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3.xml" ContentType="application/vnd.openxmlformats-officedocument.spreadsheetml.table+xml"/>
  <Override PartName="/xl/tables/table42.xml" ContentType="application/vnd.openxmlformats-officedocument.spreadsheetml.table+xml"/>
  <Override PartName="/xl/tables/table45.xml" ContentType="application/vnd.openxmlformats-officedocument.spreadsheetml.table+xml"/>
  <Override PartName="/xl/tables/table44.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41.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3B6B98A6-8C04-4801-A7B3-6B8BAC4997AA}" xr6:coauthVersionLast="47" xr6:coauthVersionMax="47" xr10:uidLastSave="{00000000-0000-0000-0000-000000000000}"/>
  <workbookProtection workbookAlgorithmName="SHA-512" workbookHashValue="AGsfD+6+zWt88FvPljze349V8Bs400t6RSC1WSZKzBhd9H0hW4YVIVGoYugjE7lVVZ+M4U2zqbBAiN2beW/btg==" workbookSaltValue="YLhJ4W0HIPgKf/1xm/JMOg==" workbookSpinCount="100000" lockStructure="1"/>
  <bookViews>
    <workbookView xWindow="9300" yWindow="3540" windowWidth="28665" windowHeight="17205"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3" state="hidden" r:id="rId13"/>
    <sheet name="side" sheetId="122" state="hidden" r:id="rId14"/>
    <sheet name="found_cast_type" sheetId="121" state="hidden" r:id="rId15"/>
    <sheet name="deck_gradient_type" sheetId="120" state="hidden" r:id="rId16"/>
    <sheet name="plate_year_status" sheetId="119" state="hidden" r:id="rId17"/>
    <sheet name="risk_consequence" sheetId="118" state="hidden" r:id="rId18"/>
    <sheet name="risk_likelihood" sheetId="117" state="hidden" r:id="rId19"/>
    <sheet name="risk" sheetId="116" state="hidden" r:id="rId20"/>
    <sheet name="use_default_rc" sheetId="115" state="hidden" r:id="rId21"/>
    <sheet name="rul_reset" sheetId="114" state="hidden" r:id="rId22"/>
    <sheet name="condition" sheetId="113" state="hidden" r:id="rId23"/>
    <sheet name="end_settle_slab" sheetId="112" state="hidden" r:id="rId24"/>
    <sheet name="start_settle_slab" sheetId="111" state="hidden" r:id="rId25"/>
    <sheet name="wheel_stop_material" sheetId="110" state="hidden" r:id="rId26"/>
    <sheet name="target_board_material" sheetId="109" state="hidden" r:id="rId27"/>
    <sheet name="road_hump_material" sheetId="108" state="hidden" r:id="rId28"/>
    <sheet name="pole_material" sheetId="107" state="hidden" r:id="rId29"/>
    <sheet name="mast_material" sheetId="106" state="hidden" r:id="rId30"/>
    <sheet name="gantry_material" sheetId="105" state="hidden" r:id="rId31"/>
    <sheet name="sea_wall_material" sheetId="104" state="hidden" r:id="rId32"/>
    <sheet name="panel_material" sheetId="103" state="hidden" r:id="rId33"/>
    <sheet name="mse_material" sheetId="102" state="hidden" r:id="rId34"/>
    <sheet name="gravity_mass_material" sheetId="101" state="hidden" r:id="rId35"/>
    <sheet name="pipe_duct_material" sheetId="100" state="hidden" r:id="rId36"/>
    <sheet name="pile_material" sheetId="99" state="hidden" r:id="rId37"/>
    <sheet name="mep_pipe_material" sheetId="98" state="hidden" r:id="rId38"/>
    <sheet name="mep_chamber_material" sheetId="97" state="hidden" r:id="rId39"/>
    <sheet name="mep_chamber_lid_material" sheetId="96" state="hidden" r:id="rId40"/>
    <sheet name="duct_material" sheetId="95" state="hidden" r:id="rId41"/>
    <sheet name="rockfall_material" sheetId="94" state="hidden" r:id="rId42"/>
    <sheet name="water_structure_material" sheetId="93" state="hidden" r:id="rId43"/>
    <sheet name="valve_material" sheetId="92" state="hidden" r:id="rId44"/>
    <sheet name="pipe_material" sheetId="91" state="hidden" r:id="rId45"/>
    <sheet name="headwall_material" sheetId="90" state="hidden" r:id="rId46"/>
    <sheet name="filtration_material" sheetId="89" state="hidden" r:id="rId47"/>
    <sheet name="edge_material" sheetId="88" state="hidden" r:id="rId48"/>
    <sheet name="cover_material" sheetId="87" state="hidden" r:id="rId49"/>
    <sheet name="channel_material" sheetId="86" state="hidden" r:id="rId50"/>
    <sheet name="chamber_material" sheetId="85" state="hidden" r:id="rId51"/>
    <sheet name="base_material" sheetId="84" state="hidden" r:id="rId52"/>
    <sheet name="superstructure_material" sheetId="83" state="hidden" r:id="rId53"/>
    <sheet name="passage_material" sheetId="82" state="hidden" r:id="rId54"/>
    <sheet name="invert_material" sheetId="81" state="hidden" r:id="rId55"/>
    <sheet name="deck_material" sheetId="80" state="hidden" r:id="rId56"/>
    <sheet name="barrier_rail_material" sheetId="79" state="hidden" r:id="rId57"/>
    <sheet name="barrier_post_material" sheetId="78" state="hidden" r:id="rId58"/>
    <sheet name="shelter_seat_material" sheetId="77" state="hidden" r:id="rId59"/>
    <sheet name="shelter_material" sheetId="76" state="hidden" r:id="rId60"/>
    <sheet name="seating_material" sheetId="75" state="hidden" r:id="rId61"/>
    <sheet name="rubbish_bin_material" sheetId="74" state="hidden" r:id="rId62"/>
    <sheet name="planting_structure_material" sheetId="73" state="hidden" r:id="rId63"/>
    <sheet name="cultural_installation_material" sheetId="72" state="hidden" r:id="rId64"/>
    <sheet name="cycle_amenity_material" sheetId="71" state="hidden" r:id="rId65"/>
    <sheet name="wall_material" sheetId="70" state="hidden" r:id="rId66"/>
    <sheet name="rail_material" sheetId="69" state="hidden" r:id="rId67"/>
    <sheet name="cattle_stop_material" sheetId="68" state="hidden" r:id="rId68"/>
    <sheet name="bollard_material" sheetId="67" state="hidden" r:id="rId69"/>
    <sheet name="br_service_type" sheetId="66" state="hidden" r:id="rId70"/>
    <sheet name="br_protect_mat" sheetId="65" state="hidden" r:id="rId71"/>
    <sheet name="br_protect_type" sheetId="64" state="hidden" r:id="rId72"/>
    <sheet name="br_bearing_type" sheetId="63" state="hidden" r:id="rId73"/>
    <sheet name="br_pier_cap_type" sheetId="62" state="hidden" r:id="rId74"/>
    <sheet name="br_pier_type" sheetId="61" state="hidden" r:id="rId75"/>
    <sheet name="br_found_mat" sheetId="60" state="hidden" r:id="rId76"/>
    <sheet name="br_found_type" sheetId="59" state="hidden" r:id="rId77"/>
    <sheet name="br_exp_joint_type" sheetId="58" state="hidden" r:id="rId78"/>
    <sheet name="br_deck_mat" sheetId="57" state="hidden" r:id="rId79"/>
    <sheet name="br_deck_type" sheetId="56" state="hidden" r:id="rId80"/>
    <sheet name="br_brace_mat" sheetId="55" state="hidden" r:id="rId81"/>
    <sheet name="br_brace_type" sheetId="54" state="hidden" r:id="rId82"/>
    <sheet name="br_beam_mat" sheetId="53" state="hidden" r:id="rId83"/>
    <sheet name="br_beam_type" sheetId="52" state="hidden" r:id="rId84"/>
    <sheet name="organisation" sheetId="51" state="hidden" r:id="rId85"/>
    <sheet name="br_paint_system" sheetId="50" state="hidden" r:id="rId86"/>
    <sheet name="br_super_mat" sheetId="49" state="hidden" r:id="rId87"/>
    <sheet name="br_long_type" sheetId="48" state="hidden" r:id="rId88"/>
    <sheet name="br_cross_type" sheetId="47" state="hidden" r:id="rId89"/>
    <sheet name="br_super_type" sheetId="46" state="hidden" r:id="rId90"/>
    <sheet name="asset_owner" sheetId="45" state="hidden" r:id="rId91"/>
    <sheet name="br_comb_func_type" sheetId="44" state="hidden" r:id="rId92"/>
    <sheet name="br_bridge_type" sheetId="43" state="hidden" r:id="rId93"/>
    <sheet name="av_standard_rc" sheetId="42" state="hidden" r:id="rId94"/>
    <sheet name="ar_replace_reason" sheetId="41" state="hidden" r:id="rId95"/>
    <sheet name="ud_asset_status" sheetId="40" state="hidden" r:id="rId96"/>
    <sheet name="br_alter_route" sheetId="39" state="hidden" r:id="rId97"/>
    <sheet name="br_analysis_method" sheetId="38" state="hidden" r:id="rId98"/>
    <sheet name="br_failure_mode" sheetId="37" state="hidden" r:id="rId99"/>
    <sheet name="br_hazard_type" sheetId="36" state="hidden" r:id="rId100"/>
    <sheet name="br_sh_func_type" sheetId="35" state="hidden" r:id="rId101"/>
    <sheet name="len_adjust_rsn" sheetId="34" state="hidden" r:id="rId102"/>
    <sheet name="ud_beam_type" sheetId="33" state="hidden" r:id="rId103"/>
    <sheet name="ud_expansion_joint_type" sheetId="32" state="hidden" r:id="rId104"/>
    <sheet name="ud_curvature_type" sheetId="31" state="hidden" r:id="rId105"/>
    <sheet name="ud_deck_wearing_surface" sheetId="30" state="hidden" r:id="rId106"/>
    <sheet name="ud_bearing_type" sheetId="29" state="hidden" r:id="rId107"/>
    <sheet name="ud_pier_type" sheetId="28" state="hidden" r:id="rId108"/>
    <sheet name="traffic_direction" sheetId="27" state="hidden" r:id="rId109"/>
    <sheet name="ud_foundation_type" sheetId="26" state="hidden" r:id="rId110"/>
    <sheet name="ud_ss_long_section" sheetId="25" state="hidden" r:id="rId111"/>
    <sheet name="ud_ss_cross_section" sheetId="24" state="hidden" r:id="rId112"/>
    <sheet name="ud_material" sheetId="23" state="hidden" r:id="rId113"/>
    <sheet name="ud_passage_type" sheetId="22" state="hidden" r:id="rId114"/>
    <sheet name="ud_maintenance_organisation" sheetId="21" state="hidden" r:id="rId115"/>
    <sheet name="ud_sub_organisation" sheetId="20" state="hidden" r:id="rId116"/>
    <sheet name="ud_organisation_owner" sheetId="19" state="hidden" r:id="rId117"/>
    <sheet name="ud_work_category" sheetId="18" state="hidden" r:id="rId118"/>
    <sheet name="ud_access_method" sheetId="17" state="hidden" r:id="rId119"/>
    <sheet name="ud_design_loading" sheetId="16" state="hidden" r:id="rId120"/>
    <sheet name="ud_crossed_function" sheetId="15" state="hidden" r:id="rId121"/>
    <sheet name="ud_carried_function" sheetId="14" state="hidden" r:id="rId122"/>
    <sheet name="roadnames" sheetId="13" state="hidden" r:id="rId123"/>
    <sheet name="version" sheetId="124" state="hidden" r:id="rId12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12" l="1"/>
  <c r="N12" i="12"/>
  <c r="N13" i="12"/>
  <c r="N14" i="12"/>
  <c r="N15" i="12"/>
  <c r="N16" i="12"/>
  <c r="N17" i="12"/>
  <c r="M2" i="12" s="1"/>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N167" i="12"/>
  <c r="N168" i="12"/>
  <c r="N169" i="12"/>
  <c r="N170" i="12"/>
  <c r="N171" i="12"/>
  <c r="N172" i="12"/>
  <c r="N173" i="12"/>
  <c r="N174" i="12"/>
  <c r="N175" i="12"/>
  <c r="N176" i="12"/>
  <c r="N177" i="12"/>
  <c r="N178" i="12"/>
  <c r="N179" i="12"/>
  <c r="N180" i="12"/>
  <c r="N181" i="12"/>
  <c r="N182" i="12"/>
  <c r="N183" i="12"/>
  <c r="N184" i="12"/>
  <c r="N185" i="12"/>
  <c r="N186" i="12"/>
  <c r="N187" i="12"/>
  <c r="N188" i="12"/>
  <c r="N189" i="12"/>
  <c r="N190" i="12"/>
  <c r="N191" i="12"/>
  <c r="N192" i="12"/>
  <c r="N193" i="12"/>
  <c r="N194" i="12"/>
  <c r="N195" i="12"/>
  <c r="N196" i="12"/>
  <c r="N197" i="12"/>
  <c r="N198" i="12"/>
  <c r="N199" i="12"/>
  <c r="N200" i="12"/>
  <c r="N201" i="12"/>
  <c r="N202" i="12"/>
  <c r="N203" i="12"/>
  <c r="N204" i="12"/>
  <c r="N205" i="12"/>
  <c r="N206" i="12"/>
  <c r="N207" i="12"/>
  <c r="N208" i="12"/>
  <c r="N209" i="12"/>
  <c r="N210" i="12"/>
  <c r="N211" i="12"/>
  <c r="N212" i="12"/>
  <c r="N213" i="12"/>
  <c r="N214" i="12"/>
  <c r="N215" i="12"/>
  <c r="N216" i="12"/>
  <c r="N217" i="12"/>
  <c r="N218" i="12"/>
  <c r="N219" i="12"/>
  <c r="N220" i="12"/>
  <c r="N221" i="12"/>
  <c r="N222" i="12"/>
  <c r="N223" i="12"/>
  <c r="N224" i="12"/>
  <c r="N225" i="12"/>
  <c r="N226" i="12"/>
  <c r="N227" i="12"/>
  <c r="N228" i="12"/>
  <c r="N229" i="12"/>
  <c r="N230" i="12"/>
  <c r="N231" i="12"/>
  <c r="N232" i="12"/>
  <c r="N233" i="12"/>
  <c r="N234" i="12"/>
  <c r="N235" i="12"/>
  <c r="N236" i="12"/>
  <c r="N237" i="12"/>
  <c r="N238" i="12"/>
  <c r="N239" i="12"/>
  <c r="N240" i="12"/>
  <c r="N241" i="12"/>
  <c r="N242" i="12"/>
  <c r="N243" i="12"/>
  <c r="N244" i="12"/>
  <c r="N245" i="12"/>
  <c r="N246" i="12"/>
  <c r="N247" i="12"/>
  <c r="N248" i="12"/>
  <c r="N249" i="12"/>
  <c r="N250" i="12"/>
  <c r="N251" i="12"/>
  <c r="N252" i="12"/>
  <c r="N253" i="12"/>
  <c r="N254" i="12"/>
  <c r="N255" i="12"/>
  <c r="N256" i="12"/>
  <c r="N257" i="12"/>
  <c r="N258" i="12"/>
  <c r="N259" i="12"/>
  <c r="N260" i="12"/>
  <c r="N261" i="12"/>
  <c r="N262" i="12"/>
  <c r="N263" i="12"/>
  <c r="N264" i="12"/>
  <c r="N265" i="12"/>
  <c r="N266" i="12"/>
  <c r="N267" i="12"/>
  <c r="N268" i="12"/>
  <c r="N269" i="12"/>
  <c r="N270" i="12"/>
  <c r="N271" i="12"/>
  <c r="N272" i="12"/>
  <c r="N273" i="12"/>
  <c r="N274" i="12"/>
  <c r="N275" i="12"/>
  <c r="N276" i="12"/>
  <c r="N277" i="12"/>
  <c r="N278" i="12"/>
  <c r="N279" i="12"/>
  <c r="N280" i="12"/>
  <c r="N281" i="12"/>
  <c r="N282" i="12"/>
  <c r="N283" i="12"/>
  <c r="N284" i="12"/>
  <c r="N285" i="12"/>
  <c r="N286" i="12"/>
  <c r="N287" i="12"/>
  <c r="N288" i="12"/>
  <c r="N289" i="12"/>
  <c r="N290" i="12"/>
  <c r="N291" i="12"/>
  <c r="N292" i="12"/>
  <c r="N293" i="12"/>
  <c r="N294" i="12"/>
  <c r="N295" i="12"/>
  <c r="N296" i="12"/>
  <c r="N297" i="12"/>
  <c r="N298" i="12"/>
  <c r="N299" i="12"/>
  <c r="N300" i="12"/>
  <c r="E11" i="11"/>
  <c r="G11" i="11"/>
  <c r="M11" i="11"/>
  <c r="O11" i="11"/>
  <c r="P11" i="11"/>
  <c r="Q11" i="11"/>
  <c r="R11" i="11"/>
  <c r="S11" i="11"/>
  <c r="E12" i="11"/>
  <c r="G12" i="11"/>
  <c r="M12" i="11"/>
  <c r="O12" i="11"/>
  <c r="P12" i="11"/>
  <c r="Q12" i="11"/>
  <c r="R12" i="11"/>
  <c r="S12" i="11"/>
  <c r="E13" i="11"/>
  <c r="G13" i="11"/>
  <c r="M13" i="11"/>
  <c r="O13" i="11"/>
  <c r="P13" i="11"/>
  <c r="Q13" i="11"/>
  <c r="R13" i="11"/>
  <c r="S13" i="11"/>
  <c r="E14" i="11"/>
  <c r="D2" i="11" s="1"/>
  <c r="G14" i="11"/>
  <c r="F2" i="11" s="1"/>
  <c r="M14" i="11"/>
  <c r="O14" i="11"/>
  <c r="P14" i="11"/>
  <c r="Q14" i="11"/>
  <c r="R14" i="11"/>
  <c r="S14" i="11"/>
  <c r="E15" i="11"/>
  <c r="G15" i="11"/>
  <c r="M15" i="11"/>
  <c r="O15" i="11"/>
  <c r="P15" i="11"/>
  <c r="Q15" i="11"/>
  <c r="R15" i="11"/>
  <c r="S15" i="11"/>
  <c r="E16" i="11"/>
  <c r="G16" i="11"/>
  <c r="M16" i="11"/>
  <c r="O16" i="11"/>
  <c r="P16" i="11"/>
  <c r="Q16" i="11"/>
  <c r="R16" i="11"/>
  <c r="S16" i="11"/>
  <c r="E17" i="11"/>
  <c r="G17" i="11"/>
  <c r="M17" i="11"/>
  <c r="O17" i="11"/>
  <c r="P17" i="11"/>
  <c r="Q17" i="11"/>
  <c r="R17" i="11"/>
  <c r="S17" i="11"/>
  <c r="E18" i="11"/>
  <c r="G18" i="11"/>
  <c r="M18" i="11"/>
  <c r="O18" i="11"/>
  <c r="P18" i="11"/>
  <c r="Q18" i="11"/>
  <c r="R18" i="11"/>
  <c r="S18" i="11"/>
  <c r="E19" i="11"/>
  <c r="G19" i="11"/>
  <c r="M19" i="11"/>
  <c r="O19" i="11"/>
  <c r="P19" i="11"/>
  <c r="Q19" i="11"/>
  <c r="R19" i="11"/>
  <c r="S19" i="11"/>
  <c r="E20" i="11"/>
  <c r="G20" i="11"/>
  <c r="M20" i="11"/>
  <c r="O20" i="11"/>
  <c r="P20" i="11"/>
  <c r="Q20" i="11"/>
  <c r="R20" i="11"/>
  <c r="S20" i="11"/>
  <c r="E21" i="11"/>
  <c r="G21" i="11"/>
  <c r="M21" i="11"/>
  <c r="O21" i="11"/>
  <c r="P21" i="11"/>
  <c r="Q21" i="11"/>
  <c r="R21" i="11"/>
  <c r="S21" i="11"/>
  <c r="E22" i="11"/>
  <c r="G22" i="11"/>
  <c r="M22" i="11"/>
  <c r="O22" i="11"/>
  <c r="P22" i="11"/>
  <c r="Q22" i="11"/>
  <c r="R22" i="11"/>
  <c r="S22" i="11"/>
  <c r="E23" i="11"/>
  <c r="G23" i="11"/>
  <c r="M23" i="11"/>
  <c r="O23" i="11"/>
  <c r="P23" i="11"/>
  <c r="Q23" i="11"/>
  <c r="R23" i="11"/>
  <c r="S23" i="11"/>
  <c r="E24" i="11"/>
  <c r="G24" i="11"/>
  <c r="M24" i="11"/>
  <c r="O24" i="11"/>
  <c r="P24" i="11"/>
  <c r="Q24" i="11"/>
  <c r="R24" i="11"/>
  <c r="S24" i="11"/>
  <c r="E25" i="11"/>
  <c r="G25" i="11"/>
  <c r="M25" i="11"/>
  <c r="O25" i="11"/>
  <c r="P25" i="11"/>
  <c r="Q25" i="11"/>
  <c r="R25" i="11"/>
  <c r="S25" i="11"/>
  <c r="E26" i="11"/>
  <c r="G26" i="11"/>
  <c r="M26" i="11"/>
  <c r="O26" i="11"/>
  <c r="P26" i="11"/>
  <c r="Q26" i="11"/>
  <c r="R26" i="11"/>
  <c r="S26" i="11"/>
  <c r="E27" i="11"/>
  <c r="G27" i="11"/>
  <c r="M27" i="11"/>
  <c r="O27" i="11"/>
  <c r="P27" i="11"/>
  <c r="Q27" i="11"/>
  <c r="R27" i="11"/>
  <c r="S27" i="11"/>
  <c r="E28" i="11"/>
  <c r="G28" i="11"/>
  <c r="M28" i="11"/>
  <c r="O28" i="11"/>
  <c r="P28" i="11"/>
  <c r="Q28" i="11"/>
  <c r="R28" i="11"/>
  <c r="S28" i="11"/>
  <c r="E29" i="11"/>
  <c r="G29" i="11"/>
  <c r="M29" i="11"/>
  <c r="O29" i="11"/>
  <c r="P29" i="11"/>
  <c r="Q29" i="11"/>
  <c r="R29" i="11"/>
  <c r="S29" i="11"/>
  <c r="E30" i="11"/>
  <c r="G30" i="11"/>
  <c r="M30" i="11"/>
  <c r="O30" i="11"/>
  <c r="P30" i="11"/>
  <c r="Q30" i="11"/>
  <c r="R30" i="11"/>
  <c r="S30" i="11"/>
  <c r="E31" i="11"/>
  <c r="G31" i="11"/>
  <c r="M31" i="11"/>
  <c r="O31" i="11"/>
  <c r="P31" i="11"/>
  <c r="Q31" i="11"/>
  <c r="R31" i="11"/>
  <c r="S31" i="11"/>
  <c r="E32" i="11"/>
  <c r="G32" i="11"/>
  <c r="M32" i="11"/>
  <c r="O32" i="11"/>
  <c r="P32" i="11"/>
  <c r="Q32" i="11"/>
  <c r="R32" i="11"/>
  <c r="S32" i="11"/>
  <c r="E33" i="11"/>
  <c r="G33" i="11"/>
  <c r="M33" i="11"/>
  <c r="O33" i="11"/>
  <c r="P33" i="11"/>
  <c r="Q33" i="11"/>
  <c r="R33" i="11"/>
  <c r="S33" i="11"/>
  <c r="E34" i="11"/>
  <c r="G34" i="11"/>
  <c r="M34" i="11"/>
  <c r="O34" i="11"/>
  <c r="P34" i="11"/>
  <c r="Q34" i="11"/>
  <c r="R34" i="11"/>
  <c r="S34" i="11"/>
  <c r="E35" i="11"/>
  <c r="G35" i="11"/>
  <c r="M35" i="11"/>
  <c r="O35" i="11"/>
  <c r="P35" i="11"/>
  <c r="Q35" i="11"/>
  <c r="R35" i="11"/>
  <c r="S35" i="11"/>
  <c r="E36" i="11"/>
  <c r="G36" i="11"/>
  <c r="M36" i="11"/>
  <c r="O36" i="11"/>
  <c r="P36" i="11"/>
  <c r="Q36" i="11"/>
  <c r="R36" i="11"/>
  <c r="S36" i="11"/>
  <c r="E37" i="11"/>
  <c r="G37" i="11"/>
  <c r="M37" i="11"/>
  <c r="O37" i="11"/>
  <c r="P37" i="11"/>
  <c r="Q37" i="11"/>
  <c r="R37" i="11"/>
  <c r="S37" i="11"/>
  <c r="E38" i="11"/>
  <c r="G38" i="11"/>
  <c r="M38" i="11"/>
  <c r="O38" i="11"/>
  <c r="P38" i="11"/>
  <c r="Q38" i="11"/>
  <c r="R38" i="11"/>
  <c r="S38" i="11"/>
  <c r="E39" i="11"/>
  <c r="G39" i="11"/>
  <c r="M39" i="11"/>
  <c r="O39" i="11"/>
  <c r="P39" i="11"/>
  <c r="Q39" i="11"/>
  <c r="R39" i="11"/>
  <c r="S39" i="11"/>
  <c r="E40" i="11"/>
  <c r="G40" i="11"/>
  <c r="M40" i="11"/>
  <c r="O40" i="11"/>
  <c r="P40" i="11"/>
  <c r="Q40" i="11"/>
  <c r="R40" i="11"/>
  <c r="S40" i="11"/>
  <c r="E41" i="11"/>
  <c r="G41" i="11"/>
  <c r="M41" i="11"/>
  <c r="O41" i="11"/>
  <c r="P41" i="11"/>
  <c r="Q41" i="11"/>
  <c r="R41" i="11"/>
  <c r="S41" i="11"/>
  <c r="E42" i="11"/>
  <c r="G42" i="11"/>
  <c r="M42" i="11"/>
  <c r="O42" i="11"/>
  <c r="P42" i="11"/>
  <c r="Q42" i="11"/>
  <c r="R42" i="11"/>
  <c r="S42" i="11"/>
  <c r="E43" i="11"/>
  <c r="G43" i="11"/>
  <c r="M43" i="11"/>
  <c r="O43" i="11"/>
  <c r="P43" i="11"/>
  <c r="Q43" i="11"/>
  <c r="R43" i="11"/>
  <c r="S43" i="11"/>
  <c r="E44" i="11"/>
  <c r="G44" i="11"/>
  <c r="M44" i="11"/>
  <c r="O44" i="11"/>
  <c r="P44" i="11"/>
  <c r="Q44" i="11"/>
  <c r="R44" i="11"/>
  <c r="S44" i="11"/>
  <c r="E45" i="11"/>
  <c r="G45" i="11"/>
  <c r="M45" i="11"/>
  <c r="O45" i="11"/>
  <c r="P45" i="11"/>
  <c r="Q45" i="11"/>
  <c r="R45" i="11"/>
  <c r="S45" i="11"/>
  <c r="E46" i="11"/>
  <c r="G46" i="11"/>
  <c r="M46" i="11"/>
  <c r="O46" i="11"/>
  <c r="P46" i="11"/>
  <c r="Q46" i="11"/>
  <c r="R46" i="11"/>
  <c r="S46" i="11"/>
  <c r="E47" i="11"/>
  <c r="G47" i="11"/>
  <c r="M47" i="11"/>
  <c r="O47" i="11"/>
  <c r="P47" i="11"/>
  <c r="Q47" i="11"/>
  <c r="R47" i="11"/>
  <c r="S47" i="11"/>
  <c r="E48" i="11"/>
  <c r="G48" i="11"/>
  <c r="M48" i="11"/>
  <c r="O48" i="11"/>
  <c r="P48" i="11"/>
  <c r="Q48" i="11"/>
  <c r="R48" i="11"/>
  <c r="S48" i="11"/>
  <c r="E49" i="11"/>
  <c r="G49" i="11"/>
  <c r="M49" i="11"/>
  <c r="O49" i="11"/>
  <c r="P49" i="11"/>
  <c r="Q49" i="11"/>
  <c r="R49" i="11"/>
  <c r="S49" i="11"/>
  <c r="E50" i="11"/>
  <c r="G50" i="11"/>
  <c r="M50" i="11"/>
  <c r="O50" i="11"/>
  <c r="P50" i="11"/>
  <c r="Q50" i="11"/>
  <c r="R50" i="11"/>
  <c r="S50" i="11"/>
  <c r="E51" i="11"/>
  <c r="G51" i="11"/>
  <c r="M51" i="11"/>
  <c r="O51" i="11"/>
  <c r="P51" i="11"/>
  <c r="Q51" i="11"/>
  <c r="R51" i="11"/>
  <c r="S51" i="11"/>
  <c r="E52" i="11"/>
  <c r="G52" i="11"/>
  <c r="M52" i="11"/>
  <c r="O52" i="11"/>
  <c r="P52" i="11"/>
  <c r="Q52" i="11"/>
  <c r="R52" i="11"/>
  <c r="S52" i="11"/>
  <c r="E53" i="11"/>
  <c r="G53" i="11"/>
  <c r="M53" i="11"/>
  <c r="O53" i="11"/>
  <c r="P53" i="11"/>
  <c r="Q53" i="11"/>
  <c r="R53" i="11"/>
  <c r="S53" i="11"/>
  <c r="E54" i="11"/>
  <c r="G54" i="11"/>
  <c r="M54" i="11"/>
  <c r="O54" i="11"/>
  <c r="P54" i="11"/>
  <c r="Q54" i="11"/>
  <c r="R54" i="11"/>
  <c r="S54" i="11"/>
  <c r="E55" i="11"/>
  <c r="G55" i="11"/>
  <c r="M55" i="11"/>
  <c r="O55" i="11"/>
  <c r="P55" i="11"/>
  <c r="Q55" i="11"/>
  <c r="R55" i="11"/>
  <c r="S55" i="11"/>
  <c r="E56" i="11"/>
  <c r="G56" i="11"/>
  <c r="M56" i="11"/>
  <c r="O56" i="11"/>
  <c r="P56" i="11"/>
  <c r="Q56" i="11"/>
  <c r="R56" i="11"/>
  <c r="S56" i="11"/>
  <c r="E57" i="11"/>
  <c r="G57" i="11"/>
  <c r="M57" i="11"/>
  <c r="O57" i="11"/>
  <c r="P57" i="11"/>
  <c r="Q57" i="11"/>
  <c r="R57" i="11"/>
  <c r="S57" i="11"/>
  <c r="E58" i="11"/>
  <c r="G58" i="11"/>
  <c r="M58" i="11"/>
  <c r="O58" i="11"/>
  <c r="P58" i="11"/>
  <c r="Q58" i="11"/>
  <c r="R58" i="11"/>
  <c r="S58" i="11"/>
  <c r="E59" i="11"/>
  <c r="G59" i="11"/>
  <c r="M59" i="11"/>
  <c r="O59" i="11"/>
  <c r="P59" i="11"/>
  <c r="Q59" i="11"/>
  <c r="R59" i="11"/>
  <c r="S59" i="11"/>
  <c r="E60" i="11"/>
  <c r="G60" i="11"/>
  <c r="M60" i="11"/>
  <c r="O60" i="11"/>
  <c r="P60" i="11"/>
  <c r="Q60" i="11"/>
  <c r="R60" i="11"/>
  <c r="S60" i="11"/>
  <c r="E61" i="11"/>
  <c r="G61" i="11"/>
  <c r="M61" i="11"/>
  <c r="O61" i="11"/>
  <c r="P61" i="11"/>
  <c r="Q61" i="11"/>
  <c r="R61" i="11"/>
  <c r="S61" i="11"/>
  <c r="E62" i="11"/>
  <c r="G62" i="11"/>
  <c r="M62" i="11"/>
  <c r="O62" i="11"/>
  <c r="P62" i="11"/>
  <c r="Q62" i="11"/>
  <c r="R62" i="11"/>
  <c r="S62" i="11"/>
  <c r="E63" i="11"/>
  <c r="G63" i="11"/>
  <c r="M63" i="11"/>
  <c r="O63" i="11"/>
  <c r="P63" i="11"/>
  <c r="Q63" i="11"/>
  <c r="R63" i="11"/>
  <c r="S63" i="11"/>
  <c r="E64" i="11"/>
  <c r="G64" i="11"/>
  <c r="M64" i="11"/>
  <c r="O64" i="11"/>
  <c r="P64" i="11"/>
  <c r="Q64" i="11"/>
  <c r="R64" i="11"/>
  <c r="S64" i="11"/>
  <c r="E65" i="11"/>
  <c r="G65" i="11"/>
  <c r="M65" i="11"/>
  <c r="O65" i="11"/>
  <c r="P65" i="11"/>
  <c r="Q65" i="11"/>
  <c r="R65" i="11"/>
  <c r="S65" i="11"/>
  <c r="E66" i="11"/>
  <c r="G66" i="11"/>
  <c r="M66" i="11"/>
  <c r="O66" i="11"/>
  <c r="P66" i="11"/>
  <c r="Q66" i="11"/>
  <c r="R66" i="11"/>
  <c r="S66" i="11"/>
  <c r="E67" i="11"/>
  <c r="G67" i="11"/>
  <c r="M67" i="11"/>
  <c r="O67" i="11"/>
  <c r="P67" i="11"/>
  <c r="Q67" i="11"/>
  <c r="R67" i="11"/>
  <c r="S67" i="11"/>
  <c r="E68" i="11"/>
  <c r="G68" i="11"/>
  <c r="M68" i="11"/>
  <c r="O68" i="11"/>
  <c r="P68" i="11"/>
  <c r="Q68" i="11"/>
  <c r="R68" i="11"/>
  <c r="S68" i="11"/>
  <c r="E69" i="11"/>
  <c r="G69" i="11"/>
  <c r="M69" i="11"/>
  <c r="O69" i="11"/>
  <c r="P69" i="11"/>
  <c r="Q69" i="11"/>
  <c r="R69" i="11"/>
  <c r="S69" i="11"/>
  <c r="E70" i="11"/>
  <c r="G70" i="11"/>
  <c r="M70" i="11"/>
  <c r="O70" i="11"/>
  <c r="P70" i="11"/>
  <c r="Q70" i="11"/>
  <c r="R70" i="11"/>
  <c r="S70" i="11"/>
  <c r="E71" i="11"/>
  <c r="G71" i="11"/>
  <c r="M71" i="11"/>
  <c r="O71" i="11"/>
  <c r="P71" i="11"/>
  <c r="Q71" i="11"/>
  <c r="R71" i="11"/>
  <c r="S71" i="11"/>
  <c r="E72" i="11"/>
  <c r="G72" i="11"/>
  <c r="M72" i="11"/>
  <c r="O72" i="11"/>
  <c r="P72" i="11"/>
  <c r="Q72" i="11"/>
  <c r="R72" i="11"/>
  <c r="S72" i="11"/>
  <c r="E73" i="11"/>
  <c r="G73" i="11"/>
  <c r="M73" i="11"/>
  <c r="O73" i="11"/>
  <c r="P73" i="11"/>
  <c r="Q73" i="11"/>
  <c r="R73" i="11"/>
  <c r="S73" i="11"/>
  <c r="E74" i="11"/>
  <c r="G74" i="11"/>
  <c r="M74" i="11"/>
  <c r="O74" i="11"/>
  <c r="P74" i="11"/>
  <c r="Q74" i="11"/>
  <c r="R74" i="11"/>
  <c r="S74" i="11"/>
  <c r="E75" i="11"/>
  <c r="G75" i="11"/>
  <c r="M75" i="11"/>
  <c r="O75" i="11"/>
  <c r="P75" i="11"/>
  <c r="Q75" i="11"/>
  <c r="R75" i="11"/>
  <c r="S75" i="11"/>
  <c r="E76" i="11"/>
  <c r="G76" i="11"/>
  <c r="M76" i="11"/>
  <c r="O76" i="11"/>
  <c r="P76" i="11"/>
  <c r="Q76" i="11"/>
  <c r="R76" i="11"/>
  <c r="S76" i="11"/>
  <c r="E77" i="11"/>
  <c r="G77" i="11"/>
  <c r="M77" i="11"/>
  <c r="O77" i="11"/>
  <c r="P77" i="11"/>
  <c r="Q77" i="11"/>
  <c r="R77" i="11"/>
  <c r="S77" i="11"/>
  <c r="E78" i="11"/>
  <c r="G78" i="11"/>
  <c r="M78" i="11"/>
  <c r="O78" i="11"/>
  <c r="P78" i="11"/>
  <c r="Q78" i="11"/>
  <c r="R78" i="11"/>
  <c r="S78" i="11"/>
  <c r="E79" i="11"/>
  <c r="G79" i="11"/>
  <c r="M79" i="11"/>
  <c r="O79" i="11"/>
  <c r="P79" i="11"/>
  <c r="Q79" i="11"/>
  <c r="R79" i="11"/>
  <c r="S79" i="11"/>
  <c r="E80" i="11"/>
  <c r="G80" i="11"/>
  <c r="M80" i="11"/>
  <c r="O80" i="11"/>
  <c r="P80" i="11"/>
  <c r="Q80" i="11"/>
  <c r="R80" i="11"/>
  <c r="S80" i="11"/>
  <c r="E81" i="11"/>
  <c r="G81" i="11"/>
  <c r="M81" i="11"/>
  <c r="O81" i="11"/>
  <c r="P81" i="11"/>
  <c r="Q81" i="11"/>
  <c r="R81" i="11"/>
  <c r="S81" i="11"/>
  <c r="E82" i="11"/>
  <c r="G82" i="11"/>
  <c r="M82" i="11"/>
  <c r="O82" i="11"/>
  <c r="P82" i="11"/>
  <c r="Q82" i="11"/>
  <c r="R82" i="11"/>
  <c r="S82" i="11"/>
  <c r="E83" i="11"/>
  <c r="G83" i="11"/>
  <c r="M83" i="11"/>
  <c r="O83" i="11"/>
  <c r="P83" i="11"/>
  <c r="Q83" i="11"/>
  <c r="R83" i="11"/>
  <c r="S83" i="11"/>
  <c r="E84" i="11"/>
  <c r="G84" i="11"/>
  <c r="M84" i="11"/>
  <c r="O84" i="11"/>
  <c r="P84" i="11"/>
  <c r="Q84" i="11"/>
  <c r="R84" i="11"/>
  <c r="S84" i="11"/>
  <c r="E85" i="11"/>
  <c r="G85" i="11"/>
  <c r="M85" i="11"/>
  <c r="O85" i="11"/>
  <c r="P85" i="11"/>
  <c r="Q85" i="11"/>
  <c r="R85" i="11"/>
  <c r="S85" i="11"/>
  <c r="E86" i="11"/>
  <c r="G86" i="11"/>
  <c r="M86" i="11"/>
  <c r="O86" i="11"/>
  <c r="P86" i="11"/>
  <c r="Q86" i="11"/>
  <c r="R86" i="11"/>
  <c r="S86" i="11"/>
  <c r="E87" i="11"/>
  <c r="G87" i="11"/>
  <c r="M87" i="11"/>
  <c r="O87" i="11"/>
  <c r="P87" i="11"/>
  <c r="Q87" i="11"/>
  <c r="R87" i="11"/>
  <c r="S87" i="11"/>
  <c r="E88" i="11"/>
  <c r="G88" i="11"/>
  <c r="M88" i="11"/>
  <c r="O88" i="11"/>
  <c r="P88" i="11"/>
  <c r="Q88" i="11"/>
  <c r="R88" i="11"/>
  <c r="S88" i="11"/>
  <c r="E89" i="11"/>
  <c r="G89" i="11"/>
  <c r="M89" i="11"/>
  <c r="O89" i="11"/>
  <c r="P89" i="11"/>
  <c r="Q89" i="11"/>
  <c r="R89" i="11"/>
  <c r="S89" i="11"/>
  <c r="E90" i="11"/>
  <c r="G90" i="11"/>
  <c r="M90" i="11"/>
  <c r="O90" i="11"/>
  <c r="P90" i="11"/>
  <c r="Q90" i="11"/>
  <c r="R90" i="11"/>
  <c r="S90" i="11"/>
  <c r="E91" i="11"/>
  <c r="G91" i="11"/>
  <c r="M91" i="11"/>
  <c r="O91" i="11"/>
  <c r="P91" i="11"/>
  <c r="Q91" i="11"/>
  <c r="R91" i="11"/>
  <c r="S91" i="11"/>
  <c r="E92" i="11"/>
  <c r="G92" i="11"/>
  <c r="M92" i="11"/>
  <c r="O92" i="11"/>
  <c r="P92" i="11"/>
  <c r="Q92" i="11"/>
  <c r="R92" i="11"/>
  <c r="S92" i="11"/>
  <c r="E93" i="11"/>
  <c r="G93" i="11"/>
  <c r="M93" i="11"/>
  <c r="O93" i="11"/>
  <c r="P93" i="11"/>
  <c r="Q93" i="11"/>
  <c r="R93" i="11"/>
  <c r="S93" i="11"/>
  <c r="E94" i="11"/>
  <c r="G94" i="11"/>
  <c r="M94" i="11"/>
  <c r="O94" i="11"/>
  <c r="P94" i="11"/>
  <c r="Q94" i="11"/>
  <c r="R94" i="11"/>
  <c r="S94" i="11"/>
  <c r="E95" i="11"/>
  <c r="G95" i="11"/>
  <c r="M95" i="11"/>
  <c r="O95" i="11"/>
  <c r="P95" i="11"/>
  <c r="Q95" i="11"/>
  <c r="R95" i="11"/>
  <c r="S95" i="11"/>
  <c r="E96" i="11"/>
  <c r="G96" i="11"/>
  <c r="M96" i="11"/>
  <c r="O96" i="11"/>
  <c r="P96" i="11"/>
  <c r="Q96" i="11"/>
  <c r="R96" i="11"/>
  <c r="S96" i="11"/>
  <c r="E97" i="11"/>
  <c r="G97" i="11"/>
  <c r="M97" i="11"/>
  <c r="O97" i="11"/>
  <c r="P97" i="11"/>
  <c r="Q97" i="11"/>
  <c r="R97" i="11"/>
  <c r="S97" i="11"/>
  <c r="E98" i="11"/>
  <c r="G98" i="11"/>
  <c r="M98" i="11"/>
  <c r="O98" i="11"/>
  <c r="P98" i="11"/>
  <c r="Q98" i="11"/>
  <c r="R98" i="11"/>
  <c r="S98" i="11"/>
  <c r="E99" i="11"/>
  <c r="G99" i="11"/>
  <c r="M99" i="11"/>
  <c r="O99" i="11"/>
  <c r="P99" i="11"/>
  <c r="Q99" i="11"/>
  <c r="R99" i="11"/>
  <c r="S99" i="11"/>
  <c r="E100" i="11"/>
  <c r="G100" i="11"/>
  <c r="M100" i="11"/>
  <c r="O100" i="11"/>
  <c r="P100" i="11"/>
  <c r="Q100" i="11"/>
  <c r="R100" i="11"/>
  <c r="S100" i="11"/>
  <c r="E101" i="11"/>
  <c r="G101" i="11"/>
  <c r="M101" i="11"/>
  <c r="O101" i="11"/>
  <c r="P101" i="11"/>
  <c r="Q101" i="11"/>
  <c r="R101" i="11"/>
  <c r="S101" i="11"/>
  <c r="E102" i="11"/>
  <c r="G102" i="11"/>
  <c r="M102" i="11"/>
  <c r="O102" i="11"/>
  <c r="P102" i="11"/>
  <c r="Q102" i="11"/>
  <c r="R102" i="11"/>
  <c r="S102" i="11"/>
  <c r="E103" i="11"/>
  <c r="G103" i="11"/>
  <c r="M103" i="11"/>
  <c r="O103" i="11"/>
  <c r="P103" i="11"/>
  <c r="Q103" i="11"/>
  <c r="R103" i="11"/>
  <c r="S103" i="11"/>
  <c r="E104" i="11"/>
  <c r="G104" i="11"/>
  <c r="M104" i="11"/>
  <c r="O104" i="11"/>
  <c r="P104" i="11"/>
  <c r="Q104" i="11"/>
  <c r="R104" i="11"/>
  <c r="S104" i="11"/>
  <c r="E105" i="11"/>
  <c r="G105" i="11"/>
  <c r="M105" i="11"/>
  <c r="O105" i="11"/>
  <c r="P105" i="11"/>
  <c r="Q105" i="11"/>
  <c r="R105" i="11"/>
  <c r="S105" i="11"/>
  <c r="E106" i="11"/>
  <c r="G106" i="11"/>
  <c r="M106" i="11"/>
  <c r="O106" i="11"/>
  <c r="P106" i="11"/>
  <c r="Q106" i="11"/>
  <c r="R106" i="11"/>
  <c r="S106" i="11"/>
  <c r="E107" i="11"/>
  <c r="G107" i="11"/>
  <c r="M107" i="11"/>
  <c r="O107" i="11"/>
  <c r="P107" i="11"/>
  <c r="Q107" i="11"/>
  <c r="R107" i="11"/>
  <c r="S107" i="11"/>
  <c r="E108" i="11"/>
  <c r="G108" i="11"/>
  <c r="M108" i="11"/>
  <c r="O108" i="11"/>
  <c r="P108" i="11"/>
  <c r="Q108" i="11"/>
  <c r="R108" i="11"/>
  <c r="S108" i="11"/>
  <c r="E109" i="11"/>
  <c r="G109" i="11"/>
  <c r="M109" i="11"/>
  <c r="O109" i="11"/>
  <c r="P109" i="11"/>
  <c r="Q109" i="11"/>
  <c r="R109" i="11"/>
  <c r="S109" i="11"/>
  <c r="E110" i="11"/>
  <c r="G110" i="11"/>
  <c r="M110" i="11"/>
  <c r="O110" i="11"/>
  <c r="P110" i="11"/>
  <c r="Q110" i="11"/>
  <c r="R110" i="11"/>
  <c r="S110" i="11"/>
  <c r="E111" i="11"/>
  <c r="G111" i="11"/>
  <c r="M111" i="11"/>
  <c r="O111" i="11"/>
  <c r="P111" i="11"/>
  <c r="Q111" i="11"/>
  <c r="R111" i="11"/>
  <c r="S111" i="11"/>
  <c r="E112" i="11"/>
  <c r="G112" i="11"/>
  <c r="M112" i="11"/>
  <c r="O112" i="11"/>
  <c r="P112" i="11"/>
  <c r="Q112" i="11"/>
  <c r="R112" i="11"/>
  <c r="S112" i="11"/>
  <c r="E113" i="11"/>
  <c r="G113" i="11"/>
  <c r="M113" i="11"/>
  <c r="O113" i="11"/>
  <c r="P113" i="11"/>
  <c r="Q113" i="11"/>
  <c r="R113" i="11"/>
  <c r="S113" i="11"/>
  <c r="E114" i="11"/>
  <c r="G114" i="11"/>
  <c r="M114" i="11"/>
  <c r="O114" i="11"/>
  <c r="P114" i="11"/>
  <c r="Q114" i="11"/>
  <c r="R114" i="11"/>
  <c r="S114" i="11"/>
  <c r="E115" i="11"/>
  <c r="G115" i="11"/>
  <c r="M115" i="11"/>
  <c r="O115" i="11"/>
  <c r="P115" i="11"/>
  <c r="Q115" i="11"/>
  <c r="R115" i="11"/>
  <c r="S115" i="11"/>
  <c r="E116" i="11"/>
  <c r="G116" i="11"/>
  <c r="M116" i="11"/>
  <c r="O116" i="11"/>
  <c r="P116" i="11"/>
  <c r="Q116" i="11"/>
  <c r="R116" i="11"/>
  <c r="S116" i="11"/>
  <c r="E117" i="11"/>
  <c r="G117" i="11"/>
  <c r="M117" i="11"/>
  <c r="O117" i="11"/>
  <c r="P117" i="11"/>
  <c r="Q117" i="11"/>
  <c r="R117" i="11"/>
  <c r="S117" i="11"/>
  <c r="E118" i="11"/>
  <c r="G118" i="11"/>
  <c r="M118" i="11"/>
  <c r="O118" i="11"/>
  <c r="P118" i="11"/>
  <c r="Q118" i="11"/>
  <c r="R118" i="11"/>
  <c r="S118" i="11"/>
  <c r="E119" i="11"/>
  <c r="G119" i="11"/>
  <c r="M119" i="11"/>
  <c r="O119" i="11"/>
  <c r="P119" i="11"/>
  <c r="Q119" i="11"/>
  <c r="R119" i="11"/>
  <c r="S119" i="11"/>
  <c r="E120" i="11"/>
  <c r="G120" i="11"/>
  <c r="M120" i="11"/>
  <c r="O120" i="11"/>
  <c r="P120" i="11"/>
  <c r="Q120" i="11"/>
  <c r="R120" i="11"/>
  <c r="S120" i="11"/>
  <c r="E121" i="11"/>
  <c r="G121" i="11"/>
  <c r="M121" i="11"/>
  <c r="O121" i="11"/>
  <c r="P121" i="11"/>
  <c r="Q121" i="11"/>
  <c r="R121" i="11"/>
  <c r="S121" i="11"/>
  <c r="E122" i="11"/>
  <c r="G122" i="11"/>
  <c r="M122" i="11"/>
  <c r="O122" i="11"/>
  <c r="P122" i="11"/>
  <c r="Q122" i="11"/>
  <c r="R122" i="11"/>
  <c r="S122" i="11"/>
  <c r="E123" i="11"/>
  <c r="G123" i="11"/>
  <c r="M123" i="11"/>
  <c r="O123" i="11"/>
  <c r="P123" i="11"/>
  <c r="Q123" i="11"/>
  <c r="R123" i="11"/>
  <c r="S123" i="11"/>
  <c r="E124" i="11"/>
  <c r="G124" i="11"/>
  <c r="M124" i="11"/>
  <c r="O124" i="11"/>
  <c r="P124" i="11"/>
  <c r="Q124" i="11"/>
  <c r="R124" i="11"/>
  <c r="S124" i="11"/>
  <c r="E125" i="11"/>
  <c r="G125" i="11"/>
  <c r="M125" i="11"/>
  <c r="O125" i="11"/>
  <c r="P125" i="11"/>
  <c r="Q125" i="11"/>
  <c r="R125" i="11"/>
  <c r="S125" i="11"/>
  <c r="E126" i="11"/>
  <c r="G126" i="11"/>
  <c r="M126" i="11"/>
  <c r="O126" i="11"/>
  <c r="P126" i="11"/>
  <c r="Q126" i="11"/>
  <c r="R126" i="11"/>
  <c r="S126" i="11"/>
  <c r="E127" i="11"/>
  <c r="G127" i="11"/>
  <c r="M127" i="11"/>
  <c r="O127" i="11"/>
  <c r="P127" i="11"/>
  <c r="Q127" i="11"/>
  <c r="R127" i="11"/>
  <c r="S127" i="11"/>
  <c r="E128" i="11"/>
  <c r="G128" i="11"/>
  <c r="M128" i="11"/>
  <c r="O128" i="11"/>
  <c r="P128" i="11"/>
  <c r="Q128" i="11"/>
  <c r="R128" i="11"/>
  <c r="S128" i="11"/>
  <c r="E129" i="11"/>
  <c r="G129" i="11"/>
  <c r="M129" i="11"/>
  <c r="O129" i="11"/>
  <c r="P129" i="11"/>
  <c r="Q129" i="11"/>
  <c r="R129" i="11"/>
  <c r="S129" i="11"/>
  <c r="E130" i="11"/>
  <c r="G130" i="11"/>
  <c r="M130" i="11"/>
  <c r="O130" i="11"/>
  <c r="P130" i="11"/>
  <c r="Q130" i="11"/>
  <c r="R130" i="11"/>
  <c r="S130" i="11"/>
  <c r="E131" i="11"/>
  <c r="G131" i="11"/>
  <c r="M131" i="11"/>
  <c r="O131" i="11"/>
  <c r="P131" i="11"/>
  <c r="Q131" i="11"/>
  <c r="R131" i="11"/>
  <c r="S131" i="11"/>
  <c r="E132" i="11"/>
  <c r="G132" i="11"/>
  <c r="M132" i="11"/>
  <c r="O132" i="11"/>
  <c r="P132" i="11"/>
  <c r="Q132" i="11"/>
  <c r="R132" i="11"/>
  <c r="S132" i="11"/>
  <c r="E133" i="11"/>
  <c r="G133" i="11"/>
  <c r="M133" i="11"/>
  <c r="O133" i="11"/>
  <c r="P133" i="11"/>
  <c r="Q133" i="11"/>
  <c r="R133" i="11"/>
  <c r="S133" i="11"/>
  <c r="E134" i="11"/>
  <c r="G134" i="11"/>
  <c r="M134" i="11"/>
  <c r="O134" i="11"/>
  <c r="P134" i="11"/>
  <c r="Q134" i="11"/>
  <c r="R134" i="11"/>
  <c r="S134" i="11"/>
  <c r="E135" i="11"/>
  <c r="G135" i="11"/>
  <c r="M135" i="11"/>
  <c r="O135" i="11"/>
  <c r="P135" i="11"/>
  <c r="Q135" i="11"/>
  <c r="R135" i="11"/>
  <c r="S135" i="11"/>
  <c r="E136" i="11"/>
  <c r="G136" i="11"/>
  <c r="M136" i="11"/>
  <c r="O136" i="11"/>
  <c r="P136" i="11"/>
  <c r="Q136" i="11"/>
  <c r="R136" i="11"/>
  <c r="S136" i="11"/>
  <c r="E137" i="11"/>
  <c r="G137" i="11"/>
  <c r="M137" i="11"/>
  <c r="O137" i="11"/>
  <c r="P137" i="11"/>
  <c r="Q137" i="11"/>
  <c r="R137" i="11"/>
  <c r="S137" i="11"/>
  <c r="E138" i="11"/>
  <c r="G138" i="11"/>
  <c r="M138" i="11"/>
  <c r="O138" i="11"/>
  <c r="P138" i="11"/>
  <c r="Q138" i="11"/>
  <c r="R138" i="11"/>
  <c r="S138" i="11"/>
  <c r="E139" i="11"/>
  <c r="G139" i="11"/>
  <c r="M139" i="11"/>
  <c r="O139" i="11"/>
  <c r="P139" i="11"/>
  <c r="Q139" i="11"/>
  <c r="R139" i="11"/>
  <c r="S139" i="11"/>
  <c r="E140" i="11"/>
  <c r="G140" i="11"/>
  <c r="M140" i="11"/>
  <c r="O140" i="11"/>
  <c r="P140" i="11"/>
  <c r="Q140" i="11"/>
  <c r="R140" i="11"/>
  <c r="S140" i="11"/>
  <c r="E141" i="11"/>
  <c r="G141" i="11"/>
  <c r="M141" i="11"/>
  <c r="O141" i="11"/>
  <c r="P141" i="11"/>
  <c r="Q141" i="11"/>
  <c r="R141" i="11"/>
  <c r="S141" i="11"/>
  <c r="E142" i="11"/>
  <c r="G142" i="11"/>
  <c r="M142" i="11"/>
  <c r="O142" i="11"/>
  <c r="P142" i="11"/>
  <c r="Q142" i="11"/>
  <c r="R142" i="11"/>
  <c r="S142" i="11"/>
  <c r="E143" i="11"/>
  <c r="G143" i="11"/>
  <c r="M143" i="11"/>
  <c r="O143" i="11"/>
  <c r="P143" i="11"/>
  <c r="Q143" i="11"/>
  <c r="R143" i="11"/>
  <c r="S143" i="11"/>
  <c r="E144" i="11"/>
  <c r="G144" i="11"/>
  <c r="M144" i="11"/>
  <c r="O144" i="11"/>
  <c r="P144" i="11"/>
  <c r="Q144" i="11"/>
  <c r="R144" i="11"/>
  <c r="S144" i="11"/>
  <c r="E145" i="11"/>
  <c r="G145" i="11"/>
  <c r="M145" i="11"/>
  <c r="O145" i="11"/>
  <c r="P145" i="11"/>
  <c r="Q145" i="11"/>
  <c r="R145" i="11"/>
  <c r="S145" i="11"/>
  <c r="E146" i="11"/>
  <c r="G146" i="11"/>
  <c r="M146" i="11"/>
  <c r="O146" i="11"/>
  <c r="P146" i="11"/>
  <c r="Q146" i="11"/>
  <c r="R146" i="11"/>
  <c r="S146" i="11"/>
  <c r="E147" i="11"/>
  <c r="G147" i="11"/>
  <c r="M147" i="11"/>
  <c r="O147" i="11"/>
  <c r="P147" i="11"/>
  <c r="Q147" i="11"/>
  <c r="R147" i="11"/>
  <c r="S147" i="11"/>
  <c r="E148" i="11"/>
  <c r="G148" i="11"/>
  <c r="M148" i="11"/>
  <c r="O148" i="11"/>
  <c r="P148" i="11"/>
  <c r="Q148" i="11"/>
  <c r="R148" i="11"/>
  <c r="S148" i="11"/>
  <c r="E149" i="11"/>
  <c r="G149" i="11"/>
  <c r="M149" i="11"/>
  <c r="O149" i="11"/>
  <c r="P149" i="11"/>
  <c r="Q149" i="11"/>
  <c r="R149" i="11"/>
  <c r="S149" i="11"/>
  <c r="E150" i="11"/>
  <c r="G150" i="11"/>
  <c r="M150" i="11"/>
  <c r="O150" i="11"/>
  <c r="P150" i="11"/>
  <c r="Q150" i="11"/>
  <c r="R150" i="11"/>
  <c r="S150" i="11"/>
  <c r="E151" i="11"/>
  <c r="G151" i="11"/>
  <c r="M151" i="11"/>
  <c r="O151" i="11"/>
  <c r="P151" i="11"/>
  <c r="Q151" i="11"/>
  <c r="R151" i="11"/>
  <c r="S151" i="11"/>
  <c r="E152" i="11"/>
  <c r="G152" i="11"/>
  <c r="M152" i="11"/>
  <c r="O152" i="11"/>
  <c r="P152" i="11"/>
  <c r="Q152" i="11"/>
  <c r="R152" i="11"/>
  <c r="S152" i="11"/>
  <c r="E153" i="11"/>
  <c r="G153" i="11"/>
  <c r="M153" i="11"/>
  <c r="O153" i="11"/>
  <c r="P153" i="11"/>
  <c r="Q153" i="11"/>
  <c r="R153" i="11"/>
  <c r="S153" i="11"/>
  <c r="E154" i="11"/>
  <c r="G154" i="11"/>
  <c r="M154" i="11"/>
  <c r="O154" i="11"/>
  <c r="P154" i="11"/>
  <c r="Q154" i="11"/>
  <c r="R154" i="11"/>
  <c r="S154" i="11"/>
  <c r="E155" i="11"/>
  <c r="G155" i="11"/>
  <c r="M155" i="11"/>
  <c r="O155" i="11"/>
  <c r="P155" i="11"/>
  <c r="Q155" i="11"/>
  <c r="R155" i="11"/>
  <c r="S155" i="11"/>
  <c r="E156" i="11"/>
  <c r="G156" i="11"/>
  <c r="M156" i="11"/>
  <c r="O156" i="11"/>
  <c r="P156" i="11"/>
  <c r="Q156" i="11"/>
  <c r="R156" i="11"/>
  <c r="S156" i="11"/>
  <c r="E157" i="11"/>
  <c r="G157" i="11"/>
  <c r="M157" i="11"/>
  <c r="O157" i="11"/>
  <c r="P157" i="11"/>
  <c r="Q157" i="11"/>
  <c r="R157" i="11"/>
  <c r="S157" i="11"/>
  <c r="E158" i="11"/>
  <c r="G158" i="11"/>
  <c r="M158" i="11"/>
  <c r="O158" i="11"/>
  <c r="P158" i="11"/>
  <c r="Q158" i="11"/>
  <c r="R158" i="11"/>
  <c r="S158" i="11"/>
  <c r="E159" i="11"/>
  <c r="G159" i="11"/>
  <c r="M159" i="11"/>
  <c r="O159" i="11"/>
  <c r="P159" i="11"/>
  <c r="Q159" i="11"/>
  <c r="R159" i="11"/>
  <c r="S159" i="11"/>
  <c r="E160" i="11"/>
  <c r="G160" i="11"/>
  <c r="M160" i="11"/>
  <c r="O160" i="11"/>
  <c r="P160" i="11"/>
  <c r="Q160" i="11"/>
  <c r="R160" i="11"/>
  <c r="S160" i="11"/>
  <c r="E161" i="11"/>
  <c r="G161" i="11"/>
  <c r="M161" i="11"/>
  <c r="O161" i="11"/>
  <c r="P161" i="11"/>
  <c r="Q161" i="11"/>
  <c r="R161" i="11"/>
  <c r="S161" i="11"/>
  <c r="E162" i="11"/>
  <c r="G162" i="11"/>
  <c r="M162" i="11"/>
  <c r="O162" i="11"/>
  <c r="P162" i="11"/>
  <c r="Q162" i="11"/>
  <c r="R162" i="11"/>
  <c r="S162" i="11"/>
  <c r="E163" i="11"/>
  <c r="G163" i="11"/>
  <c r="M163" i="11"/>
  <c r="O163" i="11"/>
  <c r="P163" i="11"/>
  <c r="Q163" i="11"/>
  <c r="R163" i="11"/>
  <c r="S163" i="11"/>
  <c r="E164" i="11"/>
  <c r="G164" i="11"/>
  <c r="M164" i="11"/>
  <c r="O164" i="11"/>
  <c r="P164" i="11"/>
  <c r="Q164" i="11"/>
  <c r="R164" i="11"/>
  <c r="S164" i="11"/>
  <c r="E165" i="11"/>
  <c r="G165" i="11"/>
  <c r="M165" i="11"/>
  <c r="O165" i="11"/>
  <c r="P165" i="11"/>
  <c r="Q165" i="11"/>
  <c r="R165" i="11"/>
  <c r="S165" i="11"/>
  <c r="E166" i="11"/>
  <c r="G166" i="11"/>
  <c r="M166" i="11"/>
  <c r="O166" i="11"/>
  <c r="P166" i="11"/>
  <c r="Q166" i="11"/>
  <c r="R166" i="11"/>
  <c r="S166" i="11"/>
  <c r="E167" i="11"/>
  <c r="G167" i="11"/>
  <c r="M167" i="11"/>
  <c r="O167" i="11"/>
  <c r="P167" i="11"/>
  <c r="Q167" i="11"/>
  <c r="R167" i="11"/>
  <c r="S167" i="11"/>
  <c r="E168" i="11"/>
  <c r="G168" i="11"/>
  <c r="M168" i="11"/>
  <c r="O168" i="11"/>
  <c r="P168" i="11"/>
  <c r="Q168" i="11"/>
  <c r="R168" i="11"/>
  <c r="S168" i="11"/>
  <c r="E169" i="11"/>
  <c r="G169" i="11"/>
  <c r="M169" i="11"/>
  <c r="O169" i="11"/>
  <c r="P169" i="11"/>
  <c r="Q169" i="11"/>
  <c r="R169" i="11"/>
  <c r="S169" i="11"/>
  <c r="E170" i="11"/>
  <c r="G170" i="11"/>
  <c r="M170" i="11"/>
  <c r="O170" i="11"/>
  <c r="P170" i="11"/>
  <c r="Q170" i="11"/>
  <c r="R170" i="11"/>
  <c r="S170" i="11"/>
  <c r="E171" i="11"/>
  <c r="G171" i="11"/>
  <c r="M171" i="11"/>
  <c r="O171" i="11"/>
  <c r="P171" i="11"/>
  <c r="Q171" i="11"/>
  <c r="R171" i="11"/>
  <c r="S171" i="11"/>
  <c r="E172" i="11"/>
  <c r="G172" i="11"/>
  <c r="M172" i="11"/>
  <c r="O172" i="11"/>
  <c r="P172" i="11"/>
  <c r="Q172" i="11"/>
  <c r="R172" i="11"/>
  <c r="S172" i="11"/>
  <c r="E173" i="11"/>
  <c r="G173" i="11"/>
  <c r="M173" i="11"/>
  <c r="O173" i="11"/>
  <c r="P173" i="11"/>
  <c r="Q173" i="11"/>
  <c r="R173" i="11"/>
  <c r="S173" i="11"/>
  <c r="E174" i="11"/>
  <c r="G174" i="11"/>
  <c r="M174" i="11"/>
  <c r="O174" i="11"/>
  <c r="P174" i="11"/>
  <c r="Q174" i="11"/>
  <c r="R174" i="11"/>
  <c r="S174" i="11"/>
  <c r="E175" i="11"/>
  <c r="G175" i="11"/>
  <c r="M175" i="11"/>
  <c r="O175" i="11"/>
  <c r="P175" i="11"/>
  <c r="Q175" i="11"/>
  <c r="R175" i="11"/>
  <c r="S175" i="11"/>
  <c r="E176" i="11"/>
  <c r="G176" i="11"/>
  <c r="M176" i="11"/>
  <c r="O176" i="11"/>
  <c r="P176" i="11"/>
  <c r="Q176" i="11"/>
  <c r="R176" i="11"/>
  <c r="S176" i="11"/>
  <c r="E177" i="11"/>
  <c r="G177" i="11"/>
  <c r="M177" i="11"/>
  <c r="O177" i="11"/>
  <c r="P177" i="11"/>
  <c r="Q177" i="11"/>
  <c r="R177" i="11"/>
  <c r="S177" i="11"/>
  <c r="E178" i="11"/>
  <c r="G178" i="11"/>
  <c r="M178" i="11"/>
  <c r="O178" i="11"/>
  <c r="P178" i="11"/>
  <c r="Q178" i="11"/>
  <c r="R178" i="11"/>
  <c r="S178" i="11"/>
  <c r="E179" i="11"/>
  <c r="G179" i="11"/>
  <c r="M179" i="11"/>
  <c r="O179" i="11"/>
  <c r="P179" i="11"/>
  <c r="Q179" i="11"/>
  <c r="R179" i="11"/>
  <c r="S179" i="11"/>
  <c r="E180" i="11"/>
  <c r="G180" i="11"/>
  <c r="M180" i="11"/>
  <c r="O180" i="11"/>
  <c r="P180" i="11"/>
  <c r="Q180" i="11"/>
  <c r="R180" i="11"/>
  <c r="S180" i="11"/>
  <c r="E181" i="11"/>
  <c r="G181" i="11"/>
  <c r="M181" i="11"/>
  <c r="O181" i="11"/>
  <c r="P181" i="11"/>
  <c r="Q181" i="11"/>
  <c r="R181" i="11"/>
  <c r="S181" i="11"/>
  <c r="E182" i="11"/>
  <c r="G182" i="11"/>
  <c r="M182" i="11"/>
  <c r="O182" i="11"/>
  <c r="P182" i="11"/>
  <c r="Q182" i="11"/>
  <c r="R182" i="11"/>
  <c r="S182" i="11"/>
  <c r="E183" i="11"/>
  <c r="G183" i="11"/>
  <c r="M183" i="11"/>
  <c r="O183" i="11"/>
  <c r="P183" i="11"/>
  <c r="Q183" i="11"/>
  <c r="R183" i="11"/>
  <c r="S183" i="11"/>
  <c r="E184" i="11"/>
  <c r="G184" i="11"/>
  <c r="M184" i="11"/>
  <c r="O184" i="11"/>
  <c r="P184" i="11"/>
  <c r="Q184" i="11"/>
  <c r="R184" i="11"/>
  <c r="S184" i="11"/>
  <c r="E185" i="11"/>
  <c r="G185" i="11"/>
  <c r="M185" i="11"/>
  <c r="O185" i="11"/>
  <c r="P185" i="11"/>
  <c r="Q185" i="11"/>
  <c r="R185" i="11"/>
  <c r="S185" i="11"/>
  <c r="E186" i="11"/>
  <c r="G186" i="11"/>
  <c r="M186" i="11"/>
  <c r="O186" i="11"/>
  <c r="P186" i="11"/>
  <c r="Q186" i="11"/>
  <c r="R186" i="11"/>
  <c r="S186" i="11"/>
  <c r="E187" i="11"/>
  <c r="G187" i="11"/>
  <c r="M187" i="11"/>
  <c r="O187" i="11"/>
  <c r="P187" i="11"/>
  <c r="Q187" i="11"/>
  <c r="R187" i="11"/>
  <c r="S187" i="11"/>
  <c r="E188" i="11"/>
  <c r="G188" i="11"/>
  <c r="M188" i="11"/>
  <c r="O188" i="11"/>
  <c r="P188" i="11"/>
  <c r="Q188" i="11"/>
  <c r="R188" i="11"/>
  <c r="S188" i="11"/>
  <c r="E189" i="11"/>
  <c r="G189" i="11"/>
  <c r="M189" i="11"/>
  <c r="O189" i="11"/>
  <c r="P189" i="11"/>
  <c r="Q189" i="11"/>
  <c r="R189" i="11"/>
  <c r="S189" i="11"/>
  <c r="E190" i="11"/>
  <c r="G190" i="11"/>
  <c r="M190" i="11"/>
  <c r="O190" i="11"/>
  <c r="P190" i="11"/>
  <c r="Q190" i="11"/>
  <c r="R190" i="11"/>
  <c r="S190" i="11"/>
  <c r="E191" i="11"/>
  <c r="G191" i="11"/>
  <c r="M191" i="11"/>
  <c r="O191" i="11"/>
  <c r="P191" i="11"/>
  <c r="Q191" i="11"/>
  <c r="R191" i="11"/>
  <c r="S191" i="11"/>
  <c r="E192" i="11"/>
  <c r="G192" i="11"/>
  <c r="M192" i="11"/>
  <c r="O192" i="11"/>
  <c r="P192" i="11"/>
  <c r="Q192" i="11"/>
  <c r="R192" i="11"/>
  <c r="S192" i="11"/>
  <c r="E193" i="11"/>
  <c r="G193" i="11"/>
  <c r="M193" i="11"/>
  <c r="O193" i="11"/>
  <c r="P193" i="11"/>
  <c r="Q193" i="11"/>
  <c r="R193" i="11"/>
  <c r="S193" i="11"/>
  <c r="E194" i="11"/>
  <c r="G194" i="11"/>
  <c r="M194" i="11"/>
  <c r="O194" i="11"/>
  <c r="P194" i="11"/>
  <c r="Q194" i="11"/>
  <c r="R194" i="11"/>
  <c r="S194" i="11"/>
  <c r="E195" i="11"/>
  <c r="G195" i="11"/>
  <c r="M195" i="11"/>
  <c r="O195" i="11"/>
  <c r="P195" i="11"/>
  <c r="Q195" i="11"/>
  <c r="R195" i="11"/>
  <c r="S195" i="11"/>
  <c r="E196" i="11"/>
  <c r="G196" i="11"/>
  <c r="M196" i="11"/>
  <c r="O196" i="11"/>
  <c r="P196" i="11"/>
  <c r="Q196" i="11"/>
  <c r="R196" i="11"/>
  <c r="S196" i="11"/>
  <c r="E197" i="11"/>
  <c r="G197" i="11"/>
  <c r="M197" i="11"/>
  <c r="O197" i="11"/>
  <c r="P197" i="11"/>
  <c r="Q197" i="11"/>
  <c r="R197" i="11"/>
  <c r="S197" i="11"/>
  <c r="E198" i="11"/>
  <c r="G198" i="11"/>
  <c r="M198" i="11"/>
  <c r="O198" i="11"/>
  <c r="P198" i="11"/>
  <c r="Q198" i="11"/>
  <c r="R198" i="11"/>
  <c r="S198" i="11"/>
  <c r="E199" i="11"/>
  <c r="G199" i="11"/>
  <c r="M199" i="11"/>
  <c r="O199" i="11"/>
  <c r="P199" i="11"/>
  <c r="Q199" i="11"/>
  <c r="R199" i="11"/>
  <c r="S199" i="11"/>
  <c r="E200" i="11"/>
  <c r="G200" i="11"/>
  <c r="M200" i="11"/>
  <c r="O200" i="11"/>
  <c r="P200" i="11"/>
  <c r="Q200" i="11"/>
  <c r="R200" i="11"/>
  <c r="S200" i="11"/>
  <c r="E201" i="11"/>
  <c r="G201" i="11"/>
  <c r="M201" i="11"/>
  <c r="O201" i="11"/>
  <c r="P201" i="11"/>
  <c r="Q201" i="11"/>
  <c r="R201" i="11"/>
  <c r="S201" i="11"/>
  <c r="E202" i="11"/>
  <c r="G202" i="11"/>
  <c r="M202" i="11"/>
  <c r="O202" i="11"/>
  <c r="P202" i="11"/>
  <c r="Q202" i="11"/>
  <c r="R202" i="11"/>
  <c r="S202" i="11"/>
  <c r="E203" i="11"/>
  <c r="G203" i="11"/>
  <c r="M203" i="11"/>
  <c r="O203" i="11"/>
  <c r="P203" i="11"/>
  <c r="Q203" i="11"/>
  <c r="R203" i="11"/>
  <c r="S203" i="11"/>
  <c r="E204" i="11"/>
  <c r="G204" i="11"/>
  <c r="M204" i="11"/>
  <c r="O204" i="11"/>
  <c r="P204" i="11"/>
  <c r="Q204" i="11"/>
  <c r="R204" i="11"/>
  <c r="S204" i="11"/>
  <c r="E205" i="11"/>
  <c r="G205" i="11"/>
  <c r="M205" i="11"/>
  <c r="O205" i="11"/>
  <c r="P205" i="11"/>
  <c r="Q205" i="11"/>
  <c r="R205" i="11"/>
  <c r="S205" i="11"/>
  <c r="E206" i="11"/>
  <c r="G206" i="11"/>
  <c r="M206" i="11"/>
  <c r="O206" i="11"/>
  <c r="P206" i="11"/>
  <c r="Q206" i="11"/>
  <c r="R206" i="11"/>
  <c r="S206" i="11"/>
  <c r="E207" i="11"/>
  <c r="G207" i="11"/>
  <c r="M207" i="11"/>
  <c r="O207" i="11"/>
  <c r="P207" i="11"/>
  <c r="Q207" i="11"/>
  <c r="R207" i="11"/>
  <c r="S207" i="11"/>
  <c r="E208" i="11"/>
  <c r="G208" i="11"/>
  <c r="M208" i="11"/>
  <c r="O208" i="11"/>
  <c r="P208" i="11"/>
  <c r="Q208" i="11"/>
  <c r="R208" i="11"/>
  <c r="S208" i="11"/>
  <c r="E209" i="11"/>
  <c r="G209" i="11"/>
  <c r="M209" i="11"/>
  <c r="O209" i="11"/>
  <c r="P209" i="11"/>
  <c r="Q209" i="11"/>
  <c r="R209" i="11"/>
  <c r="S209" i="11"/>
  <c r="E210" i="11"/>
  <c r="G210" i="11"/>
  <c r="M210" i="11"/>
  <c r="O210" i="11"/>
  <c r="P210" i="11"/>
  <c r="Q210" i="11"/>
  <c r="R210" i="11"/>
  <c r="S210" i="11"/>
  <c r="E211" i="11"/>
  <c r="G211" i="11"/>
  <c r="M211" i="11"/>
  <c r="O211" i="11"/>
  <c r="P211" i="11"/>
  <c r="Q211" i="11"/>
  <c r="R211" i="11"/>
  <c r="S211" i="11"/>
  <c r="E212" i="11"/>
  <c r="G212" i="11"/>
  <c r="M212" i="11"/>
  <c r="O212" i="11"/>
  <c r="P212" i="11"/>
  <c r="Q212" i="11"/>
  <c r="R212" i="11"/>
  <c r="S212" i="11"/>
  <c r="E213" i="11"/>
  <c r="G213" i="11"/>
  <c r="M213" i="11"/>
  <c r="O213" i="11"/>
  <c r="P213" i="11"/>
  <c r="Q213" i="11"/>
  <c r="R213" i="11"/>
  <c r="S213" i="11"/>
  <c r="E214" i="11"/>
  <c r="G214" i="11"/>
  <c r="M214" i="11"/>
  <c r="O214" i="11"/>
  <c r="P214" i="11"/>
  <c r="Q214" i="11"/>
  <c r="R214" i="11"/>
  <c r="S214" i="11"/>
  <c r="E215" i="11"/>
  <c r="G215" i="11"/>
  <c r="M215" i="11"/>
  <c r="O215" i="11"/>
  <c r="P215" i="11"/>
  <c r="Q215" i="11"/>
  <c r="R215" i="11"/>
  <c r="S215" i="11"/>
  <c r="E216" i="11"/>
  <c r="G216" i="11"/>
  <c r="M216" i="11"/>
  <c r="O216" i="11"/>
  <c r="P216" i="11"/>
  <c r="Q216" i="11"/>
  <c r="R216" i="11"/>
  <c r="S216" i="11"/>
  <c r="E217" i="11"/>
  <c r="G217" i="11"/>
  <c r="M217" i="11"/>
  <c r="O217" i="11"/>
  <c r="P217" i="11"/>
  <c r="Q217" i="11"/>
  <c r="R217" i="11"/>
  <c r="S217" i="11"/>
  <c r="E218" i="11"/>
  <c r="G218" i="11"/>
  <c r="M218" i="11"/>
  <c r="O218" i="11"/>
  <c r="P218" i="11"/>
  <c r="Q218" i="11"/>
  <c r="R218" i="11"/>
  <c r="S218" i="11"/>
  <c r="E219" i="11"/>
  <c r="G219" i="11"/>
  <c r="M219" i="11"/>
  <c r="O219" i="11"/>
  <c r="P219" i="11"/>
  <c r="Q219" i="11"/>
  <c r="R219" i="11"/>
  <c r="S219" i="11"/>
  <c r="E220" i="11"/>
  <c r="G220" i="11"/>
  <c r="M220" i="11"/>
  <c r="O220" i="11"/>
  <c r="P220" i="11"/>
  <c r="Q220" i="11"/>
  <c r="R220" i="11"/>
  <c r="S220" i="11"/>
  <c r="E221" i="11"/>
  <c r="G221" i="11"/>
  <c r="M221" i="11"/>
  <c r="O221" i="11"/>
  <c r="P221" i="11"/>
  <c r="Q221" i="11"/>
  <c r="R221" i="11"/>
  <c r="S221" i="11"/>
  <c r="E222" i="11"/>
  <c r="G222" i="11"/>
  <c r="M222" i="11"/>
  <c r="O222" i="11"/>
  <c r="P222" i="11"/>
  <c r="Q222" i="11"/>
  <c r="R222" i="11"/>
  <c r="S222" i="11"/>
  <c r="E223" i="11"/>
  <c r="G223" i="11"/>
  <c r="M223" i="11"/>
  <c r="O223" i="11"/>
  <c r="P223" i="11"/>
  <c r="Q223" i="11"/>
  <c r="R223" i="11"/>
  <c r="S223" i="11"/>
  <c r="E224" i="11"/>
  <c r="G224" i="11"/>
  <c r="M224" i="11"/>
  <c r="O224" i="11"/>
  <c r="P224" i="11"/>
  <c r="Q224" i="11"/>
  <c r="R224" i="11"/>
  <c r="S224" i="11"/>
  <c r="E225" i="11"/>
  <c r="G225" i="11"/>
  <c r="M225" i="11"/>
  <c r="O225" i="11"/>
  <c r="P225" i="11"/>
  <c r="Q225" i="11"/>
  <c r="R225" i="11"/>
  <c r="S225" i="11"/>
  <c r="E226" i="11"/>
  <c r="G226" i="11"/>
  <c r="M226" i="11"/>
  <c r="O226" i="11"/>
  <c r="P226" i="11"/>
  <c r="Q226" i="11"/>
  <c r="R226" i="11"/>
  <c r="S226" i="11"/>
  <c r="E227" i="11"/>
  <c r="G227" i="11"/>
  <c r="M227" i="11"/>
  <c r="O227" i="11"/>
  <c r="P227" i="11"/>
  <c r="Q227" i="11"/>
  <c r="R227" i="11"/>
  <c r="S227" i="11"/>
  <c r="E228" i="11"/>
  <c r="G228" i="11"/>
  <c r="M228" i="11"/>
  <c r="O228" i="11"/>
  <c r="P228" i="11"/>
  <c r="Q228" i="11"/>
  <c r="R228" i="11"/>
  <c r="S228" i="11"/>
  <c r="E229" i="11"/>
  <c r="G229" i="11"/>
  <c r="M229" i="11"/>
  <c r="O229" i="11"/>
  <c r="P229" i="11"/>
  <c r="Q229" i="11"/>
  <c r="R229" i="11"/>
  <c r="S229" i="11"/>
  <c r="E230" i="11"/>
  <c r="G230" i="11"/>
  <c r="M230" i="11"/>
  <c r="O230" i="11"/>
  <c r="P230" i="11"/>
  <c r="Q230" i="11"/>
  <c r="R230" i="11"/>
  <c r="S230" i="11"/>
  <c r="E231" i="11"/>
  <c r="G231" i="11"/>
  <c r="M231" i="11"/>
  <c r="O231" i="11"/>
  <c r="P231" i="11"/>
  <c r="Q231" i="11"/>
  <c r="R231" i="11"/>
  <c r="S231" i="11"/>
  <c r="E232" i="11"/>
  <c r="G232" i="11"/>
  <c r="M232" i="11"/>
  <c r="O232" i="11"/>
  <c r="P232" i="11"/>
  <c r="Q232" i="11"/>
  <c r="R232" i="11"/>
  <c r="S232" i="11"/>
  <c r="E233" i="11"/>
  <c r="G233" i="11"/>
  <c r="M233" i="11"/>
  <c r="O233" i="11"/>
  <c r="P233" i="11"/>
  <c r="Q233" i="11"/>
  <c r="R233" i="11"/>
  <c r="S233" i="11"/>
  <c r="E234" i="11"/>
  <c r="G234" i="11"/>
  <c r="M234" i="11"/>
  <c r="O234" i="11"/>
  <c r="P234" i="11"/>
  <c r="Q234" i="11"/>
  <c r="R234" i="11"/>
  <c r="S234" i="11"/>
  <c r="E235" i="11"/>
  <c r="G235" i="11"/>
  <c r="M235" i="11"/>
  <c r="O235" i="11"/>
  <c r="P235" i="11"/>
  <c r="Q235" i="11"/>
  <c r="R235" i="11"/>
  <c r="S235" i="11"/>
  <c r="E236" i="11"/>
  <c r="G236" i="11"/>
  <c r="M236" i="11"/>
  <c r="O236" i="11"/>
  <c r="P236" i="11"/>
  <c r="Q236" i="11"/>
  <c r="R236" i="11"/>
  <c r="S236" i="11"/>
  <c r="E237" i="11"/>
  <c r="G237" i="11"/>
  <c r="M237" i="11"/>
  <c r="O237" i="11"/>
  <c r="P237" i="11"/>
  <c r="Q237" i="11"/>
  <c r="R237" i="11"/>
  <c r="S237" i="11"/>
  <c r="E238" i="11"/>
  <c r="G238" i="11"/>
  <c r="M238" i="11"/>
  <c r="O238" i="11"/>
  <c r="P238" i="11"/>
  <c r="Q238" i="11"/>
  <c r="R238" i="11"/>
  <c r="S238" i="11"/>
  <c r="E239" i="11"/>
  <c r="G239" i="11"/>
  <c r="M239" i="11"/>
  <c r="O239" i="11"/>
  <c r="P239" i="11"/>
  <c r="Q239" i="11"/>
  <c r="R239" i="11"/>
  <c r="S239" i="11"/>
  <c r="E240" i="11"/>
  <c r="G240" i="11"/>
  <c r="M240" i="11"/>
  <c r="O240" i="11"/>
  <c r="P240" i="11"/>
  <c r="Q240" i="11"/>
  <c r="R240" i="11"/>
  <c r="S240" i="11"/>
  <c r="E241" i="11"/>
  <c r="G241" i="11"/>
  <c r="M241" i="11"/>
  <c r="O241" i="11"/>
  <c r="P241" i="11"/>
  <c r="Q241" i="11"/>
  <c r="R241" i="11"/>
  <c r="S241" i="11"/>
  <c r="E242" i="11"/>
  <c r="G242" i="11"/>
  <c r="M242" i="11"/>
  <c r="O242" i="11"/>
  <c r="P242" i="11"/>
  <c r="Q242" i="11"/>
  <c r="R242" i="11"/>
  <c r="S242" i="11"/>
  <c r="E243" i="11"/>
  <c r="G243" i="11"/>
  <c r="M243" i="11"/>
  <c r="O243" i="11"/>
  <c r="P243" i="11"/>
  <c r="Q243" i="11"/>
  <c r="R243" i="11"/>
  <c r="S243" i="11"/>
  <c r="E244" i="11"/>
  <c r="G244" i="11"/>
  <c r="M244" i="11"/>
  <c r="O244" i="11"/>
  <c r="P244" i="11"/>
  <c r="Q244" i="11"/>
  <c r="R244" i="11"/>
  <c r="S244" i="11"/>
  <c r="E245" i="11"/>
  <c r="G245" i="11"/>
  <c r="M245" i="11"/>
  <c r="O245" i="11"/>
  <c r="P245" i="11"/>
  <c r="Q245" i="11"/>
  <c r="R245" i="11"/>
  <c r="S245" i="11"/>
  <c r="E246" i="11"/>
  <c r="G246" i="11"/>
  <c r="M246" i="11"/>
  <c r="O246" i="11"/>
  <c r="P246" i="11"/>
  <c r="Q246" i="11"/>
  <c r="R246" i="11"/>
  <c r="S246" i="11"/>
  <c r="E247" i="11"/>
  <c r="G247" i="11"/>
  <c r="M247" i="11"/>
  <c r="O247" i="11"/>
  <c r="P247" i="11"/>
  <c r="Q247" i="11"/>
  <c r="R247" i="11"/>
  <c r="S247" i="11"/>
  <c r="E248" i="11"/>
  <c r="G248" i="11"/>
  <c r="M248" i="11"/>
  <c r="O248" i="11"/>
  <c r="P248" i="11"/>
  <c r="Q248" i="11"/>
  <c r="R248" i="11"/>
  <c r="S248" i="11"/>
  <c r="E249" i="11"/>
  <c r="G249" i="11"/>
  <c r="M249" i="11"/>
  <c r="O249" i="11"/>
  <c r="P249" i="11"/>
  <c r="Q249" i="11"/>
  <c r="R249" i="11"/>
  <c r="S249" i="11"/>
  <c r="E250" i="11"/>
  <c r="G250" i="11"/>
  <c r="M250" i="11"/>
  <c r="O250" i="11"/>
  <c r="P250" i="11"/>
  <c r="Q250" i="11"/>
  <c r="R250" i="11"/>
  <c r="S250" i="11"/>
  <c r="E251" i="11"/>
  <c r="G251" i="11"/>
  <c r="M251" i="11"/>
  <c r="O251" i="11"/>
  <c r="P251" i="11"/>
  <c r="Q251" i="11"/>
  <c r="R251" i="11"/>
  <c r="S251" i="11"/>
  <c r="E252" i="11"/>
  <c r="G252" i="11"/>
  <c r="M252" i="11"/>
  <c r="O252" i="11"/>
  <c r="P252" i="11"/>
  <c r="Q252" i="11"/>
  <c r="R252" i="11"/>
  <c r="S252" i="11"/>
  <c r="E253" i="11"/>
  <c r="G253" i="11"/>
  <c r="M253" i="11"/>
  <c r="O253" i="11"/>
  <c r="P253" i="11"/>
  <c r="Q253" i="11"/>
  <c r="R253" i="11"/>
  <c r="S253" i="11"/>
  <c r="E254" i="11"/>
  <c r="G254" i="11"/>
  <c r="M254" i="11"/>
  <c r="O254" i="11"/>
  <c r="P254" i="11"/>
  <c r="Q254" i="11"/>
  <c r="R254" i="11"/>
  <c r="S254" i="11"/>
  <c r="E255" i="11"/>
  <c r="G255" i="11"/>
  <c r="M255" i="11"/>
  <c r="O255" i="11"/>
  <c r="P255" i="11"/>
  <c r="Q255" i="11"/>
  <c r="R255" i="11"/>
  <c r="S255" i="11"/>
  <c r="E256" i="11"/>
  <c r="G256" i="11"/>
  <c r="M256" i="11"/>
  <c r="O256" i="11"/>
  <c r="P256" i="11"/>
  <c r="Q256" i="11"/>
  <c r="R256" i="11"/>
  <c r="S256" i="11"/>
  <c r="E257" i="11"/>
  <c r="G257" i="11"/>
  <c r="M257" i="11"/>
  <c r="O257" i="11"/>
  <c r="P257" i="11"/>
  <c r="Q257" i="11"/>
  <c r="R257" i="11"/>
  <c r="S257" i="11"/>
  <c r="E258" i="11"/>
  <c r="G258" i="11"/>
  <c r="M258" i="11"/>
  <c r="O258" i="11"/>
  <c r="P258" i="11"/>
  <c r="Q258" i="11"/>
  <c r="R258" i="11"/>
  <c r="S258" i="11"/>
  <c r="E259" i="11"/>
  <c r="G259" i="11"/>
  <c r="M259" i="11"/>
  <c r="O259" i="11"/>
  <c r="P259" i="11"/>
  <c r="Q259" i="11"/>
  <c r="R259" i="11"/>
  <c r="S259" i="11"/>
  <c r="E260" i="11"/>
  <c r="G260" i="11"/>
  <c r="M260" i="11"/>
  <c r="O260" i="11"/>
  <c r="P260" i="11"/>
  <c r="Q260" i="11"/>
  <c r="R260" i="11"/>
  <c r="S260" i="11"/>
  <c r="E261" i="11"/>
  <c r="G261" i="11"/>
  <c r="M261" i="11"/>
  <c r="O261" i="11"/>
  <c r="P261" i="11"/>
  <c r="Q261" i="11"/>
  <c r="R261" i="11"/>
  <c r="S261" i="11"/>
  <c r="E262" i="11"/>
  <c r="G262" i="11"/>
  <c r="M262" i="11"/>
  <c r="O262" i="11"/>
  <c r="P262" i="11"/>
  <c r="Q262" i="11"/>
  <c r="R262" i="11"/>
  <c r="S262" i="11"/>
  <c r="E263" i="11"/>
  <c r="G263" i="11"/>
  <c r="M263" i="11"/>
  <c r="O263" i="11"/>
  <c r="P263" i="11"/>
  <c r="Q263" i="11"/>
  <c r="R263" i="11"/>
  <c r="S263" i="11"/>
  <c r="E264" i="11"/>
  <c r="G264" i="11"/>
  <c r="M264" i="11"/>
  <c r="O264" i="11"/>
  <c r="P264" i="11"/>
  <c r="Q264" i="11"/>
  <c r="R264" i="11"/>
  <c r="S264" i="11"/>
  <c r="E265" i="11"/>
  <c r="G265" i="11"/>
  <c r="M265" i="11"/>
  <c r="O265" i="11"/>
  <c r="P265" i="11"/>
  <c r="Q265" i="11"/>
  <c r="R265" i="11"/>
  <c r="S265" i="11"/>
  <c r="E266" i="11"/>
  <c r="G266" i="11"/>
  <c r="M266" i="11"/>
  <c r="O266" i="11"/>
  <c r="P266" i="11"/>
  <c r="Q266" i="11"/>
  <c r="R266" i="11"/>
  <c r="S266" i="11"/>
  <c r="E267" i="11"/>
  <c r="G267" i="11"/>
  <c r="M267" i="11"/>
  <c r="O267" i="11"/>
  <c r="P267" i="11"/>
  <c r="Q267" i="11"/>
  <c r="R267" i="11"/>
  <c r="S267" i="11"/>
  <c r="E268" i="11"/>
  <c r="G268" i="11"/>
  <c r="M268" i="11"/>
  <c r="O268" i="11"/>
  <c r="P268" i="11"/>
  <c r="Q268" i="11"/>
  <c r="R268" i="11"/>
  <c r="S268" i="11"/>
  <c r="E269" i="11"/>
  <c r="G269" i="11"/>
  <c r="M269" i="11"/>
  <c r="O269" i="11"/>
  <c r="P269" i="11"/>
  <c r="Q269" i="11"/>
  <c r="R269" i="11"/>
  <c r="S269" i="11"/>
  <c r="E270" i="11"/>
  <c r="G270" i="11"/>
  <c r="M270" i="11"/>
  <c r="O270" i="11"/>
  <c r="P270" i="11"/>
  <c r="Q270" i="11"/>
  <c r="R270" i="11"/>
  <c r="S270" i="11"/>
  <c r="E271" i="11"/>
  <c r="G271" i="11"/>
  <c r="M271" i="11"/>
  <c r="O271" i="11"/>
  <c r="P271" i="11"/>
  <c r="Q271" i="11"/>
  <c r="R271" i="11"/>
  <c r="S271" i="11"/>
  <c r="E272" i="11"/>
  <c r="G272" i="11"/>
  <c r="M272" i="11"/>
  <c r="O272" i="11"/>
  <c r="P272" i="11"/>
  <c r="Q272" i="11"/>
  <c r="R272" i="11"/>
  <c r="S272" i="11"/>
  <c r="E273" i="11"/>
  <c r="G273" i="11"/>
  <c r="M273" i="11"/>
  <c r="O273" i="11"/>
  <c r="P273" i="11"/>
  <c r="Q273" i="11"/>
  <c r="R273" i="11"/>
  <c r="S273" i="11"/>
  <c r="E274" i="11"/>
  <c r="G274" i="11"/>
  <c r="M274" i="11"/>
  <c r="O274" i="11"/>
  <c r="P274" i="11"/>
  <c r="Q274" i="11"/>
  <c r="R274" i="11"/>
  <c r="S274" i="11"/>
  <c r="E275" i="11"/>
  <c r="G275" i="11"/>
  <c r="M275" i="11"/>
  <c r="O275" i="11"/>
  <c r="P275" i="11"/>
  <c r="Q275" i="11"/>
  <c r="R275" i="11"/>
  <c r="S275" i="11"/>
  <c r="E276" i="11"/>
  <c r="G276" i="11"/>
  <c r="M276" i="11"/>
  <c r="O276" i="11"/>
  <c r="P276" i="11"/>
  <c r="Q276" i="11"/>
  <c r="R276" i="11"/>
  <c r="S276" i="11"/>
  <c r="E277" i="11"/>
  <c r="G277" i="11"/>
  <c r="M277" i="11"/>
  <c r="O277" i="11"/>
  <c r="P277" i="11"/>
  <c r="Q277" i="11"/>
  <c r="R277" i="11"/>
  <c r="S277" i="11"/>
  <c r="E278" i="11"/>
  <c r="G278" i="11"/>
  <c r="M278" i="11"/>
  <c r="O278" i="11"/>
  <c r="P278" i="11"/>
  <c r="Q278" i="11"/>
  <c r="R278" i="11"/>
  <c r="S278" i="11"/>
  <c r="E279" i="11"/>
  <c r="G279" i="11"/>
  <c r="M279" i="11"/>
  <c r="O279" i="11"/>
  <c r="P279" i="11"/>
  <c r="Q279" i="11"/>
  <c r="R279" i="11"/>
  <c r="S279" i="11"/>
  <c r="E280" i="11"/>
  <c r="G280" i="11"/>
  <c r="M280" i="11"/>
  <c r="O280" i="11"/>
  <c r="P280" i="11"/>
  <c r="Q280" i="11"/>
  <c r="R280" i="11"/>
  <c r="S280" i="11"/>
  <c r="E281" i="11"/>
  <c r="G281" i="11"/>
  <c r="M281" i="11"/>
  <c r="O281" i="11"/>
  <c r="P281" i="11"/>
  <c r="Q281" i="11"/>
  <c r="R281" i="11"/>
  <c r="S281" i="11"/>
  <c r="E282" i="11"/>
  <c r="G282" i="11"/>
  <c r="M282" i="11"/>
  <c r="O282" i="11"/>
  <c r="P282" i="11"/>
  <c r="Q282" i="11"/>
  <c r="R282" i="11"/>
  <c r="S282" i="11"/>
  <c r="E283" i="11"/>
  <c r="G283" i="11"/>
  <c r="M283" i="11"/>
  <c r="O283" i="11"/>
  <c r="P283" i="11"/>
  <c r="Q283" i="11"/>
  <c r="R283" i="11"/>
  <c r="S283" i="11"/>
  <c r="E284" i="11"/>
  <c r="G284" i="11"/>
  <c r="M284" i="11"/>
  <c r="O284" i="11"/>
  <c r="P284" i="11"/>
  <c r="Q284" i="11"/>
  <c r="R284" i="11"/>
  <c r="S284" i="11"/>
  <c r="E285" i="11"/>
  <c r="G285" i="11"/>
  <c r="M285" i="11"/>
  <c r="O285" i="11"/>
  <c r="P285" i="11"/>
  <c r="Q285" i="11"/>
  <c r="R285" i="11"/>
  <c r="S285" i="11"/>
  <c r="E286" i="11"/>
  <c r="G286" i="11"/>
  <c r="M286" i="11"/>
  <c r="O286" i="11"/>
  <c r="P286" i="11"/>
  <c r="Q286" i="11"/>
  <c r="R286" i="11"/>
  <c r="S286" i="11"/>
  <c r="E287" i="11"/>
  <c r="G287" i="11"/>
  <c r="M287" i="11"/>
  <c r="O287" i="11"/>
  <c r="P287" i="11"/>
  <c r="Q287" i="11"/>
  <c r="R287" i="11"/>
  <c r="S287" i="11"/>
  <c r="E288" i="11"/>
  <c r="G288" i="11"/>
  <c r="M288" i="11"/>
  <c r="O288" i="11"/>
  <c r="P288" i="11"/>
  <c r="Q288" i="11"/>
  <c r="R288" i="11"/>
  <c r="S288" i="11"/>
  <c r="E289" i="11"/>
  <c r="G289" i="11"/>
  <c r="M289" i="11"/>
  <c r="O289" i="11"/>
  <c r="P289" i="11"/>
  <c r="Q289" i="11"/>
  <c r="R289" i="11"/>
  <c r="S289" i="11"/>
  <c r="E290" i="11"/>
  <c r="G290" i="11"/>
  <c r="M290" i="11"/>
  <c r="O290" i="11"/>
  <c r="P290" i="11"/>
  <c r="Q290" i="11"/>
  <c r="R290" i="11"/>
  <c r="S290" i="11"/>
  <c r="E291" i="11"/>
  <c r="G291" i="11"/>
  <c r="M291" i="11"/>
  <c r="O291" i="11"/>
  <c r="P291" i="11"/>
  <c r="Q291" i="11"/>
  <c r="R291" i="11"/>
  <c r="S291" i="11"/>
  <c r="E292" i="11"/>
  <c r="G292" i="11"/>
  <c r="M292" i="11"/>
  <c r="O292" i="11"/>
  <c r="P292" i="11"/>
  <c r="Q292" i="11"/>
  <c r="R292" i="11"/>
  <c r="S292" i="11"/>
  <c r="E293" i="11"/>
  <c r="G293" i="11"/>
  <c r="M293" i="11"/>
  <c r="O293" i="11"/>
  <c r="P293" i="11"/>
  <c r="Q293" i="11"/>
  <c r="R293" i="11"/>
  <c r="S293" i="11"/>
  <c r="E294" i="11"/>
  <c r="G294" i="11"/>
  <c r="M294" i="11"/>
  <c r="O294" i="11"/>
  <c r="P294" i="11"/>
  <c r="Q294" i="11"/>
  <c r="R294" i="11"/>
  <c r="S294" i="11"/>
  <c r="E295" i="11"/>
  <c r="G295" i="11"/>
  <c r="M295" i="11"/>
  <c r="O295" i="11"/>
  <c r="P295" i="11"/>
  <c r="Q295" i="11"/>
  <c r="R295" i="11"/>
  <c r="S295" i="11"/>
  <c r="E296" i="11"/>
  <c r="G296" i="11"/>
  <c r="M296" i="11"/>
  <c r="O296" i="11"/>
  <c r="P296" i="11"/>
  <c r="Q296" i="11"/>
  <c r="R296" i="11"/>
  <c r="S296" i="11"/>
  <c r="E297" i="11"/>
  <c r="G297" i="11"/>
  <c r="M297" i="11"/>
  <c r="O297" i="11"/>
  <c r="P297" i="11"/>
  <c r="Q297" i="11"/>
  <c r="R297" i="11"/>
  <c r="S297" i="11"/>
  <c r="E298" i="11"/>
  <c r="G298" i="11"/>
  <c r="M298" i="11"/>
  <c r="O298" i="11"/>
  <c r="P298" i="11"/>
  <c r="Q298" i="11"/>
  <c r="R298" i="11"/>
  <c r="S298" i="11"/>
  <c r="E299" i="11"/>
  <c r="G299" i="11"/>
  <c r="M299" i="11"/>
  <c r="O299" i="11"/>
  <c r="P299" i="11"/>
  <c r="Q299" i="11"/>
  <c r="R299" i="11"/>
  <c r="S299" i="11"/>
  <c r="E300" i="11"/>
  <c r="G300" i="11"/>
  <c r="M300" i="11"/>
  <c r="O300" i="11"/>
  <c r="P300" i="11"/>
  <c r="Q300" i="11"/>
  <c r="R300" i="11"/>
  <c r="S300" i="11"/>
  <c r="H11" i="10"/>
  <c r="M11" i="10"/>
  <c r="O11" i="10"/>
  <c r="S11" i="10"/>
  <c r="T11" i="10"/>
  <c r="V11" i="10"/>
  <c r="W11" i="10"/>
  <c r="H12" i="10"/>
  <c r="M12" i="10"/>
  <c r="O12" i="10"/>
  <c r="S12" i="10"/>
  <c r="T12" i="10"/>
  <c r="V12" i="10"/>
  <c r="W12" i="10"/>
  <c r="H13" i="10"/>
  <c r="M13" i="10"/>
  <c r="O13" i="10"/>
  <c r="S13" i="10"/>
  <c r="T13" i="10"/>
  <c r="V13" i="10"/>
  <c r="W13" i="10"/>
  <c r="H14" i="10"/>
  <c r="M14" i="10"/>
  <c r="O14" i="10"/>
  <c r="S14" i="10"/>
  <c r="T14" i="10"/>
  <c r="V14" i="10"/>
  <c r="W14" i="10"/>
  <c r="H15" i="10"/>
  <c r="M15" i="10"/>
  <c r="O15" i="10"/>
  <c r="S15" i="10"/>
  <c r="T15" i="10"/>
  <c r="V15" i="10"/>
  <c r="W15" i="10"/>
  <c r="H16" i="10"/>
  <c r="M16" i="10"/>
  <c r="O16" i="10"/>
  <c r="S16" i="10"/>
  <c r="T16" i="10"/>
  <c r="V16" i="10"/>
  <c r="W16" i="10"/>
  <c r="H17" i="10"/>
  <c r="M17" i="10"/>
  <c r="O17" i="10"/>
  <c r="S17" i="10"/>
  <c r="T17" i="10"/>
  <c r="V17" i="10"/>
  <c r="W17" i="10"/>
  <c r="H18" i="10"/>
  <c r="M18" i="10"/>
  <c r="O18" i="10"/>
  <c r="S18" i="10"/>
  <c r="T18" i="10"/>
  <c r="V18" i="10"/>
  <c r="W18" i="10"/>
  <c r="H19" i="10"/>
  <c r="M19" i="10"/>
  <c r="O19" i="10"/>
  <c r="S19" i="10"/>
  <c r="T19" i="10"/>
  <c r="V19" i="10"/>
  <c r="W19" i="10"/>
  <c r="H20" i="10"/>
  <c r="M20" i="10"/>
  <c r="O20" i="10"/>
  <c r="S20" i="10"/>
  <c r="T20" i="10"/>
  <c r="V20" i="10"/>
  <c r="W20" i="10"/>
  <c r="H21" i="10"/>
  <c r="M21" i="10"/>
  <c r="O21" i="10"/>
  <c r="S21" i="10"/>
  <c r="T21" i="10"/>
  <c r="V21" i="10"/>
  <c r="W21" i="10"/>
  <c r="H22" i="10"/>
  <c r="M22" i="10"/>
  <c r="O22" i="10"/>
  <c r="S22" i="10"/>
  <c r="T22" i="10"/>
  <c r="V22" i="10"/>
  <c r="W22" i="10"/>
  <c r="H23" i="10"/>
  <c r="M23" i="10"/>
  <c r="O23" i="10"/>
  <c r="S23" i="10"/>
  <c r="T23" i="10"/>
  <c r="V23" i="10"/>
  <c r="W23" i="10"/>
  <c r="H24" i="10"/>
  <c r="M24" i="10"/>
  <c r="O24" i="10"/>
  <c r="S24" i="10"/>
  <c r="T24" i="10"/>
  <c r="V24" i="10"/>
  <c r="W24" i="10"/>
  <c r="H25" i="10"/>
  <c r="M25" i="10"/>
  <c r="O25" i="10"/>
  <c r="S25" i="10"/>
  <c r="T25" i="10"/>
  <c r="V25" i="10"/>
  <c r="W25" i="10"/>
  <c r="H26" i="10"/>
  <c r="M26" i="10"/>
  <c r="O26" i="10"/>
  <c r="S26" i="10"/>
  <c r="T26" i="10"/>
  <c r="V26" i="10"/>
  <c r="W26" i="10"/>
  <c r="H27" i="10"/>
  <c r="M27" i="10"/>
  <c r="O27" i="10"/>
  <c r="S27" i="10"/>
  <c r="T27" i="10"/>
  <c r="V27" i="10"/>
  <c r="W27" i="10"/>
  <c r="H28" i="10"/>
  <c r="M28" i="10"/>
  <c r="O28" i="10"/>
  <c r="S28" i="10"/>
  <c r="T28" i="10"/>
  <c r="V28" i="10"/>
  <c r="W28" i="10"/>
  <c r="H29" i="10"/>
  <c r="M29" i="10"/>
  <c r="O29" i="10"/>
  <c r="S29" i="10"/>
  <c r="T29" i="10"/>
  <c r="V29" i="10"/>
  <c r="W29" i="10"/>
  <c r="H30" i="10"/>
  <c r="M30" i="10"/>
  <c r="O30" i="10"/>
  <c r="S30" i="10"/>
  <c r="T30" i="10"/>
  <c r="V30" i="10"/>
  <c r="W30" i="10"/>
  <c r="H31" i="10"/>
  <c r="M31" i="10"/>
  <c r="O31" i="10"/>
  <c r="S31" i="10"/>
  <c r="T31" i="10"/>
  <c r="V31" i="10"/>
  <c r="W31" i="10"/>
  <c r="H32" i="10"/>
  <c r="M32" i="10"/>
  <c r="O32" i="10"/>
  <c r="S32" i="10"/>
  <c r="T32" i="10"/>
  <c r="V32" i="10"/>
  <c r="W32" i="10"/>
  <c r="H33" i="10"/>
  <c r="M33" i="10"/>
  <c r="O33" i="10"/>
  <c r="S33" i="10"/>
  <c r="T33" i="10"/>
  <c r="V33" i="10"/>
  <c r="W33" i="10"/>
  <c r="H34" i="10"/>
  <c r="M34" i="10"/>
  <c r="O34" i="10"/>
  <c r="S34" i="10"/>
  <c r="T34" i="10"/>
  <c r="V34" i="10"/>
  <c r="W34" i="10"/>
  <c r="H35" i="10"/>
  <c r="M35" i="10"/>
  <c r="O35" i="10"/>
  <c r="S35" i="10"/>
  <c r="T35" i="10"/>
  <c r="V35" i="10"/>
  <c r="W35" i="10"/>
  <c r="H36" i="10"/>
  <c r="M36" i="10"/>
  <c r="O36" i="10"/>
  <c r="S36" i="10"/>
  <c r="T36" i="10"/>
  <c r="V36" i="10"/>
  <c r="W36" i="10"/>
  <c r="H37" i="10"/>
  <c r="M37" i="10"/>
  <c r="O37" i="10"/>
  <c r="S37" i="10"/>
  <c r="T37" i="10"/>
  <c r="V37" i="10"/>
  <c r="W37" i="10"/>
  <c r="H38" i="10"/>
  <c r="M38" i="10"/>
  <c r="O38" i="10"/>
  <c r="S38" i="10"/>
  <c r="T38" i="10"/>
  <c r="V38" i="10"/>
  <c r="W38" i="10"/>
  <c r="H39" i="10"/>
  <c r="M39" i="10"/>
  <c r="O39" i="10"/>
  <c r="S39" i="10"/>
  <c r="T39" i="10"/>
  <c r="V39" i="10"/>
  <c r="W39" i="10"/>
  <c r="H40" i="10"/>
  <c r="M40" i="10"/>
  <c r="O40" i="10"/>
  <c r="S40" i="10"/>
  <c r="T40" i="10"/>
  <c r="V40" i="10"/>
  <c r="W40" i="10"/>
  <c r="H41" i="10"/>
  <c r="M41" i="10"/>
  <c r="O41" i="10"/>
  <c r="S41" i="10"/>
  <c r="T41" i="10"/>
  <c r="V41" i="10"/>
  <c r="W41" i="10"/>
  <c r="H42" i="10"/>
  <c r="M42" i="10"/>
  <c r="O42" i="10"/>
  <c r="S42" i="10"/>
  <c r="T42" i="10"/>
  <c r="V42" i="10"/>
  <c r="W42" i="10"/>
  <c r="H43" i="10"/>
  <c r="M43" i="10"/>
  <c r="O43" i="10"/>
  <c r="S43" i="10"/>
  <c r="T43" i="10"/>
  <c r="V43" i="10"/>
  <c r="W43" i="10"/>
  <c r="H44" i="10"/>
  <c r="M44" i="10"/>
  <c r="O44" i="10"/>
  <c r="S44" i="10"/>
  <c r="T44" i="10"/>
  <c r="V44" i="10"/>
  <c r="W44" i="10"/>
  <c r="H45" i="10"/>
  <c r="M45" i="10"/>
  <c r="O45" i="10"/>
  <c r="S45" i="10"/>
  <c r="T45" i="10"/>
  <c r="V45" i="10"/>
  <c r="W45" i="10"/>
  <c r="H46" i="10"/>
  <c r="M46" i="10"/>
  <c r="O46" i="10"/>
  <c r="S46" i="10"/>
  <c r="T46" i="10"/>
  <c r="V46" i="10"/>
  <c r="W46" i="10"/>
  <c r="H47" i="10"/>
  <c r="M47" i="10"/>
  <c r="O47" i="10"/>
  <c r="S47" i="10"/>
  <c r="T47" i="10"/>
  <c r="V47" i="10"/>
  <c r="W47" i="10"/>
  <c r="H48" i="10"/>
  <c r="M48" i="10"/>
  <c r="O48" i="10"/>
  <c r="S48" i="10"/>
  <c r="T48" i="10"/>
  <c r="V48" i="10"/>
  <c r="W48" i="10"/>
  <c r="H49" i="10"/>
  <c r="M49" i="10"/>
  <c r="O49" i="10"/>
  <c r="S49" i="10"/>
  <c r="T49" i="10"/>
  <c r="V49" i="10"/>
  <c r="W49" i="10"/>
  <c r="H50" i="10"/>
  <c r="M50" i="10"/>
  <c r="O50" i="10"/>
  <c r="S50" i="10"/>
  <c r="T50" i="10"/>
  <c r="V50" i="10"/>
  <c r="W50" i="10"/>
  <c r="H51" i="10"/>
  <c r="M51" i="10"/>
  <c r="O51" i="10"/>
  <c r="S51" i="10"/>
  <c r="T51" i="10"/>
  <c r="V51" i="10"/>
  <c r="W51" i="10"/>
  <c r="H52" i="10"/>
  <c r="M52" i="10"/>
  <c r="O52" i="10"/>
  <c r="S52" i="10"/>
  <c r="T52" i="10"/>
  <c r="V52" i="10"/>
  <c r="W52" i="10"/>
  <c r="H53" i="10"/>
  <c r="M53" i="10"/>
  <c r="O53" i="10"/>
  <c r="S53" i="10"/>
  <c r="T53" i="10"/>
  <c r="V53" i="10"/>
  <c r="W53" i="10"/>
  <c r="H54" i="10"/>
  <c r="M54" i="10"/>
  <c r="O54" i="10"/>
  <c r="S54" i="10"/>
  <c r="T54" i="10"/>
  <c r="V54" i="10"/>
  <c r="W54" i="10"/>
  <c r="H55" i="10"/>
  <c r="M55" i="10"/>
  <c r="O55" i="10"/>
  <c r="S55" i="10"/>
  <c r="T55" i="10"/>
  <c r="V55" i="10"/>
  <c r="W55" i="10"/>
  <c r="H56" i="10"/>
  <c r="M56" i="10"/>
  <c r="O56" i="10"/>
  <c r="S56" i="10"/>
  <c r="T56" i="10"/>
  <c r="V56" i="10"/>
  <c r="W56" i="10"/>
  <c r="H57" i="10"/>
  <c r="M57" i="10"/>
  <c r="O57" i="10"/>
  <c r="S57" i="10"/>
  <c r="T57" i="10"/>
  <c r="V57" i="10"/>
  <c r="W57" i="10"/>
  <c r="H58" i="10"/>
  <c r="M58" i="10"/>
  <c r="O58" i="10"/>
  <c r="S58" i="10"/>
  <c r="T58" i="10"/>
  <c r="V58" i="10"/>
  <c r="W58" i="10"/>
  <c r="H59" i="10"/>
  <c r="M59" i="10"/>
  <c r="O59" i="10"/>
  <c r="S59" i="10"/>
  <c r="T59" i="10"/>
  <c r="V59" i="10"/>
  <c r="W59" i="10"/>
  <c r="H60" i="10"/>
  <c r="M60" i="10"/>
  <c r="O60" i="10"/>
  <c r="S60" i="10"/>
  <c r="T60" i="10"/>
  <c r="V60" i="10"/>
  <c r="W60" i="10"/>
  <c r="H61" i="10"/>
  <c r="M61" i="10"/>
  <c r="O61" i="10"/>
  <c r="S61" i="10"/>
  <c r="T61" i="10"/>
  <c r="V61" i="10"/>
  <c r="W61" i="10"/>
  <c r="H62" i="10"/>
  <c r="M62" i="10"/>
  <c r="O62" i="10"/>
  <c r="S62" i="10"/>
  <c r="T62" i="10"/>
  <c r="V62" i="10"/>
  <c r="W62" i="10"/>
  <c r="H63" i="10"/>
  <c r="M63" i="10"/>
  <c r="O63" i="10"/>
  <c r="S63" i="10"/>
  <c r="T63" i="10"/>
  <c r="V63" i="10"/>
  <c r="W63" i="10"/>
  <c r="H64" i="10"/>
  <c r="M64" i="10"/>
  <c r="O64" i="10"/>
  <c r="S64" i="10"/>
  <c r="T64" i="10"/>
  <c r="V64" i="10"/>
  <c r="W64" i="10"/>
  <c r="H65" i="10"/>
  <c r="M65" i="10"/>
  <c r="O65" i="10"/>
  <c r="S65" i="10"/>
  <c r="T65" i="10"/>
  <c r="V65" i="10"/>
  <c r="W65" i="10"/>
  <c r="H66" i="10"/>
  <c r="M66" i="10"/>
  <c r="O66" i="10"/>
  <c r="S66" i="10"/>
  <c r="T66" i="10"/>
  <c r="V66" i="10"/>
  <c r="W66" i="10"/>
  <c r="H67" i="10"/>
  <c r="M67" i="10"/>
  <c r="O67" i="10"/>
  <c r="S67" i="10"/>
  <c r="T67" i="10"/>
  <c r="V67" i="10"/>
  <c r="W67" i="10"/>
  <c r="H68" i="10"/>
  <c r="M68" i="10"/>
  <c r="O68" i="10"/>
  <c r="S68" i="10"/>
  <c r="T68" i="10"/>
  <c r="V68" i="10"/>
  <c r="W68" i="10"/>
  <c r="H69" i="10"/>
  <c r="M69" i="10"/>
  <c r="O69" i="10"/>
  <c r="S69" i="10"/>
  <c r="T69" i="10"/>
  <c r="V69" i="10"/>
  <c r="W69" i="10"/>
  <c r="H70" i="10"/>
  <c r="M70" i="10"/>
  <c r="O70" i="10"/>
  <c r="S70" i="10"/>
  <c r="T70" i="10"/>
  <c r="V70" i="10"/>
  <c r="W70" i="10"/>
  <c r="H71" i="10"/>
  <c r="M71" i="10"/>
  <c r="O71" i="10"/>
  <c r="S71" i="10"/>
  <c r="T71" i="10"/>
  <c r="V71" i="10"/>
  <c r="W71" i="10"/>
  <c r="H72" i="10"/>
  <c r="M72" i="10"/>
  <c r="O72" i="10"/>
  <c r="S72" i="10"/>
  <c r="T72" i="10"/>
  <c r="V72" i="10"/>
  <c r="W72" i="10"/>
  <c r="H73" i="10"/>
  <c r="M73" i="10"/>
  <c r="O73" i="10"/>
  <c r="S73" i="10"/>
  <c r="T73" i="10"/>
  <c r="V73" i="10"/>
  <c r="W73" i="10"/>
  <c r="H74" i="10"/>
  <c r="M74" i="10"/>
  <c r="O74" i="10"/>
  <c r="S74" i="10"/>
  <c r="T74" i="10"/>
  <c r="V74" i="10"/>
  <c r="W74" i="10"/>
  <c r="H75" i="10"/>
  <c r="M75" i="10"/>
  <c r="O75" i="10"/>
  <c r="S75" i="10"/>
  <c r="T75" i="10"/>
  <c r="V75" i="10"/>
  <c r="W75" i="10"/>
  <c r="H76" i="10"/>
  <c r="M76" i="10"/>
  <c r="O76" i="10"/>
  <c r="S76" i="10"/>
  <c r="T76" i="10"/>
  <c r="V76" i="10"/>
  <c r="W76" i="10"/>
  <c r="H77" i="10"/>
  <c r="M77" i="10"/>
  <c r="O77" i="10"/>
  <c r="S77" i="10"/>
  <c r="T77" i="10"/>
  <c r="V77" i="10"/>
  <c r="W77" i="10"/>
  <c r="H78" i="10"/>
  <c r="M78" i="10"/>
  <c r="O78" i="10"/>
  <c r="S78" i="10"/>
  <c r="T78" i="10"/>
  <c r="V78" i="10"/>
  <c r="W78" i="10"/>
  <c r="H79" i="10"/>
  <c r="M79" i="10"/>
  <c r="O79" i="10"/>
  <c r="S79" i="10"/>
  <c r="T79" i="10"/>
  <c r="V79" i="10"/>
  <c r="W79" i="10"/>
  <c r="H80" i="10"/>
  <c r="M80" i="10"/>
  <c r="O80" i="10"/>
  <c r="S80" i="10"/>
  <c r="T80" i="10"/>
  <c r="V80" i="10"/>
  <c r="W80" i="10"/>
  <c r="H81" i="10"/>
  <c r="M81" i="10"/>
  <c r="O81" i="10"/>
  <c r="S81" i="10"/>
  <c r="T81" i="10"/>
  <c r="V81" i="10"/>
  <c r="W81" i="10"/>
  <c r="H82" i="10"/>
  <c r="M82" i="10"/>
  <c r="O82" i="10"/>
  <c r="S82" i="10"/>
  <c r="T82" i="10"/>
  <c r="V82" i="10"/>
  <c r="W82" i="10"/>
  <c r="H83" i="10"/>
  <c r="M83" i="10"/>
  <c r="O83" i="10"/>
  <c r="S83" i="10"/>
  <c r="T83" i="10"/>
  <c r="V83" i="10"/>
  <c r="W83" i="10"/>
  <c r="H84" i="10"/>
  <c r="M84" i="10"/>
  <c r="O84" i="10"/>
  <c r="S84" i="10"/>
  <c r="T84" i="10"/>
  <c r="V84" i="10"/>
  <c r="W84" i="10"/>
  <c r="H85" i="10"/>
  <c r="M85" i="10"/>
  <c r="O85" i="10"/>
  <c r="S85" i="10"/>
  <c r="T85" i="10"/>
  <c r="V85" i="10"/>
  <c r="W85" i="10"/>
  <c r="H86" i="10"/>
  <c r="M86" i="10"/>
  <c r="O86" i="10"/>
  <c r="S86" i="10"/>
  <c r="T86" i="10"/>
  <c r="V86" i="10"/>
  <c r="W86" i="10"/>
  <c r="H87" i="10"/>
  <c r="M87" i="10"/>
  <c r="O87" i="10"/>
  <c r="S87" i="10"/>
  <c r="T87" i="10"/>
  <c r="V87" i="10"/>
  <c r="W87" i="10"/>
  <c r="H88" i="10"/>
  <c r="M88" i="10"/>
  <c r="O88" i="10"/>
  <c r="S88" i="10"/>
  <c r="T88" i="10"/>
  <c r="V88" i="10"/>
  <c r="W88" i="10"/>
  <c r="H89" i="10"/>
  <c r="M89" i="10"/>
  <c r="O89" i="10"/>
  <c r="S89" i="10"/>
  <c r="T89" i="10"/>
  <c r="V89" i="10"/>
  <c r="W89" i="10"/>
  <c r="H90" i="10"/>
  <c r="M90" i="10"/>
  <c r="O90" i="10"/>
  <c r="S90" i="10"/>
  <c r="T90" i="10"/>
  <c r="V90" i="10"/>
  <c r="W90" i="10"/>
  <c r="H91" i="10"/>
  <c r="M91" i="10"/>
  <c r="O91" i="10"/>
  <c r="S91" i="10"/>
  <c r="T91" i="10"/>
  <c r="V91" i="10"/>
  <c r="W91" i="10"/>
  <c r="H92" i="10"/>
  <c r="M92" i="10"/>
  <c r="O92" i="10"/>
  <c r="S92" i="10"/>
  <c r="T92" i="10"/>
  <c r="V92" i="10"/>
  <c r="W92" i="10"/>
  <c r="H93" i="10"/>
  <c r="M93" i="10"/>
  <c r="O93" i="10"/>
  <c r="S93" i="10"/>
  <c r="T93" i="10"/>
  <c r="V93" i="10"/>
  <c r="W93" i="10"/>
  <c r="H94" i="10"/>
  <c r="M94" i="10"/>
  <c r="O94" i="10"/>
  <c r="S94" i="10"/>
  <c r="T94" i="10"/>
  <c r="V94" i="10"/>
  <c r="W94" i="10"/>
  <c r="H95" i="10"/>
  <c r="M95" i="10"/>
  <c r="O95" i="10"/>
  <c r="S95" i="10"/>
  <c r="T95" i="10"/>
  <c r="V95" i="10"/>
  <c r="W95" i="10"/>
  <c r="H96" i="10"/>
  <c r="M96" i="10"/>
  <c r="O96" i="10"/>
  <c r="S96" i="10"/>
  <c r="T96" i="10"/>
  <c r="V96" i="10"/>
  <c r="W96" i="10"/>
  <c r="H97" i="10"/>
  <c r="M97" i="10"/>
  <c r="O97" i="10"/>
  <c r="S97" i="10"/>
  <c r="T97" i="10"/>
  <c r="V97" i="10"/>
  <c r="W97" i="10"/>
  <c r="H98" i="10"/>
  <c r="M98" i="10"/>
  <c r="O98" i="10"/>
  <c r="S98" i="10"/>
  <c r="T98" i="10"/>
  <c r="V98" i="10"/>
  <c r="W98" i="10"/>
  <c r="H99" i="10"/>
  <c r="M99" i="10"/>
  <c r="O99" i="10"/>
  <c r="S99" i="10"/>
  <c r="T99" i="10"/>
  <c r="V99" i="10"/>
  <c r="W99" i="10"/>
  <c r="H100" i="10"/>
  <c r="M100" i="10"/>
  <c r="O100" i="10"/>
  <c r="S100" i="10"/>
  <c r="T100" i="10"/>
  <c r="V100" i="10"/>
  <c r="W100" i="10"/>
  <c r="H101" i="10"/>
  <c r="M101" i="10"/>
  <c r="O101" i="10"/>
  <c r="S101" i="10"/>
  <c r="T101" i="10"/>
  <c r="V101" i="10"/>
  <c r="W101" i="10"/>
  <c r="H102" i="10"/>
  <c r="M102" i="10"/>
  <c r="O102" i="10"/>
  <c r="S102" i="10"/>
  <c r="T102" i="10"/>
  <c r="V102" i="10"/>
  <c r="W102" i="10"/>
  <c r="H103" i="10"/>
  <c r="M103" i="10"/>
  <c r="O103" i="10"/>
  <c r="S103" i="10"/>
  <c r="T103" i="10"/>
  <c r="V103" i="10"/>
  <c r="W103" i="10"/>
  <c r="H104" i="10"/>
  <c r="M104" i="10"/>
  <c r="O104" i="10"/>
  <c r="S104" i="10"/>
  <c r="T104" i="10"/>
  <c r="V104" i="10"/>
  <c r="W104" i="10"/>
  <c r="H105" i="10"/>
  <c r="M105" i="10"/>
  <c r="O105" i="10"/>
  <c r="S105" i="10"/>
  <c r="T105" i="10"/>
  <c r="V105" i="10"/>
  <c r="W105" i="10"/>
  <c r="H106" i="10"/>
  <c r="M106" i="10"/>
  <c r="O106" i="10"/>
  <c r="S106" i="10"/>
  <c r="T106" i="10"/>
  <c r="V106" i="10"/>
  <c r="W106" i="10"/>
  <c r="H107" i="10"/>
  <c r="M107" i="10"/>
  <c r="O107" i="10"/>
  <c r="S107" i="10"/>
  <c r="T107" i="10"/>
  <c r="V107" i="10"/>
  <c r="W107" i="10"/>
  <c r="H108" i="10"/>
  <c r="M108" i="10"/>
  <c r="O108" i="10"/>
  <c r="S108" i="10"/>
  <c r="T108" i="10"/>
  <c r="V108" i="10"/>
  <c r="W108" i="10"/>
  <c r="H109" i="10"/>
  <c r="M109" i="10"/>
  <c r="O109" i="10"/>
  <c r="S109" i="10"/>
  <c r="T109" i="10"/>
  <c r="V109" i="10"/>
  <c r="W109" i="10"/>
  <c r="H110" i="10"/>
  <c r="M110" i="10"/>
  <c r="O110" i="10"/>
  <c r="S110" i="10"/>
  <c r="T110" i="10"/>
  <c r="V110" i="10"/>
  <c r="W110" i="10"/>
  <c r="H111" i="10"/>
  <c r="M111" i="10"/>
  <c r="O111" i="10"/>
  <c r="S111" i="10"/>
  <c r="T111" i="10"/>
  <c r="V111" i="10"/>
  <c r="W111" i="10"/>
  <c r="H112" i="10"/>
  <c r="M112" i="10"/>
  <c r="O112" i="10"/>
  <c r="S112" i="10"/>
  <c r="T112" i="10"/>
  <c r="V112" i="10"/>
  <c r="W112" i="10"/>
  <c r="H113" i="10"/>
  <c r="M113" i="10"/>
  <c r="O113" i="10"/>
  <c r="S113" i="10"/>
  <c r="T113" i="10"/>
  <c r="V113" i="10"/>
  <c r="W113" i="10"/>
  <c r="H114" i="10"/>
  <c r="M114" i="10"/>
  <c r="O114" i="10"/>
  <c r="S114" i="10"/>
  <c r="T114" i="10"/>
  <c r="V114" i="10"/>
  <c r="W114" i="10"/>
  <c r="H115" i="10"/>
  <c r="M115" i="10"/>
  <c r="O115" i="10"/>
  <c r="S115" i="10"/>
  <c r="T115" i="10"/>
  <c r="V115" i="10"/>
  <c r="W115" i="10"/>
  <c r="H116" i="10"/>
  <c r="M116" i="10"/>
  <c r="O116" i="10"/>
  <c r="S116" i="10"/>
  <c r="T116" i="10"/>
  <c r="V116" i="10"/>
  <c r="W116" i="10"/>
  <c r="H117" i="10"/>
  <c r="M117" i="10"/>
  <c r="O117" i="10"/>
  <c r="S117" i="10"/>
  <c r="T117" i="10"/>
  <c r="V117" i="10"/>
  <c r="W117" i="10"/>
  <c r="H118" i="10"/>
  <c r="M118" i="10"/>
  <c r="O118" i="10"/>
  <c r="S118" i="10"/>
  <c r="T118" i="10"/>
  <c r="V118" i="10"/>
  <c r="W118" i="10"/>
  <c r="H119" i="10"/>
  <c r="M119" i="10"/>
  <c r="O119" i="10"/>
  <c r="S119" i="10"/>
  <c r="T119" i="10"/>
  <c r="V119" i="10"/>
  <c r="W119" i="10"/>
  <c r="H120" i="10"/>
  <c r="M120" i="10"/>
  <c r="O120" i="10"/>
  <c r="S120" i="10"/>
  <c r="T120" i="10"/>
  <c r="V120" i="10"/>
  <c r="W120" i="10"/>
  <c r="H121" i="10"/>
  <c r="M121" i="10"/>
  <c r="O121" i="10"/>
  <c r="S121" i="10"/>
  <c r="T121" i="10"/>
  <c r="V121" i="10"/>
  <c r="W121" i="10"/>
  <c r="H122" i="10"/>
  <c r="M122" i="10"/>
  <c r="O122" i="10"/>
  <c r="S122" i="10"/>
  <c r="T122" i="10"/>
  <c r="V122" i="10"/>
  <c r="W122" i="10"/>
  <c r="H123" i="10"/>
  <c r="M123" i="10"/>
  <c r="O123" i="10"/>
  <c r="S123" i="10"/>
  <c r="T123" i="10"/>
  <c r="V123" i="10"/>
  <c r="W123" i="10"/>
  <c r="H124" i="10"/>
  <c r="M124" i="10"/>
  <c r="O124" i="10"/>
  <c r="S124" i="10"/>
  <c r="T124" i="10"/>
  <c r="V124" i="10"/>
  <c r="W124" i="10"/>
  <c r="H125" i="10"/>
  <c r="M125" i="10"/>
  <c r="O125" i="10"/>
  <c r="S125" i="10"/>
  <c r="T125" i="10"/>
  <c r="V125" i="10"/>
  <c r="W125" i="10"/>
  <c r="H126" i="10"/>
  <c r="M126" i="10"/>
  <c r="O126" i="10"/>
  <c r="S126" i="10"/>
  <c r="T126" i="10"/>
  <c r="V126" i="10"/>
  <c r="W126" i="10"/>
  <c r="H127" i="10"/>
  <c r="M127" i="10"/>
  <c r="O127" i="10"/>
  <c r="S127" i="10"/>
  <c r="T127" i="10"/>
  <c r="V127" i="10"/>
  <c r="W127" i="10"/>
  <c r="H128" i="10"/>
  <c r="M128" i="10"/>
  <c r="O128" i="10"/>
  <c r="S128" i="10"/>
  <c r="T128" i="10"/>
  <c r="V128" i="10"/>
  <c r="W128" i="10"/>
  <c r="H129" i="10"/>
  <c r="M129" i="10"/>
  <c r="O129" i="10"/>
  <c r="S129" i="10"/>
  <c r="T129" i="10"/>
  <c r="V129" i="10"/>
  <c r="W129" i="10"/>
  <c r="H130" i="10"/>
  <c r="M130" i="10"/>
  <c r="O130" i="10"/>
  <c r="S130" i="10"/>
  <c r="T130" i="10"/>
  <c r="V130" i="10"/>
  <c r="W130" i="10"/>
  <c r="H131" i="10"/>
  <c r="M131" i="10"/>
  <c r="O131" i="10"/>
  <c r="S131" i="10"/>
  <c r="T131" i="10"/>
  <c r="V131" i="10"/>
  <c r="W131" i="10"/>
  <c r="H132" i="10"/>
  <c r="M132" i="10"/>
  <c r="O132" i="10"/>
  <c r="S132" i="10"/>
  <c r="T132" i="10"/>
  <c r="V132" i="10"/>
  <c r="W132" i="10"/>
  <c r="H133" i="10"/>
  <c r="M133" i="10"/>
  <c r="O133" i="10"/>
  <c r="S133" i="10"/>
  <c r="T133" i="10"/>
  <c r="V133" i="10"/>
  <c r="W133" i="10"/>
  <c r="H134" i="10"/>
  <c r="M134" i="10"/>
  <c r="O134" i="10"/>
  <c r="S134" i="10"/>
  <c r="T134" i="10"/>
  <c r="V134" i="10"/>
  <c r="W134" i="10"/>
  <c r="H135" i="10"/>
  <c r="M135" i="10"/>
  <c r="O135" i="10"/>
  <c r="S135" i="10"/>
  <c r="T135" i="10"/>
  <c r="V135" i="10"/>
  <c r="W135" i="10"/>
  <c r="H136" i="10"/>
  <c r="M136" i="10"/>
  <c r="O136" i="10"/>
  <c r="S136" i="10"/>
  <c r="T136" i="10"/>
  <c r="V136" i="10"/>
  <c r="W136" i="10"/>
  <c r="H137" i="10"/>
  <c r="M137" i="10"/>
  <c r="O137" i="10"/>
  <c r="S137" i="10"/>
  <c r="T137" i="10"/>
  <c r="V137" i="10"/>
  <c r="W137" i="10"/>
  <c r="H138" i="10"/>
  <c r="M138" i="10"/>
  <c r="O138" i="10"/>
  <c r="S138" i="10"/>
  <c r="T138" i="10"/>
  <c r="V138" i="10"/>
  <c r="W138" i="10"/>
  <c r="H139" i="10"/>
  <c r="M139" i="10"/>
  <c r="O139" i="10"/>
  <c r="S139" i="10"/>
  <c r="T139" i="10"/>
  <c r="V139" i="10"/>
  <c r="W139" i="10"/>
  <c r="H140" i="10"/>
  <c r="M140" i="10"/>
  <c r="O140" i="10"/>
  <c r="S140" i="10"/>
  <c r="T140" i="10"/>
  <c r="V140" i="10"/>
  <c r="W140" i="10"/>
  <c r="H141" i="10"/>
  <c r="M141" i="10"/>
  <c r="O141" i="10"/>
  <c r="S141" i="10"/>
  <c r="T141" i="10"/>
  <c r="V141" i="10"/>
  <c r="W141" i="10"/>
  <c r="H142" i="10"/>
  <c r="M142" i="10"/>
  <c r="O142" i="10"/>
  <c r="S142" i="10"/>
  <c r="T142" i="10"/>
  <c r="V142" i="10"/>
  <c r="W142" i="10"/>
  <c r="H143" i="10"/>
  <c r="M143" i="10"/>
  <c r="O143" i="10"/>
  <c r="S143" i="10"/>
  <c r="T143" i="10"/>
  <c r="V143" i="10"/>
  <c r="W143" i="10"/>
  <c r="H144" i="10"/>
  <c r="M144" i="10"/>
  <c r="O144" i="10"/>
  <c r="S144" i="10"/>
  <c r="T144" i="10"/>
  <c r="V144" i="10"/>
  <c r="W144" i="10"/>
  <c r="H145" i="10"/>
  <c r="M145" i="10"/>
  <c r="O145" i="10"/>
  <c r="S145" i="10"/>
  <c r="T145" i="10"/>
  <c r="V145" i="10"/>
  <c r="W145" i="10"/>
  <c r="H146" i="10"/>
  <c r="M146" i="10"/>
  <c r="O146" i="10"/>
  <c r="S146" i="10"/>
  <c r="T146" i="10"/>
  <c r="V146" i="10"/>
  <c r="W146" i="10"/>
  <c r="H147" i="10"/>
  <c r="M147" i="10"/>
  <c r="O147" i="10"/>
  <c r="S147" i="10"/>
  <c r="T147" i="10"/>
  <c r="V147" i="10"/>
  <c r="W147" i="10"/>
  <c r="H148" i="10"/>
  <c r="M148" i="10"/>
  <c r="O148" i="10"/>
  <c r="S148" i="10"/>
  <c r="T148" i="10"/>
  <c r="V148" i="10"/>
  <c r="W148" i="10"/>
  <c r="H149" i="10"/>
  <c r="M149" i="10"/>
  <c r="O149" i="10"/>
  <c r="S149" i="10"/>
  <c r="T149" i="10"/>
  <c r="V149" i="10"/>
  <c r="W149" i="10"/>
  <c r="H150" i="10"/>
  <c r="M150" i="10"/>
  <c r="O150" i="10"/>
  <c r="S150" i="10"/>
  <c r="T150" i="10"/>
  <c r="V150" i="10"/>
  <c r="W150" i="10"/>
  <c r="H151" i="10"/>
  <c r="M151" i="10"/>
  <c r="O151" i="10"/>
  <c r="S151" i="10"/>
  <c r="T151" i="10"/>
  <c r="V151" i="10"/>
  <c r="W151" i="10"/>
  <c r="H152" i="10"/>
  <c r="M152" i="10"/>
  <c r="O152" i="10"/>
  <c r="S152" i="10"/>
  <c r="T152" i="10"/>
  <c r="V152" i="10"/>
  <c r="W152" i="10"/>
  <c r="H153" i="10"/>
  <c r="M153" i="10"/>
  <c r="O153" i="10"/>
  <c r="S153" i="10"/>
  <c r="T153" i="10"/>
  <c r="V153" i="10"/>
  <c r="W153" i="10"/>
  <c r="H154" i="10"/>
  <c r="M154" i="10"/>
  <c r="O154" i="10"/>
  <c r="S154" i="10"/>
  <c r="T154" i="10"/>
  <c r="V154" i="10"/>
  <c r="W154" i="10"/>
  <c r="H155" i="10"/>
  <c r="M155" i="10"/>
  <c r="O155" i="10"/>
  <c r="S155" i="10"/>
  <c r="T155" i="10"/>
  <c r="V155" i="10"/>
  <c r="W155" i="10"/>
  <c r="H156" i="10"/>
  <c r="M156" i="10"/>
  <c r="O156" i="10"/>
  <c r="S156" i="10"/>
  <c r="T156" i="10"/>
  <c r="V156" i="10"/>
  <c r="W156" i="10"/>
  <c r="H157" i="10"/>
  <c r="M157" i="10"/>
  <c r="O157" i="10"/>
  <c r="S157" i="10"/>
  <c r="T157" i="10"/>
  <c r="V157" i="10"/>
  <c r="W157" i="10"/>
  <c r="H158" i="10"/>
  <c r="M158" i="10"/>
  <c r="O158" i="10"/>
  <c r="S158" i="10"/>
  <c r="T158" i="10"/>
  <c r="V158" i="10"/>
  <c r="W158" i="10"/>
  <c r="H159" i="10"/>
  <c r="M159" i="10"/>
  <c r="O159" i="10"/>
  <c r="S159" i="10"/>
  <c r="T159" i="10"/>
  <c r="V159" i="10"/>
  <c r="W159" i="10"/>
  <c r="H160" i="10"/>
  <c r="M160" i="10"/>
  <c r="O160" i="10"/>
  <c r="S160" i="10"/>
  <c r="T160" i="10"/>
  <c r="V160" i="10"/>
  <c r="W160" i="10"/>
  <c r="H161" i="10"/>
  <c r="M161" i="10"/>
  <c r="O161" i="10"/>
  <c r="S161" i="10"/>
  <c r="T161" i="10"/>
  <c r="V161" i="10"/>
  <c r="W161" i="10"/>
  <c r="H162" i="10"/>
  <c r="M162" i="10"/>
  <c r="O162" i="10"/>
  <c r="S162" i="10"/>
  <c r="T162" i="10"/>
  <c r="V162" i="10"/>
  <c r="W162" i="10"/>
  <c r="H163" i="10"/>
  <c r="M163" i="10"/>
  <c r="O163" i="10"/>
  <c r="S163" i="10"/>
  <c r="T163" i="10"/>
  <c r="V163" i="10"/>
  <c r="W163" i="10"/>
  <c r="H164" i="10"/>
  <c r="M164" i="10"/>
  <c r="O164" i="10"/>
  <c r="S164" i="10"/>
  <c r="T164" i="10"/>
  <c r="V164" i="10"/>
  <c r="W164" i="10"/>
  <c r="H165" i="10"/>
  <c r="M165" i="10"/>
  <c r="O165" i="10"/>
  <c r="S165" i="10"/>
  <c r="T165" i="10"/>
  <c r="V165" i="10"/>
  <c r="W165" i="10"/>
  <c r="H166" i="10"/>
  <c r="M166" i="10"/>
  <c r="O166" i="10"/>
  <c r="S166" i="10"/>
  <c r="T166" i="10"/>
  <c r="V166" i="10"/>
  <c r="W166" i="10"/>
  <c r="H167" i="10"/>
  <c r="M167" i="10"/>
  <c r="O167" i="10"/>
  <c r="S167" i="10"/>
  <c r="T167" i="10"/>
  <c r="V167" i="10"/>
  <c r="W167" i="10"/>
  <c r="H168" i="10"/>
  <c r="M168" i="10"/>
  <c r="O168" i="10"/>
  <c r="S168" i="10"/>
  <c r="T168" i="10"/>
  <c r="V168" i="10"/>
  <c r="W168" i="10"/>
  <c r="H169" i="10"/>
  <c r="M169" i="10"/>
  <c r="O169" i="10"/>
  <c r="S169" i="10"/>
  <c r="T169" i="10"/>
  <c r="V169" i="10"/>
  <c r="W169" i="10"/>
  <c r="H170" i="10"/>
  <c r="M170" i="10"/>
  <c r="O170" i="10"/>
  <c r="S170" i="10"/>
  <c r="T170" i="10"/>
  <c r="V170" i="10"/>
  <c r="W170" i="10"/>
  <c r="H171" i="10"/>
  <c r="M171" i="10"/>
  <c r="O171" i="10"/>
  <c r="S171" i="10"/>
  <c r="T171" i="10"/>
  <c r="V171" i="10"/>
  <c r="W171" i="10"/>
  <c r="H172" i="10"/>
  <c r="M172" i="10"/>
  <c r="O172" i="10"/>
  <c r="S172" i="10"/>
  <c r="T172" i="10"/>
  <c r="V172" i="10"/>
  <c r="W172" i="10"/>
  <c r="H173" i="10"/>
  <c r="M173" i="10"/>
  <c r="O173" i="10"/>
  <c r="S173" i="10"/>
  <c r="T173" i="10"/>
  <c r="V173" i="10"/>
  <c r="W173" i="10"/>
  <c r="H174" i="10"/>
  <c r="M174" i="10"/>
  <c r="O174" i="10"/>
  <c r="S174" i="10"/>
  <c r="T174" i="10"/>
  <c r="V174" i="10"/>
  <c r="W174" i="10"/>
  <c r="H175" i="10"/>
  <c r="M175" i="10"/>
  <c r="O175" i="10"/>
  <c r="S175" i="10"/>
  <c r="T175" i="10"/>
  <c r="V175" i="10"/>
  <c r="W175" i="10"/>
  <c r="H176" i="10"/>
  <c r="M176" i="10"/>
  <c r="O176" i="10"/>
  <c r="S176" i="10"/>
  <c r="T176" i="10"/>
  <c r="V176" i="10"/>
  <c r="W176" i="10"/>
  <c r="H177" i="10"/>
  <c r="M177" i="10"/>
  <c r="O177" i="10"/>
  <c r="S177" i="10"/>
  <c r="T177" i="10"/>
  <c r="V177" i="10"/>
  <c r="W177" i="10"/>
  <c r="H178" i="10"/>
  <c r="M178" i="10"/>
  <c r="O178" i="10"/>
  <c r="S178" i="10"/>
  <c r="T178" i="10"/>
  <c r="V178" i="10"/>
  <c r="W178" i="10"/>
  <c r="H179" i="10"/>
  <c r="M179" i="10"/>
  <c r="O179" i="10"/>
  <c r="S179" i="10"/>
  <c r="T179" i="10"/>
  <c r="V179" i="10"/>
  <c r="W179" i="10"/>
  <c r="H180" i="10"/>
  <c r="M180" i="10"/>
  <c r="O180" i="10"/>
  <c r="S180" i="10"/>
  <c r="T180" i="10"/>
  <c r="V180" i="10"/>
  <c r="W180" i="10"/>
  <c r="H181" i="10"/>
  <c r="M181" i="10"/>
  <c r="O181" i="10"/>
  <c r="S181" i="10"/>
  <c r="T181" i="10"/>
  <c r="V181" i="10"/>
  <c r="W181" i="10"/>
  <c r="H182" i="10"/>
  <c r="M182" i="10"/>
  <c r="O182" i="10"/>
  <c r="S182" i="10"/>
  <c r="T182" i="10"/>
  <c r="V182" i="10"/>
  <c r="W182" i="10"/>
  <c r="H183" i="10"/>
  <c r="M183" i="10"/>
  <c r="O183" i="10"/>
  <c r="S183" i="10"/>
  <c r="T183" i="10"/>
  <c r="V183" i="10"/>
  <c r="W183" i="10"/>
  <c r="H184" i="10"/>
  <c r="M184" i="10"/>
  <c r="O184" i="10"/>
  <c r="S184" i="10"/>
  <c r="T184" i="10"/>
  <c r="V184" i="10"/>
  <c r="W184" i="10"/>
  <c r="H185" i="10"/>
  <c r="M185" i="10"/>
  <c r="O185" i="10"/>
  <c r="S185" i="10"/>
  <c r="T185" i="10"/>
  <c r="V185" i="10"/>
  <c r="W185" i="10"/>
  <c r="H186" i="10"/>
  <c r="M186" i="10"/>
  <c r="O186" i="10"/>
  <c r="S186" i="10"/>
  <c r="T186" i="10"/>
  <c r="V186" i="10"/>
  <c r="W186" i="10"/>
  <c r="H187" i="10"/>
  <c r="M187" i="10"/>
  <c r="O187" i="10"/>
  <c r="S187" i="10"/>
  <c r="T187" i="10"/>
  <c r="V187" i="10"/>
  <c r="W187" i="10"/>
  <c r="H188" i="10"/>
  <c r="M188" i="10"/>
  <c r="O188" i="10"/>
  <c r="S188" i="10"/>
  <c r="T188" i="10"/>
  <c r="V188" i="10"/>
  <c r="W188" i="10"/>
  <c r="H189" i="10"/>
  <c r="M189" i="10"/>
  <c r="O189" i="10"/>
  <c r="S189" i="10"/>
  <c r="T189" i="10"/>
  <c r="V189" i="10"/>
  <c r="W189" i="10"/>
  <c r="H190" i="10"/>
  <c r="M190" i="10"/>
  <c r="O190" i="10"/>
  <c r="S190" i="10"/>
  <c r="T190" i="10"/>
  <c r="V190" i="10"/>
  <c r="W190" i="10"/>
  <c r="H191" i="10"/>
  <c r="M191" i="10"/>
  <c r="O191" i="10"/>
  <c r="S191" i="10"/>
  <c r="T191" i="10"/>
  <c r="V191" i="10"/>
  <c r="W191" i="10"/>
  <c r="H192" i="10"/>
  <c r="M192" i="10"/>
  <c r="O192" i="10"/>
  <c r="S192" i="10"/>
  <c r="T192" i="10"/>
  <c r="V192" i="10"/>
  <c r="W192" i="10"/>
  <c r="H193" i="10"/>
  <c r="M193" i="10"/>
  <c r="O193" i="10"/>
  <c r="S193" i="10"/>
  <c r="T193" i="10"/>
  <c r="V193" i="10"/>
  <c r="W193" i="10"/>
  <c r="H194" i="10"/>
  <c r="M194" i="10"/>
  <c r="O194" i="10"/>
  <c r="S194" i="10"/>
  <c r="T194" i="10"/>
  <c r="V194" i="10"/>
  <c r="W194" i="10"/>
  <c r="H195" i="10"/>
  <c r="M195" i="10"/>
  <c r="O195" i="10"/>
  <c r="S195" i="10"/>
  <c r="T195" i="10"/>
  <c r="V195" i="10"/>
  <c r="W195" i="10"/>
  <c r="H196" i="10"/>
  <c r="M196" i="10"/>
  <c r="O196" i="10"/>
  <c r="S196" i="10"/>
  <c r="T196" i="10"/>
  <c r="V196" i="10"/>
  <c r="W196" i="10"/>
  <c r="H197" i="10"/>
  <c r="M197" i="10"/>
  <c r="O197" i="10"/>
  <c r="S197" i="10"/>
  <c r="T197" i="10"/>
  <c r="V197" i="10"/>
  <c r="W197" i="10"/>
  <c r="H198" i="10"/>
  <c r="M198" i="10"/>
  <c r="O198" i="10"/>
  <c r="S198" i="10"/>
  <c r="T198" i="10"/>
  <c r="V198" i="10"/>
  <c r="W198" i="10"/>
  <c r="H199" i="10"/>
  <c r="M199" i="10"/>
  <c r="O199" i="10"/>
  <c r="S199" i="10"/>
  <c r="T199" i="10"/>
  <c r="V199" i="10"/>
  <c r="W199" i="10"/>
  <c r="H200" i="10"/>
  <c r="M200" i="10"/>
  <c r="O200" i="10"/>
  <c r="S200" i="10"/>
  <c r="T200" i="10"/>
  <c r="V200" i="10"/>
  <c r="W200" i="10"/>
  <c r="H201" i="10"/>
  <c r="M201" i="10"/>
  <c r="O201" i="10"/>
  <c r="S201" i="10"/>
  <c r="T201" i="10"/>
  <c r="V201" i="10"/>
  <c r="W201" i="10"/>
  <c r="H202" i="10"/>
  <c r="M202" i="10"/>
  <c r="O202" i="10"/>
  <c r="S202" i="10"/>
  <c r="T202" i="10"/>
  <c r="V202" i="10"/>
  <c r="W202" i="10"/>
  <c r="H203" i="10"/>
  <c r="M203" i="10"/>
  <c r="O203" i="10"/>
  <c r="S203" i="10"/>
  <c r="T203" i="10"/>
  <c r="V203" i="10"/>
  <c r="W203" i="10"/>
  <c r="H204" i="10"/>
  <c r="M204" i="10"/>
  <c r="O204" i="10"/>
  <c r="S204" i="10"/>
  <c r="T204" i="10"/>
  <c r="V204" i="10"/>
  <c r="W204" i="10"/>
  <c r="H205" i="10"/>
  <c r="M205" i="10"/>
  <c r="O205" i="10"/>
  <c r="S205" i="10"/>
  <c r="T205" i="10"/>
  <c r="V205" i="10"/>
  <c r="W205" i="10"/>
  <c r="H206" i="10"/>
  <c r="M206" i="10"/>
  <c r="O206" i="10"/>
  <c r="S206" i="10"/>
  <c r="T206" i="10"/>
  <c r="V206" i="10"/>
  <c r="W206" i="10"/>
  <c r="H207" i="10"/>
  <c r="M207" i="10"/>
  <c r="O207" i="10"/>
  <c r="S207" i="10"/>
  <c r="T207" i="10"/>
  <c r="V207" i="10"/>
  <c r="W207" i="10"/>
  <c r="H208" i="10"/>
  <c r="M208" i="10"/>
  <c r="O208" i="10"/>
  <c r="S208" i="10"/>
  <c r="T208" i="10"/>
  <c r="V208" i="10"/>
  <c r="W208" i="10"/>
  <c r="H209" i="10"/>
  <c r="M209" i="10"/>
  <c r="O209" i="10"/>
  <c r="S209" i="10"/>
  <c r="T209" i="10"/>
  <c r="V209" i="10"/>
  <c r="W209" i="10"/>
  <c r="H210" i="10"/>
  <c r="M210" i="10"/>
  <c r="O210" i="10"/>
  <c r="S210" i="10"/>
  <c r="T210" i="10"/>
  <c r="V210" i="10"/>
  <c r="W210" i="10"/>
  <c r="H211" i="10"/>
  <c r="M211" i="10"/>
  <c r="O211" i="10"/>
  <c r="S211" i="10"/>
  <c r="T211" i="10"/>
  <c r="V211" i="10"/>
  <c r="W211" i="10"/>
  <c r="H212" i="10"/>
  <c r="M212" i="10"/>
  <c r="O212" i="10"/>
  <c r="S212" i="10"/>
  <c r="T212" i="10"/>
  <c r="V212" i="10"/>
  <c r="W212" i="10"/>
  <c r="H213" i="10"/>
  <c r="M213" i="10"/>
  <c r="O213" i="10"/>
  <c r="S213" i="10"/>
  <c r="T213" i="10"/>
  <c r="V213" i="10"/>
  <c r="W213" i="10"/>
  <c r="H214" i="10"/>
  <c r="M214" i="10"/>
  <c r="O214" i="10"/>
  <c r="S214" i="10"/>
  <c r="T214" i="10"/>
  <c r="V214" i="10"/>
  <c r="W214" i="10"/>
  <c r="H215" i="10"/>
  <c r="M215" i="10"/>
  <c r="O215" i="10"/>
  <c r="S215" i="10"/>
  <c r="T215" i="10"/>
  <c r="V215" i="10"/>
  <c r="W215" i="10"/>
  <c r="H216" i="10"/>
  <c r="M216" i="10"/>
  <c r="O216" i="10"/>
  <c r="S216" i="10"/>
  <c r="T216" i="10"/>
  <c r="V216" i="10"/>
  <c r="W216" i="10"/>
  <c r="H217" i="10"/>
  <c r="M217" i="10"/>
  <c r="O217" i="10"/>
  <c r="S217" i="10"/>
  <c r="T217" i="10"/>
  <c r="V217" i="10"/>
  <c r="W217" i="10"/>
  <c r="H218" i="10"/>
  <c r="M218" i="10"/>
  <c r="O218" i="10"/>
  <c r="S218" i="10"/>
  <c r="T218" i="10"/>
  <c r="V218" i="10"/>
  <c r="W218" i="10"/>
  <c r="H219" i="10"/>
  <c r="M219" i="10"/>
  <c r="O219" i="10"/>
  <c r="S219" i="10"/>
  <c r="T219" i="10"/>
  <c r="V219" i="10"/>
  <c r="W219" i="10"/>
  <c r="H220" i="10"/>
  <c r="M220" i="10"/>
  <c r="O220" i="10"/>
  <c r="S220" i="10"/>
  <c r="T220" i="10"/>
  <c r="V220" i="10"/>
  <c r="W220" i="10"/>
  <c r="H221" i="10"/>
  <c r="M221" i="10"/>
  <c r="O221" i="10"/>
  <c r="S221" i="10"/>
  <c r="T221" i="10"/>
  <c r="V221" i="10"/>
  <c r="W221" i="10"/>
  <c r="H222" i="10"/>
  <c r="M222" i="10"/>
  <c r="O222" i="10"/>
  <c r="S222" i="10"/>
  <c r="T222" i="10"/>
  <c r="V222" i="10"/>
  <c r="W222" i="10"/>
  <c r="H223" i="10"/>
  <c r="M223" i="10"/>
  <c r="O223" i="10"/>
  <c r="S223" i="10"/>
  <c r="T223" i="10"/>
  <c r="V223" i="10"/>
  <c r="W223" i="10"/>
  <c r="H224" i="10"/>
  <c r="M224" i="10"/>
  <c r="O224" i="10"/>
  <c r="S224" i="10"/>
  <c r="T224" i="10"/>
  <c r="V224" i="10"/>
  <c r="W224" i="10"/>
  <c r="H225" i="10"/>
  <c r="M225" i="10"/>
  <c r="O225" i="10"/>
  <c r="S225" i="10"/>
  <c r="T225" i="10"/>
  <c r="V225" i="10"/>
  <c r="W225" i="10"/>
  <c r="H226" i="10"/>
  <c r="M226" i="10"/>
  <c r="O226" i="10"/>
  <c r="S226" i="10"/>
  <c r="T226" i="10"/>
  <c r="V226" i="10"/>
  <c r="W226" i="10"/>
  <c r="H227" i="10"/>
  <c r="M227" i="10"/>
  <c r="O227" i="10"/>
  <c r="S227" i="10"/>
  <c r="T227" i="10"/>
  <c r="V227" i="10"/>
  <c r="W227" i="10"/>
  <c r="H228" i="10"/>
  <c r="M228" i="10"/>
  <c r="O228" i="10"/>
  <c r="S228" i="10"/>
  <c r="T228" i="10"/>
  <c r="V228" i="10"/>
  <c r="W228" i="10"/>
  <c r="H229" i="10"/>
  <c r="M229" i="10"/>
  <c r="O229" i="10"/>
  <c r="S229" i="10"/>
  <c r="T229" i="10"/>
  <c r="V229" i="10"/>
  <c r="W229" i="10"/>
  <c r="H230" i="10"/>
  <c r="M230" i="10"/>
  <c r="O230" i="10"/>
  <c r="S230" i="10"/>
  <c r="T230" i="10"/>
  <c r="V230" i="10"/>
  <c r="W230" i="10"/>
  <c r="H231" i="10"/>
  <c r="M231" i="10"/>
  <c r="O231" i="10"/>
  <c r="S231" i="10"/>
  <c r="T231" i="10"/>
  <c r="V231" i="10"/>
  <c r="W231" i="10"/>
  <c r="H232" i="10"/>
  <c r="M232" i="10"/>
  <c r="O232" i="10"/>
  <c r="S232" i="10"/>
  <c r="T232" i="10"/>
  <c r="V232" i="10"/>
  <c r="W232" i="10"/>
  <c r="H233" i="10"/>
  <c r="M233" i="10"/>
  <c r="O233" i="10"/>
  <c r="S233" i="10"/>
  <c r="T233" i="10"/>
  <c r="V233" i="10"/>
  <c r="W233" i="10"/>
  <c r="H234" i="10"/>
  <c r="M234" i="10"/>
  <c r="O234" i="10"/>
  <c r="S234" i="10"/>
  <c r="T234" i="10"/>
  <c r="V234" i="10"/>
  <c r="W234" i="10"/>
  <c r="H235" i="10"/>
  <c r="M235" i="10"/>
  <c r="O235" i="10"/>
  <c r="S235" i="10"/>
  <c r="T235" i="10"/>
  <c r="V235" i="10"/>
  <c r="W235" i="10"/>
  <c r="H236" i="10"/>
  <c r="M236" i="10"/>
  <c r="O236" i="10"/>
  <c r="S236" i="10"/>
  <c r="T236" i="10"/>
  <c r="V236" i="10"/>
  <c r="W236" i="10"/>
  <c r="H237" i="10"/>
  <c r="M237" i="10"/>
  <c r="O237" i="10"/>
  <c r="S237" i="10"/>
  <c r="T237" i="10"/>
  <c r="V237" i="10"/>
  <c r="W237" i="10"/>
  <c r="H238" i="10"/>
  <c r="M238" i="10"/>
  <c r="O238" i="10"/>
  <c r="S238" i="10"/>
  <c r="T238" i="10"/>
  <c r="V238" i="10"/>
  <c r="W238" i="10"/>
  <c r="H239" i="10"/>
  <c r="M239" i="10"/>
  <c r="O239" i="10"/>
  <c r="S239" i="10"/>
  <c r="T239" i="10"/>
  <c r="V239" i="10"/>
  <c r="W239" i="10"/>
  <c r="H240" i="10"/>
  <c r="M240" i="10"/>
  <c r="O240" i="10"/>
  <c r="S240" i="10"/>
  <c r="T240" i="10"/>
  <c r="V240" i="10"/>
  <c r="W240" i="10"/>
  <c r="H241" i="10"/>
  <c r="M241" i="10"/>
  <c r="O241" i="10"/>
  <c r="S241" i="10"/>
  <c r="T241" i="10"/>
  <c r="V241" i="10"/>
  <c r="W241" i="10"/>
  <c r="H242" i="10"/>
  <c r="M242" i="10"/>
  <c r="O242" i="10"/>
  <c r="S242" i="10"/>
  <c r="T242" i="10"/>
  <c r="V242" i="10"/>
  <c r="W242" i="10"/>
  <c r="H243" i="10"/>
  <c r="M243" i="10"/>
  <c r="O243" i="10"/>
  <c r="S243" i="10"/>
  <c r="T243" i="10"/>
  <c r="V243" i="10"/>
  <c r="W243" i="10"/>
  <c r="H244" i="10"/>
  <c r="M244" i="10"/>
  <c r="O244" i="10"/>
  <c r="S244" i="10"/>
  <c r="T244" i="10"/>
  <c r="V244" i="10"/>
  <c r="W244" i="10"/>
  <c r="H245" i="10"/>
  <c r="M245" i="10"/>
  <c r="O245" i="10"/>
  <c r="S245" i="10"/>
  <c r="T245" i="10"/>
  <c r="V245" i="10"/>
  <c r="W245" i="10"/>
  <c r="H246" i="10"/>
  <c r="M246" i="10"/>
  <c r="O246" i="10"/>
  <c r="S246" i="10"/>
  <c r="T246" i="10"/>
  <c r="V246" i="10"/>
  <c r="W246" i="10"/>
  <c r="H247" i="10"/>
  <c r="M247" i="10"/>
  <c r="O247" i="10"/>
  <c r="S247" i="10"/>
  <c r="T247" i="10"/>
  <c r="V247" i="10"/>
  <c r="W247" i="10"/>
  <c r="H248" i="10"/>
  <c r="M248" i="10"/>
  <c r="O248" i="10"/>
  <c r="S248" i="10"/>
  <c r="T248" i="10"/>
  <c r="V248" i="10"/>
  <c r="W248" i="10"/>
  <c r="H249" i="10"/>
  <c r="M249" i="10"/>
  <c r="O249" i="10"/>
  <c r="S249" i="10"/>
  <c r="T249" i="10"/>
  <c r="V249" i="10"/>
  <c r="W249" i="10"/>
  <c r="H250" i="10"/>
  <c r="M250" i="10"/>
  <c r="O250" i="10"/>
  <c r="S250" i="10"/>
  <c r="T250" i="10"/>
  <c r="V250" i="10"/>
  <c r="W250" i="10"/>
  <c r="H251" i="10"/>
  <c r="M251" i="10"/>
  <c r="O251" i="10"/>
  <c r="S251" i="10"/>
  <c r="T251" i="10"/>
  <c r="V251" i="10"/>
  <c r="W251" i="10"/>
  <c r="H252" i="10"/>
  <c r="M252" i="10"/>
  <c r="O252" i="10"/>
  <c r="S252" i="10"/>
  <c r="T252" i="10"/>
  <c r="V252" i="10"/>
  <c r="W252" i="10"/>
  <c r="H253" i="10"/>
  <c r="M253" i="10"/>
  <c r="O253" i="10"/>
  <c r="S253" i="10"/>
  <c r="T253" i="10"/>
  <c r="V253" i="10"/>
  <c r="W253" i="10"/>
  <c r="H254" i="10"/>
  <c r="M254" i="10"/>
  <c r="O254" i="10"/>
  <c r="S254" i="10"/>
  <c r="T254" i="10"/>
  <c r="V254" i="10"/>
  <c r="W254" i="10"/>
  <c r="H255" i="10"/>
  <c r="M255" i="10"/>
  <c r="O255" i="10"/>
  <c r="S255" i="10"/>
  <c r="T255" i="10"/>
  <c r="V255" i="10"/>
  <c r="W255" i="10"/>
  <c r="H256" i="10"/>
  <c r="M256" i="10"/>
  <c r="O256" i="10"/>
  <c r="S256" i="10"/>
  <c r="T256" i="10"/>
  <c r="V256" i="10"/>
  <c r="W256" i="10"/>
  <c r="H257" i="10"/>
  <c r="M257" i="10"/>
  <c r="O257" i="10"/>
  <c r="S257" i="10"/>
  <c r="T257" i="10"/>
  <c r="V257" i="10"/>
  <c r="W257" i="10"/>
  <c r="H258" i="10"/>
  <c r="M258" i="10"/>
  <c r="O258" i="10"/>
  <c r="S258" i="10"/>
  <c r="T258" i="10"/>
  <c r="V258" i="10"/>
  <c r="W258" i="10"/>
  <c r="H259" i="10"/>
  <c r="M259" i="10"/>
  <c r="O259" i="10"/>
  <c r="S259" i="10"/>
  <c r="T259" i="10"/>
  <c r="V259" i="10"/>
  <c r="W259" i="10"/>
  <c r="H260" i="10"/>
  <c r="M260" i="10"/>
  <c r="O260" i="10"/>
  <c r="S260" i="10"/>
  <c r="T260" i="10"/>
  <c r="V260" i="10"/>
  <c r="W260" i="10"/>
  <c r="H261" i="10"/>
  <c r="M261" i="10"/>
  <c r="O261" i="10"/>
  <c r="S261" i="10"/>
  <c r="T261" i="10"/>
  <c r="V261" i="10"/>
  <c r="W261" i="10"/>
  <c r="H262" i="10"/>
  <c r="M262" i="10"/>
  <c r="O262" i="10"/>
  <c r="S262" i="10"/>
  <c r="T262" i="10"/>
  <c r="V262" i="10"/>
  <c r="W262" i="10"/>
  <c r="H263" i="10"/>
  <c r="M263" i="10"/>
  <c r="O263" i="10"/>
  <c r="S263" i="10"/>
  <c r="T263" i="10"/>
  <c r="V263" i="10"/>
  <c r="W263" i="10"/>
  <c r="H264" i="10"/>
  <c r="M264" i="10"/>
  <c r="O264" i="10"/>
  <c r="S264" i="10"/>
  <c r="T264" i="10"/>
  <c r="V264" i="10"/>
  <c r="W264" i="10"/>
  <c r="H265" i="10"/>
  <c r="M265" i="10"/>
  <c r="O265" i="10"/>
  <c r="S265" i="10"/>
  <c r="T265" i="10"/>
  <c r="V265" i="10"/>
  <c r="W265" i="10"/>
  <c r="H266" i="10"/>
  <c r="M266" i="10"/>
  <c r="O266" i="10"/>
  <c r="S266" i="10"/>
  <c r="T266" i="10"/>
  <c r="V266" i="10"/>
  <c r="W266" i="10"/>
  <c r="H267" i="10"/>
  <c r="M267" i="10"/>
  <c r="O267" i="10"/>
  <c r="S267" i="10"/>
  <c r="T267" i="10"/>
  <c r="V267" i="10"/>
  <c r="W267" i="10"/>
  <c r="H268" i="10"/>
  <c r="M268" i="10"/>
  <c r="O268" i="10"/>
  <c r="S268" i="10"/>
  <c r="T268" i="10"/>
  <c r="V268" i="10"/>
  <c r="W268" i="10"/>
  <c r="H269" i="10"/>
  <c r="M269" i="10"/>
  <c r="O269" i="10"/>
  <c r="S269" i="10"/>
  <c r="T269" i="10"/>
  <c r="V269" i="10"/>
  <c r="W269" i="10"/>
  <c r="H270" i="10"/>
  <c r="M270" i="10"/>
  <c r="O270" i="10"/>
  <c r="S270" i="10"/>
  <c r="T270" i="10"/>
  <c r="V270" i="10"/>
  <c r="W270" i="10"/>
  <c r="H271" i="10"/>
  <c r="M271" i="10"/>
  <c r="O271" i="10"/>
  <c r="S271" i="10"/>
  <c r="T271" i="10"/>
  <c r="V271" i="10"/>
  <c r="W271" i="10"/>
  <c r="H272" i="10"/>
  <c r="M272" i="10"/>
  <c r="O272" i="10"/>
  <c r="S272" i="10"/>
  <c r="T272" i="10"/>
  <c r="V272" i="10"/>
  <c r="W272" i="10"/>
  <c r="H273" i="10"/>
  <c r="M273" i="10"/>
  <c r="O273" i="10"/>
  <c r="S273" i="10"/>
  <c r="T273" i="10"/>
  <c r="V273" i="10"/>
  <c r="W273" i="10"/>
  <c r="H274" i="10"/>
  <c r="M274" i="10"/>
  <c r="O274" i="10"/>
  <c r="S274" i="10"/>
  <c r="T274" i="10"/>
  <c r="V274" i="10"/>
  <c r="W274" i="10"/>
  <c r="H275" i="10"/>
  <c r="M275" i="10"/>
  <c r="O275" i="10"/>
  <c r="S275" i="10"/>
  <c r="T275" i="10"/>
  <c r="V275" i="10"/>
  <c r="W275" i="10"/>
  <c r="H276" i="10"/>
  <c r="M276" i="10"/>
  <c r="O276" i="10"/>
  <c r="S276" i="10"/>
  <c r="T276" i="10"/>
  <c r="V276" i="10"/>
  <c r="W276" i="10"/>
  <c r="H277" i="10"/>
  <c r="M277" i="10"/>
  <c r="O277" i="10"/>
  <c r="S277" i="10"/>
  <c r="T277" i="10"/>
  <c r="V277" i="10"/>
  <c r="W277" i="10"/>
  <c r="H278" i="10"/>
  <c r="M278" i="10"/>
  <c r="O278" i="10"/>
  <c r="S278" i="10"/>
  <c r="T278" i="10"/>
  <c r="V278" i="10"/>
  <c r="W278" i="10"/>
  <c r="H279" i="10"/>
  <c r="M279" i="10"/>
  <c r="O279" i="10"/>
  <c r="S279" i="10"/>
  <c r="T279" i="10"/>
  <c r="V279" i="10"/>
  <c r="W279" i="10"/>
  <c r="H280" i="10"/>
  <c r="M280" i="10"/>
  <c r="O280" i="10"/>
  <c r="S280" i="10"/>
  <c r="T280" i="10"/>
  <c r="V280" i="10"/>
  <c r="W280" i="10"/>
  <c r="H281" i="10"/>
  <c r="M281" i="10"/>
  <c r="O281" i="10"/>
  <c r="S281" i="10"/>
  <c r="T281" i="10"/>
  <c r="V281" i="10"/>
  <c r="W281" i="10"/>
  <c r="H282" i="10"/>
  <c r="M282" i="10"/>
  <c r="O282" i="10"/>
  <c r="S282" i="10"/>
  <c r="T282" i="10"/>
  <c r="V282" i="10"/>
  <c r="W282" i="10"/>
  <c r="H283" i="10"/>
  <c r="M283" i="10"/>
  <c r="O283" i="10"/>
  <c r="S283" i="10"/>
  <c r="T283" i="10"/>
  <c r="V283" i="10"/>
  <c r="W283" i="10"/>
  <c r="H284" i="10"/>
  <c r="M284" i="10"/>
  <c r="O284" i="10"/>
  <c r="S284" i="10"/>
  <c r="T284" i="10"/>
  <c r="V284" i="10"/>
  <c r="W284" i="10"/>
  <c r="H285" i="10"/>
  <c r="M285" i="10"/>
  <c r="O285" i="10"/>
  <c r="S285" i="10"/>
  <c r="T285" i="10"/>
  <c r="V285" i="10"/>
  <c r="W285" i="10"/>
  <c r="H286" i="10"/>
  <c r="M286" i="10"/>
  <c r="O286" i="10"/>
  <c r="S286" i="10"/>
  <c r="T286" i="10"/>
  <c r="V286" i="10"/>
  <c r="W286" i="10"/>
  <c r="H287" i="10"/>
  <c r="M287" i="10"/>
  <c r="O287" i="10"/>
  <c r="S287" i="10"/>
  <c r="T287" i="10"/>
  <c r="V287" i="10"/>
  <c r="W287" i="10"/>
  <c r="H288" i="10"/>
  <c r="M288" i="10"/>
  <c r="O288" i="10"/>
  <c r="S288" i="10"/>
  <c r="T288" i="10"/>
  <c r="V288" i="10"/>
  <c r="W288" i="10"/>
  <c r="H289" i="10"/>
  <c r="M289" i="10"/>
  <c r="O289" i="10"/>
  <c r="S289" i="10"/>
  <c r="T289" i="10"/>
  <c r="V289" i="10"/>
  <c r="W289" i="10"/>
  <c r="H290" i="10"/>
  <c r="M290" i="10"/>
  <c r="O290" i="10"/>
  <c r="S290" i="10"/>
  <c r="T290" i="10"/>
  <c r="V290" i="10"/>
  <c r="W290" i="10"/>
  <c r="H291" i="10"/>
  <c r="M291" i="10"/>
  <c r="O291" i="10"/>
  <c r="S291" i="10"/>
  <c r="T291" i="10"/>
  <c r="V291" i="10"/>
  <c r="W291" i="10"/>
  <c r="H292" i="10"/>
  <c r="M292" i="10"/>
  <c r="O292" i="10"/>
  <c r="S292" i="10"/>
  <c r="T292" i="10"/>
  <c r="V292" i="10"/>
  <c r="W292" i="10"/>
  <c r="H293" i="10"/>
  <c r="M293" i="10"/>
  <c r="O293" i="10"/>
  <c r="S293" i="10"/>
  <c r="T293" i="10"/>
  <c r="V293" i="10"/>
  <c r="W293" i="10"/>
  <c r="H294" i="10"/>
  <c r="M294" i="10"/>
  <c r="O294" i="10"/>
  <c r="S294" i="10"/>
  <c r="T294" i="10"/>
  <c r="V294" i="10"/>
  <c r="W294" i="10"/>
  <c r="H295" i="10"/>
  <c r="M295" i="10"/>
  <c r="O295" i="10"/>
  <c r="S295" i="10"/>
  <c r="T295" i="10"/>
  <c r="V295" i="10"/>
  <c r="W295" i="10"/>
  <c r="H296" i="10"/>
  <c r="M296" i="10"/>
  <c r="O296" i="10"/>
  <c r="S296" i="10"/>
  <c r="T296" i="10"/>
  <c r="V296" i="10"/>
  <c r="W296" i="10"/>
  <c r="H297" i="10"/>
  <c r="M297" i="10"/>
  <c r="O297" i="10"/>
  <c r="S297" i="10"/>
  <c r="T297" i="10"/>
  <c r="V297" i="10"/>
  <c r="W297" i="10"/>
  <c r="H298" i="10"/>
  <c r="M298" i="10"/>
  <c r="O298" i="10"/>
  <c r="S298" i="10"/>
  <c r="T298" i="10"/>
  <c r="V298" i="10"/>
  <c r="W298" i="10"/>
  <c r="H299" i="10"/>
  <c r="M299" i="10"/>
  <c r="O299" i="10"/>
  <c r="S299" i="10"/>
  <c r="T299" i="10"/>
  <c r="V299" i="10"/>
  <c r="W299" i="10"/>
  <c r="H300" i="10"/>
  <c r="M300" i="10"/>
  <c r="O300" i="10"/>
  <c r="S300" i="10"/>
  <c r="T300" i="10"/>
  <c r="V300" i="10"/>
  <c r="W300" i="10"/>
  <c r="F11" i="9"/>
  <c r="R11" i="9"/>
  <c r="U11" i="9"/>
  <c r="V11" i="9"/>
  <c r="W11" i="9"/>
  <c r="Y11" i="9"/>
  <c r="Z11" i="9"/>
  <c r="Y2" i="9" s="1"/>
  <c r="AA11" i="9"/>
  <c r="F12" i="9"/>
  <c r="U12" i="9" s="1"/>
  <c r="R12" i="9"/>
  <c r="V12" i="9"/>
  <c r="W12" i="9"/>
  <c r="Y12" i="9"/>
  <c r="Z12" i="9"/>
  <c r="AA12" i="9"/>
  <c r="F13" i="9"/>
  <c r="AA13" i="9" s="1"/>
  <c r="R13" i="9"/>
  <c r="Q2" i="9" s="1"/>
  <c r="U13" i="9"/>
  <c r="V13" i="9"/>
  <c r="W13" i="9"/>
  <c r="Y13" i="9"/>
  <c r="Z13" i="9"/>
  <c r="F14" i="9"/>
  <c r="R14" i="9"/>
  <c r="U14" i="9"/>
  <c r="V14" i="9"/>
  <c r="W14" i="9"/>
  <c r="Y14" i="9"/>
  <c r="Z14" i="9"/>
  <c r="AA14" i="9"/>
  <c r="F15" i="9"/>
  <c r="R15" i="9"/>
  <c r="U15" i="9"/>
  <c r="V15" i="9"/>
  <c r="W15" i="9"/>
  <c r="Y15" i="9"/>
  <c r="Z15" i="9"/>
  <c r="AA15" i="9"/>
  <c r="F16" i="9"/>
  <c r="R16" i="9"/>
  <c r="U16" i="9"/>
  <c r="V16" i="9"/>
  <c r="W16" i="9"/>
  <c r="Y16" i="9"/>
  <c r="Z16" i="9"/>
  <c r="AA16" i="9"/>
  <c r="F17" i="9"/>
  <c r="U17" i="9" s="1"/>
  <c r="R17" i="9"/>
  <c r="V17" i="9"/>
  <c r="W17" i="9"/>
  <c r="Y17" i="9"/>
  <c r="Z17" i="9"/>
  <c r="AA17" i="9"/>
  <c r="F18" i="9"/>
  <c r="AA18" i="9" s="1"/>
  <c r="R18" i="9"/>
  <c r="U18" i="9"/>
  <c r="V18" i="9"/>
  <c r="W18" i="9"/>
  <c r="Y18" i="9"/>
  <c r="Z18" i="9"/>
  <c r="F19" i="9"/>
  <c r="R19" i="9"/>
  <c r="U19" i="9"/>
  <c r="V19" i="9"/>
  <c r="W19" i="9"/>
  <c r="Y19" i="9"/>
  <c r="Z19" i="9"/>
  <c r="AA19" i="9"/>
  <c r="F20" i="9"/>
  <c r="R20" i="9"/>
  <c r="U20" i="9"/>
  <c r="V20" i="9"/>
  <c r="W20" i="9"/>
  <c r="Y20" i="9"/>
  <c r="Z20" i="9"/>
  <c r="AA20" i="9"/>
  <c r="F21" i="9"/>
  <c r="R21" i="9"/>
  <c r="U21" i="9"/>
  <c r="V21" i="9"/>
  <c r="W21" i="9"/>
  <c r="Y21" i="9"/>
  <c r="Z21" i="9"/>
  <c r="AA21" i="9"/>
  <c r="F22" i="9"/>
  <c r="U22" i="9" s="1"/>
  <c r="R22" i="9"/>
  <c r="V22" i="9"/>
  <c r="W22" i="9"/>
  <c r="Y22" i="9"/>
  <c r="Z22" i="9"/>
  <c r="AA22" i="9"/>
  <c r="F23" i="9"/>
  <c r="AA23" i="9" s="1"/>
  <c r="R23" i="9"/>
  <c r="U23" i="9"/>
  <c r="V23" i="9"/>
  <c r="W23" i="9"/>
  <c r="Y23" i="9"/>
  <c r="Z23" i="9"/>
  <c r="F24" i="9"/>
  <c r="R24" i="9"/>
  <c r="U24" i="9"/>
  <c r="V24" i="9"/>
  <c r="W24" i="9"/>
  <c r="Y24" i="9"/>
  <c r="Z24" i="9"/>
  <c r="AA24" i="9"/>
  <c r="F25" i="9"/>
  <c r="R25" i="9"/>
  <c r="U25" i="9"/>
  <c r="V25" i="9"/>
  <c r="W25" i="9"/>
  <c r="Y25" i="9"/>
  <c r="Z25" i="9"/>
  <c r="AA25" i="9"/>
  <c r="F26" i="9"/>
  <c r="R26" i="9"/>
  <c r="U26" i="9"/>
  <c r="V26" i="9"/>
  <c r="W26" i="9"/>
  <c r="Y26" i="9"/>
  <c r="Z26" i="9"/>
  <c r="AA26" i="9"/>
  <c r="F27" i="9"/>
  <c r="U27" i="9" s="1"/>
  <c r="R27" i="9"/>
  <c r="V27" i="9"/>
  <c r="W27" i="9"/>
  <c r="Y27" i="9"/>
  <c r="Z27" i="9"/>
  <c r="AA27" i="9"/>
  <c r="F28" i="9"/>
  <c r="AA28" i="9" s="1"/>
  <c r="R28" i="9"/>
  <c r="U28" i="9"/>
  <c r="V28" i="9"/>
  <c r="W28" i="9"/>
  <c r="Y28" i="9"/>
  <c r="Z28" i="9"/>
  <c r="F29" i="9"/>
  <c r="R29" i="9"/>
  <c r="U29" i="9"/>
  <c r="V29" i="9"/>
  <c r="W29" i="9"/>
  <c r="Y29" i="9"/>
  <c r="Z29" i="9"/>
  <c r="AA29" i="9"/>
  <c r="F30" i="9"/>
  <c r="R30" i="9"/>
  <c r="U30" i="9"/>
  <c r="V30" i="9"/>
  <c r="W30" i="9"/>
  <c r="Y30" i="9"/>
  <c r="Z30" i="9"/>
  <c r="AA30" i="9"/>
  <c r="F31" i="9"/>
  <c r="R31" i="9"/>
  <c r="U31" i="9"/>
  <c r="V31" i="9"/>
  <c r="W31" i="9"/>
  <c r="Y31" i="9"/>
  <c r="Z31" i="9"/>
  <c r="AA31" i="9"/>
  <c r="F32" i="9"/>
  <c r="U32" i="9" s="1"/>
  <c r="R32" i="9"/>
  <c r="V32" i="9"/>
  <c r="W32" i="9"/>
  <c r="Y32" i="9"/>
  <c r="Z32" i="9"/>
  <c r="AA32" i="9"/>
  <c r="F33" i="9"/>
  <c r="AA33" i="9" s="1"/>
  <c r="R33" i="9"/>
  <c r="U33" i="9"/>
  <c r="V33" i="9"/>
  <c r="W33" i="9"/>
  <c r="Y33" i="9"/>
  <c r="Z33" i="9"/>
  <c r="F34" i="9"/>
  <c r="R34" i="9"/>
  <c r="U34" i="9"/>
  <c r="V34" i="9"/>
  <c r="W34" i="9"/>
  <c r="Y34" i="9"/>
  <c r="Z34" i="9"/>
  <c r="AA34" i="9"/>
  <c r="F35" i="9"/>
  <c r="R35" i="9"/>
  <c r="U35" i="9"/>
  <c r="V35" i="9"/>
  <c r="W35" i="9"/>
  <c r="Y35" i="9"/>
  <c r="Z35" i="9"/>
  <c r="AA35" i="9"/>
  <c r="F36" i="9"/>
  <c r="R36" i="9"/>
  <c r="U36" i="9"/>
  <c r="V36" i="9"/>
  <c r="W36" i="9"/>
  <c r="Y36" i="9"/>
  <c r="Z36" i="9"/>
  <c r="AA36" i="9"/>
  <c r="F37" i="9"/>
  <c r="U37" i="9" s="1"/>
  <c r="R37" i="9"/>
  <c r="V37" i="9"/>
  <c r="W37" i="9"/>
  <c r="Y37" i="9"/>
  <c r="Z37" i="9"/>
  <c r="AA37" i="9"/>
  <c r="F38" i="9"/>
  <c r="AA38" i="9" s="1"/>
  <c r="R38" i="9"/>
  <c r="U38" i="9"/>
  <c r="V38" i="9"/>
  <c r="W38" i="9"/>
  <c r="Y38" i="9"/>
  <c r="Z38" i="9"/>
  <c r="F39" i="9"/>
  <c r="R39" i="9"/>
  <c r="U39" i="9"/>
  <c r="V39" i="9"/>
  <c r="W39" i="9"/>
  <c r="Y39" i="9"/>
  <c r="Z39" i="9"/>
  <c r="AA39" i="9"/>
  <c r="F40" i="9"/>
  <c r="R40" i="9"/>
  <c r="U40" i="9"/>
  <c r="V40" i="9"/>
  <c r="W40" i="9"/>
  <c r="Y40" i="9"/>
  <c r="Z40" i="9"/>
  <c r="AA40" i="9"/>
  <c r="F41" i="9"/>
  <c r="R41" i="9"/>
  <c r="U41" i="9"/>
  <c r="V41" i="9"/>
  <c r="W41" i="9"/>
  <c r="Y41" i="9"/>
  <c r="Z41" i="9"/>
  <c r="AA41" i="9"/>
  <c r="F42" i="9"/>
  <c r="U42" i="9" s="1"/>
  <c r="R42" i="9"/>
  <c r="V42" i="9"/>
  <c r="W42" i="9"/>
  <c r="Y42" i="9"/>
  <c r="Z42" i="9"/>
  <c r="AA42" i="9"/>
  <c r="F43" i="9"/>
  <c r="AA43" i="9" s="1"/>
  <c r="R43" i="9"/>
  <c r="U43" i="9"/>
  <c r="V43" i="9"/>
  <c r="W43" i="9"/>
  <c r="Y43" i="9"/>
  <c r="Z43" i="9"/>
  <c r="F44" i="9"/>
  <c r="R44" i="9"/>
  <c r="U44" i="9"/>
  <c r="V44" i="9"/>
  <c r="W44" i="9"/>
  <c r="Y44" i="9"/>
  <c r="Z44" i="9"/>
  <c r="AA44" i="9"/>
  <c r="F45" i="9"/>
  <c r="R45" i="9"/>
  <c r="U45" i="9"/>
  <c r="V45" i="9"/>
  <c r="W45" i="9"/>
  <c r="Y45" i="9"/>
  <c r="Z45" i="9"/>
  <c r="AA45" i="9"/>
  <c r="F46" i="9"/>
  <c r="R46" i="9"/>
  <c r="U46" i="9"/>
  <c r="V46" i="9"/>
  <c r="W46" i="9"/>
  <c r="Y46" i="9"/>
  <c r="Z46" i="9"/>
  <c r="AA46" i="9"/>
  <c r="F47" i="9"/>
  <c r="U47" i="9" s="1"/>
  <c r="R47" i="9"/>
  <c r="V47" i="9"/>
  <c r="W47" i="9"/>
  <c r="Y47" i="9"/>
  <c r="Z47" i="9"/>
  <c r="AA47" i="9"/>
  <c r="F48" i="9"/>
  <c r="AA48" i="9" s="1"/>
  <c r="R48" i="9"/>
  <c r="U48" i="9"/>
  <c r="V48" i="9"/>
  <c r="W48" i="9"/>
  <c r="Y48" i="9"/>
  <c r="Z48" i="9"/>
  <c r="F49" i="9"/>
  <c r="R49" i="9"/>
  <c r="U49" i="9"/>
  <c r="V49" i="9"/>
  <c r="W49" i="9"/>
  <c r="Y49" i="9"/>
  <c r="Z49" i="9"/>
  <c r="AA49" i="9"/>
  <c r="F50" i="9"/>
  <c r="R50" i="9"/>
  <c r="U50" i="9"/>
  <c r="V50" i="9"/>
  <c r="W50" i="9"/>
  <c r="Y50" i="9"/>
  <c r="Z50" i="9"/>
  <c r="AA50" i="9"/>
  <c r="F51" i="9"/>
  <c r="R51" i="9"/>
  <c r="U51" i="9"/>
  <c r="V51" i="9"/>
  <c r="W51" i="9"/>
  <c r="Y51" i="9"/>
  <c r="Z51" i="9"/>
  <c r="AA51" i="9"/>
  <c r="F52" i="9"/>
  <c r="U52" i="9" s="1"/>
  <c r="R52" i="9"/>
  <c r="V52" i="9"/>
  <c r="W52" i="9"/>
  <c r="Y52" i="9"/>
  <c r="Z52" i="9"/>
  <c r="AA52" i="9"/>
  <c r="F53" i="9"/>
  <c r="AA53" i="9" s="1"/>
  <c r="R53" i="9"/>
  <c r="U53" i="9"/>
  <c r="V53" i="9"/>
  <c r="W53" i="9"/>
  <c r="Y53" i="9"/>
  <c r="Z53" i="9"/>
  <c r="F54" i="9"/>
  <c r="R54" i="9"/>
  <c r="U54" i="9"/>
  <c r="V54" i="9"/>
  <c r="W54" i="9"/>
  <c r="Y54" i="9"/>
  <c r="Z54" i="9"/>
  <c r="AA54" i="9"/>
  <c r="F55" i="9"/>
  <c r="R55" i="9"/>
  <c r="U55" i="9"/>
  <c r="V55" i="9"/>
  <c r="W55" i="9"/>
  <c r="Y55" i="9"/>
  <c r="Z55" i="9"/>
  <c r="AA55" i="9"/>
  <c r="F56" i="9"/>
  <c r="R56" i="9"/>
  <c r="U56" i="9"/>
  <c r="V56" i="9"/>
  <c r="W56" i="9"/>
  <c r="Y56" i="9"/>
  <c r="Z56" i="9"/>
  <c r="AA56" i="9"/>
  <c r="F57" i="9"/>
  <c r="U57" i="9" s="1"/>
  <c r="R57" i="9"/>
  <c r="V57" i="9"/>
  <c r="W57" i="9"/>
  <c r="Y57" i="9"/>
  <c r="Z57" i="9"/>
  <c r="AA57" i="9"/>
  <c r="F58" i="9"/>
  <c r="AA58" i="9" s="1"/>
  <c r="R58" i="9"/>
  <c r="U58" i="9"/>
  <c r="V58" i="9"/>
  <c r="W58" i="9"/>
  <c r="Y58" i="9"/>
  <c r="Z58" i="9"/>
  <c r="F59" i="9"/>
  <c r="R59" i="9"/>
  <c r="U59" i="9"/>
  <c r="V59" i="9"/>
  <c r="W59" i="9"/>
  <c r="Y59" i="9"/>
  <c r="Z59" i="9"/>
  <c r="AA59" i="9"/>
  <c r="F60" i="9"/>
  <c r="R60" i="9"/>
  <c r="U60" i="9"/>
  <c r="V60" i="9"/>
  <c r="W60" i="9"/>
  <c r="Y60" i="9"/>
  <c r="Z60" i="9"/>
  <c r="AA60" i="9"/>
  <c r="F61" i="9"/>
  <c r="R61" i="9"/>
  <c r="U61" i="9"/>
  <c r="V61" i="9"/>
  <c r="W61" i="9"/>
  <c r="Y61" i="9"/>
  <c r="Z61" i="9"/>
  <c r="AA61" i="9"/>
  <c r="F62" i="9"/>
  <c r="U62" i="9" s="1"/>
  <c r="R62" i="9"/>
  <c r="V62" i="9"/>
  <c r="W62" i="9"/>
  <c r="Y62" i="9"/>
  <c r="Z62" i="9"/>
  <c r="AA62" i="9"/>
  <c r="F63" i="9"/>
  <c r="AA63" i="9" s="1"/>
  <c r="R63" i="9"/>
  <c r="U63" i="9"/>
  <c r="V63" i="9"/>
  <c r="W63" i="9"/>
  <c r="Y63" i="9"/>
  <c r="Z63" i="9"/>
  <c r="F64" i="9"/>
  <c r="R64" i="9"/>
  <c r="U64" i="9"/>
  <c r="V64" i="9"/>
  <c r="W64" i="9"/>
  <c r="Y64" i="9"/>
  <c r="Z64" i="9"/>
  <c r="AA64" i="9"/>
  <c r="F65" i="9"/>
  <c r="R65" i="9"/>
  <c r="U65" i="9"/>
  <c r="V65" i="9"/>
  <c r="W65" i="9"/>
  <c r="Y65" i="9"/>
  <c r="Z65" i="9"/>
  <c r="AA65" i="9"/>
  <c r="F66" i="9"/>
  <c r="R66" i="9"/>
  <c r="U66" i="9"/>
  <c r="V66" i="9"/>
  <c r="W66" i="9"/>
  <c r="Y66" i="9"/>
  <c r="Z66" i="9"/>
  <c r="AA66" i="9"/>
  <c r="F67" i="9"/>
  <c r="U67" i="9" s="1"/>
  <c r="R67" i="9"/>
  <c r="V67" i="9"/>
  <c r="W67" i="9"/>
  <c r="Y67" i="9"/>
  <c r="Z67" i="9"/>
  <c r="AA67" i="9"/>
  <c r="F68" i="9"/>
  <c r="AA68" i="9" s="1"/>
  <c r="R68" i="9"/>
  <c r="U68" i="9"/>
  <c r="V68" i="9"/>
  <c r="W68" i="9"/>
  <c r="Y68" i="9"/>
  <c r="Z68" i="9"/>
  <c r="F69" i="9"/>
  <c r="R69" i="9"/>
  <c r="U69" i="9"/>
  <c r="V69" i="9"/>
  <c r="W69" i="9"/>
  <c r="Y69" i="9"/>
  <c r="Z69" i="9"/>
  <c r="AA69" i="9"/>
  <c r="F70" i="9"/>
  <c r="R70" i="9"/>
  <c r="U70" i="9"/>
  <c r="V70" i="9"/>
  <c r="W70" i="9"/>
  <c r="Y70" i="9"/>
  <c r="Z70" i="9"/>
  <c r="AA70" i="9"/>
  <c r="F71" i="9"/>
  <c r="R71" i="9"/>
  <c r="U71" i="9"/>
  <c r="V71" i="9"/>
  <c r="W71" i="9"/>
  <c r="Y71" i="9"/>
  <c r="Z71" i="9"/>
  <c r="AA71" i="9"/>
  <c r="F72" i="9"/>
  <c r="U72" i="9" s="1"/>
  <c r="R72" i="9"/>
  <c r="V72" i="9"/>
  <c r="W72" i="9"/>
  <c r="Y72" i="9"/>
  <c r="Z72" i="9"/>
  <c r="AA72" i="9"/>
  <c r="F73" i="9"/>
  <c r="AA73" i="9" s="1"/>
  <c r="R73" i="9"/>
  <c r="U73" i="9"/>
  <c r="V73" i="9"/>
  <c r="W73" i="9"/>
  <c r="Y73" i="9"/>
  <c r="Z73" i="9"/>
  <c r="F74" i="9"/>
  <c r="R74" i="9"/>
  <c r="U74" i="9"/>
  <c r="V74" i="9"/>
  <c r="W74" i="9"/>
  <c r="Y74" i="9"/>
  <c r="Z74" i="9"/>
  <c r="AA74" i="9"/>
  <c r="F75" i="9"/>
  <c r="R75" i="9"/>
  <c r="U75" i="9"/>
  <c r="V75" i="9"/>
  <c r="W75" i="9"/>
  <c r="Y75" i="9"/>
  <c r="Z75" i="9"/>
  <c r="AA75" i="9"/>
  <c r="F76" i="9"/>
  <c r="R76" i="9"/>
  <c r="U76" i="9"/>
  <c r="V76" i="9"/>
  <c r="W76" i="9"/>
  <c r="Y76" i="9"/>
  <c r="Z76" i="9"/>
  <c r="AA76" i="9"/>
  <c r="F77" i="9"/>
  <c r="U77" i="9" s="1"/>
  <c r="R77" i="9"/>
  <c r="V77" i="9"/>
  <c r="W77" i="9"/>
  <c r="Y77" i="9"/>
  <c r="Z77" i="9"/>
  <c r="AA77" i="9"/>
  <c r="F78" i="9"/>
  <c r="AA78" i="9" s="1"/>
  <c r="R78" i="9"/>
  <c r="U78" i="9"/>
  <c r="V78" i="9"/>
  <c r="W78" i="9"/>
  <c r="Y78" i="9"/>
  <c r="Z78" i="9"/>
  <c r="F79" i="9"/>
  <c r="R79" i="9"/>
  <c r="U79" i="9"/>
  <c r="V79" i="9"/>
  <c r="W79" i="9"/>
  <c r="Y79" i="9"/>
  <c r="Z79" i="9"/>
  <c r="AA79" i="9"/>
  <c r="F80" i="9"/>
  <c r="R80" i="9"/>
  <c r="U80" i="9"/>
  <c r="V80" i="9"/>
  <c r="W80" i="9"/>
  <c r="Y80" i="9"/>
  <c r="Z80" i="9"/>
  <c r="AA80" i="9"/>
  <c r="F81" i="9"/>
  <c r="R81" i="9"/>
  <c r="U81" i="9"/>
  <c r="V81" i="9"/>
  <c r="W81" i="9"/>
  <c r="Y81" i="9"/>
  <c r="Z81" i="9"/>
  <c r="AA81" i="9"/>
  <c r="F82" i="9"/>
  <c r="U82" i="9" s="1"/>
  <c r="R82" i="9"/>
  <c r="V82" i="9"/>
  <c r="W82" i="9"/>
  <c r="Y82" i="9"/>
  <c r="Z82" i="9"/>
  <c r="AA82" i="9"/>
  <c r="F83" i="9"/>
  <c r="AA83" i="9" s="1"/>
  <c r="R83" i="9"/>
  <c r="U83" i="9"/>
  <c r="V83" i="9"/>
  <c r="W83" i="9"/>
  <c r="Y83" i="9"/>
  <c r="Z83" i="9"/>
  <c r="F84" i="9"/>
  <c r="R84" i="9"/>
  <c r="U84" i="9"/>
  <c r="V84" i="9"/>
  <c r="W84" i="9"/>
  <c r="Y84" i="9"/>
  <c r="Z84" i="9"/>
  <c r="AA84" i="9"/>
  <c r="F85" i="9"/>
  <c r="R85" i="9"/>
  <c r="U85" i="9"/>
  <c r="V85" i="9"/>
  <c r="W85" i="9"/>
  <c r="Y85" i="9"/>
  <c r="Z85" i="9"/>
  <c r="AA85" i="9"/>
  <c r="F86" i="9"/>
  <c r="R86" i="9"/>
  <c r="U86" i="9"/>
  <c r="V86" i="9"/>
  <c r="W86" i="9"/>
  <c r="Y86" i="9"/>
  <c r="Z86" i="9"/>
  <c r="AA86" i="9"/>
  <c r="F87" i="9"/>
  <c r="U87" i="9" s="1"/>
  <c r="R87" i="9"/>
  <c r="V87" i="9"/>
  <c r="W87" i="9"/>
  <c r="Y87" i="9"/>
  <c r="Z87" i="9"/>
  <c r="AA87" i="9"/>
  <c r="F88" i="9"/>
  <c r="AA88" i="9" s="1"/>
  <c r="R88" i="9"/>
  <c r="U88" i="9"/>
  <c r="V88" i="9"/>
  <c r="W88" i="9"/>
  <c r="Y88" i="9"/>
  <c r="Z88" i="9"/>
  <c r="F89" i="9"/>
  <c r="R89" i="9"/>
  <c r="U89" i="9"/>
  <c r="V89" i="9"/>
  <c r="W89" i="9"/>
  <c r="Y89" i="9"/>
  <c r="Z89" i="9"/>
  <c r="AA89" i="9"/>
  <c r="F90" i="9"/>
  <c r="R90" i="9"/>
  <c r="U90" i="9"/>
  <c r="V90" i="9"/>
  <c r="W90" i="9"/>
  <c r="Y90" i="9"/>
  <c r="Z90" i="9"/>
  <c r="AA90" i="9"/>
  <c r="F91" i="9"/>
  <c r="R91" i="9"/>
  <c r="U91" i="9"/>
  <c r="V91" i="9"/>
  <c r="W91" i="9"/>
  <c r="Y91" i="9"/>
  <c r="Z91" i="9"/>
  <c r="AA91" i="9"/>
  <c r="F92" i="9"/>
  <c r="U92" i="9" s="1"/>
  <c r="R92" i="9"/>
  <c r="V92" i="9"/>
  <c r="W92" i="9"/>
  <c r="Y92" i="9"/>
  <c r="Z92" i="9"/>
  <c r="AA92" i="9"/>
  <c r="F93" i="9"/>
  <c r="AA93" i="9" s="1"/>
  <c r="R93" i="9"/>
  <c r="U93" i="9"/>
  <c r="V93" i="9"/>
  <c r="W93" i="9"/>
  <c r="Y93" i="9"/>
  <c r="Z93" i="9"/>
  <c r="F94" i="9"/>
  <c r="R94" i="9"/>
  <c r="U94" i="9"/>
  <c r="V94" i="9"/>
  <c r="W94" i="9"/>
  <c r="Y94" i="9"/>
  <c r="Z94" i="9"/>
  <c r="AA94" i="9"/>
  <c r="F95" i="9"/>
  <c r="R95" i="9"/>
  <c r="U95" i="9"/>
  <c r="V95" i="9"/>
  <c r="W95" i="9"/>
  <c r="Y95" i="9"/>
  <c r="Z95" i="9"/>
  <c r="AA95" i="9"/>
  <c r="F96" i="9"/>
  <c r="R96" i="9"/>
  <c r="U96" i="9"/>
  <c r="V96" i="9"/>
  <c r="W96" i="9"/>
  <c r="Y96" i="9"/>
  <c r="Z96" i="9"/>
  <c r="AA96" i="9"/>
  <c r="F97" i="9"/>
  <c r="U97" i="9" s="1"/>
  <c r="R97" i="9"/>
  <c r="V97" i="9"/>
  <c r="W97" i="9"/>
  <c r="Y97" i="9"/>
  <c r="Z97" i="9"/>
  <c r="AA97" i="9"/>
  <c r="F98" i="9"/>
  <c r="AA98" i="9" s="1"/>
  <c r="R98" i="9"/>
  <c r="U98" i="9"/>
  <c r="V98" i="9"/>
  <c r="W98" i="9"/>
  <c r="Y98" i="9"/>
  <c r="Z98" i="9"/>
  <c r="F99" i="9"/>
  <c r="R99" i="9"/>
  <c r="U99" i="9"/>
  <c r="V99" i="9"/>
  <c r="W99" i="9"/>
  <c r="Y99" i="9"/>
  <c r="Z99" i="9"/>
  <c r="AA99" i="9"/>
  <c r="F100" i="9"/>
  <c r="R100" i="9"/>
  <c r="U100" i="9"/>
  <c r="V100" i="9"/>
  <c r="W100" i="9"/>
  <c r="Y100" i="9"/>
  <c r="Z100" i="9"/>
  <c r="AA100" i="9"/>
  <c r="F101" i="9"/>
  <c r="R101" i="9"/>
  <c r="U101" i="9"/>
  <c r="V101" i="9"/>
  <c r="W101" i="9"/>
  <c r="Y101" i="9"/>
  <c r="Z101" i="9"/>
  <c r="AA101" i="9"/>
  <c r="F102" i="9"/>
  <c r="U102" i="9" s="1"/>
  <c r="R102" i="9"/>
  <c r="V102" i="9"/>
  <c r="W102" i="9"/>
  <c r="Y102" i="9"/>
  <c r="Z102" i="9"/>
  <c r="AA102" i="9"/>
  <c r="F103" i="9"/>
  <c r="AA103" i="9" s="1"/>
  <c r="R103" i="9"/>
  <c r="U103" i="9"/>
  <c r="V103" i="9"/>
  <c r="W103" i="9"/>
  <c r="Y103" i="9"/>
  <c r="Z103" i="9"/>
  <c r="F104" i="9"/>
  <c r="R104" i="9"/>
  <c r="U104" i="9"/>
  <c r="V104" i="9"/>
  <c r="W104" i="9"/>
  <c r="Y104" i="9"/>
  <c r="Z104" i="9"/>
  <c r="AA104" i="9"/>
  <c r="F105" i="9"/>
  <c r="R105" i="9"/>
  <c r="U105" i="9"/>
  <c r="V105" i="9"/>
  <c r="W105" i="9"/>
  <c r="Y105" i="9"/>
  <c r="Z105" i="9"/>
  <c r="AA105" i="9"/>
  <c r="F106" i="9"/>
  <c r="R106" i="9"/>
  <c r="U106" i="9"/>
  <c r="V106" i="9"/>
  <c r="W106" i="9"/>
  <c r="Y106" i="9"/>
  <c r="Z106" i="9"/>
  <c r="AA106" i="9"/>
  <c r="F107" i="9"/>
  <c r="U107" i="9" s="1"/>
  <c r="R107" i="9"/>
  <c r="V107" i="9"/>
  <c r="W107" i="9"/>
  <c r="Y107" i="9"/>
  <c r="Z107" i="9"/>
  <c r="AA107" i="9"/>
  <c r="F108" i="9"/>
  <c r="AA108" i="9" s="1"/>
  <c r="R108" i="9"/>
  <c r="U108" i="9"/>
  <c r="V108" i="9"/>
  <c r="W108" i="9"/>
  <c r="Y108" i="9"/>
  <c r="Z108" i="9"/>
  <c r="F109" i="9"/>
  <c r="R109" i="9"/>
  <c r="U109" i="9"/>
  <c r="V109" i="9"/>
  <c r="W109" i="9"/>
  <c r="Y109" i="9"/>
  <c r="Z109" i="9"/>
  <c r="AA109" i="9"/>
  <c r="F110" i="9"/>
  <c r="R110" i="9"/>
  <c r="U110" i="9"/>
  <c r="V110" i="9"/>
  <c r="W110" i="9"/>
  <c r="Y110" i="9"/>
  <c r="Z110" i="9"/>
  <c r="AA110" i="9"/>
  <c r="F111" i="9"/>
  <c r="R111" i="9"/>
  <c r="U111" i="9"/>
  <c r="V111" i="9"/>
  <c r="W111" i="9"/>
  <c r="Y111" i="9"/>
  <c r="Z111" i="9"/>
  <c r="AA111" i="9"/>
  <c r="F112" i="9"/>
  <c r="U112" i="9" s="1"/>
  <c r="R112" i="9"/>
  <c r="V112" i="9"/>
  <c r="W112" i="9"/>
  <c r="Y112" i="9"/>
  <c r="Z112" i="9"/>
  <c r="AA112" i="9"/>
  <c r="F113" i="9"/>
  <c r="AA113" i="9" s="1"/>
  <c r="R113" i="9"/>
  <c r="U113" i="9"/>
  <c r="V113" i="9"/>
  <c r="W113" i="9"/>
  <c r="Y113" i="9"/>
  <c r="Z113" i="9"/>
  <c r="F114" i="9"/>
  <c r="R114" i="9"/>
  <c r="U114" i="9"/>
  <c r="V114" i="9"/>
  <c r="W114" i="9"/>
  <c r="Y114" i="9"/>
  <c r="Z114" i="9"/>
  <c r="AA114" i="9"/>
  <c r="F115" i="9"/>
  <c r="R115" i="9"/>
  <c r="U115" i="9"/>
  <c r="V115" i="9"/>
  <c r="W115" i="9"/>
  <c r="Y115" i="9"/>
  <c r="Z115" i="9"/>
  <c r="AA115" i="9"/>
  <c r="F116" i="9"/>
  <c r="R116" i="9"/>
  <c r="U116" i="9"/>
  <c r="V116" i="9"/>
  <c r="W116" i="9"/>
  <c r="Y116" i="9"/>
  <c r="Z116" i="9"/>
  <c r="AA116" i="9"/>
  <c r="F117" i="9"/>
  <c r="U117" i="9" s="1"/>
  <c r="R117" i="9"/>
  <c r="V117" i="9"/>
  <c r="W117" i="9"/>
  <c r="Y117" i="9"/>
  <c r="Z117" i="9"/>
  <c r="AA117" i="9"/>
  <c r="F118" i="9"/>
  <c r="AA118" i="9" s="1"/>
  <c r="R118" i="9"/>
  <c r="U118" i="9"/>
  <c r="V118" i="9"/>
  <c r="W118" i="9"/>
  <c r="Y118" i="9"/>
  <c r="Z118" i="9"/>
  <c r="F119" i="9"/>
  <c r="R119" i="9"/>
  <c r="U119" i="9"/>
  <c r="V119" i="9"/>
  <c r="W119" i="9"/>
  <c r="Y119" i="9"/>
  <c r="Z119" i="9"/>
  <c r="AA119" i="9"/>
  <c r="F120" i="9"/>
  <c r="R120" i="9"/>
  <c r="U120" i="9"/>
  <c r="V120" i="9"/>
  <c r="W120" i="9"/>
  <c r="Y120" i="9"/>
  <c r="Z120" i="9"/>
  <c r="AA120" i="9"/>
  <c r="F121" i="9"/>
  <c r="R121" i="9"/>
  <c r="U121" i="9"/>
  <c r="V121" i="9"/>
  <c r="W121" i="9"/>
  <c r="Y121" i="9"/>
  <c r="Z121" i="9"/>
  <c r="AA121" i="9"/>
  <c r="F122" i="9"/>
  <c r="U122" i="9" s="1"/>
  <c r="R122" i="9"/>
  <c r="V122" i="9"/>
  <c r="W122" i="9"/>
  <c r="Y122" i="9"/>
  <c r="Z122" i="9"/>
  <c r="AA122" i="9"/>
  <c r="F123" i="9"/>
  <c r="AA123" i="9" s="1"/>
  <c r="R123" i="9"/>
  <c r="U123" i="9"/>
  <c r="V123" i="9"/>
  <c r="W123" i="9"/>
  <c r="Y123" i="9"/>
  <c r="Z123" i="9"/>
  <c r="F124" i="9"/>
  <c r="R124" i="9"/>
  <c r="U124" i="9"/>
  <c r="V124" i="9"/>
  <c r="W124" i="9"/>
  <c r="Y124" i="9"/>
  <c r="Z124" i="9"/>
  <c r="AA124" i="9"/>
  <c r="F125" i="9"/>
  <c r="R125" i="9"/>
  <c r="U125" i="9"/>
  <c r="V125" i="9"/>
  <c r="W125" i="9"/>
  <c r="Y125" i="9"/>
  <c r="Z125" i="9"/>
  <c r="AA125" i="9"/>
  <c r="F126" i="9"/>
  <c r="R126" i="9"/>
  <c r="U126" i="9"/>
  <c r="V126" i="9"/>
  <c r="W126" i="9"/>
  <c r="Y126" i="9"/>
  <c r="Z126" i="9"/>
  <c r="AA126" i="9"/>
  <c r="F127" i="9"/>
  <c r="U127" i="9" s="1"/>
  <c r="R127" i="9"/>
  <c r="V127" i="9"/>
  <c r="W127" i="9"/>
  <c r="Y127" i="9"/>
  <c r="Z127" i="9"/>
  <c r="AA127" i="9"/>
  <c r="F128" i="9"/>
  <c r="AA128" i="9" s="1"/>
  <c r="R128" i="9"/>
  <c r="U128" i="9"/>
  <c r="V128" i="9"/>
  <c r="W128" i="9"/>
  <c r="Y128" i="9"/>
  <c r="Z128" i="9"/>
  <c r="F129" i="9"/>
  <c r="R129" i="9"/>
  <c r="U129" i="9"/>
  <c r="V129" i="9"/>
  <c r="W129" i="9"/>
  <c r="Y129" i="9"/>
  <c r="Z129" i="9"/>
  <c r="AA129" i="9"/>
  <c r="F130" i="9"/>
  <c r="R130" i="9"/>
  <c r="U130" i="9"/>
  <c r="V130" i="9"/>
  <c r="W130" i="9"/>
  <c r="Y130" i="9"/>
  <c r="Z130" i="9"/>
  <c r="AA130" i="9"/>
  <c r="F131" i="9"/>
  <c r="R131" i="9"/>
  <c r="U131" i="9"/>
  <c r="V131" i="9"/>
  <c r="W131" i="9"/>
  <c r="Y131" i="9"/>
  <c r="Z131" i="9"/>
  <c r="AA131" i="9"/>
  <c r="F132" i="9"/>
  <c r="U132" i="9" s="1"/>
  <c r="R132" i="9"/>
  <c r="V132" i="9"/>
  <c r="W132" i="9"/>
  <c r="Y132" i="9"/>
  <c r="Z132" i="9"/>
  <c r="AA132" i="9"/>
  <c r="F133" i="9"/>
  <c r="AA133" i="9" s="1"/>
  <c r="R133" i="9"/>
  <c r="U133" i="9"/>
  <c r="V133" i="9"/>
  <c r="W133" i="9"/>
  <c r="Y133" i="9"/>
  <c r="Z133" i="9"/>
  <c r="F134" i="9"/>
  <c r="R134" i="9"/>
  <c r="U134" i="9"/>
  <c r="V134" i="9"/>
  <c r="W134" i="9"/>
  <c r="Y134" i="9"/>
  <c r="Z134" i="9"/>
  <c r="AA134" i="9"/>
  <c r="F135" i="9"/>
  <c r="R135" i="9"/>
  <c r="U135" i="9"/>
  <c r="V135" i="9"/>
  <c r="W135" i="9"/>
  <c r="Y135" i="9"/>
  <c r="Z135" i="9"/>
  <c r="AA135" i="9"/>
  <c r="F136" i="9"/>
  <c r="R136" i="9"/>
  <c r="U136" i="9"/>
  <c r="V136" i="9"/>
  <c r="W136" i="9"/>
  <c r="Y136" i="9"/>
  <c r="Z136" i="9"/>
  <c r="AA136" i="9"/>
  <c r="F137" i="9"/>
  <c r="U137" i="9" s="1"/>
  <c r="R137" i="9"/>
  <c r="V137" i="9"/>
  <c r="W137" i="9"/>
  <c r="Y137" i="9"/>
  <c r="Z137" i="9"/>
  <c r="AA137" i="9"/>
  <c r="F138" i="9"/>
  <c r="AA138" i="9" s="1"/>
  <c r="R138" i="9"/>
  <c r="U138" i="9"/>
  <c r="V138" i="9"/>
  <c r="W138" i="9"/>
  <c r="Y138" i="9"/>
  <c r="Z138" i="9"/>
  <c r="F139" i="9"/>
  <c r="R139" i="9"/>
  <c r="U139" i="9"/>
  <c r="V139" i="9"/>
  <c r="W139" i="9"/>
  <c r="Y139" i="9"/>
  <c r="Z139" i="9"/>
  <c r="AA139" i="9"/>
  <c r="F140" i="9"/>
  <c r="R140" i="9"/>
  <c r="U140" i="9"/>
  <c r="V140" i="9"/>
  <c r="W140" i="9"/>
  <c r="Y140" i="9"/>
  <c r="Z140" i="9"/>
  <c r="AA140" i="9"/>
  <c r="F141" i="9"/>
  <c r="R141" i="9"/>
  <c r="U141" i="9"/>
  <c r="V141" i="9"/>
  <c r="W141" i="9"/>
  <c r="Y141" i="9"/>
  <c r="Z141" i="9"/>
  <c r="AA141" i="9"/>
  <c r="F142" i="9"/>
  <c r="U142" i="9" s="1"/>
  <c r="R142" i="9"/>
  <c r="V142" i="9"/>
  <c r="W142" i="9"/>
  <c r="Y142" i="9"/>
  <c r="Z142" i="9"/>
  <c r="AA142" i="9"/>
  <c r="F143" i="9"/>
  <c r="AA143" i="9" s="1"/>
  <c r="R143" i="9"/>
  <c r="U143" i="9"/>
  <c r="V143" i="9"/>
  <c r="W143" i="9"/>
  <c r="Y143" i="9"/>
  <c r="Z143" i="9"/>
  <c r="F144" i="9"/>
  <c r="R144" i="9"/>
  <c r="U144" i="9"/>
  <c r="V144" i="9"/>
  <c r="W144" i="9"/>
  <c r="Y144" i="9"/>
  <c r="Z144" i="9"/>
  <c r="AA144" i="9"/>
  <c r="F145" i="9"/>
  <c r="R145" i="9"/>
  <c r="U145" i="9"/>
  <c r="V145" i="9"/>
  <c r="W145" i="9"/>
  <c r="Y145" i="9"/>
  <c r="Z145" i="9"/>
  <c r="AA145" i="9"/>
  <c r="F146" i="9"/>
  <c r="R146" i="9"/>
  <c r="U146" i="9"/>
  <c r="V146" i="9"/>
  <c r="W146" i="9"/>
  <c r="Y146" i="9"/>
  <c r="Z146" i="9"/>
  <c r="AA146" i="9"/>
  <c r="F147" i="9"/>
  <c r="U147" i="9" s="1"/>
  <c r="R147" i="9"/>
  <c r="V147" i="9"/>
  <c r="W147" i="9"/>
  <c r="Y147" i="9"/>
  <c r="Z147" i="9"/>
  <c r="AA147" i="9"/>
  <c r="F148" i="9"/>
  <c r="AA148" i="9" s="1"/>
  <c r="R148" i="9"/>
  <c r="U148" i="9"/>
  <c r="V148" i="9"/>
  <c r="W148" i="9"/>
  <c r="Y148" i="9"/>
  <c r="Z148" i="9"/>
  <c r="F149" i="9"/>
  <c r="R149" i="9"/>
  <c r="U149" i="9"/>
  <c r="V149" i="9"/>
  <c r="W149" i="9"/>
  <c r="Y149" i="9"/>
  <c r="Z149" i="9"/>
  <c r="AA149" i="9"/>
  <c r="F150" i="9"/>
  <c r="R150" i="9"/>
  <c r="U150" i="9"/>
  <c r="V150" i="9"/>
  <c r="W150" i="9"/>
  <c r="Y150" i="9"/>
  <c r="Z150" i="9"/>
  <c r="AA150" i="9"/>
  <c r="F151" i="9"/>
  <c r="R151" i="9"/>
  <c r="U151" i="9"/>
  <c r="V151" i="9"/>
  <c r="W151" i="9"/>
  <c r="Y151" i="9"/>
  <c r="Z151" i="9"/>
  <c r="AA151" i="9"/>
  <c r="F152" i="9"/>
  <c r="U152" i="9" s="1"/>
  <c r="R152" i="9"/>
  <c r="V152" i="9"/>
  <c r="W152" i="9"/>
  <c r="Y152" i="9"/>
  <c r="Z152" i="9"/>
  <c r="AA152" i="9"/>
  <c r="F153" i="9"/>
  <c r="AA153" i="9" s="1"/>
  <c r="R153" i="9"/>
  <c r="U153" i="9"/>
  <c r="V153" i="9"/>
  <c r="W153" i="9"/>
  <c r="Y153" i="9"/>
  <c r="Z153" i="9"/>
  <c r="F154" i="9"/>
  <c r="R154" i="9"/>
  <c r="U154" i="9"/>
  <c r="V154" i="9"/>
  <c r="W154" i="9"/>
  <c r="Y154" i="9"/>
  <c r="Z154" i="9"/>
  <c r="AA154" i="9"/>
  <c r="F155" i="9"/>
  <c r="R155" i="9"/>
  <c r="U155" i="9"/>
  <c r="V155" i="9"/>
  <c r="W155" i="9"/>
  <c r="Y155" i="9"/>
  <c r="Z155" i="9"/>
  <c r="AA155" i="9"/>
  <c r="F156" i="9"/>
  <c r="R156" i="9"/>
  <c r="U156" i="9"/>
  <c r="V156" i="9"/>
  <c r="W156" i="9"/>
  <c r="Y156" i="9"/>
  <c r="Z156" i="9"/>
  <c r="AA156" i="9"/>
  <c r="F157" i="9"/>
  <c r="U157" i="9" s="1"/>
  <c r="R157" i="9"/>
  <c r="V157" i="9"/>
  <c r="W157" i="9"/>
  <c r="Y157" i="9"/>
  <c r="Z157" i="9"/>
  <c r="AA157" i="9"/>
  <c r="F158" i="9"/>
  <c r="AA158" i="9" s="1"/>
  <c r="R158" i="9"/>
  <c r="U158" i="9"/>
  <c r="V158" i="9"/>
  <c r="W158" i="9"/>
  <c r="Y158" i="9"/>
  <c r="Z158" i="9"/>
  <c r="F159" i="9"/>
  <c r="R159" i="9"/>
  <c r="U159" i="9"/>
  <c r="V159" i="9"/>
  <c r="W159" i="9"/>
  <c r="Y159" i="9"/>
  <c r="Z159" i="9"/>
  <c r="AA159" i="9"/>
  <c r="F160" i="9"/>
  <c r="R160" i="9"/>
  <c r="U160" i="9"/>
  <c r="V160" i="9"/>
  <c r="W160" i="9"/>
  <c r="Y160" i="9"/>
  <c r="Z160" i="9"/>
  <c r="AA160" i="9"/>
  <c r="F161" i="9"/>
  <c r="R161" i="9"/>
  <c r="U161" i="9"/>
  <c r="V161" i="9"/>
  <c r="W161" i="9"/>
  <c r="Y161" i="9"/>
  <c r="Z161" i="9"/>
  <c r="AA161" i="9"/>
  <c r="F162" i="9"/>
  <c r="U162" i="9" s="1"/>
  <c r="R162" i="9"/>
  <c r="V162" i="9"/>
  <c r="W162" i="9"/>
  <c r="Y162" i="9"/>
  <c r="Z162" i="9"/>
  <c r="AA162" i="9"/>
  <c r="F163" i="9"/>
  <c r="AA163" i="9" s="1"/>
  <c r="R163" i="9"/>
  <c r="U163" i="9"/>
  <c r="V163" i="9"/>
  <c r="W163" i="9"/>
  <c r="Y163" i="9"/>
  <c r="Z163" i="9"/>
  <c r="F164" i="9"/>
  <c r="R164" i="9"/>
  <c r="U164" i="9"/>
  <c r="V164" i="9"/>
  <c r="W164" i="9"/>
  <c r="Y164" i="9"/>
  <c r="Z164" i="9"/>
  <c r="AA164" i="9"/>
  <c r="F165" i="9"/>
  <c r="R165" i="9"/>
  <c r="U165" i="9"/>
  <c r="V165" i="9"/>
  <c r="W165" i="9"/>
  <c r="Y165" i="9"/>
  <c r="Z165" i="9"/>
  <c r="AA165" i="9"/>
  <c r="F166" i="9"/>
  <c r="R166" i="9"/>
  <c r="U166" i="9"/>
  <c r="V166" i="9"/>
  <c r="W166" i="9"/>
  <c r="Y166" i="9"/>
  <c r="Z166" i="9"/>
  <c r="AA166" i="9"/>
  <c r="F167" i="9"/>
  <c r="U167" i="9" s="1"/>
  <c r="R167" i="9"/>
  <c r="V167" i="9"/>
  <c r="W167" i="9"/>
  <c r="Y167" i="9"/>
  <c r="Z167" i="9"/>
  <c r="AA167" i="9"/>
  <c r="F168" i="9"/>
  <c r="AA168" i="9" s="1"/>
  <c r="R168" i="9"/>
  <c r="U168" i="9"/>
  <c r="V168" i="9"/>
  <c r="W168" i="9"/>
  <c r="Y168" i="9"/>
  <c r="Z168" i="9"/>
  <c r="F169" i="9"/>
  <c r="R169" i="9"/>
  <c r="U169" i="9"/>
  <c r="V169" i="9"/>
  <c r="W169" i="9"/>
  <c r="Y169" i="9"/>
  <c r="Z169" i="9"/>
  <c r="AA169" i="9"/>
  <c r="F170" i="9"/>
  <c r="R170" i="9"/>
  <c r="U170" i="9"/>
  <c r="V170" i="9"/>
  <c r="W170" i="9"/>
  <c r="Y170" i="9"/>
  <c r="Z170" i="9"/>
  <c r="AA170" i="9"/>
  <c r="F171" i="9"/>
  <c r="R171" i="9"/>
  <c r="U171" i="9"/>
  <c r="V171" i="9"/>
  <c r="W171" i="9"/>
  <c r="Y171" i="9"/>
  <c r="Z171" i="9"/>
  <c r="AA171" i="9"/>
  <c r="F172" i="9"/>
  <c r="U172" i="9" s="1"/>
  <c r="R172" i="9"/>
  <c r="V172" i="9"/>
  <c r="W172" i="9"/>
  <c r="Y172" i="9"/>
  <c r="Z172" i="9"/>
  <c r="AA172" i="9"/>
  <c r="F173" i="9"/>
  <c r="AA173" i="9" s="1"/>
  <c r="R173" i="9"/>
  <c r="U173" i="9"/>
  <c r="V173" i="9"/>
  <c r="W173" i="9"/>
  <c r="Y173" i="9"/>
  <c r="Z173" i="9"/>
  <c r="F174" i="9"/>
  <c r="R174" i="9"/>
  <c r="U174" i="9"/>
  <c r="V174" i="9"/>
  <c r="W174" i="9"/>
  <c r="Y174" i="9"/>
  <c r="Z174" i="9"/>
  <c r="AA174" i="9"/>
  <c r="F175" i="9"/>
  <c r="R175" i="9"/>
  <c r="U175" i="9"/>
  <c r="V175" i="9"/>
  <c r="W175" i="9"/>
  <c r="Y175" i="9"/>
  <c r="Z175" i="9"/>
  <c r="AA175" i="9"/>
  <c r="F176" i="9"/>
  <c r="R176" i="9"/>
  <c r="U176" i="9"/>
  <c r="V176" i="9"/>
  <c r="W176" i="9"/>
  <c r="Y176" i="9"/>
  <c r="Z176" i="9"/>
  <c r="AA176" i="9"/>
  <c r="F177" i="9"/>
  <c r="U177" i="9" s="1"/>
  <c r="R177" i="9"/>
  <c r="V177" i="9"/>
  <c r="W177" i="9"/>
  <c r="Y177" i="9"/>
  <c r="Z177" i="9"/>
  <c r="AA177" i="9"/>
  <c r="F178" i="9"/>
  <c r="AA178" i="9" s="1"/>
  <c r="R178" i="9"/>
  <c r="U178" i="9"/>
  <c r="V178" i="9"/>
  <c r="W178" i="9"/>
  <c r="Y178" i="9"/>
  <c r="Z178" i="9"/>
  <c r="F179" i="9"/>
  <c r="R179" i="9"/>
  <c r="U179" i="9"/>
  <c r="V179" i="9"/>
  <c r="W179" i="9"/>
  <c r="Y179" i="9"/>
  <c r="Z179" i="9"/>
  <c r="AA179" i="9"/>
  <c r="F180" i="9"/>
  <c r="R180" i="9"/>
  <c r="U180" i="9"/>
  <c r="V180" i="9"/>
  <c r="W180" i="9"/>
  <c r="Y180" i="9"/>
  <c r="Z180" i="9"/>
  <c r="AA180" i="9"/>
  <c r="F181" i="9"/>
  <c r="R181" i="9"/>
  <c r="U181" i="9"/>
  <c r="V181" i="9"/>
  <c r="W181" i="9"/>
  <c r="Y181" i="9"/>
  <c r="Z181" i="9"/>
  <c r="AA181" i="9"/>
  <c r="F182" i="9"/>
  <c r="U182" i="9" s="1"/>
  <c r="R182" i="9"/>
  <c r="V182" i="9"/>
  <c r="W182" i="9"/>
  <c r="Y182" i="9"/>
  <c r="Z182" i="9"/>
  <c r="AA182" i="9"/>
  <c r="F183" i="9"/>
  <c r="AA183" i="9" s="1"/>
  <c r="R183" i="9"/>
  <c r="U183" i="9"/>
  <c r="V183" i="9"/>
  <c r="W183" i="9"/>
  <c r="Y183" i="9"/>
  <c r="Z183" i="9"/>
  <c r="F184" i="9"/>
  <c r="R184" i="9"/>
  <c r="U184" i="9"/>
  <c r="V184" i="9"/>
  <c r="W184" i="9"/>
  <c r="Y184" i="9"/>
  <c r="Z184" i="9"/>
  <c r="AA184" i="9"/>
  <c r="F185" i="9"/>
  <c r="R185" i="9"/>
  <c r="U185" i="9"/>
  <c r="V185" i="9"/>
  <c r="W185" i="9"/>
  <c r="Y185" i="9"/>
  <c r="Z185" i="9"/>
  <c r="AA185" i="9"/>
  <c r="F186" i="9"/>
  <c r="R186" i="9"/>
  <c r="U186" i="9"/>
  <c r="V186" i="9"/>
  <c r="W186" i="9"/>
  <c r="Y186" i="9"/>
  <c r="Z186" i="9"/>
  <c r="AA186" i="9"/>
  <c r="F187" i="9"/>
  <c r="U187" i="9" s="1"/>
  <c r="R187" i="9"/>
  <c r="V187" i="9"/>
  <c r="W187" i="9"/>
  <c r="Y187" i="9"/>
  <c r="Z187" i="9"/>
  <c r="AA187" i="9"/>
  <c r="F188" i="9"/>
  <c r="AA188" i="9" s="1"/>
  <c r="R188" i="9"/>
  <c r="U188" i="9"/>
  <c r="V188" i="9"/>
  <c r="W188" i="9"/>
  <c r="Y188" i="9"/>
  <c r="Z188" i="9"/>
  <c r="F189" i="9"/>
  <c r="R189" i="9"/>
  <c r="U189" i="9"/>
  <c r="V189" i="9"/>
  <c r="W189" i="9"/>
  <c r="Y189" i="9"/>
  <c r="Z189" i="9"/>
  <c r="AA189" i="9"/>
  <c r="F190" i="9"/>
  <c r="R190" i="9"/>
  <c r="U190" i="9"/>
  <c r="V190" i="9"/>
  <c r="W190" i="9"/>
  <c r="Y190" i="9"/>
  <c r="Z190" i="9"/>
  <c r="AA190" i="9"/>
  <c r="F191" i="9"/>
  <c r="R191" i="9"/>
  <c r="U191" i="9"/>
  <c r="V191" i="9"/>
  <c r="W191" i="9"/>
  <c r="Y191" i="9"/>
  <c r="Z191" i="9"/>
  <c r="AA191" i="9"/>
  <c r="F192" i="9"/>
  <c r="U192" i="9" s="1"/>
  <c r="R192" i="9"/>
  <c r="V192" i="9"/>
  <c r="W192" i="9"/>
  <c r="Y192" i="9"/>
  <c r="Z192" i="9"/>
  <c r="AA192" i="9"/>
  <c r="F193" i="9"/>
  <c r="AA193" i="9" s="1"/>
  <c r="R193" i="9"/>
  <c r="U193" i="9"/>
  <c r="V193" i="9"/>
  <c r="W193" i="9"/>
  <c r="Y193" i="9"/>
  <c r="Z193" i="9"/>
  <c r="F194" i="9"/>
  <c r="R194" i="9"/>
  <c r="U194" i="9"/>
  <c r="V194" i="9"/>
  <c r="W194" i="9"/>
  <c r="Y194" i="9"/>
  <c r="Z194" i="9"/>
  <c r="AA194" i="9"/>
  <c r="F195" i="9"/>
  <c r="R195" i="9"/>
  <c r="U195" i="9"/>
  <c r="V195" i="9"/>
  <c r="W195" i="9"/>
  <c r="Y195" i="9"/>
  <c r="Z195" i="9"/>
  <c r="AA195" i="9"/>
  <c r="F196" i="9"/>
  <c r="R196" i="9"/>
  <c r="U196" i="9"/>
  <c r="V196" i="9"/>
  <c r="W196" i="9"/>
  <c r="Y196" i="9"/>
  <c r="Z196" i="9"/>
  <c r="AA196" i="9"/>
  <c r="F197" i="9"/>
  <c r="U197" i="9" s="1"/>
  <c r="R197" i="9"/>
  <c r="V197" i="9"/>
  <c r="W197" i="9"/>
  <c r="Y197" i="9"/>
  <c r="Z197" i="9"/>
  <c r="AA197" i="9"/>
  <c r="F198" i="9"/>
  <c r="AA198" i="9" s="1"/>
  <c r="R198" i="9"/>
  <c r="U198" i="9"/>
  <c r="V198" i="9"/>
  <c r="W198" i="9"/>
  <c r="Y198" i="9"/>
  <c r="Z198" i="9"/>
  <c r="F199" i="9"/>
  <c r="R199" i="9"/>
  <c r="U199" i="9"/>
  <c r="V199" i="9"/>
  <c r="W199" i="9"/>
  <c r="Y199" i="9"/>
  <c r="Z199" i="9"/>
  <c r="AA199" i="9"/>
  <c r="F200" i="9"/>
  <c r="R200" i="9"/>
  <c r="U200" i="9"/>
  <c r="V200" i="9"/>
  <c r="W200" i="9"/>
  <c r="Y200" i="9"/>
  <c r="Z200" i="9"/>
  <c r="AA200" i="9"/>
  <c r="F201" i="9"/>
  <c r="R201" i="9"/>
  <c r="U201" i="9"/>
  <c r="V201" i="9"/>
  <c r="W201" i="9"/>
  <c r="Y201" i="9"/>
  <c r="Z201" i="9"/>
  <c r="AA201" i="9"/>
  <c r="F202" i="9"/>
  <c r="U202" i="9" s="1"/>
  <c r="R202" i="9"/>
  <c r="V202" i="9"/>
  <c r="W202" i="9"/>
  <c r="Y202" i="9"/>
  <c r="Z202" i="9"/>
  <c r="AA202" i="9"/>
  <c r="F203" i="9"/>
  <c r="AA203" i="9" s="1"/>
  <c r="R203" i="9"/>
  <c r="U203" i="9"/>
  <c r="V203" i="9"/>
  <c r="W203" i="9"/>
  <c r="Y203" i="9"/>
  <c r="Z203" i="9"/>
  <c r="F204" i="9"/>
  <c r="R204" i="9"/>
  <c r="U204" i="9"/>
  <c r="V204" i="9"/>
  <c r="W204" i="9"/>
  <c r="Y204" i="9"/>
  <c r="Z204" i="9"/>
  <c r="AA204" i="9"/>
  <c r="F205" i="9"/>
  <c r="R205" i="9"/>
  <c r="U205" i="9"/>
  <c r="V205" i="9"/>
  <c r="W205" i="9"/>
  <c r="Y205" i="9"/>
  <c r="Z205" i="9"/>
  <c r="AA205" i="9"/>
  <c r="F206" i="9"/>
  <c r="R206" i="9"/>
  <c r="U206" i="9"/>
  <c r="V206" i="9"/>
  <c r="W206" i="9"/>
  <c r="Y206" i="9"/>
  <c r="Z206" i="9"/>
  <c r="AA206" i="9"/>
  <c r="F207" i="9"/>
  <c r="U207" i="9" s="1"/>
  <c r="R207" i="9"/>
  <c r="V207" i="9"/>
  <c r="W207" i="9"/>
  <c r="Y207" i="9"/>
  <c r="Z207" i="9"/>
  <c r="AA207" i="9"/>
  <c r="F208" i="9"/>
  <c r="AA208" i="9" s="1"/>
  <c r="R208" i="9"/>
  <c r="U208" i="9"/>
  <c r="V208" i="9"/>
  <c r="W208" i="9"/>
  <c r="Y208" i="9"/>
  <c r="Z208" i="9"/>
  <c r="F209" i="9"/>
  <c r="R209" i="9"/>
  <c r="U209" i="9"/>
  <c r="V209" i="9"/>
  <c r="W209" i="9"/>
  <c r="Y209" i="9"/>
  <c r="Z209" i="9"/>
  <c r="AA209" i="9"/>
  <c r="F210" i="9"/>
  <c r="R210" i="9"/>
  <c r="U210" i="9"/>
  <c r="V210" i="9"/>
  <c r="W210" i="9"/>
  <c r="Y210" i="9"/>
  <c r="Z210" i="9"/>
  <c r="AA210" i="9"/>
  <c r="F211" i="9"/>
  <c r="R211" i="9"/>
  <c r="U211" i="9"/>
  <c r="V211" i="9"/>
  <c r="W211" i="9"/>
  <c r="Y211" i="9"/>
  <c r="Z211" i="9"/>
  <c r="AA211" i="9"/>
  <c r="F212" i="9"/>
  <c r="U212" i="9" s="1"/>
  <c r="R212" i="9"/>
  <c r="V212" i="9"/>
  <c r="W212" i="9"/>
  <c r="Y212" i="9"/>
  <c r="Z212" i="9"/>
  <c r="AA212" i="9"/>
  <c r="F213" i="9"/>
  <c r="AA213" i="9" s="1"/>
  <c r="R213" i="9"/>
  <c r="U213" i="9"/>
  <c r="V213" i="9"/>
  <c r="W213" i="9"/>
  <c r="Y213" i="9"/>
  <c r="Z213" i="9"/>
  <c r="F214" i="9"/>
  <c r="R214" i="9"/>
  <c r="U214" i="9"/>
  <c r="V214" i="9"/>
  <c r="W214" i="9"/>
  <c r="Y214" i="9"/>
  <c r="Z214" i="9"/>
  <c r="AA214" i="9"/>
  <c r="F215" i="9"/>
  <c r="R215" i="9"/>
  <c r="U215" i="9"/>
  <c r="V215" i="9"/>
  <c r="W215" i="9"/>
  <c r="Y215" i="9"/>
  <c r="Z215" i="9"/>
  <c r="AA215" i="9"/>
  <c r="F216" i="9"/>
  <c r="R216" i="9"/>
  <c r="U216" i="9"/>
  <c r="V216" i="9"/>
  <c r="W216" i="9"/>
  <c r="Y216" i="9"/>
  <c r="Z216" i="9"/>
  <c r="AA216" i="9"/>
  <c r="F217" i="9"/>
  <c r="U217" i="9" s="1"/>
  <c r="R217" i="9"/>
  <c r="V217" i="9"/>
  <c r="W217" i="9"/>
  <c r="Y217" i="9"/>
  <c r="Z217" i="9"/>
  <c r="AA217" i="9"/>
  <c r="F218" i="9"/>
  <c r="AA218" i="9" s="1"/>
  <c r="R218" i="9"/>
  <c r="U218" i="9"/>
  <c r="V218" i="9"/>
  <c r="W218" i="9"/>
  <c r="Y218" i="9"/>
  <c r="Z218" i="9"/>
  <c r="F219" i="9"/>
  <c r="R219" i="9"/>
  <c r="U219" i="9"/>
  <c r="V219" i="9"/>
  <c r="W219" i="9"/>
  <c r="Y219" i="9"/>
  <c r="Z219" i="9"/>
  <c r="AA219" i="9"/>
  <c r="F220" i="9"/>
  <c r="R220" i="9"/>
  <c r="U220" i="9"/>
  <c r="V220" i="9"/>
  <c r="W220" i="9"/>
  <c r="Y220" i="9"/>
  <c r="Z220" i="9"/>
  <c r="AA220" i="9"/>
  <c r="F221" i="9"/>
  <c r="R221" i="9"/>
  <c r="U221" i="9"/>
  <c r="V221" i="9"/>
  <c r="W221" i="9"/>
  <c r="Y221" i="9"/>
  <c r="Z221" i="9"/>
  <c r="AA221" i="9"/>
  <c r="F222" i="9"/>
  <c r="U222" i="9" s="1"/>
  <c r="R222" i="9"/>
  <c r="V222" i="9"/>
  <c r="W222" i="9"/>
  <c r="Y222" i="9"/>
  <c r="Z222" i="9"/>
  <c r="AA222" i="9"/>
  <c r="F223" i="9"/>
  <c r="AA223" i="9" s="1"/>
  <c r="R223" i="9"/>
  <c r="U223" i="9"/>
  <c r="V223" i="9"/>
  <c r="W223" i="9"/>
  <c r="Y223" i="9"/>
  <c r="Z223" i="9"/>
  <c r="F224" i="9"/>
  <c r="R224" i="9"/>
  <c r="U224" i="9"/>
  <c r="V224" i="9"/>
  <c r="W224" i="9"/>
  <c r="Y224" i="9"/>
  <c r="Z224" i="9"/>
  <c r="AA224" i="9"/>
  <c r="F225" i="9"/>
  <c r="R225" i="9"/>
  <c r="U225" i="9"/>
  <c r="V225" i="9"/>
  <c r="W225" i="9"/>
  <c r="Y225" i="9"/>
  <c r="Z225" i="9"/>
  <c r="AA225" i="9"/>
  <c r="F226" i="9"/>
  <c r="R226" i="9"/>
  <c r="U226" i="9"/>
  <c r="V226" i="9"/>
  <c r="W226" i="9"/>
  <c r="Y226" i="9"/>
  <c r="Z226" i="9"/>
  <c r="AA226" i="9"/>
  <c r="F227" i="9"/>
  <c r="U227" i="9" s="1"/>
  <c r="R227" i="9"/>
  <c r="V227" i="9"/>
  <c r="W227" i="9"/>
  <c r="Y227" i="9"/>
  <c r="Z227" i="9"/>
  <c r="AA227" i="9"/>
  <c r="F228" i="9"/>
  <c r="AA228" i="9" s="1"/>
  <c r="R228" i="9"/>
  <c r="U228" i="9"/>
  <c r="V228" i="9"/>
  <c r="W228" i="9"/>
  <c r="Y228" i="9"/>
  <c r="Z228" i="9"/>
  <c r="F229" i="9"/>
  <c r="R229" i="9"/>
  <c r="U229" i="9"/>
  <c r="V229" i="9"/>
  <c r="W229" i="9"/>
  <c r="Y229" i="9"/>
  <c r="Z229" i="9"/>
  <c r="AA229" i="9"/>
  <c r="F230" i="9"/>
  <c r="R230" i="9"/>
  <c r="U230" i="9"/>
  <c r="V230" i="9"/>
  <c r="W230" i="9"/>
  <c r="Y230" i="9"/>
  <c r="Z230" i="9"/>
  <c r="AA230" i="9"/>
  <c r="F231" i="9"/>
  <c r="R231" i="9"/>
  <c r="U231" i="9"/>
  <c r="V231" i="9"/>
  <c r="W231" i="9"/>
  <c r="Y231" i="9"/>
  <c r="Z231" i="9"/>
  <c r="AA231" i="9"/>
  <c r="F232" i="9"/>
  <c r="U232" i="9" s="1"/>
  <c r="R232" i="9"/>
  <c r="V232" i="9"/>
  <c r="W232" i="9"/>
  <c r="Y232" i="9"/>
  <c r="Z232" i="9"/>
  <c r="AA232" i="9"/>
  <c r="F233" i="9"/>
  <c r="AA233" i="9" s="1"/>
  <c r="R233" i="9"/>
  <c r="U233" i="9"/>
  <c r="V233" i="9"/>
  <c r="W233" i="9"/>
  <c r="Y233" i="9"/>
  <c r="Z233" i="9"/>
  <c r="F234" i="9"/>
  <c r="R234" i="9"/>
  <c r="U234" i="9"/>
  <c r="V234" i="9"/>
  <c r="W234" i="9"/>
  <c r="Y234" i="9"/>
  <c r="Z234" i="9"/>
  <c r="AA234" i="9"/>
  <c r="F235" i="9"/>
  <c r="R235" i="9"/>
  <c r="U235" i="9"/>
  <c r="V235" i="9"/>
  <c r="W235" i="9"/>
  <c r="Y235" i="9"/>
  <c r="Z235" i="9"/>
  <c r="AA235" i="9"/>
  <c r="F236" i="9"/>
  <c r="R236" i="9"/>
  <c r="U236" i="9"/>
  <c r="V236" i="9"/>
  <c r="W236" i="9"/>
  <c r="Y236" i="9"/>
  <c r="Z236" i="9"/>
  <c r="AA236" i="9"/>
  <c r="F237" i="9"/>
  <c r="U237" i="9" s="1"/>
  <c r="R237" i="9"/>
  <c r="V237" i="9"/>
  <c r="W237" i="9"/>
  <c r="Y237" i="9"/>
  <c r="Z237" i="9"/>
  <c r="AA237" i="9"/>
  <c r="F238" i="9"/>
  <c r="AA238" i="9" s="1"/>
  <c r="R238" i="9"/>
  <c r="U238" i="9"/>
  <c r="V238" i="9"/>
  <c r="W238" i="9"/>
  <c r="Y238" i="9"/>
  <c r="Z238" i="9"/>
  <c r="F239" i="9"/>
  <c r="R239" i="9"/>
  <c r="U239" i="9"/>
  <c r="V239" i="9"/>
  <c r="W239" i="9"/>
  <c r="Y239" i="9"/>
  <c r="Z239" i="9"/>
  <c r="AA239" i="9"/>
  <c r="F240" i="9"/>
  <c r="R240" i="9"/>
  <c r="U240" i="9"/>
  <c r="V240" i="9"/>
  <c r="W240" i="9"/>
  <c r="Y240" i="9"/>
  <c r="Z240" i="9"/>
  <c r="AA240" i="9"/>
  <c r="F241" i="9"/>
  <c r="R241" i="9"/>
  <c r="U241" i="9"/>
  <c r="V241" i="9"/>
  <c r="W241" i="9"/>
  <c r="Y241" i="9"/>
  <c r="Z241" i="9"/>
  <c r="AA241" i="9"/>
  <c r="F242" i="9"/>
  <c r="U242" i="9" s="1"/>
  <c r="R242" i="9"/>
  <c r="V242" i="9"/>
  <c r="W242" i="9"/>
  <c r="Y242" i="9"/>
  <c r="Z242" i="9"/>
  <c r="AA242" i="9"/>
  <c r="F243" i="9"/>
  <c r="AA243" i="9" s="1"/>
  <c r="R243" i="9"/>
  <c r="U243" i="9"/>
  <c r="V243" i="9"/>
  <c r="W243" i="9"/>
  <c r="Y243" i="9"/>
  <c r="Z243" i="9"/>
  <c r="F244" i="9"/>
  <c r="R244" i="9"/>
  <c r="U244" i="9"/>
  <c r="V244" i="9"/>
  <c r="W244" i="9"/>
  <c r="Y244" i="9"/>
  <c r="Z244" i="9"/>
  <c r="AA244" i="9"/>
  <c r="F245" i="9"/>
  <c r="R245" i="9"/>
  <c r="U245" i="9"/>
  <c r="V245" i="9"/>
  <c r="W245" i="9"/>
  <c r="Y245" i="9"/>
  <c r="Z245" i="9"/>
  <c r="AA245" i="9"/>
  <c r="F246" i="9"/>
  <c r="R246" i="9"/>
  <c r="U246" i="9"/>
  <c r="V246" i="9"/>
  <c r="W246" i="9"/>
  <c r="Y246" i="9"/>
  <c r="Z246" i="9"/>
  <c r="AA246" i="9"/>
  <c r="F247" i="9"/>
  <c r="U247" i="9" s="1"/>
  <c r="R247" i="9"/>
  <c r="V247" i="9"/>
  <c r="W247" i="9"/>
  <c r="Y247" i="9"/>
  <c r="Z247" i="9"/>
  <c r="AA247" i="9"/>
  <c r="F248" i="9"/>
  <c r="AA248" i="9" s="1"/>
  <c r="R248" i="9"/>
  <c r="U248" i="9"/>
  <c r="V248" i="9"/>
  <c r="W248" i="9"/>
  <c r="Y248" i="9"/>
  <c r="Z248" i="9"/>
  <c r="F249" i="9"/>
  <c r="R249" i="9"/>
  <c r="U249" i="9"/>
  <c r="V249" i="9"/>
  <c r="W249" i="9"/>
  <c r="Y249" i="9"/>
  <c r="Z249" i="9"/>
  <c r="AA249" i="9"/>
  <c r="F250" i="9"/>
  <c r="R250" i="9"/>
  <c r="U250" i="9"/>
  <c r="V250" i="9"/>
  <c r="W250" i="9"/>
  <c r="Y250" i="9"/>
  <c r="Z250" i="9"/>
  <c r="AA250" i="9"/>
  <c r="F251" i="9"/>
  <c r="R251" i="9"/>
  <c r="U251" i="9"/>
  <c r="V251" i="9"/>
  <c r="W251" i="9"/>
  <c r="Y251" i="9"/>
  <c r="Z251" i="9"/>
  <c r="AA251" i="9"/>
  <c r="F252" i="9"/>
  <c r="U252" i="9" s="1"/>
  <c r="R252" i="9"/>
  <c r="V252" i="9"/>
  <c r="W252" i="9"/>
  <c r="Y252" i="9"/>
  <c r="Z252" i="9"/>
  <c r="AA252" i="9"/>
  <c r="F253" i="9"/>
  <c r="AA253" i="9" s="1"/>
  <c r="R253" i="9"/>
  <c r="U253" i="9"/>
  <c r="V253" i="9"/>
  <c r="W253" i="9"/>
  <c r="Y253" i="9"/>
  <c r="Z253" i="9"/>
  <c r="F254" i="9"/>
  <c r="R254" i="9"/>
  <c r="U254" i="9"/>
  <c r="V254" i="9"/>
  <c r="W254" i="9"/>
  <c r="Y254" i="9"/>
  <c r="Z254" i="9"/>
  <c r="AA254" i="9"/>
  <c r="F255" i="9"/>
  <c r="R255" i="9"/>
  <c r="U255" i="9"/>
  <c r="V255" i="9"/>
  <c r="W255" i="9"/>
  <c r="Y255" i="9"/>
  <c r="Z255" i="9"/>
  <c r="AA255" i="9"/>
  <c r="F256" i="9"/>
  <c r="R256" i="9"/>
  <c r="U256" i="9"/>
  <c r="V256" i="9"/>
  <c r="W256" i="9"/>
  <c r="Y256" i="9"/>
  <c r="Z256" i="9"/>
  <c r="AA256" i="9"/>
  <c r="F257" i="9"/>
  <c r="U257" i="9" s="1"/>
  <c r="R257" i="9"/>
  <c r="V257" i="9"/>
  <c r="W257" i="9"/>
  <c r="Y257" i="9"/>
  <c r="Z257" i="9"/>
  <c r="AA257" i="9"/>
  <c r="F258" i="9"/>
  <c r="AA258" i="9" s="1"/>
  <c r="R258" i="9"/>
  <c r="U258" i="9"/>
  <c r="V258" i="9"/>
  <c r="W258" i="9"/>
  <c r="Y258" i="9"/>
  <c r="Z258" i="9"/>
  <c r="F259" i="9"/>
  <c r="R259" i="9"/>
  <c r="U259" i="9"/>
  <c r="V259" i="9"/>
  <c r="W259" i="9"/>
  <c r="Y259" i="9"/>
  <c r="Z259" i="9"/>
  <c r="AA259" i="9"/>
  <c r="F260" i="9"/>
  <c r="R260" i="9"/>
  <c r="U260" i="9"/>
  <c r="V260" i="9"/>
  <c r="W260" i="9"/>
  <c r="Y260" i="9"/>
  <c r="Z260" i="9"/>
  <c r="AA260" i="9"/>
  <c r="F261" i="9"/>
  <c r="R261" i="9"/>
  <c r="U261" i="9"/>
  <c r="V261" i="9"/>
  <c r="W261" i="9"/>
  <c r="Y261" i="9"/>
  <c r="Z261" i="9"/>
  <c r="AA261" i="9"/>
  <c r="F262" i="9"/>
  <c r="U262" i="9" s="1"/>
  <c r="R262" i="9"/>
  <c r="V262" i="9"/>
  <c r="W262" i="9"/>
  <c r="Y262" i="9"/>
  <c r="Z262" i="9"/>
  <c r="AA262" i="9"/>
  <c r="F263" i="9"/>
  <c r="AA263" i="9" s="1"/>
  <c r="R263" i="9"/>
  <c r="U263" i="9"/>
  <c r="V263" i="9"/>
  <c r="W263" i="9"/>
  <c r="Y263" i="9"/>
  <c r="Z263" i="9"/>
  <c r="F264" i="9"/>
  <c r="R264" i="9"/>
  <c r="U264" i="9"/>
  <c r="V264" i="9"/>
  <c r="W264" i="9"/>
  <c r="Y264" i="9"/>
  <c r="Z264" i="9"/>
  <c r="AA264" i="9"/>
  <c r="F265" i="9"/>
  <c r="R265" i="9"/>
  <c r="U265" i="9"/>
  <c r="V265" i="9"/>
  <c r="W265" i="9"/>
  <c r="Y265" i="9"/>
  <c r="Z265" i="9"/>
  <c r="AA265" i="9"/>
  <c r="F266" i="9"/>
  <c r="R266" i="9"/>
  <c r="U266" i="9"/>
  <c r="V266" i="9"/>
  <c r="W266" i="9"/>
  <c r="Y266" i="9"/>
  <c r="Z266" i="9"/>
  <c r="AA266" i="9"/>
  <c r="F267" i="9"/>
  <c r="U267" i="9" s="1"/>
  <c r="R267" i="9"/>
  <c r="V267" i="9"/>
  <c r="W267" i="9"/>
  <c r="Y267" i="9"/>
  <c r="Z267" i="9"/>
  <c r="AA267" i="9"/>
  <c r="F268" i="9"/>
  <c r="AA268" i="9" s="1"/>
  <c r="R268" i="9"/>
  <c r="U268" i="9"/>
  <c r="V268" i="9"/>
  <c r="W268" i="9"/>
  <c r="Y268" i="9"/>
  <c r="Z268" i="9"/>
  <c r="F269" i="9"/>
  <c r="R269" i="9"/>
  <c r="U269" i="9"/>
  <c r="V269" i="9"/>
  <c r="W269" i="9"/>
  <c r="Y269" i="9"/>
  <c r="Z269" i="9"/>
  <c r="AA269" i="9"/>
  <c r="F270" i="9"/>
  <c r="R270" i="9"/>
  <c r="U270" i="9"/>
  <c r="V270" i="9"/>
  <c r="W270" i="9"/>
  <c r="Y270" i="9"/>
  <c r="Z270" i="9"/>
  <c r="AA270" i="9"/>
  <c r="F271" i="9"/>
  <c r="R271" i="9"/>
  <c r="U271" i="9"/>
  <c r="V271" i="9"/>
  <c r="W271" i="9"/>
  <c r="Y271" i="9"/>
  <c r="Z271" i="9"/>
  <c r="AA271" i="9"/>
  <c r="F272" i="9"/>
  <c r="U272" i="9" s="1"/>
  <c r="R272" i="9"/>
  <c r="V272" i="9"/>
  <c r="W272" i="9"/>
  <c r="Y272" i="9"/>
  <c r="Z272" i="9"/>
  <c r="AA272" i="9"/>
  <c r="F273" i="9"/>
  <c r="AA273" i="9" s="1"/>
  <c r="R273" i="9"/>
  <c r="U273" i="9"/>
  <c r="V273" i="9"/>
  <c r="W273" i="9"/>
  <c r="Y273" i="9"/>
  <c r="Z273" i="9"/>
  <c r="F274" i="9"/>
  <c r="R274" i="9"/>
  <c r="U274" i="9"/>
  <c r="V274" i="9"/>
  <c r="W274" i="9"/>
  <c r="Y274" i="9"/>
  <c r="Z274" i="9"/>
  <c r="AA274" i="9"/>
  <c r="F275" i="9"/>
  <c r="R275" i="9"/>
  <c r="U275" i="9"/>
  <c r="V275" i="9"/>
  <c r="W275" i="9"/>
  <c r="Y275" i="9"/>
  <c r="Z275" i="9"/>
  <c r="AA275" i="9"/>
  <c r="F276" i="9"/>
  <c r="R276" i="9"/>
  <c r="U276" i="9"/>
  <c r="V276" i="9"/>
  <c r="W276" i="9"/>
  <c r="Y276" i="9"/>
  <c r="Z276" i="9"/>
  <c r="AA276" i="9"/>
  <c r="F277" i="9"/>
  <c r="U277" i="9" s="1"/>
  <c r="R277" i="9"/>
  <c r="V277" i="9"/>
  <c r="W277" i="9"/>
  <c r="Y277" i="9"/>
  <c r="Z277" i="9"/>
  <c r="AA277" i="9"/>
  <c r="F278" i="9"/>
  <c r="AA278" i="9" s="1"/>
  <c r="R278" i="9"/>
  <c r="U278" i="9"/>
  <c r="V278" i="9"/>
  <c r="W278" i="9"/>
  <c r="Y278" i="9"/>
  <c r="Z278" i="9"/>
  <c r="F279" i="9"/>
  <c r="R279" i="9"/>
  <c r="U279" i="9"/>
  <c r="V279" i="9"/>
  <c r="W279" i="9"/>
  <c r="Y279" i="9"/>
  <c r="Z279" i="9"/>
  <c r="AA279" i="9"/>
  <c r="F280" i="9"/>
  <c r="R280" i="9"/>
  <c r="U280" i="9"/>
  <c r="V280" i="9"/>
  <c r="W280" i="9"/>
  <c r="Y280" i="9"/>
  <c r="Z280" i="9"/>
  <c r="AA280" i="9"/>
  <c r="F281" i="9"/>
  <c r="R281" i="9"/>
  <c r="U281" i="9"/>
  <c r="V281" i="9"/>
  <c r="W281" i="9"/>
  <c r="Y281" i="9"/>
  <c r="Z281" i="9"/>
  <c r="AA281" i="9"/>
  <c r="F282" i="9"/>
  <c r="U282" i="9" s="1"/>
  <c r="R282" i="9"/>
  <c r="V282" i="9"/>
  <c r="W282" i="9"/>
  <c r="Y282" i="9"/>
  <c r="Z282" i="9"/>
  <c r="AA282" i="9"/>
  <c r="F283" i="9"/>
  <c r="AA283" i="9" s="1"/>
  <c r="R283" i="9"/>
  <c r="U283" i="9"/>
  <c r="V283" i="9"/>
  <c r="W283" i="9"/>
  <c r="Y283" i="9"/>
  <c r="Z283" i="9"/>
  <c r="F284" i="9"/>
  <c r="R284" i="9"/>
  <c r="U284" i="9"/>
  <c r="V284" i="9"/>
  <c r="W284" i="9"/>
  <c r="Y284" i="9"/>
  <c r="Z284" i="9"/>
  <c r="AA284" i="9"/>
  <c r="F285" i="9"/>
  <c r="R285" i="9"/>
  <c r="U285" i="9"/>
  <c r="V285" i="9"/>
  <c r="W285" i="9"/>
  <c r="Y285" i="9"/>
  <c r="Z285" i="9"/>
  <c r="AA285" i="9"/>
  <c r="F286" i="9"/>
  <c r="R286" i="9"/>
  <c r="U286" i="9"/>
  <c r="V286" i="9"/>
  <c r="W286" i="9"/>
  <c r="Y286" i="9"/>
  <c r="Z286" i="9"/>
  <c r="AA286" i="9"/>
  <c r="F287" i="9"/>
  <c r="U287" i="9" s="1"/>
  <c r="R287" i="9"/>
  <c r="V287" i="9"/>
  <c r="W287" i="9"/>
  <c r="Y287" i="9"/>
  <c r="Z287" i="9"/>
  <c r="AA287" i="9"/>
  <c r="F288" i="9"/>
  <c r="AA288" i="9" s="1"/>
  <c r="R288" i="9"/>
  <c r="U288" i="9"/>
  <c r="V288" i="9"/>
  <c r="W288" i="9"/>
  <c r="Y288" i="9"/>
  <c r="Z288" i="9"/>
  <c r="F289" i="9"/>
  <c r="R289" i="9"/>
  <c r="U289" i="9"/>
  <c r="V289" i="9"/>
  <c r="W289" i="9"/>
  <c r="Y289" i="9"/>
  <c r="Z289" i="9"/>
  <c r="AA289" i="9"/>
  <c r="F290" i="9"/>
  <c r="R290" i="9"/>
  <c r="U290" i="9"/>
  <c r="V290" i="9"/>
  <c r="W290" i="9"/>
  <c r="Y290" i="9"/>
  <c r="Z290" i="9"/>
  <c r="AA290" i="9"/>
  <c r="F291" i="9"/>
  <c r="R291" i="9"/>
  <c r="U291" i="9"/>
  <c r="V291" i="9"/>
  <c r="W291" i="9"/>
  <c r="Y291" i="9"/>
  <c r="Z291" i="9"/>
  <c r="AA291" i="9"/>
  <c r="F292" i="9"/>
  <c r="U292" i="9" s="1"/>
  <c r="R292" i="9"/>
  <c r="V292" i="9"/>
  <c r="W292" i="9"/>
  <c r="Y292" i="9"/>
  <c r="Z292" i="9"/>
  <c r="AA292" i="9"/>
  <c r="F293" i="9"/>
  <c r="AA293" i="9" s="1"/>
  <c r="R293" i="9"/>
  <c r="U293" i="9"/>
  <c r="V293" i="9"/>
  <c r="W293" i="9"/>
  <c r="Y293" i="9"/>
  <c r="Z293" i="9"/>
  <c r="F294" i="9"/>
  <c r="R294" i="9"/>
  <c r="U294" i="9"/>
  <c r="V294" i="9"/>
  <c r="W294" i="9"/>
  <c r="Y294" i="9"/>
  <c r="Z294" i="9"/>
  <c r="AA294" i="9"/>
  <c r="F295" i="9"/>
  <c r="R295" i="9"/>
  <c r="U295" i="9"/>
  <c r="V295" i="9"/>
  <c r="W295" i="9"/>
  <c r="Y295" i="9"/>
  <c r="Z295" i="9"/>
  <c r="AA295" i="9"/>
  <c r="F296" i="9"/>
  <c r="R296" i="9"/>
  <c r="U296" i="9"/>
  <c r="V296" i="9"/>
  <c r="W296" i="9"/>
  <c r="Y296" i="9"/>
  <c r="Z296" i="9"/>
  <c r="AA296" i="9"/>
  <c r="F297" i="9"/>
  <c r="U297" i="9" s="1"/>
  <c r="R297" i="9"/>
  <c r="V297" i="9"/>
  <c r="W297" i="9"/>
  <c r="Y297" i="9"/>
  <c r="Z297" i="9"/>
  <c r="AA297" i="9"/>
  <c r="F298" i="9"/>
  <c r="AA298" i="9" s="1"/>
  <c r="R298" i="9"/>
  <c r="U298" i="9"/>
  <c r="V298" i="9"/>
  <c r="W298" i="9"/>
  <c r="Y298" i="9"/>
  <c r="Z298" i="9"/>
  <c r="F299" i="9"/>
  <c r="R299" i="9"/>
  <c r="U299" i="9"/>
  <c r="V299" i="9"/>
  <c r="W299" i="9"/>
  <c r="Y299" i="9"/>
  <c r="Z299" i="9"/>
  <c r="AA299" i="9"/>
  <c r="F300" i="9"/>
  <c r="R300" i="9"/>
  <c r="U300" i="9"/>
  <c r="V300" i="9"/>
  <c r="W300" i="9"/>
  <c r="Y300" i="9"/>
  <c r="Z300" i="9"/>
  <c r="AA300" i="9"/>
  <c r="H11" i="8"/>
  <c r="M11" i="8"/>
  <c r="O11" i="8"/>
  <c r="R11" i="8"/>
  <c r="T11" i="8"/>
  <c r="V11" i="8"/>
  <c r="X11" i="8"/>
  <c r="Z11" i="8"/>
  <c r="AB11" i="8"/>
  <c r="AD11" i="8"/>
  <c r="AF11" i="8"/>
  <c r="AH11" i="8"/>
  <c r="AG2" i="8" s="1"/>
  <c r="AJ11" i="8"/>
  <c r="AI2" i="8" s="1"/>
  <c r="AL11" i="8"/>
  <c r="AN11" i="8"/>
  <c r="AP11" i="8"/>
  <c r="AR11" i="8"/>
  <c r="AT11" i="8"/>
  <c r="AV11" i="8"/>
  <c r="AX11" i="8"/>
  <c r="AZ11" i="8"/>
  <c r="BB11" i="8"/>
  <c r="BD11" i="8"/>
  <c r="BF11" i="8"/>
  <c r="BH11" i="8"/>
  <c r="BJ11" i="8"/>
  <c r="BL11" i="8"/>
  <c r="BN11" i="8"/>
  <c r="BP11" i="8"/>
  <c r="BR11" i="8"/>
  <c r="BT11" i="8"/>
  <c r="CT11" i="8"/>
  <c r="CS2" i="8" s="1"/>
  <c r="CV11" i="8"/>
  <c r="CX11" i="8"/>
  <c r="CZ11" i="8"/>
  <c r="DB11" i="8"/>
  <c r="DD11" i="8"/>
  <c r="DF11" i="8"/>
  <c r="DH11" i="8"/>
  <c r="DJ11" i="8"/>
  <c r="DL11" i="8"/>
  <c r="DN11" i="8"/>
  <c r="DP11" i="8"/>
  <c r="DR11" i="8"/>
  <c r="DT11" i="8"/>
  <c r="DV11" i="8"/>
  <c r="DX11" i="8"/>
  <c r="DZ11" i="8"/>
  <c r="EB11" i="8"/>
  <c r="HZ11" i="8"/>
  <c r="IA11" i="8"/>
  <c r="IB11" i="8"/>
  <c r="IF11" i="8"/>
  <c r="H12" i="8"/>
  <c r="M12" i="8"/>
  <c r="O12" i="8"/>
  <c r="R12" i="8"/>
  <c r="T12" i="8"/>
  <c r="V12" i="8"/>
  <c r="X12" i="8"/>
  <c r="Z12" i="8"/>
  <c r="AB12" i="8"/>
  <c r="AD12" i="8"/>
  <c r="AF12" i="8"/>
  <c r="AH12" i="8"/>
  <c r="AJ12" i="8"/>
  <c r="AL12" i="8"/>
  <c r="AN12" i="8"/>
  <c r="AP12" i="8"/>
  <c r="AR12" i="8"/>
  <c r="AT12" i="8"/>
  <c r="AV12" i="8"/>
  <c r="AX12" i="8"/>
  <c r="AZ12" i="8"/>
  <c r="BB12" i="8"/>
  <c r="BD12" i="8"/>
  <c r="BF12" i="8"/>
  <c r="BH12" i="8"/>
  <c r="BJ12" i="8"/>
  <c r="BL12" i="8"/>
  <c r="BN12" i="8"/>
  <c r="BP12" i="8"/>
  <c r="BR12" i="8"/>
  <c r="BT12" i="8"/>
  <c r="CT12" i="8"/>
  <c r="CV12" i="8"/>
  <c r="CX12" i="8"/>
  <c r="CZ12" i="8"/>
  <c r="DB12" i="8"/>
  <c r="DD12" i="8"/>
  <c r="DF12" i="8"/>
  <c r="DH12" i="8"/>
  <c r="DJ12" i="8"/>
  <c r="DL12" i="8"/>
  <c r="DN12" i="8"/>
  <c r="DP12" i="8"/>
  <c r="DR12" i="8"/>
  <c r="DT12" i="8"/>
  <c r="DV12" i="8"/>
  <c r="DX12" i="8"/>
  <c r="DZ12" i="8"/>
  <c r="EB12" i="8"/>
  <c r="HZ12" i="8"/>
  <c r="IA12" i="8"/>
  <c r="IB12" i="8"/>
  <c r="IF12" i="8"/>
  <c r="H13" i="8"/>
  <c r="M13" i="8"/>
  <c r="O13" i="8"/>
  <c r="R13" i="8"/>
  <c r="T13" i="8"/>
  <c r="V13" i="8"/>
  <c r="X13" i="8"/>
  <c r="Z13" i="8"/>
  <c r="AB13" i="8"/>
  <c r="AD13" i="8"/>
  <c r="AF13" i="8"/>
  <c r="AH13" i="8"/>
  <c r="AJ13" i="8"/>
  <c r="AL13" i="8"/>
  <c r="AN13" i="8"/>
  <c r="AP13" i="8"/>
  <c r="AR13" i="8"/>
  <c r="AT13" i="8"/>
  <c r="AV13" i="8"/>
  <c r="AX13" i="8"/>
  <c r="AZ13" i="8"/>
  <c r="BB13" i="8"/>
  <c r="BD13" i="8"/>
  <c r="BF13" i="8"/>
  <c r="BH13" i="8"/>
  <c r="BJ13" i="8"/>
  <c r="BL13" i="8"/>
  <c r="BN13" i="8"/>
  <c r="BP13" i="8"/>
  <c r="BR13" i="8"/>
  <c r="BT13" i="8"/>
  <c r="CT13" i="8"/>
  <c r="CV13" i="8"/>
  <c r="CX13" i="8"/>
  <c r="CZ13" i="8"/>
  <c r="DB13" i="8"/>
  <c r="DD13" i="8"/>
  <c r="DF13" i="8"/>
  <c r="DH13" i="8"/>
  <c r="DJ13" i="8"/>
  <c r="DL13" i="8"/>
  <c r="DN13" i="8"/>
  <c r="DP13" i="8"/>
  <c r="DR13" i="8"/>
  <c r="DT13" i="8"/>
  <c r="DV13" i="8"/>
  <c r="DX13" i="8"/>
  <c r="DZ13" i="8"/>
  <c r="EB13" i="8"/>
  <c r="HZ13" i="8"/>
  <c r="IA13" i="8"/>
  <c r="IB13" i="8"/>
  <c r="IF13" i="8"/>
  <c r="H14" i="8"/>
  <c r="M14" i="8"/>
  <c r="O14" i="8"/>
  <c r="R14" i="8"/>
  <c r="T14" i="8"/>
  <c r="V14" i="8"/>
  <c r="X14" i="8"/>
  <c r="Z14" i="8"/>
  <c r="AB14" i="8"/>
  <c r="AD14" i="8"/>
  <c r="AF14" i="8"/>
  <c r="AH14" i="8"/>
  <c r="AJ14" i="8"/>
  <c r="AL14" i="8"/>
  <c r="AK2" i="8" s="1"/>
  <c r="AN14" i="8"/>
  <c r="AP14" i="8"/>
  <c r="AR14" i="8"/>
  <c r="AT14" i="8"/>
  <c r="AV14" i="8"/>
  <c r="AX14" i="8"/>
  <c r="AZ14" i="8"/>
  <c r="BB14" i="8"/>
  <c r="BD14" i="8"/>
  <c r="BF14" i="8"/>
  <c r="BH14" i="8"/>
  <c r="BJ14" i="8"/>
  <c r="BL14" i="8"/>
  <c r="BN14" i="8"/>
  <c r="BP14" i="8"/>
  <c r="BR14" i="8"/>
  <c r="BT14" i="8"/>
  <c r="CT14" i="8"/>
  <c r="CV14" i="8"/>
  <c r="CX14" i="8"/>
  <c r="CW2" i="8" s="1"/>
  <c r="CZ14" i="8"/>
  <c r="DB14" i="8"/>
  <c r="DD14" i="8"/>
  <c r="DF14" i="8"/>
  <c r="DH14" i="8"/>
  <c r="DJ14" i="8"/>
  <c r="DL14" i="8"/>
  <c r="DN14" i="8"/>
  <c r="DP14" i="8"/>
  <c r="DR14" i="8"/>
  <c r="DT14" i="8"/>
  <c r="DV14" i="8"/>
  <c r="DX14" i="8"/>
  <c r="DZ14" i="8"/>
  <c r="EB14" i="8"/>
  <c r="HZ14" i="8"/>
  <c r="IA14" i="8"/>
  <c r="IB14" i="8"/>
  <c r="IF14" i="8"/>
  <c r="H15" i="8"/>
  <c r="M15" i="8"/>
  <c r="O15" i="8"/>
  <c r="R15" i="8"/>
  <c r="T15" i="8"/>
  <c r="V15" i="8"/>
  <c r="X15" i="8"/>
  <c r="Z15" i="8"/>
  <c r="AB15" i="8"/>
  <c r="AD15" i="8"/>
  <c r="AF15" i="8"/>
  <c r="AH15" i="8"/>
  <c r="AJ15" i="8"/>
  <c r="AL15" i="8"/>
  <c r="AN15" i="8"/>
  <c r="AP15" i="8"/>
  <c r="AR15" i="8"/>
  <c r="AT15" i="8"/>
  <c r="AV15" i="8"/>
  <c r="AX15" i="8"/>
  <c r="AZ15" i="8"/>
  <c r="BB15" i="8"/>
  <c r="BD15" i="8"/>
  <c r="BF15" i="8"/>
  <c r="BH15" i="8"/>
  <c r="BJ15" i="8"/>
  <c r="BL15" i="8"/>
  <c r="BN15" i="8"/>
  <c r="BP15" i="8"/>
  <c r="BR15" i="8"/>
  <c r="BT15" i="8"/>
  <c r="CT15" i="8"/>
  <c r="CV15" i="8"/>
  <c r="CX15" i="8"/>
  <c r="CZ15" i="8"/>
  <c r="DB15" i="8"/>
  <c r="DD15" i="8"/>
  <c r="DF15" i="8"/>
  <c r="DH15" i="8"/>
  <c r="DJ15" i="8"/>
  <c r="DL15" i="8"/>
  <c r="DN15" i="8"/>
  <c r="DP15" i="8"/>
  <c r="DR15" i="8"/>
  <c r="DT15" i="8"/>
  <c r="DV15" i="8"/>
  <c r="DX15" i="8"/>
  <c r="DZ15" i="8"/>
  <c r="EB15" i="8"/>
  <c r="HZ15" i="8"/>
  <c r="IA15" i="8"/>
  <c r="IB15" i="8"/>
  <c r="IF15" i="8"/>
  <c r="H16" i="8"/>
  <c r="M16" i="8"/>
  <c r="O16" i="8"/>
  <c r="R16" i="8"/>
  <c r="T16" i="8"/>
  <c r="V16" i="8"/>
  <c r="X16" i="8"/>
  <c r="Z16" i="8"/>
  <c r="Y2" i="8" s="1"/>
  <c r="AB16" i="8"/>
  <c r="AD16" i="8"/>
  <c r="AF16" i="8"/>
  <c r="AH16" i="8"/>
  <c r="AJ16" i="8"/>
  <c r="AL16" i="8"/>
  <c r="AN16" i="8"/>
  <c r="AP16" i="8"/>
  <c r="AR16" i="8"/>
  <c r="AT16" i="8"/>
  <c r="AV16" i="8"/>
  <c r="AX16" i="8"/>
  <c r="AZ16" i="8"/>
  <c r="BB16" i="8"/>
  <c r="BD16" i="8"/>
  <c r="BF16" i="8"/>
  <c r="BH16" i="8"/>
  <c r="BJ16" i="8"/>
  <c r="BL16" i="8"/>
  <c r="BN16" i="8"/>
  <c r="BM2" i="8" s="1"/>
  <c r="BP16" i="8"/>
  <c r="BR16" i="8"/>
  <c r="BT16" i="8"/>
  <c r="CT16" i="8"/>
  <c r="CV16" i="8"/>
  <c r="CX16" i="8"/>
  <c r="CZ16" i="8"/>
  <c r="DB16" i="8"/>
  <c r="DD16" i="8"/>
  <c r="DF16" i="8"/>
  <c r="DH16" i="8"/>
  <c r="DJ16" i="8"/>
  <c r="DL16" i="8"/>
  <c r="DN16" i="8"/>
  <c r="DP16" i="8"/>
  <c r="DR16" i="8"/>
  <c r="DT16" i="8"/>
  <c r="DV16" i="8"/>
  <c r="DX16" i="8"/>
  <c r="DZ16" i="8"/>
  <c r="DY2" i="8" s="1"/>
  <c r="EB16" i="8"/>
  <c r="HZ16" i="8"/>
  <c r="IA16" i="8"/>
  <c r="IB16" i="8"/>
  <c r="IF16" i="8"/>
  <c r="H17" i="8"/>
  <c r="M17" i="8"/>
  <c r="O17" i="8"/>
  <c r="R17" i="8"/>
  <c r="T17" i="8"/>
  <c r="V17" i="8"/>
  <c r="X17" i="8"/>
  <c r="Z17" i="8"/>
  <c r="AB17" i="8"/>
  <c r="AD17" i="8"/>
  <c r="AF17" i="8"/>
  <c r="AH17" i="8"/>
  <c r="AJ17" i="8"/>
  <c r="AL17" i="8"/>
  <c r="AN17" i="8"/>
  <c r="AM2" i="8" s="1"/>
  <c r="AP17" i="8"/>
  <c r="AR17" i="8"/>
  <c r="AT17" i="8"/>
  <c r="AV17" i="8"/>
  <c r="AX17" i="8"/>
  <c r="AZ17" i="8"/>
  <c r="BB17" i="8"/>
  <c r="BD17" i="8"/>
  <c r="BF17" i="8"/>
  <c r="BH17" i="8"/>
  <c r="BJ17" i="8"/>
  <c r="BL17" i="8"/>
  <c r="BN17" i="8"/>
  <c r="BP17" i="8"/>
  <c r="BR17" i="8"/>
  <c r="BT17" i="8"/>
  <c r="CT17" i="8"/>
  <c r="CV17" i="8"/>
  <c r="CX17" i="8"/>
  <c r="CZ17" i="8"/>
  <c r="CY2" i="8" s="1"/>
  <c r="DB17" i="8"/>
  <c r="DD17" i="8"/>
  <c r="DF17" i="8"/>
  <c r="DH17" i="8"/>
  <c r="DJ17" i="8"/>
  <c r="DL17" i="8"/>
  <c r="DN17" i="8"/>
  <c r="DP17" i="8"/>
  <c r="DR17" i="8"/>
  <c r="DT17" i="8"/>
  <c r="DV17" i="8"/>
  <c r="DX17" i="8"/>
  <c r="DZ17" i="8"/>
  <c r="EB17" i="8"/>
  <c r="HZ17" i="8"/>
  <c r="IA17" i="8"/>
  <c r="IB17" i="8"/>
  <c r="IF17" i="8"/>
  <c r="H18" i="8"/>
  <c r="M18" i="8"/>
  <c r="O18" i="8"/>
  <c r="R18" i="8"/>
  <c r="T18" i="8"/>
  <c r="V18" i="8"/>
  <c r="X18" i="8"/>
  <c r="Z18" i="8"/>
  <c r="AB18" i="8"/>
  <c r="AD18" i="8"/>
  <c r="AF18" i="8"/>
  <c r="AH18" i="8"/>
  <c r="AJ18" i="8"/>
  <c r="AL18" i="8"/>
  <c r="AN18" i="8"/>
  <c r="AP18" i="8"/>
  <c r="AR18" i="8"/>
  <c r="AT18" i="8"/>
  <c r="AV18" i="8"/>
  <c r="AX18" i="8"/>
  <c r="AZ18" i="8"/>
  <c r="BB18" i="8"/>
  <c r="BD18" i="8"/>
  <c r="BF18" i="8"/>
  <c r="BH18" i="8"/>
  <c r="BJ18" i="8"/>
  <c r="BL18" i="8"/>
  <c r="BN18" i="8"/>
  <c r="BP18" i="8"/>
  <c r="BR18" i="8"/>
  <c r="BT18" i="8"/>
  <c r="CT18" i="8"/>
  <c r="CV18" i="8"/>
  <c r="CX18" i="8"/>
  <c r="CZ18" i="8"/>
  <c r="DB18" i="8"/>
  <c r="DD18" i="8"/>
  <c r="DF18" i="8"/>
  <c r="DH18" i="8"/>
  <c r="DJ18" i="8"/>
  <c r="DL18" i="8"/>
  <c r="DN18" i="8"/>
  <c r="DP18" i="8"/>
  <c r="DR18" i="8"/>
  <c r="DT18" i="8"/>
  <c r="DV18" i="8"/>
  <c r="DX18" i="8"/>
  <c r="DZ18" i="8"/>
  <c r="EB18" i="8"/>
  <c r="HZ18" i="8"/>
  <c r="IA18" i="8"/>
  <c r="IB18" i="8"/>
  <c r="IF18" i="8"/>
  <c r="H19" i="8"/>
  <c r="M19" i="8"/>
  <c r="O19" i="8"/>
  <c r="R19" i="8"/>
  <c r="T19" i="8"/>
  <c r="V19" i="8"/>
  <c r="X19" i="8"/>
  <c r="Z19" i="8"/>
  <c r="AB19" i="8"/>
  <c r="AA2" i="8" s="1"/>
  <c r="AD19" i="8"/>
  <c r="AF19" i="8"/>
  <c r="AH19" i="8"/>
  <c r="AJ19" i="8"/>
  <c r="AL19" i="8"/>
  <c r="AN19" i="8"/>
  <c r="AP19" i="8"/>
  <c r="AR19" i="8"/>
  <c r="AT19" i="8"/>
  <c r="AV19" i="8"/>
  <c r="AX19" i="8"/>
  <c r="AZ19" i="8"/>
  <c r="BB19" i="8"/>
  <c r="BD19" i="8"/>
  <c r="BF19" i="8"/>
  <c r="BH19" i="8"/>
  <c r="BJ19" i="8"/>
  <c r="BL19" i="8"/>
  <c r="BN19" i="8"/>
  <c r="BP19" i="8"/>
  <c r="BO2" i="8" s="1"/>
  <c r="BR19" i="8"/>
  <c r="BT19" i="8"/>
  <c r="CT19" i="8"/>
  <c r="CV19" i="8"/>
  <c r="CX19" i="8"/>
  <c r="CZ19" i="8"/>
  <c r="DB19" i="8"/>
  <c r="DD19" i="8"/>
  <c r="DF19" i="8"/>
  <c r="DH19" i="8"/>
  <c r="DJ19" i="8"/>
  <c r="DL19" i="8"/>
  <c r="DN19" i="8"/>
  <c r="DP19" i="8"/>
  <c r="DR19" i="8"/>
  <c r="DT19" i="8"/>
  <c r="DV19" i="8"/>
  <c r="DX19" i="8"/>
  <c r="DZ19" i="8"/>
  <c r="EB19" i="8"/>
  <c r="EA2" i="8" s="1"/>
  <c r="HZ19" i="8"/>
  <c r="IA19" i="8"/>
  <c r="IB19" i="8"/>
  <c r="IF19" i="8"/>
  <c r="H20" i="8"/>
  <c r="M20" i="8"/>
  <c r="O20" i="8"/>
  <c r="R20" i="8"/>
  <c r="T20" i="8"/>
  <c r="V20" i="8"/>
  <c r="X20" i="8"/>
  <c r="Z20" i="8"/>
  <c r="AB20" i="8"/>
  <c r="AD20" i="8"/>
  <c r="AF20" i="8"/>
  <c r="AH20" i="8"/>
  <c r="AJ20" i="8"/>
  <c r="AL20" i="8"/>
  <c r="AN20" i="8"/>
  <c r="AP20" i="8"/>
  <c r="AR20" i="8"/>
  <c r="AT20" i="8"/>
  <c r="AV20" i="8"/>
  <c r="AX20" i="8"/>
  <c r="AZ20" i="8"/>
  <c r="BB20" i="8"/>
  <c r="BD20" i="8"/>
  <c r="BF20" i="8"/>
  <c r="BH20" i="8"/>
  <c r="BJ20" i="8"/>
  <c r="BL20" i="8"/>
  <c r="BN20" i="8"/>
  <c r="BP20" i="8"/>
  <c r="BR20" i="8"/>
  <c r="BT20" i="8"/>
  <c r="CT20" i="8"/>
  <c r="CV20" i="8"/>
  <c r="CX20" i="8"/>
  <c r="CZ20" i="8"/>
  <c r="DB20" i="8"/>
  <c r="DA2" i="8" s="1"/>
  <c r="DD20" i="8"/>
  <c r="DF20" i="8"/>
  <c r="DH20" i="8"/>
  <c r="DJ20" i="8"/>
  <c r="DL20" i="8"/>
  <c r="DN20" i="8"/>
  <c r="DP20" i="8"/>
  <c r="DR20" i="8"/>
  <c r="DT20" i="8"/>
  <c r="DV20" i="8"/>
  <c r="DX20" i="8"/>
  <c r="DZ20" i="8"/>
  <c r="EB20" i="8"/>
  <c r="HZ20" i="8"/>
  <c r="IA20" i="8"/>
  <c r="IB20" i="8"/>
  <c r="IF20" i="8"/>
  <c r="H21" i="8"/>
  <c r="M21" i="8"/>
  <c r="O21" i="8"/>
  <c r="R21" i="8"/>
  <c r="T21" i="8"/>
  <c r="V21" i="8"/>
  <c r="X21" i="8"/>
  <c r="Z21" i="8"/>
  <c r="AB21" i="8"/>
  <c r="AD21" i="8"/>
  <c r="AF21" i="8"/>
  <c r="AH21" i="8"/>
  <c r="AJ21" i="8"/>
  <c r="AL21" i="8"/>
  <c r="AN21" i="8"/>
  <c r="AP21" i="8"/>
  <c r="AR21" i="8"/>
  <c r="AT21" i="8"/>
  <c r="AV21" i="8"/>
  <c r="AX21" i="8"/>
  <c r="AZ21" i="8"/>
  <c r="BB21" i="8"/>
  <c r="BD21" i="8"/>
  <c r="BF21" i="8"/>
  <c r="BH21" i="8"/>
  <c r="BJ21" i="8"/>
  <c r="BL21" i="8"/>
  <c r="BN21" i="8"/>
  <c r="BP21" i="8"/>
  <c r="BR21" i="8"/>
  <c r="BT21" i="8"/>
  <c r="CT21" i="8"/>
  <c r="CV21" i="8"/>
  <c r="CX21" i="8"/>
  <c r="CZ21" i="8"/>
  <c r="DB21" i="8"/>
  <c r="DD21" i="8"/>
  <c r="DF21" i="8"/>
  <c r="DH21" i="8"/>
  <c r="DJ21" i="8"/>
  <c r="DL21" i="8"/>
  <c r="DN21" i="8"/>
  <c r="DP21" i="8"/>
  <c r="DR21" i="8"/>
  <c r="DT21" i="8"/>
  <c r="DV21" i="8"/>
  <c r="DX21" i="8"/>
  <c r="DZ21" i="8"/>
  <c r="EB21" i="8"/>
  <c r="HZ21" i="8"/>
  <c r="IA21" i="8"/>
  <c r="IB21" i="8"/>
  <c r="IF21" i="8"/>
  <c r="H22" i="8"/>
  <c r="M22" i="8"/>
  <c r="O22" i="8"/>
  <c r="R22" i="8"/>
  <c r="T22" i="8"/>
  <c r="V22" i="8"/>
  <c r="X22" i="8"/>
  <c r="Z22" i="8"/>
  <c r="AB22" i="8"/>
  <c r="AD22" i="8"/>
  <c r="AC2" i="8" s="1"/>
  <c r="AF22" i="8"/>
  <c r="AH22" i="8"/>
  <c r="AJ22" i="8"/>
  <c r="AL22" i="8"/>
  <c r="AN22" i="8"/>
  <c r="AP22" i="8"/>
  <c r="AR22" i="8"/>
  <c r="AT22" i="8"/>
  <c r="AV22" i="8"/>
  <c r="AX22" i="8"/>
  <c r="AZ22" i="8"/>
  <c r="BB22" i="8"/>
  <c r="BD22" i="8"/>
  <c r="BF22" i="8"/>
  <c r="BH22" i="8"/>
  <c r="BJ22" i="8"/>
  <c r="BL22" i="8"/>
  <c r="BN22" i="8"/>
  <c r="BP22" i="8"/>
  <c r="BR22" i="8"/>
  <c r="BQ2" i="8" s="1"/>
  <c r="BT22" i="8"/>
  <c r="CT22" i="8"/>
  <c r="CV22" i="8"/>
  <c r="CX22" i="8"/>
  <c r="CZ22" i="8"/>
  <c r="DB22" i="8"/>
  <c r="DD22" i="8"/>
  <c r="DF22" i="8"/>
  <c r="DH22" i="8"/>
  <c r="DJ22" i="8"/>
  <c r="DL22" i="8"/>
  <c r="DN22" i="8"/>
  <c r="DP22" i="8"/>
  <c r="DR22" i="8"/>
  <c r="DT22" i="8"/>
  <c r="DV22" i="8"/>
  <c r="DX22" i="8"/>
  <c r="DZ22" i="8"/>
  <c r="EB22" i="8"/>
  <c r="HZ22" i="8"/>
  <c r="IA22" i="8"/>
  <c r="IB22" i="8"/>
  <c r="IF22" i="8"/>
  <c r="H23" i="8"/>
  <c r="M23" i="8"/>
  <c r="O23" i="8"/>
  <c r="R23" i="8"/>
  <c r="T23" i="8"/>
  <c r="V23" i="8"/>
  <c r="X23" i="8"/>
  <c r="Z23" i="8"/>
  <c r="AB23" i="8"/>
  <c r="AD23" i="8"/>
  <c r="AF23" i="8"/>
  <c r="AH23" i="8"/>
  <c r="AJ23" i="8"/>
  <c r="AL23" i="8"/>
  <c r="AN23" i="8"/>
  <c r="AP23" i="8"/>
  <c r="AR23" i="8"/>
  <c r="AT23" i="8"/>
  <c r="AV23" i="8"/>
  <c r="AX23" i="8"/>
  <c r="AZ23" i="8"/>
  <c r="BB23" i="8"/>
  <c r="BD23" i="8"/>
  <c r="BF23" i="8"/>
  <c r="BH23" i="8"/>
  <c r="BJ23" i="8"/>
  <c r="BL23" i="8"/>
  <c r="BN23" i="8"/>
  <c r="BP23" i="8"/>
  <c r="BR23" i="8"/>
  <c r="BT23" i="8"/>
  <c r="CT23" i="8"/>
  <c r="CV23" i="8"/>
  <c r="CX23" i="8"/>
  <c r="CZ23" i="8"/>
  <c r="DB23" i="8"/>
  <c r="DD23" i="8"/>
  <c r="DC2" i="8" s="1"/>
  <c r="DF23" i="8"/>
  <c r="DH23" i="8"/>
  <c r="DJ23" i="8"/>
  <c r="DL23" i="8"/>
  <c r="DN23" i="8"/>
  <c r="DP23" i="8"/>
  <c r="DR23" i="8"/>
  <c r="DT23" i="8"/>
  <c r="DV23" i="8"/>
  <c r="DX23" i="8"/>
  <c r="DZ23" i="8"/>
  <c r="EB23" i="8"/>
  <c r="HZ23" i="8"/>
  <c r="IA23" i="8"/>
  <c r="IB23" i="8"/>
  <c r="IF23" i="8"/>
  <c r="H24" i="8"/>
  <c r="M24" i="8"/>
  <c r="O24" i="8"/>
  <c r="R24" i="8"/>
  <c r="T24" i="8"/>
  <c r="V24" i="8"/>
  <c r="X24" i="8"/>
  <c r="Z24" i="8"/>
  <c r="AB24" i="8"/>
  <c r="AD24" i="8"/>
  <c r="AF24" i="8"/>
  <c r="AH24" i="8"/>
  <c r="AJ24" i="8"/>
  <c r="AL24" i="8"/>
  <c r="AN24" i="8"/>
  <c r="AP24" i="8"/>
  <c r="AR24" i="8"/>
  <c r="AT24" i="8"/>
  <c r="AV24" i="8"/>
  <c r="AX24" i="8"/>
  <c r="AZ24" i="8"/>
  <c r="BB24" i="8"/>
  <c r="BD24" i="8"/>
  <c r="BF24" i="8"/>
  <c r="BH24" i="8"/>
  <c r="BJ24" i="8"/>
  <c r="BL24" i="8"/>
  <c r="BN24" i="8"/>
  <c r="BP24" i="8"/>
  <c r="BR24" i="8"/>
  <c r="BT24" i="8"/>
  <c r="CT24" i="8"/>
  <c r="CV24" i="8"/>
  <c r="CX24" i="8"/>
  <c r="CZ24" i="8"/>
  <c r="DB24" i="8"/>
  <c r="DD24" i="8"/>
  <c r="DF24" i="8"/>
  <c r="DH24" i="8"/>
  <c r="DJ24" i="8"/>
  <c r="DL24" i="8"/>
  <c r="DN24" i="8"/>
  <c r="DP24" i="8"/>
  <c r="DR24" i="8"/>
  <c r="DT24" i="8"/>
  <c r="DV24" i="8"/>
  <c r="DX24" i="8"/>
  <c r="DZ24" i="8"/>
  <c r="EB24" i="8"/>
  <c r="HZ24" i="8"/>
  <c r="IA24" i="8"/>
  <c r="IB24" i="8"/>
  <c r="IF24" i="8"/>
  <c r="H25" i="8"/>
  <c r="M25" i="8"/>
  <c r="O25" i="8"/>
  <c r="R25" i="8"/>
  <c r="T25" i="8"/>
  <c r="V25" i="8"/>
  <c r="X25" i="8"/>
  <c r="Z25" i="8"/>
  <c r="AB25" i="8"/>
  <c r="AD25" i="8"/>
  <c r="AF25" i="8"/>
  <c r="AE2" i="8" s="1"/>
  <c r="AH25" i="8"/>
  <c r="AJ25" i="8"/>
  <c r="AL25" i="8"/>
  <c r="AN25" i="8"/>
  <c r="AP25" i="8"/>
  <c r="AR25" i="8"/>
  <c r="AT25" i="8"/>
  <c r="AV25" i="8"/>
  <c r="AX25" i="8"/>
  <c r="AZ25" i="8"/>
  <c r="BB25" i="8"/>
  <c r="BD25" i="8"/>
  <c r="BF25" i="8"/>
  <c r="BH25" i="8"/>
  <c r="BJ25" i="8"/>
  <c r="BL25" i="8"/>
  <c r="BN25" i="8"/>
  <c r="BP25" i="8"/>
  <c r="BR25" i="8"/>
  <c r="BT25" i="8"/>
  <c r="BS2" i="8" s="1"/>
  <c r="CT25" i="8"/>
  <c r="CV25" i="8"/>
  <c r="CX25" i="8"/>
  <c r="CZ25" i="8"/>
  <c r="DB25" i="8"/>
  <c r="DD25" i="8"/>
  <c r="DF25" i="8"/>
  <c r="DH25" i="8"/>
  <c r="DJ25" i="8"/>
  <c r="DL25" i="8"/>
  <c r="DN25" i="8"/>
  <c r="DP25" i="8"/>
  <c r="DR25" i="8"/>
  <c r="DT25" i="8"/>
  <c r="DV25" i="8"/>
  <c r="DX25" i="8"/>
  <c r="DZ25" i="8"/>
  <c r="EB25" i="8"/>
  <c r="HZ25" i="8"/>
  <c r="IA25" i="8"/>
  <c r="IB25" i="8"/>
  <c r="IF25" i="8"/>
  <c r="H26" i="8"/>
  <c r="M26" i="8"/>
  <c r="O26" i="8"/>
  <c r="R26" i="8"/>
  <c r="T26" i="8"/>
  <c r="V26" i="8"/>
  <c r="X26" i="8"/>
  <c r="Z26" i="8"/>
  <c r="AB26" i="8"/>
  <c r="AD26" i="8"/>
  <c r="AF26" i="8"/>
  <c r="AH26" i="8"/>
  <c r="AJ26" i="8"/>
  <c r="AL26" i="8"/>
  <c r="AN26" i="8"/>
  <c r="AP26" i="8"/>
  <c r="AR26" i="8"/>
  <c r="AT26" i="8"/>
  <c r="AS2" i="8" s="1"/>
  <c r="AV26" i="8"/>
  <c r="AX26" i="8"/>
  <c r="AZ26" i="8"/>
  <c r="BB26" i="8"/>
  <c r="BD26" i="8"/>
  <c r="BF26" i="8"/>
  <c r="BH26" i="8"/>
  <c r="BJ26" i="8"/>
  <c r="BL26" i="8"/>
  <c r="BN26" i="8"/>
  <c r="BP26" i="8"/>
  <c r="BR26" i="8"/>
  <c r="BT26" i="8"/>
  <c r="CT26" i="8"/>
  <c r="CV26" i="8"/>
  <c r="CX26" i="8"/>
  <c r="CZ26" i="8"/>
  <c r="DB26" i="8"/>
  <c r="DD26" i="8"/>
  <c r="DF26" i="8"/>
  <c r="DE2" i="8" s="1"/>
  <c r="DH26" i="8"/>
  <c r="DJ26" i="8"/>
  <c r="DL26" i="8"/>
  <c r="DN26" i="8"/>
  <c r="DP26" i="8"/>
  <c r="DR26" i="8"/>
  <c r="DT26" i="8"/>
  <c r="DV26" i="8"/>
  <c r="DX26" i="8"/>
  <c r="DZ26" i="8"/>
  <c r="EB26" i="8"/>
  <c r="HZ26" i="8"/>
  <c r="IA26" i="8"/>
  <c r="IB26" i="8"/>
  <c r="IF26" i="8"/>
  <c r="H27" i="8"/>
  <c r="M27" i="8"/>
  <c r="O27" i="8"/>
  <c r="R27" i="8"/>
  <c r="T27" i="8"/>
  <c r="V27" i="8"/>
  <c r="X27" i="8"/>
  <c r="Z27" i="8"/>
  <c r="AB27" i="8"/>
  <c r="AD27" i="8"/>
  <c r="AF27" i="8"/>
  <c r="AH27" i="8"/>
  <c r="AJ27" i="8"/>
  <c r="AL27" i="8"/>
  <c r="AN27" i="8"/>
  <c r="AP27" i="8"/>
  <c r="AR27" i="8"/>
  <c r="AT27" i="8"/>
  <c r="AV27" i="8"/>
  <c r="AX27" i="8"/>
  <c r="AZ27" i="8"/>
  <c r="BB27" i="8"/>
  <c r="BD27" i="8"/>
  <c r="BF27" i="8"/>
  <c r="BH27" i="8"/>
  <c r="BJ27" i="8"/>
  <c r="BL27" i="8"/>
  <c r="BN27" i="8"/>
  <c r="BP27" i="8"/>
  <c r="BR27" i="8"/>
  <c r="BT27" i="8"/>
  <c r="CT27" i="8"/>
  <c r="CV27" i="8"/>
  <c r="CX27" i="8"/>
  <c r="CZ27" i="8"/>
  <c r="DB27" i="8"/>
  <c r="DD27" i="8"/>
  <c r="DF27" i="8"/>
  <c r="DH27" i="8"/>
  <c r="DJ27" i="8"/>
  <c r="DL27" i="8"/>
  <c r="DN27" i="8"/>
  <c r="DP27" i="8"/>
  <c r="DR27" i="8"/>
  <c r="DT27" i="8"/>
  <c r="DV27" i="8"/>
  <c r="DX27" i="8"/>
  <c r="DZ27" i="8"/>
  <c r="EB27" i="8"/>
  <c r="HZ27" i="8"/>
  <c r="IA27" i="8"/>
  <c r="IB27" i="8"/>
  <c r="IF27" i="8"/>
  <c r="H28" i="8"/>
  <c r="M28" i="8"/>
  <c r="O28" i="8"/>
  <c r="R28" i="8"/>
  <c r="T28" i="8"/>
  <c r="V28" i="8"/>
  <c r="X28" i="8"/>
  <c r="Z28" i="8"/>
  <c r="AB28" i="8"/>
  <c r="AD28" i="8"/>
  <c r="AF28" i="8"/>
  <c r="AH28" i="8"/>
  <c r="AJ28" i="8"/>
  <c r="AL28" i="8"/>
  <c r="AN28" i="8"/>
  <c r="AP28" i="8"/>
  <c r="AR28" i="8"/>
  <c r="AT28" i="8"/>
  <c r="AV28" i="8"/>
  <c r="AX28" i="8"/>
  <c r="AZ28" i="8"/>
  <c r="BB28" i="8"/>
  <c r="BD28" i="8"/>
  <c r="BF28" i="8"/>
  <c r="BH28" i="8"/>
  <c r="BJ28" i="8"/>
  <c r="BL28" i="8"/>
  <c r="BN28" i="8"/>
  <c r="BP28" i="8"/>
  <c r="BR28" i="8"/>
  <c r="BT28" i="8"/>
  <c r="CT28" i="8"/>
  <c r="CV28" i="8"/>
  <c r="CX28" i="8"/>
  <c r="CZ28" i="8"/>
  <c r="DB28" i="8"/>
  <c r="DD28" i="8"/>
  <c r="DF28" i="8"/>
  <c r="DH28" i="8"/>
  <c r="DJ28" i="8"/>
  <c r="DL28" i="8"/>
  <c r="DN28" i="8"/>
  <c r="DP28" i="8"/>
  <c r="DR28" i="8"/>
  <c r="DT28" i="8"/>
  <c r="DV28" i="8"/>
  <c r="DX28" i="8"/>
  <c r="DZ28" i="8"/>
  <c r="EB28" i="8"/>
  <c r="HZ28" i="8"/>
  <c r="IA28" i="8"/>
  <c r="IB28" i="8"/>
  <c r="IF28" i="8"/>
  <c r="H29" i="8"/>
  <c r="M29" i="8"/>
  <c r="O29" i="8"/>
  <c r="R29" i="8"/>
  <c r="T29" i="8"/>
  <c r="V29" i="8"/>
  <c r="X29" i="8"/>
  <c r="Z29" i="8"/>
  <c r="AB29" i="8"/>
  <c r="AD29" i="8"/>
  <c r="AF29" i="8"/>
  <c r="AH29" i="8"/>
  <c r="AJ29" i="8"/>
  <c r="AL29" i="8"/>
  <c r="AN29" i="8"/>
  <c r="AP29" i="8"/>
  <c r="AR29" i="8"/>
  <c r="AT29" i="8"/>
  <c r="AV29" i="8"/>
  <c r="AX29" i="8"/>
  <c r="AZ29" i="8"/>
  <c r="BB29" i="8"/>
  <c r="BD29" i="8"/>
  <c r="BF29" i="8"/>
  <c r="BH29" i="8"/>
  <c r="BJ29" i="8"/>
  <c r="BL29" i="8"/>
  <c r="BN29" i="8"/>
  <c r="BP29" i="8"/>
  <c r="BR29" i="8"/>
  <c r="BT29" i="8"/>
  <c r="CT29" i="8"/>
  <c r="CV29" i="8"/>
  <c r="CX29" i="8"/>
  <c r="CZ29" i="8"/>
  <c r="DB29" i="8"/>
  <c r="DD29" i="8"/>
  <c r="DF29" i="8"/>
  <c r="DH29" i="8"/>
  <c r="DJ29" i="8"/>
  <c r="DL29" i="8"/>
  <c r="DN29" i="8"/>
  <c r="DP29" i="8"/>
  <c r="DR29" i="8"/>
  <c r="DT29" i="8"/>
  <c r="DV29" i="8"/>
  <c r="DX29" i="8"/>
  <c r="DZ29" i="8"/>
  <c r="EB29" i="8"/>
  <c r="HZ29" i="8"/>
  <c r="IA29" i="8"/>
  <c r="IB29" i="8"/>
  <c r="IF29" i="8"/>
  <c r="H30" i="8"/>
  <c r="M30" i="8"/>
  <c r="O30" i="8"/>
  <c r="R30" i="8"/>
  <c r="T30" i="8"/>
  <c r="V30" i="8"/>
  <c r="X30" i="8"/>
  <c r="Z30" i="8"/>
  <c r="AB30" i="8"/>
  <c r="AD30" i="8"/>
  <c r="AF30" i="8"/>
  <c r="AH30" i="8"/>
  <c r="AJ30" i="8"/>
  <c r="AL30" i="8"/>
  <c r="AN30" i="8"/>
  <c r="AP30" i="8"/>
  <c r="AR30" i="8"/>
  <c r="AT30" i="8"/>
  <c r="AV30" i="8"/>
  <c r="AX30" i="8"/>
  <c r="AZ30" i="8"/>
  <c r="BB30" i="8"/>
  <c r="BD30" i="8"/>
  <c r="BF30" i="8"/>
  <c r="BH30" i="8"/>
  <c r="BJ30" i="8"/>
  <c r="BL30" i="8"/>
  <c r="BN30" i="8"/>
  <c r="BP30" i="8"/>
  <c r="BR30" i="8"/>
  <c r="BT30" i="8"/>
  <c r="CT30" i="8"/>
  <c r="CV30" i="8"/>
  <c r="CX30" i="8"/>
  <c r="CZ30" i="8"/>
  <c r="DB30" i="8"/>
  <c r="DD30" i="8"/>
  <c r="DF30" i="8"/>
  <c r="DH30" i="8"/>
  <c r="DJ30" i="8"/>
  <c r="DL30" i="8"/>
  <c r="DN30" i="8"/>
  <c r="DP30" i="8"/>
  <c r="DR30" i="8"/>
  <c r="DT30" i="8"/>
  <c r="DV30" i="8"/>
  <c r="DX30" i="8"/>
  <c r="DZ30" i="8"/>
  <c r="EB30" i="8"/>
  <c r="HZ30" i="8"/>
  <c r="IA30" i="8"/>
  <c r="IB30" i="8"/>
  <c r="IF30" i="8"/>
  <c r="H31" i="8"/>
  <c r="M31" i="8"/>
  <c r="O31" i="8"/>
  <c r="R31" i="8"/>
  <c r="T31" i="8"/>
  <c r="V31" i="8"/>
  <c r="X31" i="8"/>
  <c r="Z31" i="8"/>
  <c r="AB31" i="8"/>
  <c r="AD31" i="8"/>
  <c r="AF31" i="8"/>
  <c r="AH31" i="8"/>
  <c r="AJ31" i="8"/>
  <c r="AL31" i="8"/>
  <c r="AN31" i="8"/>
  <c r="AP31" i="8"/>
  <c r="AR31" i="8"/>
  <c r="AT31" i="8"/>
  <c r="AV31" i="8"/>
  <c r="AX31" i="8"/>
  <c r="AZ31" i="8"/>
  <c r="BB31" i="8"/>
  <c r="BD31" i="8"/>
  <c r="BF31" i="8"/>
  <c r="BH31" i="8"/>
  <c r="BJ31" i="8"/>
  <c r="BL31" i="8"/>
  <c r="BN31" i="8"/>
  <c r="BP31" i="8"/>
  <c r="BR31" i="8"/>
  <c r="BT31" i="8"/>
  <c r="CT31" i="8"/>
  <c r="CV31" i="8"/>
  <c r="CX31" i="8"/>
  <c r="CZ31" i="8"/>
  <c r="DB31" i="8"/>
  <c r="DD31" i="8"/>
  <c r="DF31" i="8"/>
  <c r="DH31" i="8"/>
  <c r="DJ31" i="8"/>
  <c r="DL31" i="8"/>
  <c r="DN31" i="8"/>
  <c r="DP31" i="8"/>
  <c r="DR31" i="8"/>
  <c r="DT31" i="8"/>
  <c r="DV31" i="8"/>
  <c r="DX31" i="8"/>
  <c r="DZ31" i="8"/>
  <c r="EB31" i="8"/>
  <c r="HZ31" i="8"/>
  <c r="IA31" i="8"/>
  <c r="IB31" i="8"/>
  <c r="IF31" i="8"/>
  <c r="H32" i="8"/>
  <c r="M32" i="8"/>
  <c r="O32" i="8"/>
  <c r="R32" i="8"/>
  <c r="T32" i="8"/>
  <c r="V32" i="8"/>
  <c r="X32" i="8"/>
  <c r="Z32" i="8"/>
  <c r="AB32" i="8"/>
  <c r="AD32" i="8"/>
  <c r="AF32" i="8"/>
  <c r="AH32" i="8"/>
  <c r="AJ32" i="8"/>
  <c r="AL32" i="8"/>
  <c r="AN32" i="8"/>
  <c r="AP32" i="8"/>
  <c r="AR32" i="8"/>
  <c r="AT32" i="8"/>
  <c r="AV32" i="8"/>
  <c r="AX32" i="8"/>
  <c r="AZ32" i="8"/>
  <c r="BB32" i="8"/>
  <c r="BD32" i="8"/>
  <c r="BF32" i="8"/>
  <c r="BH32" i="8"/>
  <c r="BJ32" i="8"/>
  <c r="BL32" i="8"/>
  <c r="BN32" i="8"/>
  <c r="BP32" i="8"/>
  <c r="BR32" i="8"/>
  <c r="BT32" i="8"/>
  <c r="CT32" i="8"/>
  <c r="CV32" i="8"/>
  <c r="CX32" i="8"/>
  <c r="CZ32" i="8"/>
  <c r="DB32" i="8"/>
  <c r="DD32" i="8"/>
  <c r="DF32" i="8"/>
  <c r="DH32" i="8"/>
  <c r="DJ32" i="8"/>
  <c r="DL32" i="8"/>
  <c r="DN32" i="8"/>
  <c r="DP32" i="8"/>
  <c r="DR32" i="8"/>
  <c r="DT32" i="8"/>
  <c r="DV32" i="8"/>
  <c r="DX32" i="8"/>
  <c r="DZ32" i="8"/>
  <c r="EB32" i="8"/>
  <c r="HZ32" i="8"/>
  <c r="IA32" i="8"/>
  <c r="IB32" i="8"/>
  <c r="IF32" i="8"/>
  <c r="H33" i="8"/>
  <c r="M33" i="8"/>
  <c r="O33" i="8"/>
  <c r="R33" i="8"/>
  <c r="T33" i="8"/>
  <c r="V33" i="8"/>
  <c r="X33" i="8"/>
  <c r="Z33" i="8"/>
  <c r="AB33" i="8"/>
  <c r="AD33" i="8"/>
  <c r="AF33" i="8"/>
  <c r="AH33" i="8"/>
  <c r="AJ33" i="8"/>
  <c r="AL33" i="8"/>
  <c r="AN33" i="8"/>
  <c r="AP33" i="8"/>
  <c r="AR33" i="8"/>
  <c r="AT33" i="8"/>
  <c r="AV33" i="8"/>
  <c r="AX33" i="8"/>
  <c r="AZ33" i="8"/>
  <c r="BB33" i="8"/>
  <c r="BD33" i="8"/>
  <c r="BF33" i="8"/>
  <c r="BH33" i="8"/>
  <c r="BJ33" i="8"/>
  <c r="BL33" i="8"/>
  <c r="BN33" i="8"/>
  <c r="BP33" i="8"/>
  <c r="BR33" i="8"/>
  <c r="BT33" i="8"/>
  <c r="CT33" i="8"/>
  <c r="CV33" i="8"/>
  <c r="CX33" i="8"/>
  <c r="CZ33" i="8"/>
  <c r="DB33" i="8"/>
  <c r="DD33" i="8"/>
  <c r="DF33" i="8"/>
  <c r="DH33" i="8"/>
  <c r="DJ33" i="8"/>
  <c r="DL33" i="8"/>
  <c r="DN33" i="8"/>
  <c r="DP33" i="8"/>
  <c r="DR33" i="8"/>
  <c r="DT33" i="8"/>
  <c r="DV33" i="8"/>
  <c r="DX33" i="8"/>
  <c r="DZ33" i="8"/>
  <c r="EB33" i="8"/>
  <c r="HZ33" i="8"/>
  <c r="IA33" i="8"/>
  <c r="IB33" i="8"/>
  <c r="IF33" i="8"/>
  <c r="H34" i="8"/>
  <c r="M34" i="8"/>
  <c r="O34" i="8"/>
  <c r="R34" i="8"/>
  <c r="T34" i="8"/>
  <c r="V34" i="8"/>
  <c r="X34" i="8"/>
  <c r="Z34" i="8"/>
  <c r="AB34" i="8"/>
  <c r="AD34" i="8"/>
  <c r="AF34" i="8"/>
  <c r="AH34" i="8"/>
  <c r="AJ34" i="8"/>
  <c r="AL34" i="8"/>
  <c r="AN34" i="8"/>
  <c r="AP34" i="8"/>
  <c r="AR34" i="8"/>
  <c r="AT34" i="8"/>
  <c r="AV34" i="8"/>
  <c r="AX34" i="8"/>
  <c r="AZ34" i="8"/>
  <c r="BB34" i="8"/>
  <c r="BD34" i="8"/>
  <c r="BF34" i="8"/>
  <c r="BH34" i="8"/>
  <c r="BJ34" i="8"/>
  <c r="BL34" i="8"/>
  <c r="BN34" i="8"/>
  <c r="BP34" i="8"/>
  <c r="BR34" i="8"/>
  <c r="BT34" i="8"/>
  <c r="CT34" i="8"/>
  <c r="CV34" i="8"/>
  <c r="CX34" i="8"/>
  <c r="CZ34" i="8"/>
  <c r="DB34" i="8"/>
  <c r="DD34" i="8"/>
  <c r="DF34" i="8"/>
  <c r="DH34" i="8"/>
  <c r="DJ34" i="8"/>
  <c r="DL34" i="8"/>
  <c r="DN34" i="8"/>
  <c r="DP34" i="8"/>
  <c r="DR34" i="8"/>
  <c r="DT34" i="8"/>
  <c r="DV34" i="8"/>
  <c r="DX34" i="8"/>
  <c r="DZ34" i="8"/>
  <c r="EB34" i="8"/>
  <c r="HZ34" i="8"/>
  <c r="IA34" i="8"/>
  <c r="IB34" i="8"/>
  <c r="IF34" i="8"/>
  <c r="H35" i="8"/>
  <c r="M35" i="8"/>
  <c r="O35" i="8"/>
  <c r="R35" i="8"/>
  <c r="T35" i="8"/>
  <c r="V35" i="8"/>
  <c r="X35" i="8"/>
  <c r="Z35" i="8"/>
  <c r="AB35" i="8"/>
  <c r="AD35" i="8"/>
  <c r="AF35" i="8"/>
  <c r="AH35" i="8"/>
  <c r="AJ35" i="8"/>
  <c r="AL35" i="8"/>
  <c r="AN35" i="8"/>
  <c r="AP35" i="8"/>
  <c r="AR35" i="8"/>
  <c r="AT35" i="8"/>
  <c r="AV35" i="8"/>
  <c r="AX35" i="8"/>
  <c r="AZ35" i="8"/>
  <c r="BB35" i="8"/>
  <c r="BD35" i="8"/>
  <c r="BF35" i="8"/>
  <c r="BH35" i="8"/>
  <c r="BJ35" i="8"/>
  <c r="BL35" i="8"/>
  <c r="BN35" i="8"/>
  <c r="BP35" i="8"/>
  <c r="BR35" i="8"/>
  <c r="BT35" i="8"/>
  <c r="CT35" i="8"/>
  <c r="CV35" i="8"/>
  <c r="CX35" i="8"/>
  <c r="CZ35" i="8"/>
  <c r="DB35" i="8"/>
  <c r="DD35" i="8"/>
  <c r="DF35" i="8"/>
  <c r="DH35" i="8"/>
  <c r="DJ35" i="8"/>
  <c r="DL35" i="8"/>
  <c r="DN35" i="8"/>
  <c r="DP35" i="8"/>
  <c r="DR35" i="8"/>
  <c r="DT35" i="8"/>
  <c r="DV35" i="8"/>
  <c r="DX35" i="8"/>
  <c r="DZ35" i="8"/>
  <c r="EB35" i="8"/>
  <c r="HZ35" i="8"/>
  <c r="IA35" i="8"/>
  <c r="IB35" i="8"/>
  <c r="IF35" i="8"/>
  <c r="H36" i="8"/>
  <c r="M36" i="8"/>
  <c r="O36" i="8"/>
  <c r="R36" i="8"/>
  <c r="T36" i="8"/>
  <c r="V36" i="8"/>
  <c r="X36" i="8"/>
  <c r="Z36" i="8"/>
  <c r="AB36" i="8"/>
  <c r="AD36" i="8"/>
  <c r="AF36" i="8"/>
  <c r="AH36" i="8"/>
  <c r="AJ36" i="8"/>
  <c r="AL36" i="8"/>
  <c r="AN36" i="8"/>
  <c r="AP36" i="8"/>
  <c r="AR36" i="8"/>
  <c r="AT36" i="8"/>
  <c r="AV36" i="8"/>
  <c r="AX36" i="8"/>
  <c r="AZ36" i="8"/>
  <c r="BB36" i="8"/>
  <c r="BD36" i="8"/>
  <c r="BF36" i="8"/>
  <c r="BH36" i="8"/>
  <c r="BJ36" i="8"/>
  <c r="BL36" i="8"/>
  <c r="BN36" i="8"/>
  <c r="BP36" i="8"/>
  <c r="BR36" i="8"/>
  <c r="BT36" i="8"/>
  <c r="CT36" i="8"/>
  <c r="CV36" i="8"/>
  <c r="CX36" i="8"/>
  <c r="CZ36" i="8"/>
  <c r="DB36" i="8"/>
  <c r="DD36" i="8"/>
  <c r="DF36" i="8"/>
  <c r="DH36" i="8"/>
  <c r="DJ36" i="8"/>
  <c r="DL36" i="8"/>
  <c r="DN36" i="8"/>
  <c r="DP36" i="8"/>
  <c r="DR36" i="8"/>
  <c r="DT36" i="8"/>
  <c r="DV36" i="8"/>
  <c r="DX36" i="8"/>
  <c r="DZ36" i="8"/>
  <c r="EB36" i="8"/>
  <c r="HZ36" i="8"/>
  <c r="IA36" i="8"/>
  <c r="IB36" i="8"/>
  <c r="IF36" i="8"/>
  <c r="H37" i="8"/>
  <c r="M37" i="8"/>
  <c r="O37" i="8"/>
  <c r="R37" i="8"/>
  <c r="T37" i="8"/>
  <c r="V37" i="8"/>
  <c r="X37" i="8"/>
  <c r="Z37" i="8"/>
  <c r="AB37" i="8"/>
  <c r="AD37" i="8"/>
  <c r="AF37" i="8"/>
  <c r="AH37" i="8"/>
  <c r="AJ37" i="8"/>
  <c r="AL37" i="8"/>
  <c r="AN37" i="8"/>
  <c r="AP37" i="8"/>
  <c r="AR37" i="8"/>
  <c r="AT37" i="8"/>
  <c r="AV37" i="8"/>
  <c r="AX37" i="8"/>
  <c r="AZ37" i="8"/>
  <c r="BB37" i="8"/>
  <c r="BD37" i="8"/>
  <c r="BF37" i="8"/>
  <c r="BH37" i="8"/>
  <c r="BJ37" i="8"/>
  <c r="BL37" i="8"/>
  <c r="BN37" i="8"/>
  <c r="BP37" i="8"/>
  <c r="BR37" i="8"/>
  <c r="BT37" i="8"/>
  <c r="CT37" i="8"/>
  <c r="CV37" i="8"/>
  <c r="CX37" i="8"/>
  <c r="CZ37" i="8"/>
  <c r="DB37" i="8"/>
  <c r="DD37" i="8"/>
  <c r="DF37" i="8"/>
  <c r="DH37" i="8"/>
  <c r="DJ37" i="8"/>
  <c r="DL37" i="8"/>
  <c r="DN37" i="8"/>
  <c r="DP37" i="8"/>
  <c r="DR37" i="8"/>
  <c r="DT37" i="8"/>
  <c r="DV37" i="8"/>
  <c r="DX37" i="8"/>
  <c r="DZ37" i="8"/>
  <c r="EB37" i="8"/>
  <c r="HZ37" i="8"/>
  <c r="IA37" i="8"/>
  <c r="IB37" i="8"/>
  <c r="IF37" i="8"/>
  <c r="H38" i="8"/>
  <c r="M38" i="8"/>
  <c r="O38" i="8"/>
  <c r="R38" i="8"/>
  <c r="T38" i="8"/>
  <c r="V38" i="8"/>
  <c r="X38" i="8"/>
  <c r="Z38" i="8"/>
  <c r="AB38" i="8"/>
  <c r="AD38" i="8"/>
  <c r="AF38" i="8"/>
  <c r="AH38" i="8"/>
  <c r="AJ38" i="8"/>
  <c r="AL38" i="8"/>
  <c r="AN38" i="8"/>
  <c r="AP38" i="8"/>
  <c r="AR38" i="8"/>
  <c r="AT38" i="8"/>
  <c r="AV38" i="8"/>
  <c r="AX38" i="8"/>
  <c r="AZ38" i="8"/>
  <c r="BB38" i="8"/>
  <c r="BD38" i="8"/>
  <c r="BF38" i="8"/>
  <c r="BH38" i="8"/>
  <c r="BJ38" i="8"/>
  <c r="BL38" i="8"/>
  <c r="BN38" i="8"/>
  <c r="BP38" i="8"/>
  <c r="BR38" i="8"/>
  <c r="BT38" i="8"/>
  <c r="CT38" i="8"/>
  <c r="CV38" i="8"/>
  <c r="CX38" i="8"/>
  <c r="CZ38" i="8"/>
  <c r="DB38" i="8"/>
  <c r="DD38" i="8"/>
  <c r="DF38" i="8"/>
  <c r="DH38" i="8"/>
  <c r="DJ38" i="8"/>
  <c r="DL38" i="8"/>
  <c r="DN38" i="8"/>
  <c r="DP38" i="8"/>
  <c r="DR38" i="8"/>
  <c r="DT38" i="8"/>
  <c r="DV38" i="8"/>
  <c r="DX38" i="8"/>
  <c r="DZ38" i="8"/>
  <c r="EB38" i="8"/>
  <c r="HZ38" i="8"/>
  <c r="IA38" i="8"/>
  <c r="IB38" i="8"/>
  <c r="IF38" i="8"/>
  <c r="H39" i="8"/>
  <c r="M39" i="8"/>
  <c r="O39" i="8"/>
  <c r="R39" i="8"/>
  <c r="T39" i="8"/>
  <c r="V39" i="8"/>
  <c r="X39" i="8"/>
  <c r="Z39" i="8"/>
  <c r="AB39" i="8"/>
  <c r="AD39" i="8"/>
  <c r="AF39" i="8"/>
  <c r="AH39" i="8"/>
  <c r="AJ39" i="8"/>
  <c r="AL39" i="8"/>
  <c r="AN39" i="8"/>
  <c r="AP39" i="8"/>
  <c r="AR39" i="8"/>
  <c r="AT39" i="8"/>
  <c r="AV39" i="8"/>
  <c r="AX39" i="8"/>
  <c r="AZ39" i="8"/>
  <c r="BB39" i="8"/>
  <c r="BD39" i="8"/>
  <c r="BF39" i="8"/>
  <c r="BH39" i="8"/>
  <c r="BJ39" i="8"/>
  <c r="BL39" i="8"/>
  <c r="BN39" i="8"/>
  <c r="BP39" i="8"/>
  <c r="BR39" i="8"/>
  <c r="BT39" i="8"/>
  <c r="CT39" i="8"/>
  <c r="CV39" i="8"/>
  <c r="CX39" i="8"/>
  <c r="CZ39" i="8"/>
  <c r="DB39" i="8"/>
  <c r="DD39" i="8"/>
  <c r="DF39" i="8"/>
  <c r="DH39" i="8"/>
  <c r="DJ39" i="8"/>
  <c r="DL39" i="8"/>
  <c r="DN39" i="8"/>
  <c r="DP39" i="8"/>
  <c r="DR39" i="8"/>
  <c r="DT39" i="8"/>
  <c r="DV39" i="8"/>
  <c r="DX39" i="8"/>
  <c r="DZ39" i="8"/>
  <c r="EB39" i="8"/>
  <c r="HZ39" i="8"/>
  <c r="IA39" i="8"/>
  <c r="IB39" i="8"/>
  <c r="IF39" i="8"/>
  <c r="H40" i="8"/>
  <c r="M40" i="8"/>
  <c r="O40" i="8"/>
  <c r="R40" i="8"/>
  <c r="T40" i="8"/>
  <c r="V40" i="8"/>
  <c r="X40" i="8"/>
  <c r="Z40" i="8"/>
  <c r="AB40" i="8"/>
  <c r="AD40" i="8"/>
  <c r="AF40" i="8"/>
  <c r="AH40" i="8"/>
  <c r="AJ40" i="8"/>
  <c r="AL40" i="8"/>
  <c r="AN40" i="8"/>
  <c r="AP40" i="8"/>
  <c r="AR40" i="8"/>
  <c r="AT40" i="8"/>
  <c r="AV40" i="8"/>
  <c r="AX40" i="8"/>
  <c r="AZ40" i="8"/>
  <c r="BB40" i="8"/>
  <c r="BD40" i="8"/>
  <c r="BF40" i="8"/>
  <c r="BH40" i="8"/>
  <c r="BJ40" i="8"/>
  <c r="BL40" i="8"/>
  <c r="BN40" i="8"/>
  <c r="BP40" i="8"/>
  <c r="BR40" i="8"/>
  <c r="BT40" i="8"/>
  <c r="CT40" i="8"/>
  <c r="CV40" i="8"/>
  <c r="CX40" i="8"/>
  <c r="CZ40" i="8"/>
  <c r="DB40" i="8"/>
  <c r="DD40" i="8"/>
  <c r="DF40" i="8"/>
  <c r="DH40" i="8"/>
  <c r="DJ40" i="8"/>
  <c r="DL40" i="8"/>
  <c r="DN40" i="8"/>
  <c r="DP40" i="8"/>
  <c r="DR40" i="8"/>
  <c r="DT40" i="8"/>
  <c r="DV40" i="8"/>
  <c r="DX40" i="8"/>
  <c r="DZ40" i="8"/>
  <c r="EB40" i="8"/>
  <c r="HZ40" i="8"/>
  <c r="IA40" i="8"/>
  <c r="IB40" i="8"/>
  <c r="IF40" i="8"/>
  <c r="H41" i="8"/>
  <c r="M41" i="8"/>
  <c r="O41" i="8"/>
  <c r="R41" i="8"/>
  <c r="T41" i="8"/>
  <c r="V41" i="8"/>
  <c r="X41" i="8"/>
  <c r="Z41" i="8"/>
  <c r="AB41" i="8"/>
  <c r="AD41" i="8"/>
  <c r="AF41" i="8"/>
  <c r="AH41" i="8"/>
  <c r="AJ41" i="8"/>
  <c r="AL41" i="8"/>
  <c r="AN41" i="8"/>
  <c r="AP41" i="8"/>
  <c r="AR41" i="8"/>
  <c r="AT41" i="8"/>
  <c r="AV41" i="8"/>
  <c r="AX41" i="8"/>
  <c r="AZ41" i="8"/>
  <c r="BB41" i="8"/>
  <c r="BD41" i="8"/>
  <c r="BF41" i="8"/>
  <c r="BH41" i="8"/>
  <c r="BJ41" i="8"/>
  <c r="BL41" i="8"/>
  <c r="BN41" i="8"/>
  <c r="BP41" i="8"/>
  <c r="BR41" i="8"/>
  <c r="BT41" i="8"/>
  <c r="CT41" i="8"/>
  <c r="CV41" i="8"/>
  <c r="CX41" i="8"/>
  <c r="CZ41" i="8"/>
  <c r="DB41" i="8"/>
  <c r="DD41" i="8"/>
  <c r="DF41" i="8"/>
  <c r="DH41" i="8"/>
  <c r="DJ41" i="8"/>
  <c r="DL41" i="8"/>
  <c r="DN41" i="8"/>
  <c r="DP41" i="8"/>
  <c r="DR41" i="8"/>
  <c r="DT41" i="8"/>
  <c r="DV41" i="8"/>
  <c r="DX41" i="8"/>
  <c r="DZ41" i="8"/>
  <c r="EB41" i="8"/>
  <c r="HZ41" i="8"/>
  <c r="IA41" i="8"/>
  <c r="IB41" i="8"/>
  <c r="IF41" i="8"/>
  <c r="H42" i="8"/>
  <c r="M42" i="8"/>
  <c r="O42" i="8"/>
  <c r="R42" i="8"/>
  <c r="T42" i="8"/>
  <c r="V42" i="8"/>
  <c r="X42" i="8"/>
  <c r="Z42" i="8"/>
  <c r="AB42" i="8"/>
  <c r="AD42" i="8"/>
  <c r="AF42" i="8"/>
  <c r="AH42" i="8"/>
  <c r="AJ42" i="8"/>
  <c r="AL42" i="8"/>
  <c r="AN42" i="8"/>
  <c r="AP42" i="8"/>
  <c r="AR42" i="8"/>
  <c r="AT42" i="8"/>
  <c r="AV42" i="8"/>
  <c r="AX42" i="8"/>
  <c r="AZ42" i="8"/>
  <c r="BB42" i="8"/>
  <c r="BD42" i="8"/>
  <c r="BF42" i="8"/>
  <c r="BH42" i="8"/>
  <c r="BJ42" i="8"/>
  <c r="BL42" i="8"/>
  <c r="BN42" i="8"/>
  <c r="BP42" i="8"/>
  <c r="BR42" i="8"/>
  <c r="BT42" i="8"/>
  <c r="CT42" i="8"/>
  <c r="CV42" i="8"/>
  <c r="CX42" i="8"/>
  <c r="CZ42" i="8"/>
  <c r="DB42" i="8"/>
  <c r="DD42" i="8"/>
  <c r="DF42" i="8"/>
  <c r="DH42" i="8"/>
  <c r="DJ42" i="8"/>
  <c r="DL42" i="8"/>
  <c r="DN42" i="8"/>
  <c r="DP42" i="8"/>
  <c r="DR42" i="8"/>
  <c r="DT42" i="8"/>
  <c r="DV42" i="8"/>
  <c r="DX42" i="8"/>
  <c r="DZ42" i="8"/>
  <c r="EB42" i="8"/>
  <c r="HZ42" i="8"/>
  <c r="IA42" i="8"/>
  <c r="IB42" i="8"/>
  <c r="IF42" i="8"/>
  <c r="H43" i="8"/>
  <c r="M43" i="8"/>
  <c r="O43" i="8"/>
  <c r="R43" i="8"/>
  <c r="T43" i="8"/>
  <c r="V43" i="8"/>
  <c r="X43" i="8"/>
  <c r="Z43" i="8"/>
  <c r="AB43" i="8"/>
  <c r="AD43" i="8"/>
  <c r="AF43" i="8"/>
  <c r="AH43" i="8"/>
  <c r="AJ43" i="8"/>
  <c r="AL43" i="8"/>
  <c r="AN43" i="8"/>
  <c r="AP43" i="8"/>
  <c r="AR43" i="8"/>
  <c r="AT43" i="8"/>
  <c r="AV43" i="8"/>
  <c r="AX43" i="8"/>
  <c r="AZ43" i="8"/>
  <c r="BB43" i="8"/>
  <c r="BD43" i="8"/>
  <c r="BF43" i="8"/>
  <c r="BH43" i="8"/>
  <c r="BJ43" i="8"/>
  <c r="BL43" i="8"/>
  <c r="BN43" i="8"/>
  <c r="BP43" i="8"/>
  <c r="BR43" i="8"/>
  <c r="BT43" i="8"/>
  <c r="CT43" i="8"/>
  <c r="CV43" i="8"/>
  <c r="CX43" i="8"/>
  <c r="CZ43" i="8"/>
  <c r="DB43" i="8"/>
  <c r="DD43" i="8"/>
  <c r="DF43" i="8"/>
  <c r="DH43" i="8"/>
  <c r="DJ43" i="8"/>
  <c r="DL43" i="8"/>
  <c r="DN43" i="8"/>
  <c r="DP43" i="8"/>
  <c r="DR43" i="8"/>
  <c r="DT43" i="8"/>
  <c r="DV43" i="8"/>
  <c r="DX43" i="8"/>
  <c r="DZ43" i="8"/>
  <c r="EB43" i="8"/>
  <c r="HZ43" i="8"/>
  <c r="IA43" i="8"/>
  <c r="IB43" i="8"/>
  <c r="IF43" i="8"/>
  <c r="H44" i="8"/>
  <c r="M44" i="8"/>
  <c r="O44" i="8"/>
  <c r="R44" i="8"/>
  <c r="T44" i="8"/>
  <c r="V44" i="8"/>
  <c r="X44" i="8"/>
  <c r="Z44" i="8"/>
  <c r="AB44" i="8"/>
  <c r="AD44" i="8"/>
  <c r="AF44" i="8"/>
  <c r="AH44" i="8"/>
  <c r="AJ44" i="8"/>
  <c r="AL44" i="8"/>
  <c r="AN44" i="8"/>
  <c r="AP44" i="8"/>
  <c r="AR44" i="8"/>
  <c r="AT44" i="8"/>
  <c r="AV44" i="8"/>
  <c r="AX44" i="8"/>
  <c r="AZ44" i="8"/>
  <c r="BB44" i="8"/>
  <c r="BD44" i="8"/>
  <c r="BF44" i="8"/>
  <c r="BH44" i="8"/>
  <c r="BJ44" i="8"/>
  <c r="BL44" i="8"/>
  <c r="BN44" i="8"/>
  <c r="BP44" i="8"/>
  <c r="BR44" i="8"/>
  <c r="BT44" i="8"/>
  <c r="CT44" i="8"/>
  <c r="CV44" i="8"/>
  <c r="CX44" i="8"/>
  <c r="CZ44" i="8"/>
  <c r="DB44" i="8"/>
  <c r="DD44" i="8"/>
  <c r="DF44" i="8"/>
  <c r="DH44" i="8"/>
  <c r="DJ44" i="8"/>
  <c r="DL44" i="8"/>
  <c r="DN44" i="8"/>
  <c r="DP44" i="8"/>
  <c r="DR44" i="8"/>
  <c r="DT44" i="8"/>
  <c r="DV44" i="8"/>
  <c r="DX44" i="8"/>
  <c r="DZ44" i="8"/>
  <c r="EB44" i="8"/>
  <c r="HZ44" i="8"/>
  <c r="IA44" i="8"/>
  <c r="IB44" i="8"/>
  <c r="IF44" i="8"/>
  <c r="H45" i="8"/>
  <c r="M45" i="8"/>
  <c r="O45" i="8"/>
  <c r="R45" i="8"/>
  <c r="T45" i="8"/>
  <c r="V45" i="8"/>
  <c r="X45" i="8"/>
  <c r="Z45" i="8"/>
  <c r="AB45" i="8"/>
  <c r="AD45" i="8"/>
  <c r="AF45" i="8"/>
  <c r="AH45" i="8"/>
  <c r="AJ45" i="8"/>
  <c r="AL45" i="8"/>
  <c r="AN45" i="8"/>
  <c r="AP45" i="8"/>
  <c r="AR45" i="8"/>
  <c r="AT45" i="8"/>
  <c r="AV45" i="8"/>
  <c r="AX45" i="8"/>
  <c r="AZ45" i="8"/>
  <c r="BB45" i="8"/>
  <c r="BD45" i="8"/>
  <c r="BF45" i="8"/>
  <c r="BH45" i="8"/>
  <c r="BJ45" i="8"/>
  <c r="BL45" i="8"/>
  <c r="BN45" i="8"/>
  <c r="BP45" i="8"/>
  <c r="BR45" i="8"/>
  <c r="BT45" i="8"/>
  <c r="CT45" i="8"/>
  <c r="CV45" i="8"/>
  <c r="CX45" i="8"/>
  <c r="CZ45" i="8"/>
  <c r="DB45" i="8"/>
  <c r="DD45" i="8"/>
  <c r="DF45" i="8"/>
  <c r="DH45" i="8"/>
  <c r="DJ45" i="8"/>
  <c r="DL45" i="8"/>
  <c r="DN45" i="8"/>
  <c r="DP45" i="8"/>
  <c r="DR45" i="8"/>
  <c r="DT45" i="8"/>
  <c r="DV45" i="8"/>
  <c r="DX45" i="8"/>
  <c r="DZ45" i="8"/>
  <c r="EB45" i="8"/>
  <c r="HZ45" i="8"/>
  <c r="IA45" i="8"/>
  <c r="IB45" i="8"/>
  <c r="IF45" i="8"/>
  <c r="H46" i="8"/>
  <c r="M46" i="8"/>
  <c r="O46" i="8"/>
  <c r="R46" i="8"/>
  <c r="T46" i="8"/>
  <c r="V46" i="8"/>
  <c r="X46" i="8"/>
  <c r="Z46" i="8"/>
  <c r="AB46" i="8"/>
  <c r="AD46" i="8"/>
  <c r="AF46" i="8"/>
  <c r="AH46" i="8"/>
  <c r="AJ46" i="8"/>
  <c r="AL46" i="8"/>
  <c r="AN46" i="8"/>
  <c r="AP46" i="8"/>
  <c r="AR46" i="8"/>
  <c r="AT46" i="8"/>
  <c r="AV46" i="8"/>
  <c r="AX46" i="8"/>
  <c r="AZ46" i="8"/>
  <c r="BB46" i="8"/>
  <c r="BD46" i="8"/>
  <c r="BF46" i="8"/>
  <c r="BH46" i="8"/>
  <c r="BJ46" i="8"/>
  <c r="BL46" i="8"/>
  <c r="BN46" i="8"/>
  <c r="BP46" i="8"/>
  <c r="BR46" i="8"/>
  <c r="BT46" i="8"/>
  <c r="CT46" i="8"/>
  <c r="CV46" i="8"/>
  <c r="CX46" i="8"/>
  <c r="CZ46" i="8"/>
  <c r="DB46" i="8"/>
  <c r="DD46" i="8"/>
  <c r="DF46" i="8"/>
  <c r="DH46" i="8"/>
  <c r="DJ46" i="8"/>
  <c r="DL46" i="8"/>
  <c r="DN46" i="8"/>
  <c r="DP46" i="8"/>
  <c r="DR46" i="8"/>
  <c r="DT46" i="8"/>
  <c r="DV46" i="8"/>
  <c r="DX46" i="8"/>
  <c r="DZ46" i="8"/>
  <c r="EB46" i="8"/>
  <c r="HZ46" i="8"/>
  <c r="IA46" i="8"/>
  <c r="IB46" i="8"/>
  <c r="IF46" i="8"/>
  <c r="H47" i="8"/>
  <c r="M47" i="8"/>
  <c r="O47" i="8"/>
  <c r="R47" i="8"/>
  <c r="T47" i="8"/>
  <c r="V47" i="8"/>
  <c r="X47" i="8"/>
  <c r="Z47" i="8"/>
  <c r="AB47" i="8"/>
  <c r="AD47" i="8"/>
  <c r="AF47" i="8"/>
  <c r="AH47" i="8"/>
  <c r="AJ47" i="8"/>
  <c r="AL47" i="8"/>
  <c r="AN47" i="8"/>
  <c r="AP47" i="8"/>
  <c r="AR47" i="8"/>
  <c r="AT47" i="8"/>
  <c r="AV47" i="8"/>
  <c r="AX47" i="8"/>
  <c r="AZ47" i="8"/>
  <c r="BB47" i="8"/>
  <c r="BD47" i="8"/>
  <c r="BF47" i="8"/>
  <c r="BH47" i="8"/>
  <c r="BJ47" i="8"/>
  <c r="BL47" i="8"/>
  <c r="BN47" i="8"/>
  <c r="BP47" i="8"/>
  <c r="BR47" i="8"/>
  <c r="BT47" i="8"/>
  <c r="CT47" i="8"/>
  <c r="CV47" i="8"/>
  <c r="CX47" i="8"/>
  <c r="CZ47" i="8"/>
  <c r="DB47" i="8"/>
  <c r="DD47" i="8"/>
  <c r="DF47" i="8"/>
  <c r="DH47" i="8"/>
  <c r="DJ47" i="8"/>
  <c r="DL47" i="8"/>
  <c r="DN47" i="8"/>
  <c r="DP47" i="8"/>
  <c r="DR47" i="8"/>
  <c r="DT47" i="8"/>
  <c r="DV47" i="8"/>
  <c r="DX47" i="8"/>
  <c r="DZ47" i="8"/>
  <c r="EB47" i="8"/>
  <c r="HZ47" i="8"/>
  <c r="IA47" i="8"/>
  <c r="IB47" i="8"/>
  <c r="IF47" i="8"/>
  <c r="H48" i="8"/>
  <c r="M48" i="8"/>
  <c r="O48" i="8"/>
  <c r="R48" i="8"/>
  <c r="T48" i="8"/>
  <c r="V48" i="8"/>
  <c r="X48" i="8"/>
  <c r="Z48" i="8"/>
  <c r="AB48" i="8"/>
  <c r="AD48" i="8"/>
  <c r="AF48" i="8"/>
  <c r="AH48" i="8"/>
  <c r="AJ48" i="8"/>
  <c r="AL48" i="8"/>
  <c r="AN48" i="8"/>
  <c r="AP48" i="8"/>
  <c r="AR48" i="8"/>
  <c r="AT48" i="8"/>
  <c r="AV48" i="8"/>
  <c r="AX48" i="8"/>
  <c r="AZ48" i="8"/>
  <c r="BB48" i="8"/>
  <c r="BD48" i="8"/>
  <c r="BF48" i="8"/>
  <c r="BH48" i="8"/>
  <c r="BJ48" i="8"/>
  <c r="BL48" i="8"/>
  <c r="BN48" i="8"/>
  <c r="BP48" i="8"/>
  <c r="BR48" i="8"/>
  <c r="BT48" i="8"/>
  <c r="CT48" i="8"/>
  <c r="CV48" i="8"/>
  <c r="CX48" i="8"/>
  <c r="CZ48" i="8"/>
  <c r="DB48" i="8"/>
  <c r="DD48" i="8"/>
  <c r="DF48" i="8"/>
  <c r="DH48" i="8"/>
  <c r="DJ48" i="8"/>
  <c r="DL48" i="8"/>
  <c r="DN48" i="8"/>
  <c r="DP48" i="8"/>
  <c r="DR48" i="8"/>
  <c r="DT48" i="8"/>
  <c r="DV48" i="8"/>
  <c r="DX48" i="8"/>
  <c r="DZ48" i="8"/>
  <c r="EB48" i="8"/>
  <c r="HZ48" i="8"/>
  <c r="IA48" i="8"/>
  <c r="IB48" i="8"/>
  <c r="IF48" i="8"/>
  <c r="H49" i="8"/>
  <c r="M49" i="8"/>
  <c r="O49" i="8"/>
  <c r="R49" i="8"/>
  <c r="T49" i="8"/>
  <c r="V49" i="8"/>
  <c r="X49" i="8"/>
  <c r="Z49" i="8"/>
  <c r="AB49" i="8"/>
  <c r="AD49" i="8"/>
  <c r="AF49" i="8"/>
  <c r="AH49" i="8"/>
  <c r="AJ49" i="8"/>
  <c r="AL49" i="8"/>
  <c r="AN49" i="8"/>
  <c r="AP49" i="8"/>
  <c r="AR49" i="8"/>
  <c r="AT49" i="8"/>
  <c r="AV49" i="8"/>
  <c r="AX49" i="8"/>
  <c r="AZ49" i="8"/>
  <c r="BB49" i="8"/>
  <c r="BD49" i="8"/>
  <c r="BF49" i="8"/>
  <c r="BH49" i="8"/>
  <c r="BJ49" i="8"/>
  <c r="BL49" i="8"/>
  <c r="BN49" i="8"/>
  <c r="BP49" i="8"/>
  <c r="BR49" i="8"/>
  <c r="BT49" i="8"/>
  <c r="CT49" i="8"/>
  <c r="CV49" i="8"/>
  <c r="CX49" i="8"/>
  <c r="CZ49" i="8"/>
  <c r="DB49" i="8"/>
  <c r="DD49" i="8"/>
  <c r="DF49" i="8"/>
  <c r="DH49" i="8"/>
  <c r="DJ49" i="8"/>
  <c r="DL49" i="8"/>
  <c r="DN49" i="8"/>
  <c r="DP49" i="8"/>
  <c r="DR49" i="8"/>
  <c r="DT49" i="8"/>
  <c r="DV49" i="8"/>
  <c r="DX49" i="8"/>
  <c r="DZ49" i="8"/>
  <c r="EB49" i="8"/>
  <c r="HZ49" i="8"/>
  <c r="IA49" i="8"/>
  <c r="IB49" i="8"/>
  <c r="IF49" i="8"/>
  <c r="H50" i="8"/>
  <c r="M50" i="8"/>
  <c r="O50" i="8"/>
  <c r="R50" i="8"/>
  <c r="T50" i="8"/>
  <c r="V50" i="8"/>
  <c r="X50" i="8"/>
  <c r="Z50" i="8"/>
  <c r="AB50" i="8"/>
  <c r="AD50" i="8"/>
  <c r="AF50" i="8"/>
  <c r="AH50" i="8"/>
  <c r="AJ50" i="8"/>
  <c r="AL50" i="8"/>
  <c r="AN50" i="8"/>
  <c r="AP50" i="8"/>
  <c r="AR50" i="8"/>
  <c r="AT50" i="8"/>
  <c r="AV50" i="8"/>
  <c r="AX50" i="8"/>
  <c r="AZ50" i="8"/>
  <c r="BB50" i="8"/>
  <c r="BD50" i="8"/>
  <c r="BF50" i="8"/>
  <c r="BH50" i="8"/>
  <c r="BJ50" i="8"/>
  <c r="BL50" i="8"/>
  <c r="BN50" i="8"/>
  <c r="BP50" i="8"/>
  <c r="BR50" i="8"/>
  <c r="BT50" i="8"/>
  <c r="CT50" i="8"/>
  <c r="CV50" i="8"/>
  <c r="CX50" i="8"/>
  <c r="CZ50" i="8"/>
  <c r="DB50" i="8"/>
  <c r="DD50" i="8"/>
  <c r="DF50" i="8"/>
  <c r="DH50" i="8"/>
  <c r="DJ50" i="8"/>
  <c r="DL50" i="8"/>
  <c r="DN50" i="8"/>
  <c r="DP50" i="8"/>
  <c r="DR50" i="8"/>
  <c r="DT50" i="8"/>
  <c r="DV50" i="8"/>
  <c r="DX50" i="8"/>
  <c r="DZ50" i="8"/>
  <c r="EB50" i="8"/>
  <c r="HZ50" i="8"/>
  <c r="IA50" i="8"/>
  <c r="IB50" i="8"/>
  <c r="IF50" i="8"/>
  <c r="H51" i="8"/>
  <c r="M51" i="8"/>
  <c r="O51" i="8"/>
  <c r="R51" i="8"/>
  <c r="T51" i="8"/>
  <c r="V51" i="8"/>
  <c r="X51" i="8"/>
  <c r="Z51" i="8"/>
  <c r="AB51" i="8"/>
  <c r="AD51" i="8"/>
  <c r="AF51" i="8"/>
  <c r="AH51" i="8"/>
  <c r="AJ51" i="8"/>
  <c r="AL51" i="8"/>
  <c r="AN51" i="8"/>
  <c r="AP51" i="8"/>
  <c r="AR51" i="8"/>
  <c r="AT51" i="8"/>
  <c r="AV51" i="8"/>
  <c r="AX51" i="8"/>
  <c r="AZ51" i="8"/>
  <c r="BB51" i="8"/>
  <c r="BD51" i="8"/>
  <c r="BF51" i="8"/>
  <c r="BH51" i="8"/>
  <c r="BJ51" i="8"/>
  <c r="BL51" i="8"/>
  <c r="BN51" i="8"/>
  <c r="BP51" i="8"/>
  <c r="BR51" i="8"/>
  <c r="BT51" i="8"/>
  <c r="CT51" i="8"/>
  <c r="CV51" i="8"/>
  <c r="CX51" i="8"/>
  <c r="CZ51" i="8"/>
  <c r="DB51" i="8"/>
  <c r="DD51" i="8"/>
  <c r="DF51" i="8"/>
  <c r="DH51" i="8"/>
  <c r="DJ51" i="8"/>
  <c r="DL51" i="8"/>
  <c r="DN51" i="8"/>
  <c r="DP51" i="8"/>
  <c r="DR51" i="8"/>
  <c r="DT51" i="8"/>
  <c r="DV51" i="8"/>
  <c r="DX51" i="8"/>
  <c r="DZ51" i="8"/>
  <c r="EB51" i="8"/>
  <c r="HZ51" i="8"/>
  <c r="IA51" i="8"/>
  <c r="IB51" i="8"/>
  <c r="IF51" i="8"/>
  <c r="H52" i="8"/>
  <c r="M52" i="8"/>
  <c r="O52" i="8"/>
  <c r="R52" i="8"/>
  <c r="T52" i="8"/>
  <c r="V52" i="8"/>
  <c r="X52" i="8"/>
  <c r="Z52" i="8"/>
  <c r="AB52" i="8"/>
  <c r="AD52" i="8"/>
  <c r="AF52" i="8"/>
  <c r="AH52" i="8"/>
  <c r="AJ52" i="8"/>
  <c r="AL52" i="8"/>
  <c r="AN52" i="8"/>
  <c r="AP52" i="8"/>
  <c r="AR52" i="8"/>
  <c r="AT52" i="8"/>
  <c r="AV52" i="8"/>
  <c r="AX52" i="8"/>
  <c r="AZ52" i="8"/>
  <c r="BB52" i="8"/>
  <c r="BD52" i="8"/>
  <c r="BF52" i="8"/>
  <c r="BH52" i="8"/>
  <c r="BJ52" i="8"/>
  <c r="BL52" i="8"/>
  <c r="BN52" i="8"/>
  <c r="BP52" i="8"/>
  <c r="BR52" i="8"/>
  <c r="BT52" i="8"/>
  <c r="CT52" i="8"/>
  <c r="CV52" i="8"/>
  <c r="CX52" i="8"/>
  <c r="CZ52" i="8"/>
  <c r="DB52" i="8"/>
  <c r="DD52" i="8"/>
  <c r="DF52" i="8"/>
  <c r="DH52" i="8"/>
  <c r="DJ52" i="8"/>
  <c r="DL52" i="8"/>
  <c r="DN52" i="8"/>
  <c r="DP52" i="8"/>
  <c r="DR52" i="8"/>
  <c r="DT52" i="8"/>
  <c r="DV52" i="8"/>
  <c r="DX52" i="8"/>
  <c r="DZ52" i="8"/>
  <c r="EB52" i="8"/>
  <c r="HZ52" i="8"/>
  <c r="IA52" i="8"/>
  <c r="IB52" i="8"/>
  <c r="IF52" i="8"/>
  <c r="H53" i="8"/>
  <c r="M53" i="8"/>
  <c r="O53" i="8"/>
  <c r="R53" i="8"/>
  <c r="T53" i="8"/>
  <c r="V53" i="8"/>
  <c r="X53" i="8"/>
  <c r="Z53" i="8"/>
  <c r="AB53" i="8"/>
  <c r="AD53" i="8"/>
  <c r="AF53" i="8"/>
  <c r="AH53" i="8"/>
  <c r="AJ53" i="8"/>
  <c r="AL53" i="8"/>
  <c r="AN53" i="8"/>
  <c r="AP53" i="8"/>
  <c r="AR53" i="8"/>
  <c r="AT53" i="8"/>
  <c r="AV53" i="8"/>
  <c r="AX53" i="8"/>
  <c r="AZ53" i="8"/>
  <c r="BB53" i="8"/>
  <c r="BD53" i="8"/>
  <c r="BF53" i="8"/>
  <c r="BH53" i="8"/>
  <c r="BJ53" i="8"/>
  <c r="BL53" i="8"/>
  <c r="BN53" i="8"/>
  <c r="BP53" i="8"/>
  <c r="BR53" i="8"/>
  <c r="BT53" i="8"/>
  <c r="CT53" i="8"/>
  <c r="CV53" i="8"/>
  <c r="CX53" i="8"/>
  <c r="CZ53" i="8"/>
  <c r="DB53" i="8"/>
  <c r="DD53" i="8"/>
  <c r="DF53" i="8"/>
  <c r="DH53" i="8"/>
  <c r="DJ53" i="8"/>
  <c r="DL53" i="8"/>
  <c r="DN53" i="8"/>
  <c r="DP53" i="8"/>
  <c r="DR53" i="8"/>
  <c r="DT53" i="8"/>
  <c r="DV53" i="8"/>
  <c r="DX53" i="8"/>
  <c r="DZ53" i="8"/>
  <c r="EB53" i="8"/>
  <c r="HZ53" i="8"/>
  <c r="IA53" i="8"/>
  <c r="IB53" i="8"/>
  <c r="IF53" i="8"/>
  <c r="H54" i="8"/>
  <c r="M54" i="8"/>
  <c r="O54" i="8"/>
  <c r="R54" i="8"/>
  <c r="T54" i="8"/>
  <c r="V54" i="8"/>
  <c r="X54" i="8"/>
  <c r="Z54" i="8"/>
  <c r="AB54" i="8"/>
  <c r="AD54" i="8"/>
  <c r="AF54" i="8"/>
  <c r="AH54" i="8"/>
  <c r="AJ54" i="8"/>
  <c r="AL54" i="8"/>
  <c r="AN54" i="8"/>
  <c r="AP54" i="8"/>
  <c r="AR54" i="8"/>
  <c r="AT54" i="8"/>
  <c r="AV54" i="8"/>
  <c r="AX54" i="8"/>
  <c r="AZ54" i="8"/>
  <c r="BB54" i="8"/>
  <c r="BD54" i="8"/>
  <c r="BF54" i="8"/>
  <c r="BH54" i="8"/>
  <c r="BJ54" i="8"/>
  <c r="BL54" i="8"/>
  <c r="BN54" i="8"/>
  <c r="BP54" i="8"/>
  <c r="BR54" i="8"/>
  <c r="BT54" i="8"/>
  <c r="CT54" i="8"/>
  <c r="CV54" i="8"/>
  <c r="CX54" i="8"/>
  <c r="CZ54" i="8"/>
  <c r="DB54" i="8"/>
  <c r="DD54" i="8"/>
  <c r="DF54" i="8"/>
  <c r="DH54" i="8"/>
  <c r="DJ54" i="8"/>
  <c r="DL54" i="8"/>
  <c r="DN54" i="8"/>
  <c r="DP54" i="8"/>
  <c r="DR54" i="8"/>
  <c r="DT54" i="8"/>
  <c r="DV54" i="8"/>
  <c r="DX54" i="8"/>
  <c r="DZ54" i="8"/>
  <c r="EB54" i="8"/>
  <c r="HZ54" i="8"/>
  <c r="IA54" i="8"/>
  <c r="IB54" i="8"/>
  <c r="IF54" i="8"/>
  <c r="H55" i="8"/>
  <c r="M55" i="8"/>
  <c r="O55" i="8"/>
  <c r="R55" i="8"/>
  <c r="T55" i="8"/>
  <c r="V55" i="8"/>
  <c r="X55" i="8"/>
  <c r="Z55" i="8"/>
  <c r="AB55" i="8"/>
  <c r="AD55" i="8"/>
  <c r="AF55" i="8"/>
  <c r="AH55" i="8"/>
  <c r="AJ55" i="8"/>
  <c r="AL55" i="8"/>
  <c r="AN55" i="8"/>
  <c r="AP55" i="8"/>
  <c r="AR55" i="8"/>
  <c r="AT55" i="8"/>
  <c r="AV55" i="8"/>
  <c r="AX55" i="8"/>
  <c r="AZ55" i="8"/>
  <c r="BB55" i="8"/>
  <c r="BD55" i="8"/>
  <c r="BF55" i="8"/>
  <c r="BH55" i="8"/>
  <c r="BJ55" i="8"/>
  <c r="BL55" i="8"/>
  <c r="BN55" i="8"/>
  <c r="BP55" i="8"/>
  <c r="BR55" i="8"/>
  <c r="BT55" i="8"/>
  <c r="CT55" i="8"/>
  <c r="CV55" i="8"/>
  <c r="CX55" i="8"/>
  <c r="CZ55" i="8"/>
  <c r="DB55" i="8"/>
  <c r="DD55" i="8"/>
  <c r="DF55" i="8"/>
  <c r="DH55" i="8"/>
  <c r="DJ55" i="8"/>
  <c r="DL55" i="8"/>
  <c r="DN55" i="8"/>
  <c r="DP55" i="8"/>
  <c r="DR55" i="8"/>
  <c r="DT55" i="8"/>
  <c r="DV55" i="8"/>
  <c r="DX55" i="8"/>
  <c r="DZ55" i="8"/>
  <c r="EB55" i="8"/>
  <c r="HZ55" i="8"/>
  <c r="IA55" i="8"/>
  <c r="IB55" i="8"/>
  <c r="IF55" i="8"/>
  <c r="H56" i="8"/>
  <c r="M56" i="8"/>
  <c r="O56" i="8"/>
  <c r="R56" i="8"/>
  <c r="T56" i="8"/>
  <c r="V56" i="8"/>
  <c r="X56" i="8"/>
  <c r="Z56" i="8"/>
  <c r="AB56" i="8"/>
  <c r="AD56" i="8"/>
  <c r="AF56" i="8"/>
  <c r="AH56" i="8"/>
  <c r="AJ56" i="8"/>
  <c r="AL56" i="8"/>
  <c r="AN56" i="8"/>
  <c r="AP56" i="8"/>
  <c r="AR56" i="8"/>
  <c r="AT56" i="8"/>
  <c r="AV56" i="8"/>
  <c r="AX56" i="8"/>
  <c r="AZ56" i="8"/>
  <c r="BB56" i="8"/>
  <c r="BD56" i="8"/>
  <c r="BF56" i="8"/>
  <c r="BH56" i="8"/>
  <c r="BJ56" i="8"/>
  <c r="BL56" i="8"/>
  <c r="BN56" i="8"/>
  <c r="BP56" i="8"/>
  <c r="BR56" i="8"/>
  <c r="BT56" i="8"/>
  <c r="CT56" i="8"/>
  <c r="CV56" i="8"/>
  <c r="CX56" i="8"/>
  <c r="CZ56" i="8"/>
  <c r="DB56" i="8"/>
  <c r="DD56" i="8"/>
  <c r="DF56" i="8"/>
  <c r="DH56" i="8"/>
  <c r="DJ56" i="8"/>
  <c r="DL56" i="8"/>
  <c r="DN56" i="8"/>
  <c r="DP56" i="8"/>
  <c r="DR56" i="8"/>
  <c r="DT56" i="8"/>
  <c r="DV56" i="8"/>
  <c r="DX56" i="8"/>
  <c r="DZ56" i="8"/>
  <c r="EB56" i="8"/>
  <c r="HZ56" i="8"/>
  <c r="IA56" i="8"/>
  <c r="IB56" i="8"/>
  <c r="IF56" i="8"/>
  <c r="H57" i="8"/>
  <c r="M57" i="8"/>
  <c r="O57" i="8"/>
  <c r="R57" i="8"/>
  <c r="T57" i="8"/>
  <c r="V57" i="8"/>
  <c r="X57" i="8"/>
  <c r="Z57" i="8"/>
  <c r="AB57" i="8"/>
  <c r="AD57" i="8"/>
  <c r="AF57" i="8"/>
  <c r="AH57" i="8"/>
  <c r="AJ57" i="8"/>
  <c r="AL57" i="8"/>
  <c r="AN57" i="8"/>
  <c r="AP57" i="8"/>
  <c r="AR57" i="8"/>
  <c r="AT57" i="8"/>
  <c r="AV57" i="8"/>
  <c r="AX57" i="8"/>
  <c r="AZ57" i="8"/>
  <c r="BB57" i="8"/>
  <c r="BD57" i="8"/>
  <c r="BF57" i="8"/>
  <c r="BH57" i="8"/>
  <c r="BJ57" i="8"/>
  <c r="BL57" i="8"/>
  <c r="BN57" i="8"/>
  <c r="BP57" i="8"/>
  <c r="BR57" i="8"/>
  <c r="BT57" i="8"/>
  <c r="CT57" i="8"/>
  <c r="CV57" i="8"/>
  <c r="CX57" i="8"/>
  <c r="CZ57" i="8"/>
  <c r="DB57" i="8"/>
  <c r="DD57" i="8"/>
  <c r="DF57" i="8"/>
  <c r="DH57" i="8"/>
  <c r="DJ57" i="8"/>
  <c r="DL57" i="8"/>
  <c r="DN57" i="8"/>
  <c r="DP57" i="8"/>
  <c r="DR57" i="8"/>
  <c r="DT57" i="8"/>
  <c r="DV57" i="8"/>
  <c r="DX57" i="8"/>
  <c r="DZ57" i="8"/>
  <c r="EB57" i="8"/>
  <c r="HZ57" i="8"/>
  <c r="IA57" i="8"/>
  <c r="IB57" i="8"/>
  <c r="IF57" i="8"/>
  <c r="H58" i="8"/>
  <c r="M58" i="8"/>
  <c r="O58" i="8"/>
  <c r="R58" i="8"/>
  <c r="T58" i="8"/>
  <c r="V58" i="8"/>
  <c r="X58" i="8"/>
  <c r="Z58" i="8"/>
  <c r="AB58" i="8"/>
  <c r="AD58" i="8"/>
  <c r="AF58" i="8"/>
  <c r="AH58" i="8"/>
  <c r="AJ58" i="8"/>
  <c r="AL58" i="8"/>
  <c r="AN58" i="8"/>
  <c r="AP58" i="8"/>
  <c r="AR58" i="8"/>
  <c r="AT58" i="8"/>
  <c r="AV58" i="8"/>
  <c r="AX58" i="8"/>
  <c r="AZ58" i="8"/>
  <c r="BB58" i="8"/>
  <c r="BD58" i="8"/>
  <c r="BF58" i="8"/>
  <c r="BH58" i="8"/>
  <c r="BJ58" i="8"/>
  <c r="BL58" i="8"/>
  <c r="BN58" i="8"/>
  <c r="BP58" i="8"/>
  <c r="BR58" i="8"/>
  <c r="BT58" i="8"/>
  <c r="CT58" i="8"/>
  <c r="CV58" i="8"/>
  <c r="CX58" i="8"/>
  <c r="CZ58" i="8"/>
  <c r="DB58" i="8"/>
  <c r="DD58" i="8"/>
  <c r="DF58" i="8"/>
  <c r="DH58" i="8"/>
  <c r="DJ58" i="8"/>
  <c r="DL58" i="8"/>
  <c r="DN58" i="8"/>
  <c r="DP58" i="8"/>
  <c r="DR58" i="8"/>
  <c r="DT58" i="8"/>
  <c r="DV58" i="8"/>
  <c r="DX58" i="8"/>
  <c r="DZ58" i="8"/>
  <c r="EB58" i="8"/>
  <c r="HZ58" i="8"/>
  <c r="IA58" i="8"/>
  <c r="IB58" i="8"/>
  <c r="IF58" i="8"/>
  <c r="H59" i="8"/>
  <c r="M59" i="8"/>
  <c r="O59" i="8"/>
  <c r="R59" i="8"/>
  <c r="T59" i="8"/>
  <c r="V59" i="8"/>
  <c r="X59" i="8"/>
  <c r="Z59" i="8"/>
  <c r="AB59" i="8"/>
  <c r="AD59" i="8"/>
  <c r="AF59" i="8"/>
  <c r="AH59" i="8"/>
  <c r="AJ59" i="8"/>
  <c r="AL59" i="8"/>
  <c r="AN59" i="8"/>
  <c r="AP59" i="8"/>
  <c r="AR59" i="8"/>
  <c r="AT59" i="8"/>
  <c r="AV59" i="8"/>
  <c r="AX59" i="8"/>
  <c r="AZ59" i="8"/>
  <c r="BB59" i="8"/>
  <c r="BD59" i="8"/>
  <c r="BF59" i="8"/>
  <c r="BH59" i="8"/>
  <c r="BJ59" i="8"/>
  <c r="BL59" i="8"/>
  <c r="BN59" i="8"/>
  <c r="BP59" i="8"/>
  <c r="BR59" i="8"/>
  <c r="BT59" i="8"/>
  <c r="CT59" i="8"/>
  <c r="CV59" i="8"/>
  <c r="CX59" i="8"/>
  <c r="CZ59" i="8"/>
  <c r="DB59" i="8"/>
  <c r="DD59" i="8"/>
  <c r="DF59" i="8"/>
  <c r="DH59" i="8"/>
  <c r="DJ59" i="8"/>
  <c r="DL59" i="8"/>
  <c r="DN59" i="8"/>
  <c r="DP59" i="8"/>
  <c r="DR59" i="8"/>
  <c r="DT59" i="8"/>
  <c r="DV59" i="8"/>
  <c r="DX59" i="8"/>
  <c r="DZ59" i="8"/>
  <c r="EB59" i="8"/>
  <c r="HZ59" i="8"/>
  <c r="IA59" i="8"/>
  <c r="IB59" i="8"/>
  <c r="IF59" i="8"/>
  <c r="H60" i="8"/>
  <c r="M60" i="8"/>
  <c r="O60" i="8"/>
  <c r="R60" i="8"/>
  <c r="T60" i="8"/>
  <c r="V60" i="8"/>
  <c r="X60" i="8"/>
  <c r="Z60" i="8"/>
  <c r="AB60" i="8"/>
  <c r="AD60" i="8"/>
  <c r="AF60" i="8"/>
  <c r="AH60" i="8"/>
  <c r="AJ60" i="8"/>
  <c r="AL60" i="8"/>
  <c r="AN60" i="8"/>
  <c r="AP60" i="8"/>
  <c r="AR60" i="8"/>
  <c r="AT60" i="8"/>
  <c r="AV60" i="8"/>
  <c r="AX60" i="8"/>
  <c r="AZ60" i="8"/>
  <c r="BB60" i="8"/>
  <c r="BD60" i="8"/>
  <c r="BF60" i="8"/>
  <c r="BH60" i="8"/>
  <c r="BJ60" i="8"/>
  <c r="BL60" i="8"/>
  <c r="BN60" i="8"/>
  <c r="BP60" i="8"/>
  <c r="BR60" i="8"/>
  <c r="BT60" i="8"/>
  <c r="CT60" i="8"/>
  <c r="CV60" i="8"/>
  <c r="CX60" i="8"/>
  <c r="CZ60" i="8"/>
  <c r="DB60" i="8"/>
  <c r="DD60" i="8"/>
  <c r="DF60" i="8"/>
  <c r="DH60" i="8"/>
  <c r="DJ60" i="8"/>
  <c r="DL60" i="8"/>
  <c r="DN60" i="8"/>
  <c r="DP60" i="8"/>
  <c r="DR60" i="8"/>
  <c r="DT60" i="8"/>
  <c r="DV60" i="8"/>
  <c r="DX60" i="8"/>
  <c r="DZ60" i="8"/>
  <c r="EB60" i="8"/>
  <c r="HZ60" i="8"/>
  <c r="IA60" i="8"/>
  <c r="IB60" i="8"/>
  <c r="IF60" i="8"/>
  <c r="H61" i="8"/>
  <c r="M61" i="8"/>
  <c r="O61" i="8"/>
  <c r="R61" i="8"/>
  <c r="T61" i="8"/>
  <c r="V61" i="8"/>
  <c r="X61" i="8"/>
  <c r="Z61" i="8"/>
  <c r="AB61" i="8"/>
  <c r="AD61" i="8"/>
  <c r="AF61" i="8"/>
  <c r="AH61" i="8"/>
  <c r="AJ61" i="8"/>
  <c r="AL61" i="8"/>
  <c r="AN61" i="8"/>
  <c r="AP61" i="8"/>
  <c r="AR61" i="8"/>
  <c r="AT61" i="8"/>
  <c r="AV61" i="8"/>
  <c r="AX61" i="8"/>
  <c r="AZ61" i="8"/>
  <c r="BB61" i="8"/>
  <c r="BD61" i="8"/>
  <c r="BF61" i="8"/>
  <c r="BH61" i="8"/>
  <c r="BJ61" i="8"/>
  <c r="BL61" i="8"/>
  <c r="BN61" i="8"/>
  <c r="BP61" i="8"/>
  <c r="BR61" i="8"/>
  <c r="BT61" i="8"/>
  <c r="CT61" i="8"/>
  <c r="CV61" i="8"/>
  <c r="CX61" i="8"/>
  <c r="CZ61" i="8"/>
  <c r="DB61" i="8"/>
  <c r="DD61" i="8"/>
  <c r="DF61" i="8"/>
  <c r="DH61" i="8"/>
  <c r="DJ61" i="8"/>
  <c r="DL61" i="8"/>
  <c r="DN61" i="8"/>
  <c r="DP61" i="8"/>
  <c r="DR61" i="8"/>
  <c r="DT61" i="8"/>
  <c r="DV61" i="8"/>
  <c r="DX61" i="8"/>
  <c r="DZ61" i="8"/>
  <c r="EB61" i="8"/>
  <c r="HZ61" i="8"/>
  <c r="IA61" i="8"/>
  <c r="IB61" i="8"/>
  <c r="IF61" i="8"/>
  <c r="H62" i="8"/>
  <c r="M62" i="8"/>
  <c r="O62" i="8"/>
  <c r="R62" i="8"/>
  <c r="T62" i="8"/>
  <c r="V62" i="8"/>
  <c r="X62" i="8"/>
  <c r="Z62" i="8"/>
  <c r="AB62" i="8"/>
  <c r="AD62" i="8"/>
  <c r="AF62" i="8"/>
  <c r="AH62" i="8"/>
  <c r="AJ62" i="8"/>
  <c r="AL62" i="8"/>
  <c r="AN62" i="8"/>
  <c r="AP62" i="8"/>
  <c r="AR62" i="8"/>
  <c r="AT62" i="8"/>
  <c r="AV62" i="8"/>
  <c r="AX62" i="8"/>
  <c r="AZ62" i="8"/>
  <c r="BB62" i="8"/>
  <c r="BD62" i="8"/>
  <c r="BF62" i="8"/>
  <c r="BH62" i="8"/>
  <c r="BJ62" i="8"/>
  <c r="BL62" i="8"/>
  <c r="BN62" i="8"/>
  <c r="BP62" i="8"/>
  <c r="BR62" i="8"/>
  <c r="BT62" i="8"/>
  <c r="CT62" i="8"/>
  <c r="CV62" i="8"/>
  <c r="CX62" i="8"/>
  <c r="CZ62" i="8"/>
  <c r="DB62" i="8"/>
  <c r="DD62" i="8"/>
  <c r="DF62" i="8"/>
  <c r="DH62" i="8"/>
  <c r="DJ62" i="8"/>
  <c r="DL62" i="8"/>
  <c r="DN62" i="8"/>
  <c r="DP62" i="8"/>
  <c r="DR62" i="8"/>
  <c r="DT62" i="8"/>
  <c r="DV62" i="8"/>
  <c r="DX62" i="8"/>
  <c r="DZ62" i="8"/>
  <c r="EB62" i="8"/>
  <c r="HZ62" i="8"/>
  <c r="IA62" i="8"/>
  <c r="IB62" i="8"/>
  <c r="IF62" i="8"/>
  <c r="H63" i="8"/>
  <c r="M63" i="8"/>
  <c r="O63" i="8"/>
  <c r="R63" i="8"/>
  <c r="T63" i="8"/>
  <c r="V63" i="8"/>
  <c r="X63" i="8"/>
  <c r="Z63" i="8"/>
  <c r="AB63" i="8"/>
  <c r="AD63" i="8"/>
  <c r="AF63" i="8"/>
  <c r="AH63" i="8"/>
  <c r="AJ63" i="8"/>
  <c r="AL63" i="8"/>
  <c r="AN63" i="8"/>
  <c r="AP63" i="8"/>
  <c r="AR63" i="8"/>
  <c r="AT63" i="8"/>
  <c r="AV63" i="8"/>
  <c r="AX63" i="8"/>
  <c r="AZ63" i="8"/>
  <c r="BB63" i="8"/>
  <c r="BD63" i="8"/>
  <c r="BF63" i="8"/>
  <c r="BH63" i="8"/>
  <c r="BJ63" i="8"/>
  <c r="BL63" i="8"/>
  <c r="BN63" i="8"/>
  <c r="BP63" i="8"/>
  <c r="BR63" i="8"/>
  <c r="BT63" i="8"/>
  <c r="CT63" i="8"/>
  <c r="CV63" i="8"/>
  <c r="CX63" i="8"/>
  <c r="CZ63" i="8"/>
  <c r="DB63" i="8"/>
  <c r="DD63" i="8"/>
  <c r="DF63" i="8"/>
  <c r="DH63" i="8"/>
  <c r="DJ63" i="8"/>
  <c r="DL63" i="8"/>
  <c r="DN63" i="8"/>
  <c r="DP63" i="8"/>
  <c r="DR63" i="8"/>
  <c r="DT63" i="8"/>
  <c r="DV63" i="8"/>
  <c r="DX63" i="8"/>
  <c r="DZ63" i="8"/>
  <c r="EB63" i="8"/>
  <c r="HZ63" i="8"/>
  <c r="IA63" i="8"/>
  <c r="IB63" i="8"/>
  <c r="IF63" i="8"/>
  <c r="H64" i="8"/>
  <c r="M64" i="8"/>
  <c r="O64" i="8"/>
  <c r="R64" i="8"/>
  <c r="T64" i="8"/>
  <c r="V64" i="8"/>
  <c r="X64" i="8"/>
  <c r="Z64" i="8"/>
  <c r="AB64" i="8"/>
  <c r="AD64" i="8"/>
  <c r="AF64" i="8"/>
  <c r="AH64" i="8"/>
  <c r="AJ64" i="8"/>
  <c r="AL64" i="8"/>
  <c r="AN64" i="8"/>
  <c r="AP64" i="8"/>
  <c r="AR64" i="8"/>
  <c r="AT64" i="8"/>
  <c r="AV64" i="8"/>
  <c r="AX64" i="8"/>
  <c r="AZ64" i="8"/>
  <c r="BB64" i="8"/>
  <c r="BD64" i="8"/>
  <c r="BF64" i="8"/>
  <c r="BH64" i="8"/>
  <c r="BJ64" i="8"/>
  <c r="BL64" i="8"/>
  <c r="BN64" i="8"/>
  <c r="BP64" i="8"/>
  <c r="BR64" i="8"/>
  <c r="BT64" i="8"/>
  <c r="CT64" i="8"/>
  <c r="CV64" i="8"/>
  <c r="CX64" i="8"/>
  <c r="CZ64" i="8"/>
  <c r="DB64" i="8"/>
  <c r="DD64" i="8"/>
  <c r="DF64" i="8"/>
  <c r="DH64" i="8"/>
  <c r="DJ64" i="8"/>
  <c r="DL64" i="8"/>
  <c r="DN64" i="8"/>
  <c r="DP64" i="8"/>
  <c r="DR64" i="8"/>
  <c r="DT64" i="8"/>
  <c r="DV64" i="8"/>
  <c r="DX64" i="8"/>
  <c r="DZ64" i="8"/>
  <c r="EB64" i="8"/>
  <c r="HZ64" i="8"/>
  <c r="IA64" i="8"/>
  <c r="IB64" i="8"/>
  <c r="IF64" i="8"/>
  <c r="H65" i="8"/>
  <c r="M65" i="8"/>
  <c r="O65" i="8"/>
  <c r="R65" i="8"/>
  <c r="T65" i="8"/>
  <c r="V65" i="8"/>
  <c r="X65" i="8"/>
  <c r="Z65" i="8"/>
  <c r="AB65" i="8"/>
  <c r="AD65" i="8"/>
  <c r="AF65" i="8"/>
  <c r="AH65" i="8"/>
  <c r="AJ65" i="8"/>
  <c r="AL65" i="8"/>
  <c r="AN65" i="8"/>
  <c r="AP65" i="8"/>
  <c r="AR65" i="8"/>
  <c r="AT65" i="8"/>
  <c r="AV65" i="8"/>
  <c r="AX65" i="8"/>
  <c r="AZ65" i="8"/>
  <c r="BB65" i="8"/>
  <c r="BD65" i="8"/>
  <c r="BF65" i="8"/>
  <c r="BH65" i="8"/>
  <c r="BJ65" i="8"/>
  <c r="BL65" i="8"/>
  <c r="BN65" i="8"/>
  <c r="BP65" i="8"/>
  <c r="BR65" i="8"/>
  <c r="BT65" i="8"/>
  <c r="CT65" i="8"/>
  <c r="CV65" i="8"/>
  <c r="CX65" i="8"/>
  <c r="CZ65" i="8"/>
  <c r="DB65" i="8"/>
  <c r="DD65" i="8"/>
  <c r="DF65" i="8"/>
  <c r="DH65" i="8"/>
  <c r="DJ65" i="8"/>
  <c r="DL65" i="8"/>
  <c r="DN65" i="8"/>
  <c r="DP65" i="8"/>
  <c r="DR65" i="8"/>
  <c r="DT65" i="8"/>
  <c r="DV65" i="8"/>
  <c r="DX65" i="8"/>
  <c r="DZ65" i="8"/>
  <c r="EB65" i="8"/>
  <c r="HZ65" i="8"/>
  <c r="IA65" i="8"/>
  <c r="IB65" i="8"/>
  <c r="IF65" i="8"/>
  <c r="H66" i="8"/>
  <c r="M66" i="8"/>
  <c r="O66" i="8"/>
  <c r="R66" i="8"/>
  <c r="T66" i="8"/>
  <c r="V66" i="8"/>
  <c r="X66" i="8"/>
  <c r="Z66" i="8"/>
  <c r="AB66" i="8"/>
  <c r="AD66" i="8"/>
  <c r="AF66" i="8"/>
  <c r="AH66" i="8"/>
  <c r="AJ66" i="8"/>
  <c r="AL66" i="8"/>
  <c r="AN66" i="8"/>
  <c r="AP66" i="8"/>
  <c r="AR66" i="8"/>
  <c r="AT66" i="8"/>
  <c r="AV66" i="8"/>
  <c r="AX66" i="8"/>
  <c r="AZ66" i="8"/>
  <c r="BB66" i="8"/>
  <c r="BD66" i="8"/>
  <c r="BF66" i="8"/>
  <c r="BH66" i="8"/>
  <c r="BJ66" i="8"/>
  <c r="BL66" i="8"/>
  <c r="BN66" i="8"/>
  <c r="BP66" i="8"/>
  <c r="BR66" i="8"/>
  <c r="BT66" i="8"/>
  <c r="CT66" i="8"/>
  <c r="CV66" i="8"/>
  <c r="CX66" i="8"/>
  <c r="CZ66" i="8"/>
  <c r="DB66" i="8"/>
  <c r="DD66" i="8"/>
  <c r="DF66" i="8"/>
  <c r="DH66" i="8"/>
  <c r="DJ66" i="8"/>
  <c r="DL66" i="8"/>
  <c r="DN66" i="8"/>
  <c r="DP66" i="8"/>
  <c r="DR66" i="8"/>
  <c r="DT66" i="8"/>
  <c r="DV66" i="8"/>
  <c r="DX66" i="8"/>
  <c r="DZ66" i="8"/>
  <c r="EB66" i="8"/>
  <c r="HZ66" i="8"/>
  <c r="IA66" i="8"/>
  <c r="IB66" i="8"/>
  <c r="IF66" i="8"/>
  <c r="H67" i="8"/>
  <c r="M67" i="8"/>
  <c r="O67" i="8"/>
  <c r="R67" i="8"/>
  <c r="T67" i="8"/>
  <c r="V67" i="8"/>
  <c r="X67" i="8"/>
  <c r="Z67" i="8"/>
  <c r="AB67" i="8"/>
  <c r="AD67" i="8"/>
  <c r="AF67" i="8"/>
  <c r="AH67" i="8"/>
  <c r="AJ67" i="8"/>
  <c r="AL67" i="8"/>
  <c r="AN67" i="8"/>
  <c r="AP67" i="8"/>
  <c r="AR67" i="8"/>
  <c r="AT67" i="8"/>
  <c r="AV67" i="8"/>
  <c r="AX67" i="8"/>
  <c r="AZ67" i="8"/>
  <c r="BB67" i="8"/>
  <c r="BD67" i="8"/>
  <c r="BF67" i="8"/>
  <c r="BH67" i="8"/>
  <c r="BJ67" i="8"/>
  <c r="BL67" i="8"/>
  <c r="BN67" i="8"/>
  <c r="BP67" i="8"/>
  <c r="BR67" i="8"/>
  <c r="BT67" i="8"/>
  <c r="CT67" i="8"/>
  <c r="CV67" i="8"/>
  <c r="CX67" i="8"/>
  <c r="CZ67" i="8"/>
  <c r="DB67" i="8"/>
  <c r="DD67" i="8"/>
  <c r="DF67" i="8"/>
  <c r="DH67" i="8"/>
  <c r="DJ67" i="8"/>
  <c r="DL67" i="8"/>
  <c r="DN67" i="8"/>
  <c r="DP67" i="8"/>
  <c r="DR67" i="8"/>
  <c r="DT67" i="8"/>
  <c r="DV67" i="8"/>
  <c r="DX67" i="8"/>
  <c r="DZ67" i="8"/>
  <c r="EB67" i="8"/>
  <c r="HZ67" i="8"/>
  <c r="IA67" i="8"/>
  <c r="IB67" i="8"/>
  <c r="IF67" i="8"/>
  <c r="H68" i="8"/>
  <c r="M68" i="8"/>
  <c r="O68" i="8"/>
  <c r="R68" i="8"/>
  <c r="T68" i="8"/>
  <c r="V68" i="8"/>
  <c r="X68" i="8"/>
  <c r="Z68" i="8"/>
  <c r="AB68" i="8"/>
  <c r="AD68" i="8"/>
  <c r="AF68" i="8"/>
  <c r="AH68" i="8"/>
  <c r="AJ68" i="8"/>
  <c r="AL68" i="8"/>
  <c r="AN68" i="8"/>
  <c r="AP68" i="8"/>
  <c r="AR68" i="8"/>
  <c r="AT68" i="8"/>
  <c r="AV68" i="8"/>
  <c r="AX68" i="8"/>
  <c r="AZ68" i="8"/>
  <c r="BB68" i="8"/>
  <c r="BD68" i="8"/>
  <c r="BF68" i="8"/>
  <c r="BH68" i="8"/>
  <c r="BJ68" i="8"/>
  <c r="BL68" i="8"/>
  <c r="BN68" i="8"/>
  <c r="BP68" i="8"/>
  <c r="BR68" i="8"/>
  <c r="BT68" i="8"/>
  <c r="CT68" i="8"/>
  <c r="CV68" i="8"/>
  <c r="CX68" i="8"/>
  <c r="CZ68" i="8"/>
  <c r="DB68" i="8"/>
  <c r="DD68" i="8"/>
  <c r="DF68" i="8"/>
  <c r="DH68" i="8"/>
  <c r="DJ68" i="8"/>
  <c r="DL68" i="8"/>
  <c r="DN68" i="8"/>
  <c r="DP68" i="8"/>
  <c r="DR68" i="8"/>
  <c r="DT68" i="8"/>
  <c r="DV68" i="8"/>
  <c r="DX68" i="8"/>
  <c r="DZ68" i="8"/>
  <c r="EB68" i="8"/>
  <c r="HZ68" i="8"/>
  <c r="IA68" i="8"/>
  <c r="IB68" i="8"/>
  <c r="IF68" i="8"/>
  <c r="H69" i="8"/>
  <c r="M69" i="8"/>
  <c r="O69" i="8"/>
  <c r="R69" i="8"/>
  <c r="T69" i="8"/>
  <c r="V69" i="8"/>
  <c r="X69" i="8"/>
  <c r="Z69" i="8"/>
  <c r="AB69" i="8"/>
  <c r="AD69" i="8"/>
  <c r="AF69" i="8"/>
  <c r="AH69" i="8"/>
  <c r="AJ69" i="8"/>
  <c r="AL69" i="8"/>
  <c r="AN69" i="8"/>
  <c r="AP69" i="8"/>
  <c r="AR69" i="8"/>
  <c r="AT69" i="8"/>
  <c r="AV69" i="8"/>
  <c r="AX69" i="8"/>
  <c r="AZ69" i="8"/>
  <c r="BB69" i="8"/>
  <c r="BD69" i="8"/>
  <c r="BF69" i="8"/>
  <c r="BH69" i="8"/>
  <c r="BJ69" i="8"/>
  <c r="BL69" i="8"/>
  <c r="BN69" i="8"/>
  <c r="BP69" i="8"/>
  <c r="BR69" i="8"/>
  <c r="BT69" i="8"/>
  <c r="CT69" i="8"/>
  <c r="CV69" i="8"/>
  <c r="CX69" i="8"/>
  <c r="CZ69" i="8"/>
  <c r="DB69" i="8"/>
  <c r="DD69" i="8"/>
  <c r="DF69" i="8"/>
  <c r="DH69" i="8"/>
  <c r="DJ69" i="8"/>
  <c r="DL69" i="8"/>
  <c r="DN69" i="8"/>
  <c r="DP69" i="8"/>
  <c r="DR69" i="8"/>
  <c r="DT69" i="8"/>
  <c r="DV69" i="8"/>
  <c r="DX69" i="8"/>
  <c r="DZ69" i="8"/>
  <c r="EB69" i="8"/>
  <c r="HZ69" i="8"/>
  <c r="IA69" i="8"/>
  <c r="IB69" i="8"/>
  <c r="IF69" i="8"/>
  <c r="H70" i="8"/>
  <c r="M70" i="8"/>
  <c r="O70" i="8"/>
  <c r="R70" i="8"/>
  <c r="T70" i="8"/>
  <c r="V70" i="8"/>
  <c r="X70" i="8"/>
  <c r="Z70" i="8"/>
  <c r="AB70" i="8"/>
  <c r="AD70" i="8"/>
  <c r="AF70" i="8"/>
  <c r="AH70" i="8"/>
  <c r="AJ70" i="8"/>
  <c r="AL70" i="8"/>
  <c r="AN70" i="8"/>
  <c r="AP70" i="8"/>
  <c r="AR70" i="8"/>
  <c r="AT70" i="8"/>
  <c r="AV70" i="8"/>
  <c r="AX70" i="8"/>
  <c r="AZ70" i="8"/>
  <c r="BB70" i="8"/>
  <c r="BD70" i="8"/>
  <c r="BF70" i="8"/>
  <c r="BH70" i="8"/>
  <c r="BJ70" i="8"/>
  <c r="BL70" i="8"/>
  <c r="BN70" i="8"/>
  <c r="BP70" i="8"/>
  <c r="BR70" i="8"/>
  <c r="BT70" i="8"/>
  <c r="CT70" i="8"/>
  <c r="CV70" i="8"/>
  <c r="CX70" i="8"/>
  <c r="CZ70" i="8"/>
  <c r="DB70" i="8"/>
  <c r="DD70" i="8"/>
  <c r="DF70" i="8"/>
  <c r="DH70" i="8"/>
  <c r="DJ70" i="8"/>
  <c r="DL70" i="8"/>
  <c r="DN70" i="8"/>
  <c r="DP70" i="8"/>
  <c r="DR70" i="8"/>
  <c r="DT70" i="8"/>
  <c r="DV70" i="8"/>
  <c r="DX70" i="8"/>
  <c r="DZ70" i="8"/>
  <c r="EB70" i="8"/>
  <c r="HZ70" i="8"/>
  <c r="IA70" i="8"/>
  <c r="IB70" i="8"/>
  <c r="IF70" i="8"/>
  <c r="H71" i="8"/>
  <c r="M71" i="8"/>
  <c r="O71" i="8"/>
  <c r="R71" i="8"/>
  <c r="T71" i="8"/>
  <c r="V71" i="8"/>
  <c r="X71" i="8"/>
  <c r="Z71" i="8"/>
  <c r="AB71" i="8"/>
  <c r="AD71" i="8"/>
  <c r="AF71" i="8"/>
  <c r="AH71" i="8"/>
  <c r="AJ71" i="8"/>
  <c r="AL71" i="8"/>
  <c r="AN71" i="8"/>
  <c r="AP71" i="8"/>
  <c r="AR71" i="8"/>
  <c r="AT71" i="8"/>
  <c r="AV71" i="8"/>
  <c r="AX71" i="8"/>
  <c r="AZ71" i="8"/>
  <c r="BB71" i="8"/>
  <c r="BD71" i="8"/>
  <c r="BF71" i="8"/>
  <c r="BH71" i="8"/>
  <c r="BJ71" i="8"/>
  <c r="BL71" i="8"/>
  <c r="BN71" i="8"/>
  <c r="BP71" i="8"/>
  <c r="BR71" i="8"/>
  <c r="BT71" i="8"/>
  <c r="CT71" i="8"/>
  <c r="CV71" i="8"/>
  <c r="CX71" i="8"/>
  <c r="CZ71" i="8"/>
  <c r="DB71" i="8"/>
  <c r="DD71" i="8"/>
  <c r="DF71" i="8"/>
  <c r="DH71" i="8"/>
  <c r="DJ71" i="8"/>
  <c r="DL71" i="8"/>
  <c r="DN71" i="8"/>
  <c r="DP71" i="8"/>
  <c r="DR71" i="8"/>
  <c r="DT71" i="8"/>
  <c r="DV71" i="8"/>
  <c r="DX71" i="8"/>
  <c r="DZ71" i="8"/>
  <c r="EB71" i="8"/>
  <c r="HZ71" i="8"/>
  <c r="IA71" i="8"/>
  <c r="IB71" i="8"/>
  <c r="IF71" i="8"/>
  <c r="H72" i="8"/>
  <c r="M72" i="8"/>
  <c r="O72" i="8"/>
  <c r="R72" i="8"/>
  <c r="T72" i="8"/>
  <c r="V72" i="8"/>
  <c r="X72" i="8"/>
  <c r="Z72" i="8"/>
  <c r="AB72" i="8"/>
  <c r="AD72" i="8"/>
  <c r="AF72" i="8"/>
  <c r="AH72" i="8"/>
  <c r="AJ72" i="8"/>
  <c r="AL72" i="8"/>
  <c r="AN72" i="8"/>
  <c r="AP72" i="8"/>
  <c r="AR72" i="8"/>
  <c r="AT72" i="8"/>
  <c r="AV72" i="8"/>
  <c r="AX72" i="8"/>
  <c r="AZ72" i="8"/>
  <c r="BB72" i="8"/>
  <c r="BD72" i="8"/>
  <c r="BF72" i="8"/>
  <c r="BH72" i="8"/>
  <c r="BJ72" i="8"/>
  <c r="BL72" i="8"/>
  <c r="BN72" i="8"/>
  <c r="BP72" i="8"/>
  <c r="BR72" i="8"/>
  <c r="BT72" i="8"/>
  <c r="CT72" i="8"/>
  <c r="CV72" i="8"/>
  <c r="CX72" i="8"/>
  <c r="CZ72" i="8"/>
  <c r="DB72" i="8"/>
  <c r="DD72" i="8"/>
  <c r="DF72" i="8"/>
  <c r="DH72" i="8"/>
  <c r="DJ72" i="8"/>
  <c r="DL72" i="8"/>
  <c r="DN72" i="8"/>
  <c r="DP72" i="8"/>
  <c r="DR72" i="8"/>
  <c r="DT72" i="8"/>
  <c r="DV72" i="8"/>
  <c r="DX72" i="8"/>
  <c r="DZ72" i="8"/>
  <c r="EB72" i="8"/>
  <c r="HZ72" i="8"/>
  <c r="IA72" i="8"/>
  <c r="IB72" i="8"/>
  <c r="IF72" i="8"/>
  <c r="H73" i="8"/>
  <c r="M73" i="8"/>
  <c r="O73" i="8"/>
  <c r="R73" i="8"/>
  <c r="T73" i="8"/>
  <c r="V73" i="8"/>
  <c r="X73" i="8"/>
  <c r="Z73" i="8"/>
  <c r="AB73" i="8"/>
  <c r="AD73" i="8"/>
  <c r="AF73" i="8"/>
  <c r="AH73" i="8"/>
  <c r="AJ73" i="8"/>
  <c r="AL73" i="8"/>
  <c r="AN73" i="8"/>
  <c r="AP73" i="8"/>
  <c r="AR73" i="8"/>
  <c r="AT73" i="8"/>
  <c r="AV73" i="8"/>
  <c r="AX73" i="8"/>
  <c r="AZ73" i="8"/>
  <c r="BB73" i="8"/>
  <c r="BD73" i="8"/>
  <c r="BF73" i="8"/>
  <c r="BH73" i="8"/>
  <c r="BJ73" i="8"/>
  <c r="BL73" i="8"/>
  <c r="BN73" i="8"/>
  <c r="BP73" i="8"/>
  <c r="BR73" i="8"/>
  <c r="BT73" i="8"/>
  <c r="CT73" i="8"/>
  <c r="CV73" i="8"/>
  <c r="CX73" i="8"/>
  <c r="CZ73" i="8"/>
  <c r="DB73" i="8"/>
  <c r="DD73" i="8"/>
  <c r="DF73" i="8"/>
  <c r="DH73" i="8"/>
  <c r="DJ73" i="8"/>
  <c r="DL73" i="8"/>
  <c r="DN73" i="8"/>
  <c r="DP73" i="8"/>
  <c r="DR73" i="8"/>
  <c r="DT73" i="8"/>
  <c r="DV73" i="8"/>
  <c r="DX73" i="8"/>
  <c r="DZ73" i="8"/>
  <c r="EB73" i="8"/>
  <c r="HZ73" i="8"/>
  <c r="IA73" i="8"/>
  <c r="IB73" i="8"/>
  <c r="IF73" i="8"/>
  <c r="H74" i="8"/>
  <c r="M74" i="8"/>
  <c r="O74" i="8"/>
  <c r="R74" i="8"/>
  <c r="T74" i="8"/>
  <c r="V74" i="8"/>
  <c r="X74" i="8"/>
  <c r="Z74" i="8"/>
  <c r="AB74" i="8"/>
  <c r="AD74" i="8"/>
  <c r="AF74" i="8"/>
  <c r="AH74" i="8"/>
  <c r="AJ74" i="8"/>
  <c r="AL74" i="8"/>
  <c r="AN74" i="8"/>
  <c r="AP74" i="8"/>
  <c r="AR74" i="8"/>
  <c r="AT74" i="8"/>
  <c r="AV74" i="8"/>
  <c r="AX74" i="8"/>
  <c r="AZ74" i="8"/>
  <c r="BB74" i="8"/>
  <c r="BD74" i="8"/>
  <c r="BF74" i="8"/>
  <c r="BH74" i="8"/>
  <c r="BJ74" i="8"/>
  <c r="BL74" i="8"/>
  <c r="BN74" i="8"/>
  <c r="BP74" i="8"/>
  <c r="BR74" i="8"/>
  <c r="BT74" i="8"/>
  <c r="CT74" i="8"/>
  <c r="CV74" i="8"/>
  <c r="CX74" i="8"/>
  <c r="CZ74" i="8"/>
  <c r="DB74" i="8"/>
  <c r="DD74" i="8"/>
  <c r="DF74" i="8"/>
  <c r="DH74" i="8"/>
  <c r="DJ74" i="8"/>
  <c r="DL74" i="8"/>
  <c r="DN74" i="8"/>
  <c r="DP74" i="8"/>
  <c r="DR74" i="8"/>
  <c r="DT74" i="8"/>
  <c r="DV74" i="8"/>
  <c r="DX74" i="8"/>
  <c r="DZ74" i="8"/>
  <c r="EB74" i="8"/>
  <c r="HZ74" i="8"/>
  <c r="IA74" i="8"/>
  <c r="IB74" i="8"/>
  <c r="IF74" i="8"/>
  <c r="H75" i="8"/>
  <c r="M75" i="8"/>
  <c r="O75" i="8"/>
  <c r="R75" i="8"/>
  <c r="T75" i="8"/>
  <c r="V75" i="8"/>
  <c r="X75" i="8"/>
  <c r="Z75" i="8"/>
  <c r="AB75" i="8"/>
  <c r="AD75" i="8"/>
  <c r="AF75" i="8"/>
  <c r="AH75" i="8"/>
  <c r="AJ75" i="8"/>
  <c r="AL75" i="8"/>
  <c r="AN75" i="8"/>
  <c r="AP75" i="8"/>
  <c r="AR75" i="8"/>
  <c r="AT75" i="8"/>
  <c r="AV75" i="8"/>
  <c r="AX75" i="8"/>
  <c r="AZ75" i="8"/>
  <c r="BB75" i="8"/>
  <c r="BD75" i="8"/>
  <c r="BF75" i="8"/>
  <c r="BH75" i="8"/>
  <c r="BJ75" i="8"/>
  <c r="BL75" i="8"/>
  <c r="BN75" i="8"/>
  <c r="BP75" i="8"/>
  <c r="BR75" i="8"/>
  <c r="BT75" i="8"/>
  <c r="CT75" i="8"/>
  <c r="CV75" i="8"/>
  <c r="CX75" i="8"/>
  <c r="CZ75" i="8"/>
  <c r="DB75" i="8"/>
  <c r="DD75" i="8"/>
  <c r="DF75" i="8"/>
  <c r="DH75" i="8"/>
  <c r="DJ75" i="8"/>
  <c r="DL75" i="8"/>
  <c r="DN75" i="8"/>
  <c r="DP75" i="8"/>
  <c r="DR75" i="8"/>
  <c r="DT75" i="8"/>
  <c r="DV75" i="8"/>
  <c r="DX75" i="8"/>
  <c r="DZ75" i="8"/>
  <c r="EB75" i="8"/>
  <c r="HZ75" i="8"/>
  <c r="IA75" i="8"/>
  <c r="IB75" i="8"/>
  <c r="IF75" i="8"/>
  <c r="H76" i="8"/>
  <c r="M76" i="8"/>
  <c r="O76" i="8"/>
  <c r="R76" i="8"/>
  <c r="T76" i="8"/>
  <c r="V76" i="8"/>
  <c r="X76" i="8"/>
  <c r="Z76" i="8"/>
  <c r="AB76" i="8"/>
  <c r="AD76" i="8"/>
  <c r="AF76" i="8"/>
  <c r="AH76" i="8"/>
  <c r="AJ76" i="8"/>
  <c r="AL76" i="8"/>
  <c r="AN76" i="8"/>
  <c r="AP76" i="8"/>
  <c r="AR76" i="8"/>
  <c r="AT76" i="8"/>
  <c r="AV76" i="8"/>
  <c r="AX76" i="8"/>
  <c r="AZ76" i="8"/>
  <c r="BB76" i="8"/>
  <c r="BD76" i="8"/>
  <c r="BF76" i="8"/>
  <c r="BH76" i="8"/>
  <c r="BJ76" i="8"/>
  <c r="BL76" i="8"/>
  <c r="BN76" i="8"/>
  <c r="BP76" i="8"/>
  <c r="BR76" i="8"/>
  <c r="BT76" i="8"/>
  <c r="CT76" i="8"/>
  <c r="CV76" i="8"/>
  <c r="CX76" i="8"/>
  <c r="CZ76" i="8"/>
  <c r="DB76" i="8"/>
  <c r="DD76" i="8"/>
  <c r="DF76" i="8"/>
  <c r="DH76" i="8"/>
  <c r="DJ76" i="8"/>
  <c r="DL76" i="8"/>
  <c r="DN76" i="8"/>
  <c r="DP76" i="8"/>
  <c r="DR76" i="8"/>
  <c r="DT76" i="8"/>
  <c r="DV76" i="8"/>
  <c r="DX76" i="8"/>
  <c r="DZ76" i="8"/>
  <c r="EB76" i="8"/>
  <c r="HZ76" i="8"/>
  <c r="IA76" i="8"/>
  <c r="IB76" i="8"/>
  <c r="IF76" i="8"/>
  <c r="H77" i="8"/>
  <c r="M77" i="8"/>
  <c r="O77" i="8"/>
  <c r="R77" i="8"/>
  <c r="T77" i="8"/>
  <c r="V77" i="8"/>
  <c r="X77" i="8"/>
  <c r="Z77" i="8"/>
  <c r="AB77" i="8"/>
  <c r="AD77" i="8"/>
  <c r="AF77" i="8"/>
  <c r="AH77" i="8"/>
  <c r="AJ77" i="8"/>
  <c r="AL77" i="8"/>
  <c r="AN77" i="8"/>
  <c r="AP77" i="8"/>
  <c r="AR77" i="8"/>
  <c r="AT77" i="8"/>
  <c r="AV77" i="8"/>
  <c r="AX77" i="8"/>
  <c r="AZ77" i="8"/>
  <c r="BB77" i="8"/>
  <c r="BD77" i="8"/>
  <c r="BF77" i="8"/>
  <c r="BH77" i="8"/>
  <c r="BJ77" i="8"/>
  <c r="BL77" i="8"/>
  <c r="BN77" i="8"/>
  <c r="BP77" i="8"/>
  <c r="BR77" i="8"/>
  <c r="BT77" i="8"/>
  <c r="CT77" i="8"/>
  <c r="CV77" i="8"/>
  <c r="CX77" i="8"/>
  <c r="CZ77" i="8"/>
  <c r="DB77" i="8"/>
  <c r="DD77" i="8"/>
  <c r="DF77" i="8"/>
  <c r="DH77" i="8"/>
  <c r="DJ77" i="8"/>
  <c r="DL77" i="8"/>
  <c r="DN77" i="8"/>
  <c r="DP77" i="8"/>
  <c r="DR77" i="8"/>
  <c r="DT77" i="8"/>
  <c r="DV77" i="8"/>
  <c r="DX77" i="8"/>
  <c r="DZ77" i="8"/>
  <c r="EB77" i="8"/>
  <c r="HZ77" i="8"/>
  <c r="IA77" i="8"/>
  <c r="IB77" i="8"/>
  <c r="IF77" i="8"/>
  <c r="H78" i="8"/>
  <c r="M78" i="8"/>
  <c r="O78" i="8"/>
  <c r="R78" i="8"/>
  <c r="T78" i="8"/>
  <c r="V78" i="8"/>
  <c r="X78" i="8"/>
  <c r="Z78" i="8"/>
  <c r="AB78" i="8"/>
  <c r="AD78" i="8"/>
  <c r="AF78" i="8"/>
  <c r="AH78" i="8"/>
  <c r="AJ78" i="8"/>
  <c r="AL78" i="8"/>
  <c r="AN78" i="8"/>
  <c r="AP78" i="8"/>
  <c r="AR78" i="8"/>
  <c r="AT78" i="8"/>
  <c r="AV78" i="8"/>
  <c r="AX78" i="8"/>
  <c r="AZ78" i="8"/>
  <c r="BB78" i="8"/>
  <c r="BD78" i="8"/>
  <c r="BF78" i="8"/>
  <c r="BH78" i="8"/>
  <c r="BJ78" i="8"/>
  <c r="BL78" i="8"/>
  <c r="BN78" i="8"/>
  <c r="BP78" i="8"/>
  <c r="BR78" i="8"/>
  <c r="BT78" i="8"/>
  <c r="CT78" i="8"/>
  <c r="CV78" i="8"/>
  <c r="CX78" i="8"/>
  <c r="CZ78" i="8"/>
  <c r="DB78" i="8"/>
  <c r="DD78" i="8"/>
  <c r="DF78" i="8"/>
  <c r="DH78" i="8"/>
  <c r="DJ78" i="8"/>
  <c r="DL78" i="8"/>
  <c r="DN78" i="8"/>
  <c r="DP78" i="8"/>
  <c r="DR78" i="8"/>
  <c r="DT78" i="8"/>
  <c r="DV78" i="8"/>
  <c r="DX78" i="8"/>
  <c r="DZ78" i="8"/>
  <c r="EB78" i="8"/>
  <c r="HZ78" i="8"/>
  <c r="IA78" i="8"/>
  <c r="IB78" i="8"/>
  <c r="IF78" i="8"/>
  <c r="H79" i="8"/>
  <c r="M79" i="8"/>
  <c r="O79" i="8"/>
  <c r="R79" i="8"/>
  <c r="T79" i="8"/>
  <c r="V79" i="8"/>
  <c r="X79" i="8"/>
  <c r="Z79" i="8"/>
  <c r="AB79" i="8"/>
  <c r="AD79" i="8"/>
  <c r="AF79" i="8"/>
  <c r="AH79" i="8"/>
  <c r="AJ79" i="8"/>
  <c r="AL79" i="8"/>
  <c r="AN79" i="8"/>
  <c r="AP79" i="8"/>
  <c r="AR79" i="8"/>
  <c r="AT79" i="8"/>
  <c r="AV79" i="8"/>
  <c r="AX79" i="8"/>
  <c r="AZ79" i="8"/>
  <c r="BB79" i="8"/>
  <c r="BD79" i="8"/>
  <c r="BF79" i="8"/>
  <c r="BH79" i="8"/>
  <c r="BJ79" i="8"/>
  <c r="BL79" i="8"/>
  <c r="BN79" i="8"/>
  <c r="BP79" i="8"/>
  <c r="BR79" i="8"/>
  <c r="BT79" i="8"/>
  <c r="CT79" i="8"/>
  <c r="CV79" i="8"/>
  <c r="CX79" i="8"/>
  <c r="CZ79" i="8"/>
  <c r="DB79" i="8"/>
  <c r="DD79" i="8"/>
  <c r="DF79" i="8"/>
  <c r="DH79" i="8"/>
  <c r="DJ79" i="8"/>
  <c r="DL79" i="8"/>
  <c r="DN79" i="8"/>
  <c r="DP79" i="8"/>
  <c r="DR79" i="8"/>
  <c r="DT79" i="8"/>
  <c r="DV79" i="8"/>
  <c r="DX79" i="8"/>
  <c r="DZ79" i="8"/>
  <c r="EB79" i="8"/>
  <c r="HZ79" i="8"/>
  <c r="IA79" i="8"/>
  <c r="IB79" i="8"/>
  <c r="IF79" i="8"/>
  <c r="H80" i="8"/>
  <c r="M80" i="8"/>
  <c r="O80" i="8"/>
  <c r="R80" i="8"/>
  <c r="T80" i="8"/>
  <c r="V80" i="8"/>
  <c r="X80" i="8"/>
  <c r="Z80" i="8"/>
  <c r="AB80" i="8"/>
  <c r="AD80" i="8"/>
  <c r="AF80" i="8"/>
  <c r="AH80" i="8"/>
  <c r="AJ80" i="8"/>
  <c r="AL80" i="8"/>
  <c r="AN80" i="8"/>
  <c r="AP80" i="8"/>
  <c r="AR80" i="8"/>
  <c r="AT80" i="8"/>
  <c r="AV80" i="8"/>
  <c r="AX80" i="8"/>
  <c r="AZ80" i="8"/>
  <c r="BB80" i="8"/>
  <c r="BD80" i="8"/>
  <c r="BF80" i="8"/>
  <c r="BH80" i="8"/>
  <c r="BJ80" i="8"/>
  <c r="BL80" i="8"/>
  <c r="BN80" i="8"/>
  <c r="BP80" i="8"/>
  <c r="BR80" i="8"/>
  <c r="BT80" i="8"/>
  <c r="CT80" i="8"/>
  <c r="CV80" i="8"/>
  <c r="CX80" i="8"/>
  <c r="CZ80" i="8"/>
  <c r="DB80" i="8"/>
  <c r="DD80" i="8"/>
  <c r="DF80" i="8"/>
  <c r="DH80" i="8"/>
  <c r="DJ80" i="8"/>
  <c r="DL80" i="8"/>
  <c r="DN80" i="8"/>
  <c r="DP80" i="8"/>
  <c r="DR80" i="8"/>
  <c r="DT80" i="8"/>
  <c r="DV80" i="8"/>
  <c r="DX80" i="8"/>
  <c r="DZ80" i="8"/>
  <c r="EB80" i="8"/>
  <c r="HZ80" i="8"/>
  <c r="IA80" i="8"/>
  <c r="IB80" i="8"/>
  <c r="IF80" i="8"/>
  <c r="H81" i="8"/>
  <c r="M81" i="8"/>
  <c r="O81" i="8"/>
  <c r="R81" i="8"/>
  <c r="T81" i="8"/>
  <c r="V81" i="8"/>
  <c r="X81" i="8"/>
  <c r="Z81" i="8"/>
  <c r="AB81" i="8"/>
  <c r="AD81" i="8"/>
  <c r="AF81" i="8"/>
  <c r="AH81" i="8"/>
  <c r="AJ81" i="8"/>
  <c r="AL81" i="8"/>
  <c r="AN81" i="8"/>
  <c r="AP81" i="8"/>
  <c r="AR81" i="8"/>
  <c r="AT81" i="8"/>
  <c r="AV81" i="8"/>
  <c r="AX81" i="8"/>
  <c r="AZ81" i="8"/>
  <c r="BB81" i="8"/>
  <c r="BD81" i="8"/>
  <c r="BF81" i="8"/>
  <c r="BH81" i="8"/>
  <c r="BJ81" i="8"/>
  <c r="BL81" i="8"/>
  <c r="BN81" i="8"/>
  <c r="BP81" i="8"/>
  <c r="BR81" i="8"/>
  <c r="BT81" i="8"/>
  <c r="CT81" i="8"/>
  <c r="CV81" i="8"/>
  <c r="CX81" i="8"/>
  <c r="CZ81" i="8"/>
  <c r="DB81" i="8"/>
  <c r="DD81" i="8"/>
  <c r="DF81" i="8"/>
  <c r="DH81" i="8"/>
  <c r="DJ81" i="8"/>
  <c r="DL81" i="8"/>
  <c r="DN81" i="8"/>
  <c r="DP81" i="8"/>
  <c r="DR81" i="8"/>
  <c r="DT81" i="8"/>
  <c r="DV81" i="8"/>
  <c r="DX81" i="8"/>
  <c r="DZ81" i="8"/>
  <c r="EB81" i="8"/>
  <c r="HZ81" i="8"/>
  <c r="IA81" i="8"/>
  <c r="IB81" i="8"/>
  <c r="IF81" i="8"/>
  <c r="H82" i="8"/>
  <c r="M82" i="8"/>
  <c r="O82" i="8"/>
  <c r="R82" i="8"/>
  <c r="T82" i="8"/>
  <c r="V82" i="8"/>
  <c r="X82" i="8"/>
  <c r="Z82" i="8"/>
  <c r="AB82" i="8"/>
  <c r="AD82" i="8"/>
  <c r="AF82" i="8"/>
  <c r="AH82" i="8"/>
  <c r="AJ82" i="8"/>
  <c r="AL82" i="8"/>
  <c r="AN82" i="8"/>
  <c r="AP82" i="8"/>
  <c r="AR82" i="8"/>
  <c r="AT82" i="8"/>
  <c r="AV82" i="8"/>
  <c r="AX82" i="8"/>
  <c r="AZ82" i="8"/>
  <c r="BB82" i="8"/>
  <c r="BD82" i="8"/>
  <c r="BF82" i="8"/>
  <c r="BH82" i="8"/>
  <c r="BJ82" i="8"/>
  <c r="BL82" i="8"/>
  <c r="BN82" i="8"/>
  <c r="BP82" i="8"/>
  <c r="BR82" i="8"/>
  <c r="BT82" i="8"/>
  <c r="CT82" i="8"/>
  <c r="CV82" i="8"/>
  <c r="CX82" i="8"/>
  <c r="CZ82" i="8"/>
  <c r="DB82" i="8"/>
  <c r="DD82" i="8"/>
  <c r="DF82" i="8"/>
  <c r="DH82" i="8"/>
  <c r="DJ82" i="8"/>
  <c r="DL82" i="8"/>
  <c r="DN82" i="8"/>
  <c r="DP82" i="8"/>
  <c r="DR82" i="8"/>
  <c r="DT82" i="8"/>
  <c r="DV82" i="8"/>
  <c r="DX82" i="8"/>
  <c r="DZ82" i="8"/>
  <c r="EB82" i="8"/>
  <c r="HZ82" i="8"/>
  <c r="IA82" i="8"/>
  <c r="IB82" i="8"/>
  <c r="IF82" i="8"/>
  <c r="H83" i="8"/>
  <c r="M83" i="8"/>
  <c r="O83" i="8"/>
  <c r="R83" i="8"/>
  <c r="T83" i="8"/>
  <c r="V83" i="8"/>
  <c r="X83" i="8"/>
  <c r="Z83" i="8"/>
  <c r="AB83" i="8"/>
  <c r="AD83" i="8"/>
  <c r="AF83" i="8"/>
  <c r="AH83" i="8"/>
  <c r="AJ83" i="8"/>
  <c r="AL83" i="8"/>
  <c r="AN83" i="8"/>
  <c r="AP83" i="8"/>
  <c r="AR83" i="8"/>
  <c r="AT83" i="8"/>
  <c r="AV83" i="8"/>
  <c r="AX83" i="8"/>
  <c r="AZ83" i="8"/>
  <c r="BB83" i="8"/>
  <c r="BD83" i="8"/>
  <c r="BF83" i="8"/>
  <c r="BH83" i="8"/>
  <c r="BJ83" i="8"/>
  <c r="BL83" i="8"/>
  <c r="BN83" i="8"/>
  <c r="BP83" i="8"/>
  <c r="BR83" i="8"/>
  <c r="BT83" i="8"/>
  <c r="CT83" i="8"/>
  <c r="CV83" i="8"/>
  <c r="CX83" i="8"/>
  <c r="CZ83" i="8"/>
  <c r="DB83" i="8"/>
  <c r="DD83" i="8"/>
  <c r="DF83" i="8"/>
  <c r="DH83" i="8"/>
  <c r="DJ83" i="8"/>
  <c r="DL83" i="8"/>
  <c r="DN83" i="8"/>
  <c r="DP83" i="8"/>
  <c r="DR83" i="8"/>
  <c r="DT83" i="8"/>
  <c r="DV83" i="8"/>
  <c r="DX83" i="8"/>
  <c r="DZ83" i="8"/>
  <c r="EB83" i="8"/>
  <c r="HZ83" i="8"/>
  <c r="IA83" i="8"/>
  <c r="IB83" i="8"/>
  <c r="IF83" i="8"/>
  <c r="H84" i="8"/>
  <c r="M84" i="8"/>
  <c r="O84" i="8"/>
  <c r="R84" i="8"/>
  <c r="T84" i="8"/>
  <c r="V84" i="8"/>
  <c r="X84" i="8"/>
  <c r="Z84" i="8"/>
  <c r="AB84" i="8"/>
  <c r="AD84" i="8"/>
  <c r="AF84" i="8"/>
  <c r="AH84" i="8"/>
  <c r="AJ84" i="8"/>
  <c r="AL84" i="8"/>
  <c r="AN84" i="8"/>
  <c r="AP84" i="8"/>
  <c r="AR84" i="8"/>
  <c r="AT84" i="8"/>
  <c r="AV84" i="8"/>
  <c r="AX84" i="8"/>
  <c r="AZ84" i="8"/>
  <c r="BB84" i="8"/>
  <c r="BD84" i="8"/>
  <c r="BF84" i="8"/>
  <c r="BH84" i="8"/>
  <c r="BJ84" i="8"/>
  <c r="BL84" i="8"/>
  <c r="BN84" i="8"/>
  <c r="BP84" i="8"/>
  <c r="BR84" i="8"/>
  <c r="BT84" i="8"/>
  <c r="CT84" i="8"/>
  <c r="CV84" i="8"/>
  <c r="CX84" i="8"/>
  <c r="CZ84" i="8"/>
  <c r="DB84" i="8"/>
  <c r="DD84" i="8"/>
  <c r="DF84" i="8"/>
  <c r="DH84" i="8"/>
  <c r="DJ84" i="8"/>
  <c r="DL84" i="8"/>
  <c r="DN84" i="8"/>
  <c r="DP84" i="8"/>
  <c r="DR84" i="8"/>
  <c r="DT84" i="8"/>
  <c r="DV84" i="8"/>
  <c r="DX84" i="8"/>
  <c r="DZ84" i="8"/>
  <c r="EB84" i="8"/>
  <c r="HZ84" i="8"/>
  <c r="IA84" i="8"/>
  <c r="IB84" i="8"/>
  <c r="IF84" i="8"/>
  <c r="H85" i="8"/>
  <c r="M85" i="8"/>
  <c r="O85" i="8"/>
  <c r="R85" i="8"/>
  <c r="T85" i="8"/>
  <c r="V85" i="8"/>
  <c r="X85" i="8"/>
  <c r="Z85" i="8"/>
  <c r="AB85" i="8"/>
  <c r="AD85" i="8"/>
  <c r="AF85" i="8"/>
  <c r="AH85" i="8"/>
  <c r="AJ85" i="8"/>
  <c r="AL85" i="8"/>
  <c r="AN85" i="8"/>
  <c r="AP85" i="8"/>
  <c r="AR85" i="8"/>
  <c r="AT85" i="8"/>
  <c r="AV85" i="8"/>
  <c r="AX85" i="8"/>
  <c r="AZ85" i="8"/>
  <c r="BB85" i="8"/>
  <c r="BD85" i="8"/>
  <c r="BF85" i="8"/>
  <c r="BH85" i="8"/>
  <c r="BJ85" i="8"/>
  <c r="BL85" i="8"/>
  <c r="BN85" i="8"/>
  <c r="BP85" i="8"/>
  <c r="BR85" i="8"/>
  <c r="BT85" i="8"/>
  <c r="CT85" i="8"/>
  <c r="CV85" i="8"/>
  <c r="CX85" i="8"/>
  <c r="CZ85" i="8"/>
  <c r="DB85" i="8"/>
  <c r="DD85" i="8"/>
  <c r="DF85" i="8"/>
  <c r="DH85" i="8"/>
  <c r="DJ85" i="8"/>
  <c r="DL85" i="8"/>
  <c r="DN85" i="8"/>
  <c r="DP85" i="8"/>
  <c r="DR85" i="8"/>
  <c r="DT85" i="8"/>
  <c r="DV85" i="8"/>
  <c r="DX85" i="8"/>
  <c r="DZ85" i="8"/>
  <c r="EB85" i="8"/>
  <c r="HZ85" i="8"/>
  <c r="IA85" i="8"/>
  <c r="IB85" i="8"/>
  <c r="IF85" i="8"/>
  <c r="H86" i="8"/>
  <c r="M86" i="8"/>
  <c r="O86" i="8"/>
  <c r="R86" i="8"/>
  <c r="T86" i="8"/>
  <c r="V86" i="8"/>
  <c r="X86" i="8"/>
  <c r="Z86" i="8"/>
  <c r="AB86" i="8"/>
  <c r="AD86" i="8"/>
  <c r="AF86" i="8"/>
  <c r="AH86" i="8"/>
  <c r="AJ86" i="8"/>
  <c r="AL86" i="8"/>
  <c r="AN86" i="8"/>
  <c r="AP86" i="8"/>
  <c r="AR86" i="8"/>
  <c r="AT86" i="8"/>
  <c r="AV86" i="8"/>
  <c r="AX86" i="8"/>
  <c r="AZ86" i="8"/>
  <c r="BB86" i="8"/>
  <c r="BD86" i="8"/>
  <c r="BF86" i="8"/>
  <c r="BH86" i="8"/>
  <c r="BJ86" i="8"/>
  <c r="BL86" i="8"/>
  <c r="BN86" i="8"/>
  <c r="BP86" i="8"/>
  <c r="BR86" i="8"/>
  <c r="BT86" i="8"/>
  <c r="CT86" i="8"/>
  <c r="CV86" i="8"/>
  <c r="CX86" i="8"/>
  <c r="CZ86" i="8"/>
  <c r="DB86" i="8"/>
  <c r="DD86" i="8"/>
  <c r="DF86" i="8"/>
  <c r="DH86" i="8"/>
  <c r="DJ86" i="8"/>
  <c r="DL86" i="8"/>
  <c r="DN86" i="8"/>
  <c r="DP86" i="8"/>
  <c r="DR86" i="8"/>
  <c r="DT86" i="8"/>
  <c r="DV86" i="8"/>
  <c r="DX86" i="8"/>
  <c r="DZ86" i="8"/>
  <c r="EB86" i="8"/>
  <c r="HZ86" i="8"/>
  <c r="IA86" i="8"/>
  <c r="IB86" i="8"/>
  <c r="IF86" i="8"/>
  <c r="H87" i="8"/>
  <c r="M87" i="8"/>
  <c r="O87" i="8"/>
  <c r="R87" i="8"/>
  <c r="T87" i="8"/>
  <c r="V87" i="8"/>
  <c r="X87" i="8"/>
  <c r="Z87" i="8"/>
  <c r="AB87" i="8"/>
  <c r="AD87" i="8"/>
  <c r="AF87" i="8"/>
  <c r="AH87" i="8"/>
  <c r="AJ87" i="8"/>
  <c r="AL87" i="8"/>
  <c r="AN87" i="8"/>
  <c r="AP87" i="8"/>
  <c r="AR87" i="8"/>
  <c r="AT87" i="8"/>
  <c r="AV87" i="8"/>
  <c r="AX87" i="8"/>
  <c r="AZ87" i="8"/>
  <c r="BB87" i="8"/>
  <c r="BD87" i="8"/>
  <c r="BF87" i="8"/>
  <c r="BH87" i="8"/>
  <c r="BJ87" i="8"/>
  <c r="BL87" i="8"/>
  <c r="BN87" i="8"/>
  <c r="BP87" i="8"/>
  <c r="BR87" i="8"/>
  <c r="BT87" i="8"/>
  <c r="CT87" i="8"/>
  <c r="CV87" i="8"/>
  <c r="CX87" i="8"/>
  <c r="CZ87" i="8"/>
  <c r="DB87" i="8"/>
  <c r="DD87" i="8"/>
  <c r="DF87" i="8"/>
  <c r="DH87" i="8"/>
  <c r="DJ87" i="8"/>
  <c r="DL87" i="8"/>
  <c r="DN87" i="8"/>
  <c r="DP87" i="8"/>
  <c r="DR87" i="8"/>
  <c r="DT87" i="8"/>
  <c r="DV87" i="8"/>
  <c r="DX87" i="8"/>
  <c r="DZ87" i="8"/>
  <c r="EB87" i="8"/>
  <c r="HZ87" i="8"/>
  <c r="IA87" i="8"/>
  <c r="IB87" i="8"/>
  <c r="IF87" i="8"/>
  <c r="H88" i="8"/>
  <c r="M88" i="8"/>
  <c r="O88" i="8"/>
  <c r="R88" i="8"/>
  <c r="T88" i="8"/>
  <c r="V88" i="8"/>
  <c r="X88" i="8"/>
  <c r="Z88" i="8"/>
  <c r="AB88" i="8"/>
  <c r="AD88" i="8"/>
  <c r="AF88" i="8"/>
  <c r="AH88" i="8"/>
  <c r="AJ88" i="8"/>
  <c r="AL88" i="8"/>
  <c r="AN88" i="8"/>
  <c r="AP88" i="8"/>
  <c r="AR88" i="8"/>
  <c r="AT88" i="8"/>
  <c r="AV88" i="8"/>
  <c r="AX88" i="8"/>
  <c r="AZ88" i="8"/>
  <c r="BB88" i="8"/>
  <c r="BD88" i="8"/>
  <c r="BF88" i="8"/>
  <c r="BH88" i="8"/>
  <c r="BJ88" i="8"/>
  <c r="BL88" i="8"/>
  <c r="BN88" i="8"/>
  <c r="BP88" i="8"/>
  <c r="BR88" i="8"/>
  <c r="BT88" i="8"/>
  <c r="CT88" i="8"/>
  <c r="CV88" i="8"/>
  <c r="CX88" i="8"/>
  <c r="CZ88" i="8"/>
  <c r="DB88" i="8"/>
  <c r="DD88" i="8"/>
  <c r="DF88" i="8"/>
  <c r="DH88" i="8"/>
  <c r="DJ88" i="8"/>
  <c r="DL88" i="8"/>
  <c r="DN88" i="8"/>
  <c r="DP88" i="8"/>
  <c r="DR88" i="8"/>
  <c r="DT88" i="8"/>
  <c r="DV88" i="8"/>
  <c r="DX88" i="8"/>
  <c r="DZ88" i="8"/>
  <c r="EB88" i="8"/>
  <c r="HZ88" i="8"/>
  <c r="IA88" i="8"/>
  <c r="IB88" i="8"/>
  <c r="IF88" i="8"/>
  <c r="H89" i="8"/>
  <c r="M89" i="8"/>
  <c r="O89" i="8"/>
  <c r="R89" i="8"/>
  <c r="T89" i="8"/>
  <c r="V89" i="8"/>
  <c r="X89" i="8"/>
  <c r="Z89" i="8"/>
  <c r="AB89" i="8"/>
  <c r="AD89" i="8"/>
  <c r="AF89" i="8"/>
  <c r="AH89" i="8"/>
  <c r="AJ89" i="8"/>
  <c r="AL89" i="8"/>
  <c r="AN89" i="8"/>
  <c r="AP89" i="8"/>
  <c r="AR89" i="8"/>
  <c r="AT89" i="8"/>
  <c r="AV89" i="8"/>
  <c r="AX89" i="8"/>
  <c r="AZ89" i="8"/>
  <c r="BB89" i="8"/>
  <c r="BD89" i="8"/>
  <c r="BF89" i="8"/>
  <c r="BH89" i="8"/>
  <c r="BJ89" i="8"/>
  <c r="BL89" i="8"/>
  <c r="BN89" i="8"/>
  <c r="BP89" i="8"/>
  <c r="BR89" i="8"/>
  <c r="BT89" i="8"/>
  <c r="CT89" i="8"/>
  <c r="CV89" i="8"/>
  <c r="CX89" i="8"/>
  <c r="CZ89" i="8"/>
  <c r="DB89" i="8"/>
  <c r="DD89" i="8"/>
  <c r="DF89" i="8"/>
  <c r="DH89" i="8"/>
  <c r="DJ89" i="8"/>
  <c r="DL89" i="8"/>
  <c r="DN89" i="8"/>
  <c r="DP89" i="8"/>
  <c r="DR89" i="8"/>
  <c r="DT89" i="8"/>
  <c r="DV89" i="8"/>
  <c r="DX89" i="8"/>
  <c r="DZ89" i="8"/>
  <c r="EB89" i="8"/>
  <c r="HZ89" i="8"/>
  <c r="IA89" i="8"/>
  <c r="IB89" i="8"/>
  <c r="IF89" i="8"/>
  <c r="H90" i="8"/>
  <c r="M90" i="8"/>
  <c r="O90" i="8"/>
  <c r="R90" i="8"/>
  <c r="T90" i="8"/>
  <c r="V90" i="8"/>
  <c r="X90" i="8"/>
  <c r="Z90" i="8"/>
  <c r="AB90" i="8"/>
  <c r="AD90" i="8"/>
  <c r="AF90" i="8"/>
  <c r="AH90" i="8"/>
  <c r="AJ90" i="8"/>
  <c r="AL90" i="8"/>
  <c r="AN90" i="8"/>
  <c r="AP90" i="8"/>
  <c r="AR90" i="8"/>
  <c r="AT90" i="8"/>
  <c r="AV90" i="8"/>
  <c r="AX90" i="8"/>
  <c r="AZ90" i="8"/>
  <c r="BB90" i="8"/>
  <c r="BD90" i="8"/>
  <c r="BF90" i="8"/>
  <c r="BH90" i="8"/>
  <c r="BJ90" i="8"/>
  <c r="BL90" i="8"/>
  <c r="BN90" i="8"/>
  <c r="BP90" i="8"/>
  <c r="BR90" i="8"/>
  <c r="BT90" i="8"/>
  <c r="CT90" i="8"/>
  <c r="CV90" i="8"/>
  <c r="CX90" i="8"/>
  <c r="CZ90" i="8"/>
  <c r="DB90" i="8"/>
  <c r="DD90" i="8"/>
  <c r="DF90" i="8"/>
  <c r="DH90" i="8"/>
  <c r="DJ90" i="8"/>
  <c r="DL90" i="8"/>
  <c r="DN90" i="8"/>
  <c r="DP90" i="8"/>
  <c r="DR90" i="8"/>
  <c r="DT90" i="8"/>
  <c r="DV90" i="8"/>
  <c r="DX90" i="8"/>
  <c r="DZ90" i="8"/>
  <c r="EB90" i="8"/>
  <c r="HZ90" i="8"/>
  <c r="IA90" i="8"/>
  <c r="IB90" i="8"/>
  <c r="IF90" i="8"/>
  <c r="H91" i="8"/>
  <c r="M91" i="8"/>
  <c r="O91" i="8"/>
  <c r="R91" i="8"/>
  <c r="T91" i="8"/>
  <c r="V91" i="8"/>
  <c r="X91" i="8"/>
  <c r="Z91" i="8"/>
  <c r="AB91" i="8"/>
  <c r="AD91" i="8"/>
  <c r="AF91" i="8"/>
  <c r="AH91" i="8"/>
  <c r="AJ91" i="8"/>
  <c r="AL91" i="8"/>
  <c r="AN91" i="8"/>
  <c r="AP91" i="8"/>
  <c r="AR91" i="8"/>
  <c r="AT91" i="8"/>
  <c r="AV91" i="8"/>
  <c r="AX91" i="8"/>
  <c r="AZ91" i="8"/>
  <c r="BB91" i="8"/>
  <c r="BD91" i="8"/>
  <c r="BF91" i="8"/>
  <c r="BH91" i="8"/>
  <c r="BJ91" i="8"/>
  <c r="BL91" i="8"/>
  <c r="BN91" i="8"/>
  <c r="BP91" i="8"/>
  <c r="BR91" i="8"/>
  <c r="BT91" i="8"/>
  <c r="CT91" i="8"/>
  <c r="CV91" i="8"/>
  <c r="CX91" i="8"/>
  <c r="CZ91" i="8"/>
  <c r="DB91" i="8"/>
  <c r="DD91" i="8"/>
  <c r="DF91" i="8"/>
  <c r="DH91" i="8"/>
  <c r="DJ91" i="8"/>
  <c r="DL91" i="8"/>
  <c r="DN91" i="8"/>
  <c r="DP91" i="8"/>
  <c r="DR91" i="8"/>
  <c r="DT91" i="8"/>
  <c r="DV91" i="8"/>
  <c r="DX91" i="8"/>
  <c r="DZ91" i="8"/>
  <c r="EB91" i="8"/>
  <c r="HZ91" i="8"/>
  <c r="IA91" i="8"/>
  <c r="IB91" i="8"/>
  <c r="IF91" i="8"/>
  <c r="H92" i="8"/>
  <c r="M92" i="8"/>
  <c r="O92" i="8"/>
  <c r="R92" i="8"/>
  <c r="T92" i="8"/>
  <c r="V92" i="8"/>
  <c r="X92" i="8"/>
  <c r="Z92" i="8"/>
  <c r="AB92" i="8"/>
  <c r="AD92" i="8"/>
  <c r="AF92" i="8"/>
  <c r="AH92" i="8"/>
  <c r="AJ92" i="8"/>
  <c r="AL92" i="8"/>
  <c r="AN92" i="8"/>
  <c r="AP92" i="8"/>
  <c r="AR92" i="8"/>
  <c r="AT92" i="8"/>
  <c r="AV92" i="8"/>
  <c r="AX92" i="8"/>
  <c r="AZ92" i="8"/>
  <c r="BB92" i="8"/>
  <c r="BD92" i="8"/>
  <c r="BF92" i="8"/>
  <c r="BH92" i="8"/>
  <c r="BJ92" i="8"/>
  <c r="BL92" i="8"/>
  <c r="BN92" i="8"/>
  <c r="BP92" i="8"/>
  <c r="BR92" i="8"/>
  <c r="BT92" i="8"/>
  <c r="CT92" i="8"/>
  <c r="CV92" i="8"/>
  <c r="CX92" i="8"/>
  <c r="CZ92" i="8"/>
  <c r="DB92" i="8"/>
  <c r="DD92" i="8"/>
  <c r="DF92" i="8"/>
  <c r="DH92" i="8"/>
  <c r="DJ92" i="8"/>
  <c r="DL92" i="8"/>
  <c r="DN92" i="8"/>
  <c r="DP92" i="8"/>
  <c r="DR92" i="8"/>
  <c r="DT92" i="8"/>
  <c r="DV92" i="8"/>
  <c r="DX92" i="8"/>
  <c r="DZ92" i="8"/>
  <c r="EB92" i="8"/>
  <c r="HZ92" i="8"/>
  <c r="IA92" i="8"/>
  <c r="IB92" i="8"/>
  <c r="IF92" i="8"/>
  <c r="H93" i="8"/>
  <c r="M93" i="8"/>
  <c r="O93" i="8"/>
  <c r="R93" i="8"/>
  <c r="T93" i="8"/>
  <c r="V93" i="8"/>
  <c r="X93" i="8"/>
  <c r="Z93" i="8"/>
  <c r="AB93" i="8"/>
  <c r="AD93" i="8"/>
  <c r="AF93" i="8"/>
  <c r="AH93" i="8"/>
  <c r="AJ93" i="8"/>
  <c r="AL93" i="8"/>
  <c r="AN93" i="8"/>
  <c r="AP93" i="8"/>
  <c r="AR93" i="8"/>
  <c r="AT93" i="8"/>
  <c r="AV93" i="8"/>
  <c r="AX93" i="8"/>
  <c r="AZ93" i="8"/>
  <c r="BB93" i="8"/>
  <c r="BD93" i="8"/>
  <c r="BF93" i="8"/>
  <c r="BH93" i="8"/>
  <c r="BJ93" i="8"/>
  <c r="BL93" i="8"/>
  <c r="BN93" i="8"/>
  <c r="BP93" i="8"/>
  <c r="BR93" i="8"/>
  <c r="BT93" i="8"/>
  <c r="CT93" i="8"/>
  <c r="CV93" i="8"/>
  <c r="CX93" i="8"/>
  <c r="CZ93" i="8"/>
  <c r="DB93" i="8"/>
  <c r="DD93" i="8"/>
  <c r="DF93" i="8"/>
  <c r="DH93" i="8"/>
  <c r="DJ93" i="8"/>
  <c r="DL93" i="8"/>
  <c r="DN93" i="8"/>
  <c r="DP93" i="8"/>
  <c r="DR93" i="8"/>
  <c r="DT93" i="8"/>
  <c r="DV93" i="8"/>
  <c r="DX93" i="8"/>
  <c r="DZ93" i="8"/>
  <c r="EB93" i="8"/>
  <c r="HZ93" i="8"/>
  <c r="IA93" i="8"/>
  <c r="IB93" i="8"/>
  <c r="IF93" i="8"/>
  <c r="H94" i="8"/>
  <c r="M94" i="8"/>
  <c r="O94" i="8"/>
  <c r="R94" i="8"/>
  <c r="T94" i="8"/>
  <c r="V94" i="8"/>
  <c r="X94" i="8"/>
  <c r="Z94" i="8"/>
  <c r="AB94" i="8"/>
  <c r="AD94" i="8"/>
  <c r="AF94" i="8"/>
  <c r="AH94" i="8"/>
  <c r="AJ94" i="8"/>
  <c r="AL94" i="8"/>
  <c r="AN94" i="8"/>
  <c r="AP94" i="8"/>
  <c r="AR94" i="8"/>
  <c r="AT94" i="8"/>
  <c r="AV94" i="8"/>
  <c r="AX94" i="8"/>
  <c r="AZ94" i="8"/>
  <c r="BB94" i="8"/>
  <c r="BD94" i="8"/>
  <c r="BF94" i="8"/>
  <c r="BH94" i="8"/>
  <c r="BJ94" i="8"/>
  <c r="BL94" i="8"/>
  <c r="BN94" i="8"/>
  <c r="BP94" i="8"/>
  <c r="BR94" i="8"/>
  <c r="BT94" i="8"/>
  <c r="CT94" i="8"/>
  <c r="CV94" i="8"/>
  <c r="CX94" i="8"/>
  <c r="CZ94" i="8"/>
  <c r="DB94" i="8"/>
  <c r="DD94" i="8"/>
  <c r="DF94" i="8"/>
  <c r="DH94" i="8"/>
  <c r="DJ94" i="8"/>
  <c r="DL94" i="8"/>
  <c r="DN94" i="8"/>
  <c r="DP94" i="8"/>
  <c r="DR94" i="8"/>
  <c r="DT94" i="8"/>
  <c r="DV94" i="8"/>
  <c r="DX94" i="8"/>
  <c r="DZ94" i="8"/>
  <c r="EB94" i="8"/>
  <c r="HZ94" i="8"/>
  <c r="IA94" i="8"/>
  <c r="IB94" i="8"/>
  <c r="IF94" i="8"/>
  <c r="H95" i="8"/>
  <c r="M95" i="8"/>
  <c r="O95" i="8"/>
  <c r="R95" i="8"/>
  <c r="T95" i="8"/>
  <c r="V95" i="8"/>
  <c r="X95" i="8"/>
  <c r="Z95" i="8"/>
  <c r="AB95" i="8"/>
  <c r="AD95" i="8"/>
  <c r="AF95" i="8"/>
  <c r="AH95" i="8"/>
  <c r="AJ95" i="8"/>
  <c r="AL95" i="8"/>
  <c r="AN95" i="8"/>
  <c r="AP95" i="8"/>
  <c r="AR95" i="8"/>
  <c r="AT95" i="8"/>
  <c r="AV95" i="8"/>
  <c r="AX95" i="8"/>
  <c r="AZ95" i="8"/>
  <c r="BB95" i="8"/>
  <c r="BD95" i="8"/>
  <c r="BF95" i="8"/>
  <c r="BH95" i="8"/>
  <c r="BJ95" i="8"/>
  <c r="BL95" i="8"/>
  <c r="BN95" i="8"/>
  <c r="BP95" i="8"/>
  <c r="BR95" i="8"/>
  <c r="BT95" i="8"/>
  <c r="CT95" i="8"/>
  <c r="CV95" i="8"/>
  <c r="CX95" i="8"/>
  <c r="CZ95" i="8"/>
  <c r="DB95" i="8"/>
  <c r="DD95" i="8"/>
  <c r="DF95" i="8"/>
  <c r="DH95" i="8"/>
  <c r="DJ95" i="8"/>
  <c r="DL95" i="8"/>
  <c r="DN95" i="8"/>
  <c r="DP95" i="8"/>
  <c r="DR95" i="8"/>
  <c r="DT95" i="8"/>
  <c r="DV95" i="8"/>
  <c r="DX95" i="8"/>
  <c r="DZ95" i="8"/>
  <c r="EB95" i="8"/>
  <c r="HZ95" i="8"/>
  <c r="IA95" i="8"/>
  <c r="IB95" i="8"/>
  <c r="IF95" i="8"/>
  <c r="H96" i="8"/>
  <c r="M96" i="8"/>
  <c r="O96" i="8"/>
  <c r="R96" i="8"/>
  <c r="T96" i="8"/>
  <c r="V96" i="8"/>
  <c r="X96" i="8"/>
  <c r="Z96" i="8"/>
  <c r="AB96" i="8"/>
  <c r="AD96" i="8"/>
  <c r="AF96" i="8"/>
  <c r="AH96" i="8"/>
  <c r="AJ96" i="8"/>
  <c r="AL96" i="8"/>
  <c r="AN96" i="8"/>
  <c r="AP96" i="8"/>
  <c r="AR96" i="8"/>
  <c r="AT96" i="8"/>
  <c r="AV96" i="8"/>
  <c r="AX96" i="8"/>
  <c r="AZ96" i="8"/>
  <c r="BB96" i="8"/>
  <c r="BD96" i="8"/>
  <c r="BF96" i="8"/>
  <c r="BH96" i="8"/>
  <c r="BJ96" i="8"/>
  <c r="BL96" i="8"/>
  <c r="BN96" i="8"/>
  <c r="BP96" i="8"/>
  <c r="BR96" i="8"/>
  <c r="BT96" i="8"/>
  <c r="CT96" i="8"/>
  <c r="CV96" i="8"/>
  <c r="CX96" i="8"/>
  <c r="CZ96" i="8"/>
  <c r="DB96" i="8"/>
  <c r="DD96" i="8"/>
  <c r="DF96" i="8"/>
  <c r="DH96" i="8"/>
  <c r="DJ96" i="8"/>
  <c r="DL96" i="8"/>
  <c r="DN96" i="8"/>
  <c r="DP96" i="8"/>
  <c r="DR96" i="8"/>
  <c r="DT96" i="8"/>
  <c r="DV96" i="8"/>
  <c r="DX96" i="8"/>
  <c r="DZ96" i="8"/>
  <c r="EB96" i="8"/>
  <c r="HZ96" i="8"/>
  <c r="IA96" i="8"/>
  <c r="IB96" i="8"/>
  <c r="IF96" i="8"/>
  <c r="H97" i="8"/>
  <c r="M97" i="8"/>
  <c r="O97" i="8"/>
  <c r="R97" i="8"/>
  <c r="T97" i="8"/>
  <c r="V97" i="8"/>
  <c r="X97" i="8"/>
  <c r="Z97" i="8"/>
  <c r="AB97" i="8"/>
  <c r="AD97" i="8"/>
  <c r="AF97" i="8"/>
  <c r="AH97" i="8"/>
  <c r="AJ97" i="8"/>
  <c r="AL97" i="8"/>
  <c r="AN97" i="8"/>
  <c r="AP97" i="8"/>
  <c r="AR97" i="8"/>
  <c r="AT97" i="8"/>
  <c r="AV97" i="8"/>
  <c r="AX97" i="8"/>
  <c r="AZ97" i="8"/>
  <c r="BB97" i="8"/>
  <c r="BD97" i="8"/>
  <c r="BF97" i="8"/>
  <c r="BH97" i="8"/>
  <c r="BJ97" i="8"/>
  <c r="BL97" i="8"/>
  <c r="BN97" i="8"/>
  <c r="BP97" i="8"/>
  <c r="BR97" i="8"/>
  <c r="BT97" i="8"/>
  <c r="CT97" i="8"/>
  <c r="CV97" i="8"/>
  <c r="CX97" i="8"/>
  <c r="CZ97" i="8"/>
  <c r="DB97" i="8"/>
  <c r="DD97" i="8"/>
  <c r="DF97" i="8"/>
  <c r="DH97" i="8"/>
  <c r="DJ97" i="8"/>
  <c r="DL97" i="8"/>
  <c r="DN97" i="8"/>
  <c r="DP97" i="8"/>
  <c r="DR97" i="8"/>
  <c r="DT97" i="8"/>
  <c r="DV97" i="8"/>
  <c r="DX97" i="8"/>
  <c r="DZ97" i="8"/>
  <c r="EB97" i="8"/>
  <c r="HZ97" i="8"/>
  <c r="IA97" i="8"/>
  <c r="IB97" i="8"/>
  <c r="IF97" i="8"/>
  <c r="H98" i="8"/>
  <c r="M98" i="8"/>
  <c r="O98" i="8"/>
  <c r="R98" i="8"/>
  <c r="T98" i="8"/>
  <c r="V98" i="8"/>
  <c r="X98" i="8"/>
  <c r="Z98" i="8"/>
  <c r="AB98" i="8"/>
  <c r="AD98" i="8"/>
  <c r="AF98" i="8"/>
  <c r="AH98" i="8"/>
  <c r="AJ98" i="8"/>
  <c r="AL98" i="8"/>
  <c r="AN98" i="8"/>
  <c r="AP98" i="8"/>
  <c r="AR98" i="8"/>
  <c r="AT98" i="8"/>
  <c r="AV98" i="8"/>
  <c r="AX98" i="8"/>
  <c r="AZ98" i="8"/>
  <c r="BB98" i="8"/>
  <c r="BD98" i="8"/>
  <c r="BF98" i="8"/>
  <c r="BH98" i="8"/>
  <c r="BJ98" i="8"/>
  <c r="BL98" i="8"/>
  <c r="BN98" i="8"/>
  <c r="BP98" i="8"/>
  <c r="BR98" i="8"/>
  <c r="BT98" i="8"/>
  <c r="CT98" i="8"/>
  <c r="CV98" i="8"/>
  <c r="CX98" i="8"/>
  <c r="CZ98" i="8"/>
  <c r="DB98" i="8"/>
  <c r="DD98" i="8"/>
  <c r="DF98" i="8"/>
  <c r="DH98" i="8"/>
  <c r="DJ98" i="8"/>
  <c r="DL98" i="8"/>
  <c r="DN98" i="8"/>
  <c r="DP98" i="8"/>
  <c r="DR98" i="8"/>
  <c r="DT98" i="8"/>
  <c r="DV98" i="8"/>
  <c r="DX98" i="8"/>
  <c r="DZ98" i="8"/>
  <c r="EB98" i="8"/>
  <c r="HZ98" i="8"/>
  <c r="IA98" i="8"/>
  <c r="IB98" i="8"/>
  <c r="IF98" i="8"/>
  <c r="H99" i="8"/>
  <c r="M99" i="8"/>
  <c r="O99" i="8"/>
  <c r="R99" i="8"/>
  <c r="T99" i="8"/>
  <c r="V99" i="8"/>
  <c r="X99" i="8"/>
  <c r="Z99" i="8"/>
  <c r="AB99" i="8"/>
  <c r="AD99" i="8"/>
  <c r="AF99" i="8"/>
  <c r="AH99" i="8"/>
  <c r="AJ99" i="8"/>
  <c r="AL99" i="8"/>
  <c r="AN99" i="8"/>
  <c r="AP99" i="8"/>
  <c r="AR99" i="8"/>
  <c r="AT99" i="8"/>
  <c r="AV99" i="8"/>
  <c r="AX99" i="8"/>
  <c r="AZ99" i="8"/>
  <c r="BB99" i="8"/>
  <c r="BD99" i="8"/>
  <c r="BF99" i="8"/>
  <c r="BH99" i="8"/>
  <c r="BJ99" i="8"/>
  <c r="BL99" i="8"/>
  <c r="BN99" i="8"/>
  <c r="BP99" i="8"/>
  <c r="BR99" i="8"/>
  <c r="BT99" i="8"/>
  <c r="CT99" i="8"/>
  <c r="CV99" i="8"/>
  <c r="CX99" i="8"/>
  <c r="CZ99" i="8"/>
  <c r="DB99" i="8"/>
  <c r="DD99" i="8"/>
  <c r="DF99" i="8"/>
  <c r="DH99" i="8"/>
  <c r="DJ99" i="8"/>
  <c r="DL99" i="8"/>
  <c r="DN99" i="8"/>
  <c r="DP99" i="8"/>
  <c r="DR99" i="8"/>
  <c r="DT99" i="8"/>
  <c r="DV99" i="8"/>
  <c r="DX99" i="8"/>
  <c r="DZ99" i="8"/>
  <c r="EB99" i="8"/>
  <c r="HZ99" i="8"/>
  <c r="IA99" i="8"/>
  <c r="IB99" i="8"/>
  <c r="IF99" i="8"/>
  <c r="H100" i="8"/>
  <c r="M100" i="8"/>
  <c r="O100" i="8"/>
  <c r="R100" i="8"/>
  <c r="T100" i="8"/>
  <c r="V100" i="8"/>
  <c r="X100" i="8"/>
  <c r="Z100" i="8"/>
  <c r="AB100" i="8"/>
  <c r="AD100" i="8"/>
  <c r="AF100" i="8"/>
  <c r="AH100" i="8"/>
  <c r="AJ100" i="8"/>
  <c r="AL100" i="8"/>
  <c r="AN100" i="8"/>
  <c r="AP100" i="8"/>
  <c r="AR100" i="8"/>
  <c r="AT100" i="8"/>
  <c r="AV100" i="8"/>
  <c r="AX100" i="8"/>
  <c r="AZ100" i="8"/>
  <c r="BB100" i="8"/>
  <c r="BD100" i="8"/>
  <c r="BF100" i="8"/>
  <c r="BH100" i="8"/>
  <c r="BJ100" i="8"/>
  <c r="BL100" i="8"/>
  <c r="BN100" i="8"/>
  <c r="BP100" i="8"/>
  <c r="BR100" i="8"/>
  <c r="BT100" i="8"/>
  <c r="CT100" i="8"/>
  <c r="CV100" i="8"/>
  <c r="CX100" i="8"/>
  <c r="CZ100" i="8"/>
  <c r="DB100" i="8"/>
  <c r="DD100" i="8"/>
  <c r="DF100" i="8"/>
  <c r="DH100" i="8"/>
  <c r="DJ100" i="8"/>
  <c r="DL100" i="8"/>
  <c r="DN100" i="8"/>
  <c r="DP100" i="8"/>
  <c r="DR100" i="8"/>
  <c r="DT100" i="8"/>
  <c r="DV100" i="8"/>
  <c r="DX100" i="8"/>
  <c r="DZ100" i="8"/>
  <c r="EB100" i="8"/>
  <c r="HZ100" i="8"/>
  <c r="IA100" i="8"/>
  <c r="IB100" i="8"/>
  <c r="IF100" i="8"/>
  <c r="H101" i="8"/>
  <c r="M101" i="8"/>
  <c r="O101" i="8"/>
  <c r="R101" i="8"/>
  <c r="T101" i="8"/>
  <c r="V101" i="8"/>
  <c r="X101" i="8"/>
  <c r="Z101" i="8"/>
  <c r="AB101" i="8"/>
  <c r="AD101" i="8"/>
  <c r="AF101" i="8"/>
  <c r="AH101" i="8"/>
  <c r="AJ101" i="8"/>
  <c r="AL101" i="8"/>
  <c r="AN101" i="8"/>
  <c r="AP101" i="8"/>
  <c r="AR101" i="8"/>
  <c r="AT101" i="8"/>
  <c r="AV101" i="8"/>
  <c r="AX101" i="8"/>
  <c r="AZ101" i="8"/>
  <c r="BB101" i="8"/>
  <c r="BD101" i="8"/>
  <c r="BF101" i="8"/>
  <c r="BH101" i="8"/>
  <c r="BJ101" i="8"/>
  <c r="BL101" i="8"/>
  <c r="BN101" i="8"/>
  <c r="BP101" i="8"/>
  <c r="BR101" i="8"/>
  <c r="BT101" i="8"/>
  <c r="CT101" i="8"/>
  <c r="CV101" i="8"/>
  <c r="CX101" i="8"/>
  <c r="CZ101" i="8"/>
  <c r="DB101" i="8"/>
  <c r="DD101" i="8"/>
  <c r="DF101" i="8"/>
  <c r="DH101" i="8"/>
  <c r="DJ101" i="8"/>
  <c r="DL101" i="8"/>
  <c r="DN101" i="8"/>
  <c r="DP101" i="8"/>
  <c r="DR101" i="8"/>
  <c r="DT101" i="8"/>
  <c r="DV101" i="8"/>
  <c r="DX101" i="8"/>
  <c r="DZ101" i="8"/>
  <c r="EB101" i="8"/>
  <c r="HZ101" i="8"/>
  <c r="IA101" i="8"/>
  <c r="IB101" i="8"/>
  <c r="IF101" i="8"/>
  <c r="H102" i="8"/>
  <c r="M102" i="8"/>
  <c r="O102" i="8"/>
  <c r="R102" i="8"/>
  <c r="T102" i="8"/>
  <c r="V102" i="8"/>
  <c r="X102" i="8"/>
  <c r="Z102" i="8"/>
  <c r="AB102" i="8"/>
  <c r="AD102" i="8"/>
  <c r="AF102" i="8"/>
  <c r="AH102" i="8"/>
  <c r="AJ102" i="8"/>
  <c r="AL102" i="8"/>
  <c r="AN102" i="8"/>
  <c r="AP102" i="8"/>
  <c r="AR102" i="8"/>
  <c r="AT102" i="8"/>
  <c r="AV102" i="8"/>
  <c r="AX102" i="8"/>
  <c r="AZ102" i="8"/>
  <c r="BB102" i="8"/>
  <c r="BD102" i="8"/>
  <c r="BF102" i="8"/>
  <c r="BH102" i="8"/>
  <c r="BJ102" i="8"/>
  <c r="BL102" i="8"/>
  <c r="BN102" i="8"/>
  <c r="BP102" i="8"/>
  <c r="BR102" i="8"/>
  <c r="BT102" i="8"/>
  <c r="CT102" i="8"/>
  <c r="CV102" i="8"/>
  <c r="CX102" i="8"/>
  <c r="CZ102" i="8"/>
  <c r="DB102" i="8"/>
  <c r="DD102" i="8"/>
  <c r="DF102" i="8"/>
  <c r="DH102" i="8"/>
  <c r="DJ102" i="8"/>
  <c r="DL102" i="8"/>
  <c r="DN102" i="8"/>
  <c r="DP102" i="8"/>
  <c r="DR102" i="8"/>
  <c r="DT102" i="8"/>
  <c r="DV102" i="8"/>
  <c r="DX102" i="8"/>
  <c r="DZ102" i="8"/>
  <c r="EB102" i="8"/>
  <c r="HZ102" i="8"/>
  <c r="IA102" i="8"/>
  <c r="IB102" i="8"/>
  <c r="IF102" i="8"/>
  <c r="H103" i="8"/>
  <c r="M103" i="8"/>
  <c r="O103" i="8"/>
  <c r="R103" i="8"/>
  <c r="T103" i="8"/>
  <c r="V103" i="8"/>
  <c r="X103" i="8"/>
  <c r="Z103" i="8"/>
  <c r="AB103" i="8"/>
  <c r="AD103" i="8"/>
  <c r="AF103" i="8"/>
  <c r="AH103" i="8"/>
  <c r="AJ103" i="8"/>
  <c r="AL103" i="8"/>
  <c r="AN103" i="8"/>
  <c r="AP103" i="8"/>
  <c r="AR103" i="8"/>
  <c r="AT103" i="8"/>
  <c r="AV103" i="8"/>
  <c r="AX103" i="8"/>
  <c r="AZ103" i="8"/>
  <c r="BB103" i="8"/>
  <c r="BD103" i="8"/>
  <c r="BF103" i="8"/>
  <c r="BH103" i="8"/>
  <c r="BJ103" i="8"/>
  <c r="BL103" i="8"/>
  <c r="BN103" i="8"/>
  <c r="BP103" i="8"/>
  <c r="BR103" i="8"/>
  <c r="BT103" i="8"/>
  <c r="CT103" i="8"/>
  <c r="CV103" i="8"/>
  <c r="CX103" i="8"/>
  <c r="CZ103" i="8"/>
  <c r="DB103" i="8"/>
  <c r="DD103" i="8"/>
  <c r="DF103" i="8"/>
  <c r="DH103" i="8"/>
  <c r="DJ103" i="8"/>
  <c r="DL103" i="8"/>
  <c r="DN103" i="8"/>
  <c r="DP103" i="8"/>
  <c r="DR103" i="8"/>
  <c r="DT103" i="8"/>
  <c r="DV103" i="8"/>
  <c r="DX103" i="8"/>
  <c r="DZ103" i="8"/>
  <c r="EB103" i="8"/>
  <c r="HZ103" i="8"/>
  <c r="IA103" i="8"/>
  <c r="IB103" i="8"/>
  <c r="IF103" i="8"/>
  <c r="H104" i="8"/>
  <c r="M104" i="8"/>
  <c r="O104" i="8"/>
  <c r="R104" i="8"/>
  <c r="T104" i="8"/>
  <c r="V104" i="8"/>
  <c r="X104" i="8"/>
  <c r="Z104" i="8"/>
  <c r="AB104" i="8"/>
  <c r="AD104" i="8"/>
  <c r="AF104" i="8"/>
  <c r="AH104" i="8"/>
  <c r="AJ104" i="8"/>
  <c r="AL104" i="8"/>
  <c r="AN104" i="8"/>
  <c r="AP104" i="8"/>
  <c r="AR104" i="8"/>
  <c r="AT104" i="8"/>
  <c r="AV104" i="8"/>
  <c r="AX104" i="8"/>
  <c r="AZ104" i="8"/>
  <c r="BB104" i="8"/>
  <c r="BD104" i="8"/>
  <c r="BF104" i="8"/>
  <c r="BH104" i="8"/>
  <c r="BJ104" i="8"/>
  <c r="BL104" i="8"/>
  <c r="BN104" i="8"/>
  <c r="BP104" i="8"/>
  <c r="BR104" i="8"/>
  <c r="BT104" i="8"/>
  <c r="CT104" i="8"/>
  <c r="CV104" i="8"/>
  <c r="CX104" i="8"/>
  <c r="CZ104" i="8"/>
  <c r="DB104" i="8"/>
  <c r="DD104" i="8"/>
  <c r="DF104" i="8"/>
  <c r="DH104" i="8"/>
  <c r="DJ104" i="8"/>
  <c r="DL104" i="8"/>
  <c r="DN104" i="8"/>
  <c r="DP104" i="8"/>
  <c r="DR104" i="8"/>
  <c r="DT104" i="8"/>
  <c r="DV104" i="8"/>
  <c r="DX104" i="8"/>
  <c r="DZ104" i="8"/>
  <c r="EB104" i="8"/>
  <c r="HZ104" i="8"/>
  <c r="IA104" i="8"/>
  <c r="IB104" i="8"/>
  <c r="IF104" i="8"/>
  <c r="H105" i="8"/>
  <c r="M105" i="8"/>
  <c r="O105" i="8"/>
  <c r="R105" i="8"/>
  <c r="T105" i="8"/>
  <c r="V105" i="8"/>
  <c r="X105" i="8"/>
  <c r="Z105" i="8"/>
  <c r="AB105" i="8"/>
  <c r="AD105" i="8"/>
  <c r="AF105" i="8"/>
  <c r="AH105" i="8"/>
  <c r="AJ105" i="8"/>
  <c r="AL105" i="8"/>
  <c r="AN105" i="8"/>
  <c r="AP105" i="8"/>
  <c r="AR105" i="8"/>
  <c r="AT105" i="8"/>
  <c r="AV105" i="8"/>
  <c r="AX105" i="8"/>
  <c r="AZ105" i="8"/>
  <c r="BB105" i="8"/>
  <c r="BD105" i="8"/>
  <c r="BF105" i="8"/>
  <c r="BH105" i="8"/>
  <c r="BJ105" i="8"/>
  <c r="BL105" i="8"/>
  <c r="BN105" i="8"/>
  <c r="BP105" i="8"/>
  <c r="BR105" i="8"/>
  <c r="BT105" i="8"/>
  <c r="CT105" i="8"/>
  <c r="CV105" i="8"/>
  <c r="CX105" i="8"/>
  <c r="CZ105" i="8"/>
  <c r="DB105" i="8"/>
  <c r="DD105" i="8"/>
  <c r="DF105" i="8"/>
  <c r="DH105" i="8"/>
  <c r="DJ105" i="8"/>
  <c r="DL105" i="8"/>
  <c r="DN105" i="8"/>
  <c r="DP105" i="8"/>
  <c r="DR105" i="8"/>
  <c r="DT105" i="8"/>
  <c r="DV105" i="8"/>
  <c r="DX105" i="8"/>
  <c r="DZ105" i="8"/>
  <c r="EB105" i="8"/>
  <c r="HZ105" i="8"/>
  <c r="IA105" i="8"/>
  <c r="IB105" i="8"/>
  <c r="IF105" i="8"/>
  <c r="H106" i="8"/>
  <c r="M106" i="8"/>
  <c r="O106" i="8"/>
  <c r="R106" i="8"/>
  <c r="T106" i="8"/>
  <c r="V106" i="8"/>
  <c r="X106" i="8"/>
  <c r="Z106" i="8"/>
  <c r="AB106" i="8"/>
  <c r="AD106" i="8"/>
  <c r="AF106" i="8"/>
  <c r="AH106" i="8"/>
  <c r="AJ106" i="8"/>
  <c r="AL106" i="8"/>
  <c r="AN106" i="8"/>
  <c r="AP106" i="8"/>
  <c r="AR106" i="8"/>
  <c r="AT106" i="8"/>
  <c r="AV106" i="8"/>
  <c r="AX106" i="8"/>
  <c r="AZ106" i="8"/>
  <c r="BB106" i="8"/>
  <c r="BD106" i="8"/>
  <c r="BF106" i="8"/>
  <c r="BH106" i="8"/>
  <c r="BJ106" i="8"/>
  <c r="BL106" i="8"/>
  <c r="BN106" i="8"/>
  <c r="BP106" i="8"/>
  <c r="BR106" i="8"/>
  <c r="BT106" i="8"/>
  <c r="CT106" i="8"/>
  <c r="CV106" i="8"/>
  <c r="CX106" i="8"/>
  <c r="CZ106" i="8"/>
  <c r="DB106" i="8"/>
  <c r="DD106" i="8"/>
  <c r="DF106" i="8"/>
  <c r="DH106" i="8"/>
  <c r="DJ106" i="8"/>
  <c r="DL106" i="8"/>
  <c r="DN106" i="8"/>
  <c r="DP106" i="8"/>
  <c r="DR106" i="8"/>
  <c r="DT106" i="8"/>
  <c r="DV106" i="8"/>
  <c r="DX106" i="8"/>
  <c r="DZ106" i="8"/>
  <c r="EB106" i="8"/>
  <c r="HZ106" i="8"/>
  <c r="IA106" i="8"/>
  <c r="IB106" i="8"/>
  <c r="IF106" i="8"/>
  <c r="H107" i="8"/>
  <c r="M107" i="8"/>
  <c r="O107" i="8"/>
  <c r="R107" i="8"/>
  <c r="T107" i="8"/>
  <c r="V107" i="8"/>
  <c r="X107" i="8"/>
  <c r="Z107" i="8"/>
  <c r="AB107" i="8"/>
  <c r="AD107" i="8"/>
  <c r="AF107" i="8"/>
  <c r="AH107" i="8"/>
  <c r="AJ107" i="8"/>
  <c r="AL107" i="8"/>
  <c r="AN107" i="8"/>
  <c r="AP107" i="8"/>
  <c r="AR107" i="8"/>
  <c r="AT107" i="8"/>
  <c r="AV107" i="8"/>
  <c r="AX107" i="8"/>
  <c r="AZ107" i="8"/>
  <c r="BB107" i="8"/>
  <c r="BD107" i="8"/>
  <c r="BF107" i="8"/>
  <c r="BH107" i="8"/>
  <c r="BJ107" i="8"/>
  <c r="BL107" i="8"/>
  <c r="BN107" i="8"/>
  <c r="BP107" i="8"/>
  <c r="BR107" i="8"/>
  <c r="BT107" i="8"/>
  <c r="CT107" i="8"/>
  <c r="CV107" i="8"/>
  <c r="CX107" i="8"/>
  <c r="CZ107" i="8"/>
  <c r="DB107" i="8"/>
  <c r="DD107" i="8"/>
  <c r="DF107" i="8"/>
  <c r="DH107" i="8"/>
  <c r="DJ107" i="8"/>
  <c r="DL107" i="8"/>
  <c r="DN107" i="8"/>
  <c r="DP107" i="8"/>
  <c r="DR107" i="8"/>
  <c r="DT107" i="8"/>
  <c r="DV107" i="8"/>
  <c r="DX107" i="8"/>
  <c r="DZ107" i="8"/>
  <c r="EB107" i="8"/>
  <c r="HZ107" i="8"/>
  <c r="IA107" i="8"/>
  <c r="IB107" i="8"/>
  <c r="IF107" i="8"/>
  <c r="H108" i="8"/>
  <c r="M108" i="8"/>
  <c r="O108" i="8"/>
  <c r="R108" i="8"/>
  <c r="T108" i="8"/>
  <c r="V108" i="8"/>
  <c r="X108" i="8"/>
  <c r="Z108" i="8"/>
  <c r="AB108" i="8"/>
  <c r="AD108" i="8"/>
  <c r="AF108" i="8"/>
  <c r="AH108" i="8"/>
  <c r="AJ108" i="8"/>
  <c r="AL108" i="8"/>
  <c r="AN108" i="8"/>
  <c r="AP108" i="8"/>
  <c r="AR108" i="8"/>
  <c r="AT108" i="8"/>
  <c r="AV108" i="8"/>
  <c r="AX108" i="8"/>
  <c r="AZ108" i="8"/>
  <c r="BB108" i="8"/>
  <c r="BD108" i="8"/>
  <c r="BF108" i="8"/>
  <c r="BH108" i="8"/>
  <c r="BJ108" i="8"/>
  <c r="BL108" i="8"/>
  <c r="BN108" i="8"/>
  <c r="BP108" i="8"/>
  <c r="BR108" i="8"/>
  <c r="BT108" i="8"/>
  <c r="CT108" i="8"/>
  <c r="CV108" i="8"/>
  <c r="CX108" i="8"/>
  <c r="CZ108" i="8"/>
  <c r="DB108" i="8"/>
  <c r="DD108" i="8"/>
  <c r="DF108" i="8"/>
  <c r="DH108" i="8"/>
  <c r="DJ108" i="8"/>
  <c r="DL108" i="8"/>
  <c r="DN108" i="8"/>
  <c r="DP108" i="8"/>
  <c r="DR108" i="8"/>
  <c r="DT108" i="8"/>
  <c r="DV108" i="8"/>
  <c r="DX108" i="8"/>
  <c r="DZ108" i="8"/>
  <c r="EB108" i="8"/>
  <c r="HZ108" i="8"/>
  <c r="IA108" i="8"/>
  <c r="IB108" i="8"/>
  <c r="IF108" i="8"/>
  <c r="H109" i="8"/>
  <c r="M109" i="8"/>
  <c r="O109" i="8"/>
  <c r="R109" i="8"/>
  <c r="T109" i="8"/>
  <c r="V109" i="8"/>
  <c r="X109" i="8"/>
  <c r="Z109" i="8"/>
  <c r="AB109" i="8"/>
  <c r="AD109" i="8"/>
  <c r="AF109" i="8"/>
  <c r="AH109" i="8"/>
  <c r="AJ109" i="8"/>
  <c r="AL109" i="8"/>
  <c r="AN109" i="8"/>
  <c r="AP109" i="8"/>
  <c r="AR109" i="8"/>
  <c r="AT109" i="8"/>
  <c r="AV109" i="8"/>
  <c r="AX109" i="8"/>
  <c r="AZ109" i="8"/>
  <c r="BB109" i="8"/>
  <c r="BD109" i="8"/>
  <c r="BF109" i="8"/>
  <c r="BH109" i="8"/>
  <c r="BJ109" i="8"/>
  <c r="BL109" i="8"/>
  <c r="BN109" i="8"/>
  <c r="BP109" i="8"/>
  <c r="BR109" i="8"/>
  <c r="BT109" i="8"/>
  <c r="CT109" i="8"/>
  <c r="CV109" i="8"/>
  <c r="CX109" i="8"/>
  <c r="CZ109" i="8"/>
  <c r="DB109" i="8"/>
  <c r="DD109" i="8"/>
  <c r="DF109" i="8"/>
  <c r="DH109" i="8"/>
  <c r="DJ109" i="8"/>
  <c r="DL109" i="8"/>
  <c r="DN109" i="8"/>
  <c r="DP109" i="8"/>
  <c r="DR109" i="8"/>
  <c r="DT109" i="8"/>
  <c r="DV109" i="8"/>
  <c r="DX109" i="8"/>
  <c r="DZ109" i="8"/>
  <c r="EB109" i="8"/>
  <c r="HZ109" i="8"/>
  <c r="IA109" i="8"/>
  <c r="IB109" i="8"/>
  <c r="IF109" i="8"/>
  <c r="H110" i="8"/>
  <c r="M110" i="8"/>
  <c r="O110" i="8"/>
  <c r="R110" i="8"/>
  <c r="T110" i="8"/>
  <c r="V110" i="8"/>
  <c r="X110" i="8"/>
  <c r="Z110" i="8"/>
  <c r="AB110" i="8"/>
  <c r="AD110" i="8"/>
  <c r="AF110" i="8"/>
  <c r="AH110" i="8"/>
  <c r="AJ110" i="8"/>
  <c r="AL110" i="8"/>
  <c r="AN110" i="8"/>
  <c r="AP110" i="8"/>
  <c r="AR110" i="8"/>
  <c r="AT110" i="8"/>
  <c r="AV110" i="8"/>
  <c r="AX110" i="8"/>
  <c r="AZ110" i="8"/>
  <c r="BB110" i="8"/>
  <c r="BD110" i="8"/>
  <c r="BF110" i="8"/>
  <c r="BH110" i="8"/>
  <c r="BJ110" i="8"/>
  <c r="BL110" i="8"/>
  <c r="BN110" i="8"/>
  <c r="BP110" i="8"/>
  <c r="BR110" i="8"/>
  <c r="BT110" i="8"/>
  <c r="CT110" i="8"/>
  <c r="CV110" i="8"/>
  <c r="CX110" i="8"/>
  <c r="CZ110" i="8"/>
  <c r="DB110" i="8"/>
  <c r="DD110" i="8"/>
  <c r="DF110" i="8"/>
  <c r="DH110" i="8"/>
  <c r="DJ110" i="8"/>
  <c r="DL110" i="8"/>
  <c r="DN110" i="8"/>
  <c r="DP110" i="8"/>
  <c r="DR110" i="8"/>
  <c r="DT110" i="8"/>
  <c r="DV110" i="8"/>
  <c r="DX110" i="8"/>
  <c r="DZ110" i="8"/>
  <c r="EB110" i="8"/>
  <c r="HZ110" i="8"/>
  <c r="IA110" i="8"/>
  <c r="IB110" i="8"/>
  <c r="IF110" i="8"/>
  <c r="H111" i="8"/>
  <c r="M111" i="8"/>
  <c r="O111" i="8"/>
  <c r="R111" i="8"/>
  <c r="T111" i="8"/>
  <c r="V111" i="8"/>
  <c r="X111" i="8"/>
  <c r="Z111" i="8"/>
  <c r="AB111" i="8"/>
  <c r="AD111" i="8"/>
  <c r="AF111" i="8"/>
  <c r="AH111" i="8"/>
  <c r="AJ111" i="8"/>
  <c r="AL111" i="8"/>
  <c r="AN111" i="8"/>
  <c r="AP111" i="8"/>
  <c r="AR111" i="8"/>
  <c r="AT111" i="8"/>
  <c r="AV111" i="8"/>
  <c r="AX111" i="8"/>
  <c r="AZ111" i="8"/>
  <c r="BB111" i="8"/>
  <c r="BD111" i="8"/>
  <c r="BF111" i="8"/>
  <c r="BH111" i="8"/>
  <c r="BJ111" i="8"/>
  <c r="BL111" i="8"/>
  <c r="BN111" i="8"/>
  <c r="BP111" i="8"/>
  <c r="BR111" i="8"/>
  <c r="BT111" i="8"/>
  <c r="CT111" i="8"/>
  <c r="CV111" i="8"/>
  <c r="CX111" i="8"/>
  <c r="CZ111" i="8"/>
  <c r="DB111" i="8"/>
  <c r="DD111" i="8"/>
  <c r="DF111" i="8"/>
  <c r="DH111" i="8"/>
  <c r="DJ111" i="8"/>
  <c r="DL111" i="8"/>
  <c r="DN111" i="8"/>
  <c r="DP111" i="8"/>
  <c r="DR111" i="8"/>
  <c r="DT111" i="8"/>
  <c r="DV111" i="8"/>
  <c r="DX111" i="8"/>
  <c r="DZ111" i="8"/>
  <c r="EB111" i="8"/>
  <c r="HZ111" i="8"/>
  <c r="IA111" i="8"/>
  <c r="IB111" i="8"/>
  <c r="IF111" i="8"/>
  <c r="H112" i="8"/>
  <c r="M112" i="8"/>
  <c r="O112" i="8"/>
  <c r="R112" i="8"/>
  <c r="T112" i="8"/>
  <c r="V112" i="8"/>
  <c r="X112" i="8"/>
  <c r="Z112" i="8"/>
  <c r="AB112" i="8"/>
  <c r="AD112" i="8"/>
  <c r="AF112" i="8"/>
  <c r="AH112" i="8"/>
  <c r="AJ112" i="8"/>
  <c r="AL112" i="8"/>
  <c r="AN112" i="8"/>
  <c r="AP112" i="8"/>
  <c r="AR112" i="8"/>
  <c r="AT112" i="8"/>
  <c r="AV112" i="8"/>
  <c r="AX112" i="8"/>
  <c r="AZ112" i="8"/>
  <c r="BB112" i="8"/>
  <c r="BD112" i="8"/>
  <c r="BF112" i="8"/>
  <c r="BH112" i="8"/>
  <c r="BJ112" i="8"/>
  <c r="BL112" i="8"/>
  <c r="BN112" i="8"/>
  <c r="BP112" i="8"/>
  <c r="BR112" i="8"/>
  <c r="BT112" i="8"/>
  <c r="CT112" i="8"/>
  <c r="CV112" i="8"/>
  <c r="CX112" i="8"/>
  <c r="CZ112" i="8"/>
  <c r="DB112" i="8"/>
  <c r="DD112" i="8"/>
  <c r="DF112" i="8"/>
  <c r="DH112" i="8"/>
  <c r="DJ112" i="8"/>
  <c r="DL112" i="8"/>
  <c r="DN112" i="8"/>
  <c r="DP112" i="8"/>
  <c r="DR112" i="8"/>
  <c r="DT112" i="8"/>
  <c r="DV112" i="8"/>
  <c r="DX112" i="8"/>
  <c r="DZ112" i="8"/>
  <c r="EB112" i="8"/>
  <c r="HZ112" i="8"/>
  <c r="IA112" i="8"/>
  <c r="IB112" i="8"/>
  <c r="IF112" i="8"/>
  <c r="H113" i="8"/>
  <c r="M113" i="8"/>
  <c r="O113" i="8"/>
  <c r="R113" i="8"/>
  <c r="T113" i="8"/>
  <c r="V113" i="8"/>
  <c r="X113" i="8"/>
  <c r="Z113" i="8"/>
  <c r="AB113" i="8"/>
  <c r="AD113" i="8"/>
  <c r="AF113" i="8"/>
  <c r="AH113" i="8"/>
  <c r="AJ113" i="8"/>
  <c r="AL113" i="8"/>
  <c r="AN113" i="8"/>
  <c r="AP113" i="8"/>
  <c r="AR113" i="8"/>
  <c r="AT113" i="8"/>
  <c r="AV113" i="8"/>
  <c r="AX113" i="8"/>
  <c r="AZ113" i="8"/>
  <c r="BB113" i="8"/>
  <c r="BD113" i="8"/>
  <c r="BF113" i="8"/>
  <c r="BH113" i="8"/>
  <c r="BJ113" i="8"/>
  <c r="BL113" i="8"/>
  <c r="BN113" i="8"/>
  <c r="BP113" i="8"/>
  <c r="BR113" i="8"/>
  <c r="BT113" i="8"/>
  <c r="CT113" i="8"/>
  <c r="CV113" i="8"/>
  <c r="CX113" i="8"/>
  <c r="CZ113" i="8"/>
  <c r="DB113" i="8"/>
  <c r="DD113" i="8"/>
  <c r="DF113" i="8"/>
  <c r="DH113" i="8"/>
  <c r="DJ113" i="8"/>
  <c r="DL113" i="8"/>
  <c r="DN113" i="8"/>
  <c r="DP113" i="8"/>
  <c r="DR113" i="8"/>
  <c r="DT113" i="8"/>
  <c r="DV113" i="8"/>
  <c r="DX113" i="8"/>
  <c r="DZ113" i="8"/>
  <c r="EB113" i="8"/>
  <c r="HZ113" i="8"/>
  <c r="IA113" i="8"/>
  <c r="IB113" i="8"/>
  <c r="IF113" i="8"/>
  <c r="H114" i="8"/>
  <c r="M114" i="8"/>
  <c r="O114" i="8"/>
  <c r="R114" i="8"/>
  <c r="T114" i="8"/>
  <c r="V114" i="8"/>
  <c r="X114" i="8"/>
  <c r="Z114" i="8"/>
  <c r="AB114" i="8"/>
  <c r="AD114" i="8"/>
  <c r="AF114" i="8"/>
  <c r="AH114" i="8"/>
  <c r="AJ114" i="8"/>
  <c r="AL114" i="8"/>
  <c r="AN114" i="8"/>
  <c r="AP114" i="8"/>
  <c r="AR114" i="8"/>
  <c r="AT114" i="8"/>
  <c r="AV114" i="8"/>
  <c r="AX114" i="8"/>
  <c r="AZ114" i="8"/>
  <c r="BB114" i="8"/>
  <c r="BD114" i="8"/>
  <c r="BF114" i="8"/>
  <c r="BH114" i="8"/>
  <c r="BJ114" i="8"/>
  <c r="BL114" i="8"/>
  <c r="BN114" i="8"/>
  <c r="BP114" i="8"/>
  <c r="BR114" i="8"/>
  <c r="BT114" i="8"/>
  <c r="CT114" i="8"/>
  <c r="CV114" i="8"/>
  <c r="CX114" i="8"/>
  <c r="CZ114" i="8"/>
  <c r="DB114" i="8"/>
  <c r="DD114" i="8"/>
  <c r="DF114" i="8"/>
  <c r="DH114" i="8"/>
  <c r="DJ114" i="8"/>
  <c r="DL114" i="8"/>
  <c r="DN114" i="8"/>
  <c r="DP114" i="8"/>
  <c r="DR114" i="8"/>
  <c r="DT114" i="8"/>
  <c r="DV114" i="8"/>
  <c r="DX114" i="8"/>
  <c r="DZ114" i="8"/>
  <c r="EB114" i="8"/>
  <c r="HZ114" i="8"/>
  <c r="IA114" i="8"/>
  <c r="IB114" i="8"/>
  <c r="IF114" i="8"/>
  <c r="H115" i="8"/>
  <c r="M115" i="8"/>
  <c r="O115" i="8"/>
  <c r="R115" i="8"/>
  <c r="T115" i="8"/>
  <c r="V115" i="8"/>
  <c r="X115" i="8"/>
  <c r="Z115" i="8"/>
  <c r="AB115" i="8"/>
  <c r="AD115" i="8"/>
  <c r="AF115" i="8"/>
  <c r="AH115" i="8"/>
  <c r="AJ115" i="8"/>
  <c r="AL115" i="8"/>
  <c r="AN115" i="8"/>
  <c r="AP115" i="8"/>
  <c r="AR115" i="8"/>
  <c r="AT115" i="8"/>
  <c r="AV115" i="8"/>
  <c r="AX115" i="8"/>
  <c r="AZ115" i="8"/>
  <c r="BB115" i="8"/>
  <c r="BD115" i="8"/>
  <c r="BF115" i="8"/>
  <c r="BH115" i="8"/>
  <c r="BJ115" i="8"/>
  <c r="BL115" i="8"/>
  <c r="BN115" i="8"/>
  <c r="BP115" i="8"/>
  <c r="BR115" i="8"/>
  <c r="BT115" i="8"/>
  <c r="CT115" i="8"/>
  <c r="CV115" i="8"/>
  <c r="CX115" i="8"/>
  <c r="CZ115" i="8"/>
  <c r="DB115" i="8"/>
  <c r="DD115" i="8"/>
  <c r="DF115" i="8"/>
  <c r="DH115" i="8"/>
  <c r="DJ115" i="8"/>
  <c r="DL115" i="8"/>
  <c r="DN115" i="8"/>
  <c r="DP115" i="8"/>
  <c r="DR115" i="8"/>
  <c r="DT115" i="8"/>
  <c r="DV115" i="8"/>
  <c r="DX115" i="8"/>
  <c r="DZ115" i="8"/>
  <c r="EB115" i="8"/>
  <c r="HZ115" i="8"/>
  <c r="IA115" i="8"/>
  <c r="IB115" i="8"/>
  <c r="IF115" i="8"/>
  <c r="H116" i="8"/>
  <c r="M116" i="8"/>
  <c r="O116" i="8"/>
  <c r="R116" i="8"/>
  <c r="T116" i="8"/>
  <c r="V116" i="8"/>
  <c r="X116" i="8"/>
  <c r="Z116" i="8"/>
  <c r="AB116" i="8"/>
  <c r="AD116" i="8"/>
  <c r="AF116" i="8"/>
  <c r="AH116" i="8"/>
  <c r="AJ116" i="8"/>
  <c r="AL116" i="8"/>
  <c r="AN116" i="8"/>
  <c r="AP116" i="8"/>
  <c r="AR116" i="8"/>
  <c r="AT116" i="8"/>
  <c r="AV116" i="8"/>
  <c r="AX116" i="8"/>
  <c r="AZ116" i="8"/>
  <c r="BB116" i="8"/>
  <c r="BD116" i="8"/>
  <c r="BF116" i="8"/>
  <c r="BH116" i="8"/>
  <c r="BJ116" i="8"/>
  <c r="BL116" i="8"/>
  <c r="BN116" i="8"/>
  <c r="BP116" i="8"/>
  <c r="BR116" i="8"/>
  <c r="BT116" i="8"/>
  <c r="CT116" i="8"/>
  <c r="CV116" i="8"/>
  <c r="CX116" i="8"/>
  <c r="CZ116" i="8"/>
  <c r="DB116" i="8"/>
  <c r="DD116" i="8"/>
  <c r="DF116" i="8"/>
  <c r="DH116" i="8"/>
  <c r="DJ116" i="8"/>
  <c r="DL116" i="8"/>
  <c r="DN116" i="8"/>
  <c r="DP116" i="8"/>
  <c r="DR116" i="8"/>
  <c r="DT116" i="8"/>
  <c r="DV116" i="8"/>
  <c r="DX116" i="8"/>
  <c r="DZ116" i="8"/>
  <c r="EB116" i="8"/>
  <c r="HZ116" i="8"/>
  <c r="IA116" i="8"/>
  <c r="IB116" i="8"/>
  <c r="IF116" i="8"/>
  <c r="H117" i="8"/>
  <c r="M117" i="8"/>
  <c r="O117" i="8"/>
  <c r="R117" i="8"/>
  <c r="T117" i="8"/>
  <c r="V117" i="8"/>
  <c r="X117" i="8"/>
  <c r="Z117" i="8"/>
  <c r="AB117" i="8"/>
  <c r="AD117" i="8"/>
  <c r="AF117" i="8"/>
  <c r="AH117" i="8"/>
  <c r="AJ117" i="8"/>
  <c r="AL117" i="8"/>
  <c r="AN117" i="8"/>
  <c r="AP117" i="8"/>
  <c r="AR117" i="8"/>
  <c r="AT117" i="8"/>
  <c r="AV117" i="8"/>
  <c r="AX117" i="8"/>
  <c r="AZ117" i="8"/>
  <c r="BB117" i="8"/>
  <c r="BD117" i="8"/>
  <c r="BF117" i="8"/>
  <c r="BH117" i="8"/>
  <c r="BJ117" i="8"/>
  <c r="BL117" i="8"/>
  <c r="BN117" i="8"/>
  <c r="BP117" i="8"/>
  <c r="BR117" i="8"/>
  <c r="BT117" i="8"/>
  <c r="CT117" i="8"/>
  <c r="CV117" i="8"/>
  <c r="CX117" i="8"/>
  <c r="CZ117" i="8"/>
  <c r="DB117" i="8"/>
  <c r="DD117" i="8"/>
  <c r="DF117" i="8"/>
  <c r="DH117" i="8"/>
  <c r="DJ117" i="8"/>
  <c r="DL117" i="8"/>
  <c r="DN117" i="8"/>
  <c r="DP117" i="8"/>
  <c r="DR117" i="8"/>
  <c r="DT117" i="8"/>
  <c r="DV117" i="8"/>
  <c r="DX117" i="8"/>
  <c r="DZ117" i="8"/>
  <c r="EB117" i="8"/>
  <c r="HZ117" i="8"/>
  <c r="IA117" i="8"/>
  <c r="IB117" i="8"/>
  <c r="IF117" i="8"/>
  <c r="H118" i="8"/>
  <c r="M118" i="8"/>
  <c r="O118" i="8"/>
  <c r="R118" i="8"/>
  <c r="T118" i="8"/>
  <c r="V118" i="8"/>
  <c r="X118" i="8"/>
  <c r="Z118" i="8"/>
  <c r="AB118" i="8"/>
  <c r="AD118" i="8"/>
  <c r="AF118" i="8"/>
  <c r="AH118" i="8"/>
  <c r="AJ118" i="8"/>
  <c r="AL118" i="8"/>
  <c r="AN118" i="8"/>
  <c r="AP118" i="8"/>
  <c r="AR118" i="8"/>
  <c r="AT118" i="8"/>
  <c r="AV118" i="8"/>
  <c r="AX118" i="8"/>
  <c r="AZ118" i="8"/>
  <c r="BB118" i="8"/>
  <c r="BD118" i="8"/>
  <c r="BF118" i="8"/>
  <c r="BH118" i="8"/>
  <c r="BJ118" i="8"/>
  <c r="BL118" i="8"/>
  <c r="BN118" i="8"/>
  <c r="BP118" i="8"/>
  <c r="BR118" i="8"/>
  <c r="BT118" i="8"/>
  <c r="CT118" i="8"/>
  <c r="CV118" i="8"/>
  <c r="CX118" i="8"/>
  <c r="CZ118" i="8"/>
  <c r="DB118" i="8"/>
  <c r="DD118" i="8"/>
  <c r="DF118" i="8"/>
  <c r="DH118" i="8"/>
  <c r="DJ118" i="8"/>
  <c r="DL118" i="8"/>
  <c r="DN118" i="8"/>
  <c r="DP118" i="8"/>
  <c r="DR118" i="8"/>
  <c r="DT118" i="8"/>
  <c r="DV118" i="8"/>
  <c r="DX118" i="8"/>
  <c r="DZ118" i="8"/>
  <c r="EB118" i="8"/>
  <c r="HZ118" i="8"/>
  <c r="IA118" i="8"/>
  <c r="IB118" i="8"/>
  <c r="IF118" i="8"/>
  <c r="H119" i="8"/>
  <c r="M119" i="8"/>
  <c r="O119" i="8"/>
  <c r="R119" i="8"/>
  <c r="T119" i="8"/>
  <c r="V119" i="8"/>
  <c r="X119" i="8"/>
  <c r="Z119" i="8"/>
  <c r="AB119" i="8"/>
  <c r="AD119" i="8"/>
  <c r="AF119" i="8"/>
  <c r="AH119" i="8"/>
  <c r="AJ119" i="8"/>
  <c r="AL119" i="8"/>
  <c r="AN119" i="8"/>
  <c r="AP119" i="8"/>
  <c r="AR119" i="8"/>
  <c r="AT119" i="8"/>
  <c r="AV119" i="8"/>
  <c r="AX119" i="8"/>
  <c r="AZ119" i="8"/>
  <c r="BB119" i="8"/>
  <c r="BD119" i="8"/>
  <c r="BF119" i="8"/>
  <c r="BH119" i="8"/>
  <c r="BJ119" i="8"/>
  <c r="BL119" i="8"/>
  <c r="BN119" i="8"/>
  <c r="BP119" i="8"/>
  <c r="BR119" i="8"/>
  <c r="BT119" i="8"/>
  <c r="CT119" i="8"/>
  <c r="CV119" i="8"/>
  <c r="CX119" i="8"/>
  <c r="CZ119" i="8"/>
  <c r="DB119" i="8"/>
  <c r="DD119" i="8"/>
  <c r="DF119" i="8"/>
  <c r="DH119" i="8"/>
  <c r="DJ119" i="8"/>
  <c r="DL119" i="8"/>
  <c r="DN119" i="8"/>
  <c r="DP119" i="8"/>
  <c r="DR119" i="8"/>
  <c r="DT119" i="8"/>
  <c r="DV119" i="8"/>
  <c r="DX119" i="8"/>
  <c r="DZ119" i="8"/>
  <c r="EB119" i="8"/>
  <c r="HZ119" i="8"/>
  <c r="IA119" i="8"/>
  <c r="IB119" i="8"/>
  <c r="IF119" i="8"/>
  <c r="H120" i="8"/>
  <c r="M120" i="8"/>
  <c r="O120" i="8"/>
  <c r="R120" i="8"/>
  <c r="T120" i="8"/>
  <c r="V120" i="8"/>
  <c r="X120" i="8"/>
  <c r="Z120" i="8"/>
  <c r="AB120" i="8"/>
  <c r="AD120" i="8"/>
  <c r="AF120" i="8"/>
  <c r="AH120" i="8"/>
  <c r="AJ120" i="8"/>
  <c r="AL120" i="8"/>
  <c r="AN120" i="8"/>
  <c r="AP120" i="8"/>
  <c r="AR120" i="8"/>
  <c r="AT120" i="8"/>
  <c r="AV120" i="8"/>
  <c r="AX120" i="8"/>
  <c r="AZ120" i="8"/>
  <c r="BB120" i="8"/>
  <c r="BD120" i="8"/>
  <c r="BF120" i="8"/>
  <c r="BH120" i="8"/>
  <c r="BJ120" i="8"/>
  <c r="BL120" i="8"/>
  <c r="BN120" i="8"/>
  <c r="BP120" i="8"/>
  <c r="BR120" i="8"/>
  <c r="BT120" i="8"/>
  <c r="CT120" i="8"/>
  <c r="CV120" i="8"/>
  <c r="CX120" i="8"/>
  <c r="CZ120" i="8"/>
  <c r="DB120" i="8"/>
  <c r="DD120" i="8"/>
  <c r="DF120" i="8"/>
  <c r="DH120" i="8"/>
  <c r="DJ120" i="8"/>
  <c r="DL120" i="8"/>
  <c r="DN120" i="8"/>
  <c r="DP120" i="8"/>
  <c r="DR120" i="8"/>
  <c r="DT120" i="8"/>
  <c r="DV120" i="8"/>
  <c r="DX120" i="8"/>
  <c r="DZ120" i="8"/>
  <c r="EB120" i="8"/>
  <c r="HZ120" i="8"/>
  <c r="IA120" i="8"/>
  <c r="IB120" i="8"/>
  <c r="IF120" i="8"/>
  <c r="H121" i="8"/>
  <c r="M121" i="8"/>
  <c r="O121" i="8"/>
  <c r="R121" i="8"/>
  <c r="T121" i="8"/>
  <c r="V121" i="8"/>
  <c r="X121" i="8"/>
  <c r="Z121" i="8"/>
  <c r="AB121" i="8"/>
  <c r="AD121" i="8"/>
  <c r="AF121" i="8"/>
  <c r="AH121" i="8"/>
  <c r="AJ121" i="8"/>
  <c r="AL121" i="8"/>
  <c r="AN121" i="8"/>
  <c r="AP121" i="8"/>
  <c r="AR121" i="8"/>
  <c r="AT121" i="8"/>
  <c r="AV121" i="8"/>
  <c r="AX121" i="8"/>
  <c r="AZ121" i="8"/>
  <c r="BB121" i="8"/>
  <c r="BD121" i="8"/>
  <c r="BF121" i="8"/>
  <c r="BH121" i="8"/>
  <c r="BJ121" i="8"/>
  <c r="BL121" i="8"/>
  <c r="BN121" i="8"/>
  <c r="BP121" i="8"/>
  <c r="BR121" i="8"/>
  <c r="BT121" i="8"/>
  <c r="CT121" i="8"/>
  <c r="CV121" i="8"/>
  <c r="CX121" i="8"/>
  <c r="CZ121" i="8"/>
  <c r="DB121" i="8"/>
  <c r="DD121" i="8"/>
  <c r="DF121" i="8"/>
  <c r="DH121" i="8"/>
  <c r="DJ121" i="8"/>
  <c r="DL121" i="8"/>
  <c r="DN121" i="8"/>
  <c r="DP121" i="8"/>
  <c r="DR121" i="8"/>
  <c r="DT121" i="8"/>
  <c r="DV121" i="8"/>
  <c r="DX121" i="8"/>
  <c r="DZ121" i="8"/>
  <c r="EB121" i="8"/>
  <c r="HZ121" i="8"/>
  <c r="IA121" i="8"/>
  <c r="IB121" i="8"/>
  <c r="IF121" i="8"/>
  <c r="H122" i="8"/>
  <c r="M122" i="8"/>
  <c r="O122" i="8"/>
  <c r="R122" i="8"/>
  <c r="T122" i="8"/>
  <c r="V122" i="8"/>
  <c r="X122" i="8"/>
  <c r="Z122" i="8"/>
  <c r="AB122" i="8"/>
  <c r="AD122" i="8"/>
  <c r="AF122" i="8"/>
  <c r="AH122" i="8"/>
  <c r="AJ122" i="8"/>
  <c r="AL122" i="8"/>
  <c r="AN122" i="8"/>
  <c r="AP122" i="8"/>
  <c r="AR122" i="8"/>
  <c r="AT122" i="8"/>
  <c r="AV122" i="8"/>
  <c r="AX122" i="8"/>
  <c r="AZ122" i="8"/>
  <c r="BB122" i="8"/>
  <c r="BD122" i="8"/>
  <c r="BF122" i="8"/>
  <c r="BH122" i="8"/>
  <c r="BJ122" i="8"/>
  <c r="BL122" i="8"/>
  <c r="BN122" i="8"/>
  <c r="BP122" i="8"/>
  <c r="BR122" i="8"/>
  <c r="BT122" i="8"/>
  <c r="CT122" i="8"/>
  <c r="CV122" i="8"/>
  <c r="CX122" i="8"/>
  <c r="CZ122" i="8"/>
  <c r="DB122" i="8"/>
  <c r="DD122" i="8"/>
  <c r="DF122" i="8"/>
  <c r="DH122" i="8"/>
  <c r="DJ122" i="8"/>
  <c r="DL122" i="8"/>
  <c r="DN122" i="8"/>
  <c r="DP122" i="8"/>
  <c r="DR122" i="8"/>
  <c r="DT122" i="8"/>
  <c r="DV122" i="8"/>
  <c r="DX122" i="8"/>
  <c r="DZ122" i="8"/>
  <c r="EB122" i="8"/>
  <c r="HZ122" i="8"/>
  <c r="IA122" i="8"/>
  <c r="IB122" i="8"/>
  <c r="IF122" i="8"/>
  <c r="H123" i="8"/>
  <c r="M123" i="8"/>
  <c r="O123" i="8"/>
  <c r="R123" i="8"/>
  <c r="T123" i="8"/>
  <c r="V123" i="8"/>
  <c r="X123" i="8"/>
  <c r="Z123" i="8"/>
  <c r="AB123" i="8"/>
  <c r="AD123" i="8"/>
  <c r="AF123" i="8"/>
  <c r="AH123" i="8"/>
  <c r="AJ123" i="8"/>
  <c r="AL123" i="8"/>
  <c r="AN123" i="8"/>
  <c r="AP123" i="8"/>
  <c r="AR123" i="8"/>
  <c r="AT123" i="8"/>
  <c r="AV123" i="8"/>
  <c r="AX123" i="8"/>
  <c r="AZ123" i="8"/>
  <c r="BB123" i="8"/>
  <c r="BD123" i="8"/>
  <c r="BF123" i="8"/>
  <c r="BH123" i="8"/>
  <c r="BJ123" i="8"/>
  <c r="BL123" i="8"/>
  <c r="BN123" i="8"/>
  <c r="BP123" i="8"/>
  <c r="BR123" i="8"/>
  <c r="BT123" i="8"/>
  <c r="CT123" i="8"/>
  <c r="CV123" i="8"/>
  <c r="CX123" i="8"/>
  <c r="CZ123" i="8"/>
  <c r="DB123" i="8"/>
  <c r="DD123" i="8"/>
  <c r="DF123" i="8"/>
  <c r="DH123" i="8"/>
  <c r="DJ123" i="8"/>
  <c r="DL123" i="8"/>
  <c r="DN123" i="8"/>
  <c r="DP123" i="8"/>
  <c r="DR123" i="8"/>
  <c r="DT123" i="8"/>
  <c r="DV123" i="8"/>
  <c r="DX123" i="8"/>
  <c r="DZ123" i="8"/>
  <c r="EB123" i="8"/>
  <c r="HZ123" i="8"/>
  <c r="IA123" i="8"/>
  <c r="IB123" i="8"/>
  <c r="IF123" i="8"/>
  <c r="H124" i="8"/>
  <c r="M124" i="8"/>
  <c r="O124" i="8"/>
  <c r="R124" i="8"/>
  <c r="T124" i="8"/>
  <c r="V124" i="8"/>
  <c r="X124" i="8"/>
  <c r="Z124" i="8"/>
  <c r="AB124" i="8"/>
  <c r="AD124" i="8"/>
  <c r="AF124" i="8"/>
  <c r="AH124" i="8"/>
  <c r="AJ124" i="8"/>
  <c r="AL124" i="8"/>
  <c r="AN124" i="8"/>
  <c r="AP124" i="8"/>
  <c r="AR124" i="8"/>
  <c r="AT124" i="8"/>
  <c r="AV124" i="8"/>
  <c r="AX124" i="8"/>
  <c r="AZ124" i="8"/>
  <c r="BB124" i="8"/>
  <c r="BD124" i="8"/>
  <c r="BF124" i="8"/>
  <c r="BH124" i="8"/>
  <c r="BJ124" i="8"/>
  <c r="BL124" i="8"/>
  <c r="BN124" i="8"/>
  <c r="BP124" i="8"/>
  <c r="BR124" i="8"/>
  <c r="BT124" i="8"/>
  <c r="CT124" i="8"/>
  <c r="CV124" i="8"/>
  <c r="CX124" i="8"/>
  <c r="CZ124" i="8"/>
  <c r="DB124" i="8"/>
  <c r="DD124" i="8"/>
  <c r="DF124" i="8"/>
  <c r="DH124" i="8"/>
  <c r="DJ124" i="8"/>
  <c r="DL124" i="8"/>
  <c r="DN124" i="8"/>
  <c r="DP124" i="8"/>
  <c r="DR124" i="8"/>
  <c r="DT124" i="8"/>
  <c r="DV124" i="8"/>
  <c r="DX124" i="8"/>
  <c r="DZ124" i="8"/>
  <c r="EB124" i="8"/>
  <c r="HZ124" i="8"/>
  <c r="IA124" i="8"/>
  <c r="IB124" i="8"/>
  <c r="IF124" i="8"/>
  <c r="H125" i="8"/>
  <c r="M125" i="8"/>
  <c r="O125" i="8"/>
  <c r="R125" i="8"/>
  <c r="T125" i="8"/>
  <c r="V125" i="8"/>
  <c r="X125" i="8"/>
  <c r="Z125" i="8"/>
  <c r="AB125" i="8"/>
  <c r="AD125" i="8"/>
  <c r="AF125" i="8"/>
  <c r="AH125" i="8"/>
  <c r="AJ125" i="8"/>
  <c r="AL125" i="8"/>
  <c r="AN125" i="8"/>
  <c r="AP125" i="8"/>
  <c r="AR125" i="8"/>
  <c r="AT125" i="8"/>
  <c r="AV125" i="8"/>
  <c r="AX125" i="8"/>
  <c r="AZ125" i="8"/>
  <c r="BB125" i="8"/>
  <c r="BD125" i="8"/>
  <c r="BF125" i="8"/>
  <c r="BH125" i="8"/>
  <c r="BJ125" i="8"/>
  <c r="BL125" i="8"/>
  <c r="BN125" i="8"/>
  <c r="BP125" i="8"/>
  <c r="BR125" i="8"/>
  <c r="BT125" i="8"/>
  <c r="CT125" i="8"/>
  <c r="CV125" i="8"/>
  <c r="CX125" i="8"/>
  <c r="CZ125" i="8"/>
  <c r="DB125" i="8"/>
  <c r="DD125" i="8"/>
  <c r="DF125" i="8"/>
  <c r="DH125" i="8"/>
  <c r="DJ125" i="8"/>
  <c r="DL125" i="8"/>
  <c r="DN125" i="8"/>
  <c r="DP125" i="8"/>
  <c r="DR125" i="8"/>
  <c r="DT125" i="8"/>
  <c r="DV125" i="8"/>
  <c r="DX125" i="8"/>
  <c r="DZ125" i="8"/>
  <c r="EB125" i="8"/>
  <c r="HZ125" i="8"/>
  <c r="IA125" i="8"/>
  <c r="IB125" i="8"/>
  <c r="IF125" i="8"/>
  <c r="H126" i="8"/>
  <c r="M126" i="8"/>
  <c r="O126" i="8"/>
  <c r="R126" i="8"/>
  <c r="T126" i="8"/>
  <c r="V126" i="8"/>
  <c r="X126" i="8"/>
  <c r="Z126" i="8"/>
  <c r="AB126" i="8"/>
  <c r="AD126" i="8"/>
  <c r="AF126" i="8"/>
  <c r="AH126" i="8"/>
  <c r="AJ126" i="8"/>
  <c r="AL126" i="8"/>
  <c r="AN126" i="8"/>
  <c r="AP126" i="8"/>
  <c r="AR126" i="8"/>
  <c r="AT126" i="8"/>
  <c r="AV126" i="8"/>
  <c r="AX126" i="8"/>
  <c r="AZ126" i="8"/>
  <c r="BB126" i="8"/>
  <c r="BD126" i="8"/>
  <c r="BF126" i="8"/>
  <c r="BH126" i="8"/>
  <c r="BJ126" i="8"/>
  <c r="BL126" i="8"/>
  <c r="BN126" i="8"/>
  <c r="BP126" i="8"/>
  <c r="BR126" i="8"/>
  <c r="BT126" i="8"/>
  <c r="CT126" i="8"/>
  <c r="CV126" i="8"/>
  <c r="CX126" i="8"/>
  <c r="CZ126" i="8"/>
  <c r="DB126" i="8"/>
  <c r="DD126" i="8"/>
  <c r="DF126" i="8"/>
  <c r="DH126" i="8"/>
  <c r="DJ126" i="8"/>
  <c r="DL126" i="8"/>
  <c r="DN126" i="8"/>
  <c r="DP126" i="8"/>
  <c r="DR126" i="8"/>
  <c r="DT126" i="8"/>
  <c r="DV126" i="8"/>
  <c r="DX126" i="8"/>
  <c r="DZ126" i="8"/>
  <c r="EB126" i="8"/>
  <c r="HZ126" i="8"/>
  <c r="IA126" i="8"/>
  <c r="IB126" i="8"/>
  <c r="IF126" i="8"/>
  <c r="H127" i="8"/>
  <c r="M127" i="8"/>
  <c r="O127" i="8"/>
  <c r="R127" i="8"/>
  <c r="T127" i="8"/>
  <c r="V127" i="8"/>
  <c r="X127" i="8"/>
  <c r="Z127" i="8"/>
  <c r="AB127" i="8"/>
  <c r="AD127" i="8"/>
  <c r="AF127" i="8"/>
  <c r="AH127" i="8"/>
  <c r="AJ127" i="8"/>
  <c r="AL127" i="8"/>
  <c r="AN127" i="8"/>
  <c r="AP127" i="8"/>
  <c r="AR127" i="8"/>
  <c r="AT127" i="8"/>
  <c r="AV127" i="8"/>
  <c r="AX127" i="8"/>
  <c r="AZ127" i="8"/>
  <c r="BB127" i="8"/>
  <c r="BD127" i="8"/>
  <c r="BF127" i="8"/>
  <c r="BH127" i="8"/>
  <c r="BJ127" i="8"/>
  <c r="BL127" i="8"/>
  <c r="BN127" i="8"/>
  <c r="BP127" i="8"/>
  <c r="BR127" i="8"/>
  <c r="BT127" i="8"/>
  <c r="CT127" i="8"/>
  <c r="CV127" i="8"/>
  <c r="CX127" i="8"/>
  <c r="CZ127" i="8"/>
  <c r="DB127" i="8"/>
  <c r="DD127" i="8"/>
  <c r="DF127" i="8"/>
  <c r="DH127" i="8"/>
  <c r="DJ127" i="8"/>
  <c r="DL127" i="8"/>
  <c r="DN127" i="8"/>
  <c r="DP127" i="8"/>
  <c r="DR127" i="8"/>
  <c r="DT127" i="8"/>
  <c r="DV127" i="8"/>
  <c r="DX127" i="8"/>
  <c r="DZ127" i="8"/>
  <c r="EB127" i="8"/>
  <c r="HZ127" i="8"/>
  <c r="IA127" i="8"/>
  <c r="IB127" i="8"/>
  <c r="IF127" i="8"/>
  <c r="H128" i="8"/>
  <c r="M128" i="8"/>
  <c r="O128" i="8"/>
  <c r="R128" i="8"/>
  <c r="T128" i="8"/>
  <c r="V128" i="8"/>
  <c r="X128" i="8"/>
  <c r="Z128" i="8"/>
  <c r="AB128" i="8"/>
  <c r="AD128" i="8"/>
  <c r="AF128" i="8"/>
  <c r="AH128" i="8"/>
  <c r="AJ128" i="8"/>
  <c r="AL128" i="8"/>
  <c r="AN128" i="8"/>
  <c r="AP128" i="8"/>
  <c r="AR128" i="8"/>
  <c r="AT128" i="8"/>
  <c r="AV128" i="8"/>
  <c r="AX128" i="8"/>
  <c r="AZ128" i="8"/>
  <c r="BB128" i="8"/>
  <c r="BD128" i="8"/>
  <c r="BF128" i="8"/>
  <c r="BH128" i="8"/>
  <c r="BJ128" i="8"/>
  <c r="BL128" i="8"/>
  <c r="BN128" i="8"/>
  <c r="BP128" i="8"/>
  <c r="BR128" i="8"/>
  <c r="BT128" i="8"/>
  <c r="CT128" i="8"/>
  <c r="CV128" i="8"/>
  <c r="CX128" i="8"/>
  <c r="CZ128" i="8"/>
  <c r="DB128" i="8"/>
  <c r="DD128" i="8"/>
  <c r="DF128" i="8"/>
  <c r="DH128" i="8"/>
  <c r="DJ128" i="8"/>
  <c r="DL128" i="8"/>
  <c r="DN128" i="8"/>
  <c r="DP128" i="8"/>
  <c r="DR128" i="8"/>
  <c r="DT128" i="8"/>
  <c r="DV128" i="8"/>
  <c r="DX128" i="8"/>
  <c r="DZ128" i="8"/>
  <c r="EB128" i="8"/>
  <c r="HZ128" i="8"/>
  <c r="IA128" i="8"/>
  <c r="IB128" i="8"/>
  <c r="IF128" i="8"/>
  <c r="H129" i="8"/>
  <c r="M129" i="8"/>
  <c r="O129" i="8"/>
  <c r="R129" i="8"/>
  <c r="T129" i="8"/>
  <c r="V129" i="8"/>
  <c r="X129" i="8"/>
  <c r="Z129" i="8"/>
  <c r="AB129" i="8"/>
  <c r="AD129" i="8"/>
  <c r="AF129" i="8"/>
  <c r="AH129" i="8"/>
  <c r="AJ129" i="8"/>
  <c r="AL129" i="8"/>
  <c r="AN129" i="8"/>
  <c r="AP129" i="8"/>
  <c r="AR129" i="8"/>
  <c r="AT129" i="8"/>
  <c r="AV129" i="8"/>
  <c r="AX129" i="8"/>
  <c r="AZ129" i="8"/>
  <c r="BB129" i="8"/>
  <c r="BD129" i="8"/>
  <c r="BF129" i="8"/>
  <c r="BH129" i="8"/>
  <c r="BJ129" i="8"/>
  <c r="BL129" i="8"/>
  <c r="BN129" i="8"/>
  <c r="BP129" i="8"/>
  <c r="BR129" i="8"/>
  <c r="BT129" i="8"/>
  <c r="CT129" i="8"/>
  <c r="CV129" i="8"/>
  <c r="CX129" i="8"/>
  <c r="CZ129" i="8"/>
  <c r="DB129" i="8"/>
  <c r="DD129" i="8"/>
  <c r="DF129" i="8"/>
  <c r="DH129" i="8"/>
  <c r="DJ129" i="8"/>
  <c r="DL129" i="8"/>
  <c r="DN129" i="8"/>
  <c r="DP129" i="8"/>
  <c r="DR129" i="8"/>
  <c r="DT129" i="8"/>
  <c r="DV129" i="8"/>
  <c r="DX129" i="8"/>
  <c r="DZ129" i="8"/>
  <c r="EB129" i="8"/>
  <c r="HZ129" i="8"/>
  <c r="IA129" i="8"/>
  <c r="IB129" i="8"/>
  <c r="IF129" i="8"/>
  <c r="H130" i="8"/>
  <c r="M130" i="8"/>
  <c r="O130" i="8"/>
  <c r="R130" i="8"/>
  <c r="T130" i="8"/>
  <c r="V130" i="8"/>
  <c r="X130" i="8"/>
  <c r="Z130" i="8"/>
  <c r="AB130" i="8"/>
  <c r="AD130" i="8"/>
  <c r="AF130" i="8"/>
  <c r="AH130" i="8"/>
  <c r="AJ130" i="8"/>
  <c r="AL130" i="8"/>
  <c r="AN130" i="8"/>
  <c r="AP130" i="8"/>
  <c r="AR130" i="8"/>
  <c r="AT130" i="8"/>
  <c r="AV130" i="8"/>
  <c r="AX130" i="8"/>
  <c r="AZ130" i="8"/>
  <c r="BB130" i="8"/>
  <c r="BD130" i="8"/>
  <c r="BF130" i="8"/>
  <c r="BH130" i="8"/>
  <c r="BJ130" i="8"/>
  <c r="BL130" i="8"/>
  <c r="BN130" i="8"/>
  <c r="BP130" i="8"/>
  <c r="BR130" i="8"/>
  <c r="BT130" i="8"/>
  <c r="CT130" i="8"/>
  <c r="CV130" i="8"/>
  <c r="CX130" i="8"/>
  <c r="CZ130" i="8"/>
  <c r="DB130" i="8"/>
  <c r="DD130" i="8"/>
  <c r="DF130" i="8"/>
  <c r="DH130" i="8"/>
  <c r="DJ130" i="8"/>
  <c r="DL130" i="8"/>
  <c r="DN130" i="8"/>
  <c r="DP130" i="8"/>
  <c r="DR130" i="8"/>
  <c r="DT130" i="8"/>
  <c r="DV130" i="8"/>
  <c r="DX130" i="8"/>
  <c r="DZ130" i="8"/>
  <c r="EB130" i="8"/>
  <c r="HZ130" i="8"/>
  <c r="IA130" i="8"/>
  <c r="IB130" i="8"/>
  <c r="IF130" i="8"/>
  <c r="H131" i="8"/>
  <c r="M131" i="8"/>
  <c r="O131" i="8"/>
  <c r="R131" i="8"/>
  <c r="T131" i="8"/>
  <c r="V131" i="8"/>
  <c r="X131" i="8"/>
  <c r="Z131" i="8"/>
  <c r="AB131" i="8"/>
  <c r="AD131" i="8"/>
  <c r="AF131" i="8"/>
  <c r="AH131" i="8"/>
  <c r="AJ131" i="8"/>
  <c r="AL131" i="8"/>
  <c r="AN131" i="8"/>
  <c r="AP131" i="8"/>
  <c r="AR131" i="8"/>
  <c r="AT131" i="8"/>
  <c r="AV131" i="8"/>
  <c r="AX131" i="8"/>
  <c r="AZ131" i="8"/>
  <c r="BB131" i="8"/>
  <c r="BD131" i="8"/>
  <c r="BF131" i="8"/>
  <c r="BH131" i="8"/>
  <c r="BJ131" i="8"/>
  <c r="BL131" i="8"/>
  <c r="BN131" i="8"/>
  <c r="BP131" i="8"/>
  <c r="BR131" i="8"/>
  <c r="BT131" i="8"/>
  <c r="CT131" i="8"/>
  <c r="CV131" i="8"/>
  <c r="CX131" i="8"/>
  <c r="CZ131" i="8"/>
  <c r="DB131" i="8"/>
  <c r="DD131" i="8"/>
  <c r="DF131" i="8"/>
  <c r="DH131" i="8"/>
  <c r="DJ131" i="8"/>
  <c r="DL131" i="8"/>
  <c r="DN131" i="8"/>
  <c r="DP131" i="8"/>
  <c r="DR131" i="8"/>
  <c r="DT131" i="8"/>
  <c r="DV131" i="8"/>
  <c r="DX131" i="8"/>
  <c r="DZ131" i="8"/>
  <c r="EB131" i="8"/>
  <c r="HZ131" i="8"/>
  <c r="IA131" i="8"/>
  <c r="IB131" i="8"/>
  <c r="IF131" i="8"/>
  <c r="H132" i="8"/>
  <c r="M132" i="8"/>
  <c r="O132" i="8"/>
  <c r="R132" i="8"/>
  <c r="T132" i="8"/>
  <c r="V132" i="8"/>
  <c r="X132" i="8"/>
  <c r="Z132" i="8"/>
  <c r="AB132" i="8"/>
  <c r="AD132" i="8"/>
  <c r="AF132" i="8"/>
  <c r="AH132" i="8"/>
  <c r="AJ132" i="8"/>
  <c r="AL132" i="8"/>
  <c r="AN132" i="8"/>
  <c r="AP132" i="8"/>
  <c r="AR132" i="8"/>
  <c r="AT132" i="8"/>
  <c r="AV132" i="8"/>
  <c r="AX132" i="8"/>
  <c r="AZ132" i="8"/>
  <c r="BB132" i="8"/>
  <c r="BD132" i="8"/>
  <c r="BF132" i="8"/>
  <c r="BH132" i="8"/>
  <c r="BJ132" i="8"/>
  <c r="BL132" i="8"/>
  <c r="BN132" i="8"/>
  <c r="BP132" i="8"/>
  <c r="BR132" i="8"/>
  <c r="BT132" i="8"/>
  <c r="CT132" i="8"/>
  <c r="CV132" i="8"/>
  <c r="CX132" i="8"/>
  <c r="CZ132" i="8"/>
  <c r="DB132" i="8"/>
  <c r="DD132" i="8"/>
  <c r="DF132" i="8"/>
  <c r="DH132" i="8"/>
  <c r="DJ132" i="8"/>
  <c r="DL132" i="8"/>
  <c r="DN132" i="8"/>
  <c r="DP132" i="8"/>
  <c r="DR132" i="8"/>
  <c r="DT132" i="8"/>
  <c r="DV132" i="8"/>
  <c r="DX132" i="8"/>
  <c r="DZ132" i="8"/>
  <c r="EB132" i="8"/>
  <c r="HZ132" i="8"/>
  <c r="IA132" i="8"/>
  <c r="IB132" i="8"/>
  <c r="IF132" i="8"/>
  <c r="H133" i="8"/>
  <c r="M133" i="8"/>
  <c r="O133" i="8"/>
  <c r="R133" i="8"/>
  <c r="T133" i="8"/>
  <c r="V133" i="8"/>
  <c r="X133" i="8"/>
  <c r="Z133" i="8"/>
  <c r="AB133" i="8"/>
  <c r="AD133" i="8"/>
  <c r="AF133" i="8"/>
  <c r="AH133" i="8"/>
  <c r="AJ133" i="8"/>
  <c r="AL133" i="8"/>
  <c r="AN133" i="8"/>
  <c r="AP133" i="8"/>
  <c r="AR133" i="8"/>
  <c r="AT133" i="8"/>
  <c r="AV133" i="8"/>
  <c r="AX133" i="8"/>
  <c r="AZ133" i="8"/>
  <c r="BB133" i="8"/>
  <c r="BD133" i="8"/>
  <c r="BF133" i="8"/>
  <c r="BH133" i="8"/>
  <c r="BJ133" i="8"/>
  <c r="BL133" i="8"/>
  <c r="BN133" i="8"/>
  <c r="BP133" i="8"/>
  <c r="BR133" i="8"/>
  <c r="BT133" i="8"/>
  <c r="CT133" i="8"/>
  <c r="CV133" i="8"/>
  <c r="CX133" i="8"/>
  <c r="CZ133" i="8"/>
  <c r="DB133" i="8"/>
  <c r="DD133" i="8"/>
  <c r="DF133" i="8"/>
  <c r="DH133" i="8"/>
  <c r="DJ133" i="8"/>
  <c r="DL133" i="8"/>
  <c r="DN133" i="8"/>
  <c r="DP133" i="8"/>
  <c r="DR133" i="8"/>
  <c r="DT133" i="8"/>
  <c r="DV133" i="8"/>
  <c r="DX133" i="8"/>
  <c r="DZ133" i="8"/>
  <c r="EB133" i="8"/>
  <c r="HZ133" i="8"/>
  <c r="IA133" i="8"/>
  <c r="IB133" i="8"/>
  <c r="IF133" i="8"/>
  <c r="H134" i="8"/>
  <c r="M134" i="8"/>
  <c r="O134" i="8"/>
  <c r="R134" i="8"/>
  <c r="T134" i="8"/>
  <c r="V134" i="8"/>
  <c r="X134" i="8"/>
  <c r="Z134" i="8"/>
  <c r="AB134" i="8"/>
  <c r="AD134" i="8"/>
  <c r="AF134" i="8"/>
  <c r="AH134" i="8"/>
  <c r="AJ134" i="8"/>
  <c r="AL134" i="8"/>
  <c r="AN134" i="8"/>
  <c r="AP134" i="8"/>
  <c r="AR134" i="8"/>
  <c r="AT134" i="8"/>
  <c r="AV134" i="8"/>
  <c r="AX134" i="8"/>
  <c r="AZ134" i="8"/>
  <c r="BB134" i="8"/>
  <c r="BD134" i="8"/>
  <c r="BF134" i="8"/>
  <c r="BH134" i="8"/>
  <c r="BJ134" i="8"/>
  <c r="BL134" i="8"/>
  <c r="BN134" i="8"/>
  <c r="BP134" i="8"/>
  <c r="BR134" i="8"/>
  <c r="BT134" i="8"/>
  <c r="CT134" i="8"/>
  <c r="CV134" i="8"/>
  <c r="CX134" i="8"/>
  <c r="CZ134" i="8"/>
  <c r="DB134" i="8"/>
  <c r="DD134" i="8"/>
  <c r="DF134" i="8"/>
  <c r="DH134" i="8"/>
  <c r="DJ134" i="8"/>
  <c r="DL134" i="8"/>
  <c r="DN134" i="8"/>
  <c r="DP134" i="8"/>
  <c r="DR134" i="8"/>
  <c r="DT134" i="8"/>
  <c r="DV134" i="8"/>
  <c r="DX134" i="8"/>
  <c r="DZ134" i="8"/>
  <c r="EB134" i="8"/>
  <c r="HZ134" i="8"/>
  <c r="IA134" i="8"/>
  <c r="IB134" i="8"/>
  <c r="IF134" i="8"/>
  <c r="H135" i="8"/>
  <c r="M135" i="8"/>
  <c r="O135" i="8"/>
  <c r="R135" i="8"/>
  <c r="T135" i="8"/>
  <c r="V135" i="8"/>
  <c r="X135" i="8"/>
  <c r="Z135" i="8"/>
  <c r="AB135" i="8"/>
  <c r="AD135" i="8"/>
  <c r="AF135" i="8"/>
  <c r="AH135" i="8"/>
  <c r="AJ135" i="8"/>
  <c r="AL135" i="8"/>
  <c r="AN135" i="8"/>
  <c r="AP135" i="8"/>
  <c r="AR135" i="8"/>
  <c r="AT135" i="8"/>
  <c r="AV135" i="8"/>
  <c r="AX135" i="8"/>
  <c r="AZ135" i="8"/>
  <c r="BB135" i="8"/>
  <c r="BD135" i="8"/>
  <c r="BF135" i="8"/>
  <c r="BH135" i="8"/>
  <c r="BJ135" i="8"/>
  <c r="BL135" i="8"/>
  <c r="BN135" i="8"/>
  <c r="BP135" i="8"/>
  <c r="BR135" i="8"/>
  <c r="BT135" i="8"/>
  <c r="CT135" i="8"/>
  <c r="CV135" i="8"/>
  <c r="CX135" i="8"/>
  <c r="CZ135" i="8"/>
  <c r="DB135" i="8"/>
  <c r="DD135" i="8"/>
  <c r="DF135" i="8"/>
  <c r="DH135" i="8"/>
  <c r="DJ135" i="8"/>
  <c r="DL135" i="8"/>
  <c r="DN135" i="8"/>
  <c r="DP135" i="8"/>
  <c r="DR135" i="8"/>
  <c r="DT135" i="8"/>
  <c r="DV135" i="8"/>
  <c r="DX135" i="8"/>
  <c r="DZ135" i="8"/>
  <c r="EB135" i="8"/>
  <c r="HZ135" i="8"/>
  <c r="IA135" i="8"/>
  <c r="IB135" i="8"/>
  <c r="IF135" i="8"/>
  <c r="H136" i="8"/>
  <c r="M136" i="8"/>
  <c r="O136" i="8"/>
  <c r="R136" i="8"/>
  <c r="T136" i="8"/>
  <c r="V136" i="8"/>
  <c r="X136" i="8"/>
  <c r="Z136" i="8"/>
  <c r="AB136" i="8"/>
  <c r="AD136" i="8"/>
  <c r="AF136" i="8"/>
  <c r="AH136" i="8"/>
  <c r="AJ136" i="8"/>
  <c r="AL136" i="8"/>
  <c r="AN136" i="8"/>
  <c r="AP136" i="8"/>
  <c r="AR136" i="8"/>
  <c r="AT136" i="8"/>
  <c r="AV136" i="8"/>
  <c r="AX136" i="8"/>
  <c r="AZ136" i="8"/>
  <c r="BB136" i="8"/>
  <c r="BD136" i="8"/>
  <c r="BF136" i="8"/>
  <c r="BH136" i="8"/>
  <c r="BJ136" i="8"/>
  <c r="BL136" i="8"/>
  <c r="BN136" i="8"/>
  <c r="BP136" i="8"/>
  <c r="BR136" i="8"/>
  <c r="BT136" i="8"/>
  <c r="CT136" i="8"/>
  <c r="CV136" i="8"/>
  <c r="CX136" i="8"/>
  <c r="CZ136" i="8"/>
  <c r="DB136" i="8"/>
  <c r="DD136" i="8"/>
  <c r="DF136" i="8"/>
  <c r="DH136" i="8"/>
  <c r="DJ136" i="8"/>
  <c r="DL136" i="8"/>
  <c r="DN136" i="8"/>
  <c r="DP136" i="8"/>
  <c r="DR136" i="8"/>
  <c r="DT136" i="8"/>
  <c r="DV136" i="8"/>
  <c r="DX136" i="8"/>
  <c r="DZ136" i="8"/>
  <c r="EB136" i="8"/>
  <c r="HZ136" i="8"/>
  <c r="IA136" i="8"/>
  <c r="IB136" i="8"/>
  <c r="IF136" i="8"/>
  <c r="H137" i="8"/>
  <c r="M137" i="8"/>
  <c r="O137" i="8"/>
  <c r="R137" i="8"/>
  <c r="T137" i="8"/>
  <c r="V137" i="8"/>
  <c r="X137" i="8"/>
  <c r="Z137" i="8"/>
  <c r="AB137" i="8"/>
  <c r="AD137" i="8"/>
  <c r="AF137" i="8"/>
  <c r="AH137" i="8"/>
  <c r="AJ137" i="8"/>
  <c r="AL137" i="8"/>
  <c r="AN137" i="8"/>
  <c r="AP137" i="8"/>
  <c r="AR137" i="8"/>
  <c r="AT137" i="8"/>
  <c r="AV137" i="8"/>
  <c r="AX137" i="8"/>
  <c r="AZ137" i="8"/>
  <c r="BB137" i="8"/>
  <c r="BD137" i="8"/>
  <c r="BF137" i="8"/>
  <c r="BH137" i="8"/>
  <c r="BJ137" i="8"/>
  <c r="BL137" i="8"/>
  <c r="BN137" i="8"/>
  <c r="BP137" i="8"/>
  <c r="BR137" i="8"/>
  <c r="BT137" i="8"/>
  <c r="CT137" i="8"/>
  <c r="CV137" i="8"/>
  <c r="CX137" i="8"/>
  <c r="CZ137" i="8"/>
  <c r="DB137" i="8"/>
  <c r="DD137" i="8"/>
  <c r="DF137" i="8"/>
  <c r="DH137" i="8"/>
  <c r="DJ137" i="8"/>
  <c r="DL137" i="8"/>
  <c r="DN137" i="8"/>
  <c r="DP137" i="8"/>
  <c r="DR137" i="8"/>
  <c r="DT137" i="8"/>
  <c r="DV137" i="8"/>
  <c r="DX137" i="8"/>
  <c r="DZ137" i="8"/>
  <c r="EB137" i="8"/>
  <c r="HZ137" i="8"/>
  <c r="IA137" i="8"/>
  <c r="IB137" i="8"/>
  <c r="IF137" i="8"/>
  <c r="H138" i="8"/>
  <c r="M138" i="8"/>
  <c r="O138" i="8"/>
  <c r="R138" i="8"/>
  <c r="T138" i="8"/>
  <c r="V138" i="8"/>
  <c r="X138" i="8"/>
  <c r="Z138" i="8"/>
  <c r="AB138" i="8"/>
  <c r="AD138" i="8"/>
  <c r="AF138" i="8"/>
  <c r="AH138" i="8"/>
  <c r="AJ138" i="8"/>
  <c r="AL138" i="8"/>
  <c r="AN138" i="8"/>
  <c r="AP138" i="8"/>
  <c r="AR138" i="8"/>
  <c r="AT138" i="8"/>
  <c r="AV138" i="8"/>
  <c r="AX138" i="8"/>
  <c r="AZ138" i="8"/>
  <c r="BB138" i="8"/>
  <c r="BD138" i="8"/>
  <c r="BF138" i="8"/>
  <c r="BH138" i="8"/>
  <c r="BJ138" i="8"/>
  <c r="BL138" i="8"/>
  <c r="BN138" i="8"/>
  <c r="BP138" i="8"/>
  <c r="BR138" i="8"/>
  <c r="BT138" i="8"/>
  <c r="CT138" i="8"/>
  <c r="CV138" i="8"/>
  <c r="CX138" i="8"/>
  <c r="CZ138" i="8"/>
  <c r="DB138" i="8"/>
  <c r="DD138" i="8"/>
  <c r="DF138" i="8"/>
  <c r="DH138" i="8"/>
  <c r="DJ138" i="8"/>
  <c r="DL138" i="8"/>
  <c r="DN138" i="8"/>
  <c r="DP138" i="8"/>
  <c r="DR138" i="8"/>
  <c r="DT138" i="8"/>
  <c r="DV138" i="8"/>
  <c r="DX138" i="8"/>
  <c r="DZ138" i="8"/>
  <c r="EB138" i="8"/>
  <c r="HZ138" i="8"/>
  <c r="IA138" i="8"/>
  <c r="IB138" i="8"/>
  <c r="IF138" i="8"/>
  <c r="H139" i="8"/>
  <c r="M139" i="8"/>
  <c r="O139" i="8"/>
  <c r="R139" i="8"/>
  <c r="T139" i="8"/>
  <c r="V139" i="8"/>
  <c r="X139" i="8"/>
  <c r="Z139" i="8"/>
  <c r="AB139" i="8"/>
  <c r="AD139" i="8"/>
  <c r="AF139" i="8"/>
  <c r="AH139" i="8"/>
  <c r="AJ139" i="8"/>
  <c r="AL139" i="8"/>
  <c r="AN139" i="8"/>
  <c r="AP139" i="8"/>
  <c r="AR139" i="8"/>
  <c r="AT139" i="8"/>
  <c r="AV139" i="8"/>
  <c r="AX139" i="8"/>
  <c r="AZ139" i="8"/>
  <c r="BB139" i="8"/>
  <c r="BD139" i="8"/>
  <c r="BF139" i="8"/>
  <c r="BH139" i="8"/>
  <c r="BJ139" i="8"/>
  <c r="BL139" i="8"/>
  <c r="BN139" i="8"/>
  <c r="BP139" i="8"/>
  <c r="BR139" i="8"/>
  <c r="BT139" i="8"/>
  <c r="CT139" i="8"/>
  <c r="CV139" i="8"/>
  <c r="CX139" i="8"/>
  <c r="CZ139" i="8"/>
  <c r="DB139" i="8"/>
  <c r="DD139" i="8"/>
  <c r="DF139" i="8"/>
  <c r="DH139" i="8"/>
  <c r="DJ139" i="8"/>
  <c r="DL139" i="8"/>
  <c r="DN139" i="8"/>
  <c r="DP139" i="8"/>
  <c r="DR139" i="8"/>
  <c r="DT139" i="8"/>
  <c r="DV139" i="8"/>
  <c r="DX139" i="8"/>
  <c r="DZ139" i="8"/>
  <c r="EB139" i="8"/>
  <c r="HZ139" i="8"/>
  <c r="IA139" i="8"/>
  <c r="IB139" i="8"/>
  <c r="IF139" i="8"/>
  <c r="H140" i="8"/>
  <c r="M140" i="8"/>
  <c r="O140" i="8"/>
  <c r="R140" i="8"/>
  <c r="T140" i="8"/>
  <c r="V140" i="8"/>
  <c r="X140" i="8"/>
  <c r="Z140" i="8"/>
  <c r="AB140" i="8"/>
  <c r="AD140" i="8"/>
  <c r="AF140" i="8"/>
  <c r="AH140" i="8"/>
  <c r="AJ140" i="8"/>
  <c r="AL140" i="8"/>
  <c r="AN140" i="8"/>
  <c r="AP140" i="8"/>
  <c r="AR140" i="8"/>
  <c r="AT140" i="8"/>
  <c r="AV140" i="8"/>
  <c r="AX140" i="8"/>
  <c r="AZ140" i="8"/>
  <c r="BB140" i="8"/>
  <c r="BD140" i="8"/>
  <c r="BF140" i="8"/>
  <c r="BH140" i="8"/>
  <c r="BJ140" i="8"/>
  <c r="BL140" i="8"/>
  <c r="BN140" i="8"/>
  <c r="BP140" i="8"/>
  <c r="BR140" i="8"/>
  <c r="BT140" i="8"/>
  <c r="CT140" i="8"/>
  <c r="CV140" i="8"/>
  <c r="CX140" i="8"/>
  <c r="CZ140" i="8"/>
  <c r="DB140" i="8"/>
  <c r="DD140" i="8"/>
  <c r="DF140" i="8"/>
  <c r="DH140" i="8"/>
  <c r="DJ140" i="8"/>
  <c r="DL140" i="8"/>
  <c r="DN140" i="8"/>
  <c r="DP140" i="8"/>
  <c r="DR140" i="8"/>
  <c r="DT140" i="8"/>
  <c r="DV140" i="8"/>
  <c r="DX140" i="8"/>
  <c r="DZ140" i="8"/>
  <c r="EB140" i="8"/>
  <c r="HZ140" i="8"/>
  <c r="IA140" i="8"/>
  <c r="IB140" i="8"/>
  <c r="IF140" i="8"/>
  <c r="H141" i="8"/>
  <c r="M141" i="8"/>
  <c r="O141" i="8"/>
  <c r="R141" i="8"/>
  <c r="T141" i="8"/>
  <c r="V141" i="8"/>
  <c r="X141" i="8"/>
  <c r="Z141" i="8"/>
  <c r="AB141" i="8"/>
  <c r="AD141" i="8"/>
  <c r="AF141" i="8"/>
  <c r="AH141" i="8"/>
  <c r="AJ141" i="8"/>
  <c r="AL141" i="8"/>
  <c r="AN141" i="8"/>
  <c r="AP141" i="8"/>
  <c r="AR141" i="8"/>
  <c r="AT141" i="8"/>
  <c r="AV141" i="8"/>
  <c r="AX141" i="8"/>
  <c r="AZ141" i="8"/>
  <c r="BB141" i="8"/>
  <c r="BD141" i="8"/>
  <c r="BF141" i="8"/>
  <c r="BH141" i="8"/>
  <c r="BJ141" i="8"/>
  <c r="BL141" i="8"/>
  <c r="BN141" i="8"/>
  <c r="BP141" i="8"/>
  <c r="BR141" i="8"/>
  <c r="BT141" i="8"/>
  <c r="CT141" i="8"/>
  <c r="CV141" i="8"/>
  <c r="CX141" i="8"/>
  <c r="CZ141" i="8"/>
  <c r="DB141" i="8"/>
  <c r="DD141" i="8"/>
  <c r="DF141" i="8"/>
  <c r="DH141" i="8"/>
  <c r="DJ141" i="8"/>
  <c r="DL141" i="8"/>
  <c r="DN141" i="8"/>
  <c r="DP141" i="8"/>
  <c r="DR141" i="8"/>
  <c r="DT141" i="8"/>
  <c r="DV141" i="8"/>
  <c r="DX141" i="8"/>
  <c r="DZ141" i="8"/>
  <c r="EB141" i="8"/>
  <c r="HZ141" i="8"/>
  <c r="IA141" i="8"/>
  <c r="IB141" i="8"/>
  <c r="IF141" i="8"/>
  <c r="H142" i="8"/>
  <c r="M142" i="8"/>
  <c r="O142" i="8"/>
  <c r="R142" i="8"/>
  <c r="T142" i="8"/>
  <c r="V142" i="8"/>
  <c r="X142" i="8"/>
  <c r="Z142" i="8"/>
  <c r="AB142" i="8"/>
  <c r="AD142" i="8"/>
  <c r="AF142" i="8"/>
  <c r="AH142" i="8"/>
  <c r="AJ142" i="8"/>
  <c r="AL142" i="8"/>
  <c r="AN142" i="8"/>
  <c r="AP142" i="8"/>
  <c r="AR142" i="8"/>
  <c r="AT142" i="8"/>
  <c r="AV142" i="8"/>
  <c r="AX142" i="8"/>
  <c r="AZ142" i="8"/>
  <c r="BB142" i="8"/>
  <c r="BD142" i="8"/>
  <c r="BF142" i="8"/>
  <c r="BH142" i="8"/>
  <c r="BJ142" i="8"/>
  <c r="BL142" i="8"/>
  <c r="BN142" i="8"/>
  <c r="BP142" i="8"/>
  <c r="BR142" i="8"/>
  <c r="BT142" i="8"/>
  <c r="CT142" i="8"/>
  <c r="CV142" i="8"/>
  <c r="CX142" i="8"/>
  <c r="CZ142" i="8"/>
  <c r="DB142" i="8"/>
  <c r="DD142" i="8"/>
  <c r="DF142" i="8"/>
  <c r="DH142" i="8"/>
  <c r="DJ142" i="8"/>
  <c r="DL142" i="8"/>
  <c r="DN142" i="8"/>
  <c r="DP142" i="8"/>
  <c r="DR142" i="8"/>
  <c r="DT142" i="8"/>
  <c r="DV142" i="8"/>
  <c r="DX142" i="8"/>
  <c r="DZ142" i="8"/>
  <c r="EB142" i="8"/>
  <c r="HZ142" i="8"/>
  <c r="IA142" i="8"/>
  <c r="IB142" i="8"/>
  <c r="IF142" i="8"/>
  <c r="H143" i="8"/>
  <c r="M143" i="8"/>
  <c r="O143" i="8"/>
  <c r="R143" i="8"/>
  <c r="T143" i="8"/>
  <c r="V143" i="8"/>
  <c r="X143" i="8"/>
  <c r="Z143" i="8"/>
  <c r="AB143" i="8"/>
  <c r="AD143" i="8"/>
  <c r="AF143" i="8"/>
  <c r="AH143" i="8"/>
  <c r="AJ143" i="8"/>
  <c r="AL143" i="8"/>
  <c r="AN143" i="8"/>
  <c r="AP143" i="8"/>
  <c r="AR143" i="8"/>
  <c r="AT143" i="8"/>
  <c r="AV143" i="8"/>
  <c r="AX143" i="8"/>
  <c r="AZ143" i="8"/>
  <c r="BB143" i="8"/>
  <c r="BD143" i="8"/>
  <c r="BF143" i="8"/>
  <c r="BH143" i="8"/>
  <c r="BJ143" i="8"/>
  <c r="BL143" i="8"/>
  <c r="BN143" i="8"/>
  <c r="BP143" i="8"/>
  <c r="BR143" i="8"/>
  <c r="BT143" i="8"/>
  <c r="CT143" i="8"/>
  <c r="CV143" i="8"/>
  <c r="CX143" i="8"/>
  <c r="CZ143" i="8"/>
  <c r="DB143" i="8"/>
  <c r="DD143" i="8"/>
  <c r="DF143" i="8"/>
  <c r="DH143" i="8"/>
  <c r="DJ143" i="8"/>
  <c r="DL143" i="8"/>
  <c r="DN143" i="8"/>
  <c r="DP143" i="8"/>
  <c r="DR143" i="8"/>
  <c r="DT143" i="8"/>
  <c r="DV143" i="8"/>
  <c r="DX143" i="8"/>
  <c r="DZ143" i="8"/>
  <c r="EB143" i="8"/>
  <c r="HZ143" i="8"/>
  <c r="IA143" i="8"/>
  <c r="IB143" i="8"/>
  <c r="IF143" i="8"/>
  <c r="H144" i="8"/>
  <c r="M144" i="8"/>
  <c r="O144" i="8"/>
  <c r="R144" i="8"/>
  <c r="T144" i="8"/>
  <c r="V144" i="8"/>
  <c r="X144" i="8"/>
  <c r="Z144" i="8"/>
  <c r="AB144" i="8"/>
  <c r="AD144" i="8"/>
  <c r="AF144" i="8"/>
  <c r="AH144" i="8"/>
  <c r="AJ144" i="8"/>
  <c r="AL144" i="8"/>
  <c r="AN144" i="8"/>
  <c r="AP144" i="8"/>
  <c r="AR144" i="8"/>
  <c r="AT144" i="8"/>
  <c r="AV144" i="8"/>
  <c r="AX144" i="8"/>
  <c r="AZ144" i="8"/>
  <c r="BB144" i="8"/>
  <c r="BD144" i="8"/>
  <c r="BF144" i="8"/>
  <c r="BH144" i="8"/>
  <c r="BJ144" i="8"/>
  <c r="BL144" i="8"/>
  <c r="BN144" i="8"/>
  <c r="BP144" i="8"/>
  <c r="BR144" i="8"/>
  <c r="BT144" i="8"/>
  <c r="CT144" i="8"/>
  <c r="CV144" i="8"/>
  <c r="CX144" i="8"/>
  <c r="CZ144" i="8"/>
  <c r="DB144" i="8"/>
  <c r="DD144" i="8"/>
  <c r="DF144" i="8"/>
  <c r="DH144" i="8"/>
  <c r="DJ144" i="8"/>
  <c r="DL144" i="8"/>
  <c r="DN144" i="8"/>
  <c r="DP144" i="8"/>
  <c r="DR144" i="8"/>
  <c r="DT144" i="8"/>
  <c r="DV144" i="8"/>
  <c r="DX144" i="8"/>
  <c r="DZ144" i="8"/>
  <c r="EB144" i="8"/>
  <c r="HZ144" i="8"/>
  <c r="IA144" i="8"/>
  <c r="IB144" i="8"/>
  <c r="IF144" i="8"/>
  <c r="H145" i="8"/>
  <c r="M145" i="8"/>
  <c r="O145" i="8"/>
  <c r="R145" i="8"/>
  <c r="T145" i="8"/>
  <c r="V145" i="8"/>
  <c r="X145" i="8"/>
  <c r="Z145" i="8"/>
  <c r="AB145" i="8"/>
  <c r="AD145" i="8"/>
  <c r="AF145" i="8"/>
  <c r="AH145" i="8"/>
  <c r="AJ145" i="8"/>
  <c r="AL145" i="8"/>
  <c r="AN145" i="8"/>
  <c r="AP145" i="8"/>
  <c r="AR145" i="8"/>
  <c r="AT145" i="8"/>
  <c r="AV145" i="8"/>
  <c r="AX145" i="8"/>
  <c r="AZ145" i="8"/>
  <c r="BB145" i="8"/>
  <c r="BD145" i="8"/>
  <c r="BF145" i="8"/>
  <c r="BH145" i="8"/>
  <c r="BJ145" i="8"/>
  <c r="BL145" i="8"/>
  <c r="BN145" i="8"/>
  <c r="BP145" i="8"/>
  <c r="BR145" i="8"/>
  <c r="BT145" i="8"/>
  <c r="CT145" i="8"/>
  <c r="CV145" i="8"/>
  <c r="CX145" i="8"/>
  <c r="CZ145" i="8"/>
  <c r="DB145" i="8"/>
  <c r="DD145" i="8"/>
  <c r="DF145" i="8"/>
  <c r="DH145" i="8"/>
  <c r="DJ145" i="8"/>
  <c r="DL145" i="8"/>
  <c r="DN145" i="8"/>
  <c r="DP145" i="8"/>
  <c r="DR145" i="8"/>
  <c r="DT145" i="8"/>
  <c r="DV145" i="8"/>
  <c r="DX145" i="8"/>
  <c r="DZ145" i="8"/>
  <c r="EB145" i="8"/>
  <c r="HZ145" i="8"/>
  <c r="IA145" i="8"/>
  <c r="IB145" i="8"/>
  <c r="IF145" i="8"/>
  <c r="H146" i="8"/>
  <c r="M146" i="8"/>
  <c r="O146" i="8"/>
  <c r="R146" i="8"/>
  <c r="T146" i="8"/>
  <c r="V146" i="8"/>
  <c r="X146" i="8"/>
  <c r="Z146" i="8"/>
  <c r="AB146" i="8"/>
  <c r="AD146" i="8"/>
  <c r="AF146" i="8"/>
  <c r="AH146" i="8"/>
  <c r="AJ146" i="8"/>
  <c r="AL146" i="8"/>
  <c r="AN146" i="8"/>
  <c r="AP146" i="8"/>
  <c r="AR146" i="8"/>
  <c r="AT146" i="8"/>
  <c r="AV146" i="8"/>
  <c r="AX146" i="8"/>
  <c r="AZ146" i="8"/>
  <c r="BB146" i="8"/>
  <c r="BD146" i="8"/>
  <c r="BF146" i="8"/>
  <c r="BH146" i="8"/>
  <c r="BJ146" i="8"/>
  <c r="BL146" i="8"/>
  <c r="BN146" i="8"/>
  <c r="BP146" i="8"/>
  <c r="BR146" i="8"/>
  <c r="BT146" i="8"/>
  <c r="CT146" i="8"/>
  <c r="CV146" i="8"/>
  <c r="CX146" i="8"/>
  <c r="CZ146" i="8"/>
  <c r="DB146" i="8"/>
  <c r="DD146" i="8"/>
  <c r="DF146" i="8"/>
  <c r="DH146" i="8"/>
  <c r="DJ146" i="8"/>
  <c r="DL146" i="8"/>
  <c r="DN146" i="8"/>
  <c r="DP146" i="8"/>
  <c r="DR146" i="8"/>
  <c r="DT146" i="8"/>
  <c r="DV146" i="8"/>
  <c r="DX146" i="8"/>
  <c r="DZ146" i="8"/>
  <c r="EB146" i="8"/>
  <c r="HZ146" i="8"/>
  <c r="IA146" i="8"/>
  <c r="IB146" i="8"/>
  <c r="IF146" i="8"/>
  <c r="H147" i="8"/>
  <c r="M147" i="8"/>
  <c r="O147" i="8"/>
  <c r="R147" i="8"/>
  <c r="T147" i="8"/>
  <c r="V147" i="8"/>
  <c r="X147" i="8"/>
  <c r="Z147" i="8"/>
  <c r="AB147" i="8"/>
  <c r="AD147" i="8"/>
  <c r="AF147" i="8"/>
  <c r="AH147" i="8"/>
  <c r="AJ147" i="8"/>
  <c r="AL147" i="8"/>
  <c r="AN147" i="8"/>
  <c r="AP147" i="8"/>
  <c r="AR147" i="8"/>
  <c r="AT147" i="8"/>
  <c r="AV147" i="8"/>
  <c r="AX147" i="8"/>
  <c r="AZ147" i="8"/>
  <c r="BB147" i="8"/>
  <c r="BD147" i="8"/>
  <c r="BF147" i="8"/>
  <c r="BH147" i="8"/>
  <c r="BJ147" i="8"/>
  <c r="BL147" i="8"/>
  <c r="BN147" i="8"/>
  <c r="BP147" i="8"/>
  <c r="BR147" i="8"/>
  <c r="BT147" i="8"/>
  <c r="CT147" i="8"/>
  <c r="CV147" i="8"/>
  <c r="CX147" i="8"/>
  <c r="CZ147" i="8"/>
  <c r="DB147" i="8"/>
  <c r="DD147" i="8"/>
  <c r="DF147" i="8"/>
  <c r="DH147" i="8"/>
  <c r="DJ147" i="8"/>
  <c r="DL147" i="8"/>
  <c r="DN147" i="8"/>
  <c r="DP147" i="8"/>
  <c r="DR147" i="8"/>
  <c r="DT147" i="8"/>
  <c r="DV147" i="8"/>
  <c r="DX147" i="8"/>
  <c r="DZ147" i="8"/>
  <c r="EB147" i="8"/>
  <c r="HZ147" i="8"/>
  <c r="IA147" i="8"/>
  <c r="IB147" i="8"/>
  <c r="IF147" i="8"/>
  <c r="H148" i="8"/>
  <c r="M148" i="8"/>
  <c r="O148" i="8"/>
  <c r="R148" i="8"/>
  <c r="T148" i="8"/>
  <c r="V148" i="8"/>
  <c r="X148" i="8"/>
  <c r="Z148" i="8"/>
  <c r="AB148" i="8"/>
  <c r="AD148" i="8"/>
  <c r="AF148" i="8"/>
  <c r="AH148" i="8"/>
  <c r="AJ148" i="8"/>
  <c r="AL148" i="8"/>
  <c r="AN148" i="8"/>
  <c r="AP148" i="8"/>
  <c r="AR148" i="8"/>
  <c r="AT148" i="8"/>
  <c r="AV148" i="8"/>
  <c r="AX148" i="8"/>
  <c r="AZ148" i="8"/>
  <c r="BB148" i="8"/>
  <c r="BD148" i="8"/>
  <c r="BF148" i="8"/>
  <c r="BH148" i="8"/>
  <c r="BJ148" i="8"/>
  <c r="BL148" i="8"/>
  <c r="BN148" i="8"/>
  <c r="BP148" i="8"/>
  <c r="BR148" i="8"/>
  <c r="BT148" i="8"/>
  <c r="CT148" i="8"/>
  <c r="CV148" i="8"/>
  <c r="CX148" i="8"/>
  <c r="CZ148" i="8"/>
  <c r="DB148" i="8"/>
  <c r="DD148" i="8"/>
  <c r="DF148" i="8"/>
  <c r="DH148" i="8"/>
  <c r="DJ148" i="8"/>
  <c r="DL148" i="8"/>
  <c r="DN148" i="8"/>
  <c r="DP148" i="8"/>
  <c r="DR148" i="8"/>
  <c r="DT148" i="8"/>
  <c r="DV148" i="8"/>
  <c r="DX148" i="8"/>
  <c r="DZ148" i="8"/>
  <c r="EB148" i="8"/>
  <c r="HZ148" i="8"/>
  <c r="IA148" i="8"/>
  <c r="IB148" i="8"/>
  <c r="IF148" i="8"/>
  <c r="H149" i="8"/>
  <c r="M149" i="8"/>
  <c r="O149" i="8"/>
  <c r="R149" i="8"/>
  <c r="T149" i="8"/>
  <c r="V149" i="8"/>
  <c r="X149" i="8"/>
  <c r="Z149" i="8"/>
  <c r="AB149" i="8"/>
  <c r="AD149" i="8"/>
  <c r="AF149" i="8"/>
  <c r="AH149" i="8"/>
  <c r="AJ149" i="8"/>
  <c r="AL149" i="8"/>
  <c r="AN149" i="8"/>
  <c r="AP149" i="8"/>
  <c r="AR149" i="8"/>
  <c r="AT149" i="8"/>
  <c r="AV149" i="8"/>
  <c r="AX149" i="8"/>
  <c r="AZ149" i="8"/>
  <c r="BB149" i="8"/>
  <c r="BD149" i="8"/>
  <c r="BF149" i="8"/>
  <c r="BH149" i="8"/>
  <c r="BJ149" i="8"/>
  <c r="BL149" i="8"/>
  <c r="BN149" i="8"/>
  <c r="BP149" i="8"/>
  <c r="BR149" i="8"/>
  <c r="BT149" i="8"/>
  <c r="CT149" i="8"/>
  <c r="CV149" i="8"/>
  <c r="CX149" i="8"/>
  <c r="CZ149" i="8"/>
  <c r="DB149" i="8"/>
  <c r="DD149" i="8"/>
  <c r="DF149" i="8"/>
  <c r="DH149" i="8"/>
  <c r="DJ149" i="8"/>
  <c r="DL149" i="8"/>
  <c r="DN149" i="8"/>
  <c r="DP149" i="8"/>
  <c r="DR149" i="8"/>
  <c r="DT149" i="8"/>
  <c r="DV149" i="8"/>
  <c r="DX149" i="8"/>
  <c r="DZ149" i="8"/>
  <c r="EB149" i="8"/>
  <c r="HZ149" i="8"/>
  <c r="IA149" i="8"/>
  <c r="IB149" i="8"/>
  <c r="IF149" i="8"/>
  <c r="H150" i="8"/>
  <c r="M150" i="8"/>
  <c r="O150" i="8"/>
  <c r="R150" i="8"/>
  <c r="T150" i="8"/>
  <c r="V150" i="8"/>
  <c r="X150" i="8"/>
  <c r="Z150" i="8"/>
  <c r="AB150" i="8"/>
  <c r="AD150" i="8"/>
  <c r="AF150" i="8"/>
  <c r="AH150" i="8"/>
  <c r="AJ150" i="8"/>
  <c r="AL150" i="8"/>
  <c r="AN150" i="8"/>
  <c r="AP150" i="8"/>
  <c r="AR150" i="8"/>
  <c r="AT150" i="8"/>
  <c r="AV150" i="8"/>
  <c r="AX150" i="8"/>
  <c r="AZ150" i="8"/>
  <c r="BB150" i="8"/>
  <c r="BD150" i="8"/>
  <c r="BF150" i="8"/>
  <c r="BH150" i="8"/>
  <c r="BJ150" i="8"/>
  <c r="BL150" i="8"/>
  <c r="BN150" i="8"/>
  <c r="BP150" i="8"/>
  <c r="BR150" i="8"/>
  <c r="BT150" i="8"/>
  <c r="CT150" i="8"/>
  <c r="CV150" i="8"/>
  <c r="CX150" i="8"/>
  <c r="CZ150" i="8"/>
  <c r="DB150" i="8"/>
  <c r="DD150" i="8"/>
  <c r="DF150" i="8"/>
  <c r="DH150" i="8"/>
  <c r="DJ150" i="8"/>
  <c r="DL150" i="8"/>
  <c r="DN150" i="8"/>
  <c r="DP150" i="8"/>
  <c r="DR150" i="8"/>
  <c r="DT150" i="8"/>
  <c r="DV150" i="8"/>
  <c r="DX150" i="8"/>
  <c r="DZ150" i="8"/>
  <c r="EB150" i="8"/>
  <c r="HZ150" i="8"/>
  <c r="IA150" i="8"/>
  <c r="IB150" i="8"/>
  <c r="IF150" i="8"/>
  <c r="H151" i="8"/>
  <c r="M151" i="8"/>
  <c r="O151" i="8"/>
  <c r="R151" i="8"/>
  <c r="T151" i="8"/>
  <c r="V151" i="8"/>
  <c r="X151" i="8"/>
  <c r="Z151" i="8"/>
  <c r="AB151" i="8"/>
  <c r="AD151" i="8"/>
  <c r="AF151" i="8"/>
  <c r="AH151" i="8"/>
  <c r="AJ151" i="8"/>
  <c r="AL151" i="8"/>
  <c r="AN151" i="8"/>
  <c r="AP151" i="8"/>
  <c r="AR151" i="8"/>
  <c r="AT151" i="8"/>
  <c r="AV151" i="8"/>
  <c r="AX151" i="8"/>
  <c r="AZ151" i="8"/>
  <c r="BB151" i="8"/>
  <c r="BD151" i="8"/>
  <c r="BF151" i="8"/>
  <c r="BH151" i="8"/>
  <c r="BJ151" i="8"/>
  <c r="BL151" i="8"/>
  <c r="BN151" i="8"/>
  <c r="BP151" i="8"/>
  <c r="BR151" i="8"/>
  <c r="BT151" i="8"/>
  <c r="CT151" i="8"/>
  <c r="CV151" i="8"/>
  <c r="CX151" i="8"/>
  <c r="CZ151" i="8"/>
  <c r="DB151" i="8"/>
  <c r="DD151" i="8"/>
  <c r="DF151" i="8"/>
  <c r="DH151" i="8"/>
  <c r="DJ151" i="8"/>
  <c r="DL151" i="8"/>
  <c r="DN151" i="8"/>
  <c r="DP151" i="8"/>
  <c r="DR151" i="8"/>
  <c r="DT151" i="8"/>
  <c r="DV151" i="8"/>
  <c r="DX151" i="8"/>
  <c r="DZ151" i="8"/>
  <c r="EB151" i="8"/>
  <c r="HZ151" i="8"/>
  <c r="IA151" i="8"/>
  <c r="IB151" i="8"/>
  <c r="IF151" i="8"/>
  <c r="H152" i="8"/>
  <c r="M152" i="8"/>
  <c r="O152" i="8"/>
  <c r="R152" i="8"/>
  <c r="T152" i="8"/>
  <c r="V152" i="8"/>
  <c r="X152" i="8"/>
  <c r="Z152" i="8"/>
  <c r="AB152" i="8"/>
  <c r="AD152" i="8"/>
  <c r="AF152" i="8"/>
  <c r="AH152" i="8"/>
  <c r="AJ152" i="8"/>
  <c r="AL152" i="8"/>
  <c r="AN152" i="8"/>
  <c r="AP152" i="8"/>
  <c r="AR152" i="8"/>
  <c r="AT152" i="8"/>
  <c r="AV152" i="8"/>
  <c r="AX152" i="8"/>
  <c r="AZ152" i="8"/>
  <c r="BB152" i="8"/>
  <c r="BD152" i="8"/>
  <c r="BF152" i="8"/>
  <c r="BH152" i="8"/>
  <c r="BJ152" i="8"/>
  <c r="BL152" i="8"/>
  <c r="BN152" i="8"/>
  <c r="BP152" i="8"/>
  <c r="BR152" i="8"/>
  <c r="BT152" i="8"/>
  <c r="CT152" i="8"/>
  <c r="CV152" i="8"/>
  <c r="CX152" i="8"/>
  <c r="CZ152" i="8"/>
  <c r="DB152" i="8"/>
  <c r="DD152" i="8"/>
  <c r="DF152" i="8"/>
  <c r="DH152" i="8"/>
  <c r="DJ152" i="8"/>
  <c r="DL152" i="8"/>
  <c r="DN152" i="8"/>
  <c r="DP152" i="8"/>
  <c r="DR152" i="8"/>
  <c r="DT152" i="8"/>
  <c r="DV152" i="8"/>
  <c r="DX152" i="8"/>
  <c r="DZ152" i="8"/>
  <c r="EB152" i="8"/>
  <c r="HZ152" i="8"/>
  <c r="IA152" i="8"/>
  <c r="IB152" i="8"/>
  <c r="IF152" i="8"/>
  <c r="H153" i="8"/>
  <c r="M153" i="8"/>
  <c r="O153" i="8"/>
  <c r="R153" i="8"/>
  <c r="T153" i="8"/>
  <c r="V153" i="8"/>
  <c r="X153" i="8"/>
  <c r="Z153" i="8"/>
  <c r="AB153" i="8"/>
  <c r="AD153" i="8"/>
  <c r="AF153" i="8"/>
  <c r="AH153" i="8"/>
  <c r="AJ153" i="8"/>
  <c r="AL153" i="8"/>
  <c r="AN153" i="8"/>
  <c r="AP153" i="8"/>
  <c r="AR153" i="8"/>
  <c r="AT153" i="8"/>
  <c r="AV153" i="8"/>
  <c r="AX153" i="8"/>
  <c r="AZ153" i="8"/>
  <c r="BB153" i="8"/>
  <c r="BD153" i="8"/>
  <c r="BF153" i="8"/>
  <c r="BH153" i="8"/>
  <c r="BJ153" i="8"/>
  <c r="BL153" i="8"/>
  <c r="BN153" i="8"/>
  <c r="BP153" i="8"/>
  <c r="BR153" i="8"/>
  <c r="BT153" i="8"/>
  <c r="CT153" i="8"/>
  <c r="CV153" i="8"/>
  <c r="CX153" i="8"/>
  <c r="CZ153" i="8"/>
  <c r="DB153" i="8"/>
  <c r="DD153" i="8"/>
  <c r="DF153" i="8"/>
  <c r="DH153" i="8"/>
  <c r="DJ153" i="8"/>
  <c r="DL153" i="8"/>
  <c r="DN153" i="8"/>
  <c r="DP153" i="8"/>
  <c r="DR153" i="8"/>
  <c r="DT153" i="8"/>
  <c r="DV153" i="8"/>
  <c r="DX153" i="8"/>
  <c r="DZ153" i="8"/>
  <c r="EB153" i="8"/>
  <c r="HZ153" i="8"/>
  <c r="IA153" i="8"/>
  <c r="IB153" i="8"/>
  <c r="IF153" i="8"/>
  <c r="H154" i="8"/>
  <c r="M154" i="8"/>
  <c r="O154" i="8"/>
  <c r="R154" i="8"/>
  <c r="T154" i="8"/>
  <c r="V154" i="8"/>
  <c r="X154" i="8"/>
  <c r="Z154" i="8"/>
  <c r="AB154" i="8"/>
  <c r="AD154" i="8"/>
  <c r="AF154" i="8"/>
  <c r="AH154" i="8"/>
  <c r="AJ154" i="8"/>
  <c r="AL154" i="8"/>
  <c r="AN154" i="8"/>
  <c r="AP154" i="8"/>
  <c r="AR154" i="8"/>
  <c r="AT154" i="8"/>
  <c r="AV154" i="8"/>
  <c r="AX154" i="8"/>
  <c r="AZ154" i="8"/>
  <c r="BB154" i="8"/>
  <c r="BD154" i="8"/>
  <c r="BF154" i="8"/>
  <c r="BH154" i="8"/>
  <c r="BJ154" i="8"/>
  <c r="BL154" i="8"/>
  <c r="BN154" i="8"/>
  <c r="BP154" i="8"/>
  <c r="BR154" i="8"/>
  <c r="BT154" i="8"/>
  <c r="CT154" i="8"/>
  <c r="CV154" i="8"/>
  <c r="CX154" i="8"/>
  <c r="CZ154" i="8"/>
  <c r="DB154" i="8"/>
  <c r="DD154" i="8"/>
  <c r="DF154" i="8"/>
  <c r="DH154" i="8"/>
  <c r="DJ154" i="8"/>
  <c r="DL154" i="8"/>
  <c r="DN154" i="8"/>
  <c r="DP154" i="8"/>
  <c r="DR154" i="8"/>
  <c r="DT154" i="8"/>
  <c r="DV154" i="8"/>
  <c r="DX154" i="8"/>
  <c r="DZ154" i="8"/>
  <c r="EB154" i="8"/>
  <c r="HZ154" i="8"/>
  <c r="IA154" i="8"/>
  <c r="IB154" i="8"/>
  <c r="IF154" i="8"/>
  <c r="H155" i="8"/>
  <c r="M155" i="8"/>
  <c r="O155" i="8"/>
  <c r="R155" i="8"/>
  <c r="T155" i="8"/>
  <c r="V155" i="8"/>
  <c r="X155" i="8"/>
  <c r="Z155" i="8"/>
  <c r="AB155" i="8"/>
  <c r="AD155" i="8"/>
  <c r="AF155" i="8"/>
  <c r="AH155" i="8"/>
  <c r="AJ155" i="8"/>
  <c r="AL155" i="8"/>
  <c r="AN155" i="8"/>
  <c r="AP155" i="8"/>
  <c r="AR155" i="8"/>
  <c r="AT155" i="8"/>
  <c r="AV155" i="8"/>
  <c r="AX155" i="8"/>
  <c r="AZ155" i="8"/>
  <c r="BB155" i="8"/>
  <c r="BD155" i="8"/>
  <c r="BF155" i="8"/>
  <c r="BH155" i="8"/>
  <c r="BJ155" i="8"/>
  <c r="BL155" i="8"/>
  <c r="BN155" i="8"/>
  <c r="BP155" i="8"/>
  <c r="BR155" i="8"/>
  <c r="BT155" i="8"/>
  <c r="CT155" i="8"/>
  <c r="CV155" i="8"/>
  <c r="CX155" i="8"/>
  <c r="CZ155" i="8"/>
  <c r="DB155" i="8"/>
  <c r="DD155" i="8"/>
  <c r="DF155" i="8"/>
  <c r="DH155" i="8"/>
  <c r="DJ155" i="8"/>
  <c r="DL155" i="8"/>
  <c r="DN155" i="8"/>
  <c r="DP155" i="8"/>
  <c r="DR155" i="8"/>
  <c r="DT155" i="8"/>
  <c r="DV155" i="8"/>
  <c r="DX155" i="8"/>
  <c r="DZ155" i="8"/>
  <c r="EB155" i="8"/>
  <c r="HZ155" i="8"/>
  <c r="IA155" i="8"/>
  <c r="IB155" i="8"/>
  <c r="IF155" i="8"/>
  <c r="H156" i="8"/>
  <c r="M156" i="8"/>
  <c r="O156" i="8"/>
  <c r="R156" i="8"/>
  <c r="T156" i="8"/>
  <c r="V156" i="8"/>
  <c r="X156" i="8"/>
  <c r="Z156" i="8"/>
  <c r="AB156" i="8"/>
  <c r="AD156" i="8"/>
  <c r="AF156" i="8"/>
  <c r="AH156" i="8"/>
  <c r="AJ156" i="8"/>
  <c r="AL156" i="8"/>
  <c r="AN156" i="8"/>
  <c r="AP156" i="8"/>
  <c r="AR156" i="8"/>
  <c r="AT156" i="8"/>
  <c r="AV156" i="8"/>
  <c r="AX156" i="8"/>
  <c r="AZ156" i="8"/>
  <c r="BB156" i="8"/>
  <c r="BD156" i="8"/>
  <c r="BF156" i="8"/>
  <c r="BH156" i="8"/>
  <c r="BJ156" i="8"/>
  <c r="BL156" i="8"/>
  <c r="BN156" i="8"/>
  <c r="BP156" i="8"/>
  <c r="BR156" i="8"/>
  <c r="BT156" i="8"/>
  <c r="CT156" i="8"/>
  <c r="CV156" i="8"/>
  <c r="CX156" i="8"/>
  <c r="CZ156" i="8"/>
  <c r="DB156" i="8"/>
  <c r="DD156" i="8"/>
  <c r="DF156" i="8"/>
  <c r="DH156" i="8"/>
  <c r="DJ156" i="8"/>
  <c r="DL156" i="8"/>
  <c r="DN156" i="8"/>
  <c r="DP156" i="8"/>
  <c r="DR156" i="8"/>
  <c r="DT156" i="8"/>
  <c r="DV156" i="8"/>
  <c r="DX156" i="8"/>
  <c r="DZ156" i="8"/>
  <c r="EB156" i="8"/>
  <c r="HZ156" i="8"/>
  <c r="IA156" i="8"/>
  <c r="IB156" i="8"/>
  <c r="IF156" i="8"/>
  <c r="H157" i="8"/>
  <c r="M157" i="8"/>
  <c r="O157" i="8"/>
  <c r="R157" i="8"/>
  <c r="T157" i="8"/>
  <c r="V157" i="8"/>
  <c r="X157" i="8"/>
  <c r="Z157" i="8"/>
  <c r="AB157" i="8"/>
  <c r="AD157" i="8"/>
  <c r="AF157" i="8"/>
  <c r="AH157" i="8"/>
  <c r="AJ157" i="8"/>
  <c r="AL157" i="8"/>
  <c r="AN157" i="8"/>
  <c r="AP157" i="8"/>
  <c r="AR157" i="8"/>
  <c r="AT157" i="8"/>
  <c r="AV157" i="8"/>
  <c r="AX157" i="8"/>
  <c r="AZ157" i="8"/>
  <c r="BB157" i="8"/>
  <c r="BD157" i="8"/>
  <c r="BF157" i="8"/>
  <c r="BH157" i="8"/>
  <c r="BJ157" i="8"/>
  <c r="BL157" i="8"/>
  <c r="BN157" i="8"/>
  <c r="BP157" i="8"/>
  <c r="BR157" i="8"/>
  <c r="BT157" i="8"/>
  <c r="CT157" i="8"/>
  <c r="CV157" i="8"/>
  <c r="CX157" i="8"/>
  <c r="CZ157" i="8"/>
  <c r="DB157" i="8"/>
  <c r="DD157" i="8"/>
  <c r="DF157" i="8"/>
  <c r="DH157" i="8"/>
  <c r="DJ157" i="8"/>
  <c r="DL157" i="8"/>
  <c r="DN157" i="8"/>
  <c r="DP157" i="8"/>
  <c r="DR157" i="8"/>
  <c r="DT157" i="8"/>
  <c r="DV157" i="8"/>
  <c r="DX157" i="8"/>
  <c r="DZ157" i="8"/>
  <c r="EB157" i="8"/>
  <c r="HZ157" i="8"/>
  <c r="IA157" i="8"/>
  <c r="IB157" i="8"/>
  <c r="IF157" i="8"/>
  <c r="H158" i="8"/>
  <c r="M158" i="8"/>
  <c r="O158" i="8"/>
  <c r="R158" i="8"/>
  <c r="T158" i="8"/>
  <c r="V158" i="8"/>
  <c r="X158" i="8"/>
  <c r="Z158" i="8"/>
  <c r="AB158" i="8"/>
  <c r="AD158" i="8"/>
  <c r="AF158" i="8"/>
  <c r="AH158" i="8"/>
  <c r="AJ158" i="8"/>
  <c r="AL158" i="8"/>
  <c r="AN158" i="8"/>
  <c r="AP158" i="8"/>
  <c r="AR158" i="8"/>
  <c r="AT158" i="8"/>
  <c r="AV158" i="8"/>
  <c r="AX158" i="8"/>
  <c r="AZ158" i="8"/>
  <c r="BB158" i="8"/>
  <c r="BD158" i="8"/>
  <c r="BF158" i="8"/>
  <c r="BH158" i="8"/>
  <c r="BJ158" i="8"/>
  <c r="BL158" i="8"/>
  <c r="BN158" i="8"/>
  <c r="BP158" i="8"/>
  <c r="BR158" i="8"/>
  <c r="BT158" i="8"/>
  <c r="CT158" i="8"/>
  <c r="CV158" i="8"/>
  <c r="CX158" i="8"/>
  <c r="CZ158" i="8"/>
  <c r="DB158" i="8"/>
  <c r="DD158" i="8"/>
  <c r="DF158" i="8"/>
  <c r="DH158" i="8"/>
  <c r="DJ158" i="8"/>
  <c r="DL158" i="8"/>
  <c r="DN158" i="8"/>
  <c r="DP158" i="8"/>
  <c r="DR158" i="8"/>
  <c r="DT158" i="8"/>
  <c r="DV158" i="8"/>
  <c r="DX158" i="8"/>
  <c r="DZ158" i="8"/>
  <c r="EB158" i="8"/>
  <c r="HZ158" i="8"/>
  <c r="IA158" i="8"/>
  <c r="IB158" i="8"/>
  <c r="IF158" i="8"/>
  <c r="H159" i="8"/>
  <c r="M159" i="8"/>
  <c r="O159" i="8"/>
  <c r="R159" i="8"/>
  <c r="T159" i="8"/>
  <c r="V159" i="8"/>
  <c r="X159" i="8"/>
  <c r="Z159" i="8"/>
  <c r="AB159" i="8"/>
  <c r="AD159" i="8"/>
  <c r="AF159" i="8"/>
  <c r="AH159" i="8"/>
  <c r="AJ159" i="8"/>
  <c r="AL159" i="8"/>
  <c r="AN159" i="8"/>
  <c r="AP159" i="8"/>
  <c r="AR159" i="8"/>
  <c r="AT159" i="8"/>
  <c r="AV159" i="8"/>
  <c r="AX159" i="8"/>
  <c r="AZ159" i="8"/>
  <c r="BB159" i="8"/>
  <c r="BD159" i="8"/>
  <c r="BF159" i="8"/>
  <c r="BH159" i="8"/>
  <c r="BJ159" i="8"/>
  <c r="BL159" i="8"/>
  <c r="BN159" i="8"/>
  <c r="BP159" i="8"/>
  <c r="BR159" i="8"/>
  <c r="BT159" i="8"/>
  <c r="CT159" i="8"/>
  <c r="CV159" i="8"/>
  <c r="CX159" i="8"/>
  <c r="CZ159" i="8"/>
  <c r="DB159" i="8"/>
  <c r="DD159" i="8"/>
  <c r="DF159" i="8"/>
  <c r="DH159" i="8"/>
  <c r="DJ159" i="8"/>
  <c r="DL159" i="8"/>
  <c r="DN159" i="8"/>
  <c r="DP159" i="8"/>
  <c r="DR159" i="8"/>
  <c r="DT159" i="8"/>
  <c r="DV159" i="8"/>
  <c r="DX159" i="8"/>
  <c r="DZ159" i="8"/>
  <c r="EB159" i="8"/>
  <c r="HZ159" i="8"/>
  <c r="IA159" i="8"/>
  <c r="IB159" i="8"/>
  <c r="IF159" i="8"/>
  <c r="H160" i="8"/>
  <c r="M160" i="8"/>
  <c r="O160" i="8"/>
  <c r="R160" i="8"/>
  <c r="T160" i="8"/>
  <c r="V160" i="8"/>
  <c r="X160" i="8"/>
  <c r="Z160" i="8"/>
  <c r="AB160" i="8"/>
  <c r="AD160" i="8"/>
  <c r="AF160" i="8"/>
  <c r="AH160" i="8"/>
  <c r="AJ160" i="8"/>
  <c r="AL160" i="8"/>
  <c r="AN160" i="8"/>
  <c r="AP160" i="8"/>
  <c r="AR160" i="8"/>
  <c r="AT160" i="8"/>
  <c r="AV160" i="8"/>
  <c r="AX160" i="8"/>
  <c r="AZ160" i="8"/>
  <c r="BB160" i="8"/>
  <c r="BD160" i="8"/>
  <c r="BF160" i="8"/>
  <c r="BH160" i="8"/>
  <c r="BJ160" i="8"/>
  <c r="BL160" i="8"/>
  <c r="BN160" i="8"/>
  <c r="BP160" i="8"/>
  <c r="BR160" i="8"/>
  <c r="BT160" i="8"/>
  <c r="CT160" i="8"/>
  <c r="CV160" i="8"/>
  <c r="CX160" i="8"/>
  <c r="CZ160" i="8"/>
  <c r="DB160" i="8"/>
  <c r="DD160" i="8"/>
  <c r="DF160" i="8"/>
  <c r="DH160" i="8"/>
  <c r="DJ160" i="8"/>
  <c r="DL160" i="8"/>
  <c r="DN160" i="8"/>
  <c r="DP160" i="8"/>
  <c r="DR160" i="8"/>
  <c r="DT160" i="8"/>
  <c r="DV160" i="8"/>
  <c r="DX160" i="8"/>
  <c r="DZ160" i="8"/>
  <c r="EB160" i="8"/>
  <c r="HZ160" i="8"/>
  <c r="IA160" i="8"/>
  <c r="IB160" i="8"/>
  <c r="IF160" i="8"/>
  <c r="H161" i="8"/>
  <c r="M161" i="8"/>
  <c r="O161" i="8"/>
  <c r="R161" i="8"/>
  <c r="T161" i="8"/>
  <c r="V161" i="8"/>
  <c r="X161" i="8"/>
  <c r="Z161" i="8"/>
  <c r="AB161" i="8"/>
  <c r="AD161" i="8"/>
  <c r="AF161" i="8"/>
  <c r="AH161" i="8"/>
  <c r="AJ161" i="8"/>
  <c r="AL161" i="8"/>
  <c r="AN161" i="8"/>
  <c r="AP161" i="8"/>
  <c r="AR161" i="8"/>
  <c r="AT161" i="8"/>
  <c r="AV161" i="8"/>
  <c r="AX161" i="8"/>
  <c r="AZ161" i="8"/>
  <c r="BB161" i="8"/>
  <c r="BD161" i="8"/>
  <c r="BF161" i="8"/>
  <c r="BH161" i="8"/>
  <c r="BJ161" i="8"/>
  <c r="BL161" i="8"/>
  <c r="BN161" i="8"/>
  <c r="BP161" i="8"/>
  <c r="BR161" i="8"/>
  <c r="BT161" i="8"/>
  <c r="CT161" i="8"/>
  <c r="CV161" i="8"/>
  <c r="CX161" i="8"/>
  <c r="CZ161" i="8"/>
  <c r="DB161" i="8"/>
  <c r="DD161" i="8"/>
  <c r="DF161" i="8"/>
  <c r="DH161" i="8"/>
  <c r="DJ161" i="8"/>
  <c r="DL161" i="8"/>
  <c r="DN161" i="8"/>
  <c r="DP161" i="8"/>
  <c r="DR161" i="8"/>
  <c r="DT161" i="8"/>
  <c r="DV161" i="8"/>
  <c r="DX161" i="8"/>
  <c r="DZ161" i="8"/>
  <c r="EB161" i="8"/>
  <c r="HZ161" i="8"/>
  <c r="IA161" i="8"/>
  <c r="IB161" i="8"/>
  <c r="IF161" i="8"/>
  <c r="H162" i="8"/>
  <c r="M162" i="8"/>
  <c r="O162" i="8"/>
  <c r="R162" i="8"/>
  <c r="T162" i="8"/>
  <c r="V162" i="8"/>
  <c r="X162" i="8"/>
  <c r="Z162" i="8"/>
  <c r="AB162" i="8"/>
  <c r="AD162" i="8"/>
  <c r="AF162" i="8"/>
  <c r="AH162" i="8"/>
  <c r="AJ162" i="8"/>
  <c r="AL162" i="8"/>
  <c r="AN162" i="8"/>
  <c r="AP162" i="8"/>
  <c r="AR162" i="8"/>
  <c r="AT162" i="8"/>
  <c r="AV162" i="8"/>
  <c r="AX162" i="8"/>
  <c r="AZ162" i="8"/>
  <c r="BB162" i="8"/>
  <c r="BD162" i="8"/>
  <c r="BF162" i="8"/>
  <c r="BH162" i="8"/>
  <c r="BJ162" i="8"/>
  <c r="BL162" i="8"/>
  <c r="BN162" i="8"/>
  <c r="BP162" i="8"/>
  <c r="BR162" i="8"/>
  <c r="BT162" i="8"/>
  <c r="CT162" i="8"/>
  <c r="CV162" i="8"/>
  <c r="CX162" i="8"/>
  <c r="CZ162" i="8"/>
  <c r="DB162" i="8"/>
  <c r="DD162" i="8"/>
  <c r="DF162" i="8"/>
  <c r="DH162" i="8"/>
  <c r="DJ162" i="8"/>
  <c r="DL162" i="8"/>
  <c r="DN162" i="8"/>
  <c r="DP162" i="8"/>
  <c r="DR162" i="8"/>
  <c r="DT162" i="8"/>
  <c r="DV162" i="8"/>
  <c r="DX162" i="8"/>
  <c r="DZ162" i="8"/>
  <c r="EB162" i="8"/>
  <c r="HZ162" i="8"/>
  <c r="IA162" i="8"/>
  <c r="IB162" i="8"/>
  <c r="IF162" i="8"/>
  <c r="H163" i="8"/>
  <c r="M163" i="8"/>
  <c r="O163" i="8"/>
  <c r="R163" i="8"/>
  <c r="T163" i="8"/>
  <c r="V163" i="8"/>
  <c r="X163" i="8"/>
  <c r="Z163" i="8"/>
  <c r="AB163" i="8"/>
  <c r="AD163" i="8"/>
  <c r="AF163" i="8"/>
  <c r="AH163" i="8"/>
  <c r="AJ163" i="8"/>
  <c r="AL163" i="8"/>
  <c r="AN163" i="8"/>
  <c r="AP163" i="8"/>
  <c r="AR163" i="8"/>
  <c r="AT163" i="8"/>
  <c r="AV163" i="8"/>
  <c r="AX163" i="8"/>
  <c r="AZ163" i="8"/>
  <c r="BB163" i="8"/>
  <c r="BD163" i="8"/>
  <c r="BF163" i="8"/>
  <c r="BH163" i="8"/>
  <c r="BJ163" i="8"/>
  <c r="BL163" i="8"/>
  <c r="BN163" i="8"/>
  <c r="BP163" i="8"/>
  <c r="BR163" i="8"/>
  <c r="BT163" i="8"/>
  <c r="CT163" i="8"/>
  <c r="CV163" i="8"/>
  <c r="CX163" i="8"/>
  <c r="CZ163" i="8"/>
  <c r="DB163" i="8"/>
  <c r="DD163" i="8"/>
  <c r="DF163" i="8"/>
  <c r="DH163" i="8"/>
  <c r="DJ163" i="8"/>
  <c r="DL163" i="8"/>
  <c r="DN163" i="8"/>
  <c r="DP163" i="8"/>
  <c r="DR163" i="8"/>
  <c r="DT163" i="8"/>
  <c r="DV163" i="8"/>
  <c r="DX163" i="8"/>
  <c r="DZ163" i="8"/>
  <c r="EB163" i="8"/>
  <c r="HZ163" i="8"/>
  <c r="IA163" i="8"/>
  <c r="IB163" i="8"/>
  <c r="IF163" i="8"/>
  <c r="H164" i="8"/>
  <c r="M164" i="8"/>
  <c r="O164" i="8"/>
  <c r="R164" i="8"/>
  <c r="T164" i="8"/>
  <c r="V164" i="8"/>
  <c r="X164" i="8"/>
  <c r="Z164" i="8"/>
  <c r="AB164" i="8"/>
  <c r="AD164" i="8"/>
  <c r="AF164" i="8"/>
  <c r="AH164" i="8"/>
  <c r="AJ164" i="8"/>
  <c r="AL164" i="8"/>
  <c r="AN164" i="8"/>
  <c r="AP164" i="8"/>
  <c r="AR164" i="8"/>
  <c r="AT164" i="8"/>
  <c r="AV164" i="8"/>
  <c r="AX164" i="8"/>
  <c r="AZ164" i="8"/>
  <c r="BB164" i="8"/>
  <c r="BD164" i="8"/>
  <c r="BF164" i="8"/>
  <c r="BH164" i="8"/>
  <c r="BJ164" i="8"/>
  <c r="BL164" i="8"/>
  <c r="BN164" i="8"/>
  <c r="BP164" i="8"/>
  <c r="BR164" i="8"/>
  <c r="BT164" i="8"/>
  <c r="CT164" i="8"/>
  <c r="CV164" i="8"/>
  <c r="CX164" i="8"/>
  <c r="CZ164" i="8"/>
  <c r="DB164" i="8"/>
  <c r="DD164" i="8"/>
  <c r="DF164" i="8"/>
  <c r="DH164" i="8"/>
  <c r="DJ164" i="8"/>
  <c r="DL164" i="8"/>
  <c r="DN164" i="8"/>
  <c r="DP164" i="8"/>
  <c r="DR164" i="8"/>
  <c r="DT164" i="8"/>
  <c r="DV164" i="8"/>
  <c r="DX164" i="8"/>
  <c r="DZ164" i="8"/>
  <c r="EB164" i="8"/>
  <c r="HZ164" i="8"/>
  <c r="IA164" i="8"/>
  <c r="IB164" i="8"/>
  <c r="IF164" i="8"/>
  <c r="H165" i="8"/>
  <c r="M165" i="8"/>
  <c r="O165" i="8"/>
  <c r="R165" i="8"/>
  <c r="T165" i="8"/>
  <c r="V165" i="8"/>
  <c r="X165" i="8"/>
  <c r="Z165" i="8"/>
  <c r="AB165" i="8"/>
  <c r="AD165" i="8"/>
  <c r="AF165" i="8"/>
  <c r="AH165" i="8"/>
  <c r="AJ165" i="8"/>
  <c r="AL165" i="8"/>
  <c r="AN165" i="8"/>
  <c r="AP165" i="8"/>
  <c r="AR165" i="8"/>
  <c r="AT165" i="8"/>
  <c r="AV165" i="8"/>
  <c r="AX165" i="8"/>
  <c r="AZ165" i="8"/>
  <c r="BB165" i="8"/>
  <c r="BD165" i="8"/>
  <c r="BF165" i="8"/>
  <c r="BH165" i="8"/>
  <c r="BJ165" i="8"/>
  <c r="BL165" i="8"/>
  <c r="BN165" i="8"/>
  <c r="BP165" i="8"/>
  <c r="BR165" i="8"/>
  <c r="BT165" i="8"/>
  <c r="CT165" i="8"/>
  <c r="CV165" i="8"/>
  <c r="CX165" i="8"/>
  <c r="CZ165" i="8"/>
  <c r="DB165" i="8"/>
  <c r="DD165" i="8"/>
  <c r="DF165" i="8"/>
  <c r="DH165" i="8"/>
  <c r="DJ165" i="8"/>
  <c r="DL165" i="8"/>
  <c r="DN165" i="8"/>
  <c r="DP165" i="8"/>
  <c r="DR165" i="8"/>
  <c r="DT165" i="8"/>
  <c r="DV165" i="8"/>
  <c r="DX165" i="8"/>
  <c r="DZ165" i="8"/>
  <c r="EB165" i="8"/>
  <c r="HZ165" i="8"/>
  <c r="IA165" i="8"/>
  <c r="IB165" i="8"/>
  <c r="IF165" i="8"/>
  <c r="H166" i="8"/>
  <c r="M166" i="8"/>
  <c r="O166" i="8"/>
  <c r="R166" i="8"/>
  <c r="T166" i="8"/>
  <c r="V166" i="8"/>
  <c r="X166" i="8"/>
  <c r="Z166" i="8"/>
  <c r="AB166" i="8"/>
  <c r="AD166" i="8"/>
  <c r="AF166" i="8"/>
  <c r="AH166" i="8"/>
  <c r="AJ166" i="8"/>
  <c r="AL166" i="8"/>
  <c r="AN166" i="8"/>
  <c r="AP166" i="8"/>
  <c r="AR166" i="8"/>
  <c r="AT166" i="8"/>
  <c r="AV166" i="8"/>
  <c r="AX166" i="8"/>
  <c r="AZ166" i="8"/>
  <c r="BB166" i="8"/>
  <c r="BD166" i="8"/>
  <c r="BF166" i="8"/>
  <c r="BH166" i="8"/>
  <c r="BJ166" i="8"/>
  <c r="BL166" i="8"/>
  <c r="BN166" i="8"/>
  <c r="BP166" i="8"/>
  <c r="BR166" i="8"/>
  <c r="BT166" i="8"/>
  <c r="CT166" i="8"/>
  <c r="CV166" i="8"/>
  <c r="CX166" i="8"/>
  <c r="CZ166" i="8"/>
  <c r="DB166" i="8"/>
  <c r="DD166" i="8"/>
  <c r="DF166" i="8"/>
  <c r="DH166" i="8"/>
  <c r="DJ166" i="8"/>
  <c r="DL166" i="8"/>
  <c r="DN166" i="8"/>
  <c r="DP166" i="8"/>
  <c r="DR166" i="8"/>
  <c r="DT166" i="8"/>
  <c r="DV166" i="8"/>
  <c r="DX166" i="8"/>
  <c r="DZ166" i="8"/>
  <c r="EB166" i="8"/>
  <c r="HZ166" i="8"/>
  <c r="IA166" i="8"/>
  <c r="IB166" i="8"/>
  <c r="IF166" i="8"/>
  <c r="H167" i="8"/>
  <c r="M167" i="8"/>
  <c r="O167" i="8"/>
  <c r="R167" i="8"/>
  <c r="T167" i="8"/>
  <c r="V167" i="8"/>
  <c r="X167" i="8"/>
  <c r="Z167" i="8"/>
  <c r="AB167" i="8"/>
  <c r="AD167" i="8"/>
  <c r="AF167" i="8"/>
  <c r="AH167" i="8"/>
  <c r="AJ167" i="8"/>
  <c r="AL167" i="8"/>
  <c r="AN167" i="8"/>
  <c r="AP167" i="8"/>
  <c r="AR167" i="8"/>
  <c r="AT167" i="8"/>
  <c r="AV167" i="8"/>
  <c r="AX167" i="8"/>
  <c r="AZ167" i="8"/>
  <c r="BB167" i="8"/>
  <c r="BD167" i="8"/>
  <c r="BF167" i="8"/>
  <c r="BH167" i="8"/>
  <c r="BJ167" i="8"/>
  <c r="BL167" i="8"/>
  <c r="BN167" i="8"/>
  <c r="BP167" i="8"/>
  <c r="BR167" i="8"/>
  <c r="BT167" i="8"/>
  <c r="CT167" i="8"/>
  <c r="CV167" i="8"/>
  <c r="CX167" i="8"/>
  <c r="CZ167" i="8"/>
  <c r="DB167" i="8"/>
  <c r="DD167" i="8"/>
  <c r="DF167" i="8"/>
  <c r="DH167" i="8"/>
  <c r="DJ167" i="8"/>
  <c r="DL167" i="8"/>
  <c r="DN167" i="8"/>
  <c r="DP167" i="8"/>
  <c r="DR167" i="8"/>
  <c r="DT167" i="8"/>
  <c r="DV167" i="8"/>
  <c r="DX167" i="8"/>
  <c r="DZ167" i="8"/>
  <c r="EB167" i="8"/>
  <c r="HZ167" i="8"/>
  <c r="IA167" i="8"/>
  <c r="IB167" i="8"/>
  <c r="IF167" i="8"/>
  <c r="H168" i="8"/>
  <c r="M168" i="8"/>
  <c r="O168" i="8"/>
  <c r="R168" i="8"/>
  <c r="T168" i="8"/>
  <c r="V168" i="8"/>
  <c r="X168" i="8"/>
  <c r="Z168" i="8"/>
  <c r="AB168" i="8"/>
  <c r="AD168" i="8"/>
  <c r="AF168" i="8"/>
  <c r="AH168" i="8"/>
  <c r="AJ168" i="8"/>
  <c r="AL168" i="8"/>
  <c r="AN168" i="8"/>
  <c r="AP168" i="8"/>
  <c r="AR168" i="8"/>
  <c r="AT168" i="8"/>
  <c r="AV168" i="8"/>
  <c r="AX168" i="8"/>
  <c r="AZ168" i="8"/>
  <c r="BB168" i="8"/>
  <c r="BD168" i="8"/>
  <c r="BF168" i="8"/>
  <c r="BH168" i="8"/>
  <c r="BJ168" i="8"/>
  <c r="BL168" i="8"/>
  <c r="BN168" i="8"/>
  <c r="BP168" i="8"/>
  <c r="BR168" i="8"/>
  <c r="BT168" i="8"/>
  <c r="CT168" i="8"/>
  <c r="CV168" i="8"/>
  <c r="CX168" i="8"/>
  <c r="CZ168" i="8"/>
  <c r="DB168" i="8"/>
  <c r="DD168" i="8"/>
  <c r="DF168" i="8"/>
  <c r="DH168" i="8"/>
  <c r="DJ168" i="8"/>
  <c r="DL168" i="8"/>
  <c r="DN168" i="8"/>
  <c r="DP168" i="8"/>
  <c r="DR168" i="8"/>
  <c r="DT168" i="8"/>
  <c r="DV168" i="8"/>
  <c r="DX168" i="8"/>
  <c r="DZ168" i="8"/>
  <c r="EB168" i="8"/>
  <c r="HZ168" i="8"/>
  <c r="IA168" i="8"/>
  <c r="IB168" i="8"/>
  <c r="IF168" i="8"/>
  <c r="H169" i="8"/>
  <c r="M169" i="8"/>
  <c r="O169" i="8"/>
  <c r="R169" i="8"/>
  <c r="T169" i="8"/>
  <c r="V169" i="8"/>
  <c r="X169" i="8"/>
  <c r="Z169" i="8"/>
  <c r="AB169" i="8"/>
  <c r="AD169" i="8"/>
  <c r="AF169" i="8"/>
  <c r="AH169" i="8"/>
  <c r="AJ169" i="8"/>
  <c r="AL169" i="8"/>
  <c r="AN169" i="8"/>
  <c r="AP169" i="8"/>
  <c r="AR169" i="8"/>
  <c r="AT169" i="8"/>
  <c r="AV169" i="8"/>
  <c r="AX169" i="8"/>
  <c r="AZ169" i="8"/>
  <c r="BB169" i="8"/>
  <c r="BD169" i="8"/>
  <c r="BF169" i="8"/>
  <c r="BH169" i="8"/>
  <c r="BJ169" i="8"/>
  <c r="BL169" i="8"/>
  <c r="BN169" i="8"/>
  <c r="BP169" i="8"/>
  <c r="BR169" i="8"/>
  <c r="BT169" i="8"/>
  <c r="CT169" i="8"/>
  <c r="CV169" i="8"/>
  <c r="CX169" i="8"/>
  <c r="CZ169" i="8"/>
  <c r="DB169" i="8"/>
  <c r="DD169" i="8"/>
  <c r="DF169" i="8"/>
  <c r="DH169" i="8"/>
  <c r="DJ169" i="8"/>
  <c r="DL169" i="8"/>
  <c r="DN169" i="8"/>
  <c r="DP169" i="8"/>
  <c r="DR169" i="8"/>
  <c r="DT169" i="8"/>
  <c r="DV169" i="8"/>
  <c r="DX169" i="8"/>
  <c r="DZ169" i="8"/>
  <c r="EB169" i="8"/>
  <c r="HZ169" i="8"/>
  <c r="IA169" i="8"/>
  <c r="IB169" i="8"/>
  <c r="IF169" i="8"/>
  <c r="H170" i="8"/>
  <c r="M170" i="8"/>
  <c r="O170" i="8"/>
  <c r="R170" i="8"/>
  <c r="T170" i="8"/>
  <c r="V170" i="8"/>
  <c r="X170" i="8"/>
  <c r="Z170" i="8"/>
  <c r="AB170" i="8"/>
  <c r="AD170" i="8"/>
  <c r="AF170" i="8"/>
  <c r="AH170" i="8"/>
  <c r="AJ170" i="8"/>
  <c r="AL170" i="8"/>
  <c r="AN170" i="8"/>
  <c r="AP170" i="8"/>
  <c r="AR170" i="8"/>
  <c r="AT170" i="8"/>
  <c r="AV170" i="8"/>
  <c r="AX170" i="8"/>
  <c r="AZ170" i="8"/>
  <c r="BB170" i="8"/>
  <c r="BD170" i="8"/>
  <c r="BF170" i="8"/>
  <c r="BH170" i="8"/>
  <c r="BJ170" i="8"/>
  <c r="BL170" i="8"/>
  <c r="BN170" i="8"/>
  <c r="BP170" i="8"/>
  <c r="BR170" i="8"/>
  <c r="BT170" i="8"/>
  <c r="CT170" i="8"/>
  <c r="CV170" i="8"/>
  <c r="CX170" i="8"/>
  <c r="CZ170" i="8"/>
  <c r="DB170" i="8"/>
  <c r="DD170" i="8"/>
  <c r="DF170" i="8"/>
  <c r="DH170" i="8"/>
  <c r="DJ170" i="8"/>
  <c r="DL170" i="8"/>
  <c r="DN170" i="8"/>
  <c r="DP170" i="8"/>
  <c r="DR170" i="8"/>
  <c r="DT170" i="8"/>
  <c r="DV170" i="8"/>
  <c r="DX170" i="8"/>
  <c r="DZ170" i="8"/>
  <c r="EB170" i="8"/>
  <c r="HZ170" i="8"/>
  <c r="IA170" i="8"/>
  <c r="IB170" i="8"/>
  <c r="IF170" i="8"/>
  <c r="H171" i="8"/>
  <c r="M171" i="8"/>
  <c r="O171" i="8"/>
  <c r="R171" i="8"/>
  <c r="T171" i="8"/>
  <c r="V171" i="8"/>
  <c r="X171" i="8"/>
  <c r="Z171" i="8"/>
  <c r="AB171" i="8"/>
  <c r="AD171" i="8"/>
  <c r="AF171" i="8"/>
  <c r="AH171" i="8"/>
  <c r="AJ171" i="8"/>
  <c r="AL171" i="8"/>
  <c r="AN171" i="8"/>
  <c r="AP171" i="8"/>
  <c r="AR171" i="8"/>
  <c r="AT171" i="8"/>
  <c r="AV171" i="8"/>
  <c r="AX171" i="8"/>
  <c r="AZ171" i="8"/>
  <c r="BB171" i="8"/>
  <c r="BD171" i="8"/>
  <c r="BF171" i="8"/>
  <c r="BH171" i="8"/>
  <c r="BJ171" i="8"/>
  <c r="BL171" i="8"/>
  <c r="BN171" i="8"/>
  <c r="BP171" i="8"/>
  <c r="BR171" i="8"/>
  <c r="BT171" i="8"/>
  <c r="CT171" i="8"/>
  <c r="CV171" i="8"/>
  <c r="CX171" i="8"/>
  <c r="CZ171" i="8"/>
  <c r="DB171" i="8"/>
  <c r="DD171" i="8"/>
  <c r="DF171" i="8"/>
  <c r="DH171" i="8"/>
  <c r="DJ171" i="8"/>
  <c r="DL171" i="8"/>
  <c r="DN171" i="8"/>
  <c r="DP171" i="8"/>
  <c r="DR171" i="8"/>
  <c r="DT171" i="8"/>
  <c r="DV171" i="8"/>
  <c r="DX171" i="8"/>
  <c r="DZ171" i="8"/>
  <c r="EB171" i="8"/>
  <c r="HZ171" i="8"/>
  <c r="IA171" i="8"/>
  <c r="IB171" i="8"/>
  <c r="IF171" i="8"/>
  <c r="H172" i="8"/>
  <c r="M172" i="8"/>
  <c r="O172" i="8"/>
  <c r="R172" i="8"/>
  <c r="T172" i="8"/>
  <c r="V172" i="8"/>
  <c r="X172" i="8"/>
  <c r="Z172" i="8"/>
  <c r="AB172" i="8"/>
  <c r="AD172" i="8"/>
  <c r="AF172" i="8"/>
  <c r="AH172" i="8"/>
  <c r="AJ172" i="8"/>
  <c r="AL172" i="8"/>
  <c r="AN172" i="8"/>
  <c r="AP172" i="8"/>
  <c r="AR172" i="8"/>
  <c r="AT172" i="8"/>
  <c r="AV172" i="8"/>
  <c r="AX172" i="8"/>
  <c r="AZ172" i="8"/>
  <c r="BB172" i="8"/>
  <c r="BD172" i="8"/>
  <c r="BF172" i="8"/>
  <c r="BH172" i="8"/>
  <c r="BJ172" i="8"/>
  <c r="BL172" i="8"/>
  <c r="BN172" i="8"/>
  <c r="BP172" i="8"/>
  <c r="BR172" i="8"/>
  <c r="BT172" i="8"/>
  <c r="CT172" i="8"/>
  <c r="CV172" i="8"/>
  <c r="CX172" i="8"/>
  <c r="CZ172" i="8"/>
  <c r="DB172" i="8"/>
  <c r="DD172" i="8"/>
  <c r="DF172" i="8"/>
  <c r="DH172" i="8"/>
  <c r="DJ172" i="8"/>
  <c r="DL172" i="8"/>
  <c r="DN172" i="8"/>
  <c r="DP172" i="8"/>
  <c r="DR172" i="8"/>
  <c r="DT172" i="8"/>
  <c r="DV172" i="8"/>
  <c r="DX172" i="8"/>
  <c r="DZ172" i="8"/>
  <c r="EB172" i="8"/>
  <c r="HZ172" i="8"/>
  <c r="IA172" i="8"/>
  <c r="IB172" i="8"/>
  <c r="IF172" i="8"/>
  <c r="H173" i="8"/>
  <c r="M173" i="8"/>
  <c r="O173" i="8"/>
  <c r="R173" i="8"/>
  <c r="T173" i="8"/>
  <c r="V173" i="8"/>
  <c r="X173" i="8"/>
  <c r="Z173" i="8"/>
  <c r="AB173" i="8"/>
  <c r="AD173" i="8"/>
  <c r="AF173" i="8"/>
  <c r="AH173" i="8"/>
  <c r="AJ173" i="8"/>
  <c r="AL173" i="8"/>
  <c r="AN173" i="8"/>
  <c r="AP173" i="8"/>
  <c r="AR173" i="8"/>
  <c r="AT173" i="8"/>
  <c r="AV173" i="8"/>
  <c r="AX173" i="8"/>
  <c r="AZ173" i="8"/>
  <c r="BB173" i="8"/>
  <c r="BD173" i="8"/>
  <c r="BF173" i="8"/>
  <c r="BH173" i="8"/>
  <c r="BJ173" i="8"/>
  <c r="BL173" i="8"/>
  <c r="BN173" i="8"/>
  <c r="BP173" i="8"/>
  <c r="BR173" i="8"/>
  <c r="BT173" i="8"/>
  <c r="CT173" i="8"/>
  <c r="CV173" i="8"/>
  <c r="CX173" i="8"/>
  <c r="CZ173" i="8"/>
  <c r="DB173" i="8"/>
  <c r="DD173" i="8"/>
  <c r="DF173" i="8"/>
  <c r="DH173" i="8"/>
  <c r="DJ173" i="8"/>
  <c r="DL173" i="8"/>
  <c r="DN173" i="8"/>
  <c r="DP173" i="8"/>
  <c r="DR173" i="8"/>
  <c r="DT173" i="8"/>
  <c r="DV173" i="8"/>
  <c r="DX173" i="8"/>
  <c r="DZ173" i="8"/>
  <c r="EB173" i="8"/>
  <c r="HZ173" i="8"/>
  <c r="IA173" i="8"/>
  <c r="IB173" i="8"/>
  <c r="IF173" i="8"/>
  <c r="H174" i="8"/>
  <c r="M174" i="8"/>
  <c r="O174" i="8"/>
  <c r="R174" i="8"/>
  <c r="T174" i="8"/>
  <c r="V174" i="8"/>
  <c r="X174" i="8"/>
  <c r="Z174" i="8"/>
  <c r="AB174" i="8"/>
  <c r="AD174" i="8"/>
  <c r="AF174" i="8"/>
  <c r="AH174" i="8"/>
  <c r="AJ174" i="8"/>
  <c r="AL174" i="8"/>
  <c r="AN174" i="8"/>
  <c r="AP174" i="8"/>
  <c r="AR174" i="8"/>
  <c r="AT174" i="8"/>
  <c r="AV174" i="8"/>
  <c r="AX174" i="8"/>
  <c r="AZ174" i="8"/>
  <c r="BB174" i="8"/>
  <c r="BD174" i="8"/>
  <c r="BF174" i="8"/>
  <c r="BH174" i="8"/>
  <c r="BJ174" i="8"/>
  <c r="BL174" i="8"/>
  <c r="BN174" i="8"/>
  <c r="BP174" i="8"/>
  <c r="BR174" i="8"/>
  <c r="BT174" i="8"/>
  <c r="CT174" i="8"/>
  <c r="CV174" i="8"/>
  <c r="CX174" i="8"/>
  <c r="CZ174" i="8"/>
  <c r="DB174" i="8"/>
  <c r="DD174" i="8"/>
  <c r="DF174" i="8"/>
  <c r="DH174" i="8"/>
  <c r="DJ174" i="8"/>
  <c r="DL174" i="8"/>
  <c r="DN174" i="8"/>
  <c r="DP174" i="8"/>
  <c r="DR174" i="8"/>
  <c r="DT174" i="8"/>
  <c r="DV174" i="8"/>
  <c r="DX174" i="8"/>
  <c r="DZ174" i="8"/>
  <c r="EB174" i="8"/>
  <c r="HZ174" i="8"/>
  <c r="IA174" i="8"/>
  <c r="IB174" i="8"/>
  <c r="IF174" i="8"/>
  <c r="H175" i="8"/>
  <c r="M175" i="8"/>
  <c r="O175" i="8"/>
  <c r="R175" i="8"/>
  <c r="T175" i="8"/>
  <c r="V175" i="8"/>
  <c r="X175" i="8"/>
  <c r="Z175" i="8"/>
  <c r="AB175" i="8"/>
  <c r="AD175" i="8"/>
  <c r="AF175" i="8"/>
  <c r="AH175" i="8"/>
  <c r="AJ175" i="8"/>
  <c r="AL175" i="8"/>
  <c r="AN175" i="8"/>
  <c r="AP175" i="8"/>
  <c r="AR175" i="8"/>
  <c r="AT175" i="8"/>
  <c r="AV175" i="8"/>
  <c r="AX175" i="8"/>
  <c r="AZ175" i="8"/>
  <c r="BB175" i="8"/>
  <c r="BD175" i="8"/>
  <c r="BF175" i="8"/>
  <c r="BH175" i="8"/>
  <c r="BJ175" i="8"/>
  <c r="BL175" i="8"/>
  <c r="BN175" i="8"/>
  <c r="BP175" i="8"/>
  <c r="BR175" i="8"/>
  <c r="BT175" i="8"/>
  <c r="CT175" i="8"/>
  <c r="CV175" i="8"/>
  <c r="CX175" i="8"/>
  <c r="CZ175" i="8"/>
  <c r="DB175" i="8"/>
  <c r="DD175" i="8"/>
  <c r="DF175" i="8"/>
  <c r="DH175" i="8"/>
  <c r="DJ175" i="8"/>
  <c r="DL175" i="8"/>
  <c r="DN175" i="8"/>
  <c r="DP175" i="8"/>
  <c r="DR175" i="8"/>
  <c r="DT175" i="8"/>
  <c r="DV175" i="8"/>
  <c r="DX175" i="8"/>
  <c r="DZ175" i="8"/>
  <c r="EB175" i="8"/>
  <c r="HZ175" i="8"/>
  <c r="IA175" i="8"/>
  <c r="IB175" i="8"/>
  <c r="IF175" i="8"/>
  <c r="H176" i="8"/>
  <c r="M176" i="8"/>
  <c r="O176" i="8"/>
  <c r="R176" i="8"/>
  <c r="T176" i="8"/>
  <c r="V176" i="8"/>
  <c r="X176" i="8"/>
  <c r="Z176" i="8"/>
  <c r="AB176" i="8"/>
  <c r="AD176" i="8"/>
  <c r="AF176" i="8"/>
  <c r="AH176" i="8"/>
  <c r="AJ176" i="8"/>
  <c r="AL176" i="8"/>
  <c r="AN176" i="8"/>
  <c r="AP176" i="8"/>
  <c r="AR176" i="8"/>
  <c r="AT176" i="8"/>
  <c r="AV176" i="8"/>
  <c r="AX176" i="8"/>
  <c r="AZ176" i="8"/>
  <c r="BB176" i="8"/>
  <c r="BD176" i="8"/>
  <c r="BF176" i="8"/>
  <c r="BH176" i="8"/>
  <c r="BJ176" i="8"/>
  <c r="BL176" i="8"/>
  <c r="BN176" i="8"/>
  <c r="BP176" i="8"/>
  <c r="BR176" i="8"/>
  <c r="BT176" i="8"/>
  <c r="CT176" i="8"/>
  <c r="CV176" i="8"/>
  <c r="CX176" i="8"/>
  <c r="CZ176" i="8"/>
  <c r="DB176" i="8"/>
  <c r="DD176" i="8"/>
  <c r="DF176" i="8"/>
  <c r="DH176" i="8"/>
  <c r="DJ176" i="8"/>
  <c r="DL176" i="8"/>
  <c r="DN176" i="8"/>
  <c r="DP176" i="8"/>
  <c r="DR176" i="8"/>
  <c r="DT176" i="8"/>
  <c r="DV176" i="8"/>
  <c r="DX176" i="8"/>
  <c r="DZ176" i="8"/>
  <c r="EB176" i="8"/>
  <c r="HZ176" i="8"/>
  <c r="IA176" i="8"/>
  <c r="IB176" i="8"/>
  <c r="IF176" i="8"/>
  <c r="H177" i="8"/>
  <c r="M177" i="8"/>
  <c r="O177" i="8"/>
  <c r="R177" i="8"/>
  <c r="T177" i="8"/>
  <c r="V177" i="8"/>
  <c r="X177" i="8"/>
  <c r="Z177" i="8"/>
  <c r="AB177" i="8"/>
  <c r="AD177" i="8"/>
  <c r="AF177" i="8"/>
  <c r="AH177" i="8"/>
  <c r="AJ177" i="8"/>
  <c r="AL177" i="8"/>
  <c r="AN177" i="8"/>
  <c r="AP177" i="8"/>
  <c r="AR177" i="8"/>
  <c r="AT177" i="8"/>
  <c r="AV177" i="8"/>
  <c r="AX177" i="8"/>
  <c r="AZ177" i="8"/>
  <c r="BB177" i="8"/>
  <c r="BD177" i="8"/>
  <c r="BF177" i="8"/>
  <c r="BH177" i="8"/>
  <c r="BJ177" i="8"/>
  <c r="BL177" i="8"/>
  <c r="BN177" i="8"/>
  <c r="BP177" i="8"/>
  <c r="BR177" i="8"/>
  <c r="BT177" i="8"/>
  <c r="CT177" i="8"/>
  <c r="CV177" i="8"/>
  <c r="CX177" i="8"/>
  <c r="CZ177" i="8"/>
  <c r="DB177" i="8"/>
  <c r="DD177" i="8"/>
  <c r="DF177" i="8"/>
  <c r="DH177" i="8"/>
  <c r="DJ177" i="8"/>
  <c r="DL177" i="8"/>
  <c r="DN177" i="8"/>
  <c r="DP177" i="8"/>
  <c r="DR177" i="8"/>
  <c r="DT177" i="8"/>
  <c r="DV177" i="8"/>
  <c r="DX177" i="8"/>
  <c r="DZ177" i="8"/>
  <c r="EB177" i="8"/>
  <c r="HZ177" i="8"/>
  <c r="IA177" i="8"/>
  <c r="IB177" i="8"/>
  <c r="IF177" i="8"/>
  <c r="H178" i="8"/>
  <c r="M178" i="8"/>
  <c r="O178" i="8"/>
  <c r="R178" i="8"/>
  <c r="T178" i="8"/>
  <c r="V178" i="8"/>
  <c r="X178" i="8"/>
  <c r="Z178" i="8"/>
  <c r="AB178" i="8"/>
  <c r="AD178" i="8"/>
  <c r="AF178" i="8"/>
  <c r="AH178" i="8"/>
  <c r="AJ178" i="8"/>
  <c r="AL178" i="8"/>
  <c r="AN178" i="8"/>
  <c r="AP178" i="8"/>
  <c r="AR178" i="8"/>
  <c r="AT178" i="8"/>
  <c r="AV178" i="8"/>
  <c r="AX178" i="8"/>
  <c r="AZ178" i="8"/>
  <c r="BB178" i="8"/>
  <c r="BD178" i="8"/>
  <c r="BF178" i="8"/>
  <c r="BH178" i="8"/>
  <c r="BJ178" i="8"/>
  <c r="BL178" i="8"/>
  <c r="BN178" i="8"/>
  <c r="BP178" i="8"/>
  <c r="BR178" i="8"/>
  <c r="BT178" i="8"/>
  <c r="CT178" i="8"/>
  <c r="CV178" i="8"/>
  <c r="CX178" i="8"/>
  <c r="CZ178" i="8"/>
  <c r="DB178" i="8"/>
  <c r="DD178" i="8"/>
  <c r="DF178" i="8"/>
  <c r="DH178" i="8"/>
  <c r="DJ178" i="8"/>
  <c r="DL178" i="8"/>
  <c r="DN178" i="8"/>
  <c r="DP178" i="8"/>
  <c r="DR178" i="8"/>
  <c r="DT178" i="8"/>
  <c r="DV178" i="8"/>
  <c r="DX178" i="8"/>
  <c r="DZ178" i="8"/>
  <c r="EB178" i="8"/>
  <c r="HZ178" i="8"/>
  <c r="IA178" i="8"/>
  <c r="IB178" i="8"/>
  <c r="IF178" i="8"/>
  <c r="H179" i="8"/>
  <c r="M179" i="8"/>
  <c r="O179" i="8"/>
  <c r="R179" i="8"/>
  <c r="T179" i="8"/>
  <c r="V179" i="8"/>
  <c r="X179" i="8"/>
  <c r="Z179" i="8"/>
  <c r="AB179" i="8"/>
  <c r="AD179" i="8"/>
  <c r="AF179" i="8"/>
  <c r="AH179" i="8"/>
  <c r="AJ179" i="8"/>
  <c r="AL179" i="8"/>
  <c r="AN179" i="8"/>
  <c r="AP179" i="8"/>
  <c r="AR179" i="8"/>
  <c r="AT179" i="8"/>
  <c r="AV179" i="8"/>
  <c r="AX179" i="8"/>
  <c r="AZ179" i="8"/>
  <c r="BB179" i="8"/>
  <c r="BD179" i="8"/>
  <c r="BF179" i="8"/>
  <c r="BH179" i="8"/>
  <c r="BJ179" i="8"/>
  <c r="BL179" i="8"/>
  <c r="BN179" i="8"/>
  <c r="BP179" i="8"/>
  <c r="BR179" i="8"/>
  <c r="BT179" i="8"/>
  <c r="CT179" i="8"/>
  <c r="CV179" i="8"/>
  <c r="CX179" i="8"/>
  <c r="CZ179" i="8"/>
  <c r="DB179" i="8"/>
  <c r="DD179" i="8"/>
  <c r="DF179" i="8"/>
  <c r="DH179" i="8"/>
  <c r="DJ179" i="8"/>
  <c r="DL179" i="8"/>
  <c r="DN179" i="8"/>
  <c r="DP179" i="8"/>
  <c r="DR179" i="8"/>
  <c r="DT179" i="8"/>
  <c r="DV179" i="8"/>
  <c r="DX179" i="8"/>
  <c r="DZ179" i="8"/>
  <c r="EB179" i="8"/>
  <c r="HZ179" i="8"/>
  <c r="IA179" i="8"/>
  <c r="IB179" i="8"/>
  <c r="IF179" i="8"/>
  <c r="H180" i="8"/>
  <c r="M180" i="8"/>
  <c r="O180" i="8"/>
  <c r="R180" i="8"/>
  <c r="T180" i="8"/>
  <c r="V180" i="8"/>
  <c r="X180" i="8"/>
  <c r="Z180" i="8"/>
  <c r="AB180" i="8"/>
  <c r="AD180" i="8"/>
  <c r="AF180" i="8"/>
  <c r="AH180" i="8"/>
  <c r="AJ180" i="8"/>
  <c r="AL180" i="8"/>
  <c r="AN180" i="8"/>
  <c r="AP180" i="8"/>
  <c r="AR180" i="8"/>
  <c r="AT180" i="8"/>
  <c r="AV180" i="8"/>
  <c r="AX180" i="8"/>
  <c r="AZ180" i="8"/>
  <c r="BB180" i="8"/>
  <c r="BD180" i="8"/>
  <c r="BF180" i="8"/>
  <c r="BH180" i="8"/>
  <c r="BJ180" i="8"/>
  <c r="BL180" i="8"/>
  <c r="BN180" i="8"/>
  <c r="BP180" i="8"/>
  <c r="BR180" i="8"/>
  <c r="BT180" i="8"/>
  <c r="CT180" i="8"/>
  <c r="CV180" i="8"/>
  <c r="CX180" i="8"/>
  <c r="CZ180" i="8"/>
  <c r="DB180" i="8"/>
  <c r="DD180" i="8"/>
  <c r="DF180" i="8"/>
  <c r="DH180" i="8"/>
  <c r="DJ180" i="8"/>
  <c r="DL180" i="8"/>
  <c r="DN180" i="8"/>
  <c r="DP180" i="8"/>
  <c r="DR180" i="8"/>
  <c r="DT180" i="8"/>
  <c r="DV180" i="8"/>
  <c r="DX180" i="8"/>
  <c r="DZ180" i="8"/>
  <c r="EB180" i="8"/>
  <c r="HZ180" i="8"/>
  <c r="IA180" i="8"/>
  <c r="IB180" i="8"/>
  <c r="IF180" i="8"/>
  <c r="H181" i="8"/>
  <c r="M181" i="8"/>
  <c r="O181" i="8"/>
  <c r="R181" i="8"/>
  <c r="T181" i="8"/>
  <c r="V181" i="8"/>
  <c r="X181" i="8"/>
  <c r="Z181" i="8"/>
  <c r="AB181" i="8"/>
  <c r="AD181" i="8"/>
  <c r="AF181" i="8"/>
  <c r="AH181" i="8"/>
  <c r="AJ181" i="8"/>
  <c r="AL181" i="8"/>
  <c r="AN181" i="8"/>
  <c r="AP181" i="8"/>
  <c r="AR181" i="8"/>
  <c r="AT181" i="8"/>
  <c r="AV181" i="8"/>
  <c r="AX181" i="8"/>
  <c r="AZ181" i="8"/>
  <c r="BB181" i="8"/>
  <c r="BD181" i="8"/>
  <c r="BF181" i="8"/>
  <c r="BH181" i="8"/>
  <c r="BJ181" i="8"/>
  <c r="BL181" i="8"/>
  <c r="BN181" i="8"/>
  <c r="BP181" i="8"/>
  <c r="BR181" i="8"/>
  <c r="BT181" i="8"/>
  <c r="CT181" i="8"/>
  <c r="CV181" i="8"/>
  <c r="CX181" i="8"/>
  <c r="CZ181" i="8"/>
  <c r="DB181" i="8"/>
  <c r="DD181" i="8"/>
  <c r="DF181" i="8"/>
  <c r="DH181" i="8"/>
  <c r="DJ181" i="8"/>
  <c r="DL181" i="8"/>
  <c r="DN181" i="8"/>
  <c r="DP181" i="8"/>
  <c r="DR181" i="8"/>
  <c r="DT181" i="8"/>
  <c r="DV181" i="8"/>
  <c r="DX181" i="8"/>
  <c r="DZ181" i="8"/>
  <c r="EB181" i="8"/>
  <c r="HZ181" i="8"/>
  <c r="IA181" i="8"/>
  <c r="IB181" i="8"/>
  <c r="IF181" i="8"/>
  <c r="H182" i="8"/>
  <c r="M182" i="8"/>
  <c r="O182" i="8"/>
  <c r="R182" i="8"/>
  <c r="T182" i="8"/>
  <c r="V182" i="8"/>
  <c r="X182" i="8"/>
  <c r="Z182" i="8"/>
  <c r="AB182" i="8"/>
  <c r="AD182" i="8"/>
  <c r="AF182" i="8"/>
  <c r="AH182" i="8"/>
  <c r="AJ182" i="8"/>
  <c r="AL182" i="8"/>
  <c r="AN182" i="8"/>
  <c r="AP182" i="8"/>
  <c r="AR182" i="8"/>
  <c r="AT182" i="8"/>
  <c r="AV182" i="8"/>
  <c r="AX182" i="8"/>
  <c r="AZ182" i="8"/>
  <c r="BB182" i="8"/>
  <c r="BD182" i="8"/>
  <c r="BF182" i="8"/>
  <c r="BH182" i="8"/>
  <c r="BJ182" i="8"/>
  <c r="BL182" i="8"/>
  <c r="BN182" i="8"/>
  <c r="BP182" i="8"/>
  <c r="BR182" i="8"/>
  <c r="BT182" i="8"/>
  <c r="CT182" i="8"/>
  <c r="CV182" i="8"/>
  <c r="CX182" i="8"/>
  <c r="CZ182" i="8"/>
  <c r="DB182" i="8"/>
  <c r="DD182" i="8"/>
  <c r="DF182" i="8"/>
  <c r="DH182" i="8"/>
  <c r="DJ182" i="8"/>
  <c r="DL182" i="8"/>
  <c r="DN182" i="8"/>
  <c r="DP182" i="8"/>
  <c r="DR182" i="8"/>
  <c r="DT182" i="8"/>
  <c r="DV182" i="8"/>
  <c r="DX182" i="8"/>
  <c r="DZ182" i="8"/>
  <c r="EB182" i="8"/>
  <c r="HZ182" i="8"/>
  <c r="IA182" i="8"/>
  <c r="IB182" i="8"/>
  <c r="IF182" i="8"/>
  <c r="H183" i="8"/>
  <c r="M183" i="8"/>
  <c r="O183" i="8"/>
  <c r="R183" i="8"/>
  <c r="T183" i="8"/>
  <c r="V183" i="8"/>
  <c r="X183" i="8"/>
  <c r="Z183" i="8"/>
  <c r="AB183" i="8"/>
  <c r="AD183" i="8"/>
  <c r="AF183" i="8"/>
  <c r="AH183" i="8"/>
  <c r="AJ183" i="8"/>
  <c r="AL183" i="8"/>
  <c r="AN183" i="8"/>
  <c r="AP183" i="8"/>
  <c r="AR183" i="8"/>
  <c r="AT183" i="8"/>
  <c r="AV183" i="8"/>
  <c r="AX183" i="8"/>
  <c r="AZ183" i="8"/>
  <c r="BB183" i="8"/>
  <c r="BD183" i="8"/>
  <c r="BF183" i="8"/>
  <c r="BH183" i="8"/>
  <c r="BJ183" i="8"/>
  <c r="BL183" i="8"/>
  <c r="BN183" i="8"/>
  <c r="BP183" i="8"/>
  <c r="BR183" i="8"/>
  <c r="BT183" i="8"/>
  <c r="CT183" i="8"/>
  <c r="CV183" i="8"/>
  <c r="CX183" i="8"/>
  <c r="CZ183" i="8"/>
  <c r="DB183" i="8"/>
  <c r="DD183" i="8"/>
  <c r="DF183" i="8"/>
  <c r="DH183" i="8"/>
  <c r="DJ183" i="8"/>
  <c r="DL183" i="8"/>
  <c r="DN183" i="8"/>
  <c r="DP183" i="8"/>
  <c r="DR183" i="8"/>
  <c r="DT183" i="8"/>
  <c r="DV183" i="8"/>
  <c r="DX183" i="8"/>
  <c r="DZ183" i="8"/>
  <c r="EB183" i="8"/>
  <c r="HZ183" i="8"/>
  <c r="IA183" i="8"/>
  <c r="IB183" i="8"/>
  <c r="IF183" i="8"/>
  <c r="H184" i="8"/>
  <c r="M184" i="8"/>
  <c r="O184" i="8"/>
  <c r="R184" i="8"/>
  <c r="T184" i="8"/>
  <c r="V184" i="8"/>
  <c r="X184" i="8"/>
  <c r="Z184" i="8"/>
  <c r="AB184" i="8"/>
  <c r="AD184" i="8"/>
  <c r="AF184" i="8"/>
  <c r="AH184" i="8"/>
  <c r="AJ184" i="8"/>
  <c r="AL184" i="8"/>
  <c r="AN184" i="8"/>
  <c r="AP184" i="8"/>
  <c r="AR184" i="8"/>
  <c r="AT184" i="8"/>
  <c r="AV184" i="8"/>
  <c r="AX184" i="8"/>
  <c r="AZ184" i="8"/>
  <c r="BB184" i="8"/>
  <c r="BD184" i="8"/>
  <c r="BF184" i="8"/>
  <c r="BH184" i="8"/>
  <c r="BJ184" i="8"/>
  <c r="BL184" i="8"/>
  <c r="BN184" i="8"/>
  <c r="BP184" i="8"/>
  <c r="BR184" i="8"/>
  <c r="BT184" i="8"/>
  <c r="CT184" i="8"/>
  <c r="CV184" i="8"/>
  <c r="CX184" i="8"/>
  <c r="CZ184" i="8"/>
  <c r="DB184" i="8"/>
  <c r="DD184" i="8"/>
  <c r="DF184" i="8"/>
  <c r="DH184" i="8"/>
  <c r="DJ184" i="8"/>
  <c r="DL184" i="8"/>
  <c r="DN184" i="8"/>
  <c r="DP184" i="8"/>
  <c r="DR184" i="8"/>
  <c r="DT184" i="8"/>
  <c r="DV184" i="8"/>
  <c r="DX184" i="8"/>
  <c r="DZ184" i="8"/>
  <c r="EB184" i="8"/>
  <c r="HZ184" i="8"/>
  <c r="IA184" i="8"/>
  <c r="IB184" i="8"/>
  <c r="IF184" i="8"/>
  <c r="H185" i="8"/>
  <c r="M185" i="8"/>
  <c r="O185" i="8"/>
  <c r="R185" i="8"/>
  <c r="T185" i="8"/>
  <c r="V185" i="8"/>
  <c r="X185" i="8"/>
  <c r="Z185" i="8"/>
  <c r="AB185" i="8"/>
  <c r="AD185" i="8"/>
  <c r="AF185" i="8"/>
  <c r="AH185" i="8"/>
  <c r="AJ185" i="8"/>
  <c r="AL185" i="8"/>
  <c r="AN185" i="8"/>
  <c r="AP185" i="8"/>
  <c r="AR185" i="8"/>
  <c r="AT185" i="8"/>
  <c r="AV185" i="8"/>
  <c r="AX185" i="8"/>
  <c r="AZ185" i="8"/>
  <c r="BB185" i="8"/>
  <c r="BD185" i="8"/>
  <c r="BF185" i="8"/>
  <c r="BH185" i="8"/>
  <c r="BJ185" i="8"/>
  <c r="BL185" i="8"/>
  <c r="BN185" i="8"/>
  <c r="BP185" i="8"/>
  <c r="BR185" i="8"/>
  <c r="BT185" i="8"/>
  <c r="CT185" i="8"/>
  <c r="CV185" i="8"/>
  <c r="CX185" i="8"/>
  <c r="CZ185" i="8"/>
  <c r="DB185" i="8"/>
  <c r="DD185" i="8"/>
  <c r="DF185" i="8"/>
  <c r="DH185" i="8"/>
  <c r="DJ185" i="8"/>
  <c r="DL185" i="8"/>
  <c r="DN185" i="8"/>
  <c r="DP185" i="8"/>
  <c r="DR185" i="8"/>
  <c r="DT185" i="8"/>
  <c r="DV185" i="8"/>
  <c r="DX185" i="8"/>
  <c r="DZ185" i="8"/>
  <c r="EB185" i="8"/>
  <c r="HZ185" i="8"/>
  <c r="IA185" i="8"/>
  <c r="IB185" i="8"/>
  <c r="IF185" i="8"/>
  <c r="H186" i="8"/>
  <c r="M186" i="8"/>
  <c r="O186" i="8"/>
  <c r="R186" i="8"/>
  <c r="T186" i="8"/>
  <c r="V186" i="8"/>
  <c r="X186" i="8"/>
  <c r="Z186" i="8"/>
  <c r="AB186" i="8"/>
  <c r="AD186" i="8"/>
  <c r="AF186" i="8"/>
  <c r="AH186" i="8"/>
  <c r="AJ186" i="8"/>
  <c r="AL186" i="8"/>
  <c r="AN186" i="8"/>
  <c r="AP186" i="8"/>
  <c r="AR186" i="8"/>
  <c r="AT186" i="8"/>
  <c r="AV186" i="8"/>
  <c r="AX186" i="8"/>
  <c r="AZ186" i="8"/>
  <c r="BB186" i="8"/>
  <c r="BD186" i="8"/>
  <c r="BF186" i="8"/>
  <c r="BH186" i="8"/>
  <c r="BJ186" i="8"/>
  <c r="BL186" i="8"/>
  <c r="BN186" i="8"/>
  <c r="BP186" i="8"/>
  <c r="BR186" i="8"/>
  <c r="BT186" i="8"/>
  <c r="CT186" i="8"/>
  <c r="CV186" i="8"/>
  <c r="CX186" i="8"/>
  <c r="CZ186" i="8"/>
  <c r="DB186" i="8"/>
  <c r="DD186" i="8"/>
  <c r="DF186" i="8"/>
  <c r="DH186" i="8"/>
  <c r="DJ186" i="8"/>
  <c r="DL186" i="8"/>
  <c r="DN186" i="8"/>
  <c r="DP186" i="8"/>
  <c r="DR186" i="8"/>
  <c r="DT186" i="8"/>
  <c r="DV186" i="8"/>
  <c r="DX186" i="8"/>
  <c r="DZ186" i="8"/>
  <c r="EB186" i="8"/>
  <c r="HZ186" i="8"/>
  <c r="IA186" i="8"/>
  <c r="IB186" i="8"/>
  <c r="IF186" i="8"/>
  <c r="H187" i="8"/>
  <c r="M187" i="8"/>
  <c r="O187" i="8"/>
  <c r="R187" i="8"/>
  <c r="T187" i="8"/>
  <c r="V187" i="8"/>
  <c r="X187" i="8"/>
  <c r="Z187" i="8"/>
  <c r="AB187" i="8"/>
  <c r="AD187" i="8"/>
  <c r="AF187" i="8"/>
  <c r="AH187" i="8"/>
  <c r="AJ187" i="8"/>
  <c r="AL187" i="8"/>
  <c r="AN187" i="8"/>
  <c r="AP187" i="8"/>
  <c r="AR187" i="8"/>
  <c r="AT187" i="8"/>
  <c r="AV187" i="8"/>
  <c r="AX187" i="8"/>
  <c r="AZ187" i="8"/>
  <c r="BB187" i="8"/>
  <c r="BD187" i="8"/>
  <c r="BF187" i="8"/>
  <c r="BH187" i="8"/>
  <c r="BJ187" i="8"/>
  <c r="BL187" i="8"/>
  <c r="BN187" i="8"/>
  <c r="BP187" i="8"/>
  <c r="BR187" i="8"/>
  <c r="BT187" i="8"/>
  <c r="CT187" i="8"/>
  <c r="CV187" i="8"/>
  <c r="CX187" i="8"/>
  <c r="CZ187" i="8"/>
  <c r="DB187" i="8"/>
  <c r="DD187" i="8"/>
  <c r="DF187" i="8"/>
  <c r="DH187" i="8"/>
  <c r="DJ187" i="8"/>
  <c r="DL187" i="8"/>
  <c r="DN187" i="8"/>
  <c r="DP187" i="8"/>
  <c r="DR187" i="8"/>
  <c r="DT187" i="8"/>
  <c r="DV187" i="8"/>
  <c r="DX187" i="8"/>
  <c r="DZ187" i="8"/>
  <c r="EB187" i="8"/>
  <c r="HZ187" i="8"/>
  <c r="IA187" i="8"/>
  <c r="IB187" i="8"/>
  <c r="IF187" i="8"/>
  <c r="H188" i="8"/>
  <c r="M188" i="8"/>
  <c r="O188" i="8"/>
  <c r="R188" i="8"/>
  <c r="T188" i="8"/>
  <c r="V188" i="8"/>
  <c r="X188" i="8"/>
  <c r="Z188" i="8"/>
  <c r="AB188" i="8"/>
  <c r="AD188" i="8"/>
  <c r="AF188" i="8"/>
  <c r="AH188" i="8"/>
  <c r="AJ188" i="8"/>
  <c r="AL188" i="8"/>
  <c r="AN188" i="8"/>
  <c r="AP188" i="8"/>
  <c r="AR188" i="8"/>
  <c r="AT188" i="8"/>
  <c r="AV188" i="8"/>
  <c r="AX188" i="8"/>
  <c r="AZ188" i="8"/>
  <c r="BB188" i="8"/>
  <c r="BD188" i="8"/>
  <c r="BF188" i="8"/>
  <c r="BH188" i="8"/>
  <c r="BJ188" i="8"/>
  <c r="BL188" i="8"/>
  <c r="BN188" i="8"/>
  <c r="BP188" i="8"/>
  <c r="BR188" i="8"/>
  <c r="BT188" i="8"/>
  <c r="CT188" i="8"/>
  <c r="CV188" i="8"/>
  <c r="CX188" i="8"/>
  <c r="CZ188" i="8"/>
  <c r="DB188" i="8"/>
  <c r="DD188" i="8"/>
  <c r="DF188" i="8"/>
  <c r="DH188" i="8"/>
  <c r="DJ188" i="8"/>
  <c r="DL188" i="8"/>
  <c r="DN188" i="8"/>
  <c r="DP188" i="8"/>
  <c r="DR188" i="8"/>
  <c r="DT188" i="8"/>
  <c r="DV188" i="8"/>
  <c r="DX188" i="8"/>
  <c r="DZ188" i="8"/>
  <c r="EB188" i="8"/>
  <c r="HZ188" i="8"/>
  <c r="IA188" i="8"/>
  <c r="IB188" i="8"/>
  <c r="IF188" i="8"/>
  <c r="H189" i="8"/>
  <c r="M189" i="8"/>
  <c r="O189" i="8"/>
  <c r="R189" i="8"/>
  <c r="T189" i="8"/>
  <c r="V189" i="8"/>
  <c r="X189" i="8"/>
  <c r="Z189" i="8"/>
  <c r="AB189" i="8"/>
  <c r="AD189" i="8"/>
  <c r="AF189" i="8"/>
  <c r="AH189" i="8"/>
  <c r="AJ189" i="8"/>
  <c r="AL189" i="8"/>
  <c r="AN189" i="8"/>
  <c r="AP189" i="8"/>
  <c r="AR189" i="8"/>
  <c r="AT189" i="8"/>
  <c r="AV189" i="8"/>
  <c r="AX189" i="8"/>
  <c r="AZ189" i="8"/>
  <c r="BB189" i="8"/>
  <c r="BD189" i="8"/>
  <c r="BF189" i="8"/>
  <c r="BH189" i="8"/>
  <c r="BJ189" i="8"/>
  <c r="BL189" i="8"/>
  <c r="BN189" i="8"/>
  <c r="BP189" i="8"/>
  <c r="BR189" i="8"/>
  <c r="BT189" i="8"/>
  <c r="CT189" i="8"/>
  <c r="CV189" i="8"/>
  <c r="CX189" i="8"/>
  <c r="CZ189" i="8"/>
  <c r="DB189" i="8"/>
  <c r="DD189" i="8"/>
  <c r="DF189" i="8"/>
  <c r="DH189" i="8"/>
  <c r="DJ189" i="8"/>
  <c r="DL189" i="8"/>
  <c r="DN189" i="8"/>
  <c r="DP189" i="8"/>
  <c r="DR189" i="8"/>
  <c r="DT189" i="8"/>
  <c r="DV189" i="8"/>
  <c r="DX189" i="8"/>
  <c r="DZ189" i="8"/>
  <c r="EB189" i="8"/>
  <c r="HZ189" i="8"/>
  <c r="IA189" i="8"/>
  <c r="IB189" i="8"/>
  <c r="IF189" i="8"/>
  <c r="H190" i="8"/>
  <c r="M190" i="8"/>
  <c r="O190" i="8"/>
  <c r="R190" i="8"/>
  <c r="T190" i="8"/>
  <c r="V190" i="8"/>
  <c r="X190" i="8"/>
  <c r="Z190" i="8"/>
  <c r="AB190" i="8"/>
  <c r="AD190" i="8"/>
  <c r="AF190" i="8"/>
  <c r="AH190" i="8"/>
  <c r="AJ190" i="8"/>
  <c r="AL190" i="8"/>
  <c r="AN190" i="8"/>
  <c r="AP190" i="8"/>
  <c r="AR190" i="8"/>
  <c r="AT190" i="8"/>
  <c r="AV190" i="8"/>
  <c r="AX190" i="8"/>
  <c r="AZ190" i="8"/>
  <c r="BB190" i="8"/>
  <c r="BD190" i="8"/>
  <c r="BF190" i="8"/>
  <c r="BH190" i="8"/>
  <c r="BJ190" i="8"/>
  <c r="BL190" i="8"/>
  <c r="BN190" i="8"/>
  <c r="BP190" i="8"/>
  <c r="BR190" i="8"/>
  <c r="BT190" i="8"/>
  <c r="CT190" i="8"/>
  <c r="CV190" i="8"/>
  <c r="CX190" i="8"/>
  <c r="CZ190" i="8"/>
  <c r="DB190" i="8"/>
  <c r="DD190" i="8"/>
  <c r="DF190" i="8"/>
  <c r="DH190" i="8"/>
  <c r="DJ190" i="8"/>
  <c r="DL190" i="8"/>
  <c r="DN190" i="8"/>
  <c r="DP190" i="8"/>
  <c r="DR190" i="8"/>
  <c r="DT190" i="8"/>
  <c r="DV190" i="8"/>
  <c r="DX190" i="8"/>
  <c r="DZ190" i="8"/>
  <c r="EB190" i="8"/>
  <c r="HZ190" i="8"/>
  <c r="IA190" i="8"/>
  <c r="IB190" i="8"/>
  <c r="IF190" i="8"/>
  <c r="H191" i="8"/>
  <c r="M191" i="8"/>
  <c r="O191" i="8"/>
  <c r="R191" i="8"/>
  <c r="T191" i="8"/>
  <c r="V191" i="8"/>
  <c r="X191" i="8"/>
  <c r="Z191" i="8"/>
  <c r="AB191" i="8"/>
  <c r="AD191" i="8"/>
  <c r="AF191" i="8"/>
  <c r="AH191" i="8"/>
  <c r="AJ191" i="8"/>
  <c r="AL191" i="8"/>
  <c r="AN191" i="8"/>
  <c r="AP191" i="8"/>
  <c r="AR191" i="8"/>
  <c r="AT191" i="8"/>
  <c r="AV191" i="8"/>
  <c r="AX191" i="8"/>
  <c r="AZ191" i="8"/>
  <c r="BB191" i="8"/>
  <c r="BD191" i="8"/>
  <c r="BF191" i="8"/>
  <c r="BH191" i="8"/>
  <c r="BJ191" i="8"/>
  <c r="BL191" i="8"/>
  <c r="BN191" i="8"/>
  <c r="BP191" i="8"/>
  <c r="BR191" i="8"/>
  <c r="BT191" i="8"/>
  <c r="CT191" i="8"/>
  <c r="CV191" i="8"/>
  <c r="CX191" i="8"/>
  <c r="CZ191" i="8"/>
  <c r="DB191" i="8"/>
  <c r="DD191" i="8"/>
  <c r="DF191" i="8"/>
  <c r="DH191" i="8"/>
  <c r="DJ191" i="8"/>
  <c r="DL191" i="8"/>
  <c r="DN191" i="8"/>
  <c r="DP191" i="8"/>
  <c r="DR191" i="8"/>
  <c r="DT191" i="8"/>
  <c r="DV191" i="8"/>
  <c r="DX191" i="8"/>
  <c r="DZ191" i="8"/>
  <c r="EB191" i="8"/>
  <c r="HZ191" i="8"/>
  <c r="IA191" i="8"/>
  <c r="IB191" i="8"/>
  <c r="IF191" i="8"/>
  <c r="H192" i="8"/>
  <c r="M192" i="8"/>
  <c r="O192" i="8"/>
  <c r="R192" i="8"/>
  <c r="T192" i="8"/>
  <c r="V192" i="8"/>
  <c r="X192" i="8"/>
  <c r="Z192" i="8"/>
  <c r="AB192" i="8"/>
  <c r="AD192" i="8"/>
  <c r="AF192" i="8"/>
  <c r="AH192" i="8"/>
  <c r="AJ192" i="8"/>
  <c r="AL192" i="8"/>
  <c r="AN192" i="8"/>
  <c r="AP192" i="8"/>
  <c r="AR192" i="8"/>
  <c r="AT192" i="8"/>
  <c r="AV192" i="8"/>
  <c r="AX192" i="8"/>
  <c r="AZ192" i="8"/>
  <c r="BB192" i="8"/>
  <c r="BD192" i="8"/>
  <c r="BF192" i="8"/>
  <c r="BH192" i="8"/>
  <c r="BJ192" i="8"/>
  <c r="BL192" i="8"/>
  <c r="BN192" i="8"/>
  <c r="BP192" i="8"/>
  <c r="BR192" i="8"/>
  <c r="BT192" i="8"/>
  <c r="CT192" i="8"/>
  <c r="CV192" i="8"/>
  <c r="CX192" i="8"/>
  <c r="CZ192" i="8"/>
  <c r="DB192" i="8"/>
  <c r="DD192" i="8"/>
  <c r="DF192" i="8"/>
  <c r="DH192" i="8"/>
  <c r="DJ192" i="8"/>
  <c r="DL192" i="8"/>
  <c r="DN192" i="8"/>
  <c r="DP192" i="8"/>
  <c r="DR192" i="8"/>
  <c r="DT192" i="8"/>
  <c r="DV192" i="8"/>
  <c r="DX192" i="8"/>
  <c r="DZ192" i="8"/>
  <c r="EB192" i="8"/>
  <c r="HZ192" i="8"/>
  <c r="IA192" i="8"/>
  <c r="IB192" i="8"/>
  <c r="IF192" i="8"/>
  <c r="H193" i="8"/>
  <c r="M193" i="8"/>
  <c r="O193" i="8"/>
  <c r="R193" i="8"/>
  <c r="T193" i="8"/>
  <c r="V193" i="8"/>
  <c r="X193" i="8"/>
  <c r="Z193" i="8"/>
  <c r="AB193" i="8"/>
  <c r="AD193" i="8"/>
  <c r="AF193" i="8"/>
  <c r="AH193" i="8"/>
  <c r="AJ193" i="8"/>
  <c r="AL193" i="8"/>
  <c r="AN193" i="8"/>
  <c r="AP193" i="8"/>
  <c r="AR193" i="8"/>
  <c r="AT193" i="8"/>
  <c r="AV193" i="8"/>
  <c r="AX193" i="8"/>
  <c r="AZ193" i="8"/>
  <c r="BB193" i="8"/>
  <c r="BD193" i="8"/>
  <c r="BF193" i="8"/>
  <c r="BH193" i="8"/>
  <c r="BJ193" i="8"/>
  <c r="BL193" i="8"/>
  <c r="BN193" i="8"/>
  <c r="BP193" i="8"/>
  <c r="BR193" i="8"/>
  <c r="BT193" i="8"/>
  <c r="CT193" i="8"/>
  <c r="CV193" i="8"/>
  <c r="CX193" i="8"/>
  <c r="CZ193" i="8"/>
  <c r="DB193" i="8"/>
  <c r="DD193" i="8"/>
  <c r="DF193" i="8"/>
  <c r="DH193" i="8"/>
  <c r="DJ193" i="8"/>
  <c r="DL193" i="8"/>
  <c r="DN193" i="8"/>
  <c r="DP193" i="8"/>
  <c r="DR193" i="8"/>
  <c r="DT193" i="8"/>
  <c r="DV193" i="8"/>
  <c r="DX193" i="8"/>
  <c r="DZ193" i="8"/>
  <c r="EB193" i="8"/>
  <c r="HZ193" i="8"/>
  <c r="IA193" i="8"/>
  <c r="IB193" i="8"/>
  <c r="IF193" i="8"/>
  <c r="H194" i="8"/>
  <c r="M194" i="8"/>
  <c r="O194" i="8"/>
  <c r="R194" i="8"/>
  <c r="T194" i="8"/>
  <c r="V194" i="8"/>
  <c r="X194" i="8"/>
  <c r="Z194" i="8"/>
  <c r="AB194" i="8"/>
  <c r="AD194" i="8"/>
  <c r="AF194" i="8"/>
  <c r="AH194" i="8"/>
  <c r="AJ194" i="8"/>
  <c r="AL194" i="8"/>
  <c r="AN194" i="8"/>
  <c r="AP194" i="8"/>
  <c r="AR194" i="8"/>
  <c r="AT194" i="8"/>
  <c r="AV194" i="8"/>
  <c r="AX194" i="8"/>
  <c r="AZ194" i="8"/>
  <c r="BB194" i="8"/>
  <c r="BD194" i="8"/>
  <c r="BF194" i="8"/>
  <c r="BH194" i="8"/>
  <c r="BJ194" i="8"/>
  <c r="BL194" i="8"/>
  <c r="BN194" i="8"/>
  <c r="BP194" i="8"/>
  <c r="BR194" i="8"/>
  <c r="BT194" i="8"/>
  <c r="CT194" i="8"/>
  <c r="CV194" i="8"/>
  <c r="CX194" i="8"/>
  <c r="CZ194" i="8"/>
  <c r="DB194" i="8"/>
  <c r="DD194" i="8"/>
  <c r="DF194" i="8"/>
  <c r="DH194" i="8"/>
  <c r="DJ194" i="8"/>
  <c r="DL194" i="8"/>
  <c r="DN194" i="8"/>
  <c r="DP194" i="8"/>
  <c r="DR194" i="8"/>
  <c r="DT194" i="8"/>
  <c r="DV194" i="8"/>
  <c r="DX194" i="8"/>
  <c r="DZ194" i="8"/>
  <c r="EB194" i="8"/>
  <c r="HZ194" i="8"/>
  <c r="IA194" i="8"/>
  <c r="IB194" i="8"/>
  <c r="IF194" i="8"/>
  <c r="H195" i="8"/>
  <c r="M195" i="8"/>
  <c r="O195" i="8"/>
  <c r="R195" i="8"/>
  <c r="T195" i="8"/>
  <c r="V195" i="8"/>
  <c r="X195" i="8"/>
  <c r="Z195" i="8"/>
  <c r="AB195" i="8"/>
  <c r="AD195" i="8"/>
  <c r="AF195" i="8"/>
  <c r="AH195" i="8"/>
  <c r="AJ195" i="8"/>
  <c r="AL195" i="8"/>
  <c r="AN195" i="8"/>
  <c r="AP195" i="8"/>
  <c r="AR195" i="8"/>
  <c r="AT195" i="8"/>
  <c r="AV195" i="8"/>
  <c r="AX195" i="8"/>
  <c r="AZ195" i="8"/>
  <c r="BB195" i="8"/>
  <c r="BD195" i="8"/>
  <c r="BF195" i="8"/>
  <c r="BH195" i="8"/>
  <c r="BJ195" i="8"/>
  <c r="BL195" i="8"/>
  <c r="BN195" i="8"/>
  <c r="BP195" i="8"/>
  <c r="BR195" i="8"/>
  <c r="BT195" i="8"/>
  <c r="CT195" i="8"/>
  <c r="CV195" i="8"/>
  <c r="CX195" i="8"/>
  <c r="CZ195" i="8"/>
  <c r="DB195" i="8"/>
  <c r="DD195" i="8"/>
  <c r="DF195" i="8"/>
  <c r="DH195" i="8"/>
  <c r="DJ195" i="8"/>
  <c r="DL195" i="8"/>
  <c r="DN195" i="8"/>
  <c r="DP195" i="8"/>
  <c r="DR195" i="8"/>
  <c r="DT195" i="8"/>
  <c r="DV195" i="8"/>
  <c r="DX195" i="8"/>
  <c r="DZ195" i="8"/>
  <c r="EB195" i="8"/>
  <c r="HZ195" i="8"/>
  <c r="IA195" i="8"/>
  <c r="IB195" i="8"/>
  <c r="IF195" i="8"/>
  <c r="H196" i="8"/>
  <c r="M196" i="8"/>
  <c r="O196" i="8"/>
  <c r="R196" i="8"/>
  <c r="T196" i="8"/>
  <c r="V196" i="8"/>
  <c r="X196" i="8"/>
  <c r="Z196" i="8"/>
  <c r="AB196" i="8"/>
  <c r="AD196" i="8"/>
  <c r="AF196" i="8"/>
  <c r="AH196" i="8"/>
  <c r="AJ196" i="8"/>
  <c r="AL196" i="8"/>
  <c r="AN196" i="8"/>
  <c r="AP196" i="8"/>
  <c r="AR196" i="8"/>
  <c r="AT196" i="8"/>
  <c r="AV196" i="8"/>
  <c r="AX196" i="8"/>
  <c r="AZ196" i="8"/>
  <c r="BB196" i="8"/>
  <c r="BD196" i="8"/>
  <c r="BF196" i="8"/>
  <c r="BH196" i="8"/>
  <c r="BJ196" i="8"/>
  <c r="BL196" i="8"/>
  <c r="BN196" i="8"/>
  <c r="BP196" i="8"/>
  <c r="BR196" i="8"/>
  <c r="BT196" i="8"/>
  <c r="CT196" i="8"/>
  <c r="CV196" i="8"/>
  <c r="CX196" i="8"/>
  <c r="CZ196" i="8"/>
  <c r="DB196" i="8"/>
  <c r="DD196" i="8"/>
  <c r="DF196" i="8"/>
  <c r="DH196" i="8"/>
  <c r="DJ196" i="8"/>
  <c r="DL196" i="8"/>
  <c r="DN196" i="8"/>
  <c r="DP196" i="8"/>
  <c r="DR196" i="8"/>
  <c r="DT196" i="8"/>
  <c r="DV196" i="8"/>
  <c r="DX196" i="8"/>
  <c r="DZ196" i="8"/>
  <c r="EB196" i="8"/>
  <c r="HZ196" i="8"/>
  <c r="IA196" i="8"/>
  <c r="IB196" i="8"/>
  <c r="IF196" i="8"/>
  <c r="H197" i="8"/>
  <c r="M197" i="8"/>
  <c r="O197" i="8"/>
  <c r="R197" i="8"/>
  <c r="T197" i="8"/>
  <c r="V197" i="8"/>
  <c r="X197" i="8"/>
  <c r="Z197" i="8"/>
  <c r="AB197" i="8"/>
  <c r="AD197" i="8"/>
  <c r="AF197" i="8"/>
  <c r="AH197" i="8"/>
  <c r="AJ197" i="8"/>
  <c r="AL197" i="8"/>
  <c r="AN197" i="8"/>
  <c r="AP197" i="8"/>
  <c r="AR197" i="8"/>
  <c r="AT197" i="8"/>
  <c r="AV197" i="8"/>
  <c r="AX197" i="8"/>
  <c r="AZ197" i="8"/>
  <c r="BB197" i="8"/>
  <c r="BD197" i="8"/>
  <c r="BF197" i="8"/>
  <c r="BH197" i="8"/>
  <c r="BJ197" i="8"/>
  <c r="BL197" i="8"/>
  <c r="BN197" i="8"/>
  <c r="BP197" i="8"/>
  <c r="BR197" i="8"/>
  <c r="BT197" i="8"/>
  <c r="CT197" i="8"/>
  <c r="CV197" i="8"/>
  <c r="CX197" i="8"/>
  <c r="CZ197" i="8"/>
  <c r="DB197" i="8"/>
  <c r="DD197" i="8"/>
  <c r="DF197" i="8"/>
  <c r="DH197" i="8"/>
  <c r="DJ197" i="8"/>
  <c r="DL197" i="8"/>
  <c r="DN197" i="8"/>
  <c r="DP197" i="8"/>
  <c r="DR197" i="8"/>
  <c r="DT197" i="8"/>
  <c r="DV197" i="8"/>
  <c r="DX197" i="8"/>
  <c r="DZ197" i="8"/>
  <c r="EB197" i="8"/>
  <c r="HZ197" i="8"/>
  <c r="IA197" i="8"/>
  <c r="IB197" i="8"/>
  <c r="IF197" i="8"/>
  <c r="H198" i="8"/>
  <c r="M198" i="8"/>
  <c r="O198" i="8"/>
  <c r="R198" i="8"/>
  <c r="T198" i="8"/>
  <c r="V198" i="8"/>
  <c r="X198" i="8"/>
  <c r="Z198" i="8"/>
  <c r="AB198" i="8"/>
  <c r="AD198" i="8"/>
  <c r="AF198" i="8"/>
  <c r="AH198" i="8"/>
  <c r="AJ198" i="8"/>
  <c r="AL198" i="8"/>
  <c r="AN198" i="8"/>
  <c r="AP198" i="8"/>
  <c r="AR198" i="8"/>
  <c r="AT198" i="8"/>
  <c r="AV198" i="8"/>
  <c r="AX198" i="8"/>
  <c r="AZ198" i="8"/>
  <c r="BB198" i="8"/>
  <c r="BD198" i="8"/>
  <c r="BF198" i="8"/>
  <c r="BH198" i="8"/>
  <c r="BJ198" i="8"/>
  <c r="BL198" i="8"/>
  <c r="BN198" i="8"/>
  <c r="BP198" i="8"/>
  <c r="BR198" i="8"/>
  <c r="BT198" i="8"/>
  <c r="CT198" i="8"/>
  <c r="CV198" i="8"/>
  <c r="CX198" i="8"/>
  <c r="CZ198" i="8"/>
  <c r="DB198" i="8"/>
  <c r="DD198" i="8"/>
  <c r="DF198" i="8"/>
  <c r="DH198" i="8"/>
  <c r="DJ198" i="8"/>
  <c r="DL198" i="8"/>
  <c r="DN198" i="8"/>
  <c r="DP198" i="8"/>
  <c r="DR198" i="8"/>
  <c r="DT198" i="8"/>
  <c r="DV198" i="8"/>
  <c r="DX198" i="8"/>
  <c r="DZ198" i="8"/>
  <c r="EB198" i="8"/>
  <c r="HZ198" i="8"/>
  <c r="IA198" i="8"/>
  <c r="IB198" i="8"/>
  <c r="IF198" i="8"/>
  <c r="H199" i="8"/>
  <c r="M199" i="8"/>
  <c r="O199" i="8"/>
  <c r="R199" i="8"/>
  <c r="T199" i="8"/>
  <c r="V199" i="8"/>
  <c r="X199" i="8"/>
  <c r="Z199" i="8"/>
  <c r="AB199" i="8"/>
  <c r="AD199" i="8"/>
  <c r="AF199" i="8"/>
  <c r="AH199" i="8"/>
  <c r="AJ199" i="8"/>
  <c r="AL199" i="8"/>
  <c r="AN199" i="8"/>
  <c r="AP199" i="8"/>
  <c r="AR199" i="8"/>
  <c r="AT199" i="8"/>
  <c r="AV199" i="8"/>
  <c r="AX199" i="8"/>
  <c r="AZ199" i="8"/>
  <c r="BB199" i="8"/>
  <c r="BD199" i="8"/>
  <c r="BF199" i="8"/>
  <c r="BH199" i="8"/>
  <c r="BJ199" i="8"/>
  <c r="BL199" i="8"/>
  <c r="BN199" i="8"/>
  <c r="BP199" i="8"/>
  <c r="BR199" i="8"/>
  <c r="BT199" i="8"/>
  <c r="CT199" i="8"/>
  <c r="CV199" i="8"/>
  <c r="CX199" i="8"/>
  <c r="CZ199" i="8"/>
  <c r="DB199" i="8"/>
  <c r="DD199" i="8"/>
  <c r="DF199" i="8"/>
  <c r="DH199" i="8"/>
  <c r="DJ199" i="8"/>
  <c r="DL199" i="8"/>
  <c r="DN199" i="8"/>
  <c r="DP199" i="8"/>
  <c r="DR199" i="8"/>
  <c r="DT199" i="8"/>
  <c r="DV199" i="8"/>
  <c r="DX199" i="8"/>
  <c r="DZ199" i="8"/>
  <c r="EB199" i="8"/>
  <c r="HZ199" i="8"/>
  <c r="IA199" i="8"/>
  <c r="IB199" i="8"/>
  <c r="IF199" i="8"/>
  <c r="H200" i="8"/>
  <c r="M200" i="8"/>
  <c r="O200" i="8"/>
  <c r="R200" i="8"/>
  <c r="T200" i="8"/>
  <c r="V200" i="8"/>
  <c r="X200" i="8"/>
  <c r="Z200" i="8"/>
  <c r="AB200" i="8"/>
  <c r="AD200" i="8"/>
  <c r="AF200" i="8"/>
  <c r="AH200" i="8"/>
  <c r="AJ200" i="8"/>
  <c r="AL200" i="8"/>
  <c r="AN200" i="8"/>
  <c r="AP200" i="8"/>
  <c r="AR200" i="8"/>
  <c r="AT200" i="8"/>
  <c r="AV200" i="8"/>
  <c r="AX200" i="8"/>
  <c r="AZ200" i="8"/>
  <c r="BB200" i="8"/>
  <c r="BD200" i="8"/>
  <c r="BF200" i="8"/>
  <c r="BH200" i="8"/>
  <c r="BJ200" i="8"/>
  <c r="BL200" i="8"/>
  <c r="BN200" i="8"/>
  <c r="BP200" i="8"/>
  <c r="BR200" i="8"/>
  <c r="BT200" i="8"/>
  <c r="CT200" i="8"/>
  <c r="CV200" i="8"/>
  <c r="CX200" i="8"/>
  <c r="CZ200" i="8"/>
  <c r="DB200" i="8"/>
  <c r="DD200" i="8"/>
  <c r="DF200" i="8"/>
  <c r="DH200" i="8"/>
  <c r="DJ200" i="8"/>
  <c r="DL200" i="8"/>
  <c r="DN200" i="8"/>
  <c r="DP200" i="8"/>
  <c r="DR200" i="8"/>
  <c r="DT200" i="8"/>
  <c r="DV200" i="8"/>
  <c r="DX200" i="8"/>
  <c r="DZ200" i="8"/>
  <c r="EB200" i="8"/>
  <c r="HZ200" i="8"/>
  <c r="IA200" i="8"/>
  <c r="IB200" i="8"/>
  <c r="IF200" i="8"/>
  <c r="H201" i="8"/>
  <c r="M201" i="8"/>
  <c r="O201" i="8"/>
  <c r="R201" i="8"/>
  <c r="T201" i="8"/>
  <c r="V201" i="8"/>
  <c r="X201" i="8"/>
  <c r="Z201" i="8"/>
  <c r="AB201" i="8"/>
  <c r="AD201" i="8"/>
  <c r="AF201" i="8"/>
  <c r="AH201" i="8"/>
  <c r="AJ201" i="8"/>
  <c r="AL201" i="8"/>
  <c r="AN201" i="8"/>
  <c r="AP201" i="8"/>
  <c r="AR201" i="8"/>
  <c r="AT201" i="8"/>
  <c r="AV201" i="8"/>
  <c r="AX201" i="8"/>
  <c r="AZ201" i="8"/>
  <c r="BB201" i="8"/>
  <c r="BD201" i="8"/>
  <c r="BF201" i="8"/>
  <c r="BH201" i="8"/>
  <c r="BJ201" i="8"/>
  <c r="BL201" i="8"/>
  <c r="BN201" i="8"/>
  <c r="BP201" i="8"/>
  <c r="BR201" i="8"/>
  <c r="BT201" i="8"/>
  <c r="CT201" i="8"/>
  <c r="CV201" i="8"/>
  <c r="CX201" i="8"/>
  <c r="CZ201" i="8"/>
  <c r="DB201" i="8"/>
  <c r="DD201" i="8"/>
  <c r="DF201" i="8"/>
  <c r="DH201" i="8"/>
  <c r="DJ201" i="8"/>
  <c r="DL201" i="8"/>
  <c r="DN201" i="8"/>
  <c r="DP201" i="8"/>
  <c r="DR201" i="8"/>
  <c r="DT201" i="8"/>
  <c r="DV201" i="8"/>
  <c r="DX201" i="8"/>
  <c r="DZ201" i="8"/>
  <c r="EB201" i="8"/>
  <c r="HZ201" i="8"/>
  <c r="IA201" i="8"/>
  <c r="IB201" i="8"/>
  <c r="IF201" i="8"/>
  <c r="H202" i="8"/>
  <c r="M202" i="8"/>
  <c r="O202" i="8"/>
  <c r="R202" i="8"/>
  <c r="T202" i="8"/>
  <c r="V202" i="8"/>
  <c r="X202" i="8"/>
  <c r="Z202" i="8"/>
  <c r="AB202" i="8"/>
  <c r="AD202" i="8"/>
  <c r="AF202" i="8"/>
  <c r="AH202" i="8"/>
  <c r="AJ202" i="8"/>
  <c r="AL202" i="8"/>
  <c r="AN202" i="8"/>
  <c r="AP202" i="8"/>
  <c r="AR202" i="8"/>
  <c r="AT202" i="8"/>
  <c r="AV202" i="8"/>
  <c r="AX202" i="8"/>
  <c r="AZ202" i="8"/>
  <c r="BB202" i="8"/>
  <c r="BD202" i="8"/>
  <c r="BF202" i="8"/>
  <c r="BH202" i="8"/>
  <c r="BJ202" i="8"/>
  <c r="BL202" i="8"/>
  <c r="BN202" i="8"/>
  <c r="BP202" i="8"/>
  <c r="BR202" i="8"/>
  <c r="BT202" i="8"/>
  <c r="CT202" i="8"/>
  <c r="CV202" i="8"/>
  <c r="CX202" i="8"/>
  <c r="CZ202" i="8"/>
  <c r="DB202" i="8"/>
  <c r="DD202" i="8"/>
  <c r="DF202" i="8"/>
  <c r="DH202" i="8"/>
  <c r="DJ202" i="8"/>
  <c r="DL202" i="8"/>
  <c r="DN202" i="8"/>
  <c r="DP202" i="8"/>
  <c r="DR202" i="8"/>
  <c r="DT202" i="8"/>
  <c r="DV202" i="8"/>
  <c r="DX202" i="8"/>
  <c r="DZ202" i="8"/>
  <c r="EB202" i="8"/>
  <c r="HZ202" i="8"/>
  <c r="IA202" i="8"/>
  <c r="IB202" i="8"/>
  <c r="IF202" i="8"/>
  <c r="H203" i="8"/>
  <c r="M203" i="8"/>
  <c r="O203" i="8"/>
  <c r="R203" i="8"/>
  <c r="T203" i="8"/>
  <c r="V203" i="8"/>
  <c r="X203" i="8"/>
  <c r="Z203" i="8"/>
  <c r="AB203" i="8"/>
  <c r="AD203" i="8"/>
  <c r="AF203" i="8"/>
  <c r="AH203" i="8"/>
  <c r="AJ203" i="8"/>
  <c r="AL203" i="8"/>
  <c r="AN203" i="8"/>
  <c r="AP203" i="8"/>
  <c r="AR203" i="8"/>
  <c r="AT203" i="8"/>
  <c r="AV203" i="8"/>
  <c r="AX203" i="8"/>
  <c r="AZ203" i="8"/>
  <c r="BB203" i="8"/>
  <c r="BD203" i="8"/>
  <c r="BF203" i="8"/>
  <c r="BH203" i="8"/>
  <c r="BJ203" i="8"/>
  <c r="BL203" i="8"/>
  <c r="BN203" i="8"/>
  <c r="BP203" i="8"/>
  <c r="BR203" i="8"/>
  <c r="BT203" i="8"/>
  <c r="CT203" i="8"/>
  <c r="CV203" i="8"/>
  <c r="CX203" i="8"/>
  <c r="CZ203" i="8"/>
  <c r="DB203" i="8"/>
  <c r="DD203" i="8"/>
  <c r="DF203" i="8"/>
  <c r="DH203" i="8"/>
  <c r="DJ203" i="8"/>
  <c r="DL203" i="8"/>
  <c r="DN203" i="8"/>
  <c r="DP203" i="8"/>
  <c r="DR203" i="8"/>
  <c r="DT203" i="8"/>
  <c r="DV203" i="8"/>
  <c r="DX203" i="8"/>
  <c r="DZ203" i="8"/>
  <c r="EB203" i="8"/>
  <c r="HZ203" i="8"/>
  <c r="IA203" i="8"/>
  <c r="IB203" i="8"/>
  <c r="IF203" i="8"/>
  <c r="H204" i="8"/>
  <c r="M204" i="8"/>
  <c r="O204" i="8"/>
  <c r="R204" i="8"/>
  <c r="T204" i="8"/>
  <c r="V204" i="8"/>
  <c r="X204" i="8"/>
  <c r="Z204" i="8"/>
  <c r="AB204" i="8"/>
  <c r="AD204" i="8"/>
  <c r="AF204" i="8"/>
  <c r="AH204" i="8"/>
  <c r="AJ204" i="8"/>
  <c r="AL204" i="8"/>
  <c r="AN204" i="8"/>
  <c r="AP204" i="8"/>
  <c r="AR204" i="8"/>
  <c r="AT204" i="8"/>
  <c r="AV204" i="8"/>
  <c r="AX204" i="8"/>
  <c r="AZ204" i="8"/>
  <c r="BB204" i="8"/>
  <c r="BD204" i="8"/>
  <c r="BF204" i="8"/>
  <c r="BH204" i="8"/>
  <c r="BJ204" i="8"/>
  <c r="BL204" i="8"/>
  <c r="BN204" i="8"/>
  <c r="BP204" i="8"/>
  <c r="BR204" i="8"/>
  <c r="BT204" i="8"/>
  <c r="CT204" i="8"/>
  <c r="CV204" i="8"/>
  <c r="CX204" i="8"/>
  <c r="CZ204" i="8"/>
  <c r="DB204" i="8"/>
  <c r="DD204" i="8"/>
  <c r="DF204" i="8"/>
  <c r="DH204" i="8"/>
  <c r="DJ204" i="8"/>
  <c r="DL204" i="8"/>
  <c r="DN204" i="8"/>
  <c r="DP204" i="8"/>
  <c r="DR204" i="8"/>
  <c r="DT204" i="8"/>
  <c r="DV204" i="8"/>
  <c r="DX204" i="8"/>
  <c r="DZ204" i="8"/>
  <c r="EB204" i="8"/>
  <c r="HZ204" i="8"/>
  <c r="IA204" i="8"/>
  <c r="IB204" i="8"/>
  <c r="IF204" i="8"/>
  <c r="H205" i="8"/>
  <c r="M205" i="8"/>
  <c r="O205" i="8"/>
  <c r="R205" i="8"/>
  <c r="T205" i="8"/>
  <c r="V205" i="8"/>
  <c r="X205" i="8"/>
  <c r="Z205" i="8"/>
  <c r="AB205" i="8"/>
  <c r="AD205" i="8"/>
  <c r="AF205" i="8"/>
  <c r="AH205" i="8"/>
  <c r="AJ205" i="8"/>
  <c r="AL205" i="8"/>
  <c r="AN205" i="8"/>
  <c r="AP205" i="8"/>
  <c r="AR205" i="8"/>
  <c r="AT205" i="8"/>
  <c r="AV205" i="8"/>
  <c r="AX205" i="8"/>
  <c r="AZ205" i="8"/>
  <c r="BB205" i="8"/>
  <c r="BD205" i="8"/>
  <c r="BF205" i="8"/>
  <c r="BH205" i="8"/>
  <c r="BJ205" i="8"/>
  <c r="BL205" i="8"/>
  <c r="BN205" i="8"/>
  <c r="BP205" i="8"/>
  <c r="BR205" i="8"/>
  <c r="BT205" i="8"/>
  <c r="CT205" i="8"/>
  <c r="CV205" i="8"/>
  <c r="CX205" i="8"/>
  <c r="CZ205" i="8"/>
  <c r="DB205" i="8"/>
  <c r="DD205" i="8"/>
  <c r="DF205" i="8"/>
  <c r="DH205" i="8"/>
  <c r="DJ205" i="8"/>
  <c r="DL205" i="8"/>
  <c r="DN205" i="8"/>
  <c r="DP205" i="8"/>
  <c r="DR205" i="8"/>
  <c r="DT205" i="8"/>
  <c r="DV205" i="8"/>
  <c r="DX205" i="8"/>
  <c r="DZ205" i="8"/>
  <c r="EB205" i="8"/>
  <c r="HZ205" i="8"/>
  <c r="IA205" i="8"/>
  <c r="IB205" i="8"/>
  <c r="IF205" i="8"/>
  <c r="H206" i="8"/>
  <c r="M206" i="8"/>
  <c r="O206" i="8"/>
  <c r="R206" i="8"/>
  <c r="T206" i="8"/>
  <c r="V206" i="8"/>
  <c r="X206" i="8"/>
  <c r="Z206" i="8"/>
  <c r="AB206" i="8"/>
  <c r="AD206" i="8"/>
  <c r="AF206" i="8"/>
  <c r="AH206" i="8"/>
  <c r="AJ206" i="8"/>
  <c r="AL206" i="8"/>
  <c r="AN206" i="8"/>
  <c r="AP206" i="8"/>
  <c r="AR206" i="8"/>
  <c r="AT206" i="8"/>
  <c r="AV206" i="8"/>
  <c r="AX206" i="8"/>
  <c r="AZ206" i="8"/>
  <c r="BB206" i="8"/>
  <c r="BD206" i="8"/>
  <c r="BF206" i="8"/>
  <c r="BH206" i="8"/>
  <c r="BJ206" i="8"/>
  <c r="BL206" i="8"/>
  <c r="BN206" i="8"/>
  <c r="BP206" i="8"/>
  <c r="BR206" i="8"/>
  <c r="BT206" i="8"/>
  <c r="CT206" i="8"/>
  <c r="CV206" i="8"/>
  <c r="CX206" i="8"/>
  <c r="CZ206" i="8"/>
  <c r="DB206" i="8"/>
  <c r="DD206" i="8"/>
  <c r="DF206" i="8"/>
  <c r="DH206" i="8"/>
  <c r="DJ206" i="8"/>
  <c r="DL206" i="8"/>
  <c r="DN206" i="8"/>
  <c r="DP206" i="8"/>
  <c r="DR206" i="8"/>
  <c r="DT206" i="8"/>
  <c r="DV206" i="8"/>
  <c r="DX206" i="8"/>
  <c r="DZ206" i="8"/>
  <c r="EB206" i="8"/>
  <c r="HZ206" i="8"/>
  <c r="IA206" i="8"/>
  <c r="IB206" i="8"/>
  <c r="IF206" i="8"/>
  <c r="H207" i="8"/>
  <c r="M207" i="8"/>
  <c r="O207" i="8"/>
  <c r="R207" i="8"/>
  <c r="T207" i="8"/>
  <c r="V207" i="8"/>
  <c r="X207" i="8"/>
  <c r="Z207" i="8"/>
  <c r="AB207" i="8"/>
  <c r="AD207" i="8"/>
  <c r="AF207" i="8"/>
  <c r="AH207" i="8"/>
  <c r="AJ207" i="8"/>
  <c r="AL207" i="8"/>
  <c r="AN207" i="8"/>
  <c r="AP207" i="8"/>
  <c r="AR207" i="8"/>
  <c r="AT207" i="8"/>
  <c r="AV207" i="8"/>
  <c r="AX207" i="8"/>
  <c r="AZ207" i="8"/>
  <c r="BB207" i="8"/>
  <c r="BD207" i="8"/>
  <c r="BF207" i="8"/>
  <c r="BH207" i="8"/>
  <c r="BJ207" i="8"/>
  <c r="BL207" i="8"/>
  <c r="BN207" i="8"/>
  <c r="BP207" i="8"/>
  <c r="BR207" i="8"/>
  <c r="BT207" i="8"/>
  <c r="CT207" i="8"/>
  <c r="CV207" i="8"/>
  <c r="CX207" i="8"/>
  <c r="CZ207" i="8"/>
  <c r="DB207" i="8"/>
  <c r="DD207" i="8"/>
  <c r="DF207" i="8"/>
  <c r="DH207" i="8"/>
  <c r="DJ207" i="8"/>
  <c r="DL207" i="8"/>
  <c r="DN207" i="8"/>
  <c r="DP207" i="8"/>
  <c r="DR207" i="8"/>
  <c r="DT207" i="8"/>
  <c r="DV207" i="8"/>
  <c r="DX207" i="8"/>
  <c r="DZ207" i="8"/>
  <c r="EB207" i="8"/>
  <c r="HZ207" i="8"/>
  <c r="IA207" i="8"/>
  <c r="IB207" i="8"/>
  <c r="IF207" i="8"/>
  <c r="H208" i="8"/>
  <c r="M208" i="8"/>
  <c r="O208" i="8"/>
  <c r="R208" i="8"/>
  <c r="T208" i="8"/>
  <c r="V208" i="8"/>
  <c r="X208" i="8"/>
  <c r="Z208" i="8"/>
  <c r="AB208" i="8"/>
  <c r="AD208" i="8"/>
  <c r="AF208" i="8"/>
  <c r="AH208" i="8"/>
  <c r="AJ208" i="8"/>
  <c r="AL208" i="8"/>
  <c r="AN208" i="8"/>
  <c r="AP208" i="8"/>
  <c r="AR208" i="8"/>
  <c r="AT208" i="8"/>
  <c r="AV208" i="8"/>
  <c r="AX208" i="8"/>
  <c r="AZ208" i="8"/>
  <c r="BB208" i="8"/>
  <c r="BD208" i="8"/>
  <c r="BF208" i="8"/>
  <c r="BH208" i="8"/>
  <c r="BJ208" i="8"/>
  <c r="BL208" i="8"/>
  <c r="BN208" i="8"/>
  <c r="BP208" i="8"/>
  <c r="BR208" i="8"/>
  <c r="BT208" i="8"/>
  <c r="CT208" i="8"/>
  <c r="CV208" i="8"/>
  <c r="CX208" i="8"/>
  <c r="CZ208" i="8"/>
  <c r="DB208" i="8"/>
  <c r="DD208" i="8"/>
  <c r="DF208" i="8"/>
  <c r="DH208" i="8"/>
  <c r="DJ208" i="8"/>
  <c r="DL208" i="8"/>
  <c r="DN208" i="8"/>
  <c r="DP208" i="8"/>
  <c r="DR208" i="8"/>
  <c r="DT208" i="8"/>
  <c r="DV208" i="8"/>
  <c r="DX208" i="8"/>
  <c r="DZ208" i="8"/>
  <c r="EB208" i="8"/>
  <c r="HZ208" i="8"/>
  <c r="IA208" i="8"/>
  <c r="IB208" i="8"/>
  <c r="IF208" i="8"/>
  <c r="H209" i="8"/>
  <c r="M209" i="8"/>
  <c r="O209" i="8"/>
  <c r="R209" i="8"/>
  <c r="T209" i="8"/>
  <c r="V209" i="8"/>
  <c r="X209" i="8"/>
  <c r="Z209" i="8"/>
  <c r="AB209" i="8"/>
  <c r="AD209" i="8"/>
  <c r="AF209" i="8"/>
  <c r="AH209" i="8"/>
  <c r="AJ209" i="8"/>
  <c r="AL209" i="8"/>
  <c r="AN209" i="8"/>
  <c r="AP209" i="8"/>
  <c r="AR209" i="8"/>
  <c r="AT209" i="8"/>
  <c r="AV209" i="8"/>
  <c r="AX209" i="8"/>
  <c r="AZ209" i="8"/>
  <c r="BB209" i="8"/>
  <c r="BD209" i="8"/>
  <c r="BF209" i="8"/>
  <c r="BH209" i="8"/>
  <c r="BJ209" i="8"/>
  <c r="BL209" i="8"/>
  <c r="BN209" i="8"/>
  <c r="BP209" i="8"/>
  <c r="BR209" i="8"/>
  <c r="BT209" i="8"/>
  <c r="CT209" i="8"/>
  <c r="CV209" i="8"/>
  <c r="CX209" i="8"/>
  <c r="CZ209" i="8"/>
  <c r="DB209" i="8"/>
  <c r="DD209" i="8"/>
  <c r="DF209" i="8"/>
  <c r="DH209" i="8"/>
  <c r="DJ209" i="8"/>
  <c r="DL209" i="8"/>
  <c r="DN209" i="8"/>
  <c r="DP209" i="8"/>
  <c r="DR209" i="8"/>
  <c r="DT209" i="8"/>
  <c r="DV209" i="8"/>
  <c r="DX209" i="8"/>
  <c r="DZ209" i="8"/>
  <c r="EB209" i="8"/>
  <c r="HZ209" i="8"/>
  <c r="IA209" i="8"/>
  <c r="IB209" i="8"/>
  <c r="IF209" i="8"/>
  <c r="H210" i="8"/>
  <c r="M210" i="8"/>
  <c r="O210" i="8"/>
  <c r="R210" i="8"/>
  <c r="T210" i="8"/>
  <c r="V210" i="8"/>
  <c r="X210" i="8"/>
  <c r="Z210" i="8"/>
  <c r="AB210" i="8"/>
  <c r="AD210" i="8"/>
  <c r="AF210" i="8"/>
  <c r="AH210" i="8"/>
  <c r="AJ210" i="8"/>
  <c r="AL210" i="8"/>
  <c r="AN210" i="8"/>
  <c r="AP210" i="8"/>
  <c r="AR210" i="8"/>
  <c r="AT210" i="8"/>
  <c r="AV210" i="8"/>
  <c r="AX210" i="8"/>
  <c r="AZ210" i="8"/>
  <c r="BB210" i="8"/>
  <c r="BD210" i="8"/>
  <c r="BF210" i="8"/>
  <c r="BH210" i="8"/>
  <c r="BJ210" i="8"/>
  <c r="BL210" i="8"/>
  <c r="BN210" i="8"/>
  <c r="BP210" i="8"/>
  <c r="BR210" i="8"/>
  <c r="BT210" i="8"/>
  <c r="CT210" i="8"/>
  <c r="CV210" i="8"/>
  <c r="CX210" i="8"/>
  <c r="CZ210" i="8"/>
  <c r="DB210" i="8"/>
  <c r="DD210" i="8"/>
  <c r="DF210" i="8"/>
  <c r="DH210" i="8"/>
  <c r="DJ210" i="8"/>
  <c r="DL210" i="8"/>
  <c r="DN210" i="8"/>
  <c r="DP210" i="8"/>
  <c r="DR210" i="8"/>
  <c r="DT210" i="8"/>
  <c r="DV210" i="8"/>
  <c r="DX210" i="8"/>
  <c r="DZ210" i="8"/>
  <c r="EB210" i="8"/>
  <c r="HZ210" i="8"/>
  <c r="IA210" i="8"/>
  <c r="IB210" i="8"/>
  <c r="IF210" i="8"/>
  <c r="H211" i="8"/>
  <c r="M211" i="8"/>
  <c r="O211" i="8"/>
  <c r="R211" i="8"/>
  <c r="T211" i="8"/>
  <c r="V211" i="8"/>
  <c r="X211" i="8"/>
  <c r="Z211" i="8"/>
  <c r="AB211" i="8"/>
  <c r="AD211" i="8"/>
  <c r="AF211" i="8"/>
  <c r="AH211" i="8"/>
  <c r="AJ211" i="8"/>
  <c r="AL211" i="8"/>
  <c r="AN211" i="8"/>
  <c r="AP211" i="8"/>
  <c r="AR211" i="8"/>
  <c r="AT211" i="8"/>
  <c r="AV211" i="8"/>
  <c r="AX211" i="8"/>
  <c r="AZ211" i="8"/>
  <c r="BB211" i="8"/>
  <c r="BD211" i="8"/>
  <c r="BF211" i="8"/>
  <c r="BH211" i="8"/>
  <c r="BJ211" i="8"/>
  <c r="BL211" i="8"/>
  <c r="BN211" i="8"/>
  <c r="BP211" i="8"/>
  <c r="BR211" i="8"/>
  <c r="BT211" i="8"/>
  <c r="CT211" i="8"/>
  <c r="CV211" i="8"/>
  <c r="CX211" i="8"/>
  <c r="CZ211" i="8"/>
  <c r="DB211" i="8"/>
  <c r="DD211" i="8"/>
  <c r="DF211" i="8"/>
  <c r="DH211" i="8"/>
  <c r="DJ211" i="8"/>
  <c r="DL211" i="8"/>
  <c r="DN211" i="8"/>
  <c r="DP211" i="8"/>
  <c r="DR211" i="8"/>
  <c r="DT211" i="8"/>
  <c r="DV211" i="8"/>
  <c r="DX211" i="8"/>
  <c r="DZ211" i="8"/>
  <c r="EB211" i="8"/>
  <c r="HZ211" i="8"/>
  <c r="IA211" i="8"/>
  <c r="IB211" i="8"/>
  <c r="IF211" i="8"/>
  <c r="H212" i="8"/>
  <c r="M212" i="8"/>
  <c r="O212" i="8"/>
  <c r="R212" i="8"/>
  <c r="T212" i="8"/>
  <c r="V212" i="8"/>
  <c r="X212" i="8"/>
  <c r="Z212" i="8"/>
  <c r="AB212" i="8"/>
  <c r="AD212" i="8"/>
  <c r="AF212" i="8"/>
  <c r="AH212" i="8"/>
  <c r="AJ212" i="8"/>
  <c r="AL212" i="8"/>
  <c r="AN212" i="8"/>
  <c r="AP212" i="8"/>
  <c r="AR212" i="8"/>
  <c r="AT212" i="8"/>
  <c r="AV212" i="8"/>
  <c r="AX212" i="8"/>
  <c r="AZ212" i="8"/>
  <c r="BB212" i="8"/>
  <c r="BD212" i="8"/>
  <c r="BF212" i="8"/>
  <c r="BH212" i="8"/>
  <c r="BJ212" i="8"/>
  <c r="BL212" i="8"/>
  <c r="BN212" i="8"/>
  <c r="BP212" i="8"/>
  <c r="BR212" i="8"/>
  <c r="BT212" i="8"/>
  <c r="CT212" i="8"/>
  <c r="CV212" i="8"/>
  <c r="CX212" i="8"/>
  <c r="CZ212" i="8"/>
  <c r="DB212" i="8"/>
  <c r="DD212" i="8"/>
  <c r="DF212" i="8"/>
  <c r="DH212" i="8"/>
  <c r="DJ212" i="8"/>
  <c r="DL212" i="8"/>
  <c r="DN212" i="8"/>
  <c r="DP212" i="8"/>
  <c r="DR212" i="8"/>
  <c r="DT212" i="8"/>
  <c r="DV212" i="8"/>
  <c r="DX212" i="8"/>
  <c r="DZ212" i="8"/>
  <c r="EB212" i="8"/>
  <c r="HZ212" i="8"/>
  <c r="IA212" i="8"/>
  <c r="IB212" i="8"/>
  <c r="IF212" i="8"/>
  <c r="H213" i="8"/>
  <c r="M213" i="8"/>
  <c r="O213" i="8"/>
  <c r="R213" i="8"/>
  <c r="T213" i="8"/>
  <c r="V213" i="8"/>
  <c r="X213" i="8"/>
  <c r="Z213" i="8"/>
  <c r="AB213" i="8"/>
  <c r="AD213" i="8"/>
  <c r="AF213" i="8"/>
  <c r="AH213" i="8"/>
  <c r="AJ213" i="8"/>
  <c r="AL213" i="8"/>
  <c r="AN213" i="8"/>
  <c r="AP213" i="8"/>
  <c r="AR213" i="8"/>
  <c r="AT213" i="8"/>
  <c r="AV213" i="8"/>
  <c r="AX213" i="8"/>
  <c r="AZ213" i="8"/>
  <c r="BB213" i="8"/>
  <c r="BD213" i="8"/>
  <c r="BF213" i="8"/>
  <c r="BH213" i="8"/>
  <c r="BJ213" i="8"/>
  <c r="BL213" i="8"/>
  <c r="BN213" i="8"/>
  <c r="BP213" i="8"/>
  <c r="BR213" i="8"/>
  <c r="BT213" i="8"/>
  <c r="CT213" i="8"/>
  <c r="CV213" i="8"/>
  <c r="CX213" i="8"/>
  <c r="CZ213" i="8"/>
  <c r="DB213" i="8"/>
  <c r="DD213" i="8"/>
  <c r="DF213" i="8"/>
  <c r="DH213" i="8"/>
  <c r="DJ213" i="8"/>
  <c r="DL213" i="8"/>
  <c r="DN213" i="8"/>
  <c r="DP213" i="8"/>
  <c r="DR213" i="8"/>
  <c r="DT213" i="8"/>
  <c r="DV213" i="8"/>
  <c r="DX213" i="8"/>
  <c r="DZ213" i="8"/>
  <c r="EB213" i="8"/>
  <c r="HZ213" i="8"/>
  <c r="IA213" i="8"/>
  <c r="IB213" i="8"/>
  <c r="IF213" i="8"/>
  <c r="H214" i="8"/>
  <c r="M214" i="8"/>
  <c r="O214" i="8"/>
  <c r="R214" i="8"/>
  <c r="T214" i="8"/>
  <c r="V214" i="8"/>
  <c r="X214" i="8"/>
  <c r="Z214" i="8"/>
  <c r="AB214" i="8"/>
  <c r="AD214" i="8"/>
  <c r="AF214" i="8"/>
  <c r="AH214" i="8"/>
  <c r="AJ214" i="8"/>
  <c r="AL214" i="8"/>
  <c r="AN214" i="8"/>
  <c r="AP214" i="8"/>
  <c r="AR214" i="8"/>
  <c r="AT214" i="8"/>
  <c r="AV214" i="8"/>
  <c r="AX214" i="8"/>
  <c r="AZ214" i="8"/>
  <c r="BB214" i="8"/>
  <c r="BD214" i="8"/>
  <c r="BF214" i="8"/>
  <c r="BH214" i="8"/>
  <c r="BJ214" i="8"/>
  <c r="BL214" i="8"/>
  <c r="BN214" i="8"/>
  <c r="BP214" i="8"/>
  <c r="BR214" i="8"/>
  <c r="BT214" i="8"/>
  <c r="CT214" i="8"/>
  <c r="CV214" i="8"/>
  <c r="CX214" i="8"/>
  <c r="CZ214" i="8"/>
  <c r="DB214" i="8"/>
  <c r="DD214" i="8"/>
  <c r="DF214" i="8"/>
  <c r="DH214" i="8"/>
  <c r="DJ214" i="8"/>
  <c r="DL214" i="8"/>
  <c r="DN214" i="8"/>
  <c r="DP214" i="8"/>
  <c r="DR214" i="8"/>
  <c r="DT214" i="8"/>
  <c r="DV214" i="8"/>
  <c r="DX214" i="8"/>
  <c r="DZ214" i="8"/>
  <c r="EB214" i="8"/>
  <c r="HZ214" i="8"/>
  <c r="IA214" i="8"/>
  <c r="IB214" i="8"/>
  <c r="IF214" i="8"/>
  <c r="H215" i="8"/>
  <c r="M215" i="8"/>
  <c r="O215" i="8"/>
  <c r="R215" i="8"/>
  <c r="T215" i="8"/>
  <c r="V215" i="8"/>
  <c r="X215" i="8"/>
  <c r="Z215" i="8"/>
  <c r="AB215" i="8"/>
  <c r="AD215" i="8"/>
  <c r="AF215" i="8"/>
  <c r="AH215" i="8"/>
  <c r="AJ215" i="8"/>
  <c r="AL215" i="8"/>
  <c r="AN215" i="8"/>
  <c r="AP215" i="8"/>
  <c r="AR215" i="8"/>
  <c r="AT215" i="8"/>
  <c r="AV215" i="8"/>
  <c r="AX215" i="8"/>
  <c r="AZ215" i="8"/>
  <c r="BB215" i="8"/>
  <c r="BD215" i="8"/>
  <c r="BF215" i="8"/>
  <c r="BH215" i="8"/>
  <c r="BJ215" i="8"/>
  <c r="BL215" i="8"/>
  <c r="BN215" i="8"/>
  <c r="BP215" i="8"/>
  <c r="BR215" i="8"/>
  <c r="BT215" i="8"/>
  <c r="CT215" i="8"/>
  <c r="CV215" i="8"/>
  <c r="CX215" i="8"/>
  <c r="CZ215" i="8"/>
  <c r="DB215" i="8"/>
  <c r="DD215" i="8"/>
  <c r="DF215" i="8"/>
  <c r="DH215" i="8"/>
  <c r="DJ215" i="8"/>
  <c r="DL215" i="8"/>
  <c r="DN215" i="8"/>
  <c r="DP215" i="8"/>
  <c r="DR215" i="8"/>
  <c r="DT215" i="8"/>
  <c r="DV215" i="8"/>
  <c r="DX215" i="8"/>
  <c r="DZ215" i="8"/>
  <c r="EB215" i="8"/>
  <c r="HZ215" i="8"/>
  <c r="IA215" i="8"/>
  <c r="IB215" i="8"/>
  <c r="IF215" i="8"/>
  <c r="H216" i="8"/>
  <c r="M216" i="8"/>
  <c r="O216" i="8"/>
  <c r="R216" i="8"/>
  <c r="T216" i="8"/>
  <c r="V216" i="8"/>
  <c r="X216" i="8"/>
  <c r="Z216" i="8"/>
  <c r="AB216" i="8"/>
  <c r="AD216" i="8"/>
  <c r="AF216" i="8"/>
  <c r="AH216" i="8"/>
  <c r="AJ216" i="8"/>
  <c r="AL216" i="8"/>
  <c r="AN216" i="8"/>
  <c r="AP216" i="8"/>
  <c r="AR216" i="8"/>
  <c r="AT216" i="8"/>
  <c r="AV216" i="8"/>
  <c r="AX216" i="8"/>
  <c r="AZ216" i="8"/>
  <c r="BB216" i="8"/>
  <c r="BD216" i="8"/>
  <c r="BF216" i="8"/>
  <c r="BH216" i="8"/>
  <c r="BJ216" i="8"/>
  <c r="BL216" i="8"/>
  <c r="BN216" i="8"/>
  <c r="BP216" i="8"/>
  <c r="BR216" i="8"/>
  <c r="BT216" i="8"/>
  <c r="CT216" i="8"/>
  <c r="CV216" i="8"/>
  <c r="CX216" i="8"/>
  <c r="CZ216" i="8"/>
  <c r="DB216" i="8"/>
  <c r="DD216" i="8"/>
  <c r="DF216" i="8"/>
  <c r="DH216" i="8"/>
  <c r="DJ216" i="8"/>
  <c r="DL216" i="8"/>
  <c r="DN216" i="8"/>
  <c r="DP216" i="8"/>
  <c r="DR216" i="8"/>
  <c r="DT216" i="8"/>
  <c r="DV216" i="8"/>
  <c r="DX216" i="8"/>
  <c r="DZ216" i="8"/>
  <c r="EB216" i="8"/>
  <c r="HZ216" i="8"/>
  <c r="IA216" i="8"/>
  <c r="IB216" i="8"/>
  <c r="IF216" i="8"/>
  <c r="H217" i="8"/>
  <c r="M217" i="8"/>
  <c r="O217" i="8"/>
  <c r="R217" i="8"/>
  <c r="T217" i="8"/>
  <c r="V217" i="8"/>
  <c r="X217" i="8"/>
  <c r="Z217" i="8"/>
  <c r="AB217" i="8"/>
  <c r="AD217" i="8"/>
  <c r="AF217" i="8"/>
  <c r="AH217" i="8"/>
  <c r="AJ217" i="8"/>
  <c r="AL217" i="8"/>
  <c r="AN217" i="8"/>
  <c r="AP217" i="8"/>
  <c r="AR217" i="8"/>
  <c r="AT217" i="8"/>
  <c r="AV217" i="8"/>
  <c r="AX217" i="8"/>
  <c r="AZ217" i="8"/>
  <c r="BB217" i="8"/>
  <c r="BD217" i="8"/>
  <c r="BF217" i="8"/>
  <c r="BH217" i="8"/>
  <c r="BJ217" i="8"/>
  <c r="BL217" i="8"/>
  <c r="BN217" i="8"/>
  <c r="BP217" i="8"/>
  <c r="BR217" i="8"/>
  <c r="BT217" i="8"/>
  <c r="CT217" i="8"/>
  <c r="CV217" i="8"/>
  <c r="CX217" i="8"/>
  <c r="CZ217" i="8"/>
  <c r="DB217" i="8"/>
  <c r="DD217" i="8"/>
  <c r="DF217" i="8"/>
  <c r="DH217" i="8"/>
  <c r="DJ217" i="8"/>
  <c r="DL217" i="8"/>
  <c r="DN217" i="8"/>
  <c r="DP217" i="8"/>
  <c r="DR217" i="8"/>
  <c r="DT217" i="8"/>
  <c r="DV217" i="8"/>
  <c r="DX217" i="8"/>
  <c r="DZ217" i="8"/>
  <c r="EB217" i="8"/>
  <c r="HZ217" i="8"/>
  <c r="IA217" i="8"/>
  <c r="IB217" i="8"/>
  <c r="IF217" i="8"/>
  <c r="H218" i="8"/>
  <c r="M218" i="8"/>
  <c r="O218" i="8"/>
  <c r="R218" i="8"/>
  <c r="T218" i="8"/>
  <c r="V218" i="8"/>
  <c r="X218" i="8"/>
  <c r="Z218" i="8"/>
  <c r="AB218" i="8"/>
  <c r="AD218" i="8"/>
  <c r="AF218" i="8"/>
  <c r="AH218" i="8"/>
  <c r="AJ218" i="8"/>
  <c r="AL218" i="8"/>
  <c r="AN218" i="8"/>
  <c r="AP218" i="8"/>
  <c r="AR218" i="8"/>
  <c r="AT218" i="8"/>
  <c r="AV218" i="8"/>
  <c r="AX218" i="8"/>
  <c r="AZ218" i="8"/>
  <c r="BB218" i="8"/>
  <c r="BD218" i="8"/>
  <c r="BF218" i="8"/>
  <c r="BH218" i="8"/>
  <c r="BJ218" i="8"/>
  <c r="BL218" i="8"/>
  <c r="BN218" i="8"/>
  <c r="BP218" i="8"/>
  <c r="BR218" i="8"/>
  <c r="BT218" i="8"/>
  <c r="CT218" i="8"/>
  <c r="CV218" i="8"/>
  <c r="CX218" i="8"/>
  <c r="CZ218" i="8"/>
  <c r="DB218" i="8"/>
  <c r="DD218" i="8"/>
  <c r="DF218" i="8"/>
  <c r="DH218" i="8"/>
  <c r="DJ218" i="8"/>
  <c r="DL218" i="8"/>
  <c r="DN218" i="8"/>
  <c r="DP218" i="8"/>
  <c r="DR218" i="8"/>
  <c r="DT218" i="8"/>
  <c r="DV218" i="8"/>
  <c r="DX218" i="8"/>
  <c r="DZ218" i="8"/>
  <c r="EB218" i="8"/>
  <c r="HZ218" i="8"/>
  <c r="IA218" i="8"/>
  <c r="IB218" i="8"/>
  <c r="IF218" i="8"/>
  <c r="H219" i="8"/>
  <c r="M219" i="8"/>
  <c r="O219" i="8"/>
  <c r="R219" i="8"/>
  <c r="T219" i="8"/>
  <c r="V219" i="8"/>
  <c r="X219" i="8"/>
  <c r="Z219" i="8"/>
  <c r="AB219" i="8"/>
  <c r="AD219" i="8"/>
  <c r="AF219" i="8"/>
  <c r="AH219" i="8"/>
  <c r="AJ219" i="8"/>
  <c r="AL219" i="8"/>
  <c r="AN219" i="8"/>
  <c r="AP219" i="8"/>
  <c r="AR219" i="8"/>
  <c r="AT219" i="8"/>
  <c r="AV219" i="8"/>
  <c r="AX219" i="8"/>
  <c r="AZ219" i="8"/>
  <c r="BB219" i="8"/>
  <c r="BD219" i="8"/>
  <c r="BF219" i="8"/>
  <c r="BH219" i="8"/>
  <c r="BJ219" i="8"/>
  <c r="BL219" i="8"/>
  <c r="BN219" i="8"/>
  <c r="BP219" i="8"/>
  <c r="BR219" i="8"/>
  <c r="BT219" i="8"/>
  <c r="CT219" i="8"/>
  <c r="CV219" i="8"/>
  <c r="CX219" i="8"/>
  <c r="CZ219" i="8"/>
  <c r="DB219" i="8"/>
  <c r="DD219" i="8"/>
  <c r="DF219" i="8"/>
  <c r="DH219" i="8"/>
  <c r="DJ219" i="8"/>
  <c r="DL219" i="8"/>
  <c r="DN219" i="8"/>
  <c r="DP219" i="8"/>
  <c r="DR219" i="8"/>
  <c r="DT219" i="8"/>
  <c r="DV219" i="8"/>
  <c r="DX219" i="8"/>
  <c r="DZ219" i="8"/>
  <c r="EB219" i="8"/>
  <c r="HZ219" i="8"/>
  <c r="IA219" i="8"/>
  <c r="IB219" i="8"/>
  <c r="IF219" i="8"/>
  <c r="H220" i="8"/>
  <c r="M220" i="8"/>
  <c r="O220" i="8"/>
  <c r="R220" i="8"/>
  <c r="T220" i="8"/>
  <c r="V220" i="8"/>
  <c r="X220" i="8"/>
  <c r="Z220" i="8"/>
  <c r="AB220" i="8"/>
  <c r="AD220" i="8"/>
  <c r="AF220" i="8"/>
  <c r="AH220" i="8"/>
  <c r="AJ220" i="8"/>
  <c r="AL220" i="8"/>
  <c r="AN220" i="8"/>
  <c r="AP220" i="8"/>
  <c r="AR220" i="8"/>
  <c r="AT220" i="8"/>
  <c r="AV220" i="8"/>
  <c r="AX220" i="8"/>
  <c r="AZ220" i="8"/>
  <c r="BB220" i="8"/>
  <c r="BD220" i="8"/>
  <c r="BF220" i="8"/>
  <c r="BH220" i="8"/>
  <c r="BJ220" i="8"/>
  <c r="BL220" i="8"/>
  <c r="BN220" i="8"/>
  <c r="BP220" i="8"/>
  <c r="BR220" i="8"/>
  <c r="BT220" i="8"/>
  <c r="CT220" i="8"/>
  <c r="CV220" i="8"/>
  <c r="CX220" i="8"/>
  <c r="CZ220" i="8"/>
  <c r="DB220" i="8"/>
  <c r="DD220" i="8"/>
  <c r="DF220" i="8"/>
  <c r="DH220" i="8"/>
  <c r="DJ220" i="8"/>
  <c r="DL220" i="8"/>
  <c r="DN220" i="8"/>
  <c r="DP220" i="8"/>
  <c r="DR220" i="8"/>
  <c r="DT220" i="8"/>
  <c r="DV220" i="8"/>
  <c r="DX220" i="8"/>
  <c r="DZ220" i="8"/>
  <c r="EB220" i="8"/>
  <c r="HZ220" i="8"/>
  <c r="IA220" i="8"/>
  <c r="IB220" i="8"/>
  <c r="IF220" i="8"/>
  <c r="H221" i="8"/>
  <c r="M221" i="8"/>
  <c r="O221" i="8"/>
  <c r="R221" i="8"/>
  <c r="T221" i="8"/>
  <c r="V221" i="8"/>
  <c r="X221" i="8"/>
  <c r="Z221" i="8"/>
  <c r="AB221" i="8"/>
  <c r="AD221" i="8"/>
  <c r="AF221" i="8"/>
  <c r="AH221" i="8"/>
  <c r="AJ221" i="8"/>
  <c r="AL221" i="8"/>
  <c r="AN221" i="8"/>
  <c r="AP221" i="8"/>
  <c r="AR221" i="8"/>
  <c r="AT221" i="8"/>
  <c r="AV221" i="8"/>
  <c r="AX221" i="8"/>
  <c r="AZ221" i="8"/>
  <c r="BB221" i="8"/>
  <c r="BD221" i="8"/>
  <c r="BF221" i="8"/>
  <c r="BH221" i="8"/>
  <c r="BJ221" i="8"/>
  <c r="BL221" i="8"/>
  <c r="BN221" i="8"/>
  <c r="BP221" i="8"/>
  <c r="BR221" i="8"/>
  <c r="BT221" i="8"/>
  <c r="CT221" i="8"/>
  <c r="CV221" i="8"/>
  <c r="CX221" i="8"/>
  <c r="CZ221" i="8"/>
  <c r="DB221" i="8"/>
  <c r="DD221" i="8"/>
  <c r="DF221" i="8"/>
  <c r="DH221" i="8"/>
  <c r="DJ221" i="8"/>
  <c r="DL221" i="8"/>
  <c r="DN221" i="8"/>
  <c r="DP221" i="8"/>
  <c r="DR221" i="8"/>
  <c r="DT221" i="8"/>
  <c r="DV221" i="8"/>
  <c r="DX221" i="8"/>
  <c r="DZ221" i="8"/>
  <c r="EB221" i="8"/>
  <c r="HZ221" i="8"/>
  <c r="IA221" i="8"/>
  <c r="IB221" i="8"/>
  <c r="IF221" i="8"/>
  <c r="H222" i="8"/>
  <c r="M222" i="8"/>
  <c r="O222" i="8"/>
  <c r="R222" i="8"/>
  <c r="T222" i="8"/>
  <c r="V222" i="8"/>
  <c r="X222" i="8"/>
  <c r="Z222" i="8"/>
  <c r="AB222" i="8"/>
  <c r="AD222" i="8"/>
  <c r="AF222" i="8"/>
  <c r="AH222" i="8"/>
  <c r="AJ222" i="8"/>
  <c r="AL222" i="8"/>
  <c r="AN222" i="8"/>
  <c r="AP222" i="8"/>
  <c r="AR222" i="8"/>
  <c r="AT222" i="8"/>
  <c r="AV222" i="8"/>
  <c r="AX222" i="8"/>
  <c r="AZ222" i="8"/>
  <c r="BB222" i="8"/>
  <c r="BD222" i="8"/>
  <c r="BF222" i="8"/>
  <c r="BH222" i="8"/>
  <c r="BJ222" i="8"/>
  <c r="BL222" i="8"/>
  <c r="BN222" i="8"/>
  <c r="BP222" i="8"/>
  <c r="BR222" i="8"/>
  <c r="BT222" i="8"/>
  <c r="CT222" i="8"/>
  <c r="CV222" i="8"/>
  <c r="CX222" i="8"/>
  <c r="CZ222" i="8"/>
  <c r="DB222" i="8"/>
  <c r="DD222" i="8"/>
  <c r="DF222" i="8"/>
  <c r="DH222" i="8"/>
  <c r="DJ222" i="8"/>
  <c r="DL222" i="8"/>
  <c r="DN222" i="8"/>
  <c r="DP222" i="8"/>
  <c r="DR222" i="8"/>
  <c r="DT222" i="8"/>
  <c r="DV222" i="8"/>
  <c r="DX222" i="8"/>
  <c r="DZ222" i="8"/>
  <c r="EB222" i="8"/>
  <c r="HZ222" i="8"/>
  <c r="IA222" i="8"/>
  <c r="IB222" i="8"/>
  <c r="IF222" i="8"/>
  <c r="H223" i="8"/>
  <c r="M223" i="8"/>
  <c r="O223" i="8"/>
  <c r="R223" i="8"/>
  <c r="T223" i="8"/>
  <c r="V223" i="8"/>
  <c r="X223" i="8"/>
  <c r="Z223" i="8"/>
  <c r="AB223" i="8"/>
  <c r="AD223" i="8"/>
  <c r="AF223" i="8"/>
  <c r="AH223" i="8"/>
  <c r="AJ223" i="8"/>
  <c r="AL223" i="8"/>
  <c r="AN223" i="8"/>
  <c r="AP223" i="8"/>
  <c r="AR223" i="8"/>
  <c r="AT223" i="8"/>
  <c r="AV223" i="8"/>
  <c r="AX223" i="8"/>
  <c r="AZ223" i="8"/>
  <c r="BB223" i="8"/>
  <c r="BD223" i="8"/>
  <c r="BF223" i="8"/>
  <c r="BH223" i="8"/>
  <c r="BJ223" i="8"/>
  <c r="BL223" i="8"/>
  <c r="BN223" i="8"/>
  <c r="BP223" i="8"/>
  <c r="BR223" i="8"/>
  <c r="BT223" i="8"/>
  <c r="CT223" i="8"/>
  <c r="CV223" i="8"/>
  <c r="CX223" i="8"/>
  <c r="CZ223" i="8"/>
  <c r="DB223" i="8"/>
  <c r="DD223" i="8"/>
  <c r="DF223" i="8"/>
  <c r="DH223" i="8"/>
  <c r="DJ223" i="8"/>
  <c r="DL223" i="8"/>
  <c r="DN223" i="8"/>
  <c r="DP223" i="8"/>
  <c r="DR223" i="8"/>
  <c r="DT223" i="8"/>
  <c r="DV223" i="8"/>
  <c r="DX223" i="8"/>
  <c r="DZ223" i="8"/>
  <c r="EB223" i="8"/>
  <c r="HZ223" i="8"/>
  <c r="IA223" i="8"/>
  <c r="IB223" i="8"/>
  <c r="IF223" i="8"/>
  <c r="H224" i="8"/>
  <c r="M224" i="8"/>
  <c r="O224" i="8"/>
  <c r="R224" i="8"/>
  <c r="T224" i="8"/>
  <c r="V224" i="8"/>
  <c r="X224" i="8"/>
  <c r="Z224" i="8"/>
  <c r="AB224" i="8"/>
  <c r="AD224" i="8"/>
  <c r="AF224" i="8"/>
  <c r="AH224" i="8"/>
  <c r="AJ224" i="8"/>
  <c r="AL224" i="8"/>
  <c r="AN224" i="8"/>
  <c r="AP224" i="8"/>
  <c r="AR224" i="8"/>
  <c r="AT224" i="8"/>
  <c r="AV224" i="8"/>
  <c r="AX224" i="8"/>
  <c r="AZ224" i="8"/>
  <c r="BB224" i="8"/>
  <c r="BD224" i="8"/>
  <c r="BF224" i="8"/>
  <c r="BH224" i="8"/>
  <c r="BJ224" i="8"/>
  <c r="BL224" i="8"/>
  <c r="BN224" i="8"/>
  <c r="BP224" i="8"/>
  <c r="BR224" i="8"/>
  <c r="BT224" i="8"/>
  <c r="CT224" i="8"/>
  <c r="CV224" i="8"/>
  <c r="CX224" i="8"/>
  <c r="CZ224" i="8"/>
  <c r="DB224" i="8"/>
  <c r="DD224" i="8"/>
  <c r="DF224" i="8"/>
  <c r="DH224" i="8"/>
  <c r="DJ224" i="8"/>
  <c r="DL224" i="8"/>
  <c r="DN224" i="8"/>
  <c r="DP224" i="8"/>
  <c r="DR224" i="8"/>
  <c r="DT224" i="8"/>
  <c r="DV224" i="8"/>
  <c r="DX224" i="8"/>
  <c r="DZ224" i="8"/>
  <c r="EB224" i="8"/>
  <c r="HZ224" i="8"/>
  <c r="IA224" i="8"/>
  <c r="IB224" i="8"/>
  <c r="IF224" i="8"/>
  <c r="H225" i="8"/>
  <c r="M225" i="8"/>
  <c r="O225" i="8"/>
  <c r="R225" i="8"/>
  <c r="T225" i="8"/>
  <c r="V225" i="8"/>
  <c r="X225" i="8"/>
  <c r="Z225" i="8"/>
  <c r="AB225" i="8"/>
  <c r="AD225" i="8"/>
  <c r="AF225" i="8"/>
  <c r="AH225" i="8"/>
  <c r="AJ225" i="8"/>
  <c r="AL225" i="8"/>
  <c r="AN225" i="8"/>
  <c r="AP225" i="8"/>
  <c r="AR225" i="8"/>
  <c r="AT225" i="8"/>
  <c r="AV225" i="8"/>
  <c r="AX225" i="8"/>
  <c r="AZ225" i="8"/>
  <c r="BB225" i="8"/>
  <c r="BD225" i="8"/>
  <c r="BF225" i="8"/>
  <c r="BH225" i="8"/>
  <c r="BJ225" i="8"/>
  <c r="BL225" i="8"/>
  <c r="BN225" i="8"/>
  <c r="BP225" i="8"/>
  <c r="BR225" i="8"/>
  <c r="BT225" i="8"/>
  <c r="CT225" i="8"/>
  <c r="CV225" i="8"/>
  <c r="CX225" i="8"/>
  <c r="CZ225" i="8"/>
  <c r="DB225" i="8"/>
  <c r="DD225" i="8"/>
  <c r="DF225" i="8"/>
  <c r="DH225" i="8"/>
  <c r="DJ225" i="8"/>
  <c r="DL225" i="8"/>
  <c r="DN225" i="8"/>
  <c r="DP225" i="8"/>
  <c r="DR225" i="8"/>
  <c r="DT225" i="8"/>
  <c r="DV225" i="8"/>
  <c r="DX225" i="8"/>
  <c r="DZ225" i="8"/>
  <c r="EB225" i="8"/>
  <c r="HZ225" i="8"/>
  <c r="IA225" i="8"/>
  <c r="IB225" i="8"/>
  <c r="IF225" i="8"/>
  <c r="H226" i="8"/>
  <c r="M226" i="8"/>
  <c r="O226" i="8"/>
  <c r="R226" i="8"/>
  <c r="T226" i="8"/>
  <c r="V226" i="8"/>
  <c r="X226" i="8"/>
  <c r="Z226" i="8"/>
  <c r="AB226" i="8"/>
  <c r="AD226" i="8"/>
  <c r="AF226" i="8"/>
  <c r="AH226" i="8"/>
  <c r="AJ226" i="8"/>
  <c r="AL226" i="8"/>
  <c r="AN226" i="8"/>
  <c r="AP226" i="8"/>
  <c r="AR226" i="8"/>
  <c r="AT226" i="8"/>
  <c r="AV226" i="8"/>
  <c r="AX226" i="8"/>
  <c r="AZ226" i="8"/>
  <c r="BB226" i="8"/>
  <c r="BD226" i="8"/>
  <c r="BF226" i="8"/>
  <c r="BH226" i="8"/>
  <c r="BJ226" i="8"/>
  <c r="BL226" i="8"/>
  <c r="BN226" i="8"/>
  <c r="BP226" i="8"/>
  <c r="BR226" i="8"/>
  <c r="BT226" i="8"/>
  <c r="CT226" i="8"/>
  <c r="CV226" i="8"/>
  <c r="CX226" i="8"/>
  <c r="CZ226" i="8"/>
  <c r="DB226" i="8"/>
  <c r="DD226" i="8"/>
  <c r="DF226" i="8"/>
  <c r="DH226" i="8"/>
  <c r="DJ226" i="8"/>
  <c r="DL226" i="8"/>
  <c r="DN226" i="8"/>
  <c r="DP226" i="8"/>
  <c r="DR226" i="8"/>
  <c r="DT226" i="8"/>
  <c r="DV226" i="8"/>
  <c r="DX226" i="8"/>
  <c r="DZ226" i="8"/>
  <c r="EB226" i="8"/>
  <c r="HZ226" i="8"/>
  <c r="IA226" i="8"/>
  <c r="IB226" i="8"/>
  <c r="IF226" i="8"/>
  <c r="H227" i="8"/>
  <c r="M227" i="8"/>
  <c r="O227" i="8"/>
  <c r="R227" i="8"/>
  <c r="T227" i="8"/>
  <c r="V227" i="8"/>
  <c r="X227" i="8"/>
  <c r="Z227" i="8"/>
  <c r="AB227" i="8"/>
  <c r="AD227" i="8"/>
  <c r="AF227" i="8"/>
  <c r="AH227" i="8"/>
  <c r="AJ227" i="8"/>
  <c r="AL227" i="8"/>
  <c r="AN227" i="8"/>
  <c r="AP227" i="8"/>
  <c r="AR227" i="8"/>
  <c r="AT227" i="8"/>
  <c r="AV227" i="8"/>
  <c r="AX227" i="8"/>
  <c r="AZ227" i="8"/>
  <c r="BB227" i="8"/>
  <c r="BD227" i="8"/>
  <c r="BF227" i="8"/>
  <c r="BH227" i="8"/>
  <c r="BJ227" i="8"/>
  <c r="BL227" i="8"/>
  <c r="BN227" i="8"/>
  <c r="BP227" i="8"/>
  <c r="BR227" i="8"/>
  <c r="BT227" i="8"/>
  <c r="CT227" i="8"/>
  <c r="CV227" i="8"/>
  <c r="CX227" i="8"/>
  <c r="CZ227" i="8"/>
  <c r="DB227" i="8"/>
  <c r="DD227" i="8"/>
  <c r="DF227" i="8"/>
  <c r="DH227" i="8"/>
  <c r="DJ227" i="8"/>
  <c r="DL227" i="8"/>
  <c r="DN227" i="8"/>
  <c r="DP227" i="8"/>
  <c r="DR227" i="8"/>
  <c r="DT227" i="8"/>
  <c r="DV227" i="8"/>
  <c r="DX227" i="8"/>
  <c r="DZ227" i="8"/>
  <c r="EB227" i="8"/>
  <c r="HZ227" i="8"/>
  <c r="IA227" i="8"/>
  <c r="IB227" i="8"/>
  <c r="IF227" i="8"/>
  <c r="H228" i="8"/>
  <c r="M228" i="8"/>
  <c r="O228" i="8"/>
  <c r="R228" i="8"/>
  <c r="T228" i="8"/>
  <c r="V228" i="8"/>
  <c r="X228" i="8"/>
  <c r="Z228" i="8"/>
  <c r="AB228" i="8"/>
  <c r="AD228" i="8"/>
  <c r="AF228" i="8"/>
  <c r="AH228" i="8"/>
  <c r="AJ228" i="8"/>
  <c r="AL228" i="8"/>
  <c r="AN228" i="8"/>
  <c r="AP228" i="8"/>
  <c r="AR228" i="8"/>
  <c r="AT228" i="8"/>
  <c r="AV228" i="8"/>
  <c r="AX228" i="8"/>
  <c r="AZ228" i="8"/>
  <c r="BB228" i="8"/>
  <c r="BD228" i="8"/>
  <c r="BF228" i="8"/>
  <c r="BH228" i="8"/>
  <c r="BJ228" i="8"/>
  <c r="BL228" i="8"/>
  <c r="BN228" i="8"/>
  <c r="BP228" i="8"/>
  <c r="BR228" i="8"/>
  <c r="BT228" i="8"/>
  <c r="CT228" i="8"/>
  <c r="CV228" i="8"/>
  <c r="CX228" i="8"/>
  <c r="CZ228" i="8"/>
  <c r="DB228" i="8"/>
  <c r="DD228" i="8"/>
  <c r="DF228" i="8"/>
  <c r="DH228" i="8"/>
  <c r="DJ228" i="8"/>
  <c r="DL228" i="8"/>
  <c r="DN228" i="8"/>
  <c r="DP228" i="8"/>
  <c r="DR228" i="8"/>
  <c r="DT228" i="8"/>
  <c r="DV228" i="8"/>
  <c r="DX228" i="8"/>
  <c r="DZ228" i="8"/>
  <c r="EB228" i="8"/>
  <c r="HZ228" i="8"/>
  <c r="IA228" i="8"/>
  <c r="IB228" i="8"/>
  <c r="IF228" i="8"/>
  <c r="H229" i="8"/>
  <c r="M229" i="8"/>
  <c r="O229" i="8"/>
  <c r="R229" i="8"/>
  <c r="T229" i="8"/>
  <c r="V229" i="8"/>
  <c r="X229" i="8"/>
  <c r="Z229" i="8"/>
  <c r="AB229" i="8"/>
  <c r="AD229" i="8"/>
  <c r="AF229" i="8"/>
  <c r="AH229" i="8"/>
  <c r="AJ229" i="8"/>
  <c r="AL229" i="8"/>
  <c r="AN229" i="8"/>
  <c r="AP229" i="8"/>
  <c r="AR229" i="8"/>
  <c r="AT229" i="8"/>
  <c r="AV229" i="8"/>
  <c r="AX229" i="8"/>
  <c r="AZ229" i="8"/>
  <c r="BB229" i="8"/>
  <c r="BD229" i="8"/>
  <c r="BF229" i="8"/>
  <c r="BH229" i="8"/>
  <c r="BJ229" i="8"/>
  <c r="BL229" i="8"/>
  <c r="BN229" i="8"/>
  <c r="BP229" i="8"/>
  <c r="BR229" i="8"/>
  <c r="BT229" i="8"/>
  <c r="CT229" i="8"/>
  <c r="CV229" i="8"/>
  <c r="CX229" i="8"/>
  <c r="CZ229" i="8"/>
  <c r="DB229" i="8"/>
  <c r="DD229" i="8"/>
  <c r="DF229" i="8"/>
  <c r="DH229" i="8"/>
  <c r="DJ229" i="8"/>
  <c r="DL229" i="8"/>
  <c r="DN229" i="8"/>
  <c r="DP229" i="8"/>
  <c r="DR229" i="8"/>
  <c r="DT229" i="8"/>
  <c r="DV229" i="8"/>
  <c r="DX229" i="8"/>
  <c r="DZ229" i="8"/>
  <c r="EB229" i="8"/>
  <c r="HZ229" i="8"/>
  <c r="IA229" i="8"/>
  <c r="IB229" i="8"/>
  <c r="IF229" i="8"/>
  <c r="H230" i="8"/>
  <c r="M230" i="8"/>
  <c r="O230" i="8"/>
  <c r="R230" i="8"/>
  <c r="T230" i="8"/>
  <c r="V230" i="8"/>
  <c r="X230" i="8"/>
  <c r="Z230" i="8"/>
  <c r="AB230" i="8"/>
  <c r="AD230" i="8"/>
  <c r="AF230" i="8"/>
  <c r="AH230" i="8"/>
  <c r="AJ230" i="8"/>
  <c r="AL230" i="8"/>
  <c r="AN230" i="8"/>
  <c r="AP230" i="8"/>
  <c r="AR230" i="8"/>
  <c r="AT230" i="8"/>
  <c r="AV230" i="8"/>
  <c r="AX230" i="8"/>
  <c r="AZ230" i="8"/>
  <c r="BB230" i="8"/>
  <c r="BD230" i="8"/>
  <c r="BF230" i="8"/>
  <c r="BH230" i="8"/>
  <c r="BJ230" i="8"/>
  <c r="BL230" i="8"/>
  <c r="BN230" i="8"/>
  <c r="BP230" i="8"/>
  <c r="BR230" i="8"/>
  <c r="BT230" i="8"/>
  <c r="CT230" i="8"/>
  <c r="CV230" i="8"/>
  <c r="CX230" i="8"/>
  <c r="CZ230" i="8"/>
  <c r="DB230" i="8"/>
  <c r="DD230" i="8"/>
  <c r="DF230" i="8"/>
  <c r="DH230" i="8"/>
  <c r="DJ230" i="8"/>
  <c r="DL230" i="8"/>
  <c r="DN230" i="8"/>
  <c r="DP230" i="8"/>
  <c r="DR230" i="8"/>
  <c r="DT230" i="8"/>
  <c r="DV230" i="8"/>
  <c r="DX230" i="8"/>
  <c r="DZ230" i="8"/>
  <c r="EB230" i="8"/>
  <c r="HZ230" i="8"/>
  <c r="IA230" i="8"/>
  <c r="IB230" i="8"/>
  <c r="IF230" i="8"/>
  <c r="H231" i="8"/>
  <c r="M231" i="8"/>
  <c r="O231" i="8"/>
  <c r="R231" i="8"/>
  <c r="T231" i="8"/>
  <c r="V231" i="8"/>
  <c r="X231" i="8"/>
  <c r="Z231" i="8"/>
  <c r="AB231" i="8"/>
  <c r="AD231" i="8"/>
  <c r="AF231" i="8"/>
  <c r="AH231" i="8"/>
  <c r="AJ231" i="8"/>
  <c r="AL231" i="8"/>
  <c r="AN231" i="8"/>
  <c r="AP231" i="8"/>
  <c r="AR231" i="8"/>
  <c r="AT231" i="8"/>
  <c r="AV231" i="8"/>
  <c r="AX231" i="8"/>
  <c r="AZ231" i="8"/>
  <c r="BB231" i="8"/>
  <c r="BD231" i="8"/>
  <c r="BF231" i="8"/>
  <c r="BH231" i="8"/>
  <c r="BJ231" i="8"/>
  <c r="BL231" i="8"/>
  <c r="BN231" i="8"/>
  <c r="BP231" i="8"/>
  <c r="BR231" i="8"/>
  <c r="BT231" i="8"/>
  <c r="CT231" i="8"/>
  <c r="CV231" i="8"/>
  <c r="CX231" i="8"/>
  <c r="CZ231" i="8"/>
  <c r="DB231" i="8"/>
  <c r="DD231" i="8"/>
  <c r="DF231" i="8"/>
  <c r="DH231" i="8"/>
  <c r="DJ231" i="8"/>
  <c r="DL231" i="8"/>
  <c r="DN231" i="8"/>
  <c r="DP231" i="8"/>
  <c r="DR231" i="8"/>
  <c r="DT231" i="8"/>
  <c r="DV231" i="8"/>
  <c r="DX231" i="8"/>
  <c r="DZ231" i="8"/>
  <c r="EB231" i="8"/>
  <c r="HZ231" i="8"/>
  <c r="IA231" i="8"/>
  <c r="IB231" i="8"/>
  <c r="IF231" i="8"/>
  <c r="H232" i="8"/>
  <c r="M232" i="8"/>
  <c r="O232" i="8"/>
  <c r="R232" i="8"/>
  <c r="T232" i="8"/>
  <c r="V232" i="8"/>
  <c r="X232" i="8"/>
  <c r="Z232" i="8"/>
  <c r="AB232" i="8"/>
  <c r="AD232" i="8"/>
  <c r="AF232" i="8"/>
  <c r="AH232" i="8"/>
  <c r="AJ232" i="8"/>
  <c r="AL232" i="8"/>
  <c r="AN232" i="8"/>
  <c r="AP232" i="8"/>
  <c r="AR232" i="8"/>
  <c r="AT232" i="8"/>
  <c r="AV232" i="8"/>
  <c r="AX232" i="8"/>
  <c r="AZ232" i="8"/>
  <c r="BB232" i="8"/>
  <c r="BD232" i="8"/>
  <c r="BF232" i="8"/>
  <c r="BH232" i="8"/>
  <c r="BJ232" i="8"/>
  <c r="BL232" i="8"/>
  <c r="BN232" i="8"/>
  <c r="BP232" i="8"/>
  <c r="BR232" i="8"/>
  <c r="BT232" i="8"/>
  <c r="CT232" i="8"/>
  <c r="CV232" i="8"/>
  <c r="CX232" i="8"/>
  <c r="CZ232" i="8"/>
  <c r="DB232" i="8"/>
  <c r="DD232" i="8"/>
  <c r="DF232" i="8"/>
  <c r="DH232" i="8"/>
  <c r="DJ232" i="8"/>
  <c r="DL232" i="8"/>
  <c r="DN232" i="8"/>
  <c r="DP232" i="8"/>
  <c r="DR232" i="8"/>
  <c r="DT232" i="8"/>
  <c r="DV232" i="8"/>
  <c r="DX232" i="8"/>
  <c r="DZ232" i="8"/>
  <c r="EB232" i="8"/>
  <c r="HZ232" i="8"/>
  <c r="IA232" i="8"/>
  <c r="IB232" i="8"/>
  <c r="IF232" i="8"/>
  <c r="H233" i="8"/>
  <c r="M233" i="8"/>
  <c r="O233" i="8"/>
  <c r="R233" i="8"/>
  <c r="T233" i="8"/>
  <c r="V233" i="8"/>
  <c r="X233" i="8"/>
  <c r="Z233" i="8"/>
  <c r="AB233" i="8"/>
  <c r="AD233" i="8"/>
  <c r="AF233" i="8"/>
  <c r="AH233" i="8"/>
  <c r="AJ233" i="8"/>
  <c r="AL233" i="8"/>
  <c r="AN233" i="8"/>
  <c r="AP233" i="8"/>
  <c r="AR233" i="8"/>
  <c r="AT233" i="8"/>
  <c r="AV233" i="8"/>
  <c r="AX233" i="8"/>
  <c r="AZ233" i="8"/>
  <c r="BB233" i="8"/>
  <c r="BD233" i="8"/>
  <c r="BF233" i="8"/>
  <c r="BH233" i="8"/>
  <c r="BJ233" i="8"/>
  <c r="BL233" i="8"/>
  <c r="BN233" i="8"/>
  <c r="BP233" i="8"/>
  <c r="BR233" i="8"/>
  <c r="BT233" i="8"/>
  <c r="CT233" i="8"/>
  <c r="CV233" i="8"/>
  <c r="CX233" i="8"/>
  <c r="CZ233" i="8"/>
  <c r="DB233" i="8"/>
  <c r="DD233" i="8"/>
  <c r="DF233" i="8"/>
  <c r="DH233" i="8"/>
  <c r="DJ233" i="8"/>
  <c r="DL233" i="8"/>
  <c r="DN233" i="8"/>
  <c r="DP233" i="8"/>
  <c r="DR233" i="8"/>
  <c r="DT233" i="8"/>
  <c r="DV233" i="8"/>
  <c r="DX233" i="8"/>
  <c r="DZ233" i="8"/>
  <c r="EB233" i="8"/>
  <c r="HZ233" i="8"/>
  <c r="IA233" i="8"/>
  <c r="IB233" i="8"/>
  <c r="IF233" i="8"/>
  <c r="H234" i="8"/>
  <c r="M234" i="8"/>
  <c r="O234" i="8"/>
  <c r="R234" i="8"/>
  <c r="T234" i="8"/>
  <c r="V234" i="8"/>
  <c r="X234" i="8"/>
  <c r="Z234" i="8"/>
  <c r="AB234" i="8"/>
  <c r="AD234" i="8"/>
  <c r="AF234" i="8"/>
  <c r="AH234" i="8"/>
  <c r="AJ234" i="8"/>
  <c r="AL234" i="8"/>
  <c r="AN234" i="8"/>
  <c r="AP234" i="8"/>
  <c r="AR234" i="8"/>
  <c r="AT234" i="8"/>
  <c r="AV234" i="8"/>
  <c r="AX234" i="8"/>
  <c r="AZ234" i="8"/>
  <c r="BB234" i="8"/>
  <c r="BD234" i="8"/>
  <c r="BF234" i="8"/>
  <c r="BH234" i="8"/>
  <c r="BJ234" i="8"/>
  <c r="BL234" i="8"/>
  <c r="BN234" i="8"/>
  <c r="BP234" i="8"/>
  <c r="BR234" i="8"/>
  <c r="BT234" i="8"/>
  <c r="CT234" i="8"/>
  <c r="CV234" i="8"/>
  <c r="CX234" i="8"/>
  <c r="CZ234" i="8"/>
  <c r="DB234" i="8"/>
  <c r="DD234" i="8"/>
  <c r="DF234" i="8"/>
  <c r="DH234" i="8"/>
  <c r="DJ234" i="8"/>
  <c r="DL234" i="8"/>
  <c r="DN234" i="8"/>
  <c r="DP234" i="8"/>
  <c r="DR234" i="8"/>
  <c r="DT234" i="8"/>
  <c r="DV234" i="8"/>
  <c r="DX234" i="8"/>
  <c r="DZ234" i="8"/>
  <c r="EB234" i="8"/>
  <c r="HZ234" i="8"/>
  <c r="IA234" i="8"/>
  <c r="IB234" i="8"/>
  <c r="IF234" i="8"/>
  <c r="H235" i="8"/>
  <c r="M235" i="8"/>
  <c r="O235" i="8"/>
  <c r="R235" i="8"/>
  <c r="T235" i="8"/>
  <c r="V235" i="8"/>
  <c r="X235" i="8"/>
  <c r="Z235" i="8"/>
  <c r="AB235" i="8"/>
  <c r="AD235" i="8"/>
  <c r="AF235" i="8"/>
  <c r="AH235" i="8"/>
  <c r="AJ235" i="8"/>
  <c r="AL235" i="8"/>
  <c r="AN235" i="8"/>
  <c r="AP235" i="8"/>
  <c r="AR235" i="8"/>
  <c r="AT235" i="8"/>
  <c r="AV235" i="8"/>
  <c r="AX235" i="8"/>
  <c r="AZ235" i="8"/>
  <c r="BB235" i="8"/>
  <c r="BD235" i="8"/>
  <c r="BF235" i="8"/>
  <c r="BH235" i="8"/>
  <c r="BJ235" i="8"/>
  <c r="BL235" i="8"/>
  <c r="BN235" i="8"/>
  <c r="BP235" i="8"/>
  <c r="BR235" i="8"/>
  <c r="BT235" i="8"/>
  <c r="CT235" i="8"/>
  <c r="CV235" i="8"/>
  <c r="CX235" i="8"/>
  <c r="CZ235" i="8"/>
  <c r="DB235" i="8"/>
  <c r="DD235" i="8"/>
  <c r="DF235" i="8"/>
  <c r="DH235" i="8"/>
  <c r="DJ235" i="8"/>
  <c r="DL235" i="8"/>
  <c r="DN235" i="8"/>
  <c r="DP235" i="8"/>
  <c r="DR235" i="8"/>
  <c r="DT235" i="8"/>
  <c r="DV235" i="8"/>
  <c r="DX235" i="8"/>
  <c r="DZ235" i="8"/>
  <c r="EB235" i="8"/>
  <c r="HZ235" i="8"/>
  <c r="IA235" i="8"/>
  <c r="IB235" i="8"/>
  <c r="IF235" i="8"/>
  <c r="H236" i="8"/>
  <c r="M236" i="8"/>
  <c r="O236" i="8"/>
  <c r="R236" i="8"/>
  <c r="T236" i="8"/>
  <c r="V236" i="8"/>
  <c r="X236" i="8"/>
  <c r="Z236" i="8"/>
  <c r="AB236" i="8"/>
  <c r="AD236" i="8"/>
  <c r="AF236" i="8"/>
  <c r="AH236" i="8"/>
  <c r="AJ236" i="8"/>
  <c r="AL236" i="8"/>
  <c r="AN236" i="8"/>
  <c r="AP236" i="8"/>
  <c r="AR236" i="8"/>
  <c r="AT236" i="8"/>
  <c r="AV236" i="8"/>
  <c r="AX236" i="8"/>
  <c r="AZ236" i="8"/>
  <c r="BB236" i="8"/>
  <c r="BD236" i="8"/>
  <c r="BF236" i="8"/>
  <c r="BH236" i="8"/>
  <c r="BJ236" i="8"/>
  <c r="BL236" i="8"/>
  <c r="BN236" i="8"/>
  <c r="BP236" i="8"/>
  <c r="BR236" i="8"/>
  <c r="BT236" i="8"/>
  <c r="CT236" i="8"/>
  <c r="CV236" i="8"/>
  <c r="CX236" i="8"/>
  <c r="CZ236" i="8"/>
  <c r="DB236" i="8"/>
  <c r="DD236" i="8"/>
  <c r="DF236" i="8"/>
  <c r="DH236" i="8"/>
  <c r="DJ236" i="8"/>
  <c r="DL236" i="8"/>
  <c r="DN236" i="8"/>
  <c r="DP236" i="8"/>
  <c r="DR236" i="8"/>
  <c r="DT236" i="8"/>
  <c r="DV236" i="8"/>
  <c r="DX236" i="8"/>
  <c r="DZ236" i="8"/>
  <c r="EB236" i="8"/>
  <c r="HZ236" i="8"/>
  <c r="IA236" i="8"/>
  <c r="IB236" i="8"/>
  <c r="IF236" i="8"/>
  <c r="H237" i="8"/>
  <c r="M237" i="8"/>
  <c r="O237" i="8"/>
  <c r="R237" i="8"/>
  <c r="T237" i="8"/>
  <c r="V237" i="8"/>
  <c r="X237" i="8"/>
  <c r="Z237" i="8"/>
  <c r="AB237" i="8"/>
  <c r="AD237" i="8"/>
  <c r="AF237" i="8"/>
  <c r="AH237" i="8"/>
  <c r="AJ237" i="8"/>
  <c r="AL237" i="8"/>
  <c r="AN237" i="8"/>
  <c r="AP237" i="8"/>
  <c r="AR237" i="8"/>
  <c r="AT237" i="8"/>
  <c r="AV237" i="8"/>
  <c r="AX237" i="8"/>
  <c r="AZ237" i="8"/>
  <c r="BB237" i="8"/>
  <c r="BD237" i="8"/>
  <c r="BF237" i="8"/>
  <c r="BH237" i="8"/>
  <c r="BJ237" i="8"/>
  <c r="BL237" i="8"/>
  <c r="BN237" i="8"/>
  <c r="BP237" i="8"/>
  <c r="BR237" i="8"/>
  <c r="BT237" i="8"/>
  <c r="CT237" i="8"/>
  <c r="CV237" i="8"/>
  <c r="CX237" i="8"/>
  <c r="CZ237" i="8"/>
  <c r="DB237" i="8"/>
  <c r="DD237" i="8"/>
  <c r="DF237" i="8"/>
  <c r="DH237" i="8"/>
  <c r="DJ237" i="8"/>
  <c r="DL237" i="8"/>
  <c r="DN237" i="8"/>
  <c r="DP237" i="8"/>
  <c r="DR237" i="8"/>
  <c r="DT237" i="8"/>
  <c r="DV237" i="8"/>
  <c r="DX237" i="8"/>
  <c r="DZ237" i="8"/>
  <c r="EB237" i="8"/>
  <c r="HZ237" i="8"/>
  <c r="IA237" i="8"/>
  <c r="IB237" i="8"/>
  <c r="IF237" i="8"/>
  <c r="H238" i="8"/>
  <c r="M238" i="8"/>
  <c r="O238" i="8"/>
  <c r="R238" i="8"/>
  <c r="T238" i="8"/>
  <c r="V238" i="8"/>
  <c r="X238" i="8"/>
  <c r="Z238" i="8"/>
  <c r="AB238" i="8"/>
  <c r="AD238" i="8"/>
  <c r="AF238" i="8"/>
  <c r="AH238" i="8"/>
  <c r="AJ238" i="8"/>
  <c r="AL238" i="8"/>
  <c r="AN238" i="8"/>
  <c r="AP238" i="8"/>
  <c r="AR238" i="8"/>
  <c r="AT238" i="8"/>
  <c r="AV238" i="8"/>
  <c r="AX238" i="8"/>
  <c r="AZ238" i="8"/>
  <c r="BB238" i="8"/>
  <c r="BD238" i="8"/>
  <c r="BF238" i="8"/>
  <c r="BH238" i="8"/>
  <c r="BJ238" i="8"/>
  <c r="BL238" i="8"/>
  <c r="BN238" i="8"/>
  <c r="BP238" i="8"/>
  <c r="BR238" i="8"/>
  <c r="BT238" i="8"/>
  <c r="CT238" i="8"/>
  <c r="CV238" i="8"/>
  <c r="CX238" i="8"/>
  <c r="CZ238" i="8"/>
  <c r="DB238" i="8"/>
  <c r="DD238" i="8"/>
  <c r="DF238" i="8"/>
  <c r="DH238" i="8"/>
  <c r="DJ238" i="8"/>
  <c r="DL238" i="8"/>
  <c r="DN238" i="8"/>
  <c r="DP238" i="8"/>
  <c r="DR238" i="8"/>
  <c r="DT238" i="8"/>
  <c r="DV238" i="8"/>
  <c r="DX238" i="8"/>
  <c r="DZ238" i="8"/>
  <c r="EB238" i="8"/>
  <c r="HZ238" i="8"/>
  <c r="IA238" i="8"/>
  <c r="IB238" i="8"/>
  <c r="IF238" i="8"/>
  <c r="H239" i="8"/>
  <c r="M239" i="8"/>
  <c r="O239" i="8"/>
  <c r="R239" i="8"/>
  <c r="T239" i="8"/>
  <c r="V239" i="8"/>
  <c r="X239" i="8"/>
  <c r="Z239" i="8"/>
  <c r="AB239" i="8"/>
  <c r="AD239" i="8"/>
  <c r="AF239" i="8"/>
  <c r="AH239" i="8"/>
  <c r="AJ239" i="8"/>
  <c r="AL239" i="8"/>
  <c r="AN239" i="8"/>
  <c r="AP239" i="8"/>
  <c r="AR239" i="8"/>
  <c r="AT239" i="8"/>
  <c r="AV239" i="8"/>
  <c r="AX239" i="8"/>
  <c r="AZ239" i="8"/>
  <c r="BB239" i="8"/>
  <c r="BD239" i="8"/>
  <c r="BF239" i="8"/>
  <c r="BH239" i="8"/>
  <c r="BJ239" i="8"/>
  <c r="BL239" i="8"/>
  <c r="BN239" i="8"/>
  <c r="BP239" i="8"/>
  <c r="BR239" i="8"/>
  <c r="BT239" i="8"/>
  <c r="CT239" i="8"/>
  <c r="CV239" i="8"/>
  <c r="CX239" i="8"/>
  <c r="CZ239" i="8"/>
  <c r="DB239" i="8"/>
  <c r="DD239" i="8"/>
  <c r="DF239" i="8"/>
  <c r="DH239" i="8"/>
  <c r="DJ239" i="8"/>
  <c r="DL239" i="8"/>
  <c r="DN239" i="8"/>
  <c r="DP239" i="8"/>
  <c r="DR239" i="8"/>
  <c r="DT239" i="8"/>
  <c r="DV239" i="8"/>
  <c r="DX239" i="8"/>
  <c r="DZ239" i="8"/>
  <c r="EB239" i="8"/>
  <c r="HZ239" i="8"/>
  <c r="IA239" i="8"/>
  <c r="IB239" i="8"/>
  <c r="IF239" i="8"/>
  <c r="H240" i="8"/>
  <c r="M240" i="8"/>
  <c r="O240" i="8"/>
  <c r="R240" i="8"/>
  <c r="T240" i="8"/>
  <c r="V240" i="8"/>
  <c r="X240" i="8"/>
  <c r="Z240" i="8"/>
  <c r="AB240" i="8"/>
  <c r="AD240" i="8"/>
  <c r="AF240" i="8"/>
  <c r="AH240" i="8"/>
  <c r="AJ240" i="8"/>
  <c r="AL240" i="8"/>
  <c r="AN240" i="8"/>
  <c r="AP240" i="8"/>
  <c r="AR240" i="8"/>
  <c r="AT240" i="8"/>
  <c r="AV240" i="8"/>
  <c r="AX240" i="8"/>
  <c r="AZ240" i="8"/>
  <c r="BB240" i="8"/>
  <c r="BD240" i="8"/>
  <c r="BF240" i="8"/>
  <c r="BH240" i="8"/>
  <c r="BJ240" i="8"/>
  <c r="BL240" i="8"/>
  <c r="BN240" i="8"/>
  <c r="BP240" i="8"/>
  <c r="BR240" i="8"/>
  <c r="BT240" i="8"/>
  <c r="CT240" i="8"/>
  <c r="CV240" i="8"/>
  <c r="CX240" i="8"/>
  <c r="CZ240" i="8"/>
  <c r="DB240" i="8"/>
  <c r="DD240" i="8"/>
  <c r="DF240" i="8"/>
  <c r="DH240" i="8"/>
  <c r="DJ240" i="8"/>
  <c r="DL240" i="8"/>
  <c r="DN240" i="8"/>
  <c r="DP240" i="8"/>
  <c r="DR240" i="8"/>
  <c r="DT240" i="8"/>
  <c r="DV240" i="8"/>
  <c r="DX240" i="8"/>
  <c r="DZ240" i="8"/>
  <c r="EB240" i="8"/>
  <c r="HZ240" i="8"/>
  <c r="IA240" i="8"/>
  <c r="IB240" i="8"/>
  <c r="IF240" i="8"/>
  <c r="H241" i="8"/>
  <c r="M241" i="8"/>
  <c r="O241" i="8"/>
  <c r="R241" i="8"/>
  <c r="T241" i="8"/>
  <c r="V241" i="8"/>
  <c r="X241" i="8"/>
  <c r="Z241" i="8"/>
  <c r="AB241" i="8"/>
  <c r="AD241" i="8"/>
  <c r="AF241" i="8"/>
  <c r="AH241" i="8"/>
  <c r="AJ241" i="8"/>
  <c r="AL241" i="8"/>
  <c r="AN241" i="8"/>
  <c r="AP241" i="8"/>
  <c r="AR241" i="8"/>
  <c r="AT241" i="8"/>
  <c r="AV241" i="8"/>
  <c r="AX241" i="8"/>
  <c r="AZ241" i="8"/>
  <c r="BB241" i="8"/>
  <c r="BD241" i="8"/>
  <c r="BF241" i="8"/>
  <c r="BH241" i="8"/>
  <c r="BJ241" i="8"/>
  <c r="BL241" i="8"/>
  <c r="BN241" i="8"/>
  <c r="BP241" i="8"/>
  <c r="BR241" i="8"/>
  <c r="BT241" i="8"/>
  <c r="CT241" i="8"/>
  <c r="CV241" i="8"/>
  <c r="CX241" i="8"/>
  <c r="CZ241" i="8"/>
  <c r="DB241" i="8"/>
  <c r="DD241" i="8"/>
  <c r="DF241" i="8"/>
  <c r="DH241" i="8"/>
  <c r="DJ241" i="8"/>
  <c r="DL241" i="8"/>
  <c r="DN241" i="8"/>
  <c r="DP241" i="8"/>
  <c r="DR241" i="8"/>
  <c r="DT241" i="8"/>
  <c r="DV241" i="8"/>
  <c r="DX241" i="8"/>
  <c r="DZ241" i="8"/>
  <c r="EB241" i="8"/>
  <c r="HZ241" i="8"/>
  <c r="IA241" i="8"/>
  <c r="IB241" i="8"/>
  <c r="IF241" i="8"/>
  <c r="H242" i="8"/>
  <c r="M242" i="8"/>
  <c r="O242" i="8"/>
  <c r="R242" i="8"/>
  <c r="T242" i="8"/>
  <c r="V242" i="8"/>
  <c r="X242" i="8"/>
  <c r="Z242" i="8"/>
  <c r="AB242" i="8"/>
  <c r="AD242" i="8"/>
  <c r="AF242" i="8"/>
  <c r="AH242" i="8"/>
  <c r="AJ242" i="8"/>
  <c r="AL242" i="8"/>
  <c r="AN242" i="8"/>
  <c r="AP242" i="8"/>
  <c r="AR242" i="8"/>
  <c r="AT242" i="8"/>
  <c r="AV242" i="8"/>
  <c r="AX242" i="8"/>
  <c r="AZ242" i="8"/>
  <c r="BB242" i="8"/>
  <c r="BD242" i="8"/>
  <c r="BF242" i="8"/>
  <c r="BH242" i="8"/>
  <c r="BJ242" i="8"/>
  <c r="BL242" i="8"/>
  <c r="BN242" i="8"/>
  <c r="BP242" i="8"/>
  <c r="BR242" i="8"/>
  <c r="BT242" i="8"/>
  <c r="CT242" i="8"/>
  <c r="CV242" i="8"/>
  <c r="CX242" i="8"/>
  <c r="CZ242" i="8"/>
  <c r="DB242" i="8"/>
  <c r="DD242" i="8"/>
  <c r="DF242" i="8"/>
  <c r="DH242" i="8"/>
  <c r="DJ242" i="8"/>
  <c r="DL242" i="8"/>
  <c r="DN242" i="8"/>
  <c r="DP242" i="8"/>
  <c r="DR242" i="8"/>
  <c r="DT242" i="8"/>
  <c r="DV242" i="8"/>
  <c r="DX242" i="8"/>
  <c r="DZ242" i="8"/>
  <c r="EB242" i="8"/>
  <c r="HZ242" i="8"/>
  <c r="IA242" i="8"/>
  <c r="IB242" i="8"/>
  <c r="IF242" i="8"/>
  <c r="H243" i="8"/>
  <c r="M243" i="8"/>
  <c r="O243" i="8"/>
  <c r="R243" i="8"/>
  <c r="T243" i="8"/>
  <c r="V243" i="8"/>
  <c r="X243" i="8"/>
  <c r="Z243" i="8"/>
  <c r="AB243" i="8"/>
  <c r="AD243" i="8"/>
  <c r="AF243" i="8"/>
  <c r="AH243" i="8"/>
  <c r="AJ243" i="8"/>
  <c r="AL243" i="8"/>
  <c r="AN243" i="8"/>
  <c r="AP243" i="8"/>
  <c r="AR243" i="8"/>
  <c r="AT243" i="8"/>
  <c r="AV243" i="8"/>
  <c r="AX243" i="8"/>
  <c r="AZ243" i="8"/>
  <c r="BB243" i="8"/>
  <c r="BD243" i="8"/>
  <c r="BF243" i="8"/>
  <c r="BH243" i="8"/>
  <c r="BJ243" i="8"/>
  <c r="BL243" i="8"/>
  <c r="BN243" i="8"/>
  <c r="BP243" i="8"/>
  <c r="BR243" i="8"/>
  <c r="BT243" i="8"/>
  <c r="CT243" i="8"/>
  <c r="CV243" i="8"/>
  <c r="CX243" i="8"/>
  <c r="CZ243" i="8"/>
  <c r="DB243" i="8"/>
  <c r="DD243" i="8"/>
  <c r="DF243" i="8"/>
  <c r="DH243" i="8"/>
  <c r="DJ243" i="8"/>
  <c r="DL243" i="8"/>
  <c r="DN243" i="8"/>
  <c r="DP243" i="8"/>
  <c r="DR243" i="8"/>
  <c r="DT243" i="8"/>
  <c r="DV243" i="8"/>
  <c r="DX243" i="8"/>
  <c r="DZ243" i="8"/>
  <c r="EB243" i="8"/>
  <c r="HZ243" i="8"/>
  <c r="IA243" i="8"/>
  <c r="IB243" i="8"/>
  <c r="IF243" i="8"/>
  <c r="H244" i="8"/>
  <c r="M244" i="8"/>
  <c r="O244" i="8"/>
  <c r="R244" i="8"/>
  <c r="T244" i="8"/>
  <c r="V244" i="8"/>
  <c r="X244" i="8"/>
  <c r="Z244" i="8"/>
  <c r="AB244" i="8"/>
  <c r="AD244" i="8"/>
  <c r="AF244" i="8"/>
  <c r="AH244" i="8"/>
  <c r="AJ244" i="8"/>
  <c r="AL244" i="8"/>
  <c r="AN244" i="8"/>
  <c r="AP244" i="8"/>
  <c r="AR244" i="8"/>
  <c r="AT244" i="8"/>
  <c r="AV244" i="8"/>
  <c r="AX244" i="8"/>
  <c r="AZ244" i="8"/>
  <c r="BB244" i="8"/>
  <c r="BD244" i="8"/>
  <c r="BF244" i="8"/>
  <c r="BH244" i="8"/>
  <c r="BJ244" i="8"/>
  <c r="BL244" i="8"/>
  <c r="BN244" i="8"/>
  <c r="BP244" i="8"/>
  <c r="BR244" i="8"/>
  <c r="BT244" i="8"/>
  <c r="CT244" i="8"/>
  <c r="CV244" i="8"/>
  <c r="CX244" i="8"/>
  <c r="CZ244" i="8"/>
  <c r="DB244" i="8"/>
  <c r="DD244" i="8"/>
  <c r="DF244" i="8"/>
  <c r="DH244" i="8"/>
  <c r="DJ244" i="8"/>
  <c r="DL244" i="8"/>
  <c r="DN244" i="8"/>
  <c r="DP244" i="8"/>
  <c r="DR244" i="8"/>
  <c r="DT244" i="8"/>
  <c r="DV244" i="8"/>
  <c r="DX244" i="8"/>
  <c r="DZ244" i="8"/>
  <c r="EB244" i="8"/>
  <c r="HZ244" i="8"/>
  <c r="IA244" i="8"/>
  <c r="IB244" i="8"/>
  <c r="IF244" i="8"/>
  <c r="H245" i="8"/>
  <c r="M245" i="8"/>
  <c r="O245" i="8"/>
  <c r="R245" i="8"/>
  <c r="T245" i="8"/>
  <c r="V245" i="8"/>
  <c r="X245" i="8"/>
  <c r="Z245" i="8"/>
  <c r="AB245" i="8"/>
  <c r="AD245" i="8"/>
  <c r="AF245" i="8"/>
  <c r="AH245" i="8"/>
  <c r="AJ245" i="8"/>
  <c r="AL245" i="8"/>
  <c r="AN245" i="8"/>
  <c r="AP245" i="8"/>
  <c r="AR245" i="8"/>
  <c r="AT245" i="8"/>
  <c r="AV245" i="8"/>
  <c r="AX245" i="8"/>
  <c r="AZ245" i="8"/>
  <c r="BB245" i="8"/>
  <c r="BD245" i="8"/>
  <c r="BF245" i="8"/>
  <c r="BH245" i="8"/>
  <c r="BJ245" i="8"/>
  <c r="BL245" i="8"/>
  <c r="BN245" i="8"/>
  <c r="BP245" i="8"/>
  <c r="BR245" i="8"/>
  <c r="BT245" i="8"/>
  <c r="CT245" i="8"/>
  <c r="CV245" i="8"/>
  <c r="CX245" i="8"/>
  <c r="CZ245" i="8"/>
  <c r="DB245" i="8"/>
  <c r="DD245" i="8"/>
  <c r="DF245" i="8"/>
  <c r="DH245" i="8"/>
  <c r="DJ245" i="8"/>
  <c r="DL245" i="8"/>
  <c r="DN245" i="8"/>
  <c r="DP245" i="8"/>
  <c r="DR245" i="8"/>
  <c r="DT245" i="8"/>
  <c r="DV245" i="8"/>
  <c r="DX245" i="8"/>
  <c r="DZ245" i="8"/>
  <c r="EB245" i="8"/>
  <c r="HZ245" i="8"/>
  <c r="IA245" i="8"/>
  <c r="IB245" i="8"/>
  <c r="IF245" i="8"/>
  <c r="H246" i="8"/>
  <c r="M246" i="8"/>
  <c r="O246" i="8"/>
  <c r="R246" i="8"/>
  <c r="T246" i="8"/>
  <c r="V246" i="8"/>
  <c r="X246" i="8"/>
  <c r="Z246" i="8"/>
  <c r="AB246" i="8"/>
  <c r="AD246" i="8"/>
  <c r="AF246" i="8"/>
  <c r="AH246" i="8"/>
  <c r="AJ246" i="8"/>
  <c r="AL246" i="8"/>
  <c r="AN246" i="8"/>
  <c r="AP246" i="8"/>
  <c r="AR246" i="8"/>
  <c r="AT246" i="8"/>
  <c r="AV246" i="8"/>
  <c r="AX246" i="8"/>
  <c r="AZ246" i="8"/>
  <c r="BB246" i="8"/>
  <c r="BD246" i="8"/>
  <c r="BF246" i="8"/>
  <c r="BH246" i="8"/>
  <c r="BJ246" i="8"/>
  <c r="BL246" i="8"/>
  <c r="BN246" i="8"/>
  <c r="BP246" i="8"/>
  <c r="BR246" i="8"/>
  <c r="BT246" i="8"/>
  <c r="CT246" i="8"/>
  <c r="CV246" i="8"/>
  <c r="CX246" i="8"/>
  <c r="CZ246" i="8"/>
  <c r="DB246" i="8"/>
  <c r="DD246" i="8"/>
  <c r="DF246" i="8"/>
  <c r="DH246" i="8"/>
  <c r="DJ246" i="8"/>
  <c r="DL246" i="8"/>
  <c r="DN246" i="8"/>
  <c r="DP246" i="8"/>
  <c r="DR246" i="8"/>
  <c r="DT246" i="8"/>
  <c r="DV246" i="8"/>
  <c r="DX246" i="8"/>
  <c r="DZ246" i="8"/>
  <c r="EB246" i="8"/>
  <c r="HZ246" i="8"/>
  <c r="IA246" i="8"/>
  <c r="IB246" i="8"/>
  <c r="IF246" i="8"/>
  <c r="H247" i="8"/>
  <c r="M247" i="8"/>
  <c r="O247" i="8"/>
  <c r="R247" i="8"/>
  <c r="T247" i="8"/>
  <c r="V247" i="8"/>
  <c r="X247" i="8"/>
  <c r="Z247" i="8"/>
  <c r="AB247" i="8"/>
  <c r="AD247" i="8"/>
  <c r="AF247" i="8"/>
  <c r="AH247" i="8"/>
  <c r="AJ247" i="8"/>
  <c r="AL247" i="8"/>
  <c r="AN247" i="8"/>
  <c r="AP247" i="8"/>
  <c r="AR247" i="8"/>
  <c r="AT247" i="8"/>
  <c r="AV247" i="8"/>
  <c r="AX247" i="8"/>
  <c r="AZ247" i="8"/>
  <c r="BB247" i="8"/>
  <c r="BD247" i="8"/>
  <c r="BF247" i="8"/>
  <c r="BH247" i="8"/>
  <c r="BJ247" i="8"/>
  <c r="BL247" i="8"/>
  <c r="BN247" i="8"/>
  <c r="BP247" i="8"/>
  <c r="BR247" i="8"/>
  <c r="BT247" i="8"/>
  <c r="CT247" i="8"/>
  <c r="CV247" i="8"/>
  <c r="CX247" i="8"/>
  <c r="CZ247" i="8"/>
  <c r="DB247" i="8"/>
  <c r="DD247" i="8"/>
  <c r="DF247" i="8"/>
  <c r="DH247" i="8"/>
  <c r="DJ247" i="8"/>
  <c r="DL247" i="8"/>
  <c r="DN247" i="8"/>
  <c r="DP247" i="8"/>
  <c r="DR247" i="8"/>
  <c r="DT247" i="8"/>
  <c r="DV247" i="8"/>
  <c r="DX247" i="8"/>
  <c r="DZ247" i="8"/>
  <c r="EB247" i="8"/>
  <c r="HZ247" i="8"/>
  <c r="IA247" i="8"/>
  <c r="IB247" i="8"/>
  <c r="IF247" i="8"/>
  <c r="H248" i="8"/>
  <c r="M248" i="8"/>
  <c r="O248" i="8"/>
  <c r="R248" i="8"/>
  <c r="T248" i="8"/>
  <c r="V248" i="8"/>
  <c r="X248" i="8"/>
  <c r="Z248" i="8"/>
  <c r="AB248" i="8"/>
  <c r="AD248" i="8"/>
  <c r="AF248" i="8"/>
  <c r="AH248" i="8"/>
  <c r="AJ248" i="8"/>
  <c r="AL248" i="8"/>
  <c r="AN248" i="8"/>
  <c r="AP248" i="8"/>
  <c r="AR248" i="8"/>
  <c r="AT248" i="8"/>
  <c r="AV248" i="8"/>
  <c r="AX248" i="8"/>
  <c r="AZ248" i="8"/>
  <c r="BB248" i="8"/>
  <c r="BD248" i="8"/>
  <c r="BF248" i="8"/>
  <c r="BH248" i="8"/>
  <c r="BJ248" i="8"/>
  <c r="BL248" i="8"/>
  <c r="BN248" i="8"/>
  <c r="BP248" i="8"/>
  <c r="BR248" i="8"/>
  <c r="BT248" i="8"/>
  <c r="CT248" i="8"/>
  <c r="CV248" i="8"/>
  <c r="CX248" i="8"/>
  <c r="CZ248" i="8"/>
  <c r="DB248" i="8"/>
  <c r="DD248" i="8"/>
  <c r="DF248" i="8"/>
  <c r="DH248" i="8"/>
  <c r="DJ248" i="8"/>
  <c r="DL248" i="8"/>
  <c r="DN248" i="8"/>
  <c r="DP248" i="8"/>
  <c r="DR248" i="8"/>
  <c r="DT248" i="8"/>
  <c r="DV248" i="8"/>
  <c r="DX248" i="8"/>
  <c r="DZ248" i="8"/>
  <c r="EB248" i="8"/>
  <c r="HZ248" i="8"/>
  <c r="IA248" i="8"/>
  <c r="IB248" i="8"/>
  <c r="IF248" i="8"/>
  <c r="H249" i="8"/>
  <c r="M249" i="8"/>
  <c r="O249" i="8"/>
  <c r="R249" i="8"/>
  <c r="T249" i="8"/>
  <c r="V249" i="8"/>
  <c r="X249" i="8"/>
  <c r="Z249" i="8"/>
  <c r="AB249" i="8"/>
  <c r="AD249" i="8"/>
  <c r="AF249" i="8"/>
  <c r="AH249" i="8"/>
  <c r="AJ249" i="8"/>
  <c r="AL249" i="8"/>
  <c r="AN249" i="8"/>
  <c r="AP249" i="8"/>
  <c r="AR249" i="8"/>
  <c r="AT249" i="8"/>
  <c r="AV249" i="8"/>
  <c r="AX249" i="8"/>
  <c r="AZ249" i="8"/>
  <c r="BB249" i="8"/>
  <c r="BD249" i="8"/>
  <c r="BF249" i="8"/>
  <c r="BH249" i="8"/>
  <c r="BJ249" i="8"/>
  <c r="BL249" i="8"/>
  <c r="BN249" i="8"/>
  <c r="BP249" i="8"/>
  <c r="BR249" i="8"/>
  <c r="BT249" i="8"/>
  <c r="CT249" i="8"/>
  <c r="CV249" i="8"/>
  <c r="CX249" i="8"/>
  <c r="CZ249" i="8"/>
  <c r="DB249" i="8"/>
  <c r="DD249" i="8"/>
  <c r="DF249" i="8"/>
  <c r="DH249" i="8"/>
  <c r="DJ249" i="8"/>
  <c r="DL249" i="8"/>
  <c r="DN249" i="8"/>
  <c r="DP249" i="8"/>
  <c r="DR249" i="8"/>
  <c r="DT249" i="8"/>
  <c r="DV249" i="8"/>
  <c r="DX249" i="8"/>
  <c r="DZ249" i="8"/>
  <c r="EB249" i="8"/>
  <c r="HZ249" i="8"/>
  <c r="IA249" i="8"/>
  <c r="IB249" i="8"/>
  <c r="IF249" i="8"/>
  <c r="H250" i="8"/>
  <c r="M250" i="8"/>
  <c r="O250" i="8"/>
  <c r="R250" i="8"/>
  <c r="T250" i="8"/>
  <c r="V250" i="8"/>
  <c r="X250" i="8"/>
  <c r="Z250" i="8"/>
  <c r="AB250" i="8"/>
  <c r="AD250" i="8"/>
  <c r="AF250" i="8"/>
  <c r="AH250" i="8"/>
  <c r="AJ250" i="8"/>
  <c r="AL250" i="8"/>
  <c r="AN250" i="8"/>
  <c r="AP250" i="8"/>
  <c r="AR250" i="8"/>
  <c r="AT250" i="8"/>
  <c r="AV250" i="8"/>
  <c r="AX250" i="8"/>
  <c r="AZ250" i="8"/>
  <c r="BB250" i="8"/>
  <c r="BD250" i="8"/>
  <c r="BF250" i="8"/>
  <c r="BH250" i="8"/>
  <c r="BJ250" i="8"/>
  <c r="BL250" i="8"/>
  <c r="BN250" i="8"/>
  <c r="BP250" i="8"/>
  <c r="BR250" i="8"/>
  <c r="BT250" i="8"/>
  <c r="CT250" i="8"/>
  <c r="CV250" i="8"/>
  <c r="CX250" i="8"/>
  <c r="CZ250" i="8"/>
  <c r="DB250" i="8"/>
  <c r="DD250" i="8"/>
  <c r="DF250" i="8"/>
  <c r="DH250" i="8"/>
  <c r="DJ250" i="8"/>
  <c r="DL250" i="8"/>
  <c r="DN250" i="8"/>
  <c r="DP250" i="8"/>
  <c r="DR250" i="8"/>
  <c r="DT250" i="8"/>
  <c r="DV250" i="8"/>
  <c r="DX250" i="8"/>
  <c r="DZ250" i="8"/>
  <c r="EB250" i="8"/>
  <c r="HZ250" i="8"/>
  <c r="IA250" i="8"/>
  <c r="IB250" i="8"/>
  <c r="IF250" i="8"/>
  <c r="H251" i="8"/>
  <c r="M251" i="8"/>
  <c r="O251" i="8"/>
  <c r="R251" i="8"/>
  <c r="T251" i="8"/>
  <c r="V251" i="8"/>
  <c r="X251" i="8"/>
  <c r="Z251" i="8"/>
  <c r="AB251" i="8"/>
  <c r="AD251" i="8"/>
  <c r="AF251" i="8"/>
  <c r="AH251" i="8"/>
  <c r="AJ251" i="8"/>
  <c r="AL251" i="8"/>
  <c r="AN251" i="8"/>
  <c r="AP251" i="8"/>
  <c r="AR251" i="8"/>
  <c r="AT251" i="8"/>
  <c r="AV251" i="8"/>
  <c r="AX251" i="8"/>
  <c r="AZ251" i="8"/>
  <c r="BB251" i="8"/>
  <c r="BD251" i="8"/>
  <c r="BF251" i="8"/>
  <c r="BH251" i="8"/>
  <c r="BJ251" i="8"/>
  <c r="BL251" i="8"/>
  <c r="BN251" i="8"/>
  <c r="BP251" i="8"/>
  <c r="BR251" i="8"/>
  <c r="BT251" i="8"/>
  <c r="CT251" i="8"/>
  <c r="CV251" i="8"/>
  <c r="CX251" i="8"/>
  <c r="CZ251" i="8"/>
  <c r="DB251" i="8"/>
  <c r="DD251" i="8"/>
  <c r="DF251" i="8"/>
  <c r="DH251" i="8"/>
  <c r="DJ251" i="8"/>
  <c r="DL251" i="8"/>
  <c r="DN251" i="8"/>
  <c r="DP251" i="8"/>
  <c r="DR251" i="8"/>
  <c r="DT251" i="8"/>
  <c r="DV251" i="8"/>
  <c r="DX251" i="8"/>
  <c r="DZ251" i="8"/>
  <c r="EB251" i="8"/>
  <c r="HZ251" i="8"/>
  <c r="IA251" i="8"/>
  <c r="IB251" i="8"/>
  <c r="IF251" i="8"/>
  <c r="H252" i="8"/>
  <c r="M252" i="8"/>
  <c r="O252" i="8"/>
  <c r="R252" i="8"/>
  <c r="T252" i="8"/>
  <c r="V252" i="8"/>
  <c r="X252" i="8"/>
  <c r="Z252" i="8"/>
  <c r="AB252" i="8"/>
  <c r="AD252" i="8"/>
  <c r="AF252" i="8"/>
  <c r="AH252" i="8"/>
  <c r="AJ252" i="8"/>
  <c r="AL252" i="8"/>
  <c r="AN252" i="8"/>
  <c r="AP252" i="8"/>
  <c r="AR252" i="8"/>
  <c r="AT252" i="8"/>
  <c r="AV252" i="8"/>
  <c r="AX252" i="8"/>
  <c r="AZ252" i="8"/>
  <c r="BB252" i="8"/>
  <c r="BD252" i="8"/>
  <c r="BF252" i="8"/>
  <c r="BH252" i="8"/>
  <c r="BJ252" i="8"/>
  <c r="BL252" i="8"/>
  <c r="BN252" i="8"/>
  <c r="BP252" i="8"/>
  <c r="BR252" i="8"/>
  <c r="BT252" i="8"/>
  <c r="CT252" i="8"/>
  <c r="CV252" i="8"/>
  <c r="CX252" i="8"/>
  <c r="CZ252" i="8"/>
  <c r="DB252" i="8"/>
  <c r="DD252" i="8"/>
  <c r="DF252" i="8"/>
  <c r="DH252" i="8"/>
  <c r="DJ252" i="8"/>
  <c r="DL252" i="8"/>
  <c r="DN252" i="8"/>
  <c r="DP252" i="8"/>
  <c r="DR252" i="8"/>
  <c r="DT252" i="8"/>
  <c r="DV252" i="8"/>
  <c r="DX252" i="8"/>
  <c r="DZ252" i="8"/>
  <c r="EB252" i="8"/>
  <c r="HZ252" i="8"/>
  <c r="IA252" i="8"/>
  <c r="IB252" i="8"/>
  <c r="IF252" i="8"/>
  <c r="H253" i="8"/>
  <c r="M253" i="8"/>
  <c r="O253" i="8"/>
  <c r="R253" i="8"/>
  <c r="T253" i="8"/>
  <c r="V253" i="8"/>
  <c r="X253" i="8"/>
  <c r="Z253" i="8"/>
  <c r="AB253" i="8"/>
  <c r="AD253" i="8"/>
  <c r="AF253" i="8"/>
  <c r="AH253" i="8"/>
  <c r="AJ253" i="8"/>
  <c r="AL253" i="8"/>
  <c r="AN253" i="8"/>
  <c r="AP253" i="8"/>
  <c r="AR253" i="8"/>
  <c r="AT253" i="8"/>
  <c r="AV253" i="8"/>
  <c r="AX253" i="8"/>
  <c r="AZ253" i="8"/>
  <c r="BB253" i="8"/>
  <c r="BD253" i="8"/>
  <c r="BF253" i="8"/>
  <c r="BH253" i="8"/>
  <c r="BJ253" i="8"/>
  <c r="BL253" i="8"/>
  <c r="BN253" i="8"/>
  <c r="BP253" i="8"/>
  <c r="BR253" i="8"/>
  <c r="BT253" i="8"/>
  <c r="CT253" i="8"/>
  <c r="CV253" i="8"/>
  <c r="CX253" i="8"/>
  <c r="CZ253" i="8"/>
  <c r="DB253" i="8"/>
  <c r="DD253" i="8"/>
  <c r="DF253" i="8"/>
  <c r="DH253" i="8"/>
  <c r="DJ253" i="8"/>
  <c r="DL253" i="8"/>
  <c r="DN253" i="8"/>
  <c r="DP253" i="8"/>
  <c r="DR253" i="8"/>
  <c r="DT253" i="8"/>
  <c r="DV253" i="8"/>
  <c r="DX253" i="8"/>
  <c r="DZ253" i="8"/>
  <c r="EB253" i="8"/>
  <c r="HZ253" i="8"/>
  <c r="IA253" i="8"/>
  <c r="IB253" i="8"/>
  <c r="IF253" i="8"/>
  <c r="H254" i="8"/>
  <c r="M254" i="8"/>
  <c r="O254" i="8"/>
  <c r="R254" i="8"/>
  <c r="T254" i="8"/>
  <c r="V254" i="8"/>
  <c r="X254" i="8"/>
  <c r="Z254" i="8"/>
  <c r="AB254" i="8"/>
  <c r="AD254" i="8"/>
  <c r="AF254" i="8"/>
  <c r="AH254" i="8"/>
  <c r="AJ254" i="8"/>
  <c r="AL254" i="8"/>
  <c r="AN254" i="8"/>
  <c r="AP254" i="8"/>
  <c r="AR254" i="8"/>
  <c r="AT254" i="8"/>
  <c r="AV254" i="8"/>
  <c r="AX254" i="8"/>
  <c r="AZ254" i="8"/>
  <c r="BB254" i="8"/>
  <c r="BD254" i="8"/>
  <c r="BF254" i="8"/>
  <c r="BH254" i="8"/>
  <c r="BJ254" i="8"/>
  <c r="BL254" i="8"/>
  <c r="BN254" i="8"/>
  <c r="BP254" i="8"/>
  <c r="BR254" i="8"/>
  <c r="BT254" i="8"/>
  <c r="CT254" i="8"/>
  <c r="CV254" i="8"/>
  <c r="CX254" i="8"/>
  <c r="CZ254" i="8"/>
  <c r="DB254" i="8"/>
  <c r="DD254" i="8"/>
  <c r="DF254" i="8"/>
  <c r="DH254" i="8"/>
  <c r="DJ254" i="8"/>
  <c r="DL254" i="8"/>
  <c r="DN254" i="8"/>
  <c r="DP254" i="8"/>
  <c r="DR254" i="8"/>
  <c r="DT254" i="8"/>
  <c r="DV254" i="8"/>
  <c r="DX254" i="8"/>
  <c r="DZ254" i="8"/>
  <c r="EB254" i="8"/>
  <c r="HZ254" i="8"/>
  <c r="IA254" i="8"/>
  <c r="IB254" i="8"/>
  <c r="IF254" i="8"/>
  <c r="H255" i="8"/>
  <c r="M255" i="8"/>
  <c r="O255" i="8"/>
  <c r="R255" i="8"/>
  <c r="T255" i="8"/>
  <c r="V255" i="8"/>
  <c r="X255" i="8"/>
  <c r="Z255" i="8"/>
  <c r="AB255" i="8"/>
  <c r="AD255" i="8"/>
  <c r="AF255" i="8"/>
  <c r="AH255" i="8"/>
  <c r="AJ255" i="8"/>
  <c r="AL255" i="8"/>
  <c r="AN255" i="8"/>
  <c r="AP255" i="8"/>
  <c r="AR255" i="8"/>
  <c r="AT255" i="8"/>
  <c r="AV255" i="8"/>
  <c r="AX255" i="8"/>
  <c r="AZ255" i="8"/>
  <c r="BB255" i="8"/>
  <c r="BD255" i="8"/>
  <c r="BF255" i="8"/>
  <c r="BH255" i="8"/>
  <c r="BJ255" i="8"/>
  <c r="BL255" i="8"/>
  <c r="BN255" i="8"/>
  <c r="BP255" i="8"/>
  <c r="BR255" i="8"/>
  <c r="BT255" i="8"/>
  <c r="CT255" i="8"/>
  <c r="CV255" i="8"/>
  <c r="CX255" i="8"/>
  <c r="CZ255" i="8"/>
  <c r="DB255" i="8"/>
  <c r="DD255" i="8"/>
  <c r="DF255" i="8"/>
  <c r="DH255" i="8"/>
  <c r="DJ255" i="8"/>
  <c r="DL255" i="8"/>
  <c r="DN255" i="8"/>
  <c r="DP255" i="8"/>
  <c r="DR255" i="8"/>
  <c r="DT255" i="8"/>
  <c r="DV255" i="8"/>
  <c r="DX255" i="8"/>
  <c r="DZ255" i="8"/>
  <c r="EB255" i="8"/>
  <c r="HZ255" i="8"/>
  <c r="IA255" i="8"/>
  <c r="IB255" i="8"/>
  <c r="IF255" i="8"/>
  <c r="H256" i="8"/>
  <c r="M256" i="8"/>
  <c r="O256" i="8"/>
  <c r="R256" i="8"/>
  <c r="T256" i="8"/>
  <c r="V256" i="8"/>
  <c r="X256" i="8"/>
  <c r="Z256" i="8"/>
  <c r="AB256" i="8"/>
  <c r="AD256" i="8"/>
  <c r="AF256" i="8"/>
  <c r="AH256" i="8"/>
  <c r="AJ256" i="8"/>
  <c r="AL256" i="8"/>
  <c r="AN256" i="8"/>
  <c r="AP256" i="8"/>
  <c r="AR256" i="8"/>
  <c r="AT256" i="8"/>
  <c r="AV256" i="8"/>
  <c r="AX256" i="8"/>
  <c r="AZ256" i="8"/>
  <c r="BB256" i="8"/>
  <c r="BD256" i="8"/>
  <c r="BF256" i="8"/>
  <c r="BH256" i="8"/>
  <c r="BJ256" i="8"/>
  <c r="BL256" i="8"/>
  <c r="BN256" i="8"/>
  <c r="BP256" i="8"/>
  <c r="BR256" i="8"/>
  <c r="BT256" i="8"/>
  <c r="CT256" i="8"/>
  <c r="CV256" i="8"/>
  <c r="CX256" i="8"/>
  <c r="CZ256" i="8"/>
  <c r="DB256" i="8"/>
  <c r="DD256" i="8"/>
  <c r="DF256" i="8"/>
  <c r="DH256" i="8"/>
  <c r="DJ256" i="8"/>
  <c r="DL256" i="8"/>
  <c r="DN256" i="8"/>
  <c r="DP256" i="8"/>
  <c r="DR256" i="8"/>
  <c r="DT256" i="8"/>
  <c r="DV256" i="8"/>
  <c r="DX256" i="8"/>
  <c r="DZ256" i="8"/>
  <c r="EB256" i="8"/>
  <c r="HZ256" i="8"/>
  <c r="IA256" i="8"/>
  <c r="IB256" i="8"/>
  <c r="IF256" i="8"/>
  <c r="H257" i="8"/>
  <c r="M257" i="8"/>
  <c r="O257" i="8"/>
  <c r="R257" i="8"/>
  <c r="T257" i="8"/>
  <c r="V257" i="8"/>
  <c r="X257" i="8"/>
  <c r="Z257" i="8"/>
  <c r="AB257" i="8"/>
  <c r="AD257" i="8"/>
  <c r="AF257" i="8"/>
  <c r="AH257" i="8"/>
  <c r="AJ257" i="8"/>
  <c r="AL257" i="8"/>
  <c r="AN257" i="8"/>
  <c r="AP257" i="8"/>
  <c r="AR257" i="8"/>
  <c r="AT257" i="8"/>
  <c r="AV257" i="8"/>
  <c r="AX257" i="8"/>
  <c r="AZ257" i="8"/>
  <c r="BB257" i="8"/>
  <c r="BD257" i="8"/>
  <c r="BF257" i="8"/>
  <c r="BH257" i="8"/>
  <c r="BJ257" i="8"/>
  <c r="BL257" i="8"/>
  <c r="BN257" i="8"/>
  <c r="BP257" i="8"/>
  <c r="BR257" i="8"/>
  <c r="BT257" i="8"/>
  <c r="CT257" i="8"/>
  <c r="CV257" i="8"/>
  <c r="CX257" i="8"/>
  <c r="CZ257" i="8"/>
  <c r="DB257" i="8"/>
  <c r="DD257" i="8"/>
  <c r="DF257" i="8"/>
  <c r="DH257" i="8"/>
  <c r="DJ257" i="8"/>
  <c r="DL257" i="8"/>
  <c r="DN257" i="8"/>
  <c r="DP257" i="8"/>
  <c r="DR257" i="8"/>
  <c r="DT257" i="8"/>
  <c r="DV257" i="8"/>
  <c r="DX257" i="8"/>
  <c r="DZ257" i="8"/>
  <c r="EB257" i="8"/>
  <c r="HZ257" i="8"/>
  <c r="IA257" i="8"/>
  <c r="IB257" i="8"/>
  <c r="IF257" i="8"/>
  <c r="H258" i="8"/>
  <c r="M258" i="8"/>
  <c r="O258" i="8"/>
  <c r="R258" i="8"/>
  <c r="T258" i="8"/>
  <c r="V258" i="8"/>
  <c r="X258" i="8"/>
  <c r="Z258" i="8"/>
  <c r="AB258" i="8"/>
  <c r="AD258" i="8"/>
  <c r="AF258" i="8"/>
  <c r="AH258" i="8"/>
  <c r="AJ258" i="8"/>
  <c r="AL258" i="8"/>
  <c r="AN258" i="8"/>
  <c r="AP258" i="8"/>
  <c r="AR258" i="8"/>
  <c r="AT258" i="8"/>
  <c r="AV258" i="8"/>
  <c r="AX258" i="8"/>
  <c r="AZ258" i="8"/>
  <c r="BB258" i="8"/>
  <c r="BD258" i="8"/>
  <c r="BF258" i="8"/>
  <c r="BH258" i="8"/>
  <c r="BJ258" i="8"/>
  <c r="BL258" i="8"/>
  <c r="BN258" i="8"/>
  <c r="BP258" i="8"/>
  <c r="BR258" i="8"/>
  <c r="BT258" i="8"/>
  <c r="CT258" i="8"/>
  <c r="CV258" i="8"/>
  <c r="CX258" i="8"/>
  <c r="CZ258" i="8"/>
  <c r="DB258" i="8"/>
  <c r="DD258" i="8"/>
  <c r="DF258" i="8"/>
  <c r="DH258" i="8"/>
  <c r="DJ258" i="8"/>
  <c r="DL258" i="8"/>
  <c r="DN258" i="8"/>
  <c r="DP258" i="8"/>
  <c r="DR258" i="8"/>
  <c r="DT258" i="8"/>
  <c r="DV258" i="8"/>
  <c r="DX258" i="8"/>
  <c r="DZ258" i="8"/>
  <c r="EB258" i="8"/>
  <c r="HZ258" i="8"/>
  <c r="IA258" i="8"/>
  <c r="IB258" i="8"/>
  <c r="IF258" i="8"/>
  <c r="H259" i="8"/>
  <c r="M259" i="8"/>
  <c r="O259" i="8"/>
  <c r="R259" i="8"/>
  <c r="T259" i="8"/>
  <c r="V259" i="8"/>
  <c r="X259" i="8"/>
  <c r="Z259" i="8"/>
  <c r="AB259" i="8"/>
  <c r="AD259" i="8"/>
  <c r="AF259" i="8"/>
  <c r="AH259" i="8"/>
  <c r="AJ259" i="8"/>
  <c r="AL259" i="8"/>
  <c r="AN259" i="8"/>
  <c r="AP259" i="8"/>
  <c r="AR259" i="8"/>
  <c r="AT259" i="8"/>
  <c r="AV259" i="8"/>
  <c r="AX259" i="8"/>
  <c r="AZ259" i="8"/>
  <c r="BB259" i="8"/>
  <c r="BD259" i="8"/>
  <c r="BF259" i="8"/>
  <c r="BH259" i="8"/>
  <c r="BJ259" i="8"/>
  <c r="BL259" i="8"/>
  <c r="BN259" i="8"/>
  <c r="BP259" i="8"/>
  <c r="BR259" i="8"/>
  <c r="BT259" i="8"/>
  <c r="CT259" i="8"/>
  <c r="CV259" i="8"/>
  <c r="CX259" i="8"/>
  <c r="CZ259" i="8"/>
  <c r="DB259" i="8"/>
  <c r="DD259" i="8"/>
  <c r="DF259" i="8"/>
  <c r="DH259" i="8"/>
  <c r="DJ259" i="8"/>
  <c r="DL259" i="8"/>
  <c r="DN259" i="8"/>
  <c r="DP259" i="8"/>
  <c r="DR259" i="8"/>
  <c r="DT259" i="8"/>
  <c r="DV259" i="8"/>
  <c r="DX259" i="8"/>
  <c r="DZ259" i="8"/>
  <c r="EB259" i="8"/>
  <c r="HZ259" i="8"/>
  <c r="IA259" i="8"/>
  <c r="IB259" i="8"/>
  <c r="IF259" i="8"/>
  <c r="H260" i="8"/>
  <c r="M260" i="8"/>
  <c r="O260" i="8"/>
  <c r="R260" i="8"/>
  <c r="T260" i="8"/>
  <c r="V260" i="8"/>
  <c r="X260" i="8"/>
  <c r="Z260" i="8"/>
  <c r="AB260" i="8"/>
  <c r="AD260" i="8"/>
  <c r="AF260" i="8"/>
  <c r="AH260" i="8"/>
  <c r="AJ260" i="8"/>
  <c r="AL260" i="8"/>
  <c r="AN260" i="8"/>
  <c r="AP260" i="8"/>
  <c r="AR260" i="8"/>
  <c r="AT260" i="8"/>
  <c r="AV260" i="8"/>
  <c r="AX260" i="8"/>
  <c r="AZ260" i="8"/>
  <c r="BB260" i="8"/>
  <c r="BD260" i="8"/>
  <c r="BF260" i="8"/>
  <c r="BH260" i="8"/>
  <c r="BJ260" i="8"/>
  <c r="BL260" i="8"/>
  <c r="BN260" i="8"/>
  <c r="BP260" i="8"/>
  <c r="BR260" i="8"/>
  <c r="BT260" i="8"/>
  <c r="CT260" i="8"/>
  <c r="CV260" i="8"/>
  <c r="CX260" i="8"/>
  <c r="CZ260" i="8"/>
  <c r="DB260" i="8"/>
  <c r="DD260" i="8"/>
  <c r="DF260" i="8"/>
  <c r="DH260" i="8"/>
  <c r="DJ260" i="8"/>
  <c r="DL260" i="8"/>
  <c r="DN260" i="8"/>
  <c r="DP260" i="8"/>
  <c r="DR260" i="8"/>
  <c r="DT260" i="8"/>
  <c r="DV260" i="8"/>
  <c r="DX260" i="8"/>
  <c r="DZ260" i="8"/>
  <c r="EB260" i="8"/>
  <c r="HZ260" i="8"/>
  <c r="IA260" i="8"/>
  <c r="IB260" i="8"/>
  <c r="IF260" i="8"/>
  <c r="H261" i="8"/>
  <c r="M261" i="8"/>
  <c r="O261" i="8"/>
  <c r="R261" i="8"/>
  <c r="T261" i="8"/>
  <c r="V261" i="8"/>
  <c r="X261" i="8"/>
  <c r="Z261" i="8"/>
  <c r="AB261" i="8"/>
  <c r="AD261" i="8"/>
  <c r="AF261" i="8"/>
  <c r="AH261" i="8"/>
  <c r="AJ261" i="8"/>
  <c r="AL261" i="8"/>
  <c r="AN261" i="8"/>
  <c r="AP261" i="8"/>
  <c r="AR261" i="8"/>
  <c r="AT261" i="8"/>
  <c r="AV261" i="8"/>
  <c r="AX261" i="8"/>
  <c r="AZ261" i="8"/>
  <c r="BB261" i="8"/>
  <c r="BD261" i="8"/>
  <c r="BF261" i="8"/>
  <c r="BH261" i="8"/>
  <c r="BJ261" i="8"/>
  <c r="BL261" i="8"/>
  <c r="BN261" i="8"/>
  <c r="BP261" i="8"/>
  <c r="BR261" i="8"/>
  <c r="BT261" i="8"/>
  <c r="CT261" i="8"/>
  <c r="CV261" i="8"/>
  <c r="CX261" i="8"/>
  <c r="CZ261" i="8"/>
  <c r="DB261" i="8"/>
  <c r="DD261" i="8"/>
  <c r="DF261" i="8"/>
  <c r="DH261" i="8"/>
  <c r="DJ261" i="8"/>
  <c r="DL261" i="8"/>
  <c r="DN261" i="8"/>
  <c r="DP261" i="8"/>
  <c r="DR261" i="8"/>
  <c r="DT261" i="8"/>
  <c r="DV261" i="8"/>
  <c r="DX261" i="8"/>
  <c r="DZ261" i="8"/>
  <c r="EB261" i="8"/>
  <c r="HZ261" i="8"/>
  <c r="IA261" i="8"/>
  <c r="IB261" i="8"/>
  <c r="IF261" i="8"/>
  <c r="H262" i="8"/>
  <c r="M262" i="8"/>
  <c r="O262" i="8"/>
  <c r="R262" i="8"/>
  <c r="T262" i="8"/>
  <c r="V262" i="8"/>
  <c r="X262" i="8"/>
  <c r="Z262" i="8"/>
  <c r="AB262" i="8"/>
  <c r="AD262" i="8"/>
  <c r="AF262" i="8"/>
  <c r="AH262" i="8"/>
  <c r="AJ262" i="8"/>
  <c r="AL262" i="8"/>
  <c r="AN262" i="8"/>
  <c r="AP262" i="8"/>
  <c r="AR262" i="8"/>
  <c r="AT262" i="8"/>
  <c r="AV262" i="8"/>
  <c r="AX262" i="8"/>
  <c r="AZ262" i="8"/>
  <c r="BB262" i="8"/>
  <c r="BD262" i="8"/>
  <c r="BF262" i="8"/>
  <c r="BH262" i="8"/>
  <c r="BJ262" i="8"/>
  <c r="BL262" i="8"/>
  <c r="BN262" i="8"/>
  <c r="BP262" i="8"/>
  <c r="BR262" i="8"/>
  <c r="BT262" i="8"/>
  <c r="CT262" i="8"/>
  <c r="CV262" i="8"/>
  <c r="CX262" i="8"/>
  <c r="CZ262" i="8"/>
  <c r="DB262" i="8"/>
  <c r="DD262" i="8"/>
  <c r="DF262" i="8"/>
  <c r="DH262" i="8"/>
  <c r="DJ262" i="8"/>
  <c r="DL262" i="8"/>
  <c r="DN262" i="8"/>
  <c r="DP262" i="8"/>
  <c r="DR262" i="8"/>
  <c r="DT262" i="8"/>
  <c r="DV262" i="8"/>
  <c r="DX262" i="8"/>
  <c r="DZ262" i="8"/>
  <c r="EB262" i="8"/>
  <c r="HZ262" i="8"/>
  <c r="IA262" i="8"/>
  <c r="IB262" i="8"/>
  <c r="IF262" i="8"/>
  <c r="H263" i="8"/>
  <c r="M263" i="8"/>
  <c r="O263" i="8"/>
  <c r="R263" i="8"/>
  <c r="T263" i="8"/>
  <c r="V263" i="8"/>
  <c r="X263" i="8"/>
  <c r="Z263" i="8"/>
  <c r="AB263" i="8"/>
  <c r="AD263" i="8"/>
  <c r="AF263" i="8"/>
  <c r="AH263" i="8"/>
  <c r="AJ263" i="8"/>
  <c r="AL263" i="8"/>
  <c r="AN263" i="8"/>
  <c r="AP263" i="8"/>
  <c r="AR263" i="8"/>
  <c r="AT263" i="8"/>
  <c r="AV263" i="8"/>
  <c r="AX263" i="8"/>
  <c r="AZ263" i="8"/>
  <c r="BB263" i="8"/>
  <c r="BD263" i="8"/>
  <c r="BF263" i="8"/>
  <c r="BH263" i="8"/>
  <c r="BJ263" i="8"/>
  <c r="BL263" i="8"/>
  <c r="BN263" i="8"/>
  <c r="BP263" i="8"/>
  <c r="BR263" i="8"/>
  <c r="BT263" i="8"/>
  <c r="CT263" i="8"/>
  <c r="CV263" i="8"/>
  <c r="CX263" i="8"/>
  <c r="CZ263" i="8"/>
  <c r="DB263" i="8"/>
  <c r="DD263" i="8"/>
  <c r="DF263" i="8"/>
  <c r="DH263" i="8"/>
  <c r="DJ263" i="8"/>
  <c r="DL263" i="8"/>
  <c r="DN263" i="8"/>
  <c r="DP263" i="8"/>
  <c r="DR263" i="8"/>
  <c r="DT263" i="8"/>
  <c r="DV263" i="8"/>
  <c r="DX263" i="8"/>
  <c r="DZ263" i="8"/>
  <c r="EB263" i="8"/>
  <c r="HZ263" i="8"/>
  <c r="IA263" i="8"/>
  <c r="IB263" i="8"/>
  <c r="IF263" i="8"/>
  <c r="H264" i="8"/>
  <c r="M264" i="8"/>
  <c r="O264" i="8"/>
  <c r="R264" i="8"/>
  <c r="T264" i="8"/>
  <c r="V264" i="8"/>
  <c r="X264" i="8"/>
  <c r="Z264" i="8"/>
  <c r="AB264" i="8"/>
  <c r="AD264" i="8"/>
  <c r="AF264" i="8"/>
  <c r="AH264" i="8"/>
  <c r="AJ264" i="8"/>
  <c r="AL264" i="8"/>
  <c r="AN264" i="8"/>
  <c r="AP264" i="8"/>
  <c r="AR264" i="8"/>
  <c r="AT264" i="8"/>
  <c r="AV264" i="8"/>
  <c r="AX264" i="8"/>
  <c r="AZ264" i="8"/>
  <c r="BB264" i="8"/>
  <c r="BD264" i="8"/>
  <c r="BF264" i="8"/>
  <c r="BH264" i="8"/>
  <c r="BJ264" i="8"/>
  <c r="BL264" i="8"/>
  <c r="BN264" i="8"/>
  <c r="BP264" i="8"/>
  <c r="BR264" i="8"/>
  <c r="BT264" i="8"/>
  <c r="CT264" i="8"/>
  <c r="CV264" i="8"/>
  <c r="CX264" i="8"/>
  <c r="CZ264" i="8"/>
  <c r="DB264" i="8"/>
  <c r="DD264" i="8"/>
  <c r="DF264" i="8"/>
  <c r="DH264" i="8"/>
  <c r="DJ264" i="8"/>
  <c r="DL264" i="8"/>
  <c r="DN264" i="8"/>
  <c r="DP264" i="8"/>
  <c r="DR264" i="8"/>
  <c r="DT264" i="8"/>
  <c r="DV264" i="8"/>
  <c r="DX264" i="8"/>
  <c r="DZ264" i="8"/>
  <c r="EB264" i="8"/>
  <c r="HZ264" i="8"/>
  <c r="IA264" i="8"/>
  <c r="IB264" i="8"/>
  <c r="IF264" i="8"/>
  <c r="H265" i="8"/>
  <c r="M265" i="8"/>
  <c r="O265" i="8"/>
  <c r="R265" i="8"/>
  <c r="T265" i="8"/>
  <c r="V265" i="8"/>
  <c r="X265" i="8"/>
  <c r="Z265" i="8"/>
  <c r="AB265" i="8"/>
  <c r="AD265" i="8"/>
  <c r="AF265" i="8"/>
  <c r="AH265" i="8"/>
  <c r="AJ265" i="8"/>
  <c r="AL265" i="8"/>
  <c r="AN265" i="8"/>
  <c r="AP265" i="8"/>
  <c r="AR265" i="8"/>
  <c r="AT265" i="8"/>
  <c r="AV265" i="8"/>
  <c r="AX265" i="8"/>
  <c r="AZ265" i="8"/>
  <c r="BB265" i="8"/>
  <c r="BD265" i="8"/>
  <c r="BF265" i="8"/>
  <c r="BH265" i="8"/>
  <c r="BJ265" i="8"/>
  <c r="BL265" i="8"/>
  <c r="BN265" i="8"/>
  <c r="BP265" i="8"/>
  <c r="BR265" i="8"/>
  <c r="BT265" i="8"/>
  <c r="CT265" i="8"/>
  <c r="CV265" i="8"/>
  <c r="CX265" i="8"/>
  <c r="CZ265" i="8"/>
  <c r="DB265" i="8"/>
  <c r="DD265" i="8"/>
  <c r="DF265" i="8"/>
  <c r="DH265" i="8"/>
  <c r="DJ265" i="8"/>
  <c r="DL265" i="8"/>
  <c r="DN265" i="8"/>
  <c r="DP265" i="8"/>
  <c r="DR265" i="8"/>
  <c r="DT265" i="8"/>
  <c r="DV265" i="8"/>
  <c r="DX265" i="8"/>
  <c r="DZ265" i="8"/>
  <c r="EB265" i="8"/>
  <c r="HZ265" i="8"/>
  <c r="IA265" i="8"/>
  <c r="IB265" i="8"/>
  <c r="IF265" i="8"/>
  <c r="H266" i="8"/>
  <c r="M266" i="8"/>
  <c r="O266" i="8"/>
  <c r="R266" i="8"/>
  <c r="T266" i="8"/>
  <c r="V266" i="8"/>
  <c r="X266" i="8"/>
  <c r="Z266" i="8"/>
  <c r="AB266" i="8"/>
  <c r="AD266" i="8"/>
  <c r="AF266" i="8"/>
  <c r="AH266" i="8"/>
  <c r="AJ266" i="8"/>
  <c r="AL266" i="8"/>
  <c r="AN266" i="8"/>
  <c r="AP266" i="8"/>
  <c r="AR266" i="8"/>
  <c r="AT266" i="8"/>
  <c r="AV266" i="8"/>
  <c r="AX266" i="8"/>
  <c r="AZ266" i="8"/>
  <c r="BB266" i="8"/>
  <c r="BD266" i="8"/>
  <c r="BF266" i="8"/>
  <c r="BH266" i="8"/>
  <c r="BJ266" i="8"/>
  <c r="BL266" i="8"/>
  <c r="BN266" i="8"/>
  <c r="BP266" i="8"/>
  <c r="BR266" i="8"/>
  <c r="BT266" i="8"/>
  <c r="CT266" i="8"/>
  <c r="CV266" i="8"/>
  <c r="CX266" i="8"/>
  <c r="CZ266" i="8"/>
  <c r="DB266" i="8"/>
  <c r="DD266" i="8"/>
  <c r="DF266" i="8"/>
  <c r="DH266" i="8"/>
  <c r="DJ266" i="8"/>
  <c r="DL266" i="8"/>
  <c r="DN266" i="8"/>
  <c r="DP266" i="8"/>
  <c r="DR266" i="8"/>
  <c r="DT266" i="8"/>
  <c r="DV266" i="8"/>
  <c r="DX266" i="8"/>
  <c r="DZ266" i="8"/>
  <c r="EB266" i="8"/>
  <c r="HZ266" i="8"/>
  <c r="IA266" i="8"/>
  <c r="IB266" i="8"/>
  <c r="IF266" i="8"/>
  <c r="H267" i="8"/>
  <c r="M267" i="8"/>
  <c r="O267" i="8"/>
  <c r="R267" i="8"/>
  <c r="T267" i="8"/>
  <c r="V267" i="8"/>
  <c r="X267" i="8"/>
  <c r="Z267" i="8"/>
  <c r="AB267" i="8"/>
  <c r="AD267" i="8"/>
  <c r="AF267" i="8"/>
  <c r="AH267" i="8"/>
  <c r="AJ267" i="8"/>
  <c r="AL267" i="8"/>
  <c r="AN267" i="8"/>
  <c r="AP267" i="8"/>
  <c r="AR267" i="8"/>
  <c r="AT267" i="8"/>
  <c r="AV267" i="8"/>
  <c r="AX267" i="8"/>
  <c r="AZ267" i="8"/>
  <c r="BB267" i="8"/>
  <c r="BD267" i="8"/>
  <c r="BF267" i="8"/>
  <c r="BH267" i="8"/>
  <c r="BJ267" i="8"/>
  <c r="BL267" i="8"/>
  <c r="BN267" i="8"/>
  <c r="BP267" i="8"/>
  <c r="BR267" i="8"/>
  <c r="BT267" i="8"/>
  <c r="CT267" i="8"/>
  <c r="CV267" i="8"/>
  <c r="CX267" i="8"/>
  <c r="CZ267" i="8"/>
  <c r="DB267" i="8"/>
  <c r="DD267" i="8"/>
  <c r="DF267" i="8"/>
  <c r="DH267" i="8"/>
  <c r="DJ267" i="8"/>
  <c r="DL267" i="8"/>
  <c r="DN267" i="8"/>
  <c r="DP267" i="8"/>
  <c r="DR267" i="8"/>
  <c r="DT267" i="8"/>
  <c r="DV267" i="8"/>
  <c r="DX267" i="8"/>
  <c r="DZ267" i="8"/>
  <c r="EB267" i="8"/>
  <c r="HZ267" i="8"/>
  <c r="IA267" i="8"/>
  <c r="IB267" i="8"/>
  <c r="IF267" i="8"/>
  <c r="H268" i="8"/>
  <c r="M268" i="8"/>
  <c r="O268" i="8"/>
  <c r="R268" i="8"/>
  <c r="T268" i="8"/>
  <c r="V268" i="8"/>
  <c r="X268" i="8"/>
  <c r="Z268" i="8"/>
  <c r="AB268" i="8"/>
  <c r="AD268" i="8"/>
  <c r="AF268" i="8"/>
  <c r="AH268" i="8"/>
  <c r="AJ268" i="8"/>
  <c r="AL268" i="8"/>
  <c r="AN268" i="8"/>
  <c r="AP268" i="8"/>
  <c r="AR268" i="8"/>
  <c r="AT268" i="8"/>
  <c r="AV268" i="8"/>
  <c r="AX268" i="8"/>
  <c r="AZ268" i="8"/>
  <c r="BB268" i="8"/>
  <c r="BD268" i="8"/>
  <c r="BF268" i="8"/>
  <c r="BH268" i="8"/>
  <c r="BJ268" i="8"/>
  <c r="BL268" i="8"/>
  <c r="BN268" i="8"/>
  <c r="BP268" i="8"/>
  <c r="BR268" i="8"/>
  <c r="BT268" i="8"/>
  <c r="CT268" i="8"/>
  <c r="CV268" i="8"/>
  <c r="CX268" i="8"/>
  <c r="CZ268" i="8"/>
  <c r="DB268" i="8"/>
  <c r="DD268" i="8"/>
  <c r="DF268" i="8"/>
  <c r="DH268" i="8"/>
  <c r="DJ268" i="8"/>
  <c r="DL268" i="8"/>
  <c r="DN268" i="8"/>
  <c r="DP268" i="8"/>
  <c r="DR268" i="8"/>
  <c r="DT268" i="8"/>
  <c r="DV268" i="8"/>
  <c r="DX268" i="8"/>
  <c r="DZ268" i="8"/>
  <c r="EB268" i="8"/>
  <c r="HZ268" i="8"/>
  <c r="IA268" i="8"/>
  <c r="IB268" i="8"/>
  <c r="IF268" i="8"/>
  <c r="H269" i="8"/>
  <c r="M269" i="8"/>
  <c r="O269" i="8"/>
  <c r="R269" i="8"/>
  <c r="T269" i="8"/>
  <c r="V269" i="8"/>
  <c r="X269" i="8"/>
  <c r="Z269" i="8"/>
  <c r="AB269" i="8"/>
  <c r="AD269" i="8"/>
  <c r="AF269" i="8"/>
  <c r="AH269" i="8"/>
  <c r="AJ269" i="8"/>
  <c r="AL269" i="8"/>
  <c r="AN269" i="8"/>
  <c r="AP269" i="8"/>
  <c r="AR269" i="8"/>
  <c r="AT269" i="8"/>
  <c r="AV269" i="8"/>
  <c r="AX269" i="8"/>
  <c r="AZ269" i="8"/>
  <c r="BB269" i="8"/>
  <c r="BD269" i="8"/>
  <c r="BF269" i="8"/>
  <c r="BH269" i="8"/>
  <c r="BJ269" i="8"/>
  <c r="BL269" i="8"/>
  <c r="BN269" i="8"/>
  <c r="BP269" i="8"/>
  <c r="BR269" i="8"/>
  <c r="BT269" i="8"/>
  <c r="CT269" i="8"/>
  <c r="CV269" i="8"/>
  <c r="CX269" i="8"/>
  <c r="CZ269" i="8"/>
  <c r="DB269" i="8"/>
  <c r="DD269" i="8"/>
  <c r="DF269" i="8"/>
  <c r="DH269" i="8"/>
  <c r="DJ269" i="8"/>
  <c r="DL269" i="8"/>
  <c r="DN269" i="8"/>
  <c r="DP269" i="8"/>
  <c r="DR269" i="8"/>
  <c r="DT269" i="8"/>
  <c r="DV269" i="8"/>
  <c r="DX269" i="8"/>
  <c r="DZ269" i="8"/>
  <c r="EB269" i="8"/>
  <c r="HZ269" i="8"/>
  <c r="IA269" i="8"/>
  <c r="IB269" i="8"/>
  <c r="IF269" i="8"/>
  <c r="H270" i="8"/>
  <c r="M270" i="8"/>
  <c r="O270" i="8"/>
  <c r="R270" i="8"/>
  <c r="T270" i="8"/>
  <c r="V270" i="8"/>
  <c r="X270" i="8"/>
  <c r="Z270" i="8"/>
  <c r="AB270" i="8"/>
  <c r="AD270" i="8"/>
  <c r="AF270" i="8"/>
  <c r="AH270" i="8"/>
  <c r="AJ270" i="8"/>
  <c r="AL270" i="8"/>
  <c r="AN270" i="8"/>
  <c r="AP270" i="8"/>
  <c r="AR270" i="8"/>
  <c r="AT270" i="8"/>
  <c r="AV270" i="8"/>
  <c r="AX270" i="8"/>
  <c r="AZ270" i="8"/>
  <c r="BB270" i="8"/>
  <c r="BD270" i="8"/>
  <c r="BF270" i="8"/>
  <c r="BH270" i="8"/>
  <c r="BJ270" i="8"/>
  <c r="BL270" i="8"/>
  <c r="BN270" i="8"/>
  <c r="BP270" i="8"/>
  <c r="BR270" i="8"/>
  <c r="BT270" i="8"/>
  <c r="CT270" i="8"/>
  <c r="CV270" i="8"/>
  <c r="CX270" i="8"/>
  <c r="CZ270" i="8"/>
  <c r="DB270" i="8"/>
  <c r="DD270" i="8"/>
  <c r="DF270" i="8"/>
  <c r="DH270" i="8"/>
  <c r="DJ270" i="8"/>
  <c r="DL270" i="8"/>
  <c r="DN270" i="8"/>
  <c r="DP270" i="8"/>
  <c r="DR270" i="8"/>
  <c r="DT270" i="8"/>
  <c r="DV270" i="8"/>
  <c r="DX270" i="8"/>
  <c r="DZ270" i="8"/>
  <c r="EB270" i="8"/>
  <c r="HZ270" i="8"/>
  <c r="IA270" i="8"/>
  <c r="IB270" i="8"/>
  <c r="IF270" i="8"/>
  <c r="H271" i="8"/>
  <c r="M271" i="8"/>
  <c r="O271" i="8"/>
  <c r="R271" i="8"/>
  <c r="T271" i="8"/>
  <c r="V271" i="8"/>
  <c r="X271" i="8"/>
  <c r="Z271" i="8"/>
  <c r="AB271" i="8"/>
  <c r="AD271" i="8"/>
  <c r="AF271" i="8"/>
  <c r="AH271" i="8"/>
  <c r="AJ271" i="8"/>
  <c r="AL271" i="8"/>
  <c r="AN271" i="8"/>
  <c r="AP271" i="8"/>
  <c r="AR271" i="8"/>
  <c r="AT271" i="8"/>
  <c r="AV271" i="8"/>
  <c r="AX271" i="8"/>
  <c r="AZ271" i="8"/>
  <c r="BB271" i="8"/>
  <c r="BD271" i="8"/>
  <c r="BF271" i="8"/>
  <c r="BH271" i="8"/>
  <c r="BJ271" i="8"/>
  <c r="BL271" i="8"/>
  <c r="BN271" i="8"/>
  <c r="BP271" i="8"/>
  <c r="BR271" i="8"/>
  <c r="BT271" i="8"/>
  <c r="CT271" i="8"/>
  <c r="CV271" i="8"/>
  <c r="CX271" i="8"/>
  <c r="CZ271" i="8"/>
  <c r="DB271" i="8"/>
  <c r="DD271" i="8"/>
  <c r="DF271" i="8"/>
  <c r="DH271" i="8"/>
  <c r="DJ271" i="8"/>
  <c r="DL271" i="8"/>
  <c r="DN271" i="8"/>
  <c r="DP271" i="8"/>
  <c r="DR271" i="8"/>
  <c r="DT271" i="8"/>
  <c r="DV271" i="8"/>
  <c r="DX271" i="8"/>
  <c r="DZ271" i="8"/>
  <c r="EB271" i="8"/>
  <c r="HZ271" i="8"/>
  <c r="IA271" i="8"/>
  <c r="IB271" i="8"/>
  <c r="IF271" i="8"/>
  <c r="H272" i="8"/>
  <c r="M272" i="8"/>
  <c r="O272" i="8"/>
  <c r="R272" i="8"/>
  <c r="T272" i="8"/>
  <c r="V272" i="8"/>
  <c r="X272" i="8"/>
  <c r="Z272" i="8"/>
  <c r="AB272" i="8"/>
  <c r="AD272" i="8"/>
  <c r="AF272" i="8"/>
  <c r="AH272" i="8"/>
  <c r="AJ272" i="8"/>
  <c r="AL272" i="8"/>
  <c r="AN272" i="8"/>
  <c r="AP272" i="8"/>
  <c r="AR272" i="8"/>
  <c r="AT272" i="8"/>
  <c r="AV272" i="8"/>
  <c r="AX272" i="8"/>
  <c r="AZ272" i="8"/>
  <c r="BB272" i="8"/>
  <c r="BD272" i="8"/>
  <c r="BF272" i="8"/>
  <c r="BH272" i="8"/>
  <c r="BJ272" i="8"/>
  <c r="BL272" i="8"/>
  <c r="BN272" i="8"/>
  <c r="BP272" i="8"/>
  <c r="BR272" i="8"/>
  <c r="BT272" i="8"/>
  <c r="CT272" i="8"/>
  <c r="CV272" i="8"/>
  <c r="CX272" i="8"/>
  <c r="CZ272" i="8"/>
  <c r="DB272" i="8"/>
  <c r="DD272" i="8"/>
  <c r="DF272" i="8"/>
  <c r="DH272" i="8"/>
  <c r="DJ272" i="8"/>
  <c r="DL272" i="8"/>
  <c r="DN272" i="8"/>
  <c r="DP272" i="8"/>
  <c r="DR272" i="8"/>
  <c r="DT272" i="8"/>
  <c r="DV272" i="8"/>
  <c r="DX272" i="8"/>
  <c r="DZ272" i="8"/>
  <c r="EB272" i="8"/>
  <c r="HZ272" i="8"/>
  <c r="IA272" i="8"/>
  <c r="IB272" i="8"/>
  <c r="IF272" i="8"/>
  <c r="H273" i="8"/>
  <c r="M273" i="8"/>
  <c r="O273" i="8"/>
  <c r="R273" i="8"/>
  <c r="T273" i="8"/>
  <c r="V273" i="8"/>
  <c r="X273" i="8"/>
  <c r="Z273" i="8"/>
  <c r="AB273" i="8"/>
  <c r="AD273" i="8"/>
  <c r="AF273" i="8"/>
  <c r="AH273" i="8"/>
  <c r="AJ273" i="8"/>
  <c r="AL273" i="8"/>
  <c r="AN273" i="8"/>
  <c r="AP273" i="8"/>
  <c r="AR273" i="8"/>
  <c r="AT273" i="8"/>
  <c r="AV273" i="8"/>
  <c r="AX273" i="8"/>
  <c r="AZ273" i="8"/>
  <c r="BB273" i="8"/>
  <c r="BD273" i="8"/>
  <c r="BF273" i="8"/>
  <c r="BH273" i="8"/>
  <c r="BJ273" i="8"/>
  <c r="BL273" i="8"/>
  <c r="BN273" i="8"/>
  <c r="BP273" i="8"/>
  <c r="BR273" i="8"/>
  <c r="BT273" i="8"/>
  <c r="CT273" i="8"/>
  <c r="CV273" i="8"/>
  <c r="CX273" i="8"/>
  <c r="CZ273" i="8"/>
  <c r="DB273" i="8"/>
  <c r="DD273" i="8"/>
  <c r="DF273" i="8"/>
  <c r="DH273" i="8"/>
  <c r="DJ273" i="8"/>
  <c r="DL273" i="8"/>
  <c r="DN273" i="8"/>
  <c r="DP273" i="8"/>
  <c r="DR273" i="8"/>
  <c r="DT273" i="8"/>
  <c r="DV273" i="8"/>
  <c r="DX273" i="8"/>
  <c r="DZ273" i="8"/>
  <c r="EB273" i="8"/>
  <c r="HZ273" i="8"/>
  <c r="IA273" i="8"/>
  <c r="IB273" i="8"/>
  <c r="IF273" i="8"/>
  <c r="H274" i="8"/>
  <c r="M274" i="8"/>
  <c r="O274" i="8"/>
  <c r="R274" i="8"/>
  <c r="T274" i="8"/>
  <c r="V274" i="8"/>
  <c r="X274" i="8"/>
  <c r="Z274" i="8"/>
  <c r="AB274" i="8"/>
  <c r="AD274" i="8"/>
  <c r="AF274" i="8"/>
  <c r="AH274" i="8"/>
  <c r="AJ274" i="8"/>
  <c r="AL274" i="8"/>
  <c r="AN274" i="8"/>
  <c r="AP274" i="8"/>
  <c r="AR274" i="8"/>
  <c r="AT274" i="8"/>
  <c r="AV274" i="8"/>
  <c r="AX274" i="8"/>
  <c r="AZ274" i="8"/>
  <c r="BB274" i="8"/>
  <c r="BD274" i="8"/>
  <c r="BF274" i="8"/>
  <c r="BH274" i="8"/>
  <c r="BJ274" i="8"/>
  <c r="BL274" i="8"/>
  <c r="BN274" i="8"/>
  <c r="BP274" i="8"/>
  <c r="BR274" i="8"/>
  <c r="BT274" i="8"/>
  <c r="CT274" i="8"/>
  <c r="CV274" i="8"/>
  <c r="CX274" i="8"/>
  <c r="CZ274" i="8"/>
  <c r="DB274" i="8"/>
  <c r="DD274" i="8"/>
  <c r="DF274" i="8"/>
  <c r="DH274" i="8"/>
  <c r="DJ274" i="8"/>
  <c r="DL274" i="8"/>
  <c r="DN274" i="8"/>
  <c r="DP274" i="8"/>
  <c r="DR274" i="8"/>
  <c r="DT274" i="8"/>
  <c r="DV274" i="8"/>
  <c r="DX274" i="8"/>
  <c r="DZ274" i="8"/>
  <c r="EB274" i="8"/>
  <c r="HZ274" i="8"/>
  <c r="IA274" i="8"/>
  <c r="IB274" i="8"/>
  <c r="IF274" i="8"/>
  <c r="H275" i="8"/>
  <c r="M275" i="8"/>
  <c r="O275" i="8"/>
  <c r="R275" i="8"/>
  <c r="T275" i="8"/>
  <c r="V275" i="8"/>
  <c r="X275" i="8"/>
  <c r="Z275" i="8"/>
  <c r="AB275" i="8"/>
  <c r="AD275" i="8"/>
  <c r="AF275" i="8"/>
  <c r="AH275" i="8"/>
  <c r="AJ275" i="8"/>
  <c r="AL275" i="8"/>
  <c r="AN275" i="8"/>
  <c r="AP275" i="8"/>
  <c r="AR275" i="8"/>
  <c r="AT275" i="8"/>
  <c r="AV275" i="8"/>
  <c r="AX275" i="8"/>
  <c r="AZ275" i="8"/>
  <c r="BB275" i="8"/>
  <c r="BD275" i="8"/>
  <c r="BF275" i="8"/>
  <c r="BH275" i="8"/>
  <c r="BJ275" i="8"/>
  <c r="BL275" i="8"/>
  <c r="BN275" i="8"/>
  <c r="BP275" i="8"/>
  <c r="BR275" i="8"/>
  <c r="BT275" i="8"/>
  <c r="CT275" i="8"/>
  <c r="CV275" i="8"/>
  <c r="CX275" i="8"/>
  <c r="CZ275" i="8"/>
  <c r="DB275" i="8"/>
  <c r="DD275" i="8"/>
  <c r="DF275" i="8"/>
  <c r="DH275" i="8"/>
  <c r="DJ275" i="8"/>
  <c r="DL275" i="8"/>
  <c r="DN275" i="8"/>
  <c r="DP275" i="8"/>
  <c r="DR275" i="8"/>
  <c r="DT275" i="8"/>
  <c r="DV275" i="8"/>
  <c r="DX275" i="8"/>
  <c r="DZ275" i="8"/>
  <c r="EB275" i="8"/>
  <c r="HZ275" i="8"/>
  <c r="IA275" i="8"/>
  <c r="IB275" i="8"/>
  <c r="IF275" i="8"/>
  <c r="H276" i="8"/>
  <c r="M276" i="8"/>
  <c r="O276" i="8"/>
  <c r="R276" i="8"/>
  <c r="T276" i="8"/>
  <c r="V276" i="8"/>
  <c r="X276" i="8"/>
  <c r="Z276" i="8"/>
  <c r="AB276" i="8"/>
  <c r="AD276" i="8"/>
  <c r="AF276" i="8"/>
  <c r="AH276" i="8"/>
  <c r="AJ276" i="8"/>
  <c r="AL276" i="8"/>
  <c r="AN276" i="8"/>
  <c r="AP276" i="8"/>
  <c r="AR276" i="8"/>
  <c r="AT276" i="8"/>
  <c r="AV276" i="8"/>
  <c r="AX276" i="8"/>
  <c r="AZ276" i="8"/>
  <c r="BB276" i="8"/>
  <c r="BD276" i="8"/>
  <c r="BF276" i="8"/>
  <c r="BH276" i="8"/>
  <c r="BJ276" i="8"/>
  <c r="BL276" i="8"/>
  <c r="BN276" i="8"/>
  <c r="BP276" i="8"/>
  <c r="BR276" i="8"/>
  <c r="BT276" i="8"/>
  <c r="CT276" i="8"/>
  <c r="CV276" i="8"/>
  <c r="CX276" i="8"/>
  <c r="CZ276" i="8"/>
  <c r="DB276" i="8"/>
  <c r="DD276" i="8"/>
  <c r="DF276" i="8"/>
  <c r="DH276" i="8"/>
  <c r="DJ276" i="8"/>
  <c r="DL276" i="8"/>
  <c r="DN276" i="8"/>
  <c r="DP276" i="8"/>
  <c r="DR276" i="8"/>
  <c r="DT276" i="8"/>
  <c r="DV276" i="8"/>
  <c r="DX276" i="8"/>
  <c r="DZ276" i="8"/>
  <c r="EB276" i="8"/>
  <c r="HZ276" i="8"/>
  <c r="IA276" i="8"/>
  <c r="IB276" i="8"/>
  <c r="IF276" i="8"/>
  <c r="H277" i="8"/>
  <c r="M277" i="8"/>
  <c r="O277" i="8"/>
  <c r="R277" i="8"/>
  <c r="T277" i="8"/>
  <c r="V277" i="8"/>
  <c r="X277" i="8"/>
  <c r="Z277" i="8"/>
  <c r="AB277" i="8"/>
  <c r="AD277" i="8"/>
  <c r="AF277" i="8"/>
  <c r="AH277" i="8"/>
  <c r="AJ277" i="8"/>
  <c r="AL277" i="8"/>
  <c r="AN277" i="8"/>
  <c r="AP277" i="8"/>
  <c r="AR277" i="8"/>
  <c r="AT277" i="8"/>
  <c r="AV277" i="8"/>
  <c r="AX277" i="8"/>
  <c r="AZ277" i="8"/>
  <c r="BB277" i="8"/>
  <c r="BD277" i="8"/>
  <c r="BF277" i="8"/>
  <c r="BH277" i="8"/>
  <c r="BJ277" i="8"/>
  <c r="BL277" i="8"/>
  <c r="BN277" i="8"/>
  <c r="BP277" i="8"/>
  <c r="BR277" i="8"/>
  <c r="BT277" i="8"/>
  <c r="CT277" i="8"/>
  <c r="CV277" i="8"/>
  <c r="CX277" i="8"/>
  <c r="CZ277" i="8"/>
  <c r="DB277" i="8"/>
  <c r="DD277" i="8"/>
  <c r="DF277" i="8"/>
  <c r="DH277" i="8"/>
  <c r="DJ277" i="8"/>
  <c r="DL277" i="8"/>
  <c r="DN277" i="8"/>
  <c r="DP277" i="8"/>
  <c r="DR277" i="8"/>
  <c r="DT277" i="8"/>
  <c r="DV277" i="8"/>
  <c r="DX277" i="8"/>
  <c r="DZ277" i="8"/>
  <c r="EB277" i="8"/>
  <c r="HZ277" i="8"/>
  <c r="IA277" i="8"/>
  <c r="IB277" i="8"/>
  <c r="IF277" i="8"/>
  <c r="H278" i="8"/>
  <c r="M278" i="8"/>
  <c r="O278" i="8"/>
  <c r="R278" i="8"/>
  <c r="T278" i="8"/>
  <c r="V278" i="8"/>
  <c r="X278" i="8"/>
  <c r="Z278" i="8"/>
  <c r="AB278" i="8"/>
  <c r="AD278" i="8"/>
  <c r="AF278" i="8"/>
  <c r="AH278" i="8"/>
  <c r="AJ278" i="8"/>
  <c r="AL278" i="8"/>
  <c r="AN278" i="8"/>
  <c r="AP278" i="8"/>
  <c r="AR278" i="8"/>
  <c r="AT278" i="8"/>
  <c r="AV278" i="8"/>
  <c r="AX278" i="8"/>
  <c r="AZ278" i="8"/>
  <c r="BB278" i="8"/>
  <c r="BD278" i="8"/>
  <c r="BF278" i="8"/>
  <c r="BH278" i="8"/>
  <c r="BJ278" i="8"/>
  <c r="BL278" i="8"/>
  <c r="BN278" i="8"/>
  <c r="BP278" i="8"/>
  <c r="BR278" i="8"/>
  <c r="BT278" i="8"/>
  <c r="CT278" i="8"/>
  <c r="CV278" i="8"/>
  <c r="CX278" i="8"/>
  <c r="CZ278" i="8"/>
  <c r="DB278" i="8"/>
  <c r="DD278" i="8"/>
  <c r="DF278" i="8"/>
  <c r="DH278" i="8"/>
  <c r="DJ278" i="8"/>
  <c r="DL278" i="8"/>
  <c r="DN278" i="8"/>
  <c r="DP278" i="8"/>
  <c r="DR278" i="8"/>
  <c r="DT278" i="8"/>
  <c r="DV278" i="8"/>
  <c r="DX278" i="8"/>
  <c r="DZ278" i="8"/>
  <c r="EB278" i="8"/>
  <c r="HZ278" i="8"/>
  <c r="IA278" i="8"/>
  <c r="IB278" i="8"/>
  <c r="IF278" i="8"/>
  <c r="H279" i="8"/>
  <c r="M279" i="8"/>
  <c r="O279" i="8"/>
  <c r="R279" i="8"/>
  <c r="T279" i="8"/>
  <c r="V279" i="8"/>
  <c r="X279" i="8"/>
  <c r="Z279" i="8"/>
  <c r="AB279" i="8"/>
  <c r="AD279" i="8"/>
  <c r="AF279" i="8"/>
  <c r="AH279" i="8"/>
  <c r="AJ279" i="8"/>
  <c r="AL279" i="8"/>
  <c r="AN279" i="8"/>
  <c r="AP279" i="8"/>
  <c r="AR279" i="8"/>
  <c r="AT279" i="8"/>
  <c r="AV279" i="8"/>
  <c r="AX279" i="8"/>
  <c r="AZ279" i="8"/>
  <c r="BB279" i="8"/>
  <c r="BD279" i="8"/>
  <c r="BF279" i="8"/>
  <c r="BH279" i="8"/>
  <c r="BJ279" i="8"/>
  <c r="BL279" i="8"/>
  <c r="BN279" i="8"/>
  <c r="BP279" i="8"/>
  <c r="BR279" i="8"/>
  <c r="BT279" i="8"/>
  <c r="CT279" i="8"/>
  <c r="CV279" i="8"/>
  <c r="CX279" i="8"/>
  <c r="CZ279" i="8"/>
  <c r="DB279" i="8"/>
  <c r="DD279" i="8"/>
  <c r="DF279" i="8"/>
  <c r="DH279" i="8"/>
  <c r="DJ279" i="8"/>
  <c r="DL279" i="8"/>
  <c r="DN279" i="8"/>
  <c r="DP279" i="8"/>
  <c r="DR279" i="8"/>
  <c r="DT279" i="8"/>
  <c r="DV279" i="8"/>
  <c r="DX279" i="8"/>
  <c r="DZ279" i="8"/>
  <c r="EB279" i="8"/>
  <c r="HZ279" i="8"/>
  <c r="IA279" i="8"/>
  <c r="IB279" i="8"/>
  <c r="IF279" i="8"/>
  <c r="H280" i="8"/>
  <c r="M280" i="8"/>
  <c r="O280" i="8"/>
  <c r="R280" i="8"/>
  <c r="T280" i="8"/>
  <c r="V280" i="8"/>
  <c r="X280" i="8"/>
  <c r="Z280" i="8"/>
  <c r="AB280" i="8"/>
  <c r="AD280" i="8"/>
  <c r="AF280" i="8"/>
  <c r="AH280" i="8"/>
  <c r="AJ280" i="8"/>
  <c r="AL280" i="8"/>
  <c r="AN280" i="8"/>
  <c r="AP280" i="8"/>
  <c r="AR280" i="8"/>
  <c r="AT280" i="8"/>
  <c r="AV280" i="8"/>
  <c r="AX280" i="8"/>
  <c r="AZ280" i="8"/>
  <c r="BB280" i="8"/>
  <c r="BD280" i="8"/>
  <c r="BF280" i="8"/>
  <c r="BH280" i="8"/>
  <c r="BJ280" i="8"/>
  <c r="BL280" i="8"/>
  <c r="BN280" i="8"/>
  <c r="BP280" i="8"/>
  <c r="BR280" i="8"/>
  <c r="BT280" i="8"/>
  <c r="CT280" i="8"/>
  <c r="CV280" i="8"/>
  <c r="CX280" i="8"/>
  <c r="CZ280" i="8"/>
  <c r="DB280" i="8"/>
  <c r="DD280" i="8"/>
  <c r="DF280" i="8"/>
  <c r="DH280" i="8"/>
  <c r="DJ280" i="8"/>
  <c r="DL280" i="8"/>
  <c r="DN280" i="8"/>
  <c r="DP280" i="8"/>
  <c r="DR280" i="8"/>
  <c r="DT280" i="8"/>
  <c r="DV280" i="8"/>
  <c r="DX280" i="8"/>
  <c r="DZ280" i="8"/>
  <c r="EB280" i="8"/>
  <c r="HZ280" i="8"/>
  <c r="IA280" i="8"/>
  <c r="IB280" i="8"/>
  <c r="IF280" i="8"/>
  <c r="H281" i="8"/>
  <c r="M281" i="8"/>
  <c r="O281" i="8"/>
  <c r="R281" i="8"/>
  <c r="T281" i="8"/>
  <c r="V281" i="8"/>
  <c r="X281" i="8"/>
  <c r="Z281" i="8"/>
  <c r="AB281" i="8"/>
  <c r="AD281" i="8"/>
  <c r="AF281" i="8"/>
  <c r="AH281" i="8"/>
  <c r="AJ281" i="8"/>
  <c r="AL281" i="8"/>
  <c r="AN281" i="8"/>
  <c r="AP281" i="8"/>
  <c r="AR281" i="8"/>
  <c r="AT281" i="8"/>
  <c r="AV281" i="8"/>
  <c r="AX281" i="8"/>
  <c r="AZ281" i="8"/>
  <c r="BB281" i="8"/>
  <c r="BD281" i="8"/>
  <c r="BF281" i="8"/>
  <c r="BH281" i="8"/>
  <c r="BJ281" i="8"/>
  <c r="BL281" i="8"/>
  <c r="BN281" i="8"/>
  <c r="BP281" i="8"/>
  <c r="BR281" i="8"/>
  <c r="BT281" i="8"/>
  <c r="CT281" i="8"/>
  <c r="CV281" i="8"/>
  <c r="CX281" i="8"/>
  <c r="CZ281" i="8"/>
  <c r="DB281" i="8"/>
  <c r="DD281" i="8"/>
  <c r="DF281" i="8"/>
  <c r="DH281" i="8"/>
  <c r="DJ281" i="8"/>
  <c r="DL281" i="8"/>
  <c r="DN281" i="8"/>
  <c r="DP281" i="8"/>
  <c r="DR281" i="8"/>
  <c r="DT281" i="8"/>
  <c r="DV281" i="8"/>
  <c r="DX281" i="8"/>
  <c r="DZ281" i="8"/>
  <c r="EB281" i="8"/>
  <c r="HZ281" i="8"/>
  <c r="IA281" i="8"/>
  <c r="IB281" i="8"/>
  <c r="IF281" i="8"/>
  <c r="H282" i="8"/>
  <c r="M282" i="8"/>
  <c r="O282" i="8"/>
  <c r="R282" i="8"/>
  <c r="T282" i="8"/>
  <c r="V282" i="8"/>
  <c r="X282" i="8"/>
  <c r="Z282" i="8"/>
  <c r="AB282" i="8"/>
  <c r="AD282" i="8"/>
  <c r="AF282" i="8"/>
  <c r="AH282" i="8"/>
  <c r="AJ282" i="8"/>
  <c r="AL282" i="8"/>
  <c r="AN282" i="8"/>
  <c r="AP282" i="8"/>
  <c r="AR282" i="8"/>
  <c r="AT282" i="8"/>
  <c r="AV282" i="8"/>
  <c r="AX282" i="8"/>
  <c r="AZ282" i="8"/>
  <c r="BB282" i="8"/>
  <c r="BD282" i="8"/>
  <c r="BF282" i="8"/>
  <c r="BH282" i="8"/>
  <c r="BJ282" i="8"/>
  <c r="BL282" i="8"/>
  <c r="BN282" i="8"/>
  <c r="BP282" i="8"/>
  <c r="BR282" i="8"/>
  <c r="BT282" i="8"/>
  <c r="CT282" i="8"/>
  <c r="CV282" i="8"/>
  <c r="CX282" i="8"/>
  <c r="CZ282" i="8"/>
  <c r="DB282" i="8"/>
  <c r="DD282" i="8"/>
  <c r="DF282" i="8"/>
  <c r="DH282" i="8"/>
  <c r="DJ282" i="8"/>
  <c r="DL282" i="8"/>
  <c r="DN282" i="8"/>
  <c r="DP282" i="8"/>
  <c r="DR282" i="8"/>
  <c r="DT282" i="8"/>
  <c r="DV282" i="8"/>
  <c r="DX282" i="8"/>
  <c r="DZ282" i="8"/>
  <c r="EB282" i="8"/>
  <c r="HZ282" i="8"/>
  <c r="IA282" i="8"/>
  <c r="IB282" i="8"/>
  <c r="IF282" i="8"/>
  <c r="H283" i="8"/>
  <c r="M283" i="8"/>
  <c r="O283" i="8"/>
  <c r="R283" i="8"/>
  <c r="T283" i="8"/>
  <c r="V283" i="8"/>
  <c r="X283" i="8"/>
  <c r="Z283" i="8"/>
  <c r="AB283" i="8"/>
  <c r="AD283" i="8"/>
  <c r="AF283" i="8"/>
  <c r="AH283" i="8"/>
  <c r="AJ283" i="8"/>
  <c r="AL283" i="8"/>
  <c r="AN283" i="8"/>
  <c r="AP283" i="8"/>
  <c r="AR283" i="8"/>
  <c r="AT283" i="8"/>
  <c r="AV283" i="8"/>
  <c r="AX283" i="8"/>
  <c r="AZ283" i="8"/>
  <c r="BB283" i="8"/>
  <c r="BD283" i="8"/>
  <c r="BF283" i="8"/>
  <c r="BH283" i="8"/>
  <c r="BJ283" i="8"/>
  <c r="BL283" i="8"/>
  <c r="BN283" i="8"/>
  <c r="BP283" i="8"/>
  <c r="BR283" i="8"/>
  <c r="BT283" i="8"/>
  <c r="CT283" i="8"/>
  <c r="CV283" i="8"/>
  <c r="CX283" i="8"/>
  <c r="CZ283" i="8"/>
  <c r="DB283" i="8"/>
  <c r="DD283" i="8"/>
  <c r="DF283" i="8"/>
  <c r="DH283" i="8"/>
  <c r="DJ283" i="8"/>
  <c r="DL283" i="8"/>
  <c r="DN283" i="8"/>
  <c r="DP283" i="8"/>
  <c r="DR283" i="8"/>
  <c r="DT283" i="8"/>
  <c r="DV283" i="8"/>
  <c r="DX283" i="8"/>
  <c r="DZ283" i="8"/>
  <c r="EB283" i="8"/>
  <c r="HZ283" i="8"/>
  <c r="IA283" i="8"/>
  <c r="IB283" i="8"/>
  <c r="IF283" i="8"/>
  <c r="H284" i="8"/>
  <c r="M284" i="8"/>
  <c r="O284" i="8"/>
  <c r="R284" i="8"/>
  <c r="T284" i="8"/>
  <c r="V284" i="8"/>
  <c r="X284" i="8"/>
  <c r="Z284" i="8"/>
  <c r="AB284" i="8"/>
  <c r="AD284" i="8"/>
  <c r="AF284" i="8"/>
  <c r="AH284" i="8"/>
  <c r="AJ284" i="8"/>
  <c r="AL284" i="8"/>
  <c r="AN284" i="8"/>
  <c r="AP284" i="8"/>
  <c r="AR284" i="8"/>
  <c r="AT284" i="8"/>
  <c r="AV284" i="8"/>
  <c r="AX284" i="8"/>
  <c r="AZ284" i="8"/>
  <c r="BB284" i="8"/>
  <c r="BD284" i="8"/>
  <c r="BF284" i="8"/>
  <c r="BH284" i="8"/>
  <c r="BJ284" i="8"/>
  <c r="BL284" i="8"/>
  <c r="BN284" i="8"/>
  <c r="BP284" i="8"/>
  <c r="BR284" i="8"/>
  <c r="BT284" i="8"/>
  <c r="CT284" i="8"/>
  <c r="CV284" i="8"/>
  <c r="CX284" i="8"/>
  <c r="CZ284" i="8"/>
  <c r="DB284" i="8"/>
  <c r="DD284" i="8"/>
  <c r="DF284" i="8"/>
  <c r="DH284" i="8"/>
  <c r="DJ284" i="8"/>
  <c r="DL284" i="8"/>
  <c r="DN284" i="8"/>
  <c r="DP284" i="8"/>
  <c r="DR284" i="8"/>
  <c r="DT284" i="8"/>
  <c r="DV284" i="8"/>
  <c r="DX284" i="8"/>
  <c r="DZ284" i="8"/>
  <c r="EB284" i="8"/>
  <c r="HZ284" i="8"/>
  <c r="IA284" i="8"/>
  <c r="IB284" i="8"/>
  <c r="IF284" i="8"/>
  <c r="H285" i="8"/>
  <c r="M285" i="8"/>
  <c r="O285" i="8"/>
  <c r="R285" i="8"/>
  <c r="T285" i="8"/>
  <c r="V285" i="8"/>
  <c r="X285" i="8"/>
  <c r="Z285" i="8"/>
  <c r="AB285" i="8"/>
  <c r="AD285" i="8"/>
  <c r="AF285" i="8"/>
  <c r="AH285" i="8"/>
  <c r="AJ285" i="8"/>
  <c r="AL285" i="8"/>
  <c r="AN285" i="8"/>
  <c r="AP285" i="8"/>
  <c r="AR285" i="8"/>
  <c r="AT285" i="8"/>
  <c r="AV285" i="8"/>
  <c r="AX285" i="8"/>
  <c r="AZ285" i="8"/>
  <c r="BB285" i="8"/>
  <c r="BD285" i="8"/>
  <c r="BF285" i="8"/>
  <c r="BH285" i="8"/>
  <c r="BJ285" i="8"/>
  <c r="BL285" i="8"/>
  <c r="BN285" i="8"/>
  <c r="BP285" i="8"/>
  <c r="BR285" i="8"/>
  <c r="BT285" i="8"/>
  <c r="CT285" i="8"/>
  <c r="CV285" i="8"/>
  <c r="CX285" i="8"/>
  <c r="CZ285" i="8"/>
  <c r="DB285" i="8"/>
  <c r="DD285" i="8"/>
  <c r="DF285" i="8"/>
  <c r="DH285" i="8"/>
  <c r="DJ285" i="8"/>
  <c r="DL285" i="8"/>
  <c r="DN285" i="8"/>
  <c r="DP285" i="8"/>
  <c r="DR285" i="8"/>
  <c r="DT285" i="8"/>
  <c r="DV285" i="8"/>
  <c r="DX285" i="8"/>
  <c r="DZ285" i="8"/>
  <c r="EB285" i="8"/>
  <c r="HZ285" i="8"/>
  <c r="IA285" i="8"/>
  <c r="IB285" i="8"/>
  <c r="IF285" i="8"/>
  <c r="H286" i="8"/>
  <c r="M286" i="8"/>
  <c r="O286" i="8"/>
  <c r="R286" i="8"/>
  <c r="T286" i="8"/>
  <c r="V286" i="8"/>
  <c r="X286" i="8"/>
  <c r="Z286" i="8"/>
  <c r="AB286" i="8"/>
  <c r="AD286" i="8"/>
  <c r="AF286" i="8"/>
  <c r="AH286" i="8"/>
  <c r="AJ286" i="8"/>
  <c r="AL286" i="8"/>
  <c r="AN286" i="8"/>
  <c r="AP286" i="8"/>
  <c r="AR286" i="8"/>
  <c r="AT286" i="8"/>
  <c r="AV286" i="8"/>
  <c r="AX286" i="8"/>
  <c r="AZ286" i="8"/>
  <c r="BB286" i="8"/>
  <c r="BD286" i="8"/>
  <c r="BF286" i="8"/>
  <c r="BH286" i="8"/>
  <c r="BJ286" i="8"/>
  <c r="BL286" i="8"/>
  <c r="BN286" i="8"/>
  <c r="BP286" i="8"/>
  <c r="BR286" i="8"/>
  <c r="BT286" i="8"/>
  <c r="CT286" i="8"/>
  <c r="CV286" i="8"/>
  <c r="CX286" i="8"/>
  <c r="CZ286" i="8"/>
  <c r="DB286" i="8"/>
  <c r="DD286" i="8"/>
  <c r="DF286" i="8"/>
  <c r="DH286" i="8"/>
  <c r="DJ286" i="8"/>
  <c r="DL286" i="8"/>
  <c r="DN286" i="8"/>
  <c r="DP286" i="8"/>
  <c r="DR286" i="8"/>
  <c r="DT286" i="8"/>
  <c r="DV286" i="8"/>
  <c r="DX286" i="8"/>
  <c r="DZ286" i="8"/>
  <c r="EB286" i="8"/>
  <c r="HZ286" i="8"/>
  <c r="IA286" i="8"/>
  <c r="IB286" i="8"/>
  <c r="IF286" i="8"/>
  <c r="H287" i="8"/>
  <c r="M287" i="8"/>
  <c r="O287" i="8"/>
  <c r="R287" i="8"/>
  <c r="T287" i="8"/>
  <c r="V287" i="8"/>
  <c r="X287" i="8"/>
  <c r="Z287" i="8"/>
  <c r="AB287" i="8"/>
  <c r="AD287" i="8"/>
  <c r="AF287" i="8"/>
  <c r="AH287" i="8"/>
  <c r="AJ287" i="8"/>
  <c r="AL287" i="8"/>
  <c r="AN287" i="8"/>
  <c r="AP287" i="8"/>
  <c r="AR287" i="8"/>
  <c r="AT287" i="8"/>
  <c r="AV287" i="8"/>
  <c r="AX287" i="8"/>
  <c r="AZ287" i="8"/>
  <c r="BB287" i="8"/>
  <c r="BD287" i="8"/>
  <c r="BF287" i="8"/>
  <c r="BH287" i="8"/>
  <c r="BJ287" i="8"/>
  <c r="BL287" i="8"/>
  <c r="BN287" i="8"/>
  <c r="BP287" i="8"/>
  <c r="BR287" i="8"/>
  <c r="BT287" i="8"/>
  <c r="CT287" i="8"/>
  <c r="CV287" i="8"/>
  <c r="CX287" i="8"/>
  <c r="CZ287" i="8"/>
  <c r="DB287" i="8"/>
  <c r="DD287" i="8"/>
  <c r="DF287" i="8"/>
  <c r="DH287" i="8"/>
  <c r="DJ287" i="8"/>
  <c r="DL287" i="8"/>
  <c r="DN287" i="8"/>
  <c r="DP287" i="8"/>
  <c r="DR287" i="8"/>
  <c r="DT287" i="8"/>
  <c r="DV287" i="8"/>
  <c r="DX287" i="8"/>
  <c r="DZ287" i="8"/>
  <c r="EB287" i="8"/>
  <c r="HZ287" i="8"/>
  <c r="IA287" i="8"/>
  <c r="IB287" i="8"/>
  <c r="IF287" i="8"/>
  <c r="H288" i="8"/>
  <c r="M288" i="8"/>
  <c r="O288" i="8"/>
  <c r="R288" i="8"/>
  <c r="T288" i="8"/>
  <c r="V288" i="8"/>
  <c r="X288" i="8"/>
  <c r="Z288" i="8"/>
  <c r="AB288" i="8"/>
  <c r="AD288" i="8"/>
  <c r="AF288" i="8"/>
  <c r="AH288" i="8"/>
  <c r="AJ288" i="8"/>
  <c r="AL288" i="8"/>
  <c r="AN288" i="8"/>
  <c r="AP288" i="8"/>
  <c r="AR288" i="8"/>
  <c r="AT288" i="8"/>
  <c r="AV288" i="8"/>
  <c r="AX288" i="8"/>
  <c r="AZ288" i="8"/>
  <c r="BB288" i="8"/>
  <c r="BD288" i="8"/>
  <c r="BF288" i="8"/>
  <c r="BH288" i="8"/>
  <c r="BJ288" i="8"/>
  <c r="BL288" i="8"/>
  <c r="BN288" i="8"/>
  <c r="BP288" i="8"/>
  <c r="BR288" i="8"/>
  <c r="BT288" i="8"/>
  <c r="CT288" i="8"/>
  <c r="CV288" i="8"/>
  <c r="CX288" i="8"/>
  <c r="CZ288" i="8"/>
  <c r="DB288" i="8"/>
  <c r="DD288" i="8"/>
  <c r="DF288" i="8"/>
  <c r="DH288" i="8"/>
  <c r="DJ288" i="8"/>
  <c r="DL288" i="8"/>
  <c r="DN288" i="8"/>
  <c r="DP288" i="8"/>
  <c r="DR288" i="8"/>
  <c r="DT288" i="8"/>
  <c r="DV288" i="8"/>
  <c r="DX288" i="8"/>
  <c r="DZ288" i="8"/>
  <c r="EB288" i="8"/>
  <c r="HZ288" i="8"/>
  <c r="IA288" i="8"/>
  <c r="IB288" i="8"/>
  <c r="IF288" i="8"/>
  <c r="H289" i="8"/>
  <c r="M289" i="8"/>
  <c r="O289" i="8"/>
  <c r="R289" i="8"/>
  <c r="T289" i="8"/>
  <c r="V289" i="8"/>
  <c r="X289" i="8"/>
  <c r="Z289" i="8"/>
  <c r="AB289" i="8"/>
  <c r="AD289" i="8"/>
  <c r="AF289" i="8"/>
  <c r="AH289" i="8"/>
  <c r="AJ289" i="8"/>
  <c r="AL289" i="8"/>
  <c r="AN289" i="8"/>
  <c r="AP289" i="8"/>
  <c r="AR289" i="8"/>
  <c r="AT289" i="8"/>
  <c r="AV289" i="8"/>
  <c r="AX289" i="8"/>
  <c r="AZ289" i="8"/>
  <c r="BB289" i="8"/>
  <c r="BD289" i="8"/>
  <c r="BF289" i="8"/>
  <c r="BH289" i="8"/>
  <c r="BJ289" i="8"/>
  <c r="BL289" i="8"/>
  <c r="BN289" i="8"/>
  <c r="BP289" i="8"/>
  <c r="BR289" i="8"/>
  <c r="BT289" i="8"/>
  <c r="CT289" i="8"/>
  <c r="CV289" i="8"/>
  <c r="CX289" i="8"/>
  <c r="CZ289" i="8"/>
  <c r="DB289" i="8"/>
  <c r="DD289" i="8"/>
  <c r="DF289" i="8"/>
  <c r="DH289" i="8"/>
  <c r="DJ289" i="8"/>
  <c r="DL289" i="8"/>
  <c r="DN289" i="8"/>
  <c r="DP289" i="8"/>
  <c r="DR289" i="8"/>
  <c r="DT289" i="8"/>
  <c r="DV289" i="8"/>
  <c r="DX289" i="8"/>
  <c r="DZ289" i="8"/>
  <c r="EB289" i="8"/>
  <c r="HZ289" i="8"/>
  <c r="IA289" i="8"/>
  <c r="IB289" i="8"/>
  <c r="IF289" i="8"/>
  <c r="H290" i="8"/>
  <c r="M290" i="8"/>
  <c r="O290" i="8"/>
  <c r="R290" i="8"/>
  <c r="T290" i="8"/>
  <c r="V290" i="8"/>
  <c r="X290" i="8"/>
  <c r="Z290" i="8"/>
  <c r="AB290" i="8"/>
  <c r="AD290" i="8"/>
  <c r="AF290" i="8"/>
  <c r="AH290" i="8"/>
  <c r="AJ290" i="8"/>
  <c r="AL290" i="8"/>
  <c r="AN290" i="8"/>
  <c r="AP290" i="8"/>
  <c r="AR290" i="8"/>
  <c r="AT290" i="8"/>
  <c r="AV290" i="8"/>
  <c r="AX290" i="8"/>
  <c r="AZ290" i="8"/>
  <c r="BB290" i="8"/>
  <c r="BD290" i="8"/>
  <c r="BF290" i="8"/>
  <c r="BH290" i="8"/>
  <c r="BJ290" i="8"/>
  <c r="BL290" i="8"/>
  <c r="BN290" i="8"/>
  <c r="BP290" i="8"/>
  <c r="BR290" i="8"/>
  <c r="BT290" i="8"/>
  <c r="CT290" i="8"/>
  <c r="CV290" i="8"/>
  <c r="CX290" i="8"/>
  <c r="CZ290" i="8"/>
  <c r="DB290" i="8"/>
  <c r="DD290" i="8"/>
  <c r="DF290" i="8"/>
  <c r="DH290" i="8"/>
  <c r="DJ290" i="8"/>
  <c r="DL290" i="8"/>
  <c r="DN290" i="8"/>
  <c r="DP290" i="8"/>
  <c r="DR290" i="8"/>
  <c r="DT290" i="8"/>
  <c r="DV290" i="8"/>
  <c r="DX290" i="8"/>
  <c r="DZ290" i="8"/>
  <c r="EB290" i="8"/>
  <c r="HZ290" i="8"/>
  <c r="IA290" i="8"/>
  <c r="IB290" i="8"/>
  <c r="IF290" i="8"/>
  <c r="H291" i="8"/>
  <c r="M291" i="8"/>
  <c r="O291" i="8"/>
  <c r="R291" i="8"/>
  <c r="T291" i="8"/>
  <c r="V291" i="8"/>
  <c r="X291" i="8"/>
  <c r="Z291" i="8"/>
  <c r="AB291" i="8"/>
  <c r="AD291" i="8"/>
  <c r="AF291" i="8"/>
  <c r="AH291" i="8"/>
  <c r="AJ291" i="8"/>
  <c r="AL291" i="8"/>
  <c r="AN291" i="8"/>
  <c r="AP291" i="8"/>
  <c r="AR291" i="8"/>
  <c r="AT291" i="8"/>
  <c r="AV291" i="8"/>
  <c r="AX291" i="8"/>
  <c r="AZ291" i="8"/>
  <c r="BB291" i="8"/>
  <c r="BD291" i="8"/>
  <c r="BF291" i="8"/>
  <c r="BH291" i="8"/>
  <c r="BJ291" i="8"/>
  <c r="BL291" i="8"/>
  <c r="BN291" i="8"/>
  <c r="BP291" i="8"/>
  <c r="BR291" i="8"/>
  <c r="BT291" i="8"/>
  <c r="CT291" i="8"/>
  <c r="CV291" i="8"/>
  <c r="CX291" i="8"/>
  <c r="CZ291" i="8"/>
  <c r="DB291" i="8"/>
  <c r="DD291" i="8"/>
  <c r="DF291" i="8"/>
  <c r="DH291" i="8"/>
  <c r="DJ291" i="8"/>
  <c r="DL291" i="8"/>
  <c r="DN291" i="8"/>
  <c r="DP291" i="8"/>
  <c r="DR291" i="8"/>
  <c r="DT291" i="8"/>
  <c r="DV291" i="8"/>
  <c r="DX291" i="8"/>
  <c r="DZ291" i="8"/>
  <c r="EB291" i="8"/>
  <c r="HZ291" i="8"/>
  <c r="IA291" i="8"/>
  <c r="IB291" i="8"/>
  <c r="IF291" i="8"/>
  <c r="H292" i="8"/>
  <c r="M292" i="8"/>
  <c r="O292" i="8"/>
  <c r="R292" i="8"/>
  <c r="T292" i="8"/>
  <c r="V292" i="8"/>
  <c r="X292" i="8"/>
  <c r="Z292" i="8"/>
  <c r="AB292" i="8"/>
  <c r="AD292" i="8"/>
  <c r="AF292" i="8"/>
  <c r="AH292" i="8"/>
  <c r="AJ292" i="8"/>
  <c r="AL292" i="8"/>
  <c r="AN292" i="8"/>
  <c r="AP292" i="8"/>
  <c r="AR292" i="8"/>
  <c r="AT292" i="8"/>
  <c r="AV292" i="8"/>
  <c r="AX292" i="8"/>
  <c r="AZ292" i="8"/>
  <c r="BB292" i="8"/>
  <c r="BD292" i="8"/>
  <c r="BF292" i="8"/>
  <c r="BH292" i="8"/>
  <c r="BJ292" i="8"/>
  <c r="BL292" i="8"/>
  <c r="BN292" i="8"/>
  <c r="BP292" i="8"/>
  <c r="BR292" i="8"/>
  <c r="BT292" i="8"/>
  <c r="CT292" i="8"/>
  <c r="CV292" i="8"/>
  <c r="CX292" i="8"/>
  <c r="CZ292" i="8"/>
  <c r="DB292" i="8"/>
  <c r="DD292" i="8"/>
  <c r="DF292" i="8"/>
  <c r="DH292" i="8"/>
  <c r="DJ292" i="8"/>
  <c r="DL292" i="8"/>
  <c r="DN292" i="8"/>
  <c r="DP292" i="8"/>
  <c r="DR292" i="8"/>
  <c r="DT292" i="8"/>
  <c r="DV292" i="8"/>
  <c r="DX292" i="8"/>
  <c r="DZ292" i="8"/>
  <c r="EB292" i="8"/>
  <c r="HZ292" i="8"/>
  <c r="IA292" i="8"/>
  <c r="IB292" i="8"/>
  <c r="IF292" i="8"/>
  <c r="H293" i="8"/>
  <c r="M293" i="8"/>
  <c r="O293" i="8"/>
  <c r="R293" i="8"/>
  <c r="T293" i="8"/>
  <c r="V293" i="8"/>
  <c r="X293" i="8"/>
  <c r="Z293" i="8"/>
  <c r="AB293" i="8"/>
  <c r="AD293" i="8"/>
  <c r="AF293" i="8"/>
  <c r="AH293" i="8"/>
  <c r="AJ293" i="8"/>
  <c r="AL293" i="8"/>
  <c r="AN293" i="8"/>
  <c r="AP293" i="8"/>
  <c r="AR293" i="8"/>
  <c r="AT293" i="8"/>
  <c r="AV293" i="8"/>
  <c r="AX293" i="8"/>
  <c r="AZ293" i="8"/>
  <c r="BB293" i="8"/>
  <c r="BD293" i="8"/>
  <c r="BF293" i="8"/>
  <c r="BH293" i="8"/>
  <c r="BJ293" i="8"/>
  <c r="BL293" i="8"/>
  <c r="BN293" i="8"/>
  <c r="BP293" i="8"/>
  <c r="BR293" i="8"/>
  <c r="BT293" i="8"/>
  <c r="CT293" i="8"/>
  <c r="CV293" i="8"/>
  <c r="CX293" i="8"/>
  <c r="CZ293" i="8"/>
  <c r="DB293" i="8"/>
  <c r="DD293" i="8"/>
  <c r="DF293" i="8"/>
  <c r="DH293" i="8"/>
  <c r="DJ293" i="8"/>
  <c r="DL293" i="8"/>
  <c r="DN293" i="8"/>
  <c r="DP293" i="8"/>
  <c r="DR293" i="8"/>
  <c r="DT293" i="8"/>
  <c r="DV293" i="8"/>
  <c r="DX293" i="8"/>
  <c r="DZ293" i="8"/>
  <c r="EB293" i="8"/>
  <c r="HZ293" i="8"/>
  <c r="IA293" i="8"/>
  <c r="IB293" i="8"/>
  <c r="IF293" i="8"/>
  <c r="H294" i="8"/>
  <c r="M294" i="8"/>
  <c r="O294" i="8"/>
  <c r="R294" i="8"/>
  <c r="T294" i="8"/>
  <c r="V294" i="8"/>
  <c r="X294" i="8"/>
  <c r="Z294" i="8"/>
  <c r="AB294" i="8"/>
  <c r="AD294" i="8"/>
  <c r="AF294" i="8"/>
  <c r="AH294" i="8"/>
  <c r="AJ294" i="8"/>
  <c r="AL294" i="8"/>
  <c r="AN294" i="8"/>
  <c r="AP294" i="8"/>
  <c r="AR294" i="8"/>
  <c r="AT294" i="8"/>
  <c r="AV294" i="8"/>
  <c r="AX294" i="8"/>
  <c r="AZ294" i="8"/>
  <c r="BB294" i="8"/>
  <c r="BD294" i="8"/>
  <c r="BF294" i="8"/>
  <c r="BH294" i="8"/>
  <c r="BJ294" i="8"/>
  <c r="BL294" i="8"/>
  <c r="BN294" i="8"/>
  <c r="BP294" i="8"/>
  <c r="BR294" i="8"/>
  <c r="BT294" i="8"/>
  <c r="CT294" i="8"/>
  <c r="CV294" i="8"/>
  <c r="CX294" i="8"/>
  <c r="CZ294" i="8"/>
  <c r="DB294" i="8"/>
  <c r="DD294" i="8"/>
  <c r="DF294" i="8"/>
  <c r="DH294" i="8"/>
  <c r="DJ294" i="8"/>
  <c r="DL294" i="8"/>
  <c r="DN294" i="8"/>
  <c r="DP294" i="8"/>
  <c r="DR294" i="8"/>
  <c r="DT294" i="8"/>
  <c r="DV294" i="8"/>
  <c r="DX294" i="8"/>
  <c r="DZ294" i="8"/>
  <c r="EB294" i="8"/>
  <c r="HZ294" i="8"/>
  <c r="IA294" i="8"/>
  <c r="IB294" i="8"/>
  <c r="IF294" i="8"/>
  <c r="H295" i="8"/>
  <c r="M295" i="8"/>
  <c r="O295" i="8"/>
  <c r="R295" i="8"/>
  <c r="T295" i="8"/>
  <c r="V295" i="8"/>
  <c r="X295" i="8"/>
  <c r="Z295" i="8"/>
  <c r="AB295" i="8"/>
  <c r="AD295" i="8"/>
  <c r="AF295" i="8"/>
  <c r="AH295" i="8"/>
  <c r="AJ295" i="8"/>
  <c r="AL295" i="8"/>
  <c r="AN295" i="8"/>
  <c r="AP295" i="8"/>
  <c r="AR295" i="8"/>
  <c r="AT295" i="8"/>
  <c r="AV295" i="8"/>
  <c r="AX295" i="8"/>
  <c r="AZ295" i="8"/>
  <c r="BB295" i="8"/>
  <c r="BD295" i="8"/>
  <c r="BF295" i="8"/>
  <c r="BH295" i="8"/>
  <c r="BJ295" i="8"/>
  <c r="BL295" i="8"/>
  <c r="BN295" i="8"/>
  <c r="BP295" i="8"/>
  <c r="BR295" i="8"/>
  <c r="BT295" i="8"/>
  <c r="CT295" i="8"/>
  <c r="CV295" i="8"/>
  <c r="CX295" i="8"/>
  <c r="CZ295" i="8"/>
  <c r="DB295" i="8"/>
  <c r="DD295" i="8"/>
  <c r="DF295" i="8"/>
  <c r="DH295" i="8"/>
  <c r="DJ295" i="8"/>
  <c r="DL295" i="8"/>
  <c r="DN295" i="8"/>
  <c r="DP295" i="8"/>
  <c r="DR295" i="8"/>
  <c r="DT295" i="8"/>
  <c r="DV295" i="8"/>
  <c r="DX295" i="8"/>
  <c r="DZ295" i="8"/>
  <c r="EB295" i="8"/>
  <c r="HZ295" i="8"/>
  <c r="IA295" i="8"/>
  <c r="IB295" i="8"/>
  <c r="IF295" i="8"/>
  <c r="H296" i="8"/>
  <c r="M296" i="8"/>
  <c r="O296" i="8"/>
  <c r="R296" i="8"/>
  <c r="T296" i="8"/>
  <c r="V296" i="8"/>
  <c r="X296" i="8"/>
  <c r="Z296" i="8"/>
  <c r="AB296" i="8"/>
  <c r="AD296" i="8"/>
  <c r="AF296" i="8"/>
  <c r="AH296" i="8"/>
  <c r="AJ296" i="8"/>
  <c r="AL296" i="8"/>
  <c r="AN296" i="8"/>
  <c r="AP296" i="8"/>
  <c r="AR296" i="8"/>
  <c r="AT296" i="8"/>
  <c r="AV296" i="8"/>
  <c r="AX296" i="8"/>
  <c r="AZ296" i="8"/>
  <c r="BB296" i="8"/>
  <c r="BD296" i="8"/>
  <c r="BF296" i="8"/>
  <c r="BH296" i="8"/>
  <c r="BJ296" i="8"/>
  <c r="BL296" i="8"/>
  <c r="BN296" i="8"/>
  <c r="BP296" i="8"/>
  <c r="BR296" i="8"/>
  <c r="BT296" i="8"/>
  <c r="CT296" i="8"/>
  <c r="CV296" i="8"/>
  <c r="CX296" i="8"/>
  <c r="CZ296" i="8"/>
  <c r="DB296" i="8"/>
  <c r="DD296" i="8"/>
  <c r="DF296" i="8"/>
  <c r="DH296" i="8"/>
  <c r="DJ296" i="8"/>
  <c r="DL296" i="8"/>
  <c r="DN296" i="8"/>
  <c r="DP296" i="8"/>
  <c r="DR296" i="8"/>
  <c r="DT296" i="8"/>
  <c r="DV296" i="8"/>
  <c r="DX296" i="8"/>
  <c r="DZ296" i="8"/>
  <c r="EB296" i="8"/>
  <c r="HZ296" i="8"/>
  <c r="IA296" i="8"/>
  <c r="IB296" i="8"/>
  <c r="IF296" i="8"/>
  <c r="H297" i="8"/>
  <c r="M297" i="8"/>
  <c r="O297" i="8"/>
  <c r="R297" i="8"/>
  <c r="T297" i="8"/>
  <c r="V297" i="8"/>
  <c r="X297" i="8"/>
  <c r="Z297" i="8"/>
  <c r="AB297" i="8"/>
  <c r="AD297" i="8"/>
  <c r="AF297" i="8"/>
  <c r="AH297" i="8"/>
  <c r="AJ297" i="8"/>
  <c r="AL297" i="8"/>
  <c r="AN297" i="8"/>
  <c r="AP297" i="8"/>
  <c r="AR297" i="8"/>
  <c r="AT297" i="8"/>
  <c r="AV297" i="8"/>
  <c r="AX297" i="8"/>
  <c r="AZ297" i="8"/>
  <c r="BB297" i="8"/>
  <c r="BD297" i="8"/>
  <c r="BF297" i="8"/>
  <c r="BH297" i="8"/>
  <c r="BJ297" i="8"/>
  <c r="BL297" i="8"/>
  <c r="BN297" i="8"/>
  <c r="BP297" i="8"/>
  <c r="BR297" i="8"/>
  <c r="BT297" i="8"/>
  <c r="CT297" i="8"/>
  <c r="CV297" i="8"/>
  <c r="CX297" i="8"/>
  <c r="CZ297" i="8"/>
  <c r="DB297" i="8"/>
  <c r="DD297" i="8"/>
  <c r="DF297" i="8"/>
  <c r="DH297" i="8"/>
  <c r="DJ297" i="8"/>
  <c r="DL297" i="8"/>
  <c r="DN297" i="8"/>
  <c r="DP297" i="8"/>
  <c r="DR297" i="8"/>
  <c r="DT297" i="8"/>
  <c r="DV297" i="8"/>
  <c r="DX297" i="8"/>
  <c r="DZ297" i="8"/>
  <c r="EB297" i="8"/>
  <c r="HZ297" i="8"/>
  <c r="IA297" i="8"/>
  <c r="IB297" i="8"/>
  <c r="IF297" i="8"/>
  <c r="H298" i="8"/>
  <c r="M298" i="8"/>
  <c r="O298" i="8"/>
  <c r="R298" i="8"/>
  <c r="T298" i="8"/>
  <c r="V298" i="8"/>
  <c r="X298" i="8"/>
  <c r="Z298" i="8"/>
  <c r="AB298" i="8"/>
  <c r="AD298" i="8"/>
  <c r="AF298" i="8"/>
  <c r="AH298" i="8"/>
  <c r="AJ298" i="8"/>
  <c r="AL298" i="8"/>
  <c r="AN298" i="8"/>
  <c r="AP298" i="8"/>
  <c r="AR298" i="8"/>
  <c r="AT298" i="8"/>
  <c r="AV298" i="8"/>
  <c r="AX298" i="8"/>
  <c r="AZ298" i="8"/>
  <c r="BB298" i="8"/>
  <c r="BD298" i="8"/>
  <c r="BF298" i="8"/>
  <c r="BH298" i="8"/>
  <c r="BJ298" i="8"/>
  <c r="BL298" i="8"/>
  <c r="BN298" i="8"/>
  <c r="BP298" i="8"/>
  <c r="BR298" i="8"/>
  <c r="BT298" i="8"/>
  <c r="CT298" i="8"/>
  <c r="CV298" i="8"/>
  <c r="CX298" i="8"/>
  <c r="CZ298" i="8"/>
  <c r="DB298" i="8"/>
  <c r="DD298" i="8"/>
  <c r="DF298" i="8"/>
  <c r="DH298" i="8"/>
  <c r="DJ298" i="8"/>
  <c r="DL298" i="8"/>
  <c r="DN298" i="8"/>
  <c r="DP298" i="8"/>
  <c r="DR298" i="8"/>
  <c r="DT298" i="8"/>
  <c r="DV298" i="8"/>
  <c r="DX298" i="8"/>
  <c r="DZ298" i="8"/>
  <c r="EB298" i="8"/>
  <c r="HZ298" i="8"/>
  <c r="IA298" i="8"/>
  <c r="IB298" i="8"/>
  <c r="IF298" i="8"/>
  <c r="H299" i="8"/>
  <c r="M299" i="8"/>
  <c r="O299" i="8"/>
  <c r="R299" i="8"/>
  <c r="T299" i="8"/>
  <c r="V299" i="8"/>
  <c r="X299" i="8"/>
  <c r="Z299" i="8"/>
  <c r="AB299" i="8"/>
  <c r="AD299" i="8"/>
  <c r="AF299" i="8"/>
  <c r="AH299" i="8"/>
  <c r="AJ299" i="8"/>
  <c r="AL299" i="8"/>
  <c r="AN299" i="8"/>
  <c r="AP299" i="8"/>
  <c r="AR299" i="8"/>
  <c r="AT299" i="8"/>
  <c r="AV299" i="8"/>
  <c r="AX299" i="8"/>
  <c r="AZ299" i="8"/>
  <c r="BB299" i="8"/>
  <c r="BD299" i="8"/>
  <c r="BF299" i="8"/>
  <c r="BH299" i="8"/>
  <c r="BJ299" i="8"/>
  <c r="BL299" i="8"/>
  <c r="BN299" i="8"/>
  <c r="BP299" i="8"/>
  <c r="BR299" i="8"/>
  <c r="BT299" i="8"/>
  <c r="CT299" i="8"/>
  <c r="CV299" i="8"/>
  <c r="CX299" i="8"/>
  <c r="CZ299" i="8"/>
  <c r="DB299" i="8"/>
  <c r="DD299" i="8"/>
  <c r="DF299" i="8"/>
  <c r="DH299" i="8"/>
  <c r="DJ299" i="8"/>
  <c r="DL299" i="8"/>
  <c r="DN299" i="8"/>
  <c r="DP299" i="8"/>
  <c r="DR299" i="8"/>
  <c r="DT299" i="8"/>
  <c r="DV299" i="8"/>
  <c r="DX299" i="8"/>
  <c r="DZ299" i="8"/>
  <c r="EB299" i="8"/>
  <c r="HZ299" i="8"/>
  <c r="IA299" i="8"/>
  <c r="IB299" i="8"/>
  <c r="IF299" i="8"/>
  <c r="H300" i="8"/>
  <c r="M300" i="8"/>
  <c r="O300" i="8"/>
  <c r="R300" i="8"/>
  <c r="T300" i="8"/>
  <c r="V300" i="8"/>
  <c r="X300" i="8"/>
  <c r="Z300" i="8"/>
  <c r="AB300" i="8"/>
  <c r="AD300" i="8"/>
  <c r="AF300" i="8"/>
  <c r="AH300" i="8"/>
  <c r="AJ300" i="8"/>
  <c r="AL300" i="8"/>
  <c r="AN300" i="8"/>
  <c r="AP300" i="8"/>
  <c r="AR300" i="8"/>
  <c r="AT300" i="8"/>
  <c r="AV300" i="8"/>
  <c r="AX300" i="8"/>
  <c r="AZ300" i="8"/>
  <c r="BB300" i="8"/>
  <c r="BD300" i="8"/>
  <c r="BF300" i="8"/>
  <c r="BH300" i="8"/>
  <c r="BJ300" i="8"/>
  <c r="BL300" i="8"/>
  <c r="BN300" i="8"/>
  <c r="BP300" i="8"/>
  <c r="BR300" i="8"/>
  <c r="BT300" i="8"/>
  <c r="CT300" i="8"/>
  <c r="CV300" i="8"/>
  <c r="CX300" i="8"/>
  <c r="CZ300" i="8"/>
  <c r="DB300" i="8"/>
  <c r="DD300" i="8"/>
  <c r="DF300" i="8"/>
  <c r="DH300" i="8"/>
  <c r="DJ300" i="8"/>
  <c r="DL300" i="8"/>
  <c r="DN300" i="8"/>
  <c r="DP300" i="8"/>
  <c r="DR300" i="8"/>
  <c r="DT300" i="8"/>
  <c r="DV300" i="8"/>
  <c r="DX300" i="8"/>
  <c r="DZ300" i="8"/>
  <c r="EB300" i="8"/>
  <c r="HZ300" i="8"/>
  <c r="IA300" i="8"/>
  <c r="IB300" i="8"/>
  <c r="IF300" i="8"/>
  <c r="E11" i="7"/>
  <c r="J11" i="7"/>
  <c r="M11" i="7"/>
  <c r="N11" i="7"/>
  <c r="O11" i="7"/>
  <c r="Q11" i="7"/>
  <c r="R11" i="7"/>
  <c r="S11" i="7"/>
  <c r="E12" i="7"/>
  <c r="J12" i="7"/>
  <c r="M12" i="7"/>
  <c r="N12" i="7"/>
  <c r="O12" i="7"/>
  <c r="Q12" i="7"/>
  <c r="R12" i="7"/>
  <c r="S12" i="7"/>
  <c r="E13" i="7"/>
  <c r="J13" i="7"/>
  <c r="M13" i="7"/>
  <c r="N13" i="7"/>
  <c r="O13" i="7"/>
  <c r="Q13" i="7"/>
  <c r="R13" i="7"/>
  <c r="S13" i="7"/>
  <c r="E14" i="7"/>
  <c r="J14" i="7"/>
  <c r="M14" i="7"/>
  <c r="N14" i="7"/>
  <c r="O14" i="7"/>
  <c r="Q14" i="7"/>
  <c r="R14" i="7"/>
  <c r="S14" i="7"/>
  <c r="E15" i="7"/>
  <c r="J15" i="7"/>
  <c r="M15" i="7"/>
  <c r="N15" i="7"/>
  <c r="O15" i="7"/>
  <c r="Q15" i="7"/>
  <c r="R15" i="7"/>
  <c r="S15" i="7"/>
  <c r="E16" i="7"/>
  <c r="J16" i="7"/>
  <c r="M16" i="7"/>
  <c r="N16" i="7"/>
  <c r="O16" i="7"/>
  <c r="Q16" i="7"/>
  <c r="R16" i="7"/>
  <c r="S16" i="7"/>
  <c r="E17" i="7"/>
  <c r="J17" i="7"/>
  <c r="M17" i="7"/>
  <c r="N17" i="7"/>
  <c r="O17" i="7"/>
  <c r="Q17" i="7"/>
  <c r="R17" i="7"/>
  <c r="S17" i="7"/>
  <c r="E18" i="7"/>
  <c r="J18" i="7"/>
  <c r="M18" i="7"/>
  <c r="N18" i="7"/>
  <c r="O18" i="7"/>
  <c r="Q18" i="7"/>
  <c r="R18" i="7"/>
  <c r="S18" i="7"/>
  <c r="E19" i="7"/>
  <c r="J19" i="7"/>
  <c r="M19" i="7"/>
  <c r="N19" i="7"/>
  <c r="O19" i="7"/>
  <c r="Q19" i="7"/>
  <c r="R19" i="7"/>
  <c r="S19" i="7"/>
  <c r="E20" i="7"/>
  <c r="J20" i="7"/>
  <c r="M20" i="7"/>
  <c r="N20" i="7"/>
  <c r="O20" i="7"/>
  <c r="Q20" i="7"/>
  <c r="R20" i="7"/>
  <c r="S20" i="7"/>
  <c r="E21" i="7"/>
  <c r="J21" i="7"/>
  <c r="M21" i="7"/>
  <c r="N21" i="7"/>
  <c r="O21" i="7"/>
  <c r="Q21" i="7"/>
  <c r="R21" i="7"/>
  <c r="S21" i="7"/>
  <c r="E22" i="7"/>
  <c r="J22" i="7"/>
  <c r="M22" i="7"/>
  <c r="N22" i="7"/>
  <c r="O22" i="7"/>
  <c r="Q22" i="7"/>
  <c r="R22" i="7"/>
  <c r="S22" i="7"/>
  <c r="E23" i="7"/>
  <c r="J23" i="7"/>
  <c r="M23" i="7"/>
  <c r="N23" i="7"/>
  <c r="O23" i="7"/>
  <c r="Q23" i="7"/>
  <c r="R23" i="7"/>
  <c r="S23" i="7"/>
  <c r="E24" i="7"/>
  <c r="J24" i="7"/>
  <c r="M24" i="7"/>
  <c r="N24" i="7"/>
  <c r="O24" i="7"/>
  <c r="Q24" i="7"/>
  <c r="R24" i="7"/>
  <c r="S24" i="7"/>
  <c r="E25" i="7"/>
  <c r="J25" i="7"/>
  <c r="M25" i="7"/>
  <c r="N25" i="7"/>
  <c r="O25" i="7"/>
  <c r="Q25" i="7"/>
  <c r="R25" i="7"/>
  <c r="S25" i="7"/>
  <c r="E26" i="7"/>
  <c r="J26" i="7"/>
  <c r="M26" i="7"/>
  <c r="N26" i="7"/>
  <c r="O26" i="7"/>
  <c r="Q26" i="7"/>
  <c r="R26" i="7"/>
  <c r="S26" i="7"/>
  <c r="E27" i="7"/>
  <c r="J27" i="7"/>
  <c r="M27" i="7"/>
  <c r="N27" i="7"/>
  <c r="O27" i="7"/>
  <c r="Q27" i="7"/>
  <c r="R27" i="7"/>
  <c r="S27" i="7"/>
  <c r="E28" i="7"/>
  <c r="J28" i="7"/>
  <c r="M28" i="7"/>
  <c r="N28" i="7"/>
  <c r="O28" i="7"/>
  <c r="Q28" i="7"/>
  <c r="R28" i="7"/>
  <c r="S28" i="7"/>
  <c r="E29" i="7"/>
  <c r="J29" i="7"/>
  <c r="M29" i="7"/>
  <c r="N29" i="7"/>
  <c r="O29" i="7"/>
  <c r="Q29" i="7"/>
  <c r="R29" i="7"/>
  <c r="S29" i="7"/>
  <c r="E30" i="7"/>
  <c r="J30" i="7"/>
  <c r="M30" i="7"/>
  <c r="N30" i="7"/>
  <c r="O30" i="7"/>
  <c r="Q30" i="7"/>
  <c r="R30" i="7"/>
  <c r="S30" i="7"/>
  <c r="E31" i="7"/>
  <c r="J31" i="7"/>
  <c r="M31" i="7"/>
  <c r="N31" i="7"/>
  <c r="O31" i="7"/>
  <c r="Q31" i="7"/>
  <c r="R31" i="7"/>
  <c r="S31" i="7"/>
  <c r="E32" i="7"/>
  <c r="J32" i="7"/>
  <c r="M32" i="7"/>
  <c r="N32" i="7"/>
  <c r="O32" i="7"/>
  <c r="Q32" i="7"/>
  <c r="R32" i="7"/>
  <c r="S32" i="7"/>
  <c r="E33" i="7"/>
  <c r="J33" i="7"/>
  <c r="M33" i="7"/>
  <c r="N33" i="7"/>
  <c r="O33" i="7"/>
  <c r="Q33" i="7"/>
  <c r="R33" i="7"/>
  <c r="S33" i="7"/>
  <c r="E34" i="7"/>
  <c r="J34" i="7"/>
  <c r="M34" i="7"/>
  <c r="N34" i="7"/>
  <c r="O34" i="7"/>
  <c r="Q34" i="7"/>
  <c r="R34" i="7"/>
  <c r="S34" i="7"/>
  <c r="E35" i="7"/>
  <c r="J35" i="7"/>
  <c r="M35" i="7"/>
  <c r="N35" i="7"/>
  <c r="O35" i="7"/>
  <c r="Q35" i="7"/>
  <c r="R35" i="7"/>
  <c r="S35" i="7"/>
  <c r="E36" i="7"/>
  <c r="J36" i="7"/>
  <c r="M36" i="7"/>
  <c r="N36" i="7"/>
  <c r="O36" i="7"/>
  <c r="Q36" i="7"/>
  <c r="R36" i="7"/>
  <c r="S36" i="7"/>
  <c r="E37" i="7"/>
  <c r="J37" i="7"/>
  <c r="M37" i="7"/>
  <c r="N37" i="7"/>
  <c r="O37" i="7"/>
  <c r="Q37" i="7"/>
  <c r="R37" i="7"/>
  <c r="S37" i="7"/>
  <c r="E38" i="7"/>
  <c r="J38" i="7"/>
  <c r="M38" i="7"/>
  <c r="N38" i="7"/>
  <c r="O38" i="7"/>
  <c r="Q38" i="7"/>
  <c r="R38" i="7"/>
  <c r="S38" i="7"/>
  <c r="E39" i="7"/>
  <c r="J39" i="7"/>
  <c r="M39" i="7"/>
  <c r="N39" i="7"/>
  <c r="O39" i="7"/>
  <c r="Q39" i="7"/>
  <c r="R39" i="7"/>
  <c r="S39" i="7"/>
  <c r="E40" i="7"/>
  <c r="J40" i="7"/>
  <c r="M40" i="7"/>
  <c r="N40" i="7"/>
  <c r="O40" i="7"/>
  <c r="Q40" i="7"/>
  <c r="R40" i="7"/>
  <c r="S40" i="7"/>
  <c r="E41" i="7"/>
  <c r="J41" i="7"/>
  <c r="M41" i="7"/>
  <c r="N41" i="7"/>
  <c r="O41" i="7"/>
  <c r="Q41" i="7"/>
  <c r="R41" i="7"/>
  <c r="S41" i="7"/>
  <c r="E42" i="7"/>
  <c r="J42" i="7"/>
  <c r="M42" i="7"/>
  <c r="N42" i="7"/>
  <c r="O42" i="7"/>
  <c r="Q42" i="7"/>
  <c r="R42" i="7"/>
  <c r="S42" i="7"/>
  <c r="E43" i="7"/>
  <c r="J43" i="7"/>
  <c r="M43" i="7"/>
  <c r="N43" i="7"/>
  <c r="O43" i="7"/>
  <c r="Q43" i="7"/>
  <c r="R43" i="7"/>
  <c r="S43" i="7"/>
  <c r="E44" i="7"/>
  <c r="J44" i="7"/>
  <c r="M44" i="7"/>
  <c r="N44" i="7"/>
  <c r="O44" i="7"/>
  <c r="Q44" i="7"/>
  <c r="R44" i="7"/>
  <c r="S44" i="7"/>
  <c r="E45" i="7"/>
  <c r="J45" i="7"/>
  <c r="M45" i="7"/>
  <c r="N45" i="7"/>
  <c r="O45" i="7"/>
  <c r="Q45" i="7"/>
  <c r="R45" i="7"/>
  <c r="S45" i="7"/>
  <c r="E46" i="7"/>
  <c r="J46" i="7"/>
  <c r="M46" i="7"/>
  <c r="N46" i="7"/>
  <c r="O46" i="7"/>
  <c r="Q46" i="7"/>
  <c r="R46" i="7"/>
  <c r="S46" i="7"/>
  <c r="E47" i="7"/>
  <c r="J47" i="7"/>
  <c r="M47" i="7"/>
  <c r="N47" i="7"/>
  <c r="O47" i="7"/>
  <c r="Q47" i="7"/>
  <c r="R47" i="7"/>
  <c r="S47" i="7"/>
  <c r="E48" i="7"/>
  <c r="J48" i="7"/>
  <c r="M48" i="7"/>
  <c r="N48" i="7"/>
  <c r="O48" i="7"/>
  <c r="Q48" i="7"/>
  <c r="R48" i="7"/>
  <c r="S48" i="7"/>
  <c r="E49" i="7"/>
  <c r="J49" i="7"/>
  <c r="M49" i="7"/>
  <c r="N49" i="7"/>
  <c r="O49" i="7"/>
  <c r="Q49" i="7"/>
  <c r="R49" i="7"/>
  <c r="S49" i="7"/>
  <c r="E50" i="7"/>
  <c r="J50" i="7"/>
  <c r="M50" i="7"/>
  <c r="N50" i="7"/>
  <c r="O50" i="7"/>
  <c r="Q50" i="7"/>
  <c r="R50" i="7"/>
  <c r="S50" i="7"/>
  <c r="E51" i="7"/>
  <c r="J51" i="7"/>
  <c r="M51" i="7"/>
  <c r="N51" i="7"/>
  <c r="O51" i="7"/>
  <c r="Q51" i="7"/>
  <c r="R51" i="7"/>
  <c r="S51" i="7"/>
  <c r="E52" i="7"/>
  <c r="J52" i="7"/>
  <c r="M52" i="7"/>
  <c r="N52" i="7"/>
  <c r="O52" i="7"/>
  <c r="Q52" i="7"/>
  <c r="R52" i="7"/>
  <c r="S52" i="7"/>
  <c r="E53" i="7"/>
  <c r="J53" i="7"/>
  <c r="M53" i="7"/>
  <c r="N53" i="7"/>
  <c r="O53" i="7"/>
  <c r="Q53" i="7"/>
  <c r="R53" i="7"/>
  <c r="S53" i="7"/>
  <c r="E54" i="7"/>
  <c r="J54" i="7"/>
  <c r="M54" i="7"/>
  <c r="N54" i="7"/>
  <c r="O54" i="7"/>
  <c r="Q54" i="7"/>
  <c r="R54" i="7"/>
  <c r="S54" i="7"/>
  <c r="E55" i="7"/>
  <c r="J55" i="7"/>
  <c r="M55" i="7"/>
  <c r="N55" i="7"/>
  <c r="O55" i="7"/>
  <c r="Q55" i="7"/>
  <c r="R55" i="7"/>
  <c r="S55" i="7"/>
  <c r="E56" i="7"/>
  <c r="J56" i="7"/>
  <c r="M56" i="7"/>
  <c r="N56" i="7"/>
  <c r="O56" i="7"/>
  <c r="Q56" i="7"/>
  <c r="R56" i="7"/>
  <c r="S56" i="7"/>
  <c r="E57" i="7"/>
  <c r="J57" i="7"/>
  <c r="M57" i="7"/>
  <c r="N57" i="7"/>
  <c r="O57" i="7"/>
  <c r="Q57" i="7"/>
  <c r="R57" i="7"/>
  <c r="S57" i="7"/>
  <c r="E58" i="7"/>
  <c r="J58" i="7"/>
  <c r="M58" i="7"/>
  <c r="N58" i="7"/>
  <c r="O58" i="7"/>
  <c r="Q58" i="7"/>
  <c r="R58" i="7"/>
  <c r="S58" i="7"/>
  <c r="E59" i="7"/>
  <c r="J59" i="7"/>
  <c r="M59" i="7"/>
  <c r="N59" i="7"/>
  <c r="O59" i="7"/>
  <c r="Q59" i="7"/>
  <c r="R59" i="7"/>
  <c r="S59" i="7"/>
  <c r="E60" i="7"/>
  <c r="J60" i="7"/>
  <c r="M60" i="7"/>
  <c r="N60" i="7"/>
  <c r="O60" i="7"/>
  <c r="Q60" i="7"/>
  <c r="R60" i="7"/>
  <c r="S60" i="7"/>
  <c r="E61" i="7"/>
  <c r="J61" i="7"/>
  <c r="M61" i="7"/>
  <c r="N61" i="7"/>
  <c r="O61" i="7"/>
  <c r="Q61" i="7"/>
  <c r="R61" i="7"/>
  <c r="S61" i="7"/>
  <c r="E62" i="7"/>
  <c r="J62" i="7"/>
  <c r="M62" i="7"/>
  <c r="N62" i="7"/>
  <c r="O62" i="7"/>
  <c r="Q62" i="7"/>
  <c r="R62" i="7"/>
  <c r="S62" i="7"/>
  <c r="E63" i="7"/>
  <c r="J63" i="7"/>
  <c r="M63" i="7"/>
  <c r="N63" i="7"/>
  <c r="O63" i="7"/>
  <c r="Q63" i="7"/>
  <c r="R63" i="7"/>
  <c r="S63" i="7"/>
  <c r="E64" i="7"/>
  <c r="J64" i="7"/>
  <c r="M64" i="7"/>
  <c r="N64" i="7"/>
  <c r="O64" i="7"/>
  <c r="Q64" i="7"/>
  <c r="R64" i="7"/>
  <c r="S64" i="7"/>
  <c r="E65" i="7"/>
  <c r="J65" i="7"/>
  <c r="M65" i="7"/>
  <c r="N65" i="7"/>
  <c r="O65" i="7"/>
  <c r="Q65" i="7"/>
  <c r="R65" i="7"/>
  <c r="S65" i="7"/>
  <c r="E66" i="7"/>
  <c r="J66" i="7"/>
  <c r="M66" i="7"/>
  <c r="N66" i="7"/>
  <c r="O66" i="7"/>
  <c r="Q66" i="7"/>
  <c r="R66" i="7"/>
  <c r="S66" i="7"/>
  <c r="E67" i="7"/>
  <c r="J67" i="7"/>
  <c r="M67" i="7"/>
  <c r="N67" i="7"/>
  <c r="O67" i="7"/>
  <c r="Q67" i="7"/>
  <c r="R67" i="7"/>
  <c r="S67" i="7"/>
  <c r="E68" i="7"/>
  <c r="J68" i="7"/>
  <c r="M68" i="7"/>
  <c r="N68" i="7"/>
  <c r="O68" i="7"/>
  <c r="Q68" i="7"/>
  <c r="R68" i="7"/>
  <c r="S68" i="7"/>
  <c r="E69" i="7"/>
  <c r="J69" i="7"/>
  <c r="M69" i="7"/>
  <c r="N69" i="7"/>
  <c r="O69" i="7"/>
  <c r="Q69" i="7"/>
  <c r="R69" i="7"/>
  <c r="S69" i="7"/>
  <c r="E70" i="7"/>
  <c r="J70" i="7"/>
  <c r="M70" i="7"/>
  <c r="N70" i="7"/>
  <c r="O70" i="7"/>
  <c r="Q70" i="7"/>
  <c r="R70" i="7"/>
  <c r="S70" i="7"/>
  <c r="E71" i="7"/>
  <c r="J71" i="7"/>
  <c r="M71" i="7"/>
  <c r="N71" i="7"/>
  <c r="O71" i="7"/>
  <c r="Q71" i="7"/>
  <c r="R71" i="7"/>
  <c r="S71" i="7"/>
  <c r="E72" i="7"/>
  <c r="J72" i="7"/>
  <c r="M72" i="7"/>
  <c r="N72" i="7"/>
  <c r="O72" i="7"/>
  <c r="Q72" i="7"/>
  <c r="R72" i="7"/>
  <c r="S72" i="7"/>
  <c r="E73" i="7"/>
  <c r="J73" i="7"/>
  <c r="M73" i="7"/>
  <c r="N73" i="7"/>
  <c r="O73" i="7"/>
  <c r="Q73" i="7"/>
  <c r="R73" i="7"/>
  <c r="S73" i="7"/>
  <c r="E74" i="7"/>
  <c r="J74" i="7"/>
  <c r="M74" i="7"/>
  <c r="N74" i="7"/>
  <c r="O74" i="7"/>
  <c r="Q74" i="7"/>
  <c r="R74" i="7"/>
  <c r="S74" i="7"/>
  <c r="E75" i="7"/>
  <c r="J75" i="7"/>
  <c r="M75" i="7"/>
  <c r="N75" i="7"/>
  <c r="O75" i="7"/>
  <c r="Q75" i="7"/>
  <c r="R75" i="7"/>
  <c r="S75" i="7"/>
  <c r="E76" i="7"/>
  <c r="J76" i="7"/>
  <c r="M76" i="7"/>
  <c r="N76" i="7"/>
  <c r="O76" i="7"/>
  <c r="Q76" i="7"/>
  <c r="R76" i="7"/>
  <c r="S76" i="7"/>
  <c r="E77" i="7"/>
  <c r="J77" i="7"/>
  <c r="M77" i="7"/>
  <c r="N77" i="7"/>
  <c r="O77" i="7"/>
  <c r="Q77" i="7"/>
  <c r="R77" i="7"/>
  <c r="S77" i="7"/>
  <c r="E78" i="7"/>
  <c r="J78" i="7"/>
  <c r="M78" i="7"/>
  <c r="N78" i="7"/>
  <c r="O78" i="7"/>
  <c r="Q78" i="7"/>
  <c r="R78" i="7"/>
  <c r="S78" i="7"/>
  <c r="E79" i="7"/>
  <c r="J79" i="7"/>
  <c r="M79" i="7"/>
  <c r="N79" i="7"/>
  <c r="O79" i="7"/>
  <c r="Q79" i="7"/>
  <c r="R79" i="7"/>
  <c r="S79" i="7"/>
  <c r="E80" i="7"/>
  <c r="J80" i="7"/>
  <c r="M80" i="7"/>
  <c r="N80" i="7"/>
  <c r="O80" i="7"/>
  <c r="Q80" i="7"/>
  <c r="R80" i="7"/>
  <c r="S80" i="7"/>
  <c r="E81" i="7"/>
  <c r="J81" i="7"/>
  <c r="M81" i="7"/>
  <c r="N81" i="7"/>
  <c r="O81" i="7"/>
  <c r="Q81" i="7"/>
  <c r="R81" i="7"/>
  <c r="S81" i="7"/>
  <c r="E82" i="7"/>
  <c r="J82" i="7"/>
  <c r="M82" i="7"/>
  <c r="N82" i="7"/>
  <c r="O82" i="7"/>
  <c r="Q82" i="7"/>
  <c r="R82" i="7"/>
  <c r="S82" i="7"/>
  <c r="E83" i="7"/>
  <c r="J83" i="7"/>
  <c r="M83" i="7"/>
  <c r="N83" i="7"/>
  <c r="O83" i="7"/>
  <c r="Q83" i="7"/>
  <c r="R83" i="7"/>
  <c r="S83" i="7"/>
  <c r="E84" i="7"/>
  <c r="J84" i="7"/>
  <c r="M84" i="7"/>
  <c r="N84" i="7"/>
  <c r="O84" i="7"/>
  <c r="Q84" i="7"/>
  <c r="R84" i="7"/>
  <c r="S84" i="7"/>
  <c r="E85" i="7"/>
  <c r="J85" i="7"/>
  <c r="M85" i="7"/>
  <c r="N85" i="7"/>
  <c r="O85" i="7"/>
  <c r="Q85" i="7"/>
  <c r="R85" i="7"/>
  <c r="S85" i="7"/>
  <c r="E86" i="7"/>
  <c r="J86" i="7"/>
  <c r="M86" i="7"/>
  <c r="N86" i="7"/>
  <c r="O86" i="7"/>
  <c r="Q86" i="7"/>
  <c r="R86" i="7"/>
  <c r="S86" i="7"/>
  <c r="E87" i="7"/>
  <c r="J87" i="7"/>
  <c r="M87" i="7"/>
  <c r="N87" i="7"/>
  <c r="O87" i="7"/>
  <c r="Q87" i="7"/>
  <c r="R87" i="7"/>
  <c r="S87" i="7"/>
  <c r="E88" i="7"/>
  <c r="J88" i="7"/>
  <c r="M88" i="7"/>
  <c r="N88" i="7"/>
  <c r="O88" i="7"/>
  <c r="Q88" i="7"/>
  <c r="R88" i="7"/>
  <c r="S88" i="7"/>
  <c r="E89" i="7"/>
  <c r="J89" i="7"/>
  <c r="M89" i="7"/>
  <c r="N89" i="7"/>
  <c r="O89" i="7"/>
  <c r="Q89" i="7"/>
  <c r="R89" i="7"/>
  <c r="S89" i="7"/>
  <c r="E90" i="7"/>
  <c r="J90" i="7"/>
  <c r="M90" i="7"/>
  <c r="N90" i="7"/>
  <c r="O90" i="7"/>
  <c r="Q90" i="7"/>
  <c r="R90" i="7"/>
  <c r="S90" i="7"/>
  <c r="E91" i="7"/>
  <c r="J91" i="7"/>
  <c r="M91" i="7"/>
  <c r="N91" i="7"/>
  <c r="O91" i="7"/>
  <c r="Q91" i="7"/>
  <c r="R91" i="7"/>
  <c r="S91" i="7"/>
  <c r="E92" i="7"/>
  <c r="J92" i="7"/>
  <c r="M92" i="7"/>
  <c r="N92" i="7"/>
  <c r="O92" i="7"/>
  <c r="Q92" i="7"/>
  <c r="R92" i="7"/>
  <c r="S92" i="7"/>
  <c r="E93" i="7"/>
  <c r="J93" i="7"/>
  <c r="M93" i="7"/>
  <c r="N93" i="7"/>
  <c r="O93" i="7"/>
  <c r="Q93" i="7"/>
  <c r="R93" i="7"/>
  <c r="S93" i="7"/>
  <c r="E94" i="7"/>
  <c r="J94" i="7"/>
  <c r="M94" i="7"/>
  <c r="N94" i="7"/>
  <c r="O94" i="7"/>
  <c r="Q94" i="7"/>
  <c r="R94" i="7"/>
  <c r="S94" i="7"/>
  <c r="E95" i="7"/>
  <c r="J95" i="7"/>
  <c r="M95" i="7"/>
  <c r="N95" i="7"/>
  <c r="O95" i="7"/>
  <c r="Q95" i="7"/>
  <c r="R95" i="7"/>
  <c r="S95" i="7"/>
  <c r="E96" i="7"/>
  <c r="J96" i="7"/>
  <c r="M96" i="7"/>
  <c r="N96" i="7"/>
  <c r="O96" i="7"/>
  <c r="Q96" i="7"/>
  <c r="R96" i="7"/>
  <c r="S96" i="7"/>
  <c r="E97" i="7"/>
  <c r="J97" i="7"/>
  <c r="M97" i="7"/>
  <c r="N97" i="7"/>
  <c r="O97" i="7"/>
  <c r="Q97" i="7"/>
  <c r="R97" i="7"/>
  <c r="S97" i="7"/>
  <c r="E98" i="7"/>
  <c r="J98" i="7"/>
  <c r="M98" i="7"/>
  <c r="N98" i="7"/>
  <c r="O98" i="7"/>
  <c r="Q98" i="7"/>
  <c r="R98" i="7"/>
  <c r="S98" i="7"/>
  <c r="E99" i="7"/>
  <c r="J99" i="7"/>
  <c r="M99" i="7"/>
  <c r="N99" i="7"/>
  <c r="O99" i="7"/>
  <c r="Q99" i="7"/>
  <c r="R99" i="7"/>
  <c r="S99" i="7"/>
  <c r="E100" i="7"/>
  <c r="J100" i="7"/>
  <c r="M100" i="7"/>
  <c r="N100" i="7"/>
  <c r="O100" i="7"/>
  <c r="Q100" i="7"/>
  <c r="R100" i="7"/>
  <c r="S100" i="7"/>
  <c r="E101" i="7"/>
  <c r="J101" i="7"/>
  <c r="M101" i="7"/>
  <c r="N101" i="7"/>
  <c r="O101" i="7"/>
  <c r="Q101" i="7"/>
  <c r="R101" i="7"/>
  <c r="S101" i="7"/>
  <c r="E102" i="7"/>
  <c r="J102" i="7"/>
  <c r="M102" i="7"/>
  <c r="N102" i="7"/>
  <c r="O102" i="7"/>
  <c r="Q102" i="7"/>
  <c r="R102" i="7"/>
  <c r="S102" i="7"/>
  <c r="E103" i="7"/>
  <c r="J103" i="7"/>
  <c r="M103" i="7"/>
  <c r="N103" i="7"/>
  <c r="O103" i="7"/>
  <c r="Q103" i="7"/>
  <c r="R103" i="7"/>
  <c r="S103" i="7"/>
  <c r="E104" i="7"/>
  <c r="J104" i="7"/>
  <c r="M104" i="7"/>
  <c r="N104" i="7"/>
  <c r="O104" i="7"/>
  <c r="Q104" i="7"/>
  <c r="R104" i="7"/>
  <c r="S104" i="7"/>
  <c r="E105" i="7"/>
  <c r="J105" i="7"/>
  <c r="M105" i="7"/>
  <c r="N105" i="7"/>
  <c r="O105" i="7"/>
  <c r="Q105" i="7"/>
  <c r="R105" i="7"/>
  <c r="S105" i="7"/>
  <c r="E106" i="7"/>
  <c r="J106" i="7"/>
  <c r="M106" i="7"/>
  <c r="N106" i="7"/>
  <c r="O106" i="7"/>
  <c r="Q106" i="7"/>
  <c r="R106" i="7"/>
  <c r="S106" i="7"/>
  <c r="E107" i="7"/>
  <c r="J107" i="7"/>
  <c r="M107" i="7"/>
  <c r="N107" i="7"/>
  <c r="O107" i="7"/>
  <c r="Q107" i="7"/>
  <c r="R107" i="7"/>
  <c r="S107" i="7"/>
  <c r="E108" i="7"/>
  <c r="J108" i="7"/>
  <c r="M108" i="7"/>
  <c r="N108" i="7"/>
  <c r="O108" i="7"/>
  <c r="Q108" i="7"/>
  <c r="R108" i="7"/>
  <c r="S108" i="7"/>
  <c r="E109" i="7"/>
  <c r="J109" i="7"/>
  <c r="M109" i="7"/>
  <c r="N109" i="7"/>
  <c r="O109" i="7"/>
  <c r="Q109" i="7"/>
  <c r="R109" i="7"/>
  <c r="S109" i="7"/>
  <c r="E110" i="7"/>
  <c r="J110" i="7"/>
  <c r="M110" i="7"/>
  <c r="N110" i="7"/>
  <c r="O110" i="7"/>
  <c r="Q110" i="7"/>
  <c r="R110" i="7"/>
  <c r="S110" i="7"/>
  <c r="E111" i="7"/>
  <c r="J111" i="7"/>
  <c r="M111" i="7"/>
  <c r="N111" i="7"/>
  <c r="O111" i="7"/>
  <c r="Q111" i="7"/>
  <c r="R111" i="7"/>
  <c r="S111" i="7"/>
  <c r="E112" i="7"/>
  <c r="J112" i="7"/>
  <c r="M112" i="7"/>
  <c r="N112" i="7"/>
  <c r="O112" i="7"/>
  <c r="Q112" i="7"/>
  <c r="R112" i="7"/>
  <c r="S112" i="7"/>
  <c r="E113" i="7"/>
  <c r="J113" i="7"/>
  <c r="M113" i="7"/>
  <c r="N113" i="7"/>
  <c r="O113" i="7"/>
  <c r="Q113" i="7"/>
  <c r="R113" i="7"/>
  <c r="S113" i="7"/>
  <c r="E114" i="7"/>
  <c r="J114" i="7"/>
  <c r="M114" i="7"/>
  <c r="N114" i="7"/>
  <c r="O114" i="7"/>
  <c r="Q114" i="7"/>
  <c r="R114" i="7"/>
  <c r="S114" i="7"/>
  <c r="E115" i="7"/>
  <c r="J115" i="7"/>
  <c r="M115" i="7"/>
  <c r="N115" i="7"/>
  <c r="O115" i="7"/>
  <c r="Q115" i="7"/>
  <c r="R115" i="7"/>
  <c r="S115" i="7"/>
  <c r="E116" i="7"/>
  <c r="J116" i="7"/>
  <c r="M116" i="7"/>
  <c r="N116" i="7"/>
  <c r="O116" i="7"/>
  <c r="Q116" i="7"/>
  <c r="R116" i="7"/>
  <c r="S116" i="7"/>
  <c r="E117" i="7"/>
  <c r="J117" i="7"/>
  <c r="M117" i="7"/>
  <c r="N117" i="7"/>
  <c r="O117" i="7"/>
  <c r="Q117" i="7"/>
  <c r="R117" i="7"/>
  <c r="S117" i="7"/>
  <c r="E118" i="7"/>
  <c r="J118" i="7"/>
  <c r="M118" i="7"/>
  <c r="N118" i="7"/>
  <c r="O118" i="7"/>
  <c r="Q118" i="7"/>
  <c r="R118" i="7"/>
  <c r="S118" i="7"/>
  <c r="E119" i="7"/>
  <c r="J119" i="7"/>
  <c r="M119" i="7"/>
  <c r="N119" i="7"/>
  <c r="O119" i="7"/>
  <c r="Q119" i="7"/>
  <c r="R119" i="7"/>
  <c r="S119" i="7"/>
  <c r="E120" i="7"/>
  <c r="J120" i="7"/>
  <c r="M120" i="7"/>
  <c r="N120" i="7"/>
  <c r="O120" i="7"/>
  <c r="Q120" i="7"/>
  <c r="R120" i="7"/>
  <c r="S120" i="7"/>
  <c r="E121" i="7"/>
  <c r="J121" i="7"/>
  <c r="M121" i="7"/>
  <c r="N121" i="7"/>
  <c r="O121" i="7"/>
  <c r="Q121" i="7"/>
  <c r="R121" i="7"/>
  <c r="S121" i="7"/>
  <c r="E122" i="7"/>
  <c r="J122" i="7"/>
  <c r="M122" i="7"/>
  <c r="N122" i="7"/>
  <c r="O122" i="7"/>
  <c r="Q122" i="7"/>
  <c r="R122" i="7"/>
  <c r="S122" i="7"/>
  <c r="E123" i="7"/>
  <c r="J123" i="7"/>
  <c r="M123" i="7"/>
  <c r="N123" i="7"/>
  <c r="O123" i="7"/>
  <c r="Q123" i="7"/>
  <c r="R123" i="7"/>
  <c r="S123" i="7"/>
  <c r="E124" i="7"/>
  <c r="J124" i="7"/>
  <c r="M124" i="7"/>
  <c r="N124" i="7"/>
  <c r="O124" i="7"/>
  <c r="Q124" i="7"/>
  <c r="R124" i="7"/>
  <c r="S124" i="7"/>
  <c r="E125" i="7"/>
  <c r="J125" i="7"/>
  <c r="M125" i="7"/>
  <c r="N125" i="7"/>
  <c r="O125" i="7"/>
  <c r="Q125" i="7"/>
  <c r="R125" i="7"/>
  <c r="S125" i="7"/>
  <c r="E126" i="7"/>
  <c r="J126" i="7"/>
  <c r="M126" i="7"/>
  <c r="N126" i="7"/>
  <c r="O126" i="7"/>
  <c r="Q126" i="7"/>
  <c r="R126" i="7"/>
  <c r="S126" i="7"/>
  <c r="E127" i="7"/>
  <c r="J127" i="7"/>
  <c r="M127" i="7"/>
  <c r="N127" i="7"/>
  <c r="O127" i="7"/>
  <c r="Q127" i="7"/>
  <c r="R127" i="7"/>
  <c r="S127" i="7"/>
  <c r="E128" i="7"/>
  <c r="J128" i="7"/>
  <c r="M128" i="7"/>
  <c r="N128" i="7"/>
  <c r="O128" i="7"/>
  <c r="Q128" i="7"/>
  <c r="R128" i="7"/>
  <c r="S128" i="7"/>
  <c r="E129" i="7"/>
  <c r="J129" i="7"/>
  <c r="M129" i="7"/>
  <c r="N129" i="7"/>
  <c r="O129" i="7"/>
  <c r="Q129" i="7"/>
  <c r="R129" i="7"/>
  <c r="S129" i="7"/>
  <c r="E130" i="7"/>
  <c r="J130" i="7"/>
  <c r="M130" i="7"/>
  <c r="N130" i="7"/>
  <c r="O130" i="7"/>
  <c r="Q130" i="7"/>
  <c r="R130" i="7"/>
  <c r="S130" i="7"/>
  <c r="E131" i="7"/>
  <c r="J131" i="7"/>
  <c r="M131" i="7"/>
  <c r="N131" i="7"/>
  <c r="O131" i="7"/>
  <c r="Q131" i="7"/>
  <c r="R131" i="7"/>
  <c r="S131" i="7"/>
  <c r="E132" i="7"/>
  <c r="J132" i="7"/>
  <c r="M132" i="7"/>
  <c r="N132" i="7"/>
  <c r="O132" i="7"/>
  <c r="Q132" i="7"/>
  <c r="R132" i="7"/>
  <c r="S132" i="7"/>
  <c r="E133" i="7"/>
  <c r="J133" i="7"/>
  <c r="M133" i="7"/>
  <c r="N133" i="7"/>
  <c r="O133" i="7"/>
  <c r="Q133" i="7"/>
  <c r="R133" i="7"/>
  <c r="S133" i="7"/>
  <c r="E134" i="7"/>
  <c r="J134" i="7"/>
  <c r="M134" i="7"/>
  <c r="N134" i="7"/>
  <c r="O134" i="7"/>
  <c r="Q134" i="7"/>
  <c r="R134" i="7"/>
  <c r="S134" i="7"/>
  <c r="E135" i="7"/>
  <c r="J135" i="7"/>
  <c r="M135" i="7"/>
  <c r="N135" i="7"/>
  <c r="O135" i="7"/>
  <c r="Q135" i="7"/>
  <c r="R135" i="7"/>
  <c r="S135" i="7"/>
  <c r="E136" i="7"/>
  <c r="J136" i="7"/>
  <c r="M136" i="7"/>
  <c r="N136" i="7"/>
  <c r="O136" i="7"/>
  <c r="Q136" i="7"/>
  <c r="R136" i="7"/>
  <c r="S136" i="7"/>
  <c r="E137" i="7"/>
  <c r="J137" i="7"/>
  <c r="M137" i="7"/>
  <c r="N137" i="7"/>
  <c r="O137" i="7"/>
  <c r="Q137" i="7"/>
  <c r="R137" i="7"/>
  <c r="S137" i="7"/>
  <c r="E138" i="7"/>
  <c r="J138" i="7"/>
  <c r="M138" i="7"/>
  <c r="N138" i="7"/>
  <c r="O138" i="7"/>
  <c r="Q138" i="7"/>
  <c r="R138" i="7"/>
  <c r="S138" i="7"/>
  <c r="E139" i="7"/>
  <c r="J139" i="7"/>
  <c r="M139" i="7"/>
  <c r="N139" i="7"/>
  <c r="O139" i="7"/>
  <c r="Q139" i="7"/>
  <c r="R139" i="7"/>
  <c r="S139" i="7"/>
  <c r="E140" i="7"/>
  <c r="J140" i="7"/>
  <c r="M140" i="7"/>
  <c r="N140" i="7"/>
  <c r="O140" i="7"/>
  <c r="Q140" i="7"/>
  <c r="R140" i="7"/>
  <c r="S140" i="7"/>
  <c r="E141" i="7"/>
  <c r="J141" i="7"/>
  <c r="M141" i="7"/>
  <c r="N141" i="7"/>
  <c r="O141" i="7"/>
  <c r="Q141" i="7"/>
  <c r="R141" i="7"/>
  <c r="S141" i="7"/>
  <c r="E142" i="7"/>
  <c r="J142" i="7"/>
  <c r="M142" i="7"/>
  <c r="N142" i="7"/>
  <c r="O142" i="7"/>
  <c r="Q142" i="7"/>
  <c r="R142" i="7"/>
  <c r="S142" i="7"/>
  <c r="E143" i="7"/>
  <c r="J143" i="7"/>
  <c r="M143" i="7"/>
  <c r="N143" i="7"/>
  <c r="O143" i="7"/>
  <c r="Q143" i="7"/>
  <c r="R143" i="7"/>
  <c r="S143" i="7"/>
  <c r="E144" i="7"/>
  <c r="J144" i="7"/>
  <c r="M144" i="7"/>
  <c r="N144" i="7"/>
  <c r="O144" i="7"/>
  <c r="Q144" i="7"/>
  <c r="R144" i="7"/>
  <c r="S144" i="7"/>
  <c r="E145" i="7"/>
  <c r="J145" i="7"/>
  <c r="M145" i="7"/>
  <c r="N145" i="7"/>
  <c r="O145" i="7"/>
  <c r="Q145" i="7"/>
  <c r="R145" i="7"/>
  <c r="S145" i="7"/>
  <c r="E146" i="7"/>
  <c r="J146" i="7"/>
  <c r="M146" i="7"/>
  <c r="N146" i="7"/>
  <c r="O146" i="7"/>
  <c r="Q146" i="7"/>
  <c r="R146" i="7"/>
  <c r="S146" i="7"/>
  <c r="E147" i="7"/>
  <c r="J147" i="7"/>
  <c r="M147" i="7"/>
  <c r="N147" i="7"/>
  <c r="O147" i="7"/>
  <c r="Q147" i="7"/>
  <c r="R147" i="7"/>
  <c r="S147" i="7"/>
  <c r="E148" i="7"/>
  <c r="J148" i="7"/>
  <c r="M148" i="7"/>
  <c r="N148" i="7"/>
  <c r="O148" i="7"/>
  <c r="Q148" i="7"/>
  <c r="R148" i="7"/>
  <c r="S148" i="7"/>
  <c r="E149" i="7"/>
  <c r="J149" i="7"/>
  <c r="M149" i="7"/>
  <c r="N149" i="7"/>
  <c r="O149" i="7"/>
  <c r="Q149" i="7"/>
  <c r="R149" i="7"/>
  <c r="S149" i="7"/>
  <c r="E150" i="7"/>
  <c r="J150" i="7"/>
  <c r="M150" i="7"/>
  <c r="N150" i="7"/>
  <c r="O150" i="7"/>
  <c r="Q150" i="7"/>
  <c r="R150" i="7"/>
  <c r="S150" i="7"/>
  <c r="E151" i="7"/>
  <c r="J151" i="7"/>
  <c r="M151" i="7"/>
  <c r="N151" i="7"/>
  <c r="O151" i="7"/>
  <c r="Q151" i="7"/>
  <c r="R151" i="7"/>
  <c r="S151" i="7"/>
  <c r="E152" i="7"/>
  <c r="J152" i="7"/>
  <c r="M152" i="7"/>
  <c r="N152" i="7"/>
  <c r="O152" i="7"/>
  <c r="Q152" i="7"/>
  <c r="R152" i="7"/>
  <c r="S152" i="7"/>
  <c r="E153" i="7"/>
  <c r="J153" i="7"/>
  <c r="M153" i="7"/>
  <c r="N153" i="7"/>
  <c r="O153" i="7"/>
  <c r="Q153" i="7"/>
  <c r="R153" i="7"/>
  <c r="S153" i="7"/>
  <c r="E154" i="7"/>
  <c r="J154" i="7"/>
  <c r="M154" i="7"/>
  <c r="N154" i="7"/>
  <c r="O154" i="7"/>
  <c r="Q154" i="7"/>
  <c r="R154" i="7"/>
  <c r="S154" i="7"/>
  <c r="E155" i="7"/>
  <c r="J155" i="7"/>
  <c r="M155" i="7"/>
  <c r="N155" i="7"/>
  <c r="O155" i="7"/>
  <c r="Q155" i="7"/>
  <c r="R155" i="7"/>
  <c r="S155" i="7"/>
  <c r="E156" i="7"/>
  <c r="J156" i="7"/>
  <c r="M156" i="7"/>
  <c r="N156" i="7"/>
  <c r="O156" i="7"/>
  <c r="Q156" i="7"/>
  <c r="R156" i="7"/>
  <c r="S156" i="7"/>
  <c r="E157" i="7"/>
  <c r="J157" i="7"/>
  <c r="M157" i="7"/>
  <c r="N157" i="7"/>
  <c r="O157" i="7"/>
  <c r="Q157" i="7"/>
  <c r="R157" i="7"/>
  <c r="S157" i="7"/>
  <c r="E158" i="7"/>
  <c r="J158" i="7"/>
  <c r="M158" i="7"/>
  <c r="N158" i="7"/>
  <c r="O158" i="7"/>
  <c r="Q158" i="7"/>
  <c r="R158" i="7"/>
  <c r="S158" i="7"/>
  <c r="E159" i="7"/>
  <c r="J159" i="7"/>
  <c r="M159" i="7"/>
  <c r="N159" i="7"/>
  <c r="O159" i="7"/>
  <c r="Q159" i="7"/>
  <c r="R159" i="7"/>
  <c r="S159" i="7"/>
  <c r="E160" i="7"/>
  <c r="J160" i="7"/>
  <c r="M160" i="7"/>
  <c r="N160" i="7"/>
  <c r="O160" i="7"/>
  <c r="Q160" i="7"/>
  <c r="R160" i="7"/>
  <c r="S160" i="7"/>
  <c r="E161" i="7"/>
  <c r="J161" i="7"/>
  <c r="M161" i="7"/>
  <c r="N161" i="7"/>
  <c r="O161" i="7"/>
  <c r="Q161" i="7"/>
  <c r="R161" i="7"/>
  <c r="S161" i="7"/>
  <c r="E162" i="7"/>
  <c r="J162" i="7"/>
  <c r="M162" i="7"/>
  <c r="N162" i="7"/>
  <c r="O162" i="7"/>
  <c r="Q162" i="7"/>
  <c r="R162" i="7"/>
  <c r="S162" i="7"/>
  <c r="E163" i="7"/>
  <c r="J163" i="7"/>
  <c r="M163" i="7"/>
  <c r="N163" i="7"/>
  <c r="O163" i="7"/>
  <c r="Q163" i="7"/>
  <c r="R163" i="7"/>
  <c r="S163" i="7"/>
  <c r="E164" i="7"/>
  <c r="J164" i="7"/>
  <c r="M164" i="7"/>
  <c r="N164" i="7"/>
  <c r="O164" i="7"/>
  <c r="Q164" i="7"/>
  <c r="R164" i="7"/>
  <c r="S164" i="7"/>
  <c r="E165" i="7"/>
  <c r="J165" i="7"/>
  <c r="M165" i="7"/>
  <c r="N165" i="7"/>
  <c r="O165" i="7"/>
  <c r="Q165" i="7"/>
  <c r="R165" i="7"/>
  <c r="S165" i="7"/>
  <c r="E166" i="7"/>
  <c r="J166" i="7"/>
  <c r="M166" i="7"/>
  <c r="N166" i="7"/>
  <c r="O166" i="7"/>
  <c r="Q166" i="7"/>
  <c r="R166" i="7"/>
  <c r="S166" i="7"/>
  <c r="E167" i="7"/>
  <c r="J167" i="7"/>
  <c r="M167" i="7"/>
  <c r="N167" i="7"/>
  <c r="O167" i="7"/>
  <c r="Q167" i="7"/>
  <c r="R167" i="7"/>
  <c r="S167" i="7"/>
  <c r="E168" i="7"/>
  <c r="J168" i="7"/>
  <c r="M168" i="7"/>
  <c r="N168" i="7"/>
  <c r="O168" i="7"/>
  <c r="Q168" i="7"/>
  <c r="R168" i="7"/>
  <c r="S168" i="7"/>
  <c r="E169" i="7"/>
  <c r="J169" i="7"/>
  <c r="M169" i="7"/>
  <c r="N169" i="7"/>
  <c r="O169" i="7"/>
  <c r="Q169" i="7"/>
  <c r="R169" i="7"/>
  <c r="S169" i="7"/>
  <c r="E170" i="7"/>
  <c r="J170" i="7"/>
  <c r="M170" i="7"/>
  <c r="N170" i="7"/>
  <c r="O170" i="7"/>
  <c r="Q170" i="7"/>
  <c r="R170" i="7"/>
  <c r="S170" i="7"/>
  <c r="E171" i="7"/>
  <c r="J171" i="7"/>
  <c r="M171" i="7"/>
  <c r="N171" i="7"/>
  <c r="O171" i="7"/>
  <c r="Q171" i="7"/>
  <c r="R171" i="7"/>
  <c r="S171" i="7"/>
  <c r="E172" i="7"/>
  <c r="J172" i="7"/>
  <c r="M172" i="7"/>
  <c r="N172" i="7"/>
  <c r="O172" i="7"/>
  <c r="Q172" i="7"/>
  <c r="R172" i="7"/>
  <c r="S172" i="7"/>
  <c r="E173" i="7"/>
  <c r="J173" i="7"/>
  <c r="M173" i="7"/>
  <c r="N173" i="7"/>
  <c r="O173" i="7"/>
  <c r="Q173" i="7"/>
  <c r="R173" i="7"/>
  <c r="S173" i="7"/>
  <c r="E174" i="7"/>
  <c r="J174" i="7"/>
  <c r="M174" i="7"/>
  <c r="N174" i="7"/>
  <c r="O174" i="7"/>
  <c r="Q174" i="7"/>
  <c r="R174" i="7"/>
  <c r="S174" i="7"/>
  <c r="E175" i="7"/>
  <c r="J175" i="7"/>
  <c r="M175" i="7"/>
  <c r="N175" i="7"/>
  <c r="O175" i="7"/>
  <c r="Q175" i="7"/>
  <c r="R175" i="7"/>
  <c r="S175" i="7"/>
  <c r="E176" i="7"/>
  <c r="J176" i="7"/>
  <c r="M176" i="7"/>
  <c r="N176" i="7"/>
  <c r="O176" i="7"/>
  <c r="Q176" i="7"/>
  <c r="R176" i="7"/>
  <c r="S176" i="7"/>
  <c r="E177" i="7"/>
  <c r="J177" i="7"/>
  <c r="M177" i="7"/>
  <c r="N177" i="7"/>
  <c r="O177" i="7"/>
  <c r="Q177" i="7"/>
  <c r="R177" i="7"/>
  <c r="S177" i="7"/>
  <c r="E178" i="7"/>
  <c r="J178" i="7"/>
  <c r="M178" i="7"/>
  <c r="N178" i="7"/>
  <c r="O178" i="7"/>
  <c r="Q178" i="7"/>
  <c r="R178" i="7"/>
  <c r="S178" i="7"/>
  <c r="E179" i="7"/>
  <c r="J179" i="7"/>
  <c r="M179" i="7"/>
  <c r="N179" i="7"/>
  <c r="O179" i="7"/>
  <c r="Q179" i="7"/>
  <c r="R179" i="7"/>
  <c r="S179" i="7"/>
  <c r="E180" i="7"/>
  <c r="J180" i="7"/>
  <c r="M180" i="7"/>
  <c r="N180" i="7"/>
  <c r="O180" i="7"/>
  <c r="Q180" i="7"/>
  <c r="R180" i="7"/>
  <c r="S180" i="7"/>
  <c r="E181" i="7"/>
  <c r="J181" i="7"/>
  <c r="M181" i="7"/>
  <c r="N181" i="7"/>
  <c r="O181" i="7"/>
  <c r="Q181" i="7"/>
  <c r="R181" i="7"/>
  <c r="S181" i="7"/>
  <c r="E182" i="7"/>
  <c r="J182" i="7"/>
  <c r="M182" i="7"/>
  <c r="N182" i="7"/>
  <c r="O182" i="7"/>
  <c r="Q182" i="7"/>
  <c r="R182" i="7"/>
  <c r="S182" i="7"/>
  <c r="E183" i="7"/>
  <c r="J183" i="7"/>
  <c r="M183" i="7"/>
  <c r="N183" i="7"/>
  <c r="O183" i="7"/>
  <c r="Q183" i="7"/>
  <c r="R183" i="7"/>
  <c r="S183" i="7"/>
  <c r="E184" i="7"/>
  <c r="J184" i="7"/>
  <c r="M184" i="7"/>
  <c r="N184" i="7"/>
  <c r="O184" i="7"/>
  <c r="Q184" i="7"/>
  <c r="R184" i="7"/>
  <c r="S184" i="7"/>
  <c r="E185" i="7"/>
  <c r="J185" i="7"/>
  <c r="M185" i="7"/>
  <c r="N185" i="7"/>
  <c r="O185" i="7"/>
  <c r="Q185" i="7"/>
  <c r="R185" i="7"/>
  <c r="S185" i="7"/>
  <c r="E186" i="7"/>
  <c r="J186" i="7"/>
  <c r="M186" i="7"/>
  <c r="N186" i="7"/>
  <c r="O186" i="7"/>
  <c r="Q186" i="7"/>
  <c r="R186" i="7"/>
  <c r="S186" i="7"/>
  <c r="E187" i="7"/>
  <c r="J187" i="7"/>
  <c r="M187" i="7"/>
  <c r="N187" i="7"/>
  <c r="O187" i="7"/>
  <c r="Q187" i="7"/>
  <c r="R187" i="7"/>
  <c r="S187" i="7"/>
  <c r="E188" i="7"/>
  <c r="J188" i="7"/>
  <c r="M188" i="7"/>
  <c r="N188" i="7"/>
  <c r="O188" i="7"/>
  <c r="Q188" i="7"/>
  <c r="R188" i="7"/>
  <c r="S188" i="7"/>
  <c r="E189" i="7"/>
  <c r="J189" i="7"/>
  <c r="M189" i="7"/>
  <c r="N189" i="7"/>
  <c r="O189" i="7"/>
  <c r="Q189" i="7"/>
  <c r="R189" i="7"/>
  <c r="S189" i="7"/>
  <c r="E190" i="7"/>
  <c r="J190" i="7"/>
  <c r="M190" i="7"/>
  <c r="N190" i="7"/>
  <c r="O190" i="7"/>
  <c r="Q190" i="7"/>
  <c r="R190" i="7"/>
  <c r="S190" i="7"/>
  <c r="E191" i="7"/>
  <c r="J191" i="7"/>
  <c r="M191" i="7"/>
  <c r="N191" i="7"/>
  <c r="O191" i="7"/>
  <c r="Q191" i="7"/>
  <c r="R191" i="7"/>
  <c r="S191" i="7"/>
  <c r="E192" i="7"/>
  <c r="J192" i="7"/>
  <c r="M192" i="7"/>
  <c r="N192" i="7"/>
  <c r="O192" i="7"/>
  <c r="Q192" i="7"/>
  <c r="R192" i="7"/>
  <c r="S192" i="7"/>
  <c r="E193" i="7"/>
  <c r="J193" i="7"/>
  <c r="M193" i="7"/>
  <c r="N193" i="7"/>
  <c r="O193" i="7"/>
  <c r="Q193" i="7"/>
  <c r="R193" i="7"/>
  <c r="S193" i="7"/>
  <c r="E194" i="7"/>
  <c r="J194" i="7"/>
  <c r="M194" i="7"/>
  <c r="N194" i="7"/>
  <c r="O194" i="7"/>
  <c r="Q194" i="7"/>
  <c r="R194" i="7"/>
  <c r="S194" i="7"/>
  <c r="E195" i="7"/>
  <c r="J195" i="7"/>
  <c r="M195" i="7"/>
  <c r="N195" i="7"/>
  <c r="O195" i="7"/>
  <c r="Q195" i="7"/>
  <c r="R195" i="7"/>
  <c r="S195" i="7"/>
  <c r="E196" i="7"/>
  <c r="J196" i="7"/>
  <c r="M196" i="7"/>
  <c r="N196" i="7"/>
  <c r="O196" i="7"/>
  <c r="Q196" i="7"/>
  <c r="R196" i="7"/>
  <c r="S196" i="7"/>
  <c r="E197" i="7"/>
  <c r="J197" i="7"/>
  <c r="M197" i="7"/>
  <c r="N197" i="7"/>
  <c r="O197" i="7"/>
  <c r="Q197" i="7"/>
  <c r="R197" i="7"/>
  <c r="S197" i="7"/>
  <c r="E198" i="7"/>
  <c r="J198" i="7"/>
  <c r="M198" i="7"/>
  <c r="N198" i="7"/>
  <c r="O198" i="7"/>
  <c r="Q198" i="7"/>
  <c r="R198" i="7"/>
  <c r="S198" i="7"/>
  <c r="E199" i="7"/>
  <c r="J199" i="7"/>
  <c r="M199" i="7"/>
  <c r="N199" i="7"/>
  <c r="O199" i="7"/>
  <c r="Q199" i="7"/>
  <c r="R199" i="7"/>
  <c r="S199" i="7"/>
  <c r="E200" i="7"/>
  <c r="J200" i="7"/>
  <c r="M200" i="7"/>
  <c r="N200" i="7"/>
  <c r="O200" i="7"/>
  <c r="Q200" i="7"/>
  <c r="R200" i="7"/>
  <c r="S200" i="7"/>
  <c r="E201" i="7"/>
  <c r="J201" i="7"/>
  <c r="M201" i="7"/>
  <c r="N201" i="7"/>
  <c r="O201" i="7"/>
  <c r="Q201" i="7"/>
  <c r="R201" i="7"/>
  <c r="S201" i="7"/>
  <c r="E202" i="7"/>
  <c r="J202" i="7"/>
  <c r="M202" i="7"/>
  <c r="N202" i="7"/>
  <c r="O202" i="7"/>
  <c r="Q202" i="7"/>
  <c r="R202" i="7"/>
  <c r="S202" i="7"/>
  <c r="E203" i="7"/>
  <c r="J203" i="7"/>
  <c r="M203" i="7"/>
  <c r="N203" i="7"/>
  <c r="O203" i="7"/>
  <c r="Q203" i="7"/>
  <c r="R203" i="7"/>
  <c r="S203" i="7"/>
  <c r="E204" i="7"/>
  <c r="J204" i="7"/>
  <c r="M204" i="7"/>
  <c r="N204" i="7"/>
  <c r="O204" i="7"/>
  <c r="Q204" i="7"/>
  <c r="R204" i="7"/>
  <c r="S204" i="7"/>
  <c r="E205" i="7"/>
  <c r="J205" i="7"/>
  <c r="M205" i="7"/>
  <c r="N205" i="7"/>
  <c r="O205" i="7"/>
  <c r="Q205" i="7"/>
  <c r="R205" i="7"/>
  <c r="S205" i="7"/>
  <c r="E206" i="7"/>
  <c r="J206" i="7"/>
  <c r="M206" i="7"/>
  <c r="N206" i="7"/>
  <c r="O206" i="7"/>
  <c r="Q206" i="7"/>
  <c r="R206" i="7"/>
  <c r="S206" i="7"/>
  <c r="E207" i="7"/>
  <c r="J207" i="7"/>
  <c r="M207" i="7"/>
  <c r="N207" i="7"/>
  <c r="O207" i="7"/>
  <c r="Q207" i="7"/>
  <c r="R207" i="7"/>
  <c r="S207" i="7"/>
  <c r="E208" i="7"/>
  <c r="J208" i="7"/>
  <c r="M208" i="7"/>
  <c r="N208" i="7"/>
  <c r="O208" i="7"/>
  <c r="Q208" i="7"/>
  <c r="R208" i="7"/>
  <c r="S208" i="7"/>
  <c r="E209" i="7"/>
  <c r="J209" i="7"/>
  <c r="M209" i="7"/>
  <c r="N209" i="7"/>
  <c r="O209" i="7"/>
  <c r="Q209" i="7"/>
  <c r="R209" i="7"/>
  <c r="S209" i="7"/>
  <c r="E210" i="7"/>
  <c r="J210" i="7"/>
  <c r="M210" i="7"/>
  <c r="N210" i="7"/>
  <c r="O210" i="7"/>
  <c r="Q210" i="7"/>
  <c r="R210" i="7"/>
  <c r="S210" i="7"/>
  <c r="E211" i="7"/>
  <c r="J211" i="7"/>
  <c r="M211" i="7"/>
  <c r="N211" i="7"/>
  <c r="O211" i="7"/>
  <c r="Q211" i="7"/>
  <c r="R211" i="7"/>
  <c r="S211" i="7"/>
  <c r="E212" i="7"/>
  <c r="J212" i="7"/>
  <c r="M212" i="7"/>
  <c r="N212" i="7"/>
  <c r="O212" i="7"/>
  <c r="Q212" i="7"/>
  <c r="R212" i="7"/>
  <c r="S212" i="7"/>
  <c r="E213" i="7"/>
  <c r="J213" i="7"/>
  <c r="M213" i="7"/>
  <c r="N213" i="7"/>
  <c r="O213" i="7"/>
  <c r="Q213" i="7"/>
  <c r="R213" i="7"/>
  <c r="S213" i="7"/>
  <c r="E214" i="7"/>
  <c r="J214" i="7"/>
  <c r="M214" i="7"/>
  <c r="N214" i="7"/>
  <c r="O214" i="7"/>
  <c r="Q214" i="7"/>
  <c r="R214" i="7"/>
  <c r="S214" i="7"/>
  <c r="E215" i="7"/>
  <c r="J215" i="7"/>
  <c r="M215" i="7"/>
  <c r="N215" i="7"/>
  <c r="O215" i="7"/>
  <c r="Q215" i="7"/>
  <c r="R215" i="7"/>
  <c r="S215" i="7"/>
  <c r="E216" i="7"/>
  <c r="J216" i="7"/>
  <c r="M216" i="7"/>
  <c r="N216" i="7"/>
  <c r="O216" i="7"/>
  <c r="Q216" i="7"/>
  <c r="R216" i="7"/>
  <c r="S216" i="7"/>
  <c r="E217" i="7"/>
  <c r="J217" i="7"/>
  <c r="M217" i="7"/>
  <c r="N217" i="7"/>
  <c r="O217" i="7"/>
  <c r="Q217" i="7"/>
  <c r="R217" i="7"/>
  <c r="S217" i="7"/>
  <c r="E218" i="7"/>
  <c r="J218" i="7"/>
  <c r="M218" i="7"/>
  <c r="N218" i="7"/>
  <c r="O218" i="7"/>
  <c r="Q218" i="7"/>
  <c r="R218" i="7"/>
  <c r="S218" i="7"/>
  <c r="E219" i="7"/>
  <c r="J219" i="7"/>
  <c r="M219" i="7"/>
  <c r="N219" i="7"/>
  <c r="O219" i="7"/>
  <c r="Q219" i="7"/>
  <c r="R219" i="7"/>
  <c r="S219" i="7"/>
  <c r="E220" i="7"/>
  <c r="J220" i="7"/>
  <c r="M220" i="7"/>
  <c r="N220" i="7"/>
  <c r="O220" i="7"/>
  <c r="Q220" i="7"/>
  <c r="R220" i="7"/>
  <c r="S220" i="7"/>
  <c r="E221" i="7"/>
  <c r="J221" i="7"/>
  <c r="M221" i="7"/>
  <c r="N221" i="7"/>
  <c r="O221" i="7"/>
  <c r="Q221" i="7"/>
  <c r="R221" i="7"/>
  <c r="S221" i="7"/>
  <c r="E222" i="7"/>
  <c r="J222" i="7"/>
  <c r="M222" i="7"/>
  <c r="N222" i="7"/>
  <c r="O222" i="7"/>
  <c r="Q222" i="7"/>
  <c r="R222" i="7"/>
  <c r="S222" i="7"/>
  <c r="E223" i="7"/>
  <c r="J223" i="7"/>
  <c r="M223" i="7"/>
  <c r="N223" i="7"/>
  <c r="O223" i="7"/>
  <c r="Q223" i="7"/>
  <c r="R223" i="7"/>
  <c r="S223" i="7"/>
  <c r="E224" i="7"/>
  <c r="J224" i="7"/>
  <c r="M224" i="7"/>
  <c r="N224" i="7"/>
  <c r="O224" i="7"/>
  <c r="Q224" i="7"/>
  <c r="R224" i="7"/>
  <c r="S224" i="7"/>
  <c r="E225" i="7"/>
  <c r="J225" i="7"/>
  <c r="M225" i="7"/>
  <c r="N225" i="7"/>
  <c r="O225" i="7"/>
  <c r="Q225" i="7"/>
  <c r="R225" i="7"/>
  <c r="S225" i="7"/>
  <c r="E226" i="7"/>
  <c r="J226" i="7"/>
  <c r="M226" i="7"/>
  <c r="N226" i="7"/>
  <c r="O226" i="7"/>
  <c r="Q226" i="7"/>
  <c r="R226" i="7"/>
  <c r="S226" i="7"/>
  <c r="E227" i="7"/>
  <c r="J227" i="7"/>
  <c r="M227" i="7"/>
  <c r="N227" i="7"/>
  <c r="O227" i="7"/>
  <c r="Q227" i="7"/>
  <c r="R227" i="7"/>
  <c r="S227" i="7"/>
  <c r="E228" i="7"/>
  <c r="J228" i="7"/>
  <c r="M228" i="7"/>
  <c r="N228" i="7"/>
  <c r="O228" i="7"/>
  <c r="Q228" i="7"/>
  <c r="R228" i="7"/>
  <c r="S228" i="7"/>
  <c r="E229" i="7"/>
  <c r="J229" i="7"/>
  <c r="M229" i="7"/>
  <c r="N229" i="7"/>
  <c r="O229" i="7"/>
  <c r="Q229" i="7"/>
  <c r="R229" i="7"/>
  <c r="S229" i="7"/>
  <c r="E230" i="7"/>
  <c r="J230" i="7"/>
  <c r="M230" i="7"/>
  <c r="N230" i="7"/>
  <c r="O230" i="7"/>
  <c r="Q230" i="7"/>
  <c r="R230" i="7"/>
  <c r="S230" i="7"/>
  <c r="E231" i="7"/>
  <c r="J231" i="7"/>
  <c r="M231" i="7"/>
  <c r="N231" i="7"/>
  <c r="O231" i="7"/>
  <c r="Q231" i="7"/>
  <c r="R231" i="7"/>
  <c r="S231" i="7"/>
  <c r="E232" i="7"/>
  <c r="J232" i="7"/>
  <c r="M232" i="7"/>
  <c r="N232" i="7"/>
  <c r="O232" i="7"/>
  <c r="Q232" i="7"/>
  <c r="R232" i="7"/>
  <c r="S232" i="7"/>
  <c r="E233" i="7"/>
  <c r="J233" i="7"/>
  <c r="M233" i="7"/>
  <c r="N233" i="7"/>
  <c r="O233" i="7"/>
  <c r="Q233" i="7"/>
  <c r="R233" i="7"/>
  <c r="S233" i="7"/>
  <c r="E234" i="7"/>
  <c r="J234" i="7"/>
  <c r="M234" i="7"/>
  <c r="N234" i="7"/>
  <c r="O234" i="7"/>
  <c r="Q234" i="7"/>
  <c r="R234" i="7"/>
  <c r="S234" i="7"/>
  <c r="E235" i="7"/>
  <c r="J235" i="7"/>
  <c r="M235" i="7"/>
  <c r="N235" i="7"/>
  <c r="O235" i="7"/>
  <c r="Q235" i="7"/>
  <c r="R235" i="7"/>
  <c r="S235" i="7"/>
  <c r="E236" i="7"/>
  <c r="J236" i="7"/>
  <c r="M236" i="7"/>
  <c r="N236" i="7"/>
  <c r="O236" i="7"/>
  <c r="Q236" i="7"/>
  <c r="R236" i="7"/>
  <c r="S236" i="7"/>
  <c r="E237" i="7"/>
  <c r="J237" i="7"/>
  <c r="M237" i="7"/>
  <c r="N237" i="7"/>
  <c r="O237" i="7"/>
  <c r="Q237" i="7"/>
  <c r="R237" i="7"/>
  <c r="S237" i="7"/>
  <c r="E238" i="7"/>
  <c r="J238" i="7"/>
  <c r="M238" i="7"/>
  <c r="N238" i="7"/>
  <c r="O238" i="7"/>
  <c r="Q238" i="7"/>
  <c r="R238" i="7"/>
  <c r="S238" i="7"/>
  <c r="E239" i="7"/>
  <c r="J239" i="7"/>
  <c r="M239" i="7"/>
  <c r="N239" i="7"/>
  <c r="O239" i="7"/>
  <c r="Q239" i="7"/>
  <c r="R239" i="7"/>
  <c r="S239" i="7"/>
  <c r="E240" i="7"/>
  <c r="J240" i="7"/>
  <c r="M240" i="7"/>
  <c r="N240" i="7"/>
  <c r="O240" i="7"/>
  <c r="Q240" i="7"/>
  <c r="R240" i="7"/>
  <c r="S240" i="7"/>
  <c r="E241" i="7"/>
  <c r="J241" i="7"/>
  <c r="M241" i="7"/>
  <c r="N241" i="7"/>
  <c r="O241" i="7"/>
  <c r="Q241" i="7"/>
  <c r="R241" i="7"/>
  <c r="S241" i="7"/>
  <c r="E242" i="7"/>
  <c r="J242" i="7"/>
  <c r="M242" i="7"/>
  <c r="N242" i="7"/>
  <c r="O242" i="7"/>
  <c r="Q242" i="7"/>
  <c r="R242" i="7"/>
  <c r="S242" i="7"/>
  <c r="E243" i="7"/>
  <c r="J243" i="7"/>
  <c r="M243" i="7"/>
  <c r="N243" i="7"/>
  <c r="O243" i="7"/>
  <c r="Q243" i="7"/>
  <c r="R243" i="7"/>
  <c r="S243" i="7"/>
  <c r="E244" i="7"/>
  <c r="J244" i="7"/>
  <c r="M244" i="7"/>
  <c r="N244" i="7"/>
  <c r="O244" i="7"/>
  <c r="Q244" i="7"/>
  <c r="R244" i="7"/>
  <c r="S244" i="7"/>
  <c r="E245" i="7"/>
  <c r="J245" i="7"/>
  <c r="M245" i="7"/>
  <c r="N245" i="7"/>
  <c r="O245" i="7"/>
  <c r="Q245" i="7"/>
  <c r="R245" i="7"/>
  <c r="S245" i="7"/>
  <c r="E246" i="7"/>
  <c r="J246" i="7"/>
  <c r="M246" i="7"/>
  <c r="N246" i="7"/>
  <c r="O246" i="7"/>
  <c r="Q246" i="7"/>
  <c r="R246" i="7"/>
  <c r="S246" i="7"/>
  <c r="E247" i="7"/>
  <c r="J247" i="7"/>
  <c r="M247" i="7"/>
  <c r="N247" i="7"/>
  <c r="O247" i="7"/>
  <c r="Q247" i="7"/>
  <c r="R247" i="7"/>
  <c r="S247" i="7"/>
  <c r="E248" i="7"/>
  <c r="J248" i="7"/>
  <c r="M248" i="7"/>
  <c r="N248" i="7"/>
  <c r="O248" i="7"/>
  <c r="Q248" i="7"/>
  <c r="R248" i="7"/>
  <c r="S248" i="7"/>
  <c r="E249" i="7"/>
  <c r="J249" i="7"/>
  <c r="M249" i="7"/>
  <c r="N249" i="7"/>
  <c r="O249" i="7"/>
  <c r="Q249" i="7"/>
  <c r="R249" i="7"/>
  <c r="S249" i="7"/>
  <c r="E250" i="7"/>
  <c r="J250" i="7"/>
  <c r="M250" i="7"/>
  <c r="N250" i="7"/>
  <c r="O250" i="7"/>
  <c r="Q250" i="7"/>
  <c r="R250" i="7"/>
  <c r="S250" i="7"/>
  <c r="E251" i="7"/>
  <c r="J251" i="7"/>
  <c r="M251" i="7"/>
  <c r="N251" i="7"/>
  <c r="O251" i="7"/>
  <c r="Q251" i="7"/>
  <c r="R251" i="7"/>
  <c r="S251" i="7"/>
  <c r="E252" i="7"/>
  <c r="J252" i="7"/>
  <c r="M252" i="7"/>
  <c r="N252" i="7"/>
  <c r="O252" i="7"/>
  <c r="Q252" i="7"/>
  <c r="R252" i="7"/>
  <c r="S252" i="7"/>
  <c r="E253" i="7"/>
  <c r="J253" i="7"/>
  <c r="M253" i="7"/>
  <c r="N253" i="7"/>
  <c r="O253" i="7"/>
  <c r="Q253" i="7"/>
  <c r="R253" i="7"/>
  <c r="S253" i="7"/>
  <c r="E254" i="7"/>
  <c r="J254" i="7"/>
  <c r="M254" i="7"/>
  <c r="N254" i="7"/>
  <c r="O254" i="7"/>
  <c r="Q254" i="7"/>
  <c r="R254" i="7"/>
  <c r="S254" i="7"/>
  <c r="E255" i="7"/>
  <c r="J255" i="7"/>
  <c r="M255" i="7"/>
  <c r="N255" i="7"/>
  <c r="O255" i="7"/>
  <c r="Q255" i="7"/>
  <c r="R255" i="7"/>
  <c r="S255" i="7"/>
  <c r="E256" i="7"/>
  <c r="J256" i="7"/>
  <c r="M256" i="7"/>
  <c r="N256" i="7"/>
  <c r="O256" i="7"/>
  <c r="Q256" i="7"/>
  <c r="R256" i="7"/>
  <c r="S256" i="7"/>
  <c r="E257" i="7"/>
  <c r="J257" i="7"/>
  <c r="M257" i="7"/>
  <c r="N257" i="7"/>
  <c r="O257" i="7"/>
  <c r="Q257" i="7"/>
  <c r="R257" i="7"/>
  <c r="S257" i="7"/>
  <c r="E258" i="7"/>
  <c r="J258" i="7"/>
  <c r="M258" i="7"/>
  <c r="N258" i="7"/>
  <c r="O258" i="7"/>
  <c r="Q258" i="7"/>
  <c r="R258" i="7"/>
  <c r="S258" i="7"/>
  <c r="E259" i="7"/>
  <c r="J259" i="7"/>
  <c r="M259" i="7"/>
  <c r="N259" i="7"/>
  <c r="O259" i="7"/>
  <c r="Q259" i="7"/>
  <c r="R259" i="7"/>
  <c r="S259" i="7"/>
  <c r="E260" i="7"/>
  <c r="J260" i="7"/>
  <c r="M260" i="7"/>
  <c r="N260" i="7"/>
  <c r="O260" i="7"/>
  <c r="Q260" i="7"/>
  <c r="R260" i="7"/>
  <c r="S260" i="7"/>
  <c r="E261" i="7"/>
  <c r="J261" i="7"/>
  <c r="M261" i="7"/>
  <c r="N261" i="7"/>
  <c r="O261" i="7"/>
  <c r="Q261" i="7"/>
  <c r="R261" i="7"/>
  <c r="S261" i="7"/>
  <c r="E262" i="7"/>
  <c r="J262" i="7"/>
  <c r="M262" i="7"/>
  <c r="N262" i="7"/>
  <c r="O262" i="7"/>
  <c r="Q262" i="7"/>
  <c r="R262" i="7"/>
  <c r="S262" i="7"/>
  <c r="E263" i="7"/>
  <c r="J263" i="7"/>
  <c r="M263" i="7"/>
  <c r="N263" i="7"/>
  <c r="O263" i="7"/>
  <c r="Q263" i="7"/>
  <c r="R263" i="7"/>
  <c r="S263" i="7"/>
  <c r="E264" i="7"/>
  <c r="J264" i="7"/>
  <c r="M264" i="7"/>
  <c r="N264" i="7"/>
  <c r="O264" i="7"/>
  <c r="Q264" i="7"/>
  <c r="R264" i="7"/>
  <c r="S264" i="7"/>
  <c r="E265" i="7"/>
  <c r="J265" i="7"/>
  <c r="M265" i="7"/>
  <c r="N265" i="7"/>
  <c r="O265" i="7"/>
  <c r="Q265" i="7"/>
  <c r="R265" i="7"/>
  <c r="S265" i="7"/>
  <c r="E266" i="7"/>
  <c r="J266" i="7"/>
  <c r="M266" i="7"/>
  <c r="N266" i="7"/>
  <c r="O266" i="7"/>
  <c r="Q266" i="7"/>
  <c r="R266" i="7"/>
  <c r="S266" i="7"/>
  <c r="E267" i="7"/>
  <c r="J267" i="7"/>
  <c r="M267" i="7"/>
  <c r="N267" i="7"/>
  <c r="O267" i="7"/>
  <c r="Q267" i="7"/>
  <c r="R267" i="7"/>
  <c r="S267" i="7"/>
  <c r="E268" i="7"/>
  <c r="J268" i="7"/>
  <c r="M268" i="7"/>
  <c r="N268" i="7"/>
  <c r="O268" i="7"/>
  <c r="Q268" i="7"/>
  <c r="R268" i="7"/>
  <c r="S268" i="7"/>
  <c r="E269" i="7"/>
  <c r="J269" i="7"/>
  <c r="M269" i="7"/>
  <c r="N269" i="7"/>
  <c r="O269" i="7"/>
  <c r="Q269" i="7"/>
  <c r="R269" i="7"/>
  <c r="S269" i="7"/>
  <c r="E270" i="7"/>
  <c r="J270" i="7"/>
  <c r="M270" i="7"/>
  <c r="N270" i="7"/>
  <c r="O270" i="7"/>
  <c r="Q270" i="7"/>
  <c r="R270" i="7"/>
  <c r="S270" i="7"/>
  <c r="E271" i="7"/>
  <c r="J271" i="7"/>
  <c r="M271" i="7"/>
  <c r="N271" i="7"/>
  <c r="O271" i="7"/>
  <c r="Q271" i="7"/>
  <c r="R271" i="7"/>
  <c r="S271" i="7"/>
  <c r="E272" i="7"/>
  <c r="J272" i="7"/>
  <c r="M272" i="7"/>
  <c r="N272" i="7"/>
  <c r="O272" i="7"/>
  <c r="Q272" i="7"/>
  <c r="R272" i="7"/>
  <c r="S272" i="7"/>
  <c r="E273" i="7"/>
  <c r="J273" i="7"/>
  <c r="M273" i="7"/>
  <c r="N273" i="7"/>
  <c r="O273" i="7"/>
  <c r="Q273" i="7"/>
  <c r="R273" i="7"/>
  <c r="S273" i="7"/>
  <c r="E274" i="7"/>
  <c r="J274" i="7"/>
  <c r="M274" i="7"/>
  <c r="N274" i="7"/>
  <c r="O274" i="7"/>
  <c r="Q274" i="7"/>
  <c r="R274" i="7"/>
  <c r="S274" i="7"/>
  <c r="E275" i="7"/>
  <c r="J275" i="7"/>
  <c r="M275" i="7"/>
  <c r="N275" i="7"/>
  <c r="O275" i="7"/>
  <c r="Q275" i="7"/>
  <c r="R275" i="7"/>
  <c r="S275" i="7"/>
  <c r="E276" i="7"/>
  <c r="J276" i="7"/>
  <c r="M276" i="7"/>
  <c r="N276" i="7"/>
  <c r="O276" i="7"/>
  <c r="Q276" i="7"/>
  <c r="R276" i="7"/>
  <c r="S276" i="7"/>
  <c r="E277" i="7"/>
  <c r="J277" i="7"/>
  <c r="M277" i="7"/>
  <c r="N277" i="7"/>
  <c r="O277" i="7"/>
  <c r="Q277" i="7"/>
  <c r="R277" i="7"/>
  <c r="S277" i="7"/>
  <c r="E278" i="7"/>
  <c r="J278" i="7"/>
  <c r="M278" i="7"/>
  <c r="N278" i="7"/>
  <c r="O278" i="7"/>
  <c r="Q278" i="7"/>
  <c r="R278" i="7"/>
  <c r="S278" i="7"/>
  <c r="E279" i="7"/>
  <c r="J279" i="7"/>
  <c r="M279" i="7"/>
  <c r="N279" i="7"/>
  <c r="O279" i="7"/>
  <c r="Q279" i="7"/>
  <c r="R279" i="7"/>
  <c r="S279" i="7"/>
  <c r="E280" i="7"/>
  <c r="J280" i="7"/>
  <c r="M280" i="7"/>
  <c r="N280" i="7"/>
  <c r="O280" i="7"/>
  <c r="Q280" i="7"/>
  <c r="R280" i="7"/>
  <c r="S280" i="7"/>
  <c r="E281" i="7"/>
  <c r="J281" i="7"/>
  <c r="M281" i="7"/>
  <c r="N281" i="7"/>
  <c r="O281" i="7"/>
  <c r="Q281" i="7"/>
  <c r="R281" i="7"/>
  <c r="S281" i="7"/>
  <c r="E282" i="7"/>
  <c r="J282" i="7"/>
  <c r="M282" i="7"/>
  <c r="N282" i="7"/>
  <c r="O282" i="7"/>
  <c r="Q282" i="7"/>
  <c r="R282" i="7"/>
  <c r="S282" i="7"/>
  <c r="E283" i="7"/>
  <c r="J283" i="7"/>
  <c r="M283" i="7"/>
  <c r="N283" i="7"/>
  <c r="O283" i="7"/>
  <c r="Q283" i="7"/>
  <c r="R283" i="7"/>
  <c r="S283" i="7"/>
  <c r="E284" i="7"/>
  <c r="J284" i="7"/>
  <c r="M284" i="7"/>
  <c r="N284" i="7"/>
  <c r="O284" i="7"/>
  <c r="Q284" i="7"/>
  <c r="R284" i="7"/>
  <c r="S284" i="7"/>
  <c r="E285" i="7"/>
  <c r="J285" i="7"/>
  <c r="M285" i="7"/>
  <c r="N285" i="7"/>
  <c r="O285" i="7"/>
  <c r="Q285" i="7"/>
  <c r="R285" i="7"/>
  <c r="S285" i="7"/>
  <c r="E286" i="7"/>
  <c r="J286" i="7"/>
  <c r="M286" i="7"/>
  <c r="N286" i="7"/>
  <c r="O286" i="7"/>
  <c r="Q286" i="7"/>
  <c r="R286" i="7"/>
  <c r="S286" i="7"/>
  <c r="E287" i="7"/>
  <c r="J287" i="7"/>
  <c r="M287" i="7"/>
  <c r="N287" i="7"/>
  <c r="O287" i="7"/>
  <c r="Q287" i="7"/>
  <c r="R287" i="7"/>
  <c r="S287" i="7"/>
  <c r="E288" i="7"/>
  <c r="J288" i="7"/>
  <c r="M288" i="7"/>
  <c r="N288" i="7"/>
  <c r="O288" i="7"/>
  <c r="Q288" i="7"/>
  <c r="R288" i="7"/>
  <c r="S288" i="7"/>
  <c r="E289" i="7"/>
  <c r="J289" i="7"/>
  <c r="M289" i="7"/>
  <c r="N289" i="7"/>
  <c r="O289" i="7"/>
  <c r="Q289" i="7"/>
  <c r="R289" i="7"/>
  <c r="S289" i="7"/>
  <c r="E290" i="7"/>
  <c r="J290" i="7"/>
  <c r="M290" i="7"/>
  <c r="N290" i="7"/>
  <c r="O290" i="7"/>
  <c r="Q290" i="7"/>
  <c r="R290" i="7"/>
  <c r="S290" i="7"/>
  <c r="E291" i="7"/>
  <c r="J291" i="7"/>
  <c r="M291" i="7"/>
  <c r="N291" i="7"/>
  <c r="O291" i="7"/>
  <c r="Q291" i="7"/>
  <c r="R291" i="7"/>
  <c r="S291" i="7"/>
  <c r="E292" i="7"/>
  <c r="J292" i="7"/>
  <c r="M292" i="7"/>
  <c r="N292" i="7"/>
  <c r="O292" i="7"/>
  <c r="Q292" i="7"/>
  <c r="R292" i="7"/>
  <c r="S292" i="7"/>
  <c r="E293" i="7"/>
  <c r="J293" i="7"/>
  <c r="M293" i="7"/>
  <c r="N293" i="7"/>
  <c r="O293" i="7"/>
  <c r="Q293" i="7"/>
  <c r="R293" i="7"/>
  <c r="S293" i="7"/>
  <c r="E294" i="7"/>
  <c r="J294" i="7"/>
  <c r="M294" i="7"/>
  <c r="N294" i="7"/>
  <c r="O294" i="7"/>
  <c r="Q294" i="7"/>
  <c r="R294" i="7"/>
  <c r="S294" i="7"/>
  <c r="E295" i="7"/>
  <c r="J295" i="7"/>
  <c r="M295" i="7"/>
  <c r="N295" i="7"/>
  <c r="O295" i="7"/>
  <c r="Q295" i="7"/>
  <c r="R295" i="7"/>
  <c r="S295" i="7"/>
  <c r="E296" i="7"/>
  <c r="J296" i="7"/>
  <c r="M296" i="7"/>
  <c r="N296" i="7"/>
  <c r="O296" i="7"/>
  <c r="Q296" i="7"/>
  <c r="R296" i="7"/>
  <c r="S296" i="7"/>
  <c r="E297" i="7"/>
  <c r="J297" i="7"/>
  <c r="M297" i="7"/>
  <c r="N297" i="7"/>
  <c r="O297" i="7"/>
  <c r="Q297" i="7"/>
  <c r="R297" i="7"/>
  <c r="S297" i="7"/>
  <c r="E298" i="7"/>
  <c r="J298" i="7"/>
  <c r="M298" i="7"/>
  <c r="N298" i="7"/>
  <c r="O298" i="7"/>
  <c r="Q298" i="7"/>
  <c r="R298" i="7"/>
  <c r="S298" i="7"/>
  <c r="E299" i="7"/>
  <c r="J299" i="7"/>
  <c r="M299" i="7"/>
  <c r="N299" i="7"/>
  <c r="O299" i="7"/>
  <c r="Q299" i="7"/>
  <c r="R299" i="7"/>
  <c r="S299" i="7"/>
  <c r="E300" i="7"/>
  <c r="J300" i="7"/>
  <c r="M300" i="7"/>
  <c r="N300" i="7"/>
  <c r="O300" i="7"/>
  <c r="Q300" i="7"/>
  <c r="R300" i="7"/>
  <c r="S300" i="7"/>
  <c r="F11" i="6"/>
  <c r="O11" i="6"/>
  <c r="R11" i="6"/>
  <c r="U11" i="6"/>
  <c r="AB11" i="6"/>
  <c r="AE11" i="6"/>
  <c r="AF11" i="6"/>
  <c r="AG11" i="6"/>
  <c r="AI11" i="6"/>
  <c r="AJ11" i="6"/>
  <c r="AK11" i="6"/>
  <c r="F12" i="6"/>
  <c r="AK12" i="6" s="1"/>
  <c r="O12" i="6"/>
  <c r="R12" i="6"/>
  <c r="U12" i="6"/>
  <c r="AB12" i="6"/>
  <c r="AA2" i="6" s="1"/>
  <c r="AF12" i="6"/>
  <c r="AG12" i="6"/>
  <c r="AI12" i="6"/>
  <c r="AJ12" i="6"/>
  <c r="F13" i="6"/>
  <c r="AE13" i="6" s="1"/>
  <c r="O13" i="6"/>
  <c r="R13" i="6"/>
  <c r="U13" i="6"/>
  <c r="AB13" i="6"/>
  <c r="AF13" i="6"/>
  <c r="AG13" i="6"/>
  <c r="AI13" i="6"/>
  <c r="AJ13" i="6"/>
  <c r="AI2" i="6" s="1"/>
  <c r="F14" i="6"/>
  <c r="AK14" i="6" s="1"/>
  <c r="O14" i="6"/>
  <c r="N2" i="6" s="1"/>
  <c r="R14" i="6"/>
  <c r="U14" i="6"/>
  <c r="AB14" i="6"/>
  <c r="AE14" i="6"/>
  <c r="AF14" i="6"/>
  <c r="AG14" i="6"/>
  <c r="AI14" i="6"/>
  <c r="AJ14" i="6"/>
  <c r="F15" i="6"/>
  <c r="AE15" i="6" s="1"/>
  <c r="O15" i="6"/>
  <c r="R15" i="6"/>
  <c r="U15" i="6"/>
  <c r="AB15" i="6"/>
  <c r="AF15" i="6"/>
  <c r="AG15" i="6"/>
  <c r="AI15" i="6"/>
  <c r="AJ15" i="6"/>
  <c r="AK15" i="6"/>
  <c r="F16" i="6"/>
  <c r="AE16" i="6" s="1"/>
  <c r="O16" i="6"/>
  <c r="R16" i="6"/>
  <c r="U16" i="6"/>
  <c r="T2" i="6" s="1"/>
  <c r="AB16" i="6"/>
  <c r="AF16" i="6"/>
  <c r="AG16" i="6"/>
  <c r="AI16" i="6"/>
  <c r="AJ16" i="6"/>
  <c r="F17" i="6"/>
  <c r="AK17" i="6" s="1"/>
  <c r="O17" i="6"/>
  <c r="R17" i="6"/>
  <c r="U17" i="6"/>
  <c r="AB17" i="6"/>
  <c r="AE17" i="6"/>
  <c r="AF17" i="6"/>
  <c r="AG17" i="6"/>
  <c r="AI17" i="6"/>
  <c r="AJ17" i="6"/>
  <c r="F18" i="6"/>
  <c r="AE18" i="6" s="1"/>
  <c r="O18" i="6"/>
  <c r="R18" i="6"/>
  <c r="U18" i="6"/>
  <c r="AB18" i="6"/>
  <c r="AF18" i="6"/>
  <c r="AG18" i="6"/>
  <c r="AI18" i="6"/>
  <c r="AJ18" i="6"/>
  <c r="F19" i="6"/>
  <c r="AE19" i="6" s="1"/>
  <c r="O19" i="6"/>
  <c r="R19" i="6"/>
  <c r="U19" i="6"/>
  <c r="AB19" i="6"/>
  <c r="AF19" i="6"/>
  <c r="AG19" i="6"/>
  <c r="AI19" i="6"/>
  <c r="AJ19" i="6"/>
  <c r="AK19" i="6"/>
  <c r="F20" i="6"/>
  <c r="AE20" i="6" s="1"/>
  <c r="O20" i="6"/>
  <c r="R20" i="6"/>
  <c r="U20" i="6"/>
  <c r="AB20" i="6"/>
  <c r="AF20" i="6"/>
  <c r="AG20" i="6"/>
  <c r="AI20" i="6"/>
  <c r="AJ20" i="6"/>
  <c r="F21" i="6"/>
  <c r="AK21" i="6" s="1"/>
  <c r="O21" i="6"/>
  <c r="R21" i="6"/>
  <c r="U21" i="6"/>
  <c r="AB21" i="6"/>
  <c r="AE21" i="6"/>
  <c r="AF21" i="6"/>
  <c r="AG21" i="6"/>
  <c r="AI21" i="6"/>
  <c r="AJ21" i="6"/>
  <c r="F22" i="6"/>
  <c r="O22" i="6"/>
  <c r="R22" i="6"/>
  <c r="U22" i="6"/>
  <c r="AB22" i="6"/>
  <c r="AE22" i="6"/>
  <c r="AF22" i="6"/>
  <c r="AG22" i="6"/>
  <c r="AI22" i="6"/>
  <c r="AJ22" i="6"/>
  <c r="AK22" i="6"/>
  <c r="F23" i="6"/>
  <c r="O23" i="6"/>
  <c r="R23" i="6"/>
  <c r="U23" i="6"/>
  <c r="AB23" i="6"/>
  <c r="AE23" i="6"/>
  <c r="AF23" i="6"/>
  <c r="AG23" i="6"/>
  <c r="AI23" i="6"/>
  <c r="AJ23" i="6"/>
  <c r="AK23" i="6"/>
  <c r="F24" i="6"/>
  <c r="O24" i="6"/>
  <c r="R24" i="6"/>
  <c r="U24" i="6"/>
  <c r="AB24" i="6"/>
  <c r="AE24" i="6"/>
  <c r="AF24" i="6"/>
  <c r="AG24" i="6"/>
  <c r="AI24" i="6"/>
  <c r="AJ24" i="6"/>
  <c r="AK24" i="6"/>
  <c r="F25" i="6"/>
  <c r="AK25" i="6" s="1"/>
  <c r="O25" i="6"/>
  <c r="R25" i="6"/>
  <c r="U25" i="6"/>
  <c r="AB25" i="6"/>
  <c r="AE25" i="6"/>
  <c r="AF25" i="6"/>
  <c r="AG25" i="6"/>
  <c r="AI25" i="6"/>
  <c r="AJ25" i="6"/>
  <c r="F26" i="6"/>
  <c r="AE26" i="6" s="1"/>
  <c r="O26" i="6"/>
  <c r="R26" i="6"/>
  <c r="U26" i="6"/>
  <c r="AB26" i="6"/>
  <c r="AF26" i="6"/>
  <c r="AG26" i="6"/>
  <c r="AI26" i="6"/>
  <c r="AJ26" i="6"/>
  <c r="AK26" i="6"/>
  <c r="F27" i="6"/>
  <c r="AE27" i="6" s="1"/>
  <c r="O27" i="6"/>
  <c r="R27" i="6"/>
  <c r="U27" i="6"/>
  <c r="AB27" i="6"/>
  <c r="AF27" i="6"/>
  <c r="AG27" i="6"/>
  <c r="AI27" i="6"/>
  <c r="AJ27" i="6"/>
  <c r="AK27" i="6"/>
  <c r="F28" i="6"/>
  <c r="AE28" i="6" s="1"/>
  <c r="O28" i="6"/>
  <c r="R28" i="6"/>
  <c r="U28" i="6"/>
  <c r="AB28" i="6"/>
  <c r="AF28" i="6"/>
  <c r="AG28" i="6"/>
  <c r="AI28" i="6"/>
  <c r="AJ28" i="6"/>
  <c r="AK28" i="6"/>
  <c r="F29" i="6"/>
  <c r="AE29" i="6" s="1"/>
  <c r="O29" i="6"/>
  <c r="R29" i="6"/>
  <c r="U29" i="6"/>
  <c r="AB29" i="6"/>
  <c r="AF29" i="6"/>
  <c r="AG29" i="6"/>
  <c r="AI29" i="6"/>
  <c r="AJ29" i="6"/>
  <c r="F30" i="6"/>
  <c r="O30" i="6"/>
  <c r="R30" i="6"/>
  <c r="U30" i="6"/>
  <c r="AB30" i="6"/>
  <c r="AE30" i="6"/>
  <c r="AF30" i="6"/>
  <c r="AG30" i="6"/>
  <c r="AI30" i="6"/>
  <c r="AJ30" i="6"/>
  <c r="AK30" i="6"/>
  <c r="F31" i="6"/>
  <c r="O31" i="6"/>
  <c r="R31" i="6"/>
  <c r="U31" i="6"/>
  <c r="AB31" i="6"/>
  <c r="AE31" i="6"/>
  <c r="AF31" i="6"/>
  <c r="AG31" i="6"/>
  <c r="AI31" i="6"/>
  <c r="AJ31" i="6"/>
  <c r="AK31" i="6"/>
  <c r="F32" i="6"/>
  <c r="AK32" i="6" s="1"/>
  <c r="O32" i="6"/>
  <c r="R32" i="6"/>
  <c r="U32" i="6"/>
  <c r="AB32" i="6"/>
  <c r="AF32" i="6"/>
  <c r="AG32" i="6"/>
  <c r="AI32" i="6"/>
  <c r="AJ32" i="6"/>
  <c r="F33" i="6"/>
  <c r="AE33" i="6" s="1"/>
  <c r="O33" i="6"/>
  <c r="R33" i="6"/>
  <c r="U33" i="6"/>
  <c r="AB33" i="6"/>
  <c r="AF33" i="6"/>
  <c r="AG33" i="6"/>
  <c r="AI33" i="6"/>
  <c r="AJ33" i="6"/>
  <c r="F34" i="6"/>
  <c r="AK34" i="6" s="1"/>
  <c r="O34" i="6"/>
  <c r="R34" i="6"/>
  <c r="U34" i="6"/>
  <c r="AB34" i="6"/>
  <c r="AE34" i="6"/>
  <c r="AF34" i="6"/>
  <c r="AG34" i="6"/>
  <c r="AI34" i="6"/>
  <c r="AJ34" i="6"/>
  <c r="F35" i="6"/>
  <c r="O35" i="6"/>
  <c r="R35" i="6"/>
  <c r="U35" i="6"/>
  <c r="AB35" i="6"/>
  <c r="AE35" i="6"/>
  <c r="AF35" i="6"/>
  <c r="AG35" i="6"/>
  <c r="AI35" i="6"/>
  <c r="AJ35" i="6"/>
  <c r="AK35" i="6"/>
  <c r="F36" i="6"/>
  <c r="AE36" i="6" s="1"/>
  <c r="O36" i="6"/>
  <c r="R36" i="6"/>
  <c r="U36" i="6"/>
  <c r="AB36" i="6"/>
  <c r="AF36" i="6"/>
  <c r="AG36" i="6"/>
  <c r="AI36" i="6"/>
  <c r="AJ36" i="6"/>
  <c r="F37" i="6"/>
  <c r="AK37" i="6" s="1"/>
  <c r="O37" i="6"/>
  <c r="R37" i="6"/>
  <c r="U37" i="6"/>
  <c r="AB37" i="6"/>
  <c r="AE37" i="6"/>
  <c r="AF37" i="6"/>
  <c r="AG37" i="6"/>
  <c r="AI37" i="6"/>
  <c r="AJ37" i="6"/>
  <c r="F38" i="6"/>
  <c r="AE38" i="6" s="1"/>
  <c r="O38" i="6"/>
  <c r="R38" i="6"/>
  <c r="U38" i="6"/>
  <c r="AB38" i="6"/>
  <c r="AF38" i="6"/>
  <c r="AG38" i="6"/>
  <c r="AI38" i="6"/>
  <c r="AJ38" i="6"/>
  <c r="F39" i="6"/>
  <c r="AE39" i="6" s="1"/>
  <c r="O39" i="6"/>
  <c r="R39" i="6"/>
  <c r="U39" i="6"/>
  <c r="AB39" i="6"/>
  <c r="AF39" i="6"/>
  <c r="AG39" i="6"/>
  <c r="AI39" i="6"/>
  <c r="AJ39" i="6"/>
  <c r="AK39" i="6"/>
  <c r="F40" i="6"/>
  <c r="AE40" i="6" s="1"/>
  <c r="O40" i="6"/>
  <c r="R40" i="6"/>
  <c r="U40" i="6"/>
  <c r="AB40" i="6"/>
  <c r="AF40" i="6"/>
  <c r="AG40" i="6"/>
  <c r="AI40" i="6"/>
  <c r="AJ40" i="6"/>
  <c r="F41" i="6"/>
  <c r="AK41" i="6" s="1"/>
  <c r="O41" i="6"/>
  <c r="R41" i="6"/>
  <c r="U41" i="6"/>
  <c r="AB41" i="6"/>
  <c r="AE41" i="6"/>
  <c r="AF41" i="6"/>
  <c r="AG41" i="6"/>
  <c r="AI41" i="6"/>
  <c r="AJ41" i="6"/>
  <c r="F42" i="6"/>
  <c r="O42" i="6"/>
  <c r="R42" i="6"/>
  <c r="U42" i="6"/>
  <c r="AB42" i="6"/>
  <c r="AE42" i="6"/>
  <c r="AF42" i="6"/>
  <c r="AG42" i="6"/>
  <c r="AI42" i="6"/>
  <c r="AJ42" i="6"/>
  <c r="AK42" i="6"/>
  <c r="F43" i="6"/>
  <c r="AK43" i="6" s="1"/>
  <c r="O43" i="6"/>
  <c r="R43" i="6"/>
  <c r="U43" i="6"/>
  <c r="AB43" i="6"/>
  <c r="AE43" i="6"/>
  <c r="AF43" i="6"/>
  <c r="AG43" i="6"/>
  <c r="AI43" i="6"/>
  <c r="AJ43" i="6"/>
  <c r="F44" i="6"/>
  <c r="O44" i="6"/>
  <c r="R44" i="6"/>
  <c r="U44" i="6"/>
  <c r="AB44" i="6"/>
  <c r="AE44" i="6"/>
  <c r="AF44" i="6"/>
  <c r="AG44" i="6"/>
  <c r="AI44" i="6"/>
  <c r="AJ44" i="6"/>
  <c r="AK44" i="6"/>
  <c r="F45" i="6"/>
  <c r="AK45" i="6" s="1"/>
  <c r="O45" i="6"/>
  <c r="R45" i="6"/>
  <c r="U45" i="6"/>
  <c r="AB45" i="6"/>
  <c r="AE45" i="6"/>
  <c r="AF45" i="6"/>
  <c r="AG45" i="6"/>
  <c r="AI45" i="6"/>
  <c r="AJ45" i="6"/>
  <c r="F46" i="6"/>
  <c r="AE46" i="6" s="1"/>
  <c r="O46" i="6"/>
  <c r="R46" i="6"/>
  <c r="U46" i="6"/>
  <c r="AB46" i="6"/>
  <c r="AF46" i="6"/>
  <c r="AG46" i="6"/>
  <c r="AI46" i="6"/>
  <c r="AJ46" i="6"/>
  <c r="AK46" i="6"/>
  <c r="F47" i="6"/>
  <c r="AE47" i="6" s="1"/>
  <c r="O47" i="6"/>
  <c r="R47" i="6"/>
  <c r="U47" i="6"/>
  <c r="AB47" i="6"/>
  <c r="AF47" i="6"/>
  <c r="AG47" i="6"/>
  <c r="AI47" i="6"/>
  <c r="AJ47" i="6"/>
  <c r="AK47" i="6"/>
  <c r="F48" i="6"/>
  <c r="AE48" i="6" s="1"/>
  <c r="O48" i="6"/>
  <c r="R48" i="6"/>
  <c r="U48" i="6"/>
  <c r="AB48" i="6"/>
  <c r="AF48" i="6"/>
  <c r="AG48" i="6"/>
  <c r="AI48" i="6"/>
  <c r="AJ48" i="6"/>
  <c r="AK48" i="6"/>
  <c r="F49" i="6"/>
  <c r="AE49" i="6" s="1"/>
  <c r="O49" i="6"/>
  <c r="R49" i="6"/>
  <c r="U49" i="6"/>
  <c r="AB49" i="6"/>
  <c r="AF49" i="6"/>
  <c r="AG49" i="6"/>
  <c r="AI49" i="6"/>
  <c r="AJ49" i="6"/>
  <c r="F50" i="6"/>
  <c r="O50" i="6"/>
  <c r="R50" i="6"/>
  <c r="U50" i="6"/>
  <c r="AB50" i="6"/>
  <c r="AE50" i="6"/>
  <c r="AF50" i="6"/>
  <c r="AG50" i="6"/>
  <c r="AI50" i="6"/>
  <c r="AJ50" i="6"/>
  <c r="AK50" i="6"/>
  <c r="F51" i="6"/>
  <c r="O51" i="6"/>
  <c r="R51" i="6"/>
  <c r="U51" i="6"/>
  <c r="AB51" i="6"/>
  <c r="AE51" i="6"/>
  <c r="AF51" i="6"/>
  <c r="AG51" i="6"/>
  <c r="AI51" i="6"/>
  <c r="AJ51" i="6"/>
  <c r="AK51" i="6"/>
  <c r="F52" i="6"/>
  <c r="AK52" i="6" s="1"/>
  <c r="O52" i="6"/>
  <c r="R52" i="6"/>
  <c r="U52" i="6"/>
  <c r="AB52" i="6"/>
  <c r="AF52" i="6"/>
  <c r="AG52" i="6"/>
  <c r="AI52" i="6"/>
  <c r="AJ52" i="6"/>
  <c r="F53" i="6"/>
  <c r="O53" i="6"/>
  <c r="R53" i="6"/>
  <c r="U53" i="6"/>
  <c r="AB53" i="6"/>
  <c r="AE53" i="6"/>
  <c r="AF53" i="6"/>
  <c r="AG53" i="6"/>
  <c r="AI53" i="6"/>
  <c r="AJ53" i="6"/>
  <c r="AK53" i="6"/>
  <c r="F54" i="6"/>
  <c r="AK54" i="6" s="1"/>
  <c r="O54" i="6"/>
  <c r="R54" i="6"/>
  <c r="U54" i="6"/>
  <c r="AB54" i="6"/>
  <c r="AE54" i="6"/>
  <c r="AF54" i="6"/>
  <c r="AG54" i="6"/>
  <c r="AI54" i="6"/>
  <c r="AJ54" i="6"/>
  <c r="F55" i="6"/>
  <c r="O55" i="6"/>
  <c r="R55" i="6"/>
  <c r="U55" i="6"/>
  <c r="AB55" i="6"/>
  <c r="AE55" i="6"/>
  <c r="AF55" i="6"/>
  <c r="AG55" i="6"/>
  <c r="AI55" i="6"/>
  <c r="AJ55" i="6"/>
  <c r="AK55" i="6"/>
  <c r="F56" i="6"/>
  <c r="AE56" i="6" s="1"/>
  <c r="O56" i="6"/>
  <c r="R56" i="6"/>
  <c r="U56" i="6"/>
  <c r="AB56" i="6"/>
  <c r="AF56" i="6"/>
  <c r="AG56" i="6"/>
  <c r="AI56" i="6"/>
  <c r="AJ56" i="6"/>
  <c r="F57" i="6"/>
  <c r="AK57" i="6" s="1"/>
  <c r="O57" i="6"/>
  <c r="R57" i="6"/>
  <c r="U57" i="6"/>
  <c r="AB57" i="6"/>
  <c r="AE57" i="6"/>
  <c r="AF57" i="6"/>
  <c r="AG57" i="6"/>
  <c r="AI57" i="6"/>
  <c r="AJ57" i="6"/>
  <c r="F58" i="6"/>
  <c r="AE58" i="6" s="1"/>
  <c r="O58" i="6"/>
  <c r="R58" i="6"/>
  <c r="U58" i="6"/>
  <c r="AB58" i="6"/>
  <c r="AF58" i="6"/>
  <c r="AG58" i="6"/>
  <c r="AI58" i="6"/>
  <c r="AJ58" i="6"/>
  <c r="F59" i="6"/>
  <c r="O59" i="6"/>
  <c r="R59" i="6"/>
  <c r="U59" i="6"/>
  <c r="AB59" i="6"/>
  <c r="AE59" i="6"/>
  <c r="AF59" i="6"/>
  <c r="AG59" i="6"/>
  <c r="AI59" i="6"/>
  <c r="AJ59" i="6"/>
  <c r="AK59" i="6"/>
  <c r="F60" i="6"/>
  <c r="AE60" i="6" s="1"/>
  <c r="O60" i="6"/>
  <c r="R60" i="6"/>
  <c r="U60" i="6"/>
  <c r="AB60" i="6"/>
  <c r="AF60" i="6"/>
  <c r="AG60" i="6"/>
  <c r="AI60" i="6"/>
  <c r="AJ60" i="6"/>
  <c r="F61" i="6"/>
  <c r="AK61" i="6" s="1"/>
  <c r="O61" i="6"/>
  <c r="R61" i="6"/>
  <c r="U61" i="6"/>
  <c r="AB61" i="6"/>
  <c r="AE61" i="6"/>
  <c r="AF61" i="6"/>
  <c r="AG61" i="6"/>
  <c r="AI61" i="6"/>
  <c r="AJ61" i="6"/>
  <c r="F62" i="6"/>
  <c r="O62" i="6"/>
  <c r="R62" i="6"/>
  <c r="U62" i="6"/>
  <c r="AB62" i="6"/>
  <c r="AE62" i="6"/>
  <c r="AF62" i="6"/>
  <c r="AG62" i="6"/>
  <c r="AI62" i="6"/>
  <c r="AJ62" i="6"/>
  <c r="AK62" i="6"/>
  <c r="F63" i="6"/>
  <c r="AK63" i="6" s="1"/>
  <c r="O63" i="6"/>
  <c r="R63" i="6"/>
  <c r="U63" i="6"/>
  <c r="AB63" i="6"/>
  <c r="AE63" i="6"/>
  <c r="AF63" i="6"/>
  <c r="AG63" i="6"/>
  <c r="AI63" i="6"/>
  <c r="AJ63" i="6"/>
  <c r="F64" i="6"/>
  <c r="O64" i="6"/>
  <c r="R64" i="6"/>
  <c r="U64" i="6"/>
  <c r="AB64" i="6"/>
  <c r="AE64" i="6"/>
  <c r="AF64" i="6"/>
  <c r="AG64" i="6"/>
  <c r="AI64" i="6"/>
  <c r="AJ64" i="6"/>
  <c r="AK64" i="6"/>
  <c r="F65" i="6"/>
  <c r="AK65" i="6" s="1"/>
  <c r="O65" i="6"/>
  <c r="R65" i="6"/>
  <c r="U65" i="6"/>
  <c r="AB65" i="6"/>
  <c r="AE65" i="6"/>
  <c r="AF65" i="6"/>
  <c r="AG65" i="6"/>
  <c r="AI65" i="6"/>
  <c r="AJ65" i="6"/>
  <c r="F66" i="6"/>
  <c r="AE66" i="6" s="1"/>
  <c r="O66" i="6"/>
  <c r="R66" i="6"/>
  <c r="U66" i="6"/>
  <c r="AB66" i="6"/>
  <c r="AF66" i="6"/>
  <c r="AG66" i="6"/>
  <c r="AI66" i="6"/>
  <c r="AJ66" i="6"/>
  <c r="AK66" i="6"/>
  <c r="F67" i="6"/>
  <c r="AE67" i="6" s="1"/>
  <c r="O67" i="6"/>
  <c r="R67" i="6"/>
  <c r="U67" i="6"/>
  <c r="AB67" i="6"/>
  <c r="AF67" i="6"/>
  <c r="AG67" i="6"/>
  <c r="AI67" i="6"/>
  <c r="AJ67" i="6"/>
  <c r="AK67" i="6"/>
  <c r="F68" i="6"/>
  <c r="AE68" i="6" s="1"/>
  <c r="O68" i="6"/>
  <c r="R68" i="6"/>
  <c r="U68" i="6"/>
  <c r="AB68" i="6"/>
  <c r="AF68" i="6"/>
  <c r="AG68" i="6"/>
  <c r="AI68" i="6"/>
  <c r="AJ68" i="6"/>
  <c r="AK68" i="6"/>
  <c r="F69" i="6"/>
  <c r="AE69" i="6" s="1"/>
  <c r="O69" i="6"/>
  <c r="R69" i="6"/>
  <c r="U69" i="6"/>
  <c r="AB69" i="6"/>
  <c r="AF69" i="6"/>
  <c r="AG69" i="6"/>
  <c r="AI69" i="6"/>
  <c r="AJ69" i="6"/>
  <c r="F70" i="6"/>
  <c r="O70" i="6"/>
  <c r="R70" i="6"/>
  <c r="U70" i="6"/>
  <c r="AB70" i="6"/>
  <c r="AE70" i="6"/>
  <c r="AF70" i="6"/>
  <c r="AG70" i="6"/>
  <c r="AI70" i="6"/>
  <c r="AJ70" i="6"/>
  <c r="AK70" i="6"/>
  <c r="F71" i="6"/>
  <c r="O71" i="6"/>
  <c r="R71" i="6"/>
  <c r="U71" i="6"/>
  <c r="AB71" i="6"/>
  <c r="AE71" i="6"/>
  <c r="AF71" i="6"/>
  <c r="AG71" i="6"/>
  <c r="AI71" i="6"/>
  <c r="AJ71" i="6"/>
  <c r="AK71" i="6"/>
  <c r="F72" i="6"/>
  <c r="AK72" i="6" s="1"/>
  <c r="O72" i="6"/>
  <c r="R72" i="6"/>
  <c r="U72" i="6"/>
  <c r="AB72" i="6"/>
  <c r="AF72" i="6"/>
  <c r="AG72" i="6"/>
  <c r="AI72" i="6"/>
  <c r="AJ72" i="6"/>
  <c r="F73" i="6"/>
  <c r="O73" i="6"/>
  <c r="R73" i="6"/>
  <c r="U73" i="6"/>
  <c r="AB73" i="6"/>
  <c r="AE73" i="6"/>
  <c r="AF73" i="6"/>
  <c r="AG73" i="6"/>
  <c r="AI73" i="6"/>
  <c r="AJ73" i="6"/>
  <c r="AK73" i="6"/>
  <c r="F74" i="6"/>
  <c r="AK74" i="6" s="1"/>
  <c r="O74" i="6"/>
  <c r="R74" i="6"/>
  <c r="U74" i="6"/>
  <c r="AB74" i="6"/>
  <c r="AE74" i="6"/>
  <c r="AF74" i="6"/>
  <c r="AG74" i="6"/>
  <c r="AI74" i="6"/>
  <c r="AJ74" i="6"/>
  <c r="F75" i="6"/>
  <c r="O75" i="6"/>
  <c r="R75" i="6"/>
  <c r="U75" i="6"/>
  <c r="AB75" i="6"/>
  <c r="AE75" i="6"/>
  <c r="AF75" i="6"/>
  <c r="AG75" i="6"/>
  <c r="AI75" i="6"/>
  <c r="AJ75" i="6"/>
  <c r="AK75" i="6"/>
  <c r="F76" i="6"/>
  <c r="AE76" i="6" s="1"/>
  <c r="O76" i="6"/>
  <c r="R76" i="6"/>
  <c r="U76" i="6"/>
  <c r="AB76" i="6"/>
  <c r="AF76" i="6"/>
  <c r="AG76" i="6"/>
  <c r="AI76" i="6"/>
  <c r="AJ76" i="6"/>
  <c r="F77" i="6"/>
  <c r="AK77" i="6" s="1"/>
  <c r="O77" i="6"/>
  <c r="R77" i="6"/>
  <c r="U77" i="6"/>
  <c r="AB77" i="6"/>
  <c r="AE77" i="6"/>
  <c r="AF77" i="6"/>
  <c r="AG77" i="6"/>
  <c r="AI77" i="6"/>
  <c r="AJ77" i="6"/>
  <c r="F78" i="6"/>
  <c r="AE78" i="6" s="1"/>
  <c r="O78" i="6"/>
  <c r="R78" i="6"/>
  <c r="U78" i="6"/>
  <c r="AB78" i="6"/>
  <c r="AF78" i="6"/>
  <c r="AG78" i="6"/>
  <c r="AI78" i="6"/>
  <c r="AJ78" i="6"/>
  <c r="F79" i="6"/>
  <c r="O79" i="6"/>
  <c r="R79" i="6"/>
  <c r="U79" i="6"/>
  <c r="AB79" i="6"/>
  <c r="AE79" i="6"/>
  <c r="AF79" i="6"/>
  <c r="AG79" i="6"/>
  <c r="AI79" i="6"/>
  <c r="AJ79" i="6"/>
  <c r="AK79" i="6"/>
  <c r="F80" i="6"/>
  <c r="AE80" i="6" s="1"/>
  <c r="O80" i="6"/>
  <c r="R80" i="6"/>
  <c r="U80" i="6"/>
  <c r="AB80" i="6"/>
  <c r="AF80" i="6"/>
  <c r="AG80" i="6"/>
  <c r="AI80" i="6"/>
  <c r="AJ80" i="6"/>
  <c r="F81" i="6"/>
  <c r="AK81" i="6" s="1"/>
  <c r="O81" i="6"/>
  <c r="R81" i="6"/>
  <c r="U81" i="6"/>
  <c r="AB81" i="6"/>
  <c r="AE81" i="6"/>
  <c r="AF81" i="6"/>
  <c r="AG81" i="6"/>
  <c r="AI81" i="6"/>
  <c r="AJ81" i="6"/>
  <c r="F82" i="6"/>
  <c r="O82" i="6"/>
  <c r="R82" i="6"/>
  <c r="U82" i="6"/>
  <c r="AB82" i="6"/>
  <c r="AE82" i="6"/>
  <c r="AF82" i="6"/>
  <c r="AG82" i="6"/>
  <c r="AI82" i="6"/>
  <c r="AJ82" i="6"/>
  <c r="AK82" i="6"/>
  <c r="F83" i="6"/>
  <c r="AK83" i="6" s="1"/>
  <c r="O83" i="6"/>
  <c r="R83" i="6"/>
  <c r="U83" i="6"/>
  <c r="AB83" i="6"/>
  <c r="AE83" i="6"/>
  <c r="AF83" i="6"/>
  <c r="AG83" i="6"/>
  <c r="AI83" i="6"/>
  <c r="AJ83" i="6"/>
  <c r="F84" i="6"/>
  <c r="O84" i="6"/>
  <c r="R84" i="6"/>
  <c r="U84" i="6"/>
  <c r="AB84" i="6"/>
  <c r="AE84" i="6"/>
  <c r="AF84" i="6"/>
  <c r="AG84" i="6"/>
  <c r="AI84" i="6"/>
  <c r="AJ84" i="6"/>
  <c r="AK84" i="6"/>
  <c r="F85" i="6"/>
  <c r="AK85" i="6" s="1"/>
  <c r="O85" i="6"/>
  <c r="R85" i="6"/>
  <c r="U85" i="6"/>
  <c r="AB85" i="6"/>
  <c r="AE85" i="6"/>
  <c r="AF85" i="6"/>
  <c r="AG85" i="6"/>
  <c r="AI85" i="6"/>
  <c r="AJ85" i="6"/>
  <c r="F86" i="6"/>
  <c r="O86" i="6"/>
  <c r="R86" i="6"/>
  <c r="U86" i="6"/>
  <c r="AB86" i="6"/>
  <c r="AE86" i="6"/>
  <c r="AF86" i="6"/>
  <c r="AG86" i="6"/>
  <c r="AI86" i="6"/>
  <c r="AJ86" i="6"/>
  <c r="AK86" i="6"/>
  <c r="F87" i="6"/>
  <c r="AE87" i="6" s="1"/>
  <c r="O87" i="6"/>
  <c r="R87" i="6"/>
  <c r="U87" i="6"/>
  <c r="AB87" i="6"/>
  <c r="AF87" i="6"/>
  <c r="AG87" i="6"/>
  <c r="AI87" i="6"/>
  <c r="AJ87" i="6"/>
  <c r="AK87" i="6"/>
  <c r="F88" i="6"/>
  <c r="AE88" i="6" s="1"/>
  <c r="O88" i="6"/>
  <c r="R88" i="6"/>
  <c r="U88" i="6"/>
  <c r="AB88" i="6"/>
  <c r="AF88" i="6"/>
  <c r="AG88" i="6"/>
  <c r="AI88" i="6"/>
  <c r="AJ88" i="6"/>
  <c r="AK88" i="6"/>
  <c r="F89" i="6"/>
  <c r="AE89" i="6" s="1"/>
  <c r="O89" i="6"/>
  <c r="R89" i="6"/>
  <c r="U89" i="6"/>
  <c r="AB89" i="6"/>
  <c r="AF89" i="6"/>
  <c r="AG89" i="6"/>
  <c r="AI89" i="6"/>
  <c r="AJ89" i="6"/>
  <c r="F90" i="6"/>
  <c r="O90" i="6"/>
  <c r="R90" i="6"/>
  <c r="U90" i="6"/>
  <c r="AB90" i="6"/>
  <c r="AE90" i="6"/>
  <c r="AF90" i="6"/>
  <c r="AG90" i="6"/>
  <c r="AI90" i="6"/>
  <c r="AJ90" i="6"/>
  <c r="AK90" i="6"/>
  <c r="F91" i="6"/>
  <c r="O91" i="6"/>
  <c r="R91" i="6"/>
  <c r="U91" i="6"/>
  <c r="AB91" i="6"/>
  <c r="AE91" i="6"/>
  <c r="AF91" i="6"/>
  <c r="AG91" i="6"/>
  <c r="AI91" i="6"/>
  <c r="AJ91" i="6"/>
  <c r="AK91" i="6"/>
  <c r="F92" i="6"/>
  <c r="AK92" i="6" s="1"/>
  <c r="O92" i="6"/>
  <c r="R92" i="6"/>
  <c r="U92" i="6"/>
  <c r="AB92" i="6"/>
  <c r="AF92" i="6"/>
  <c r="AG92" i="6"/>
  <c r="AI92" i="6"/>
  <c r="AJ92" i="6"/>
  <c r="F93" i="6"/>
  <c r="O93" i="6"/>
  <c r="R93" i="6"/>
  <c r="U93" i="6"/>
  <c r="AB93" i="6"/>
  <c r="AE93" i="6"/>
  <c r="AF93" i="6"/>
  <c r="AG93" i="6"/>
  <c r="AI93" i="6"/>
  <c r="AJ93" i="6"/>
  <c r="AK93" i="6"/>
  <c r="F94" i="6"/>
  <c r="AK94" i="6" s="1"/>
  <c r="O94" i="6"/>
  <c r="R94" i="6"/>
  <c r="U94" i="6"/>
  <c r="AB94" i="6"/>
  <c r="AE94" i="6"/>
  <c r="AF94" i="6"/>
  <c r="AG94" i="6"/>
  <c r="AI94" i="6"/>
  <c r="AJ94" i="6"/>
  <c r="F95" i="6"/>
  <c r="O95" i="6"/>
  <c r="R95" i="6"/>
  <c r="U95" i="6"/>
  <c r="AB95" i="6"/>
  <c r="AE95" i="6"/>
  <c r="AF95" i="6"/>
  <c r="AG95" i="6"/>
  <c r="AI95" i="6"/>
  <c r="AJ95" i="6"/>
  <c r="AK95" i="6"/>
  <c r="F96" i="6"/>
  <c r="AE96" i="6" s="1"/>
  <c r="O96" i="6"/>
  <c r="R96" i="6"/>
  <c r="U96" i="6"/>
  <c r="AB96" i="6"/>
  <c r="AF96" i="6"/>
  <c r="AG96" i="6"/>
  <c r="AI96" i="6"/>
  <c r="AJ96" i="6"/>
  <c r="F97" i="6"/>
  <c r="AK97" i="6" s="1"/>
  <c r="O97" i="6"/>
  <c r="R97" i="6"/>
  <c r="U97" i="6"/>
  <c r="AB97" i="6"/>
  <c r="AE97" i="6"/>
  <c r="AF97" i="6"/>
  <c r="AG97" i="6"/>
  <c r="AI97" i="6"/>
  <c r="AJ97" i="6"/>
  <c r="F98" i="6"/>
  <c r="AE98" i="6" s="1"/>
  <c r="O98" i="6"/>
  <c r="R98" i="6"/>
  <c r="U98" i="6"/>
  <c r="AB98" i="6"/>
  <c r="AF98" i="6"/>
  <c r="AG98" i="6"/>
  <c r="AI98" i="6"/>
  <c r="AJ98" i="6"/>
  <c r="F99" i="6"/>
  <c r="O99" i="6"/>
  <c r="R99" i="6"/>
  <c r="U99" i="6"/>
  <c r="AB99" i="6"/>
  <c r="AE99" i="6"/>
  <c r="AF99" i="6"/>
  <c r="AG99" i="6"/>
  <c r="AI99" i="6"/>
  <c r="AJ99" i="6"/>
  <c r="AK99" i="6"/>
  <c r="F100" i="6"/>
  <c r="AE100" i="6" s="1"/>
  <c r="O100" i="6"/>
  <c r="R100" i="6"/>
  <c r="U100" i="6"/>
  <c r="AB100" i="6"/>
  <c r="AF100" i="6"/>
  <c r="AG100" i="6"/>
  <c r="AI100" i="6"/>
  <c r="AJ100" i="6"/>
  <c r="F101" i="6"/>
  <c r="AK101" i="6" s="1"/>
  <c r="O101" i="6"/>
  <c r="R101" i="6"/>
  <c r="U101" i="6"/>
  <c r="AB101" i="6"/>
  <c r="AE101" i="6"/>
  <c r="AF101" i="6"/>
  <c r="AG101" i="6"/>
  <c r="AI101" i="6"/>
  <c r="AJ101" i="6"/>
  <c r="F102" i="6"/>
  <c r="O102" i="6"/>
  <c r="R102" i="6"/>
  <c r="U102" i="6"/>
  <c r="AB102" i="6"/>
  <c r="AE102" i="6"/>
  <c r="AF102" i="6"/>
  <c r="AG102" i="6"/>
  <c r="AI102" i="6"/>
  <c r="AJ102" i="6"/>
  <c r="AK102" i="6"/>
  <c r="F103" i="6"/>
  <c r="AK103" i="6" s="1"/>
  <c r="O103" i="6"/>
  <c r="R103" i="6"/>
  <c r="U103" i="6"/>
  <c r="AB103" i="6"/>
  <c r="AE103" i="6"/>
  <c r="AF103" i="6"/>
  <c r="AG103" i="6"/>
  <c r="AI103" i="6"/>
  <c r="AJ103" i="6"/>
  <c r="F104" i="6"/>
  <c r="O104" i="6"/>
  <c r="R104" i="6"/>
  <c r="U104" i="6"/>
  <c r="AB104" i="6"/>
  <c r="AE104" i="6"/>
  <c r="AF104" i="6"/>
  <c r="AG104" i="6"/>
  <c r="AI104" i="6"/>
  <c r="AJ104" i="6"/>
  <c r="AK104" i="6"/>
  <c r="F105" i="6"/>
  <c r="AK105" i="6" s="1"/>
  <c r="O105" i="6"/>
  <c r="R105" i="6"/>
  <c r="U105" i="6"/>
  <c r="AB105" i="6"/>
  <c r="AE105" i="6"/>
  <c r="AF105" i="6"/>
  <c r="AG105" i="6"/>
  <c r="AI105" i="6"/>
  <c r="AJ105" i="6"/>
  <c r="F106" i="6"/>
  <c r="AE106" i="6" s="1"/>
  <c r="O106" i="6"/>
  <c r="R106" i="6"/>
  <c r="U106" i="6"/>
  <c r="AB106" i="6"/>
  <c r="AF106" i="6"/>
  <c r="AG106" i="6"/>
  <c r="AI106" i="6"/>
  <c r="AJ106" i="6"/>
  <c r="AK106" i="6"/>
  <c r="F107" i="6"/>
  <c r="AE107" i="6" s="1"/>
  <c r="O107" i="6"/>
  <c r="R107" i="6"/>
  <c r="U107" i="6"/>
  <c r="AB107" i="6"/>
  <c r="AF107" i="6"/>
  <c r="AG107" i="6"/>
  <c r="AI107" i="6"/>
  <c r="AJ107" i="6"/>
  <c r="AK107" i="6"/>
  <c r="F108" i="6"/>
  <c r="O108" i="6"/>
  <c r="R108" i="6"/>
  <c r="U108" i="6"/>
  <c r="AB108" i="6"/>
  <c r="AE108" i="6"/>
  <c r="AF108" i="6"/>
  <c r="AG108" i="6"/>
  <c r="AI108" i="6"/>
  <c r="AJ108" i="6"/>
  <c r="AK108" i="6"/>
  <c r="F109" i="6"/>
  <c r="AE109" i="6" s="1"/>
  <c r="O109" i="6"/>
  <c r="R109" i="6"/>
  <c r="U109" i="6"/>
  <c r="AB109" i="6"/>
  <c r="AF109" i="6"/>
  <c r="AG109" i="6"/>
  <c r="AI109" i="6"/>
  <c r="AJ109" i="6"/>
  <c r="F110" i="6"/>
  <c r="O110" i="6"/>
  <c r="R110" i="6"/>
  <c r="U110" i="6"/>
  <c r="AB110" i="6"/>
  <c r="AE110" i="6"/>
  <c r="AF110" i="6"/>
  <c r="AG110" i="6"/>
  <c r="AI110" i="6"/>
  <c r="AJ110" i="6"/>
  <c r="AK110" i="6"/>
  <c r="F111" i="6"/>
  <c r="O111" i="6"/>
  <c r="R111" i="6"/>
  <c r="U111" i="6"/>
  <c r="AB111" i="6"/>
  <c r="AE111" i="6"/>
  <c r="AF111" i="6"/>
  <c r="AG111" i="6"/>
  <c r="AI111" i="6"/>
  <c r="AJ111" i="6"/>
  <c r="AK111" i="6"/>
  <c r="F112" i="6"/>
  <c r="AK112" i="6" s="1"/>
  <c r="O112" i="6"/>
  <c r="R112" i="6"/>
  <c r="U112" i="6"/>
  <c r="AB112" i="6"/>
  <c r="AF112" i="6"/>
  <c r="AG112" i="6"/>
  <c r="AI112" i="6"/>
  <c r="AJ112" i="6"/>
  <c r="F113" i="6"/>
  <c r="O113" i="6"/>
  <c r="R113" i="6"/>
  <c r="U113" i="6"/>
  <c r="AB113" i="6"/>
  <c r="AE113" i="6"/>
  <c r="AF113" i="6"/>
  <c r="AG113" i="6"/>
  <c r="AI113" i="6"/>
  <c r="AJ113" i="6"/>
  <c r="AK113" i="6"/>
  <c r="F114" i="6"/>
  <c r="AK114" i="6" s="1"/>
  <c r="O114" i="6"/>
  <c r="R114" i="6"/>
  <c r="U114" i="6"/>
  <c r="AB114" i="6"/>
  <c r="AE114" i="6"/>
  <c r="AF114" i="6"/>
  <c r="AG114" i="6"/>
  <c r="AI114" i="6"/>
  <c r="AJ114" i="6"/>
  <c r="F115" i="6"/>
  <c r="O115" i="6"/>
  <c r="R115" i="6"/>
  <c r="U115" i="6"/>
  <c r="AB115" i="6"/>
  <c r="AE115" i="6"/>
  <c r="AF115" i="6"/>
  <c r="AG115" i="6"/>
  <c r="AI115" i="6"/>
  <c r="AJ115" i="6"/>
  <c r="AK115" i="6"/>
  <c r="F116" i="6"/>
  <c r="AE116" i="6" s="1"/>
  <c r="O116" i="6"/>
  <c r="R116" i="6"/>
  <c r="U116" i="6"/>
  <c r="AB116" i="6"/>
  <c r="AF116" i="6"/>
  <c r="AG116" i="6"/>
  <c r="AI116" i="6"/>
  <c r="AJ116" i="6"/>
  <c r="F117" i="6"/>
  <c r="AK117" i="6" s="1"/>
  <c r="O117" i="6"/>
  <c r="R117" i="6"/>
  <c r="U117" i="6"/>
  <c r="AB117" i="6"/>
  <c r="AE117" i="6"/>
  <c r="AF117" i="6"/>
  <c r="AG117" i="6"/>
  <c r="AI117" i="6"/>
  <c r="AJ117" i="6"/>
  <c r="F118" i="6"/>
  <c r="AE118" i="6" s="1"/>
  <c r="O118" i="6"/>
  <c r="R118" i="6"/>
  <c r="U118" i="6"/>
  <c r="AB118" i="6"/>
  <c r="AF118" i="6"/>
  <c r="AG118" i="6"/>
  <c r="AI118" i="6"/>
  <c r="AJ118" i="6"/>
  <c r="F119" i="6"/>
  <c r="O119" i="6"/>
  <c r="R119" i="6"/>
  <c r="U119" i="6"/>
  <c r="AB119" i="6"/>
  <c r="AE119" i="6"/>
  <c r="AF119" i="6"/>
  <c r="AG119" i="6"/>
  <c r="AI119" i="6"/>
  <c r="AJ119" i="6"/>
  <c r="AK119" i="6"/>
  <c r="F120" i="6"/>
  <c r="AE120" i="6" s="1"/>
  <c r="O120" i="6"/>
  <c r="R120" i="6"/>
  <c r="U120" i="6"/>
  <c r="AB120" i="6"/>
  <c r="AF120" i="6"/>
  <c r="AG120" i="6"/>
  <c r="AI120" i="6"/>
  <c r="AJ120" i="6"/>
  <c r="F121" i="6"/>
  <c r="AK121" i="6" s="1"/>
  <c r="O121" i="6"/>
  <c r="R121" i="6"/>
  <c r="U121" i="6"/>
  <c r="AB121" i="6"/>
  <c r="AE121" i="6"/>
  <c r="AF121" i="6"/>
  <c r="AG121" i="6"/>
  <c r="AI121" i="6"/>
  <c r="AJ121" i="6"/>
  <c r="F122" i="6"/>
  <c r="O122" i="6"/>
  <c r="R122" i="6"/>
  <c r="U122" i="6"/>
  <c r="AB122" i="6"/>
  <c r="AE122" i="6"/>
  <c r="AF122" i="6"/>
  <c r="AG122" i="6"/>
  <c r="AI122" i="6"/>
  <c r="AJ122" i="6"/>
  <c r="AK122" i="6"/>
  <c r="F123" i="6"/>
  <c r="AK123" i="6" s="1"/>
  <c r="O123" i="6"/>
  <c r="R123" i="6"/>
  <c r="U123" i="6"/>
  <c r="AB123" i="6"/>
  <c r="AE123" i="6"/>
  <c r="AF123" i="6"/>
  <c r="AG123" i="6"/>
  <c r="AI123" i="6"/>
  <c r="AJ123" i="6"/>
  <c r="F124" i="6"/>
  <c r="O124" i="6"/>
  <c r="R124" i="6"/>
  <c r="U124" i="6"/>
  <c r="AB124" i="6"/>
  <c r="AE124" i="6"/>
  <c r="AF124" i="6"/>
  <c r="AG124" i="6"/>
  <c r="AI124" i="6"/>
  <c r="AJ124" i="6"/>
  <c r="AK124" i="6"/>
  <c r="F125" i="6"/>
  <c r="AK125" i="6" s="1"/>
  <c r="O125" i="6"/>
  <c r="R125" i="6"/>
  <c r="U125" i="6"/>
  <c r="AB125" i="6"/>
  <c r="AE125" i="6"/>
  <c r="AF125" i="6"/>
  <c r="AG125" i="6"/>
  <c r="AI125" i="6"/>
  <c r="AJ125" i="6"/>
  <c r="F126" i="6"/>
  <c r="AE126" i="6" s="1"/>
  <c r="O126" i="6"/>
  <c r="R126" i="6"/>
  <c r="U126" i="6"/>
  <c r="AB126" i="6"/>
  <c r="AF126" i="6"/>
  <c r="AG126" i="6"/>
  <c r="AI126" i="6"/>
  <c r="AJ126" i="6"/>
  <c r="AK126" i="6"/>
  <c r="F127" i="6"/>
  <c r="AE127" i="6" s="1"/>
  <c r="O127" i="6"/>
  <c r="R127" i="6"/>
  <c r="U127" i="6"/>
  <c r="AB127" i="6"/>
  <c r="AF127" i="6"/>
  <c r="AG127" i="6"/>
  <c r="AI127" i="6"/>
  <c r="AJ127" i="6"/>
  <c r="AK127" i="6"/>
  <c r="F128" i="6"/>
  <c r="O128" i="6"/>
  <c r="R128" i="6"/>
  <c r="U128" i="6"/>
  <c r="AB128" i="6"/>
  <c r="AE128" i="6"/>
  <c r="AF128" i="6"/>
  <c r="AG128" i="6"/>
  <c r="AI128" i="6"/>
  <c r="AJ128" i="6"/>
  <c r="AK128" i="6"/>
  <c r="F129" i="6"/>
  <c r="AE129" i="6" s="1"/>
  <c r="O129" i="6"/>
  <c r="R129" i="6"/>
  <c r="U129" i="6"/>
  <c r="AB129" i="6"/>
  <c r="AF129" i="6"/>
  <c r="AG129" i="6"/>
  <c r="AI129" i="6"/>
  <c r="AJ129" i="6"/>
  <c r="F130" i="6"/>
  <c r="O130" i="6"/>
  <c r="R130" i="6"/>
  <c r="U130" i="6"/>
  <c r="AB130" i="6"/>
  <c r="AE130" i="6"/>
  <c r="AF130" i="6"/>
  <c r="AG130" i="6"/>
  <c r="AI130" i="6"/>
  <c r="AJ130" i="6"/>
  <c r="AK130" i="6"/>
  <c r="F131" i="6"/>
  <c r="O131" i="6"/>
  <c r="R131" i="6"/>
  <c r="U131" i="6"/>
  <c r="AB131" i="6"/>
  <c r="AE131" i="6"/>
  <c r="AF131" i="6"/>
  <c r="AG131" i="6"/>
  <c r="AI131" i="6"/>
  <c r="AJ131" i="6"/>
  <c r="AK131" i="6"/>
  <c r="F132" i="6"/>
  <c r="AK132" i="6" s="1"/>
  <c r="O132" i="6"/>
  <c r="R132" i="6"/>
  <c r="U132" i="6"/>
  <c r="AB132" i="6"/>
  <c r="AF132" i="6"/>
  <c r="AG132" i="6"/>
  <c r="AI132" i="6"/>
  <c r="AJ132" i="6"/>
  <c r="F133" i="6"/>
  <c r="O133" i="6"/>
  <c r="R133" i="6"/>
  <c r="U133" i="6"/>
  <c r="AB133" i="6"/>
  <c r="AE133" i="6"/>
  <c r="AF133" i="6"/>
  <c r="AG133" i="6"/>
  <c r="AI133" i="6"/>
  <c r="AJ133" i="6"/>
  <c r="AK133" i="6"/>
  <c r="F134" i="6"/>
  <c r="AK134" i="6" s="1"/>
  <c r="O134" i="6"/>
  <c r="R134" i="6"/>
  <c r="U134" i="6"/>
  <c r="AB134" i="6"/>
  <c r="AE134" i="6"/>
  <c r="AF134" i="6"/>
  <c r="AG134" i="6"/>
  <c r="AI134" i="6"/>
  <c r="AJ134" i="6"/>
  <c r="F135" i="6"/>
  <c r="O135" i="6"/>
  <c r="R135" i="6"/>
  <c r="U135" i="6"/>
  <c r="AB135" i="6"/>
  <c r="AE135" i="6"/>
  <c r="AF135" i="6"/>
  <c r="AG135" i="6"/>
  <c r="AI135" i="6"/>
  <c r="AJ135" i="6"/>
  <c r="AK135" i="6"/>
  <c r="F136" i="6"/>
  <c r="AE136" i="6" s="1"/>
  <c r="O136" i="6"/>
  <c r="R136" i="6"/>
  <c r="U136" i="6"/>
  <c r="AB136" i="6"/>
  <c r="AF136" i="6"/>
  <c r="AG136" i="6"/>
  <c r="AI136" i="6"/>
  <c r="AJ136" i="6"/>
  <c r="F137" i="6"/>
  <c r="AK137" i="6" s="1"/>
  <c r="O137" i="6"/>
  <c r="R137" i="6"/>
  <c r="U137" i="6"/>
  <c r="AB137" i="6"/>
  <c r="AE137" i="6"/>
  <c r="AF137" i="6"/>
  <c r="AG137" i="6"/>
  <c r="AI137" i="6"/>
  <c r="AJ137" i="6"/>
  <c r="F138" i="6"/>
  <c r="AE138" i="6" s="1"/>
  <c r="O138" i="6"/>
  <c r="R138" i="6"/>
  <c r="U138" i="6"/>
  <c r="AB138" i="6"/>
  <c r="AF138" i="6"/>
  <c r="AG138" i="6"/>
  <c r="AI138" i="6"/>
  <c r="AJ138" i="6"/>
  <c r="F139" i="6"/>
  <c r="O139" i="6"/>
  <c r="R139" i="6"/>
  <c r="U139" i="6"/>
  <c r="AB139" i="6"/>
  <c r="AE139" i="6"/>
  <c r="AF139" i="6"/>
  <c r="AG139" i="6"/>
  <c r="AI139" i="6"/>
  <c r="AJ139" i="6"/>
  <c r="AK139" i="6"/>
  <c r="F140" i="6"/>
  <c r="AE140" i="6" s="1"/>
  <c r="O140" i="6"/>
  <c r="R140" i="6"/>
  <c r="U140" i="6"/>
  <c r="AB140" i="6"/>
  <c r="AF140" i="6"/>
  <c r="AG140" i="6"/>
  <c r="AI140" i="6"/>
  <c r="AJ140" i="6"/>
  <c r="F141" i="6"/>
  <c r="AK141" i="6" s="1"/>
  <c r="O141" i="6"/>
  <c r="R141" i="6"/>
  <c r="U141" i="6"/>
  <c r="AB141" i="6"/>
  <c r="AE141" i="6"/>
  <c r="AF141" i="6"/>
  <c r="AG141" i="6"/>
  <c r="AI141" i="6"/>
  <c r="AJ141" i="6"/>
  <c r="F142" i="6"/>
  <c r="O142" i="6"/>
  <c r="R142" i="6"/>
  <c r="U142" i="6"/>
  <c r="AB142" i="6"/>
  <c r="AE142" i="6"/>
  <c r="AF142" i="6"/>
  <c r="AG142" i="6"/>
  <c r="AI142" i="6"/>
  <c r="AJ142" i="6"/>
  <c r="AK142" i="6"/>
  <c r="F143" i="6"/>
  <c r="AK143" i="6" s="1"/>
  <c r="O143" i="6"/>
  <c r="R143" i="6"/>
  <c r="U143" i="6"/>
  <c r="AB143" i="6"/>
  <c r="AE143" i="6"/>
  <c r="AF143" i="6"/>
  <c r="AG143" i="6"/>
  <c r="AI143" i="6"/>
  <c r="AJ143" i="6"/>
  <c r="F144" i="6"/>
  <c r="O144" i="6"/>
  <c r="R144" i="6"/>
  <c r="U144" i="6"/>
  <c r="AB144" i="6"/>
  <c r="AE144" i="6"/>
  <c r="AF144" i="6"/>
  <c r="AG144" i="6"/>
  <c r="AI144" i="6"/>
  <c r="AJ144" i="6"/>
  <c r="AK144" i="6"/>
  <c r="F145" i="6"/>
  <c r="AK145" i="6" s="1"/>
  <c r="O145" i="6"/>
  <c r="R145" i="6"/>
  <c r="U145" i="6"/>
  <c r="AB145" i="6"/>
  <c r="AE145" i="6"/>
  <c r="AF145" i="6"/>
  <c r="AG145" i="6"/>
  <c r="AI145" i="6"/>
  <c r="AJ145" i="6"/>
  <c r="F146" i="6"/>
  <c r="AE146" i="6" s="1"/>
  <c r="O146" i="6"/>
  <c r="R146" i="6"/>
  <c r="U146" i="6"/>
  <c r="AB146" i="6"/>
  <c r="AF146" i="6"/>
  <c r="AG146" i="6"/>
  <c r="AI146" i="6"/>
  <c r="AJ146" i="6"/>
  <c r="AK146" i="6"/>
  <c r="F147" i="6"/>
  <c r="AE147" i="6" s="1"/>
  <c r="O147" i="6"/>
  <c r="R147" i="6"/>
  <c r="U147" i="6"/>
  <c r="AB147" i="6"/>
  <c r="AF147" i="6"/>
  <c r="AG147" i="6"/>
  <c r="AI147" i="6"/>
  <c r="AJ147" i="6"/>
  <c r="AK147" i="6"/>
  <c r="F148" i="6"/>
  <c r="O148" i="6"/>
  <c r="R148" i="6"/>
  <c r="U148" i="6"/>
  <c r="AB148" i="6"/>
  <c r="AE148" i="6"/>
  <c r="AF148" i="6"/>
  <c r="AG148" i="6"/>
  <c r="AI148" i="6"/>
  <c r="AJ148" i="6"/>
  <c r="AK148" i="6"/>
  <c r="F149" i="6"/>
  <c r="AE149" i="6" s="1"/>
  <c r="O149" i="6"/>
  <c r="R149" i="6"/>
  <c r="U149" i="6"/>
  <c r="AB149" i="6"/>
  <c r="AF149" i="6"/>
  <c r="AG149" i="6"/>
  <c r="AI149" i="6"/>
  <c r="AJ149" i="6"/>
  <c r="F150" i="6"/>
  <c r="O150" i="6"/>
  <c r="R150" i="6"/>
  <c r="U150" i="6"/>
  <c r="AB150" i="6"/>
  <c r="AE150" i="6"/>
  <c r="AF150" i="6"/>
  <c r="AG150" i="6"/>
  <c r="AI150" i="6"/>
  <c r="AJ150" i="6"/>
  <c r="AK150" i="6"/>
  <c r="F151" i="6"/>
  <c r="O151" i="6"/>
  <c r="R151" i="6"/>
  <c r="U151" i="6"/>
  <c r="AB151" i="6"/>
  <c r="AE151" i="6"/>
  <c r="AF151" i="6"/>
  <c r="AG151" i="6"/>
  <c r="AI151" i="6"/>
  <c r="AJ151" i="6"/>
  <c r="AK151" i="6"/>
  <c r="F152" i="6"/>
  <c r="AK152" i="6" s="1"/>
  <c r="O152" i="6"/>
  <c r="R152" i="6"/>
  <c r="U152" i="6"/>
  <c r="AB152" i="6"/>
  <c r="AF152" i="6"/>
  <c r="AG152" i="6"/>
  <c r="AI152" i="6"/>
  <c r="AJ152" i="6"/>
  <c r="F153" i="6"/>
  <c r="O153" i="6"/>
  <c r="R153" i="6"/>
  <c r="U153" i="6"/>
  <c r="AB153" i="6"/>
  <c r="AE153" i="6"/>
  <c r="AF153" i="6"/>
  <c r="AG153" i="6"/>
  <c r="AI153" i="6"/>
  <c r="AJ153" i="6"/>
  <c r="AK153" i="6"/>
  <c r="F154" i="6"/>
  <c r="AK154" i="6" s="1"/>
  <c r="O154" i="6"/>
  <c r="R154" i="6"/>
  <c r="U154" i="6"/>
  <c r="AB154" i="6"/>
  <c r="AE154" i="6"/>
  <c r="AF154" i="6"/>
  <c r="AG154" i="6"/>
  <c r="AI154" i="6"/>
  <c r="AJ154" i="6"/>
  <c r="F155" i="6"/>
  <c r="O155" i="6"/>
  <c r="R155" i="6"/>
  <c r="U155" i="6"/>
  <c r="AB155" i="6"/>
  <c r="AE155" i="6"/>
  <c r="AF155" i="6"/>
  <c r="AG155" i="6"/>
  <c r="AI155" i="6"/>
  <c r="AJ155" i="6"/>
  <c r="AK155" i="6"/>
  <c r="F156" i="6"/>
  <c r="AE156" i="6" s="1"/>
  <c r="O156" i="6"/>
  <c r="R156" i="6"/>
  <c r="U156" i="6"/>
  <c r="AB156" i="6"/>
  <c r="AF156" i="6"/>
  <c r="AG156" i="6"/>
  <c r="AI156" i="6"/>
  <c r="AJ156" i="6"/>
  <c r="F157" i="6"/>
  <c r="AK157" i="6" s="1"/>
  <c r="O157" i="6"/>
  <c r="R157" i="6"/>
  <c r="U157" i="6"/>
  <c r="AB157" i="6"/>
  <c r="AE157" i="6"/>
  <c r="AF157" i="6"/>
  <c r="AG157" i="6"/>
  <c r="AI157" i="6"/>
  <c r="AJ157" i="6"/>
  <c r="F158" i="6"/>
  <c r="AE158" i="6" s="1"/>
  <c r="O158" i="6"/>
  <c r="R158" i="6"/>
  <c r="U158" i="6"/>
  <c r="AB158" i="6"/>
  <c r="AF158" i="6"/>
  <c r="AG158" i="6"/>
  <c r="AI158" i="6"/>
  <c r="AJ158" i="6"/>
  <c r="F159" i="6"/>
  <c r="O159" i="6"/>
  <c r="R159" i="6"/>
  <c r="U159" i="6"/>
  <c r="AB159" i="6"/>
  <c r="AE159" i="6"/>
  <c r="AF159" i="6"/>
  <c r="AG159" i="6"/>
  <c r="AI159" i="6"/>
  <c r="AJ159" i="6"/>
  <c r="AK159" i="6"/>
  <c r="F160" i="6"/>
  <c r="AE160" i="6" s="1"/>
  <c r="O160" i="6"/>
  <c r="R160" i="6"/>
  <c r="U160" i="6"/>
  <c r="AB160" i="6"/>
  <c r="AF160" i="6"/>
  <c r="AG160" i="6"/>
  <c r="AI160" i="6"/>
  <c r="AJ160" i="6"/>
  <c r="F161" i="6"/>
  <c r="AK161" i="6" s="1"/>
  <c r="O161" i="6"/>
  <c r="R161" i="6"/>
  <c r="U161" i="6"/>
  <c r="AB161" i="6"/>
  <c r="AE161" i="6"/>
  <c r="AF161" i="6"/>
  <c r="AG161" i="6"/>
  <c r="AI161" i="6"/>
  <c r="AJ161" i="6"/>
  <c r="F162" i="6"/>
  <c r="O162" i="6"/>
  <c r="R162" i="6"/>
  <c r="U162" i="6"/>
  <c r="AB162" i="6"/>
  <c r="AE162" i="6"/>
  <c r="AF162" i="6"/>
  <c r="AG162" i="6"/>
  <c r="AI162" i="6"/>
  <c r="AJ162" i="6"/>
  <c r="AK162" i="6"/>
  <c r="F163" i="6"/>
  <c r="AK163" i="6" s="1"/>
  <c r="O163" i="6"/>
  <c r="R163" i="6"/>
  <c r="U163" i="6"/>
  <c r="AB163" i="6"/>
  <c r="AE163" i="6"/>
  <c r="AF163" i="6"/>
  <c r="AG163" i="6"/>
  <c r="AI163" i="6"/>
  <c r="AJ163" i="6"/>
  <c r="F164" i="6"/>
  <c r="O164" i="6"/>
  <c r="R164" i="6"/>
  <c r="U164" i="6"/>
  <c r="AB164" i="6"/>
  <c r="AE164" i="6"/>
  <c r="AF164" i="6"/>
  <c r="AG164" i="6"/>
  <c r="AI164" i="6"/>
  <c r="AJ164" i="6"/>
  <c r="AK164" i="6"/>
  <c r="F165" i="6"/>
  <c r="AK165" i="6" s="1"/>
  <c r="O165" i="6"/>
  <c r="R165" i="6"/>
  <c r="U165" i="6"/>
  <c r="AB165" i="6"/>
  <c r="AE165" i="6"/>
  <c r="AF165" i="6"/>
  <c r="AG165" i="6"/>
  <c r="AI165" i="6"/>
  <c r="AJ165" i="6"/>
  <c r="F166" i="6"/>
  <c r="AE166" i="6" s="1"/>
  <c r="O166" i="6"/>
  <c r="R166" i="6"/>
  <c r="U166" i="6"/>
  <c r="AB166" i="6"/>
  <c r="AF166" i="6"/>
  <c r="AG166" i="6"/>
  <c r="AI166" i="6"/>
  <c r="AJ166" i="6"/>
  <c r="AK166" i="6"/>
  <c r="F167" i="6"/>
  <c r="AE167" i="6" s="1"/>
  <c r="O167" i="6"/>
  <c r="R167" i="6"/>
  <c r="U167" i="6"/>
  <c r="AB167" i="6"/>
  <c r="AF167" i="6"/>
  <c r="AG167" i="6"/>
  <c r="AI167" i="6"/>
  <c r="AJ167" i="6"/>
  <c r="AK167" i="6"/>
  <c r="F168" i="6"/>
  <c r="O168" i="6"/>
  <c r="R168" i="6"/>
  <c r="U168" i="6"/>
  <c r="AB168" i="6"/>
  <c r="AE168" i="6"/>
  <c r="AF168" i="6"/>
  <c r="AG168" i="6"/>
  <c r="AI168" i="6"/>
  <c r="AJ168" i="6"/>
  <c r="AK168" i="6"/>
  <c r="F169" i="6"/>
  <c r="AE169" i="6" s="1"/>
  <c r="O169" i="6"/>
  <c r="R169" i="6"/>
  <c r="U169" i="6"/>
  <c r="AB169" i="6"/>
  <c r="AF169" i="6"/>
  <c r="AG169" i="6"/>
  <c r="AI169" i="6"/>
  <c r="AJ169" i="6"/>
  <c r="F170" i="6"/>
  <c r="O170" i="6"/>
  <c r="R170" i="6"/>
  <c r="U170" i="6"/>
  <c r="AB170" i="6"/>
  <c r="AE170" i="6"/>
  <c r="AF170" i="6"/>
  <c r="AG170" i="6"/>
  <c r="AI170" i="6"/>
  <c r="AJ170" i="6"/>
  <c r="AK170" i="6"/>
  <c r="F171" i="6"/>
  <c r="O171" i="6"/>
  <c r="R171" i="6"/>
  <c r="U171" i="6"/>
  <c r="AB171" i="6"/>
  <c r="AE171" i="6"/>
  <c r="AF171" i="6"/>
  <c r="AG171" i="6"/>
  <c r="AI171" i="6"/>
  <c r="AJ171" i="6"/>
  <c r="AK171" i="6"/>
  <c r="F172" i="6"/>
  <c r="AK172" i="6" s="1"/>
  <c r="O172" i="6"/>
  <c r="R172" i="6"/>
  <c r="U172" i="6"/>
  <c r="AB172" i="6"/>
  <c r="AF172" i="6"/>
  <c r="AG172" i="6"/>
  <c r="AI172" i="6"/>
  <c r="AJ172" i="6"/>
  <c r="F173" i="6"/>
  <c r="O173" i="6"/>
  <c r="R173" i="6"/>
  <c r="U173" i="6"/>
  <c r="AB173" i="6"/>
  <c r="AE173" i="6"/>
  <c r="AF173" i="6"/>
  <c r="AG173" i="6"/>
  <c r="AI173" i="6"/>
  <c r="AJ173" i="6"/>
  <c r="AK173" i="6"/>
  <c r="F174" i="6"/>
  <c r="AK174" i="6" s="1"/>
  <c r="O174" i="6"/>
  <c r="R174" i="6"/>
  <c r="U174" i="6"/>
  <c r="AB174" i="6"/>
  <c r="AE174" i="6"/>
  <c r="AF174" i="6"/>
  <c r="AG174" i="6"/>
  <c r="AI174" i="6"/>
  <c r="AJ174" i="6"/>
  <c r="F175" i="6"/>
  <c r="O175" i="6"/>
  <c r="R175" i="6"/>
  <c r="U175" i="6"/>
  <c r="AB175" i="6"/>
  <c r="AE175" i="6"/>
  <c r="AF175" i="6"/>
  <c r="AG175" i="6"/>
  <c r="AI175" i="6"/>
  <c r="AJ175" i="6"/>
  <c r="AK175" i="6"/>
  <c r="F176" i="6"/>
  <c r="AE176" i="6" s="1"/>
  <c r="O176" i="6"/>
  <c r="R176" i="6"/>
  <c r="U176" i="6"/>
  <c r="AB176" i="6"/>
  <c r="AF176" i="6"/>
  <c r="AG176" i="6"/>
  <c r="AI176" i="6"/>
  <c r="AJ176" i="6"/>
  <c r="F177" i="6"/>
  <c r="AK177" i="6" s="1"/>
  <c r="O177" i="6"/>
  <c r="R177" i="6"/>
  <c r="U177" i="6"/>
  <c r="AB177" i="6"/>
  <c r="AE177" i="6"/>
  <c r="AF177" i="6"/>
  <c r="AG177" i="6"/>
  <c r="AI177" i="6"/>
  <c r="AJ177" i="6"/>
  <c r="F178" i="6"/>
  <c r="AE178" i="6" s="1"/>
  <c r="O178" i="6"/>
  <c r="R178" i="6"/>
  <c r="U178" i="6"/>
  <c r="AB178" i="6"/>
  <c r="AF178" i="6"/>
  <c r="AG178" i="6"/>
  <c r="AI178" i="6"/>
  <c r="AJ178" i="6"/>
  <c r="F179" i="6"/>
  <c r="O179" i="6"/>
  <c r="R179" i="6"/>
  <c r="U179" i="6"/>
  <c r="AB179" i="6"/>
  <c r="AE179" i="6"/>
  <c r="AF179" i="6"/>
  <c r="AG179" i="6"/>
  <c r="AI179" i="6"/>
  <c r="AJ179" i="6"/>
  <c r="AK179" i="6"/>
  <c r="F180" i="6"/>
  <c r="AE180" i="6" s="1"/>
  <c r="O180" i="6"/>
  <c r="R180" i="6"/>
  <c r="U180" i="6"/>
  <c r="AB180" i="6"/>
  <c r="AF180" i="6"/>
  <c r="AG180" i="6"/>
  <c r="AI180" i="6"/>
  <c r="AJ180" i="6"/>
  <c r="F181" i="6"/>
  <c r="AK181" i="6" s="1"/>
  <c r="O181" i="6"/>
  <c r="R181" i="6"/>
  <c r="U181" i="6"/>
  <c r="AB181" i="6"/>
  <c r="AE181" i="6"/>
  <c r="AF181" i="6"/>
  <c r="AG181" i="6"/>
  <c r="AI181" i="6"/>
  <c r="AJ181" i="6"/>
  <c r="F182" i="6"/>
  <c r="O182" i="6"/>
  <c r="R182" i="6"/>
  <c r="U182" i="6"/>
  <c r="AB182" i="6"/>
  <c r="AE182" i="6"/>
  <c r="AF182" i="6"/>
  <c r="AG182" i="6"/>
  <c r="AI182" i="6"/>
  <c r="AJ182" i="6"/>
  <c r="AK182" i="6"/>
  <c r="F183" i="6"/>
  <c r="AK183" i="6" s="1"/>
  <c r="O183" i="6"/>
  <c r="R183" i="6"/>
  <c r="U183" i="6"/>
  <c r="AB183" i="6"/>
  <c r="AE183" i="6"/>
  <c r="AF183" i="6"/>
  <c r="AG183" i="6"/>
  <c r="AI183" i="6"/>
  <c r="AJ183" i="6"/>
  <c r="F184" i="6"/>
  <c r="O184" i="6"/>
  <c r="R184" i="6"/>
  <c r="U184" i="6"/>
  <c r="AB184" i="6"/>
  <c r="AE184" i="6"/>
  <c r="AF184" i="6"/>
  <c r="AG184" i="6"/>
  <c r="AI184" i="6"/>
  <c r="AJ184" i="6"/>
  <c r="AK184" i="6"/>
  <c r="F185" i="6"/>
  <c r="AK185" i="6" s="1"/>
  <c r="O185" i="6"/>
  <c r="R185" i="6"/>
  <c r="U185" i="6"/>
  <c r="AB185" i="6"/>
  <c r="AE185" i="6"/>
  <c r="AF185" i="6"/>
  <c r="AG185" i="6"/>
  <c r="AI185" i="6"/>
  <c r="AJ185" i="6"/>
  <c r="F186" i="6"/>
  <c r="AE186" i="6" s="1"/>
  <c r="O186" i="6"/>
  <c r="R186" i="6"/>
  <c r="U186" i="6"/>
  <c r="AB186" i="6"/>
  <c r="AF186" i="6"/>
  <c r="AG186" i="6"/>
  <c r="AI186" i="6"/>
  <c r="AJ186" i="6"/>
  <c r="AK186" i="6"/>
  <c r="F187" i="6"/>
  <c r="AE187" i="6" s="1"/>
  <c r="O187" i="6"/>
  <c r="R187" i="6"/>
  <c r="U187" i="6"/>
  <c r="AB187" i="6"/>
  <c r="AF187" i="6"/>
  <c r="AG187" i="6"/>
  <c r="AI187" i="6"/>
  <c r="AJ187" i="6"/>
  <c r="AK187" i="6"/>
  <c r="F188" i="6"/>
  <c r="O188" i="6"/>
  <c r="R188" i="6"/>
  <c r="U188" i="6"/>
  <c r="AB188" i="6"/>
  <c r="AE188" i="6"/>
  <c r="AF188" i="6"/>
  <c r="AG188" i="6"/>
  <c r="AI188" i="6"/>
  <c r="AJ188" i="6"/>
  <c r="AK188" i="6"/>
  <c r="F189" i="6"/>
  <c r="AE189" i="6" s="1"/>
  <c r="O189" i="6"/>
  <c r="R189" i="6"/>
  <c r="U189" i="6"/>
  <c r="AB189" i="6"/>
  <c r="AF189" i="6"/>
  <c r="AG189" i="6"/>
  <c r="AI189" i="6"/>
  <c r="AJ189" i="6"/>
  <c r="F190" i="6"/>
  <c r="O190" i="6"/>
  <c r="R190" i="6"/>
  <c r="U190" i="6"/>
  <c r="AB190" i="6"/>
  <c r="AE190" i="6"/>
  <c r="AF190" i="6"/>
  <c r="AG190" i="6"/>
  <c r="AI190" i="6"/>
  <c r="AJ190" i="6"/>
  <c r="AK190" i="6"/>
  <c r="F191" i="6"/>
  <c r="O191" i="6"/>
  <c r="R191" i="6"/>
  <c r="U191" i="6"/>
  <c r="AB191" i="6"/>
  <c r="AE191" i="6"/>
  <c r="AF191" i="6"/>
  <c r="AG191" i="6"/>
  <c r="AI191" i="6"/>
  <c r="AJ191" i="6"/>
  <c r="AK191" i="6"/>
  <c r="F192" i="6"/>
  <c r="AK192" i="6" s="1"/>
  <c r="O192" i="6"/>
  <c r="R192" i="6"/>
  <c r="U192" i="6"/>
  <c r="AB192" i="6"/>
  <c r="AF192" i="6"/>
  <c r="AG192" i="6"/>
  <c r="AI192" i="6"/>
  <c r="AJ192" i="6"/>
  <c r="F193" i="6"/>
  <c r="O193" i="6"/>
  <c r="R193" i="6"/>
  <c r="U193" i="6"/>
  <c r="AB193" i="6"/>
  <c r="AE193" i="6"/>
  <c r="AF193" i="6"/>
  <c r="AG193" i="6"/>
  <c r="AI193" i="6"/>
  <c r="AJ193" i="6"/>
  <c r="AK193" i="6"/>
  <c r="F194" i="6"/>
  <c r="AK194" i="6" s="1"/>
  <c r="O194" i="6"/>
  <c r="R194" i="6"/>
  <c r="U194" i="6"/>
  <c r="AB194" i="6"/>
  <c r="AE194" i="6"/>
  <c r="AF194" i="6"/>
  <c r="AG194" i="6"/>
  <c r="AI194" i="6"/>
  <c r="AJ194" i="6"/>
  <c r="F195" i="6"/>
  <c r="O195" i="6"/>
  <c r="R195" i="6"/>
  <c r="U195" i="6"/>
  <c r="AB195" i="6"/>
  <c r="AE195" i="6"/>
  <c r="AF195" i="6"/>
  <c r="AG195" i="6"/>
  <c r="AI195" i="6"/>
  <c r="AJ195" i="6"/>
  <c r="AK195" i="6"/>
  <c r="F196" i="6"/>
  <c r="AE196" i="6" s="1"/>
  <c r="O196" i="6"/>
  <c r="R196" i="6"/>
  <c r="U196" i="6"/>
  <c r="AB196" i="6"/>
  <c r="AF196" i="6"/>
  <c r="AG196" i="6"/>
  <c r="AI196" i="6"/>
  <c r="AJ196" i="6"/>
  <c r="F197" i="6"/>
  <c r="AK197" i="6" s="1"/>
  <c r="O197" i="6"/>
  <c r="R197" i="6"/>
  <c r="U197" i="6"/>
  <c r="AB197" i="6"/>
  <c r="AE197" i="6"/>
  <c r="AF197" i="6"/>
  <c r="AG197" i="6"/>
  <c r="AI197" i="6"/>
  <c r="AJ197" i="6"/>
  <c r="F198" i="6"/>
  <c r="AE198" i="6" s="1"/>
  <c r="O198" i="6"/>
  <c r="R198" i="6"/>
  <c r="U198" i="6"/>
  <c r="AB198" i="6"/>
  <c r="AF198" i="6"/>
  <c r="AG198" i="6"/>
  <c r="AI198" i="6"/>
  <c r="AJ198" i="6"/>
  <c r="F199" i="6"/>
  <c r="O199" i="6"/>
  <c r="R199" i="6"/>
  <c r="U199" i="6"/>
  <c r="AB199" i="6"/>
  <c r="AE199" i="6"/>
  <c r="AF199" i="6"/>
  <c r="AG199" i="6"/>
  <c r="AI199" i="6"/>
  <c r="AJ199" i="6"/>
  <c r="AK199" i="6"/>
  <c r="F200" i="6"/>
  <c r="AE200" i="6" s="1"/>
  <c r="O200" i="6"/>
  <c r="R200" i="6"/>
  <c r="U200" i="6"/>
  <c r="AB200" i="6"/>
  <c r="AF200" i="6"/>
  <c r="AG200" i="6"/>
  <c r="AI200" i="6"/>
  <c r="AJ200" i="6"/>
  <c r="F201" i="6"/>
  <c r="AK201" i="6" s="1"/>
  <c r="O201" i="6"/>
  <c r="R201" i="6"/>
  <c r="U201" i="6"/>
  <c r="AB201" i="6"/>
  <c r="AE201" i="6"/>
  <c r="AF201" i="6"/>
  <c r="AG201" i="6"/>
  <c r="AI201" i="6"/>
  <c r="AJ201" i="6"/>
  <c r="F202" i="6"/>
  <c r="O202" i="6"/>
  <c r="R202" i="6"/>
  <c r="U202" i="6"/>
  <c r="AB202" i="6"/>
  <c r="AE202" i="6"/>
  <c r="AF202" i="6"/>
  <c r="AG202" i="6"/>
  <c r="AI202" i="6"/>
  <c r="AJ202" i="6"/>
  <c r="AK202" i="6"/>
  <c r="F203" i="6"/>
  <c r="AK203" i="6" s="1"/>
  <c r="O203" i="6"/>
  <c r="R203" i="6"/>
  <c r="U203" i="6"/>
  <c r="AB203" i="6"/>
  <c r="AE203" i="6"/>
  <c r="AF203" i="6"/>
  <c r="AG203" i="6"/>
  <c r="AI203" i="6"/>
  <c r="AJ203" i="6"/>
  <c r="F204" i="6"/>
  <c r="O204" i="6"/>
  <c r="R204" i="6"/>
  <c r="U204" i="6"/>
  <c r="AB204" i="6"/>
  <c r="AE204" i="6"/>
  <c r="AF204" i="6"/>
  <c r="AG204" i="6"/>
  <c r="AI204" i="6"/>
  <c r="AJ204" i="6"/>
  <c r="AK204" i="6"/>
  <c r="F205" i="6"/>
  <c r="AK205" i="6" s="1"/>
  <c r="O205" i="6"/>
  <c r="R205" i="6"/>
  <c r="U205" i="6"/>
  <c r="AB205" i="6"/>
  <c r="AE205" i="6"/>
  <c r="AF205" i="6"/>
  <c r="AG205" i="6"/>
  <c r="AI205" i="6"/>
  <c r="AJ205" i="6"/>
  <c r="F206" i="6"/>
  <c r="AE206" i="6" s="1"/>
  <c r="O206" i="6"/>
  <c r="R206" i="6"/>
  <c r="U206" i="6"/>
  <c r="AB206" i="6"/>
  <c r="AF206" i="6"/>
  <c r="AG206" i="6"/>
  <c r="AI206" i="6"/>
  <c r="AJ206" i="6"/>
  <c r="AK206" i="6"/>
  <c r="F207" i="6"/>
  <c r="AE207" i="6" s="1"/>
  <c r="O207" i="6"/>
  <c r="R207" i="6"/>
  <c r="U207" i="6"/>
  <c r="AB207" i="6"/>
  <c r="AF207" i="6"/>
  <c r="AG207" i="6"/>
  <c r="AI207" i="6"/>
  <c r="AJ207" i="6"/>
  <c r="AK207" i="6"/>
  <c r="F208" i="6"/>
  <c r="AE208" i="6" s="1"/>
  <c r="O208" i="6"/>
  <c r="R208" i="6"/>
  <c r="U208" i="6"/>
  <c r="AB208" i="6"/>
  <c r="AF208" i="6"/>
  <c r="AG208" i="6"/>
  <c r="AI208" i="6"/>
  <c r="AJ208" i="6"/>
  <c r="AK208" i="6"/>
  <c r="F209" i="6"/>
  <c r="AE209" i="6" s="1"/>
  <c r="O209" i="6"/>
  <c r="R209" i="6"/>
  <c r="U209" i="6"/>
  <c r="AB209" i="6"/>
  <c r="AF209" i="6"/>
  <c r="AG209" i="6"/>
  <c r="AI209" i="6"/>
  <c r="AJ209" i="6"/>
  <c r="F210" i="6"/>
  <c r="O210" i="6"/>
  <c r="R210" i="6"/>
  <c r="U210" i="6"/>
  <c r="AB210" i="6"/>
  <c r="AE210" i="6"/>
  <c r="AF210" i="6"/>
  <c r="AG210" i="6"/>
  <c r="AI210" i="6"/>
  <c r="AJ210" i="6"/>
  <c r="AK210" i="6"/>
  <c r="F211" i="6"/>
  <c r="O211" i="6"/>
  <c r="R211" i="6"/>
  <c r="U211" i="6"/>
  <c r="AB211" i="6"/>
  <c r="AE211" i="6"/>
  <c r="AF211" i="6"/>
  <c r="AG211" i="6"/>
  <c r="AI211" i="6"/>
  <c r="AJ211" i="6"/>
  <c r="AK211" i="6"/>
  <c r="F212" i="6"/>
  <c r="AK212" i="6" s="1"/>
  <c r="O212" i="6"/>
  <c r="R212" i="6"/>
  <c r="U212" i="6"/>
  <c r="AB212" i="6"/>
  <c r="AF212" i="6"/>
  <c r="AG212" i="6"/>
  <c r="AI212" i="6"/>
  <c r="AJ212" i="6"/>
  <c r="F213" i="6"/>
  <c r="O213" i="6"/>
  <c r="R213" i="6"/>
  <c r="U213" i="6"/>
  <c r="AB213" i="6"/>
  <c r="AE213" i="6"/>
  <c r="AF213" i="6"/>
  <c r="AG213" i="6"/>
  <c r="AI213" i="6"/>
  <c r="AJ213" i="6"/>
  <c r="AK213" i="6"/>
  <c r="F214" i="6"/>
  <c r="AK214" i="6" s="1"/>
  <c r="O214" i="6"/>
  <c r="R214" i="6"/>
  <c r="U214" i="6"/>
  <c r="AB214" i="6"/>
  <c r="AE214" i="6"/>
  <c r="AF214" i="6"/>
  <c r="AG214" i="6"/>
  <c r="AI214" i="6"/>
  <c r="AJ214" i="6"/>
  <c r="F215" i="6"/>
  <c r="O215" i="6"/>
  <c r="R215" i="6"/>
  <c r="U215" i="6"/>
  <c r="AB215" i="6"/>
  <c r="AE215" i="6"/>
  <c r="AF215" i="6"/>
  <c r="AG215" i="6"/>
  <c r="AI215" i="6"/>
  <c r="AJ215" i="6"/>
  <c r="AK215" i="6"/>
  <c r="F216" i="6"/>
  <c r="AE216" i="6" s="1"/>
  <c r="O216" i="6"/>
  <c r="R216" i="6"/>
  <c r="U216" i="6"/>
  <c r="AB216" i="6"/>
  <c r="AF216" i="6"/>
  <c r="AG216" i="6"/>
  <c r="AI216" i="6"/>
  <c r="AJ216" i="6"/>
  <c r="F217" i="6"/>
  <c r="AK217" i="6" s="1"/>
  <c r="O217" i="6"/>
  <c r="R217" i="6"/>
  <c r="U217" i="6"/>
  <c r="AB217" i="6"/>
  <c r="AE217" i="6"/>
  <c r="AF217" i="6"/>
  <c r="AG217" i="6"/>
  <c r="AI217" i="6"/>
  <c r="AJ217" i="6"/>
  <c r="F218" i="6"/>
  <c r="AE218" i="6" s="1"/>
  <c r="O218" i="6"/>
  <c r="R218" i="6"/>
  <c r="U218" i="6"/>
  <c r="AB218" i="6"/>
  <c r="AF218" i="6"/>
  <c r="AG218" i="6"/>
  <c r="AI218" i="6"/>
  <c r="AJ218" i="6"/>
  <c r="F219" i="6"/>
  <c r="O219" i="6"/>
  <c r="R219" i="6"/>
  <c r="U219" i="6"/>
  <c r="AB219" i="6"/>
  <c r="AE219" i="6"/>
  <c r="AF219" i="6"/>
  <c r="AG219" i="6"/>
  <c r="AI219" i="6"/>
  <c r="AJ219" i="6"/>
  <c r="AK219" i="6"/>
  <c r="F220" i="6"/>
  <c r="AE220" i="6" s="1"/>
  <c r="O220" i="6"/>
  <c r="R220" i="6"/>
  <c r="U220" i="6"/>
  <c r="AB220" i="6"/>
  <c r="AF220" i="6"/>
  <c r="AG220" i="6"/>
  <c r="AI220" i="6"/>
  <c r="AJ220" i="6"/>
  <c r="F221" i="6"/>
  <c r="AK221" i="6" s="1"/>
  <c r="O221" i="6"/>
  <c r="R221" i="6"/>
  <c r="U221" i="6"/>
  <c r="AB221" i="6"/>
  <c r="AE221" i="6"/>
  <c r="AF221" i="6"/>
  <c r="AG221" i="6"/>
  <c r="AI221" i="6"/>
  <c r="AJ221" i="6"/>
  <c r="F222" i="6"/>
  <c r="O222" i="6"/>
  <c r="R222" i="6"/>
  <c r="U222" i="6"/>
  <c r="AB222" i="6"/>
  <c r="AE222" i="6"/>
  <c r="AF222" i="6"/>
  <c r="AG222" i="6"/>
  <c r="AI222" i="6"/>
  <c r="AJ222" i="6"/>
  <c r="AK222" i="6"/>
  <c r="F223" i="6"/>
  <c r="AK223" i="6" s="1"/>
  <c r="O223" i="6"/>
  <c r="R223" i="6"/>
  <c r="U223" i="6"/>
  <c r="AB223" i="6"/>
  <c r="AE223" i="6"/>
  <c r="AF223" i="6"/>
  <c r="AG223" i="6"/>
  <c r="AI223" i="6"/>
  <c r="AJ223" i="6"/>
  <c r="F224" i="6"/>
  <c r="O224" i="6"/>
  <c r="R224" i="6"/>
  <c r="U224" i="6"/>
  <c r="AB224" i="6"/>
  <c r="AE224" i="6"/>
  <c r="AF224" i="6"/>
  <c r="AG224" i="6"/>
  <c r="AI224" i="6"/>
  <c r="AJ224" i="6"/>
  <c r="AK224" i="6"/>
  <c r="F225" i="6"/>
  <c r="AK225" i="6" s="1"/>
  <c r="O225" i="6"/>
  <c r="R225" i="6"/>
  <c r="U225" i="6"/>
  <c r="AB225" i="6"/>
  <c r="AE225" i="6"/>
  <c r="AF225" i="6"/>
  <c r="AG225" i="6"/>
  <c r="AI225" i="6"/>
  <c r="AJ225" i="6"/>
  <c r="F226" i="6"/>
  <c r="AE226" i="6" s="1"/>
  <c r="O226" i="6"/>
  <c r="R226" i="6"/>
  <c r="U226" i="6"/>
  <c r="AB226" i="6"/>
  <c r="AF226" i="6"/>
  <c r="AG226" i="6"/>
  <c r="AI226" i="6"/>
  <c r="AJ226" i="6"/>
  <c r="AK226" i="6"/>
  <c r="F227" i="6"/>
  <c r="AE227" i="6" s="1"/>
  <c r="O227" i="6"/>
  <c r="R227" i="6"/>
  <c r="U227" i="6"/>
  <c r="AB227" i="6"/>
  <c r="AF227" i="6"/>
  <c r="AG227" i="6"/>
  <c r="AI227" i="6"/>
  <c r="AJ227" i="6"/>
  <c r="AK227" i="6"/>
  <c r="F228" i="6"/>
  <c r="AE228" i="6" s="1"/>
  <c r="O228" i="6"/>
  <c r="R228" i="6"/>
  <c r="U228" i="6"/>
  <c r="AB228" i="6"/>
  <c r="AF228" i="6"/>
  <c r="AG228" i="6"/>
  <c r="AI228" i="6"/>
  <c r="AJ228" i="6"/>
  <c r="AK228" i="6"/>
  <c r="F229" i="6"/>
  <c r="AE229" i="6" s="1"/>
  <c r="O229" i="6"/>
  <c r="R229" i="6"/>
  <c r="U229" i="6"/>
  <c r="AB229" i="6"/>
  <c r="AF229" i="6"/>
  <c r="AG229" i="6"/>
  <c r="AI229" i="6"/>
  <c r="AJ229" i="6"/>
  <c r="F230" i="6"/>
  <c r="O230" i="6"/>
  <c r="R230" i="6"/>
  <c r="U230" i="6"/>
  <c r="AB230" i="6"/>
  <c r="AE230" i="6"/>
  <c r="AF230" i="6"/>
  <c r="AG230" i="6"/>
  <c r="AI230" i="6"/>
  <c r="AJ230" i="6"/>
  <c r="AK230" i="6"/>
  <c r="F231" i="6"/>
  <c r="O231" i="6"/>
  <c r="R231" i="6"/>
  <c r="U231" i="6"/>
  <c r="AB231" i="6"/>
  <c r="AE231" i="6"/>
  <c r="AF231" i="6"/>
  <c r="AG231" i="6"/>
  <c r="AI231" i="6"/>
  <c r="AJ231" i="6"/>
  <c r="AK231" i="6"/>
  <c r="F232" i="6"/>
  <c r="AK232" i="6" s="1"/>
  <c r="O232" i="6"/>
  <c r="R232" i="6"/>
  <c r="U232" i="6"/>
  <c r="AB232" i="6"/>
  <c r="AF232" i="6"/>
  <c r="AG232" i="6"/>
  <c r="AI232" i="6"/>
  <c r="AJ232" i="6"/>
  <c r="F233" i="6"/>
  <c r="O233" i="6"/>
  <c r="R233" i="6"/>
  <c r="U233" i="6"/>
  <c r="AB233" i="6"/>
  <c r="AE233" i="6"/>
  <c r="AF233" i="6"/>
  <c r="AG233" i="6"/>
  <c r="AI233" i="6"/>
  <c r="AJ233" i="6"/>
  <c r="AK233" i="6"/>
  <c r="F234" i="6"/>
  <c r="AK234" i="6" s="1"/>
  <c r="O234" i="6"/>
  <c r="R234" i="6"/>
  <c r="U234" i="6"/>
  <c r="AB234" i="6"/>
  <c r="AE234" i="6"/>
  <c r="AF234" i="6"/>
  <c r="AG234" i="6"/>
  <c r="AI234" i="6"/>
  <c r="AJ234" i="6"/>
  <c r="F235" i="6"/>
  <c r="O235" i="6"/>
  <c r="R235" i="6"/>
  <c r="U235" i="6"/>
  <c r="AB235" i="6"/>
  <c r="AE235" i="6"/>
  <c r="AF235" i="6"/>
  <c r="AG235" i="6"/>
  <c r="AI235" i="6"/>
  <c r="AJ235" i="6"/>
  <c r="AK235" i="6"/>
  <c r="F236" i="6"/>
  <c r="AE236" i="6" s="1"/>
  <c r="O236" i="6"/>
  <c r="R236" i="6"/>
  <c r="U236" i="6"/>
  <c r="AB236" i="6"/>
  <c r="AF236" i="6"/>
  <c r="AG236" i="6"/>
  <c r="AI236" i="6"/>
  <c r="AJ236" i="6"/>
  <c r="F237" i="6"/>
  <c r="AK237" i="6" s="1"/>
  <c r="O237" i="6"/>
  <c r="R237" i="6"/>
  <c r="U237" i="6"/>
  <c r="AB237" i="6"/>
  <c r="AE237" i="6"/>
  <c r="AF237" i="6"/>
  <c r="AG237" i="6"/>
  <c r="AI237" i="6"/>
  <c r="AJ237" i="6"/>
  <c r="F238" i="6"/>
  <c r="AE238" i="6" s="1"/>
  <c r="O238" i="6"/>
  <c r="R238" i="6"/>
  <c r="U238" i="6"/>
  <c r="AB238" i="6"/>
  <c r="AF238" i="6"/>
  <c r="AG238" i="6"/>
  <c r="AI238" i="6"/>
  <c r="AJ238" i="6"/>
  <c r="F239" i="6"/>
  <c r="O239" i="6"/>
  <c r="R239" i="6"/>
  <c r="U239" i="6"/>
  <c r="AB239" i="6"/>
  <c r="AE239" i="6"/>
  <c r="AF239" i="6"/>
  <c r="AG239" i="6"/>
  <c r="AI239" i="6"/>
  <c r="AJ239" i="6"/>
  <c r="AK239" i="6"/>
  <c r="F240" i="6"/>
  <c r="AE240" i="6" s="1"/>
  <c r="O240" i="6"/>
  <c r="R240" i="6"/>
  <c r="U240" i="6"/>
  <c r="AB240" i="6"/>
  <c r="AF240" i="6"/>
  <c r="AG240" i="6"/>
  <c r="AI240" i="6"/>
  <c r="AJ240" i="6"/>
  <c r="F241" i="6"/>
  <c r="AK241" i="6" s="1"/>
  <c r="O241" i="6"/>
  <c r="R241" i="6"/>
  <c r="U241" i="6"/>
  <c r="AB241" i="6"/>
  <c r="AE241" i="6"/>
  <c r="AF241" i="6"/>
  <c r="AG241" i="6"/>
  <c r="AI241" i="6"/>
  <c r="AJ241" i="6"/>
  <c r="F242" i="6"/>
  <c r="O242" i="6"/>
  <c r="R242" i="6"/>
  <c r="U242" i="6"/>
  <c r="AB242" i="6"/>
  <c r="AE242" i="6"/>
  <c r="AF242" i="6"/>
  <c r="AG242" i="6"/>
  <c r="AI242" i="6"/>
  <c r="AJ242" i="6"/>
  <c r="AK242" i="6"/>
  <c r="F243" i="6"/>
  <c r="AK243" i="6" s="1"/>
  <c r="O243" i="6"/>
  <c r="R243" i="6"/>
  <c r="U243" i="6"/>
  <c r="AB243" i="6"/>
  <c r="AE243" i="6"/>
  <c r="AF243" i="6"/>
  <c r="AG243" i="6"/>
  <c r="AI243" i="6"/>
  <c r="AJ243" i="6"/>
  <c r="F244" i="6"/>
  <c r="O244" i="6"/>
  <c r="R244" i="6"/>
  <c r="U244" i="6"/>
  <c r="AB244" i="6"/>
  <c r="AE244" i="6"/>
  <c r="AF244" i="6"/>
  <c r="AG244" i="6"/>
  <c r="AI244" i="6"/>
  <c r="AJ244" i="6"/>
  <c r="AK244" i="6"/>
  <c r="F245" i="6"/>
  <c r="AK245" i="6" s="1"/>
  <c r="O245" i="6"/>
  <c r="R245" i="6"/>
  <c r="U245" i="6"/>
  <c r="AB245" i="6"/>
  <c r="AE245" i="6"/>
  <c r="AF245" i="6"/>
  <c r="AG245" i="6"/>
  <c r="AI245" i="6"/>
  <c r="AJ245" i="6"/>
  <c r="F246" i="6"/>
  <c r="AE246" i="6" s="1"/>
  <c r="O246" i="6"/>
  <c r="R246" i="6"/>
  <c r="U246" i="6"/>
  <c r="AB246" i="6"/>
  <c r="AF246" i="6"/>
  <c r="AG246" i="6"/>
  <c r="AI246" i="6"/>
  <c r="AJ246" i="6"/>
  <c r="AK246" i="6"/>
  <c r="F247" i="6"/>
  <c r="AE247" i="6" s="1"/>
  <c r="O247" i="6"/>
  <c r="R247" i="6"/>
  <c r="U247" i="6"/>
  <c r="AB247" i="6"/>
  <c r="AF247" i="6"/>
  <c r="AG247" i="6"/>
  <c r="AI247" i="6"/>
  <c r="AJ247" i="6"/>
  <c r="AK247" i="6"/>
  <c r="F248" i="6"/>
  <c r="AE248" i="6" s="1"/>
  <c r="O248" i="6"/>
  <c r="R248" i="6"/>
  <c r="U248" i="6"/>
  <c r="AB248" i="6"/>
  <c r="AF248" i="6"/>
  <c r="AG248" i="6"/>
  <c r="AI248" i="6"/>
  <c r="AJ248" i="6"/>
  <c r="AK248" i="6"/>
  <c r="F249" i="6"/>
  <c r="AE249" i="6" s="1"/>
  <c r="O249" i="6"/>
  <c r="R249" i="6"/>
  <c r="U249" i="6"/>
  <c r="AB249" i="6"/>
  <c r="AF249" i="6"/>
  <c r="AG249" i="6"/>
  <c r="AI249" i="6"/>
  <c r="AJ249" i="6"/>
  <c r="F250" i="6"/>
  <c r="O250" i="6"/>
  <c r="R250" i="6"/>
  <c r="U250" i="6"/>
  <c r="AB250" i="6"/>
  <c r="AE250" i="6"/>
  <c r="AF250" i="6"/>
  <c r="AG250" i="6"/>
  <c r="AI250" i="6"/>
  <c r="AJ250" i="6"/>
  <c r="AK250" i="6"/>
  <c r="F251" i="6"/>
  <c r="O251" i="6"/>
  <c r="R251" i="6"/>
  <c r="U251" i="6"/>
  <c r="AB251" i="6"/>
  <c r="AE251" i="6"/>
  <c r="AF251" i="6"/>
  <c r="AG251" i="6"/>
  <c r="AI251" i="6"/>
  <c r="AJ251" i="6"/>
  <c r="AK251" i="6"/>
  <c r="F252" i="6"/>
  <c r="AK252" i="6" s="1"/>
  <c r="O252" i="6"/>
  <c r="R252" i="6"/>
  <c r="U252" i="6"/>
  <c r="AB252" i="6"/>
  <c r="AF252" i="6"/>
  <c r="AG252" i="6"/>
  <c r="AI252" i="6"/>
  <c r="AJ252" i="6"/>
  <c r="F253" i="6"/>
  <c r="O253" i="6"/>
  <c r="R253" i="6"/>
  <c r="U253" i="6"/>
  <c r="AB253" i="6"/>
  <c r="AE253" i="6"/>
  <c r="AF253" i="6"/>
  <c r="AG253" i="6"/>
  <c r="AI253" i="6"/>
  <c r="AJ253" i="6"/>
  <c r="AK253" i="6"/>
  <c r="F254" i="6"/>
  <c r="AK254" i="6" s="1"/>
  <c r="O254" i="6"/>
  <c r="R254" i="6"/>
  <c r="U254" i="6"/>
  <c r="AB254" i="6"/>
  <c r="AE254" i="6"/>
  <c r="AF254" i="6"/>
  <c r="AG254" i="6"/>
  <c r="AI254" i="6"/>
  <c r="AJ254" i="6"/>
  <c r="F255" i="6"/>
  <c r="O255" i="6"/>
  <c r="R255" i="6"/>
  <c r="U255" i="6"/>
  <c r="AB255" i="6"/>
  <c r="AE255" i="6"/>
  <c r="AF255" i="6"/>
  <c r="AG255" i="6"/>
  <c r="AI255" i="6"/>
  <c r="AJ255" i="6"/>
  <c r="AK255" i="6"/>
  <c r="F256" i="6"/>
  <c r="AE256" i="6" s="1"/>
  <c r="O256" i="6"/>
  <c r="R256" i="6"/>
  <c r="U256" i="6"/>
  <c r="AB256" i="6"/>
  <c r="AF256" i="6"/>
  <c r="AG256" i="6"/>
  <c r="AI256" i="6"/>
  <c r="AJ256" i="6"/>
  <c r="F257" i="6"/>
  <c r="AK257" i="6" s="1"/>
  <c r="O257" i="6"/>
  <c r="R257" i="6"/>
  <c r="U257" i="6"/>
  <c r="AB257" i="6"/>
  <c r="AE257" i="6"/>
  <c r="AF257" i="6"/>
  <c r="AG257" i="6"/>
  <c r="AI257" i="6"/>
  <c r="AJ257" i="6"/>
  <c r="F258" i="6"/>
  <c r="AE258" i="6" s="1"/>
  <c r="O258" i="6"/>
  <c r="R258" i="6"/>
  <c r="U258" i="6"/>
  <c r="AB258" i="6"/>
  <c r="AF258" i="6"/>
  <c r="AG258" i="6"/>
  <c r="AI258" i="6"/>
  <c r="AJ258" i="6"/>
  <c r="F259" i="6"/>
  <c r="O259" i="6"/>
  <c r="R259" i="6"/>
  <c r="U259" i="6"/>
  <c r="AB259" i="6"/>
  <c r="AE259" i="6"/>
  <c r="AF259" i="6"/>
  <c r="AG259" i="6"/>
  <c r="AI259" i="6"/>
  <c r="AJ259" i="6"/>
  <c r="AK259" i="6"/>
  <c r="F260" i="6"/>
  <c r="AE260" i="6" s="1"/>
  <c r="O260" i="6"/>
  <c r="R260" i="6"/>
  <c r="U260" i="6"/>
  <c r="AB260" i="6"/>
  <c r="AF260" i="6"/>
  <c r="AG260" i="6"/>
  <c r="AI260" i="6"/>
  <c r="AJ260" i="6"/>
  <c r="F261" i="6"/>
  <c r="AK261" i="6" s="1"/>
  <c r="O261" i="6"/>
  <c r="R261" i="6"/>
  <c r="U261" i="6"/>
  <c r="AB261" i="6"/>
  <c r="AE261" i="6"/>
  <c r="AF261" i="6"/>
  <c r="AG261" i="6"/>
  <c r="AI261" i="6"/>
  <c r="AJ261" i="6"/>
  <c r="F262" i="6"/>
  <c r="O262" i="6"/>
  <c r="R262" i="6"/>
  <c r="U262" i="6"/>
  <c r="AB262" i="6"/>
  <c r="AE262" i="6"/>
  <c r="AF262" i="6"/>
  <c r="AG262" i="6"/>
  <c r="AI262" i="6"/>
  <c r="AJ262" i="6"/>
  <c r="AK262" i="6"/>
  <c r="F263" i="6"/>
  <c r="AK263" i="6" s="1"/>
  <c r="O263" i="6"/>
  <c r="R263" i="6"/>
  <c r="U263" i="6"/>
  <c r="AB263" i="6"/>
  <c r="AE263" i="6"/>
  <c r="AF263" i="6"/>
  <c r="AG263" i="6"/>
  <c r="AI263" i="6"/>
  <c r="AJ263" i="6"/>
  <c r="F264" i="6"/>
  <c r="O264" i="6"/>
  <c r="R264" i="6"/>
  <c r="U264" i="6"/>
  <c r="AB264" i="6"/>
  <c r="AE264" i="6"/>
  <c r="AF264" i="6"/>
  <c r="AG264" i="6"/>
  <c r="AI264" i="6"/>
  <c r="AJ264" i="6"/>
  <c r="AK264" i="6"/>
  <c r="F265" i="6"/>
  <c r="AK265" i="6" s="1"/>
  <c r="O265" i="6"/>
  <c r="R265" i="6"/>
  <c r="U265" i="6"/>
  <c r="AB265" i="6"/>
  <c r="AE265" i="6"/>
  <c r="AF265" i="6"/>
  <c r="AG265" i="6"/>
  <c r="AI265" i="6"/>
  <c r="AJ265" i="6"/>
  <c r="F266" i="6"/>
  <c r="AE266" i="6" s="1"/>
  <c r="O266" i="6"/>
  <c r="R266" i="6"/>
  <c r="U266" i="6"/>
  <c r="AB266" i="6"/>
  <c r="AF266" i="6"/>
  <c r="AG266" i="6"/>
  <c r="AI266" i="6"/>
  <c r="AJ266" i="6"/>
  <c r="AK266" i="6"/>
  <c r="F267" i="6"/>
  <c r="AE267" i="6" s="1"/>
  <c r="O267" i="6"/>
  <c r="R267" i="6"/>
  <c r="U267" i="6"/>
  <c r="AB267" i="6"/>
  <c r="AF267" i="6"/>
  <c r="AG267" i="6"/>
  <c r="AI267" i="6"/>
  <c r="AJ267" i="6"/>
  <c r="AK267" i="6"/>
  <c r="F268" i="6"/>
  <c r="AE268" i="6" s="1"/>
  <c r="O268" i="6"/>
  <c r="R268" i="6"/>
  <c r="U268" i="6"/>
  <c r="AB268" i="6"/>
  <c r="AF268" i="6"/>
  <c r="AG268" i="6"/>
  <c r="AI268" i="6"/>
  <c r="AJ268" i="6"/>
  <c r="AK268" i="6"/>
  <c r="F269" i="6"/>
  <c r="AE269" i="6" s="1"/>
  <c r="O269" i="6"/>
  <c r="R269" i="6"/>
  <c r="U269" i="6"/>
  <c r="AB269" i="6"/>
  <c r="AF269" i="6"/>
  <c r="AG269" i="6"/>
  <c r="AI269" i="6"/>
  <c r="AJ269" i="6"/>
  <c r="F270" i="6"/>
  <c r="O270" i="6"/>
  <c r="R270" i="6"/>
  <c r="U270" i="6"/>
  <c r="AB270" i="6"/>
  <c r="AE270" i="6"/>
  <c r="AF270" i="6"/>
  <c r="AG270" i="6"/>
  <c r="AI270" i="6"/>
  <c r="AJ270" i="6"/>
  <c r="AK270" i="6"/>
  <c r="F271" i="6"/>
  <c r="O271" i="6"/>
  <c r="R271" i="6"/>
  <c r="U271" i="6"/>
  <c r="AB271" i="6"/>
  <c r="AE271" i="6"/>
  <c r="AF271" i="6"/>
  <c r="AG271" i="6"/>
  <c r="AI271" i="6"/>
  <c r="AJ271" i="6"/>
  <c r="AK271" i="6"/>
  <c r="F272" i="6"/>
  <c r="AK272" i="6" s="1"/>
  <c r="O272" i="6"/>
  <c r="R272" i="6"/>
  <c r="U272" i="6"/>
  <c r="AB272" i="6"/>
  <c r="AF272" i="6"/>
  <c r="AG272" i="6"/>
  <c r="AI272" i="6"/>
  <c r="AJ272" i="6"/>
  <c r="F273" i="6"/>
  <c r="O273" i="6"/>
  <c r="R273" i="6"/>
  <c r="U273" i="6"/>
  <c r="AB273" i="6"/>
  <c r="AE273" i="6"/>
  <c r="AF273" i="6"/>
  <c r="AG273" i="6"/>
  <c r="AI273" i="6"/>
  <c r="AJ273" i="6"/>
  <c r="AK273" i="6"/>
  <c r="F274" i="6"/>
  <c r="AK274" i="6" s="1"/>
  <c r="O274" i="6"/>
  <c r="R274" i="6"/>
  <c r="U274" i="6"/>
  <c r="AB274" i="6"/>
  <c r="AE274" i="6"/>
  <c r="AF274" i="6"/>
  <c r="AG274" i="6"/>
  <c r="AI274" i="6"/>
  <c r="AJ274" i="6"/>
  <c r="F275" i="6"/>
  <c r="O275" i="6"/>
  <c r="R275" i="6"/>
  <c r="U275" i="6"/>
  <c r="AB275" i="6"/>
  <c r="AE275" i="6"/>
  <c r="AF275" i="6"/>
  <c r="AG275" i="6"/>
  <c r="AI275" i="6"/>
  <c r="AJ275" i="6"/>
  <c r="AK275" i="6"/>
  <c r="F276" i="6"/>
  <c r="AE276" i="6" s="1"/>
  <c r="O276" i="6"/>
  <c r="R276" i="6"/>
  <c r="U276" i="6"/>
  <c r="AB276" i="6"/>
  <c r="AF276" i="6"/>
  <c r="AG276" i="6"/>
  <c r="AI276" i="6"/>
  <c r="AJ276" i="6"/>
  <c r="F277" i="6"/>
  <c r="AK277" i="6" s="1"/>
  <c r="O277" i="6"/>
  <c r="R277" i="6"/>
  <c r="U277" i="6"/>
  <c r="AB277" i="6"/>
  <c r="AE277" i="6"/>
  <c r="AF277" i="6"/>
  <c r="AG277" i="6"/>
  <c r="AI277" i="6"/>
  <c r="AJ277" i="6"/>
  <c r="F278" i="6"/>
  <c r="AE278" i="6" s="1"/>
  <c r="O278" i="6"/>
  <c r="R278" i="6"/>
  <c r="U278" i="6"/>
  <c r="AB278" i="6"/>
  <c r="AF278" i="6"/>
  <c r="AG278" i="6"/>
  <c r="AI278" i="6"/>
  <c r="AJ278" i="6"/>
  <c r="F279" i="6"/>
  <c r="O279" i="6"/>
  <c r="R279" i="6"/>
  <c r="U279" i="6"/>
  <c r="AB279" i="6"/>
  <c r="AE279" i="6"/>
  <c r="AF279" i="6"/>
  <c r="AG279" i="6"/>
  <c r="AI279" i="6"/>
  <c r="AJ279" i="6"/>
  <c r="AK279" i="6"/>
  <c r="F280" i="6"/>
  <c r="AE280" i="6" s="1"/>
  <c r="O280" i="6"/>
  <c r="R280" i="6"/>
  <c r="U280" i="6"/>
  <c r="AB280" i="6"/>
  <c r="AF280" i="6"/>
  <c r="AG280" i="6"/>
  <c r="AI280" i="6"/>
  <c r="AJ280" i="6"/>
  <c r="F281" i="6"/>
  <c r="AK281" i="6" s="1"/>
  <c r="O281" i="6"/>
  <c r="R281" i="6"/>
  <c r="U281" i="6"/>
  <c r="AB281" i="6"/>
  <c r="AE281" i="6"/>
  <c r="AF281" i="6"/>
  <c r="AG281" i="6"/>
  <c r="AI281" i="6"/>
  <c r="AJ281" i="6"/>
  <c r="F282" i="6"/>
  <c r="O282" i="6"/>
  <c r="R282" i="6"/>
  <c r="U282" i="6"/>
  <c r="AB282" i="6"/>
  <c r="AE282" i="6"/>
  <c r="AF282" i="6"/>
  <c r="AG282" i="6"/>
  <c r="AI282" i="6"/>
  <c r="AJ282" i="6"/>
  <c r="AK282" i="6"/>
  <c r="F283" i="6"/>
  <c r="AK283" i="6" s="1"/>
  <c r="O283" i="6"/>
  <c r="R283" i="6"/>
  <c r="U283" i="6"/>
  <c r="AB283" i="6"/>
  <c r="AE283" i="6"/>
  <c r="AF283" i="6"/>
  <c r="AG283" i="6"/>
  <c r="AI283" i="6"/>
  <c r="AJ283" i="6"/>
  <c r="F284" i="6"/>
  <c r="O284" i="6"/>
  <c r="R284" i="6"/>
  <c r="U284" i="6"/>
  <c r="AB284" i="6"/>
  <c r="AE284" i="6"/>
  <c r="AF284" i="6"/>
  <c r="AG284" i="6"/>
  <c r="AI284" i="6"/>
  <c r="AJ284" i="6"/>
  <c r="AK284" i="6"/>
  <c r="F285" i="6"/>
  <c r="AK285" i="6" s="1"/>
  <c r="O285" i="6"/>
  <c r="R285" i="6"/>
  <c r="U285" i="6"/>
  <c r="AB285" i="6"/>
  <c r="AE285" i="6"/>
  <c r="AF285" i="6"/>
  <c r="AG285" i="6"/>
  <c r="AI285" i="6"/>
  <c r="AJ285" i="6"/>
  <c r="F286" i="6"/>
  <c r="AE286" i="6" s="1"/>
  <c r="O286" i="6"/>
  <c r="R286" i="6"/>
  <c r="U286" i="6"/>
  <c r="AB286" i="6"/>
  <c r="AF286" i="6"/>
  <c r="AG286" i="6"/>
  <c r="AI286" i="6"/>
  <c r="AJ286" i="6"/>
  <c r="AK286" i="6"/>
  <c r="F287" i="6"/>
  <c r="AE287" i="6" s="1"/>
  <c r="O287" i="6"/>
  <c r="R287" i="6"/>
  <c r="U287" i="6"/>
  <c r="AB287" i="6"/>
  <c r="AF287" i="6"/>
  <c r="AG287" i="6"/>
  <c r="AI287" i="6"/>
  <c r="AJ287" i="6"/>
  <c r="AK287" i="6"/>
  <c r="F288" i="6"/>
  <c r="AE288" i="6" s="1"/>
  <c r="O288" i="6"/>
  <c r="R288" i="6"/>
  <c r="U288" i="6"/>
  <c r="AB288" i="6"/>
  <c r="AF288" i="6"/>
  <c r="AG288" i="6"/>
  <c r="AI288" i="6"/>
  <c r="AJ288" i="6"/>
  <c r="AK288" i="6"/>
  <c r="F289" i="6"/>
  <c r="AE289" i="6" s="1"/>
  <c r="O289" i="6"/>
  <c r="R289" i="6"/>
  <c r="U289" i="6"/>
  <c r="AB289" i="6"/>
  <c r="AF289" i="6"/>
  <c r="AG289" i="6"/>
  <c r="AI289" i="6"/>
  <c r="AJ289" i="6"/>
  <c r="F290" i="6"/>
  <c r="O290" i="6"/>
  <c r="R290" i="6"/>
  <c r="U290" i="6"/>
  <c r="AB290" i="6"/>
  <c r="AE290" i="6"/>
  <c r="AF290" i="6"/>
  <c r="AG290" i="6"/>
  <c r="AI290" i="6"/>
  <c r="AJ290" i="6"/>
  <c r="AK290" i="6"/>
  <c r="F291" i="6"/>
  <c r="O291" i="6"/>
  <c r="R291" i="6"/>
  <c r="U291" i="6"/>
  <c r="AB291" i="6"/>
  <c r="AE291" i="6"/>
  <c r="AF291" i="6"/>
  <c r="AG291" i="6"/>
  <c r="AI291" i="6"/>
  <c r="AJ291" i="6"/>
  <c r="AK291" i="6"/>
  <c r="F292" i="6"/>
  <c r="AK292" i="6" s="1"/>
  <c r="O292" i="6"/>
  <c r="R292" i="6"/>
  <c r="U292" i="6"/>
  <c r="AB292" i="6"/>
  <c r="AF292" i="6"/>
  <c r="AG292" i="6"/>
  <c r="AI292" i="6"/>
  <c r="AJ292" i="6"/>
  <c r="F293" i="6"/>
  <c r="O293" i="6"/>
  <c r="R293" i="6"/>
  <c r="U293" i="6"/>
  <c r="AB293" i="6"/>
  <c r="AE293" i="6"/>
  <c r="AF293" i="6"/>
  <c r="AG293" i="6"/>
  <c r="AI293" i="6"/>
  <c r="AJ293" i="6"/>
  <c r="AK293" i="6"/>
  <c r="F294" i="6"/>
  <c r="AK294" i="6" s="1"/>
  <c r="O294" i="6"/>
  <c r="R294" i="6"/>
  <c r="U294" i="6"/>
  <c r="AB294" i="6"/>
  <c r="AE294" i="6"/>
  <c r="AF294" i="6"/>
  <c r="AG294" i="6"/>
  <c r="AI294" i="6"/>
  <c r="AJ294" i="6"/>
  <c r="F295" i="6"/>
  <c r="O295" i="6"/>
  <c r="R295" i="6"/>
  <c r="U295" i="6"/>
  <c r="AB295" i="6"/>
  <c r="AE295" i="6"/>
  <c r="AF295" i="6"/>
  <c r="AG295" i="6"/>
  <c r="AI295" i="6"/>
  <c r="AJ295" i="6"/>
  <c r="AK295" i="6"/>
  <c r="F296" i="6"/>
  <c r="AE296" i="6" s="1"/>
  <c r="O296" i="6"/>
  <c r="R296" i="6"/>
  <c r="U296" i="6"/>
  <c r="AB296" i="6"/>
  <c r="AF296" i="6"/>
  <c r="AG296" i="6"/>
  <c r="AI296" i="6"/>
  <c r="AJ296" i="6"/>
  <c r="F297" i="6"/>
  <c r="AK297" i="6" s="1"/>
  <c r="O297" i="6"/>
  <c r="R297" i="6"/>
  <c r="U297" i="6"/>
  <c r="AB297" i="6"/>
  <c r="AE297" i="6"/>
  <c r="AF297" i="6"/>
  <c r="AG297" i="6"/>
  <c r="AI297" i="6"/>
  <c r="AJ297" i="6"/>
  <c r="F298" i="6"/>
  <c r="AE298" i="6" s="1"/>
  <c r="O298" i="6"/>
  <c r="R298" i="6"/>
  <c r="U298" i="6"/>
  <c r="AB298" i="6"/>
  <c r="AF298" i="6"/>
  <c r="AG298" i="6"/>
  <c r="AI298" i="6"/>
  <c r="AJ298" i="6"/>
  <c r="F299" i="6"/>
  <c r="O299" i="6"/>
  <c r="R299" i="6"/>
  <c r="U299" i="6"/>
  <c r="AB299" i="6"/>
  <c r="AE299" i="6"/>
  <c r="AF299" i="6"/>
  <c r="AG299" i="6"/>
  <c r="AI299" i="6"/>
  <c r="AJ299" i="6"/>
  <c r="AK299" i="6"/>
  <c r="F300" i="6"/>
  <c r="AE300" i="6" s="1"/>
  <c r="O300" i="6"/>
  <c r="R300" i="6"/>
  <c r="U300" i="6"/>
  <c r="AB300" i="6"/>
  <c r="AF300" i="6"/>
  <c r="AG300" i="6"/>
  <c r="AI300" i="6"/>
  <c r="AJ300" i="6"/>
  <c r="H11" i="5"/>
  <c r="M11" i="5"/>
  <c r="O11" i="5"/>
  <c r="Q11" i="5"/>
  <c r="T11" i="5"/>
  <c r="U11" i="5"/>
  <c r="V11" i="5"/>
  <c r="U2" i="5" s="1"/>
  <c r="X11" i="5"/>
  <c r="Y11" i="5"/>
  <c r="Z11" i="5"/>
  <c r="H12" i="5"/>
  <c r="M12" i="5"/>
  <c r="L2" i="5" s="1"/>
  <c r="O12" i="5"/>
  <c r="Q12" i="5"/>
  <c r="T12" i="5"/>
  <c r="U12" i="5"/>
  <c r="V12" i="5"/>
  <c r="X12" i="5"/>
  <c r="Y12" i="5"/>
  <c r="Z12" i="5"/>
  <c r="H13" i="5"/>
  <c r="M13" i="5"/>
  <c r="O13" i="5"/>
  <c r="Q13" i="5"/>
  <c r="T13" i="5"/>
  <c r="U13" i="5"/>
  <c r="V13" i="5"/>
  <c r="X13" i="5"/>
  <c r="Y13" i="5"/>
  <c r="Z13" i="5"/>
  <c r="H14" i="5"/>
  <c r="M14" i="5"/>
  <c r="O14" i="5"/>
  <c r="Q14" i="5"/>
  <c r="T14" i="5"/>
  <c r="U14" i="5"/>
  <c r="V14" i="5"/>
  <c r="X14" i="5"/>
  <c r="Y14" i="5"/>
  <c r="Z14" i="5"/>
  <c r="H15" i="5"/>
  <c r="M15" i="5"/>
  <c r="O15" i="5"/>
  <c r="Q15" i="5"/>
  <c r="T15" i="5"/>
  <c r="U15" i="5"/>
  <c r="V15" i="5"/>
  <c r="X15" i="5"/>
  <c r="Y15" i="5"/>
  <c r="Z15" i="5"/>
  <c r="H16" i="5"/>
  <c r="M16" i="5"/>
  <c r="O16" i="5"/>
  <c r="Q16" i="5"/>
  <c r="T16" i="5"/>
  <c r="U16" i="5"/>
  <c r="V16" i="5"/>
  <c r="X16" i="5"/>
  <c r="Y16" i="5"/>
  <c r="Z16" i="5"/>
  <c r="H17" i="5"/>
  <c r="M17" i="5"/>
  <c r="O17" i="5"/>
  <c r="Q17" i="5"/>
  <c r="T17" i="5"/>
  <c r="U17" i="5"/>
  <c r="V17" i="5"/>
  <c r="X17" i="5"/>
  <c r="Y17" i="5"/>
  <c r="Z17" i="5"/>
  <c r="H18" i="5"/>
  <c r="M18" i="5"/>
  <c r="O18" i="5"/>
  <c r="Q18" i="5"/>
  <c r="T18" i="5"/>
  <c r="U18" i="5"/>
  <c r="V18" i="5"/>
  <c r="X18" i="5"/>
  <c r="Y18" i="5"/>
  <c r="Z18" i="5"/>
  <c r="H19" i="5"/>
  <c r="M19" i="5"/>
  <c r="O19" i="5"/>
  <c r="Q19" i="5"/>
  <c r="T19" i="5"/>
  <c r="U19" i="5"/>
  <c r="V19" i="5"/>
  <c r="X19" i="5"/>
  <c r="Y19" i="5"/>
  <c r="Z19" i="5"/>
  <c r="H20" i="5"/>
  <c r="M20" i="5"/>
  <c r="O20" i="5"/>
  <c r="Q20" i="5"/>
  <c r="T20" i="5"/>
  <c r="U20" i="5"/>
  <c r="V20" i="5"/>
  <c r="X20" i="5"/>
  <c r="Y20" i="5"/>
  <c r="Z20" i="5"/>
  <c r="H21" i="5"/>
  <c r="M21" i="5"/>
  <c r="O21" i="5"/>
  <c r="Q21" i="5"/>
  <c r="T21" i="5"/>
  <c r="U21" i="5"/>
  <c r="V21" i="5"/>
  <c r="X21" i="5"/>
  <c r="Y21" i="5"/>
  <c r="Z21" i="5"/>
  <c r="H22" i="5"/>
  <c r="M22" i="5"/>
  <c r="O22" i="5"/>
  <c r="Q22" i="5"/>
  <c r="T22" i="5"/>
  <c r="U22" i="5"/>
  <c r="V22" i="5"/>
  <c r="X22" i="5"/>
  <c r="Y22" i="5"/>
  <c r="Z22" i="5"/>
  <c r="H23" i="5"/>
  <c r="M23" i="5"/>
  <c r="O23" i="5"/>
  <c r="Q23" i="5"/>
  <c r="T23" i="5"/>
  <c r="U23" i="5"/>
  <c r="V23" i="5"/>
  <c r="X23" i="5"/>
  <c r="Y23" i="5"/>
  <c r="Z23" i="5"/>
  <c r="H24" i="5"/>
  <c r="M24" i="5"/>
  <c r="O24" i="5"/>
  <c r="Q24" i="5"/>
  <c r="T24" i="5"/>
  <c r="U24" i="5"/>
  <c r="V24" i="5"/>
  <c r="X24" i="5"/>
  <c r="Y24" i="5"/>
  <c r="Z24" i="5"/>
  <c r="H25" i="5"/>
  <c r="M25" i="5"/>
  <c r="O25" i="5"/>
  <c r="Q25" i="5"/>
  <c r="T25" i="5"/>
  <c r="U25" i="5"/>
  <c r="V25" i="5"/>
  <c r="X25" i="5"/>
  <c r="Y25" i="5"/>
  <c r="Z25" i="5"/>
  <c r="H26" i="5"/>
  <c r="M26" i="5"/>
  <c r="O26" i="5"/>
  <c r="Q26" i="5"/>
  <c r="T26" i="5"/>
  <c r="U26" i="5"/>
  <c r="V26" i="5"/>
  <c r="X26" i="5"/>
  <c r="Y26" i="5"/>
  <c r="Z26" i="5"/>
  <c r="H27" i="5"/>
  <c r="M27" i="5"/>
  <c r="O27" i="5"/>
  <c r="Q27" i="5"/>
  <c r="T27" i="5"/>
  <c r="U27" i="5"/>
  <c r="V27" i="5"/>
  <c r="X27" i="5"/>
  <c r="Y27" i="5"/>
  <c r="Z27" i="5"/>
  <c r="H28" i="5"/>
  <c r="M28" i="5"/>
  <c r="O28" i="5"/>
  <c r="Q28" i="5"/>
  <c r="T28" i="5"/>
  <c r="U28" i="5"/>
  <c r="V28" i="5"/>
  <c r="X28" i="5"/>
  <c r="Y28" i="5"/>
  <c r="Z28" i="5"/>
  <c r="H29" i="5"/>
  <c r="M29" i="5"/>
  <c r="O29" i="5"/>
  <c r="Q29" i="5"/>
  <c r="T29" i="5"/>
  <c r="U29" i="5"/>
  <c r="V29" i="5"/>
  <c r="X29" i="5"/>
  <c r="Y29" i="5"/>
  <c r="Z29" i="5"/>
  <c r="H30" i="5"/>
  <c r="M30" i="5"/>
  <c r="O30" i="5"/>
  <c r="Q30" i="5"/>
  <c r="T30" i="5"/>
  <c r="U30" i="5"/>
  <c r="V30" i="5"/>
  <c r="X30" i="5"/>
  <c r="Y30" i="5"/>
  <c r="Z30" i="5"/>
  <c r="H31" i="5"/>
  <c r="M31" i="5"/>
  <c r="O31" i="5"/>
  <c r="Q31" i="5"/>
  <c r="T31" i="5"/>
  <c r="U31" i="5"/>
  <c r="V31" i="5"/>
  <c r="X31" i="5"/>
  <c r="Y31" i="5"/>
  <c r="Z31" i="5"/>
  <c r="H32" i="5"/>
  <c r="M32" i="5"/>
  <c r="O32" i="5"/>
  <c r="Q32" i="5"/>
  <c r="T32" i="5"/>
  <c r="U32" i="5"/>
  <c r="V32" i="5"/>
  <c r="X32" i="5"/>
  <c r="Y32" i="5"/>
  <c r="Z32" i="5"/>
  <c r="H33" i="5"/>
  <c r="M33" i="5"/>
  <c r="O33" i="5"/>
  <c r="Q33" i="5"/>
  <c r="T33" i="5"/>
  <c r="U33" i="5"/>
  <c r="V33" i="5"/>
  <c r="X33" i="5"/>
  <c r="Y33" i="5"/>
  <c r="Z33" i="5"/>
  <c r="H34" i="5"/>
  <c r="M34" i="5"/>
  <c r="O34" i="5"/>
  <c r="Q34" i="5"/>
  <c r="T34" i="5"/>
  <c r="U34" i="5"/>
  <c r="V34" i="5"/>
  <c r="X34" i="5"/>
  <c r="Y34" i="5"/>
  <c r="Z34" i="5"/>
  <c r="H35" i="5"/>
  <c r="M35" i="5"/>
  <c r="O35" i="5"/>
  <c r="Q35" i="5"/>
  <c r="T35" i="5"/>
  <c r="U35" i="5"/>
  <c r="V35" i="5"/>
  <c r="X35" i="5"/>
  <c r="Y35" i="5"/>
  <c r="Z35" i="5"/>
  <c r="H36" i="5"/>
  <c r="M36" i="5"/>
  <c r="O36" i="5"/>
  <c r="Q36" i="5"/>
  <c r="T36" i="5"/>
  <c r="U36" i="5"/>
  <c r="V36" i="5"/>
  <c r="X36" i="5"/>
  <c r="Y36" i="5"/>
  <c r="Z36" i="5"/>
  <c r="H37" i="5"/>
  <c r="M37" i="5"/>
  <c r="O37" i="5"/>
  <c r="Q37" i="5"/>
  <c r="T37" i="5"/>
  <c r="U37" i="5"/>
  <c r="V37" i="5"/>
  <c r="X37" i="5"/>
  <c r="Y37" i="5"/>
  <c r="Z37" i="5"/>
  <c r="H38" i="5"/>
  <c r="M38" i="5"/>
  <c r="O38" i="5"/>
  <c r="Q38" i="5"/>
  <c r="T38" i="5"/>
  <c r="U38" i="5"/>
  <c r="V38" i="5"/>
  <c r="X38" i="5"/>
  <c r="Y38" i="5"/>
  <c r="Z38" i="5"/>
  <c r="H39" i="5"/>
  <c r="M39" i="5"/>
  <c r="O39" i="5"/>
  <c r="Q39" i="5"/>
  <c r="T39" i="5"/>
  <c r="U39" i="5"/>
  <c r="V39" i="5"/>
  <c r="X39" i="5"/>
  <c r="Y39" i="5"/>
  <c r="Z39" i="5"/>
  <c r="H40" i="5"/>
  <c r="M40" i="5"/>
  <c r="O40" i="5"/>
  <c r="Q40" i="5"/>
  <c r="T40" i="5"/>
  <c r="U40" i="5"/>
  <c r="V40" i="5"/>
  <c r="X40" i="5"/>
  <c r="Y40" i="5"/>
  <c r="Z40" i="5"/>
  <c r="H41" i="5"/>
  <c r="M41" i="5"/>
  <c r="O41" i="5"/>
  <c r="Q41" i="5"/>
  <c r="T41" i="5"/>
  <c r="U41" i="5"/>
  <c r="V41" i="5"/>
  <c r="X41" i="5"/>
  <c r="Y41" i="5"/>
  <c r="Z41" i="5"/>
  <c r="H42" i="5"/>
  <c r="M42" i="5"/>
  <c r="O42" i="5"/>
  <c r="Q42" i="5"/>
  <c r="T42" i="5"/>
  <c r="U42" i="5"/>
  <c r="V42" i="5"/>
  <c r="X42" i="5"/>
  <c r="Y42" i="5"/>
  <c r="Z42" i="5"/>
  <c r="H43" i="5"/>
  <c r="M43" i="5"/>
  <c r="O43" i="5"/>
  <c r="Q43" i="5"/>
  <c r="T43" i="5"/>
  <c r="U43" i="5"/>
  <c r="V43" i="5"/>
  <c r="X43" i="5"/>
  <c r="Y43" i="5"/>
  <c r="Z43" i="5"/>
  <c r="H44" i="5"/>
  <c r="M44" i="5"/>
  <c r="O44" i="5"/>
  <c r="Q44" i="5"/>
  <c r="T44" i="5"/>
  <c r="U44" i="5"/>
  <c r="V44" i="5"/>
  <c r="X44" i="5"/>
  <c r="Y44" i="5"/>
  <c r="Z44" i="5"/>
  <c r="H45" i="5"/>
  <c r="M45" i="5"/>
  <c r="O45" i="5"/>
  <c r="Q45" i="5"/>
  <c r="T45" i="5"/>
  <c r="U45" i="5"/>
  <c r="V45" i="5"/>
  <c r="X45" i="5"/>
  <c r="Y45" i="5"/>
  <c r="Z45" i="5"/>
  <c r="H46" i="5"/>
  <c r="M46" i="5"/>
  <c r="O46" i="5"/>
  <c r="Q46" i="5"/>
  <c r="T46" i="5"/>
  <c r="U46" i="5"/>
  <c r="V46" i="5"/>
  <c r="X46" i="5"/>
  <c r="Y46" i="5"/>
  <c r="Z46" i="5"/>
  <c r="H47" i="5"/>
  <c r="M47" i="5"/>
  <c r="O47" i="5"/>
  <c r="Q47" i="5"/>
  <c r="T47" i="5"/>
  <c r="U47" i="5"/>
  <c r="V47" i="5"/>
  <c r="X47" i="5"/>
  <c r="Y47" i="5"/>
  <c r="Z47" i="5"/>
  <c r="H48" i="5"/>
  <c r="M48" i="5"/>
  <c r="O48" i="5"/>
  <c r="Q48" i="5"/>
  <c r="T48" i="5"/>
  <c r="U48" i="5"/>
  <c r="V48" i="5"/>
  <c r="X48" i="5"/>
  <c r="Y48" i="5"/>
  <c r="Z48" i="5"/>
  <c r="H49" i="5"/>
  <c r="M49" i="5"/>
  <c r="O49" i="5"/>
  <c r="Q49" i="5"/>
  <c r="T49" i="5"/>
  <c r="U49" i="5"/>
  <c r="V49" i="5"/>
  <c r="X49" i="5"/>
  <c r="Y49" i="5"/>
  <c r="Z49" i="5"/>
  <c r="H50" i="5"/>
  <c r="M50" i="5"/>
  <c r="O50" i="5"/>
  <c r="Q50" i="5"/>
  <c r="T50" i="5"/>
  <c r="U50" i="5"/>
  <c r="V50" i="5"/>
  <c r="X50" i="5"/>
  <c r="Y50" i="5"/>
  <c r="Z50" i="5"/>
  <c r="H51" i="5"/>
  <c r="M51" i="5"/>
  <c r="O51" i="5"/>
  <c r="Q51" i="5"/>
  <c r="T51" i="5"/>
  <c r="U51" i="5"/>
  <c r="V51" i="5"/>
  <c r="X51" i="5"/>
  <c r="Y51" i="5"/>
  <c r="Z51" i="5"/>
  <c r="H52" i="5"/>
  <c r="M52" i="5"/>
  <c r="O52" i="5"/>
  <c r="Q52" i="5"/>
  <c r="T52" i="5"/>
  <c r="U52" i="5"/>
  <c r="V52" i="5"/>
  <c r="X52" i="5"/>
  <c r="Y52" i="5"/>
  <c r="Z52" i="5"/>
  <c r="H53" i="5"/>
  <c r="M53" i="5"/>
  <c r="O53" i="5"/>
  <c r="Q53" i="5"/>
  <c r="T53" i="5"/>
  <c r="U53" i="5"/>
  <c r="V53" i="5"/>
  <c r="X53" i="5"/>
  <c r="Y53" i="5"/>
  <c r="Z53" i="5"/>
  <c r="H54" i="5"/>
  <c r="M54" i="5"/>
  <c r="O54" i="5"/>
  <c r="Q54" i="5"/>
  <c r="T54" i="5"/>
  <c r="U54" i="5"/>
  <c r="V54" i="5"/>
  <c r="X54" i="5"/>
  <c r="Y54" i="5"/>
  <c r="Z54" i="5"/>
  <c r="H55" i="5"/>
  <c r="M55" i="5"/>
  <c r="O55" i="5"/>
  <c r="Q55" i="5"/>
  <c r="T55" i="5"/>
  <c r="U55" i="5"/>
  <c r="V55" i="5"/>
  <c r="X55" i="5"/>
  <c r="Y55" i="5"/>
  <c r="Z55" i="5"/>
  <c r="H56" i="5"/>
  <c r="M56" i="5"/>
  <c r="O56" i="5"/>
  <c r="Q56" i="5"/>
  <c r="T56" i="5"/>
  <c r="U56" i="5"/>
  <c r="V56" i="5"/>
  <c r="X56" i="5"/>
  <c r="Y56" i="5"/>
  <c r="Z56" i="5"/>
  <c r="H57" i="5"/>
  <c r="M57" i="5"/>
  <c r="O57" i="5"/>
  <c r="Q57" i="5"/>
  <c r="T57" i="5"/>
  <c r="U57" i="5"/>
  <c r="V57" i="5"/>
  <c r="X57" i="5"/>
  <c r="Y57" i="5"/>
  <c r="Z57" i="5"/>
  <c r="H58" i="5"/>
  <c r="M58" i="5"/>
  <c r="O58" i="5"/>
  <c r="Q58" i="5"/>
  <c r="T58" i="5"/>
  <c r="U58" i="5"/>
  <c r="V58" i="5"/>
  <c r="X58" i="5"/>
  <c r="Y58" i="5"/>
  <c r="Z58" i="5"/>
  <c r="H59" i="5"/>
  <c r="M59" i="5"/>
  <c r="O59" i="5"/>
  <c r="Q59" i="5"/>
  <c r="T59" i="5"/>
  <c r="U59" i="5"/>
  <c r="V59" i="5"/>
  <c r="X59" i="5"/>
  <c r="Y59" i="5"/>
  <c r="Z59" i="5"/>
  <c r="H60" i="5"/>
  <c r="M60" i="5"/>
  <c r="O60" i="5"/>
  <c r="Q60" i="5"/>
  <c r="T60" i="5"/>
  <c r="U60" i="5"/>
  <c r="V60" i="5"/>
  <c r="X60" i="5"/>
  <c r="Y60" i="5"/>
  <c r="Z60" i="5"/>
  <c r="H61" i="5"/>
  <c r="M61" i="5"/>
  <c r="O61" i="5"/>
  <c r="Q61" i="5"/>
  <c r="T61" i="5"/>
  <c r="U61" i="5"/>
  <c r="V61" i="5"/>
  <c r="X61" i="5"/>
  <c r="Y61" i="5"/>
  <c r="Z61" i="5"/>
  <c r="H62" i="5"/>
  <c r="M62" i="5"/>
  <c r="O62" i="5"/>
  <c r="Q62" i="5"/>
  <c r="T62" i="5"/>
  <c r="U62" i="5"/>
  <c r="V62" i="5"/>
  <c r="X62" i="5"/>
  <c r="Y62" i="5"/>
  <c r="Z62" i="5"/>
  <c r="H63" i="5"/>
  <c r="M63" i="5"/>
  <c r="O63" i="5"/>
  <c r="Q63" i="5"/>
  <c r="T63" i="5"/>
  <c r="U63" i="5"/>
  <c r="V63" i="5"/>
  <c r="X63" i="5"/>
  <c r="Y63" i="5"/>
  <c r="Z63" i="5"/>
  <c r="H64" i="5"/>
  <c r="M64" i="5"/>
  <c r="O64" i="5"/>
  <c r="Q64" i="5"/>
  <c r="T64" i="5"/>
  <c r="U64" i="5"/>
  <c r="V64" i="5"/>
  <c r="X64" i="5"/>
  <c r="Y64" i="5"/>
  <c r="Z64" i="5"/>
  <c r="H65" i="5"/>
  <c r="M65" i="5"/>
  <c r="O65" i="5"/>
  <c r="Q65" i="5"/>
  <c r="T65" i="5"/>
  <c r="U65" i="5"/>
  <c r="V65" i="5"/>
  <c r="X65" i="5"/>
  <c r="Y65" i="5"/>
  <c r="Z65" i="5"/>
  <c r="H66" i="5"/>
  <c r="M66" i="5"/>
  <c r="O66" i="5"/>
  <c r="Q66" i="5"/>
  <c r="T66" i="5"/>
  <c r="U66" i="5"/>
  <c r="V66" i="5"/>
  <c r="X66" i="5"/>
  <c r="Y66" i="5"/>
  <c r="Z66" i="5"/>
  <c r="H67" i="5"/>
  <c r="M67" i="5"/>
  <c r="O67" i="5"/>
  <c r="Q67" i="5"/>
  <c r="T67" i="5"/>
  <c r="U67" i="5"/>
  <c r="V67" i="5"/>
  <c r="X67" i="5"/>
  <c r="Y67" i="5"/>
  <c r="Z67" i="5"/>
  <c r="H68" i="5"/>
  <c r="M68" i="5"/>
  <c r="O68" i="5"/>
  <c r="Q68" i="5"/>
  <c r="T68" i="5"/>
  <c r="U68" i="5"/>
  <c r="V68" i="5"/>
  <c r="X68" i="5"/>
  <c r="Y68" i="5"/>
  <c r="Z68" i="5"/>
  <c r="H69" i="5"/>
  <c r="M69" i="5"/>
  <c r="O69" i="5"/>
  <c r="Q69" i="5"/>
  <c r="T69" i="5"/>
  <c r="U69" i="5"/>
  <c r="V69" i="5"/>
  <c r="X69" i="5"/>
  <c r="Y69" i="5"/>
  <c r="Z69" i="5"/>
  <c r="H70" i="5"/>
  <c r="M70" i="5"/>
  <c r="O70" i="5"/>
  <c r="Q70" i="5"/>
  <c r="T70" i="5"/>
  <c r="U70" i="5"/>
  <c r="V70" i="5"/>
  <c r="X70" i="5"/>
  <c r="Y70" i="5"/>
  <c r="Z70" i="5"/>
  <c r="H71" i="5"/>
  <c r="M71" i="5"/>
  <c r="O71" i="5"/>
  <c r="Q71" i="5"/>
  <c r="T71" i="5"/>
  <c r="U71" i="5"/>
  <c r="V71" i="5"/>
  <c r="X71" i="5"/>
  <c r="Y71" i="5"/>
  <c r="Z71" i="5"/>
  <c r="H72" i="5"/>
  <c r="M72" i="5"/>
  <c r="O72" i="5"/>
  <c r="Q72" i="5"/>
  <c r="T72" i="5"/>
  <c r="U72" i="5"/>
  <c r="V72" i="5"/>
  <c r="X72" i="5"/>
  <c r="Y72" i="5"/>
  <c r="Z72" i="5"/>
  <c r="H73" i="5"/>
  <c r="M73" i="5"/>
  <c r="O73" i="5"/>
  <c r="Q73" i="5"/>
  <c r="T73" i="5"/>
  <c r="U73" i="5"/>
  <c r="V73" i="5"/>
  <c r="X73" i="5"/>
  <c r="Y73" i="5"/>
  <c r="Z73" i="5"/>
  <c r="H74" i="5"/>
  <c r="M74" i="5"/>
  <c r="O74" i="5"/>
  <c r="Q74" i="5"/>
  <c r="T74" i="5"/>
  <c r="U74" i="5"/>
  <c r="V74" i="5"/>
  <c r="X74" i="5"/>
  <c r="Y74" i="5"/>
  <c r="Z74" i="5"/>
  <c r="H75" i="5"/>
  <c r="M75" i="5"/>
  <c r="O75" i="5"/>
  <c r="Q75" i="5"/>
  <c r="T75" i="5"/>
  <c r="U75" i="5"/>
  <c r="V75" i="5"/>
  <c r="X75" i="5"/>
  <c r="Y75" i="5"/>
  <c r="Z75" i="5"/>
  <c r="H76" i="5"/>
  <c r="M76" i="5"/>
  <c r="O76" i="5"/>
  <c r="Q76" i="5"/>
  <c r="T76" i="5"/>
  <c r="U76" i="5"/>
  <c r="V76" i="5"/>
  <c r="X76" i="5"/>
  <c r="Y76" i="5"/>
  <c r="Z76" i="5"/>
  <c r="H77" i="5"/>
  <c r="M77" i="5"/>
  <c r="O77" i="5"/>
  <c r="Q77" i="5"/>
  <c r="T77" i="5"/>
  <c r="U77" i="5"/>
  <c r="V77" i="5"/>
  <c r="X77" i="5"/>
  <c r="Y77" i="5"/>
  <c r="Z77" i="5"/>
  <c r="H78" i="5"/>
  <c r="M78" i="5"/>
  <c r="O78" i="5"/>
  <c r="Q78" i="5"/>
  <c r="T78" i="5"/>
  <c r="U78" i="5"/>
  <c r="V78" i="5"/>
  <c r="X78" i="5"/>
  <c r="Y78" i="5"/>
  <c r="Z78" i="5"/>
  <c r="H79" i="5"/>
  <c r="M79" i="5"/>
  <c r="O79" i="5"/>
  <c r="Q79" i="5"/>
  <c r="T79" i="5"/>
  <c r="U79" i="5"/>
  <c r="V79" i="5"/>
  <c r="X79" i="5"/>
  <c r="Y79" i="5"/>
  <c r="Z79" i="5"/>
  <c r="H80" i="5"/>
  <c r="M80" i="5"/>
  <c r="O80" i="5"/>
  <c r="Q80" i="5"/>
  <c r="T80" i="5"/>
  <c r="U80" i="5"/>
  <c r="V80" i="5"/>
  <c r="X80" i="5"/>
  <c r="Y80" i="5"/>
  <c r="Z80" i="5"/>
  <c r="H81" i="5"/>
  <c r="M81" i="5"/>
  <c r="O81" i="5"/>
  <c r="Q81" i="5"/>
  <c r="T81" i="5"/>
  <c r="U81" i="5"/>
  <c r="V81" i="5"/>
  <c r="X81" i="5"/>
  <c r="Y81" i="5"/>
  <c r="Z81" i="5"/>
  <c r="H82" i="5"/>
  <c r="M82" i="5"/>
  <c r="O82" i="5"/>
  <c r="Q82" i="5"/>
  <c r="T82" i="5"/>
  <c r="U82" i="5"/>
  <c r="V82" i="5"/>
  <c r="X82" i="5"/>
  <c r="Y82" i="5"/>
  <c r="Z82" i="5"/>
  <c r="H83" i="5"/>
  <c r="M83" i="5"/>
  <c r="O83" i="5"/>
  <c r="Q83" i="5"/>
  <c r="T83" i="5"/>
  <c r="U83" i="5"/>
  <c r="V83" i="5"/>
  <c r="X83" i="5"/>
  <c r="Y83" i="5"/>
  <c r="Z83" i="5"/>
  <c r="H84" i="5"/>
  <c r="M84" i="5"/>
  <c r="O84" i="5"/>
  <c r="Q84" i="5"/>
  <c r="T84" i="5"/>
  <c r="U84" i="5"/>
  <c r="V84" i="5"/>
  <c r="X84" i="5"/>
  <c r="Y84" i="5"/>
  <c r="Z84" i="5"/>
  <c r="H85" i="5"/>
  <c r="M85" i="5"/>
  <c r="O85" i="5"/>
  <c r="Q85" i="5"/>
  <c r="T85" i="5"/>
  <c r="U85" i="5"/>
  <c r="V85" i="5"/>
  <c r="X85" i="5"/>
  <c r="Y85" i="5"/>
  <c r="Z85" i="5"/>
  <c r="H86" i="5"/>
  <c r="M86" i="5"/>
  <c r="O86" i="5"/>
  <c r="Q86" i="5"/>
  <c r="T86" i="5"/>
  <c r="U86" i="5"/>
  <c r="V86" i="5"/>
  <c r="X86" i="5"/>
  <c r="Y86" i="5"/>
  <c r="Z86" i="5"/>
  <c r="H87" i="5"/>
  <c r="M87" i="5"/>
  <c r="O87" i="5"/>
  <c r="Q87" i="5"/>
  <c r="T87" i="5"/>
  <c r="U87" i="5"/>
  <c r="V87" i="5"/>
  <c r="X87" i="5"/>
  <c r="Y87" i="5"/>
  <c r="Z87" i="5"/>
  <c r="H88" i="5"/>
  <c r="M88" i="5"/>
  <c r="O88" i="5"/>
  <c r="Q88" i="5"/>
  <c r="T88" i="5"/>
  <c r="U88" i="5"/>
  <c r="V88" i="5"/>
  <c r="X88" i="5"/>
  <c r="Y88" i="5"/>
  <c r="Z88" i="5"/>
  <c r="H89" i="5"/>
  <c r="M89" i="5"/>
  <c r="O89" i="5"/>
  <c r="Q89" i="5"/>
  <c r="T89" i="5"/>
  <c r="U89" i="5"/>
  <c r="V89" i="5"/>
  <c r="X89" i="5"/>
  <c r="Y89" i="5"/>
  <c r="Z89" i="5"/>
  <c r="H90" i="5"/>
  <c r="M90" i="5"/>
  <c r="O90" i="5"/>
  <c r="Q90" i="5"/>
  <c r="T90" i="5"/>
  <c r="U90" i="5"/>
  <c r="V90" i="5"/>
  <c r="X90" i="5"/>
  <c r="Y90" i="5"/>
  <c r="Z90" i="5"/>
  <c r="H91" i="5"/>
  <c r="M91" i="5"/>
  <c r="O91" i="5"/>
  <c r="Q91" i="5"/>
  <c r="T91" i="5"/>
  <c r="U91" i="5"/>
  <c r="V91" i="5"/>
  <c r="X91" i="5"/>
  <c r="Y91" i="5"/>
  <c r="Z91" i="5"/>
  <c r="H92" i="5"/>
  <c r="M92" i="5"/>
  <c r="O92" i="5"/>
  <c r="Q92" i="5"/>
  <c r="T92" i="5"/>
  <c r="U92" i="5"/>
  <c r="V92" i="5"/>
  <c r="X92" i="5"/>
  <c r="Y92" i="5"/>
  <c r="Z92" i="5"/>
  <c r="H93" i="5"/>
  <c r="M93" i="5"/>
  <c r="O93" i="5"/>
  <c r="Q93" i="5"/>
  <c r="T93" i="5"/>
  <c r="U93" i="5"/>
  <c r="V93" i="5"/>
  <c r="X93" i="5"/>
  <c r="Y93" i="5"/>
  <c r="Z93" i="5"/>
  <c r="H94" i="5"/>
  <c r="M94" i="5"/>
  <c r="O94" i="5"/>
  <c r="Q94" i="5"/>
  <c r="T94" i="5"/>
  <c r="U94" i="5"/>
  <c r="V94" i="5"/>
  <c r="X94" i="5"/>
  <c r="Y94" i="5"/>
  <c r="Z94" i="5"/>
  <c r="H95" i="5"/>
  <c r="M95" i="5"/>
  <c r="O95" i="5"/>
  <c r="Q95" i="5"/>
  <c r="T95" i="5"/>
  <c r="U95" i="5"/>
  <c r="V95" i="5"/>
  <c r="X95" i="5"/>
  <c r="Y95" i="5"/>
  <c r="Z95" i="5"/>
  <c r="H96" i="5"/>
  <c r="M96" i="5"/>
  <c r="O96" i="5"/>
  <c r="Q96" i="5"/>
  <c r="T96" i="5"/>
  <c r="U96" i="5"/>
  <c r="V96" i="5"/>
  <c r="X96" i="5"/>
  <c r="Y96" i="5"/>
  <c r="Z96" i="5"/>
  <c r="H97" i="5"/>
  <c r="M97" i="5"/>
  <c r="O97" i="5"/>
  <c r="Q97" i="5"/>
  <c r="T97" i="5"/>
  <c r="U97" i="5"/>
  <c r="V97" i="5"/>
  <c r="X97" i="5"/>
  <c r="Y97" i="5"/>
  <c r="Z97" i="5"/>
  <c r="H98" i="5"/>
  <c r="M98" i="5"/>
  <c r="O98" i="5"/>
  <c r="Q98" i="5"/>
  <c r="T98" i="5"/>
  <c r="U98" i="5"/>
  <c r="V98" i="5"/>
  <c r="X98" i="5"/>
  <c r="Y98" i="5"/>
  <c r="Z98" i="5"/>
  <c r="H99" i="5"/>
  <c r="M99" i="5"/>
  <c r="O99" i="5"/>
  <c r="Q99" i="5"/>
  <c r="T99" i="5"/>
  <c r="U99" i="5"/>
  <c r="V99" i="5"/>
  <c r="X99" i="5"/>
  <c r="Y99" i="5"/>
  <c r="Z99" i="5"/>
  <c r="H100" i="5"/>
  <c r="M100" i="5"/>
  <c r="O100" i="5"/>
  <c r="Q100" i="5"/>
  <c r="T100" i="5"/>
  <c r="U100" i="5"/>
  <c r="V100" i="5"/>
  <c r="X100" i="5"/>
  <c r="Y100" i="5"/>
  <c r="Z100" i="5"/>
  <c r="H101" i="5"/>
  <c r="M101" i="5"/>
  <c r="O101" i="5"/>
  <c r="Q101" i="5"/>
  <c r="T101" i="5"/>
  <c r="U101" i="5"/>
  <c r="V101" i="5"/>
  <c r="X101" i="5"/>
  <c r="Y101" i="5"/>
  <c r="Z101" i="5"/>
  <c r="H102" i="5"/>
  <c r="M102" i="5"/>
  <c r="O102" i="5"/>
  <c r="Q102" i="5"/>
  <c r="T102" i="5"/>
  <c r="U102" i="5"/>
  <c r="V102" i="5"/>
  <c r="X102" i="5"/>
  <c r="Y102" i="5"/>
  <c r="Z102" i="5"/>
  <c r="H103" i="5"/>
  <c r="M103" i="5"/>
  <c r="O103" i="5"/>
  <c r="Q103" i="5"/>
  <c r="T103" i="5"/>
  <c r="U103" i="5"/>
  <c r="V103" i="5"/>
  <c r="X103" i="5"/>
  <c r="Y103" i="5"/>
  <c r="Z103" i="5"/>
  <c r="H104" i="5"/>
  <c r="M104" i="5"/>
  <c r="O104" i="5"/>
  <c r="Q104" i="5"/>
  <c r="T104" i="5"/>
  <c r="U104" i="5"/>
  <c r="V104" i="5"/>
  <c r="X104" i="5"/>
  <c r="Y104" i="5"/>
  <c r="Z104" i="5"/>
  <c r="H105" i="5"/>
  <c r="M105" i="5"/>
  <c r="O105" i="5"/>
  <c r="Q105" i="5"/>
  <c r="T105" i="5"/>
  <c r="U105" i="5"/>
  <c r="V105" i="5"/>
  <c r="X105" i="5"/>
  <c r="Y105" i="5"/>
  <c r="Z105" i="5"/>
  <c r="H106" i="5"/>
  <c r="M106" i="5"/>
  <c r="O106" i="5"/>
  <c r="Q106" i="5"/>
  <c r="T106" i="5"/>
  <c r="U106" i="5"/>
  <c r="V106" i="5"/>
  <c r="X106" i="5"/>
  <c r="Y106" i="5"/>
  <c r="Z106" i="5"/>
  <c r="H107" i="5"/>
  <c r="M107" i="5"/>
  <c r="O107" i="5"/>
  <c r="Q107" i="5"/>
  <c r="T107" i="5"/>
  <c r="U107" i="5"/>
  <c r="V107" i="5"/>
  <c r="X107" i="5"/>
  <c r="Y107" i="5"/>
  <c r="Z107" i="5"/>
  <c r="H108" i="5"/>
  <c r="M108" i="5"/>
  <c r="O108" i="5"/>
  <c r="Q108" i="5"/>
  <c r="T108" i="5"/>
  <c r="U108" i="5"/>
  <c r="V108" i="5"/>
  <c r="X108" i="5"/>
  <c r="Y108" i="5"/>
  <c r="Z108" i="5"/>
  <c r="H109" i="5"/>
  <c r="M109" i="5"/>
  <c r="O109" i="5"/>
  <c r="Q109" i="5"/>
  <c r="T109" i="5"/>
  <c r="U109" i="5"/>
  <c r="V109" i="5"/>
  <c r="X109" i="5"/>
  <c r="Y109" i="5"/>
  <c r="Z109" i="5"/>
  <c r="H110" i="5"/>
  <c r="M110" i="5"/>
  <c r="O110" i="5"/>
  <c r="Q110" i="5"/>
  <c r="T110" i="5"/>
  <c r="U110" i="5"/>
  <c r="V110" i="5"/>
  <c r="X110" i="5"/>
  <c r="Y110" i="5"/>
  <c r="Z110" i="5"/>
  <c r="H111" i="5"/>
  <c r="M111" i="5"/>
  <c r="O111" i="5"/>
  <c r="Q111" i="5"/>
  <c r="T111" i="5"/>
  <c r="U111" i="5"/>
  <c r="V111" i="5"/>
  <c r="X111" i="5"/>
  <c r="Y111" i="5"/>
  <c r="Z111" i="5"/>
  <c r="H112" i="5"/>
  <c r="M112" i="5"/>
  <c r="O112" i="5"/>
  <c r="Q112" i="5"/>
  <c r="T112" i="5"/>
  <c r="U112" i="5"/>
  <c r="V112" i="5"/>
  <c r="X112" i="5"/>
  <c r="Y112" i="5"/>
  <c r="Z112" i="5"/>
  <c r="H113" i="5"/>
  <c r="M113" i="5"/>
  <c r="O113" i="5"/>
  <c r="Q113" i="5"/>
  <c r="T113" i="5"/>
  <c r="U113" i="5"/>
  <c r="V113" i="5"/>
  <c r="X113" i="5"/>
  <c r="Y113" i="5"/>
  <c r="Z113" i="5"/>
  <c r="H114" i="5"/>
  <c r="M114" i="5"/>
  <c r="O114" i="5"/>
  <c r="Q114" i="5"/>
  <c r="T114" i="5"/>
  <c r="U114" i="5"/>
  <c r="V114" i="5"/>
  <c r="X114" i="5"/>
  <c r="Y114" i="5"/>
  <c r="Z114" i="5"/>
  <c r="H115" i="5"/>
  <c r="M115" i="5"/>
  <c r="O115" i="5"/>
  <c r="Q115" i="5"/>
  <c r="T115" i="5"/>
  <c r="U115" i="5"/>
  <c r="V115" i="5"/>
  <c r="X115" i="5"/>
  <c r="Y115" i="5"/>
  <c r="Z115" i="5"/>
  <c r="H116" i="5"/>
  <c r="M116" i="5"/>
  <c r="O116" i="5"/>
  <c r="Q116" i="5"/>
  <c r="T116" i="5"/>
  <c r="U116" i="5"/>
  <c r="V116" i="5"/>
  <c r="X116" i="5"/>
  <c r="Y116" i="5"/>
  <c r="Z116" i="5"/>
  <c r="H117" i="5"/>
  <c r="M117" i="5"/>
  <c r="O117" i="5"/>
  <c r="Q117" i="5"/>
  <c r="T117" i="5"/>
  <c r="U117" i="5"/>
  <c r="V117" i="5"/>
  <c r="X117" i="5"/>
  <c r="Y117" i="5"/>
  <c r="Z117" i="5"/>
  <c r="H118" i="5"/>
  <c r="M118" i="5"/>
  <c r="O118" i="5"/>
  <c r="Q118" i="5"/>
  <c r="T118" i="5"/>
  <c r="U118" i="5"/>
  <c r="V118" i="5"/>
  <c r="X118" i="5"/>
  <c r="Y118" i="5"/>
  <c r="Z118" i="5"/>
  <c r="H119" i="5"/>
  <c r="M119" i="5"/>
  <c r="O119" i="5"/>
  <c r="Q119" i="5"/>
  <c r="T119" i="5"/>
  <c r="U119" i="5"/>
  <c r="V119" i="5"/>
  <c r="X119" i="5"/>
  <c r="Y119" i="5"/>
  <c r="Z119" i="5"/>
  <c r="H120" i="5"/>
  <c r="M120" i="5"/>
  <c r="O120" i="5"/>
  <c r="Q120" i="5"/>
  <c r="T120" i="5"/>
  <c r="U120" i="5"/>
  <c r="V120" i="5"/>
  <c r="X120" i="5"/>
  <c r="Y120" i="5"/>
  <c r="Z120" i="5"/>
  <c r="H121" i="5"/>
  <c r="M121" i="5"/>
  <c r="O121" i="5"/>
  <c r="Q121" i="5"/>
  <c r="T121" i="5"/>
  <c r="U121" i="5"/>
  <c r="V121" i="5"/>
  <c r="X121" i="5"/>
  <c r="Y121" i="5"/>
  <c r="Z121" i="5"/>
  <c r="H122" i="5"/>
  <c r="M122" i="5"/>
  <c r="O122" i="5"/>
  <c r="Q122" i="5"/>
  <c r="T122" i="5"/>
  <c r="U122" i="5"/>
  <c r="V122" i="5"/>
  <c r="X122" i="5"/>
  <c r="Y122" i="5"/>
  <c r="Z122" i="5"/>
  <c r="H123" i="5"/>
  <c r="M123" i="5"/>
  <c r="O123" i="5"/>
  <c r="Q123" i="5"/>
  <c r="T123" i="5"/>
  <c r="U123" i="5"/>
  <c r="V123" i="5"/>
  <c r="X123" i="5"/>
  <c r="Y123" i="5"/>
  <c r="Z123" i="5"/>
  <c r="H124" i="5"/>
  <c r="M124" i="5"/>
  <c r="O124" i="5"/>
  <c r="Q124" i="5"/>
  <c r="T124" i="5"/>
  <c r="U124" i="5"/>
  <c r="V124" i="5"/>
  <c r="X124" i="5"/>
  <c r="Y124" i="5"/>
  <c r="Z124" i="5"/>
  <c r="H125" i="5"/>
  <c r="M125" i="5"/>
  <c r="O125" i="5"/>
  <c r="Q125" i="5"/>
  <c r="T125" i="5"/>
  <c r="U125" i="5"/>
  <c r="V125" i="5"/>
  <c r="X125" i="5"/>
  <c r="Y125" i="5"/>
  <c r="Z125" i="5"/>
  <c r="H126" i="5"/>
  <c r="M126" i="5"/>
  <c r="O126" i="5"/>
  <c r="Q126" i="5"/>
  <c r="T126" i="5"/>
  <c r="U126" i="5"/>
  <c r="V126" i="5"/>
  <c r="X126" i="5"/>
  <c r="Y126" i="5"/>
  <c r="Z126" i="5"/>
  <c r="H127" i="5"/>
  <c r="M127" i="5"/>
  <c r="O127" i="5"/>
  <c r="Q127" i="5"/>
  <c r="T127" i="5"/>
  <c r="U127" i="5"/>
  <c r="V127" i="5"/>
  <c r="X127" i="5"/>
  <c r="Y127" i="5"/>
  <c r="Z127" i="5"/>
  <c r="H128" i="5"/>
  <c r="M128" i="5"/>
  <c r="O128" i="5"/>
  <c r="Q128" i="5"/>
  <c r="T128" i="5"/>
  <c r="U128" i="5"/>
  <c r="V128" i="5"/>
  <c r="X128" i="5"/>
  <c r="Y128" i="5"/>
  <c r="Z128" i="5"/>
  <c r="H129" i="5"/>
  <c r="M129" i="5"/>
  <c r="O129" i="5"/>
  <c r="Q129" i="5"/>
  <c r="T129" i="5"/>
  <c r="U129" i="5"/>
  <c r="V129" i="5"/>
  <c r="X129" i="5"/>
  <c r="Y129" i="5"/>
  <c r="Z129" i="5"/>
  <c r="H130" i="5"/>
  <c r="M130" i="5"/>
  <c r="O130" i="5"/>
  <c r="Q130" i="5"/>
  <c r="T130" i="5"/>
  <c r="U130" i="5"/>
  <c r="V130" i="5"/>
  <c r="X130" i="5"/>
  <c r="Y130" i="5"/>
  <c r="Z130" i="5"/>
  <c r="H131" i="5"/>
  <c r="M131" i="5"/>
  <c r="O131" i="5"/>
  <c r="Q131" i="5"/>
  <c r="T131" i="5"/>
  <c r="U131" i="5"/>
  <c r="V131" i="5"/>
  <c r="X131" i="5"/>
  <c r="Y131" i="5"/>
  <c r="Z131" i="5"/>
  <c r="H132" i="5"/>
  <c r="M132" i="5"/>
  <c r="O132" i="5"/>
  <c r="Q132" i="5"/>
  <c r="T132" i="5"/>
  <c r="U132" i="5"/>
  <c r="V132" i="5"/>
  <c r="X132" i="5"/>
  <c r="Y132" i="5"/>
  <c r="Z132" i="5"/>
  <c r="H133" i="5"/>
  <c r="M133" i="5"/>
  <c r="O133" i="5"/>
  <c r="Q133" i="5"/>
  <c r="T133" i="5"/>
  <c r="U133" i="5"/>
  <c r="V133" i="5"/>
  <c r="X133" i="5"/>
  <c r="Y133" i="5"/>
  <c r="Z133" i="5"/>
  <c r="H134" i="5"/>
  <c r="M134" i="5"/>
  <c r="O134" i="5"/>
  <c r="Q134" i="5"/>
  <c r="T134" i="5"/>
  <c r="U134" i="5"/>
  <c r="V134" i="5"/>
  <c r="X134" i="5"/>
  <c r="Y134" i="5"/>
  <c r="Z134" i="5"/>
  <c r="H135" i="5"/>
  <c r="M135" i="5"/>
  <c r="O135" i="5"/>
  <c r="Q135" i="5"/>
  <c r="T135" i="5"/>
  <c r="U135" i="5"/>
  <c r="V135" i="5"/>
  <c r="X135" i="5"/>
  <c r="Y135" i="5"/>
  <c r="Z135" i="5"/>
  <c r="H136" i="5"/>
  <c r="M136" i="5"/>
  <c r="O136" i="5"/>
  <c r="Q136" i="5"/>
  <c r="T136" i="5"/>
  <c r="U136" i="5"/>
  <c r="V136" i="5"/>
  <c r="X136" i="5"/>
  <c r="Y136" i="5"/>
  <c r="Z136" i="5"/>
  <c r="H137" i="5"/>
  <c r="M137" i="5"/>
  <c r="O137" i="5"/>
  <c r="Q137" i="5"/>
  <c r="T137" i="5"/>
  <c r="U137" i="5"/>
  <c r="V137" i="5"/>
  <c r="X137" i="5"/>
  <c r="Y137" i="5"/>
  <c r="Z137" i="5"/>
  <c r="H138" i="5"/>
  <c r="M138" i="5"/>
  <c r="O138" i="5"/>
  <c r="Q138" i="5"/>
  <c r="T138" i="5"/>
  <c r="U138" i="5"/>
  <c r="V138" i="5"/>
  <c r="X138" i="5"/>
  <c r="Y138" i="5"/>
  <c r="Z138" i="5"/>
  <c r="H139" i="5"/>
  <c r="M139" i="5"/>
  <c r="O139" i="5"/>
  <c r="Q139" i="5"/>
  <c r="T139" i="5"/>
  <c r="U139" i="5"/>
  <c r="V139" i="5"/>
  <c r="X139" i="5"/>
  <c r="Y139" i="5"/>
  <c r="Z139" i="5"/>
  <c r="H140" i="5"/>
  <c r="M140" i="5"/>
  <c r="O140" i="5"/>
  <c r="Q140" i="5"/>
  <c r="T140" i="5"/>
  <c r="U140" i="5"/>
  <c r="V140" i="5"/>
  <c r="X140" i="5"/>
  <c r="Y140" i="5"/>
  <c r="Z140" i="5"/>
  <c r="H141" i="5"/>
  <c r="M141" i="5"/>
  <c r="O141" i="5"/>
  <c r="Q141" i="5"/>
  <c r="T141" i="5"/>
  <c r="U141" i="5"/>
  <c r="V141" i="5"/>
  <c r="X141" i="5"/>
  <c r="Y141" i="5"/>
  <c r="Z141" i="5"/>
  <c r="H142" i="5"/>
  <c r="M142" i="5"/>
  <c r="O142" i="5"/>
  <c r="Q142" i="5"/>
  <c r="T142" i="5"/>
  <c r="U142" i="5"/>
  <c r="V142" i="5"/>
  <c r="X142" i="5"/>
  <c r="Y142" i="5"/>
  <c r="Z142" i="5"/>
  <c r="H143" i="5"/>
  <c r="M143" i="5"/>
  <c r="O143" i="5"/>
  <c r="Q143" i="5"/>
  <c r="T143" i="5"/>
  <c r="U143" i="5"/>
  <c r="V143" i="5"/>
  <c r="X143" i="5"/>
  <c r="Y143" i="5"/>
  <c r="Z143" i="5"/>
  <c r="H144" i="5"/>
  <c r="M144" i="5"/>
  <c r="O144" i="5"/>
  <c r="Q144" i="5"/>
  <c r="T144" i="5"/>
  <c r="U144" i="5"/>
  <c r="V144" i="5"/>
  <c r="X144" i="5"/>
  <c r="Y144" i="5"/>
  <c r="Z144" i="5"/>
  <c r="H145" i="5"/>
  <c r="M145" i="5"/>
  <c r="O145" i="5"/>
  <c r="Q145" i="5"/>
  <c r="T145" i="5"/>
  <c r="U145" i="5"/>
  <c r="V145" i="5"/>
  <c r="X145" i="5"/>
  <c r="Y145" i="5"/>
  <c r="Z145" i="5"/>
  <c r="H146" i="5"/>
  <c r="M146" i="5"/>
  <c r="O146" i="5"/>
  <c r="Q146" i="5"/>
  <c r="T146" i="5"/>
  <c r="U146" i="5"/>
  <c r="V146" i="5"/>
  <c r="X146" i="5"/>
  <c r="Y146" i="5"/>
  <c r="Z146" i="5"/>
  <c r="H147" i="5"/>
  <c r="M147" i="5"/>
  <c r="O147" i="5"/>
  <c r="Q147" i="5"/>
  <c r="T147" i="5"/>
  <c r="U147" i="5"/>
  <c r="V147" i="5"/>
  <c r="X147" i="5"/>
  <c r="Y147" i="5"/>
  <c r="Z147" i="5"/>
  <c r="H148" i="5"/>
  <c r="M148" i="5"/>
  <c r="O148" i="5"/>
  <c r="Q148" i="5"/>
  <c r="T148" i="5"/>
  <c r="U148" i="5"/>
  <c r="V148" i="5"/>
  <c r="X148" i="5"/>
  <c r="Y148" i="5"/>
  <c r="Z148" i="5"/>
  <c r="H149" i="5"/>
  <c r="M149" i="5"/>
  <c r="O149" i="5"/>
  <c r="Q149" i="5"/>
  <c r="T149" i="5"/>
  <c r="U149" i="5"/>
  <c r="V149" i="5"/>
  <c r="X149" i="5"/>
  <c r="Y149" i="5"/>
  <c r="Z149" i="5"/>
  <c r="H150" i="5"/>
  <c r="M150" i="5"/>
  <c r="O150" i="5"/>
  <c r="Q150" i="5"/>
  <c r="T150" i="5"/>
  <c r="U150" i="5"/>
  <c r="V150" i="5"/>
  <c r="X150" i="5"/>
  <c r="Y150" i="5"/>
  <c r="Z150" i="5"/>
  <c r="H151" i="5"/>
  <c r="M151" i="5"/>
  <c r="O151" i="5"/>
  <c r="Q151" i="5"/>
  <c r="T151" i="5"/>
  <c r="U151" i="5"/>
  <c r="V151" i="5"/>
  <c r="X151" i="5"/>
  <c r="Y151" i="5"/>
  <c r="Z151" i="5"/>
  <c r="H152" i="5"/>
  <c r="M152" i="5"/>
  <c r="O152" i="5"/>
  <c r="Q152" i="5"/>
  <c r="T152" i="5"/>
  <c r="U152" i="5"/>
  <c r="V152" i="5"/>
  <c r="X152" i="5"/>
  <c r="Y152" i="5"/>
  <c r="Z152" i="5"/>
  <c r="H153" i="5"/>
  <c r="M153" i="5"/>
  <c r="O153" i="5"/>
  <c r="Q153" i="5"/>
  <c r="T153" i="5"/>
  <c r="U153" i="5"/>
  <c r="V153" i="5"/>
  <c r="X153" i="5"/>
  <c r="Y153" i="5"/>
  <c r="Z153" i="5"/>
  <c r="H154" i="5"/>
  <c r="M154" i="5"/>
  <c r="O154" i="5"/>
  <c r="Q154" i="5"/>
  <c r="T154" i="5"/>
  <c r="U154" i="5"/>
  <c r="V154" i="5"/>
  <c r="X154" i="5"/>
  <c r="Y154" i="5"/>
  <c r="Z154" i="5"/>
  <c r="H155" i="5"/>
  <c r="M155" i="5"/>
  <c r="O155" i="5"/>
  <c r="Q155" i="5"/>
  <c r="T155" i="5"/>
  <c r="U155" i="5"/>
  <c r="V155" i="5"/>
  <c r="X155" i="5"/>
  <c r="Y155" i="5"/>
  <c r="Z155" i="5"/>
  <c r="H156" i="5"/>
  <c r="M156" i="5"/>
  <c r="O156" i="5"/>
  <c r="Q156" i="5"/>
  <c r="T156" i="5"/>
  <c r="U156" i="5"/>
  <c r="V156" i="5"/>
  <c r="X156" i="5"/>
  <c r="Y156" i="5"/>
  <c r="Z156" i="5"/>
  <c r="H157" i="5"/>
  <c r="M157" i="5"/>
  <c r="O157" i="5"/>
  <c r="Q157" i="5"/>
  <c r="T157" i="5"/>
  <c r="U157" i="5"/>
  <c r="V157" i="5"/>
  <c r="X157" i="5"/>
  <c r="Y157" i="5"/>
  <c r="Z157" i="5"/>
  <c r="H158" i="5"/>
  <c r="M158" i="5"/>
  <c r="O158" i="5"/>
  <c r="Q158" i="5"/>
  <c r="T158" i="5"/>
  <c r="U158" i="5"/>
  <c r="V158" i="5"/>
  <c r="X158" i="5"/>
  <c r="Y158" i="5"/>
  <c r="Z158" i="5"/>
  <c r="H159" i="5"/>
  <c r="M159" i="5"/>
  <c r="O159" i="5"/>
  <c r="Q159" i="5"/>
  <c r="T159" i="5"/>
  <c r="U159" i="5"/>
  <c r="V159" i="5"/>
  <c r="X159" i="5"/>
  <c r="Y159" i="5"/>
  <c r="Z159" i="5"/>
  <c r="H160" i="5"/>
  <c r="M160" i="5"/>
  <c r="O160" i="5"/>
  <c r="Q160" i="5"/>
  <c r="T160" i="5"/>
  <c r="U160" i="5"/>
  <c r="V160" i="5"/>
  <c r="X160" i="5"/>
  <c r="Y160" i="5"/>
  <c r="Z160" i="5"/>
  <c r="H161" i="5"/>
  <c r="M161" i="5"/>
  <c r="O161" i="5"/>
  <c r="Q161" i="5"/>
  <c r="T161" i="5"/>
  <c r="U161" i="5"/>
  <c r="V161" i="5"/>
  <c r="X161" i="5"/>
  <c r="Y161" i="5"/>
  <c r="Z161" i="5"/>
  <c r="H162" i="5"/>
  <c r="M162" i="5"/>
  <c r="O162" i="5"/>
  <c r="Q162" i="5"/>
  <c r="T162" i="5"/>
  <c r="U162" i="5"/>
  <c r="V162" i="5"/>
  <c r="X162" i="5"/>
  <c r="Y162" i="5"/>
  <c r="Z162" i="5"/>
  <c r="H163" i="5"/>
  <c r="M163" i="5"/>
  <c r="O163" i="5"/>
  <c r="Q163" i="5"/>
  <c r="T163" i="5"/>
  <c r="U163" i="5"/>
  <c r="V163" i="5"/>
  <c r="X163" i="5"/>
  <c r="Y163" i="5"/>
  <c r="Z163" i="5"/>
  <c r="H164" i="5"/>
  <c r="M164" i="5"/>
  <c r="O164" i="5"/>
  <c r="Q164" i="5"/>
  <c r="T164" i="5"/>
  <c r="U164" i="5"/>
  <c r="V164" i="5"/>
  <c r="X164" i="5"/>
  <c r="Y164" i="5"/>
  <c r="Z164" i="5"/>
  <c r="H165" i="5"/>
  <c r="M165" i="5"/>
  <c r="O165" i="5"/>
  <c r="Q165" i="5"/>
  <c r="T165" i="5"/>
  <c r="U165" i="5"/>
  <c r="V165" i="5"/>
  <c r="X165" i="5"/>
  <c r="Y165" i="5"/>
  <c r="Z165" i="5"/>
  <c r="H166" i="5"/>
  <c r="M166" i="5"/>
  <c r="O166" i="5"/>
  <c r="Q166" i="5"/>
  <c r="T166" i="5"/>
  <c r="U166" i="5"/>
  <c r="V166" i="5"/>
  <c r="X166" i="5"/>
  <c r="Y166" i="5"/>
  <c r="Z166" i="5"/>
  <c r="H167" i="5"/>
  <c r="M167" i="5"/>
  <c r="O167" i="5"/>
  <c r="Q167" i="5"/>
  <c r="T167" i="5"/>
  <c r="U167" i="5"/>
  <c r="V167" i="5"/>
  <c r="X167" i="5"/>
  <c r="Y167" i="5"/>
  <c r="Z167" i="5"/>
  <c r="H168" i="5"/>
  <c r="M168" i="5"/>
  <c r="O168" i="5"/>
  <c r="Q168" i="5"/>
  <c r="T168" i="5"/>
  <c r="U168" i="5"/>
  <c r="V168" i="5"/>
  <c r="X168" i="5"/>
  <c r="Y168" i="5"/>
  <c r="Z168" i="5"/>
  <c r="H169" i="5"/>
  <c r="M169" i="5"/>
  <c r="O169" i="5"/>
  <c r="Q169" i="5"/>
  <c r="T169" i="5"/>
  <c r="U169" i="5"/>
  <c r="V169" i="5"/>
  <c r="X169" i="5"/>
  <c r="Y169" i="5"/>
  <c r="Z169" i="5"/>
  <c r="H170" i="5"/>
  <c r="M170" i="5"/>
  <c r="O170" i="5"/>
  <c r="Q170" i="5"/>
  <c r="T170" i="5"/>
  <c r="U170" i="5"/>
  <c r="V170" i="5"/>
  <c r="X170" i="5"/>
  <c r="Y170" i="5"/>
  <c r="Z170" i="5"/>
  <c r="H171" i="5"/>
  <c r="M171" i="5"/>
  <c r="O171" i="5"/>
  <c r="Q171" i="5"/>
  <c r="T171" i="5"/>
  <c r="U171" i="5"/>
  <c r="V171" i="5"/>
  <c r="X171" i="5"/>
  <c r="Y171" i="5"/>
  <c r="Z171" i="5"/>
  <c r="H172" i="5"/>
  <c r="M172" i="5"/>
  <c r="O172" i="5"/>
  <c r="Q172" i="5"/>
  <c r="T172" i="5"/>
  <c r="U172" i="5"/>
  <c r="V172" i="5"/>
  <c r="X172" i="5"/>
  <c r="Y172" i="5"/>
  <c r="Z172" i="5"/>
  <c r="H173" i="5"/>
  <c r="M173" i="5"/>
  <c r="O173" i="5"/>
  <c r="Q173" i="5"/>
  <c r="T173" i="5"/>
  <c r="U173" i="5"/>
  <c r="V173" i="5"/>
  <c r="X173" i="5"/>
  <c r="Y173" i="5"/>
  <c r="Z173" i="5"/>
  <c r="H174" i="5"/>
  <c r="M174" i="5"/>
  <c r="O174" i="5"/>
  <c r="Q174" i="5"/>
  <c r="T174" i="5"/>
  <c r="U174" i="5"/>
  <c r="V174" i="5"/>
  <c r="X174" i="5"/>
  <c r="Y174" i="5"/>
  <c r="Z174" i="5"/>
  <c r="H175" i="5"/>
  <c r="M175" i="5"/>
  <c r="O175" i="5"/>
  <c r="Q175" i="5"/>
  <c r="T175" i="5"/>
  <c r="U175" i="5"/>
  <c r="V175" i="5"/>
  <c r="X175" i="5"/>
  <c r="Y175" i="5"/>
  <c r="Z175" i="5"/>
  <c r="H176" i="5"/>
  <c r="M176" i="5"/>
  <c r="O176" i="5"/>
  <c r="Q176" i="5"/>
  <c r="T176" i="5"/>
  <c r="U176" i="5"/>
  <c r="V176" i="5"/>
  <c r="X176" i="5"/>
  <c r="Y176" i="5"/>
  <c r="Z176" i="5"/>
  <c r="H177" i="5"/>
  <c r="M177" i="5"/>
  <c r="O177" i="5"/>
  <c r="Q177" i="5"/>
  <c r="T177" i="5"/>
  <c r="U177" i="5"/>
  <c r="V177" i="5"/>
  <c r="X177" i="5"/>
  <c r="Y177" i="5"/>
  <c r="Z177" i="5"/>
  <c r="H178" i="5"/>
  <c r="M178" i="5"/>
  <c r="O178" i="5"/>
  <c r="Q178" i="5"/>
  <c r="T178" i="5"/>
  <c r="U178" i="5"/>
  <c r="V178" i="5"/>
  <c r="X178" i="5"/>
  <c r="Y178" i="5"/>
  <c r="Z178" i="5"/>
  <c r="H179" i="5"/>
  <c r="M179" i="5"/>
  <c r="O179" i="5"/>
  <c r="Q179" i="5"/>
  <c r="T179" i="5"/>
  <c r="U179" i="5"/>
  <c r="V179" i="5"/>
  <c r="X179" i="5"/>
  <c r="Y179" i="5"/>
  <c r="Z179" i="5"/>
  <c r="H180" i="5"/>
  <c r="M180" i="5"/>
  <c r="O180" i="5"/>
  <c r="Q180" i="5"/>
  <c r="T180" i="5"/>
  <c r="U180" i="5"/>
  <c r="V180" i="5"/>
  <c r="X180" i="5"/>
  <c r="Y180" i="5"/>
  <c r="Z180" i="5"/>
  <c r="H181" i="5"/>
  <c r="M181" i="5"/>
  <c r="O181" i="5"/>
  <c r="Q181" i="5"/>
  <c r="T181" i="5"/>
  <c r="U181" i="5"/>
  <c r="V181" i="5"/>
  <c r="X181" i="5"/>
  <c r="Y181" i="5"/>
  <c r="Z181" i="5"/>
  <c r="H182" i="5"/>
  <c r="M182" i="5"/>
  <c r="O182" i="5"/>
  <c r="Q182" i="5"/>
  <c r="T182" i="5"/>
  <c r="U182" i="5"/>
  <c r="V182" i="5"/>
  <c r="X182" i="5"/>
  <c r="Y182" i="5"/>
  <c r="Z182" i="5"/>
  <c r="H183" i="5"/>
  <c r="M183" i="5"/>
  <c r="O183" i="5"/>
  <c r="Q183" i="5"/>
  <c r="T183" i="5"/>
  <c r="U183" i="5"/>
  <c r="V183" i="5"/>
  <c r="X183" i="5"/>
  <c r="Y183" i="5"/>
  <c r="Z183" i="5"/>
  <c r="H184" i="5"/>
  <c r="M184" i="5"/>
  <c r="O184" i="5"/>
  <c r="Q184" i="5"/>
  <c r="T184" i="5"/>
  <c r="U184" i="5"/>
  <c r="V184" i="5"/>
  <c r="X184" i="5"/>
  <c r="Y184" i="5"/>
  <c r="Z184" i="5"/>
  <c r="H185" i="5"/>
  <c r="M185" i="5"/>
  <c r="O185" i="5"/>
  <c r="Q185" i="5"/>
  <c r="T185" i="5"/>
  <c r="U185" i="5"/>
  <c r="V185" i="5"/>
  <c r="X185" i="5"/>
  <c r="Y185" i="5"/>
  <c r="Z185" i="5"/>
  <c r="H186" i="5"/>
  <c r="M186" i="5"/>
  <c r="O186" i="5"/>
  <c r="Q186" i="5"/>
  <c r="T186" i="5"/>
  <c r="U186" i="5"/>
  <c r="V186" i="5"/>
  <c r="X186" i="5"/>
  <c r="Y186" i="5"/>
  <c r="Z186" i="5"/>
  <c r="H187" i="5"/>
  <c r="M187" i="5"/>
  <c r="O187" i="5"/>
  <c r="Q187" i="5"/>
  <c r="T187" i="5"/>
  <c r="U187" i="5"/>
  <c r="V187" i="5"/>
  <c r="X187" i="5"/>
  <c r="Y187" i="5"/>
  <c r="Z187" i="5"/>
  <c r="H188" i="5"/>
  <c r="M188" i="5"/>
  <c r="O188" i="5"/>
  <c r="Q188" i="5"/>
  <c r="T188" i="5"/>
  <c r="U188" i="5"/>
  <c r="V188" i="5"/>
  <c r="X188" i="5"/>
  <c r="Y188" i="5"/>
  <c r="Z188" i="5"/>
  <c r="H189" i="5"/>
  <c r="M189" i="5"/>
  <c r="O189" i="5"/>
  <c r="Q189" i="5"/>
  <c r="T189" i="5"/>
  <c r="U189" i="5"/>
  <c r="V189" i="5"/>
  <c r="X189" i="5"/>
  <c r="Y189" i="5"/>
  <c r="Z189" i="5"/>
  <c r="H190" i="5"/>
  <c r="M190" i="5"/>
  <c r="O190" i="5"/>
  <c r="Q190" i="5"/>
  <c r="T190" i="5"/>
  <c r="U190" i="5"/>
  <c r="V190" i="5"/>
  <c r="X190" i="5"/>
  <c r="Y190" i="5"/>
  <c r="Z190" i="5"/>
  <c r="H191" i="5"/>
  <c r="M191" i="5"/>
  <c r="O191" i="5"/>
  <c r="Q191" i="5"/>
  <c r="T191" i="5"/>
  <c r="U191" i="5"/>
  <c r="V191" i="5"/>
  <c r="X191" i="5"/>
  <c r="Y191" i="5"/>
  <c r="Z191" i="5"/>
  <c r="H192" i="5"/>
  <c r="M192" i="5"/>
  <c r="O192" i="5"/>
  <c r="Q192" i="5"/>
  <c r="T192" i="5"/>
  <c r="U192" i="5"/>
  <c r="V192" i="5"/>
  <c r="X192" i="5"/>
  <c r="Y192" i="5"/>
  <c r="Z192" i="5"/>
  <c r="H193" i="5"/>
  <c r="M193" i="5"/>
  <c r="O193" i="5"/>
  <c r="Q193" i="5"/>
  <c r="T193" i="5"/>
  <c r="U193" i="5"/>
  <c r="V193" i="5"/>
  <c r="X193" i="5"/>
  <c r="Y193" i="5"/>
  <c r="Z193" i="5"/>
  <c r="H194" i="5"/>
  <c r="M194" i="5"/>
  <c r="O194" i="5"/>
  <c r="Q194" i="5"/>
  <c r="T194" i="5"/>
  <c r="U194" i="5"/>
  <c r="V194" i="5"/>
  <c r="X194" i="5"/>
  <c r="Y194" i="5"/>
  <c r="Z194" i="5"/>
  <c r="H195" i="5"/>
  <c r="M195" i="5"/>
  <c r="O195" i="5"/>
  <c r="Q195" i="5"/>
  <c r="T195" i="5"/>
  <c r="U195" i="5"/>
  <c r="V195" i="5"/>
  <c r="X195" i="5"/>
  <c r="Y195" i="5"/>
  <c r="Z195" i="5"/>
  <c r="H196" i="5"/>
  <c r="M196" i="5"/>
  <c r="O196" i="5"/>
  <c r="Q196" i="5"/>
  <c r="T196" i="5"/>
  <c r="U196" i="5"/>
  <c r="V196" i="5"/>
  <c r="X196" i="5"/>
  <c r="Y196" i="5"/>
  <c r="Z196" i="5"/>
  <c r="H197" i="5"/>
  <c r="M197" i="5"/>
  <c r="O197" i="5"/>
  <c r="Q197" i="5"/>
  <c r="T197" i="5"/>
  <c r="U197" i="5"/>
  <c r="V197" i="5"/>
  <c r="X197" i="5"/>
  <c r="Y197" i="5"/>
  <c r="Z197" i="5"/>
  <c r="H198" i="5"/>
  <c r="M198" i="5"/>
  <c r="O198" i="5"/>
  <c r="Q198" i="5"/>
  <c r="T198" i="5"/>
  <c r="U198" i="5"/>
  <c r="V198" i="5"/>
  <c r="X198" i="5"/>
  <c r="Y198" i="5"/>
  <c r="Z198" i="5"/>
  <c r="H199" i="5"/>
  <c r="M199" i="5"/>
  <c r="O199" i="5"/>
  <c r="Q199" i="5"/>
  <c r="T199" i="5"/>
  <c r="U199" i="5"/>
  <c r="V199" i="5"/>
  <c r="X199" i="5"/>
  <c r="Y199" i="5"/>
  <c r="Z199" i="5"/>
  <c r="H200" i="5"/>
  <c r="M200" i="5"/>
  <c r="O200" i="5"/>
  <c r="Q200" i="5"/>
  <c r="T200" i="5"/>
  <c r="U200" i="5"/>
  <c r="V200" i="5"/>
  <c r="X200" i="5"/>
  <c r="Y200" i="5"/>
  <c r="Z200" i="5"/>
  <c r="H201" i="5"/>
  <c r="M201" i="5"/>
  <c r="O201" i="5"/>
  <c r="Q201" i="5"/>
  <c r="T201" i="5"/>
  <c r="U201" i="5"/>
  <c r="V201" i="5"/>
  <c r="X201" i="5"/>
  <c r="Y201" i="5"/>
  <c r="Z201" i="5"/>
  <c r="H202" i="5"/>
  <c r="M202" i="5"/>
  <c r="O202" i="5"/>
  <c r="Q202" i="5"/>
  <c r="T202" i="5"/>
  <c r="U202" i="5"/>
  <c r="V202" i="5"/>
  <c r="X202" i="5"/>
  <c r="Y202" i="5"/>
  <c r="Z202" i="5"/>
  <c r="H203" i="5"/>
  <c r="M203" i="5"/>
  <c r="O203" i="5"/>
  <c r="Q203" i="5"/>
  <c r="T203" i="5"/>
  <c r="U203" i="5"/>
  <c r="V203" i="5"/>
  <c r="X203" i="5"/>
  <c r="Y203" i="5"/>
  <c r="Z203" i="5"/>
  <c r="H204" i="5"/>
  <c r="M204" i="5"/>
  <c r="O204" i="5"/>
  <c r="Q204" i="5"/>
  <c r="T204" i="5"/>
  <c r="U204" i="5"/>
  <c r="V204" i="5"/>
  <c r="X204" i="5"/>
  <c r="Y204" i="5"/>
  <c r="Z204" i="5"/>
  <c r="H205" i="5"/>
  <c r="M205" i="5"/>
  <c r="O205" i="5"/>
  <c r="Q205" i="5"/>
  <c r="T205" i="5"/>
  <c r="U205" i="5"/>
  <c r="V205" i="5"/>
  <c r="X205" i="5"/>
  <c r="Y205" i="5"/>
  <c r="Z205" i="5"/>
  <c r="H206" i="5"/>
  <c r="M206" i="5"/>
  <c r="O206" i="5"/>
  <c r="Q206" i="5"/>
  <c r="T206" i="5"/>
  <c r="U206" i="5"/>
  <c r="V206" i="5"/>
  <c r="X206" i="5"/>
  <c r="Y206" i="5"/>
  <c r="Z206" i="5"/>
  <c r="H207" i="5"/>
  <c r="M207" i="5"/>
  <c r="O207" i="5"/>
  <c r="Q207" i="5"/>
  <c r="T207" i="5"/>
  <c r="U207" i="5"/>
  <c r="V207" i="5"/>
  <c r="X207" i="5"/>
  <c r="Y207" i="5"/>
  <c r="Z207" i="5"/>
  <c r="H208" i="5"/>
  <c r="M208" i="5"/>
  <c r="O208" i="5"/>
  <c r="Q208" i="5"/>
  <c r="T208" i="5"/>
  <c r="U208" i="5"/>
  <c r="V208" i="5"/>
  <c r="X208" i="5"/>
  <c r="Y208" i="5"/>
  <c r="Z208" i="5"/>
  <c r="H209" i="5"/>
  <c r="M209" i="5"/>
  <c r="O209" i="5"/>
  <c r="Q209" i="5"/>
  <c r="T209" i="5"/>
  <c r="U209" i="5"/>
  <c r="V209" i="5"/>
  <c r="X209" i="5"/>
  <c r="Y209" i="5"/>
  <c r="Z209" i="5"/>
  <c r="H210" i="5"/>
  <c r="M210" i="5"/>
  <c r="O210" i="5"/>
  <c r="Q210" i="5"/>
  <c r="T210" i="5"/>
  <c r="U210" i="5"/>
  <c r="V210" i="5"/>
  <c r="X210" i="5"/>
  <c r="Y210" i="5"/>
  <c r="Z210" i="5"/>
  <c r="H211" i="5"/>
  <c r="M211" i="5"/>
  <c r="O211" i="5"/>
  <c r="Q211" i="5"/>
  <c r="T211" i="5"/>
  <c r="U211" i="5"/>
  <c r="V211" i="5"/>
  <c r="X211" i="5"/>
  <c r="Y211" i="5"/>
  <c r="Z211" i="5"/>
  <c r="H212" i="5"/>
  <c r="M212" i="5"/>
  <c r="O212" i="5"/>
  <c r="Q212" i="5"/>
  <c r="T212" i="5"/>
  <c r="U212" i="5"/>
  <c r="V212" i="5"/>
  <c r="X212" i="5"/>
  <c r="Y212" i="5"/>
  <c r="Z212" i="5"/>
  <c r="H213" i="5"/>
  <c r="M213" i="5"/>
  <c r="O213" i="5"/>
  <c r="Q213" i="5"/>
  <c r="T213" i="5"/>
  <c r="U213" i="5"/>
  <c r="V213" i="5"/>
  <c r="X213" i="5"/>
  <c r="Y213" i="5"/>
  <c r="Z213" i="5"/>
  <c r="H214" i="5"/>
  <c r="M214" i="5"/>
  <c r="O214" i="5"/>
  <c r="Q214" i="5"/>
  <c r="T214" i="5"/>
  <c r="U214" i="5"/>
  <c r="V214" i="5"/>
  <c r="X214" i="5"/>
  <c r="Y214" i="5"/>
  <c r="Z214" i="5"/>
  <c r="H215" i="5"/>
  <c r="M215" i="5"/>
  <c r="O215" i="5"/>
  <c r="Q215" i="5"/>
  <c r="T215" i="5"/>
  <c r="U215" i="5"/>
  <c r="V215" i="5"/>
  <c r="X215" i="5"/>
  <c r="Y215" i="5"/>
  <c r="Z215" i="5"/>
  <c r="H216" i="5"/>
  <c r="M216" i="5"/>
  <c r="O216" i="5"/>
  <c r="Q216" i="5"/>
  <c r="T216" i="5"/>
  <c r="U216" i="5"/>
  <c r="V216" i="5"/>
  <c r="X216" i="5"/>
  <c r="Y216" i="5"/>
  <c r="Z216" i="5"/>
  <c r="H217" i="5"/>
  <c r="M217" i="5"/>
  <c r="O217" i="5"/>
  <c r="Q217" i="5"/>
  <c r="T217" i="5"/>
  <c r="U217" i="5"/>
  <c r="V217" i="5"/>
  <c r="X217" i="5"/>
  <c r="Y217" i="5"/>
  <c r="Z217" i="5"/>
  <c r="H218" i="5"/>
  <c r="M218" i="5"/>
  <c r="O218" i="5"/>
  <c r="Q218" i="5"/>
  <c r="T218" i="5"/>
  <c r="U218" i="5"/>
  <c r="V218" i="5"/>
  <c r="X218" i="5"/>
  <c r="Y218" i="5"/>
  <c r="Z218" i="5"/>
  <c r="H219" i="5"/>
  <c r="M219" i="5"/>
  <c r="O219" i="5"/>
  <c r="Q219" i="5"/>
  <c r="T219" i="5"/>
  <c r="U219" i="5"/>
  <c r="V219" i="5"/>
  <c r="X219" i="5"/>
  <c r="Y219" i="5"/>
  <c r="Z219" i="5"/>
  <c r="H220" i="5"/>
  <c r="M220" i="5"/>
  <c r="O220" i="5"/>
  <c r="Q220" i="5"/>
  <c r="T220" i="5"/>
  <c r="U220" i="5"/>
  <c r="V220" i="5"/>
  <c r="X220" i="5"/>
  <c r="Y220" i="5"/>
  <c r="Z220" i="5"/>
  <c r="H221" i="5"/>
  <c r="M221" i="5"/>
  <c r="O221" i="5"/>
  <c r="Q221" i="5"/>
  <c r="T221" i="5"/>
  <c r="U221" i="5"/>
  <c r="V221" i="5"/>
  <c r="X221" i="5"/>
  <c r="Y221" i="5"/>
  <c r="Z221" i="5"/>
  <c r="H222" i="5"/>
  <c r="M222" i="5"/>
  <c r="O222" i="5"/>
  <c r="Q222" i="5"/>
  <c r="T222" i="5"/>
  <c r="U222" i="5"/>
  <c r="V222" i="5"/>
  <c r="X222" i="5"/>
  <c r="Y222" i="5"/>
  <c r="Z222" i="5"/>
  <c r="H223" i="5"/>
  <c r="M223" i="5"/>
  <c r="O223" i="5"/>
  <c r="Q223" i="5"/>
  <c r="T223" i="5"/>
  <c r="U223" i="5"/>
  <c r="V223" i="5"/>
  <c r="X223" i="5"/>
  <c r="Y223" i="5"/>
  <c r="Z223" i="5"/>
  <c r="H224" i="5"/>
  <c r="M224" i="5"/>
  <c r="O224" i="5"/>
  <c r="Q224" i="5"/>
  <c r="T224" i="5"/>
  <c r="U224" i="5"/>
  <c r="V224" i="5"/>
  <c r="X224" i="5"/>
  <c r="Y224" i="5"/>
  <c r="Z224" i="5"/>
  <c r="H225" i="5"/>
  <c r="M225" i="5"/>
  <c r="O225" i="5"/>
  <c r="Q225" i="5"/>
  <c r="T225" i="5"/>
  <c r="U225" i="5"/>
  <c r="V225" i="5"/>
  <c r="X225" i="5"/>
  <c r="Y225" i="5"/>
  <c r="Z225" i="5"/>
  <c r="H226" i="5"/>
  <c r="M226" i="5"/>
  <c r="O226" i="5"/>
  <c r="Q226" i="5"/>
  <c r="T226" i="5"/>
  <c r="U226" i="5"/>
  <c r="V226" i="5"/>
  <c r="X226" i="5"/>
  <c r="Y226" i="5"/>
  <c r="Z226" i="5"/>
  <c r="H227" i="5"/>
  <c r="M227" i="5"/>
  <c r="O227" i="5"/>
  <c r="Q227" i="5"/>
  <c r="T227" i="5"/>
  <c r="U227" i="5"/>
  <c r="V227" i="5"/>
  <c r="X227" i="5"/>
  <c r="Y227" i="5"/>
  <c r="Z227" i="5"/>
  <c r="H228" i="5"/>
  <c r="M228" i="5"/>
  <c r="O228" i="5"/>
  <c r="Q228" i="5"/>
  <c r="T228" i="5"/>
  <c r="U228" i="5"/>
  <c r="V228" i="5"/>
  <c r="X228" i="5"/>
  <c r="Y228" i="5"/>
  <c r="Z228" i="5"/>
  <c r="H229" i="5"/>
  <c r="M229" i="5"/>
  <c r="O229" i="5"/>
  <c r="Q229" i="5"/>
  <c r="T229" i="5"/>
  <c r="U229" i="5"/>
  <c r="V229" i="5"/>
  <c r="X229" i="5"/>
  <c r="Y229" i="5"/>
  <c r="Z229" i="5"/>
  <c r="H230" i="5"/>
  <c r="M230" i="5"/>
  <c r="O230" i="5"/>
  <c r="Q230" i="5"/>
  <c r="T230" i="5"/>
  <c r="U230" i="5"/>
  <c r="V230" i="5"/>
  <c r="X230" i="5"/>
  <c r="Y230" i="5"/>
  <c r="Z230" i="5"/>
  <c r="H231" i="5"/>
  <c r="M231" i="5"/>
  <c r="O231" i="5"/>
  <c r="Q231" i="5"/>
  <c r="T231" i="5"/>
  <c r="U231" i="5"/>
  <c r="V231" i="5"/>
  <c r="X231" i="5"/>
  <c r="Y231" i="5"/>
  <c r="Z231" i="5"/>
  <c r="H232" i="5"/>
  <c r="M232" i="5"/>
  <c r="O232" i="5"/>
  <c r="Q232" i="5"/>
  <c r="T232" i="5"/>
  <c r="U232" i="5"/>
  <c r="V232" i="5"/>
  <c r="X232" i="5"/>
  <c r="Y232" i="5"/>
  <c r="Z232" i="5"/>
  <c r="H233" i="5"/>
  <c r="M233" i="5"/>
  <c r="O233" i="5"/>
  <c r="Q233" i="5"/>
  <c r="T233" i="5"/>
  <c r="U233" i="5"/>
  <c r="V233" i="5"/>
  <c r="X233" i="5"/>
  <c r="Y233" i="5"/>
  <c r="Z233" i="5"/>
  <c r="H234" i="5"/>
  <c r="M234" i="5"/>
  <c r="O234" i="5"/>
  <c r="Q234" i="5"/>
  <c r="T234" i="5"/>
  <c r="U234" i="5"/>
  <c r="V234" i="5"/>
  <c r="X234" i="5"/>
  <c r="Y234" i="5"/>
  <c r="Z234" i="5"/>
  <c r="H235" i="5"/>
  <c r="M235" i="5"/>
  <c r="O235" i="5"/>
  <c r="Q235" i="5"/>
  <c r="T235" i="5"/>
  <c r="U235" i="5"/>
  <c r="V235" i="5"/>
  <c r="X235" i="5"/>
  <c r="Y235" i="5"/>
  <c r="Z235" i="5"/>
  <c r="H236" i="5"/>
  <c r="M236" i="5"/>
  <c r="O236" i="5"/>
  <c r="Q236" i="5"/>
  <c r="T236" i="5"/>
  <c r="U236" i="5"/>
  <c r="V236" i="5"/>
  <c r="X236" i="5"/>
  <c r="Y236" i="5"/>
  <c r="Z236" i="5"/>
  <c r="H237" i="5"/>
  <c r="M237" i="5"/>
  <c r="O237" i="5"/>
  <c r="Q237" i="5"/>
  <c r="T237" i="5"/>
  <c r="U237" i="5"/>
  <c r="V237" i="5"/>
  <c r="X237" i="5"/>
  <c r="Y237" i="5"/>
  <c r="Z237" i="5"/>
  <c r="H238" i="5"/>
  <c r="M238" i="5"/>
  <c r="O238" i="5"/>
  <c r="Q238" i="5"/>
  <c r="T238" i="5"/>
  <c r="U238" i="5"/>
  <c r="V238" i="5"/>
  <c r="X238" i="5"/>
  <c r="Y238" i="5"/>
  <c r="Z238" i="5"/>
  <c r="H239" i="5"/>
  <c r="M239" i="5"/>
  <c r="O239" i="5"/>
  <c r="Q239" i="5"/>
  <c r="T239" i="5"/>
  <c r="U239" i="5"/>
  <c r="V239" i="5"/>
  <c r="X239" i="5"/>
  <c r="Y239" i="5"/>
  <c r="Z239" i="5"/>
  <c r="H240" i="5"/>
  <c r="M240" i="5"/>
  <c r="O240" i="5"/>
  <c r="Q240" i="5"/>
  <c r="T240" i="5"/>
  <c r="U240" i="5"/>
  <c r="V240" i="5"/>
  <c r="X240" i="5"/>
  <c r="Y240" i="5"/>
  <c r="Z240" i="5"/>
  <c r="H241" i="5"/>
  <c r="M241" i="5"/>
  <c r="O241" i="5"/>
  <c r="Q241" i="5"/>
  <c r="T241" i="5"/>
  <c r="U241" i="5"/>
  <c r="V241" i="5"/>
  <c r="X241" i="5"/>
  <c r="Y241" i="5"/>
  <c r="Z241" i="5"/>
  <c r="H242" i="5"/>
  <c r="M242" i="5"/>
  <c r="O242" i="5"/>
  <c r="Q242" i="5"/>
  <c r="T242" i="5"/>
  <c r="U242" i="5"/>
  <c r="V242" i="5"/>
  <c r="X242" i="5"/>
  <c r="Y242" i="5"/>
  <c r="Z242" i="5"/>
  <c r="H243" i="5"/>
  <c r="M243" i="5"/>
  <c r="O243" i="5"/>
  <c r="Q243" i="5"/>
  <c r="T243" i="5"/>
  <c r="U243" i="5"/>
  <c r="V243" i="5"/>
  <c r="X243" i="5"/>
  <c r="Y243" i="5"/>
  <c r="Z243" i="5"/>
  <c r="H244" i="5"/>
  <c r="M244" i="5"/>
  <c r="O244" i="5"/>
  <c r="Q244" i="5"/>
  <c r="T244" i="5"/>
  <c r="U244" i="5"/>
  <c r="V244" i="5"/>
  <c r="X244" i="5"/>
  <c r="Y244" i="5"/>
  <c r="Z244" i="5"/>
  <c r="H245" i="5"/>
  <c r="M245" i="5"/>
  <c r="O245" i="5"/>
  <c r="Q245" i="5"/>
  <c r="T245" i="5"/>
  <c r="U245" i="5"/>
  <c r="V245" i="5"/>
  <c r="X245" i="5"/>
  <c r="Y245" i="5"/>
  <c r="Z245" i="5"/>
  <c r="H246" i="5"/>
  <c r="M246" i="5"/>
  <c r="O246" i="5"/>
  <c r="Q246" i="5"/>
  <c r="T246" i="5"/>
  <c r="U246" i="5"/>
  <c r="V246" i="5"/>
  <c r="X246" i="5"/>
  <c r="Y246" i="5"/>
  <c r="Z246" i="5"/>
  <c r="H247" i="5"/>
  <c r="M247" i="5"/>
  <c r="O247" i="5"/>
  <c r="Q247" i="5"/>
  <c r="T247" i="5"/>
  <c r="U247" i="5"/>
  <c r="V247" i="5"/>
  <c r="X247" i="5"/>
  <c r="Y247" i="5"/>
  <c r="Z247" i="5"/>
  <c r="H248" i="5"/>
  <c r="M248" i="5"/>
  <c r="O248" i="5"/>
  <c r="Q248" i="5"/>
  <c r="T248" i="5"/>
  <c r="U248" i="5"/>
  <c r="V248" i="5"/>
  <c r="X248" i="5"/>
  <c r="Y248" i="5"/>
  <c r="Z248" i="5"/>
  <c r="H249" i="5"/>
  <c r="M249" i="5"/>
  <c r="O249" i="5"/>
  <c r="Q249" i="5"/>
  <c r="T249" i="5"/>
  <c r="U249" i="5"/>
  <c r="V249" i="5"/>
  <c r="X249" i="5"/>
  <c r="Y249" i="5"/>
  <c r="Z249" i="5"/>
  <c r="H250" i="5"/>
  <c r="M250" i="5"/>
  <c r="O250" i="5"/>
  <c r="Q250" i="5"/>
  <c r="T250" i="5"/>
  <c r="U250" i="5"/>
  <c r="V250" i="5"/>
  <c r="X250" i="5"/>
  <c r="Y250" i="5"/>
  <c r="Z250" i="5"/>
  <c r="H251" i="5"/>
  <c r="M251" i="5"/>
  <c r="O251" i="5"/>
  <c r="Q251" i="5"/>
  <c r="T251" i="5"/>
  <c r="U251" i="5"/>
  <c r="V251" i="5"/>
  <c r="X251" i="5"/>
  <c r="Y251" i="5"/>
  <c r="Z251" i="5"/>
  <c r="H252" i="5"/>
  <c r="M252" i="5"/>
  <c r="O252" i="5"/>
  <c r="Q252" i="5"/>
  <c r="T252" i="5"/>
  <c r="U252" i="5"/>
  <c r="V252" i="5"/>
  <c r="X252" i="5"/>
  <c r="Y252" i="5"/>
  <c r="Z252" i="5"/>
  <c r="H253" i="5"/>
  <c r="M253" i="5"/>
  <c r="O253" i="5"/>
  <c r="Q253" i="5"/>
  <c r="T253" i="5"/>
  <c r="U253" i="5"/>
  <c r="V253" i="5"/>
  <c r="X253" i="5"/>
  <c r="Y253" i="5"/>
  <c r="Z253" i="5"/>
  <c r="H254" i="5"/>
  <c r="M254" i="5"/>
  <c r="O254" i="5"/>
  <c r="Q254" i="5"/>
  <c r="T254" i="5"/>
  <c r="U254" i="5"/>
  <c r="V254" i="5"/>
  <c r="X254" i="5"/>
  <c r="Y254" i="5"/>
  <c r="Z254" i="5"/>
  <c r="H255" i="5"/>
  <c r="M255" i="5"/>
  <c r="O255" i="5"/>
  <c r="Q255" i="5"/>
  <c r="T255" i="5"/>
  <c r="U255" i="5"/>
  <c r="V255" i="5"/>
  <c r="X255" i="5"/>
  <c r="Y255" i="5"/>
  <c r="Z255" i="5"/>
  <c r="H256" i="5"/>
  <c r="M256" i="5"/>
  <c r="O256" i="5"/>
  <c r="Q256" i="5"/>
  <c r="T256" i="5"/>
  <c r="U256" i="5"/>
  <c r="V256" i="5"/>
  <c r="X256" i="5"/>
  <c r="Y256" i="5"/>
  <c r="Z256" i="5"/>
  <c r="H257" i="5"/>
  <c r="M257" i="5"/>
  <c r="O257" i="5"/>
  <c r="Q257" i="5"/>
  <c r="T257" i="5"/>
  <c r="U257" i="5"/>
  <c r="V257" i="5"/>
  <c r="X257" i="5"/>
  <c r="Y257" i="5"/>
  <c r="Z257" i="5"/>
  <c r="H258" i="5"/>
  <c r="M258" i="5"/>
  <c r="O258" i="5"/>
  <c r="Q258" i="5"/>
  <c r="T258" i="5"/>
  <c r="U258" i="5"/>
  <c r="V258" i="5"/>
  <c r="X258" i="5"/>
  <c r="Y258" i="5"/>
  <c r="Z258" i="5"/>
  <c r="H259" i="5"/>
  <c r="M259" i="5"/>
  <c r="O259" i="5"/>
  <c r="Q259" i="5"/>
  <c r="T259" i="5"/>
  <c r="U259" i="5"/>
  <c r="V259" i="5"/>
  <c r="X259" i="5"/>
  <c r="Y259" i="5"/>
  <c r="Z259" i="5"/>
  <c r="H260" i="5"/>
  <c r="M260" i="5"/>
  <c r="O260" i="5"/>
  <c r="Q260" i="5"/>
  <c r="T260" i="5"/>
  <c r="U260" i="5"/>
  <c r="V260" i="5"/>
  <c r="X260" i="5"/>
  <c r="Y260" i="5"/>
  <c r="Z260" i="5"/>
  <c r="H261" i="5"/>
  <c r="M261" i="5"/>
  <c r="O261" i="5"/>
  <c r="Q261" i="5"/>
  <c r="T261" i="5"/>
  <c r="U261" i="5"/>
  <c r="V261" i="5"/>
  <c r="X261" i="5"/>
  <c r="Y261" i="5"/>
  <c r="Z261" i="5"/>
  <c r="H262" i="5"/>
  <c r="M262" i="5"/>
  <c r="O262" i="5"/>
  <c r="Q262" i="5"/>
  <c r="T262" i="5"/>
  <c r="U262" i="5"/>
  <c r="V262" i="5"/>
  <c r="X262" i="5"/>
  <c r="Y262" i="5"/>
  <c r="Z262" i="5"/>
  <c r="H263" i="5"/>
  <c r="M263" i="5"/>
  <c r="O263" i="5"/>
  <c r="Q263" i="5"/>
  <c r="T263" i="5"/>
  <c r="U263" i="5"/>
  <c r="V263" i="5"/>
  <c r="X263" i="5"/>
  <c r="Y263" i="5"/>
  <c r="Z263" i="5"/>
  <c r="H264" i="5"/>
  <c r="M264" i="5"/>
  <c r="O264" i="5"/>
  <c r="Q264" i="5"/>
  <c r="T264" i="5"/>
  <c r="U264" i="5"/>
  <c r="V264" i="5"/>
  <c r="X264" i="5"/>
  <c r="Y264" i="5"/>
  <c r="Z264" i="5"/>
  <c r="H265" i="5"/>
  <c r="M265" i="5"/>
  <c r="O265" i="5"/>
  <c r="Q265" i="5"/>
  <c r="T265" i="5"/>
  <c r="U265" i="5"/>
  <c r="V265" i="5"/>
  <c r="X265" i="5"/>
  <c r="Y265" i="5"/>
  <c r="Z265" i="5"/>
  <c r="H266" i="5"/>
  <c r="M266" i="5"/>
  <c r="O266" i="5"/>
  <c r="Q266" i="5"/>
  <c r="T266" i="5"/>
  <c r="U266" i="5"/>
  <c r="V266" i="5"/>
  <c r="X266" i="5"/>
  <c r="Y266" i="5"/>
  <c r="Z266" i="5"/>
  <c r="H267" i="5"/>
  <c r="M267" i="5"/>
  <c r="O267" i="5"/>
  <c r="Q267" i="5"/>
  <c r="T267" i="5"/>
  <c r="U267" i="5"/>
  <c r="V267" i="5"/>
  <c r="X267" i="5"/>
  <c r="Y267" i="5"/>
  <c r="Z267" i="5"/>
  <c r="H268" i="5"/>
  <c r="M268" i="5"/>
  <c r="O268" i="5"/>
  <c r="Q268" i="5"/>
  <c r="T268" i="5"/>
  <c r="U268" i="5"/>
  <c r="V268" i="5"/>
  <c r="X268" i="5"/>
  <c r="Y268" i="5"/>
  <c r="Z268" i="5"/>
  <c r="H269" i="5"/>
  <c r="M269" i="5"/>
  <c r="O269" i="5"/>
  <c r="Q269" i="5"/>
  <c r="T269" i="5"/>
  <c r="U269" i="5"/>
  <c r="V269" i="5"/>
  <c r="X269" i="5"/>
  <c r="Y269" i="5"/>
  <c r="Z269" i="5"/>
  <c r="H270" i="5"/>
  <c r="M270" i="5"/>
  <c r="O270" i="5"/>
  <c r="Q270" i="5"/>
  <c r="T270" i="5"/>
  <c r="U270" i="5"/>
  <c r="V270" i="5"/>
  <c r="X270" i="5"/>
  <c r="Y270" i="5"/>
  <c r="Z270" i="5"/>
  <c r="H271" i="5"/>
  <c r="M271" i="5"/>
  <c r="O271" i="5"/>
  <c r="Q271" i="5"/>
  <c r="T271" i="5"/>
  <c r="U271" i="5"/>
  <c r="V271" i="5"/>
  <c r="X271" i="5"/>
  <c r="Y271" i="5"/>
  <c r="Z271" i="5"/>
  <c r="H272" i="5"/>
  <c r="M272" i="5"/>
  <c r="O272" i="5"/>
  <c r="Q272" i="5"/>
  <c r="T272" i="5"/>
  <c r="U272" i="5"/>
  <c r="V272" i="5"/>
  <c r="X272" i="5"/>
  <c r="Y272" i="5"/>
  <c r="Z272" i="5"/>
  <c r="H273" i="5"/>
  <c r="M273" i="5"/>
  <c r="O273" i="5"/>
  <c r="Q273" i="5"/>
  <c r="T273" i="5"/>
  <c r="U273" i="5"/>
  <c r="V273" i="5"/>
  <c r="X273" i="5"/>
  <c r="Y273" i="5"/>
  <c r="Z273" i="5"/>
  <c r="H274" i="5"/>
  <c r="M274" i="5"/>
  <c r="O274" i="5"/>
  <c r="Q274" i="5"/>
  <c r="T274" i="5"/>
  <c r="U274" i="5"/>
  <c r="V274" i="5"/>
  <c r="X274" i="5"/>
  <c r="Y274" i="5"/>
  <c r="Z274" i="5"/>
  <c r="H275" i="5"/>
  <c r="M275" i="5"/>
  <c r="O275" i="5"/>
  <c r="Q275" i="5"/>
  <c r="T275" i="5"/>
  <c r="U275" i="5"/>
  <c r="V275" i="5"/>
  <c r="X275" i="5"/>
  <c r="Y275" i="5"/>
  <c r="Z275" i="5"/>
  <c r="H276" i="5"/>
  <c r="M276" i="5"/>
  <c r="O276" i="5"/>
  <c r="Q276" i="5"/>
  <c r="T276" i="5"/>
  <c r="U276" i="5"/>
  <c r="V276" i="5"/>
  <c r="X276" i="5"/>
  <c r="Y276" i="5"/>
  <c r="Z276" i="5"/>
  <c r="H277" i="5"/>
  <c r="M277" i="5"/>
  <c r="O277" i="5"/>
  <c r="Q277" i="5"/>
  <c r="T277" i="5"/>
  <c r="U277" i="5"/>
  <c r="V277" i="5"/>
  <c r="X277" i="5"/>
  <c r="Y277" i="5"/>
  <c r="Z277" i="5"/>
  <c r="H278" i="5"/>
  <c r="M278" i="5"/>
  <c r="O278" i="5"/>
  <c r="Q278" i="5"/>
  <c r="T278" i="5"/>
  <c r="U278" i="5"/>
  <c r="V278" i="5"/>
  <c r="X278" i="5"/>
  <c r="Y278" i="5"/>
  <c r="Z278" i="5"/>
  <c r="H279" i="5"/>
  <c r="M279" i="5"/>
  <c r="O279" i="5"/>
  <c r="Q279" i="5"/>
  <c r="T279" i="5"/>
  <c r="U279" i="5"/>
  <c r="V279" i="5"/>
  <c r="X279" i="5"/>
  <c r="Y279" i="5"/>
  <c r="Z279" i="5"/>
  <c r="H280" i="5"/>
  <c r="M280" i="5"/>
  <c r="O280" i="5"/>
  <c r="Q280" i="5"/>
  <c r="T280" i="5"/>
  <c r="U280" i="5"/>
  <c r="V280" i="5"/>
  <c r="X280" i="5"/>
  <c r="Y280" i="5"/>
  <c r="Z280" i="5"/>
  <c r="H281" i="5"/>
  <c r="M281" i="5"/>
  <c r="O281" i="5"/>
  <c r="Q281" i="5"/>
  <c r="T281" i="5"/>
  <c r="U281" i="5"/>
  <c r="V281" i="5"/>
  <c r="X281" i="5"/>
  <c r="Y281" i="5"/>
  <c r="Z281" i="5"/>
  <c r="H282" i="5"/>
  <c r="M282" i="5"/>
  <c r="O282" i="5"/>
  <c r="Q282" i="5"/>
  <c r="T282" i="5"/>
  <c r="U282" i="5"/>
  <c r="V282" i="5"/>
  <c r="X282" i="5"/>
  <c r="Y282" i="5"/>
  <c r="Z282" i="5"/>
  <c r="H283" i="5"/>
  <c r="M283" i="5"/>
  <c r="O283" i="5"/>
  <c r="Q283" i="5"/>
  <c r="T283" i="5"/>
  <c r="U283" i="5"/>
  <c r="V283" i="5"/>
  <c r="X283" i="5"/>
  <c r="Y283" i="5"/>
  <c r="Z283" i="5"/>
  <c r="H284" i="5"/>
  <c r="M284" i="5"/>
  <c r="O284" i="5"/>
  <c r="Q284" i="5"/>
  <c r="T284" i="5"/>
  <c r="U284" i="5"/>
  <c r="V284" i="5"/>
  <c r="X284" i="5"/>
  <c r="Y284" i="5"/>
  <c r="Z284" i="5"/>
  <c r="H285" i="5"/>
  <c r="M285" i="5"/>
  <c r="O285" i="5"/>
  <c r="Q285" i="5"/>
  <c r="T285" i="5"/>
  <c r="U285" i="5"/>
  <c r="V285" i="5"/>
  <c r="X285" i="5"/>
  <c r="Y285" i="5"/>
  <c r="Z285" i="5"/>
  <c r="H286" i="5"/>
  <c r="M286" i="5"/>
  <c r="O286" i="5"/>
  <c r="Q286" i="5"/>
  <c r="T286" i="5"/>
  <c r="U286" i="5"/>
  <c r="V286" i="5"/>
  <c r="X286" i="5"/>
  <c r="Y286" i="5"/>
  <c r="Z286" i="5"/>
  <c r="H287" i="5"/>
  <c r="M287" i="5"/>
  <c r="O287" i="5"/>
  <c r="Q287" i="5"/>
  <c r="T287" i="5"/>
  <c r="U287" i="5"/>
  <c r="V287" i="5"/>
  <c r="X287" i="5"/>
  <c r="Y287" i="5"/>
  <c r="Z287" i="5"/>
  <c r="H288" i="5"/>
  <c r="M288" i="5"/>
  <c r="O288" i="5"/>
  <c r="Q288" i="5"/>
  <c r="T288" i="5"/>
  <c r="U288" i="5"/>
  <c r="V288" i="5"/>
  <c r="X288" i="5"/>
  <c r="Y288" i="5"/>
  <c r="Z288" i="5"/>
  <c r="H289" i="5"/>
  <c r="M289" i="5"/>
  <c r="O289" i="5"/>
  <c r="Q289" i="5"/>
  <c r="T289" i="5"/>
  <c r="U289" i="5"/>
  <c r="V289" i="5"/>
  <c r="X289" i="5"/>
  <c r="Y289" i="5"/>
  <c r="Z289" i="5"/>
  <c r="H290" i="5"/>
  <c r="M290" i="5"/>
  <c r="O290" i="5"/>
  <c r="Q290" i="5"/>
  <c r="T290" i="5"/>
  <c r="U290" i="5"/>
  <c r="V290" i="5"/>
  <c r="X290" i="5"/>
  <c r="Y290" i="5"/>
  <c r="Z290" i="5"/>
  <c r="H291" i="5"/>
  <c r="M291" i="5"/>
  <c r="O291" i="5"/>
  <c r="Q291" i="5"/>
  <c r="T291" i="5"/>
  <c r="U291" i="5"/>
  <c r="V291" i="5"/>
  <c r="X291" i="5"/>
  <c r="Y291" i="5"/>
  <c r="Z291" i="5"/>
  <c r="H292" i="5"/>
  <c r="M292" i="5"/>
  <c r="O292" i="5"/>
  <c r="Q292" i="5"/>
  <c r="T292" i="5"/>
  <c r="U292" i="5"/>
  <c r="V292" i="5"/>
  <c r="X292" i="5"/>
  <c r="Y292" i="5"/>
  <c r="Z292" i="5"/>
  <c r="H293" i="5"/>
  <c r="M293" i="5"/>
  <c r="O293" i="5"/>
  <c r="Q293" i="5"/>
  <c r="T293" i="5"/>
  <c r="U293" i="5"/>
  <c r="V293" i="5"/>
  <c r="X293" i="5"/>
  <c r="Y293" i="5"/>
  <c r="Z293" i="5"/>
  <c r="H294" i="5"/>
  <c r="M294" i="5"/>
  <c r="O294" i="5"/>
  <c r="Q294" i="5"/>
  <c r="T294" i="5"/>
  <c r="U294" i="5"/>
  <c r="V294" i="5"/>
  <c r="X294" i="5"/>
  <c r="Y294" i="5"/>
  <c r="Z294" i="5"/>
  <c r="H295" i="5"/>
  <c r="M295" i="5"/>
  <c r="O295" i="5"/>
  <c r="Q295" i="5"/>
  <c r="T295" i="5"/>
  <c r="U295" i="5"/>
  <c r="V295" i="5"/>
  <c r="X295" i="5"/>
  <c r="Y295" i="5"/>
  <c r="Z295" i="5"/>
  <c r="H296" i="5"/>
  <c r="M296" i="5"/>
  <c r="O296" i="5"/>
  <c r="Q296" i="5"/>
  <c r="T296" i="5"/>
  <c r="U296" i="5"/>
  <c r="V296" i="5"/>
  <c r="X296" i="5"/>
  <c r="Y296" i="5"/>
  <c r="Z296" i="5"/>
  <c r="H297" i="5"/>
  <c r="M297" i="5"/>
  <c r="O297" i="5"/>
  <c r="Q297" i="5"/>
  <c r="T297" i="5"/>
  <c r="U297" i="5"/>
  <c r="V297" i="5"/>
  <c r="X297" i="5"/>
  <c r="Y297" i="5"/>
  <c r="Z297" i="5"/>
  <c r="H298" i="5"/>
  <c r="M298" i="5"/>
  <c r="O298" i="5"/>
  <c r="Q298" i="5"/>
  <c r="T298" i="5"/>
  <c r="U298" i="5"/>
  <c r="V298" i="5"/>
  <c r="X298" i="5"/>
  <c r="Y298" i="5"/>
  <c r="Z298" i="5"/>
  <c r="H299" i="5"/>
  <c r="M299" i="5"/>
  <c r="O299" i="5"/>
  <c r="Q299" i="5"/>
  <c r="T299" i="5"/>
  <c r="U299" i="5"/>
  <c r="V299" i="5"/>
  <c r="X299" i="5"/>
  <c r="Y299" i="5"/>
  <c r="Z299" i="5"/>
  <c r="H300" i="5"/>
  <c r="M300" i="5"/>
  <c r="O300" i="5"/>
  <c r="Q300" i="5"/>
  <c r="T300" i="5"/>
  <c r="U300" i="5"/>
  <c r="V300" i="5"/>
  <c r="X300" i="5"/>
  <c r="Y300" i="5"/>
  <c r="Z300" i="5"/>
  <c r="H11" i="4"/>
  <c r="M11" i="4"/>
  <c r="O11" i="4"/>
  <c r="S11" i="4"/>
  <c r="V11" i="4"/>
  <c r="W11" i="4"/>
  <c r="X11" i="4"/>
  <c r="Z11" i="4"/>
  <c r="AA11" i="4"/>
  <c r="AB11" i="4"/>
  <c r="H12" i="4"/>
  <c r="M12" i="4"/>
  <c r="O12" i="4"/>
  <c r="S12" i="4"/>
  <c r="V12" i="4"/>
  <c r="W12" i="4"/>
  <c r="X12" i="4"/>
  <c r="Z12" i="4"/>
  <c r="AA12" i="4"/>
  <c r="AB12" i="4"/>
  <c r="H13" i="4"/>
  <c r="M13" i="4"/>
  <c r="O13" i="4"/>
  <c r="S13" i="4"/>
  <c r="V13" i="4"/>
  <c r="W13" i="4"/>
  <c r="X13" i="4"/>
  <c r="Z13" i="4"/>
  <c r="AA13" i="4"/>
  <c r="AB13" i="4"/>
  <c r="H14" i="4"/>
  <c r="M14" i="4"/>
  <c r="O14" i="4"/>
  <c r="S14" i="4"/>
  <c r="V14" i="4"/>
  <c r="W14" i="4"/>
  <c r="X14" i="4"/>
  <c r="Z14" i="4"/>
  <c r="AA14" i="4"/>
  <c r="AB14" i="4"/>
  <c r="H15" i="4"/>
  <c r="M15" i="4"/>
  <c r="O15" i="4"/>
  <c r="S15" i="4"/>
  <c r="V15" i="4"/>
  <c r="W15" i="4"/>
  <c r="X15" i="4"/>
  <c r="Z15" i="4"/>
  <c r="AA15" i="4"/>
  <c r="AB15" i="4"/>
  <c r="H16" i="4"/>
  <c r="M16" i="4"/>
  <c r="O16" i="4"/>
  <c r="S16" i="4"/>
  <c r="V16" i="4"/>
  <c r="W16" i="4"/>
  <c r="X16" i="4"/>
  <c r="Z16" i="4"/>
  <c r="AA16" i="4"/>
  <c r="AB16" i="4"/>
  <c r="H17" i="4"/>
  <c r="M17" i="4"/>
  <c r="O17" i="4"/>
  <c r="S17" i="4"/>
  <c r="V17" i="4"/>
  <c r="W17" i="4"/>
  <c r="X17" i="4"/>
  <c r="Z17" i="4"/>
  <c r="AA17" i="4"/>
  <c r="AB17" i="4"/>
  <c r="H18" i="4"/>
  <c r="M18" i="4"/>
  <c r="O18" i="4"/>
  <c r="S18" i="4"/>
  <c r="V18" i="4"/>
  <c r="W18" i="4"/>
  <c r="X18" i="4"/>
  <c r="Z18" i="4"/>
  <c r="AA18" i="4"/>
  <c r="AB18" i="4"/>
  <c r="H19" i="4"/>
  <c r="M19" i="4"/>
  <c r="O19" i="4"/>
  <c r="S19" i="4"/>
  <c r="V19" i="4"/>
  <c r="W19" i="4"/>
  <c r="X19" i="4"/>
  <c r="Z19" i="4"/>
  <c r="AA19" i="4"/>
  <c r="AB19" i="4"/>
  <c r="H20" i="4"/>
  <c r="M20" i="4"/>
  <c r="O20" i="4"/>
  <c r="S20" i="4"/>
  <c r="V20" i="4"/>
  <c r="W20" i="4"/>
  <c r="X20" i="4"/>
  <c r="Z20" i="4"/>
  <c r="AA20" i="4"/>
  <c r="AB20" i="4"/>
  <c r="H21" i="4"/>
  <c r="M21" i="4"/>
  <c r="O21" i="4"/>
  <c r="S21" i="4"/>
  <c r="V21" i="4"/>
  <c r="W21" i="4"/>
  <c r="X21" i="4"/>
  <c r="Z21" i="4"/>
  <c r="AA21" i="4"/>
  <c r="AB21" i="4"/>
  <c r="H22" i="4"/>
  <c r="M22" i="4"/>
  <c r="O22" i="4"/>
  <c r="S22" i="4"/>
  <c r="V22" i="4"/>
  <c r="W22" i="4"/>
  <c r="X22" i="4"/>
  <c r="Z22" i="4"/>
  <c r="AA22" i="4"/>
  <c r="AB22" i="4"/>
  <c r="H23" i="4"/>
  <c r="M23" i="4"/>
  <c r="O23" i="4"/>
  <c r="S23" i="4"/>
  <c r="V23" i="4"/>
  <c r="W23" i="4"/>
  <c r="X23" i="4"/>
  <c r="Z23" i="4"/>
  <c r="AA23" i="4"/>
  <c r="AB23" i="4"/>
  <c r="H24" i="4"/>
  <c r="M24" i="4"/>
  <c r="O24" i="4"/>
  <c r="S24" i="4"/>
  <c r="V24" i="4"/>
  <c r="W24" i="4"/>
  <c r="X24" i="4"/>
  <c r="Z24" i="4"/>
  <c r="AA24" i="4"/>
  <c r="AB24" i="4"/>
  <c r="H25" i="4"/>
  <c r="M25" i="4"/>
  <c r="O25" i="4"/>
  <c r="S25" i="4"/>
  <c r="V25" i="4"/>
  <c r="W25" i="4"/>
  <c r="X25" i="4"/>
  <c r="Z25" i="4"/>
  <c r="AA25" i="4"/>
  <c r="AB25" i="4"/>
  <c r="H26" i="4"/>
  <c r="M26" i="4"/>
  <c r="O26" i="4"/>
  <c r="S26" i="4"/>
  <c r="V26" i="4"/>
  <c r="W26" i="4"/>
  <c r="X26" i="4"/>
  <c r="Z26" i="4"/>
  <c r="AA26" i="4"/>
  <c r="AB26" i="4"/>
  <c r="H27" i="4"/>
  <c r="M27" i="4"/>
  <c r="O27" i="4"/>
  <c r="S27" i="4"/>
  <c r="V27" i="4"/>
  <c r="W27" i="4"/>
  <c r="X27" i="4"/>
  <c r="Z27" i="4"/>
  <c r="AA27" i="4"/>
  <c r="AB27" i="4"/>
  <c r="H28" i="4"/>
  <c r="M28" i="4"/>
  <c r="O28" i="4"/>
  <c r="S28" i="4"/>
  <c r="V28" i="4"/>
  <c r="W28" i="4"/>
  <c r="X28" i="4"/>
  <c r="Z28" i="4"/>
  <c r="AA28" i="4"/>
  <c r="AB28" i="4"/>
  <c r="H29" i="4"/>
  <c r="M29" i="4"/>
  <c r="O29" i="4"/>
  <c r="S29" i="4"/>
  <c r="V29" i="4"/>
  <c r="W29" i="4"/>
  <c r="X29" i="4"/>
  <c r="Z29" i="4"/>
  <c r="AA29" i="4"/>
  <c r="AB29" i="4"/>
  <c r="H30" i="4"/>
  <c r="M30" i="4"/>
  <c r="O30" i="4"/>
  <c r="S30" i="4"/>
  <c r="V30" i="4"/>
  <c r="W30" i="4"/>
  <c r="X30" i="4"/>
  <c r="Z30" i="4"/>
  <c r="AA30" i="4"/>
  <c r="AB30" i="4"/>
  <c r="H31" i="4"/>
  <c r="M31" i="4"/>
  <c r="O31" i="4"/>
  <c r="S31" i="4"/>
  <c r="V31" i="4"/>
  <c r="W31" i="4"/>
  <c r="X31" i="4"/>
  <c r="Z31" i="4"/>
  <c r="AA31" i="4"/>
  <c r="AB31" i="4"/>
  <c r="H32" i="4"/>
  <c r="M32" i="4"/>
  <c r="O32" i="4"/>
  <c r="S32" i="4"/>
  <c r="V32" i="4"/>
  <c r="W32" i="4"/>
  <c r="X32" i="4"/>
  <c r="Z32" i="4"/>
  <c r="AA32" i="4"/>
  <c r="AB32" i="4"/>
  <c r="H33" i="4"/>
  <c r="M33" i="4"/>
  <c r="O33" i="4"/>
  <c r="S33" i="4"/>
  <c r="V33" i="4"/>
  <c r="W33" i="4"/>
  <c r="X33" i="4"/>
  <c r="Z33" i="4"/>
  <c r="AA33" i="4"/>
  <c r="AB33" i="4"/>
  <c r="H34" i="4"/>
  <c r="M34" i="4"/>
  <c r="O34" i="4"/>
  <c r="S34" i="4"/>
  <c r="V34" i="4"/>
  <c r="W34" i="4"/>
  <c r="X34" i="4"/>
  <c r="Z34" i="4"/>
  <c r="AA34" i="4"/>
  <c r="AB34" i="4"/>
  <c r="H35" i="4"/>
  <c r="M35" i="4"/>
  <c r="O35" i="4"/>
  <c r="S35" i="4"/>
  <c r="V35" i="4"/>
  <c r="W35" i="4"/>
  <c r="X35" i="4"/>
  <c r="Z35" i="4"/>
  <c r="AA35" i="4"/>
  <c r="AB35" i="4"/>
  <c r="H36" i="4"/>
  <c r="M36" i="4"/>
  <c r="O36" i="4"/>
  <c r="S36" i="4"/>
  <c r="V36" i="4"/>
  <c r="W36" i="4"/>
  <c r="X36" i="4"/>
  <c r="Z36" i="4"/>
  <c r="AA36" i="4"/>
  <c r="AB36" i="4"/>
  <c r="H37" i="4"/>
  <c r="M37" i="4"/>
  <c r="O37" i="4"/>
  <c r="S37" i="4"/>
  <c r="V37" i="4"/>
  <c r="W37" i="4"/>
  <c r="X37" i="4"/>
  <c r="Z37" i="4"/>
  <c r="AA37" i="4"/>
  <c r="AB37" i="4"/>
  <c r="H38" i="4"/>
  <c r="M38" i="4"/>
  <c r="O38" i="4"/>
  <c r="S38" i="4"/>
  <c r="V38" i="4"/>
  <c r="W38" i="4"/>
  <c r="X38" i="4"/>
  <c r="Z38" i="4"/>
  <c r="AA38" i="4"/>
  <c r="AB38" i="4"/>
  <c r="H39" i="4"/>
  <c r="M39" i="4"/>
  <c r="O39" i="4"/>
  <c r="S39" i="4"/>
  <c r="V39" i="4"/>
  <c r="W39" i="4"/>
  <c r="X39" i="4"/>
  <c r="Z39" i="4"/>
  <c r="AA39" i="4"/>
  <c r="AB39" i="4"/>
  <c r="H40" i="4"/>
  <c r="M40" i="4"/>
  <c r="O40" i="4"/>
  <c r="S40" i="4"/>
  <c r="V40" i="4"/>
  <c r="W40" i="4"/>
  <c r="X40" i="4"/>
  <c r="Z40" i="4"/>
  <c r="AA40" i="4"/>
  <c r="AB40" i="4"/>
  <c r="H41" i="4"/>
  <c r="M41" i="4"/>
  <c r="O41" i="4"/>
  <c r="S41" i="4"/>
  <c r="V41" i="4"/>
  <c r="W41" i="4"/>
  <c r="X41" i="4"/>
  <c r="Z41" i="4"/>
  <c r="AA41" i="4"/>
  <c r="AB41" i="4"/>
  <c r="H42" i="4"/>
  <c r="M42" i="4"/>
  <c r="O42" i="4"/>
  <c r="S42" i="4"/>
  <c r="V42" i="4"/>
  <c r="W42" i="4"/>
  <c r="X42" i="4"/>
  <c r="Z42" i="4"/>
  <c r="AA42" i="4"/>
  <c r="AB42" i="4"/>
  <c r="H43" i="4"/>
  <c r="M43" i="4"/>
  <c r="O43" i="4"/>
  <c r="S43" i="4"/>
  <c r="V43" i="4"/>
  <c r="W43" i="4"/>
  <c r="X43" i="4"/>
  <c r="Z43" i="4"/>
  <c r="AA43" i="4"/>
  <c r="AB43" i="4"/>
  <c r="H44" i="4"/>
  <c r="M44" i="4"/>
  <c r="O44" i="4"/>
  <c r="S44" i="4"/>
  <c r="V44" i="4"/>
  <c r="W44" i="4"/>
  <c r="X44" i="4"/>
  <c r="Z44" i="4"/>
  <c r="AA44" i="4"/>
  <c r="AB44" i="4"/>
  <c r="H45" i="4"/>
  <c r="M45" i="4"/>
  <c r="O45" i="4"/>
  <c r="S45" i="4"/>
  <c r="V45" i="4"/>
  <c r="W45" i="4"/>
  <c r="X45" i="4"/>
  <c r="Z45" i="4"/>
  <c r="AA45" i="4"/>
  <c r="AB45" i="4"/>
  <c r="H46" i="4"/>
  <c r="M46" i="4"/>
  <c r="O46" i="4"/>
  <c r="S46" i="4"/>
  <c r="V46" i="4"/>
  <c r="W46" i="4"/>
  <c r="X46" i="4"/>
  <c r="Z46" i="4"/>
  <c r="AA46" i="4"/>
  <c r="AB46" i="4"/>
  <c r="H47" i="4"/>
  <c r="M47" i="4"/>
  <c r="O47" i="4"/>
  <c r="S47" i="4"/>
  <c r="V47" i="4"/>
  <c r="W47" i="4"/>
  <c r="X47" i="4"/>
  <c r="Z47" i="4"/>
  <c r="AA47" i="4"/>
  <c r="AB47" i="4"/>
  <c r="H48" i="4"/>
  <c r="M48" i="4"/>
  <c r="O48" i="4"/>
  <c r="S48" i="4"/>
  <c r="V48" i="4"/>
  <c r="W48" i="4"/>
  <c r="X48" i="4"/>
  <c r="Z48" i="4"/>
  <c r="AA48" i="4"/>
  <c r="AB48" i="4"/>
  <c r="H49" i="4"/>
  <c r="M49" i="4"/>
  <c r="O49" i="4"/>
  <c r="S49" i="4"/>
  <c r="V49" i="4"/>
  <c r="W49" i="4"/>
  <c r="X49" i="4"/>
  <c r="Z49" i="4"/>
  <c r="AA49" i="4"/>
  <c r="AB49" i="4"/>
  <c r="H50" i="4"/>
  <c r="M50" i="4"/>
  <c r="O50" i="4"/>
  <c r="S50" i="4"/>
  <c r="V50" i="4"/>
  <c r="W50" i="4"/>
  <c r="X50" i="4"/>
  <c r="Z50" i="4"/>
  <c r="AA50" i="4"/>
  <c r="AB50" i="4"/>
  <c r="H51" i="4"/>
  <c r="M51" i="4"/>
  <c r="O51" i="4"/>
  <c r="S51" i="4"/>
  <c r="V51" i="4"/>
  <c r="W51" i="4"/>
  <c r="X51" i="4"/>
  <c r="Z51" i="4"/>
  <c r="AA51" i="4"/>
  <c r="AB51" i="4"/>
  <c r="H52" i="4"/>
  <c r="M52" i="4"/>
  <c r="O52" i="4"/>
  <c r="S52" i="4"/>
  <c r="V52" i="4"/>
  <c r="W52" i="4"/>
  <c r="X52" i="4"/>
  <c r="Z52" i="4"/>
  <c r="AA52" i="4"/>
  <c r="AB52" i="4"/>
  <c r="H53" i="4"/>
  <c r="M53" i="4"/>
  <c r="O53" i="4"/>
  <c r="S53" i="4"/>
  <c r="V53" i="4"/>
  <c r="W53" i="4"/>
  <c r="X53" i="4"/>
  <c r="Z53" i="4"/>
  <c r="AA53" i="4"/>
  <c r="AB53" i="4"/>
  <c r="H54" i="4"/>
  <c r="M54" i="4"/>
  <c r="O54" i="4"/>
  <c r="S54" i="4"/>
  <c r="V54" i="4"/>
  <c r="W54" i="4"/>
  <c r="X54" i="4"/>
  <c r="Z54" i="4"/>
  <c r="AA54" i="4"/>
  <c r="AB54" i="4"/>
  <c r="H55" i="4"/>
  <c r="M55" i="4"/>
  <c r="O55" i="4"/>
  <c r="S55" i="4"/>
  <c r="V55" i="4"/>
  <c r="W55" i="4"/>
  <c r="X55" i="4"/>
  <c r="Z55" i="4"/>
  <c r="AA55" i="4"/>
  <c r="AB55" i="4"/>
  <c r="H56" i="4"/>
  <c r="M56" i="4"/>
  <c r="O56" i="4"/>
  <c r="S56" i="4"/>
  <c r="V56" i="4"/>
  <c r="W56" i="4"/>
  <c r="X56" i="4"/>
  <c r="Z56" i="4"/>
  <c r="AA56" i="4"/>
  <c r="AB56" i="4"/>
  <c r="H57" i="4"/>
  <c r="M57" i="4"/>
  <c r="O57" i="4"/>
  <c r="S57" i="4"/>
  <c r="V57" i="4"/>
  <c r="W57" i="4"/>
  <c r="X57" i="4"/>
  <c r="Z57" i="4"/>
  <c r="AA57" i="4"/>
  <c r="AB57" i="4"/>
  <c r="H58" i="4"/>
  <c r="M58" i="4"/>
  <c r="O58" i="4"/>
  <c r="S58" i="4"/>
  <c r="V58" i="4"/>
  <c r="W58" i="4"/>
  <c r="X58" i="4"/>
  <c r="Z58" i="4"/>
  <c r="AA58" i="4"/>
  <c r="AB58" i="4"/>
  <c r="H59" i="4"/>
  <c r="M59" i="4"/>
  <c r="O59" i="4"/>
  <c r="S59" i="4"/>
  <c r="V59" i="4"/>
  <c r="W59" i="4"/>
  <c r="X59" i="4"/>
  <c r="Z59" i="4"/>
  <c r="AA59" i="4"/>
  <c r="AB59" i="4"/>
  <c r="H60" i="4"/>
  <c r="M60" i="4"/>
  <c r="O60" i="4"/>
  <c r="S60" i="4"/>
  <c r="V60" i="4"/>
  <c r="W60" i="4"/>
  <c r="X60" i="4"/>
  <c r="Z60" i="4"/>
  <c r="AA60" i="4"/>
  <c r="AB60" i="4"/>
  <c r="H61" i="4"/>
  <c r="M61" i="4"/>
  <c r="O61" i="4"/>
  <c r="S61" i="4"/>
  <c r="V61" i="4"/>
  <c r="W61" i="4"/>
  <c r="X61" i="4"/>
  <c r="Z61" i="4"/>
  <c r="AA61" i="4"/>
  <c r="AB61" i="4"/>
  <c r="H62" i="4"/>
  <c r="M62" i="4"/>
  <c r="O62" i="4"/>
  <c r="S62" i="4"/>
  <c r="V62" i="4"/>
  <c r="W62" i="4"/>
  <c r="X62" i="4"/>
  <c r="Z62" i="4"/>
  <c r="AA62" i="4"/>
  <c r="AB62" i="4"/>
  <c r="H63" i="4"/>
  <c r="M63" i="4"/>
  <c r="O63" i="4"/>
  <c r="S63" i="4"/>
  <c r="V63" i="4"/>
  <c r="W63" i="4"/>
  <c r="X63" i="4"/>
  <c r="Z63" i="4"/>
  <c r="AA63" i="4"/>
  <c r="AB63" i="4"/>
  <c r="H64" i="4"/>
  <c r="M64" i="4"/>
  <c r="O64" i="4"/>
  <c r="S64" i="4"/>
  <c r="V64" i="4"/>
  <c r="W64" i="4"/>
  <c r="X64" i="4"/>
  <c r="Z64" i="4"/>
  <c r="AA64" i="4"/>
  <c r="AB64" i="4"/>
  <c r="H65" i="4"/>
  <c r="M65" i="4"/>
  <c r="O65" i="4"/>
  <c r="S65" i="4"/>
  <c r="V65" i="4"/>
  <c r="W65" i="4"/>
  <c r="X65" i="4"/>
  <c r="Z65" i="4"/>
  <c r="AA65" i="4"/>
  <c r="AB65" i="4"/>
  <c r="H66" i="4"/>
  <c r="M66" i="4"/>
  <c r="O66" i="4"/>
  <c r="S66" i="4"/>
  <c r="V66" i="4"/>
  <c r="W66" i="4"/>
  <c r="X66" i="4"/>
  <c r="Z66" i="4"/>
  <c r="AA66" i="4"/>
  <c r="AB66" i="4"/>
  <c r="H67" i="4"/>
  <c r="M67" i="4"/>
  <c r="O67" i="4"/>
  <c r="S67" i="4"/>
  <c r="V67" i="4"/>
  <c r="W67" i="4"/>
  <c r="X67" i="4"/>
  <c r="Z67" i="4"/>
  <c r="AA67" i="4"/>
  <c r="AB67" i="4"/>
  <c r="H68" i="4"/>
  <c r="M68" i="4"/>
  <c r="O68" i="4"/>
  <c r="S68" i="4"/>
  <c r="V68" i="4"/>
  <c r="W68" i="4"/>
  <c r="X68" i="4"/>
  <c r="Z68" i="4"/>
  <c r="AA68" i="4"/>
  <c r="AB68" i="4"/>
  <c r="H69" i="4"/>
  <c r="M69" i="4"/>
  <c r="O69" i="4"/>
  <c r="S69" i="4"/>
  <c r="V69" i="4"/>
  <c r="W69" i="4"/>
  <c r="X69" i="4"/>
  <c r="Z69" i="4"/>
  <c r="AA69" i="4"/>
  <c r="AB69" i="4"/>
  <c r="H70" i="4"/>
  <c r="M70" i="4"/>
  <c r="O70" i="4"/>
  <c r="S70" i="4"/>
  <c r="V70" i="4"/>
  <c r="W70" i="4"/>
  <c r="X70" i="4"/>
  <c r="Z70" i="4"/>
  <c r="AA70" i="4"/>
  <c r="AB70" i="4"/>
  <c r="H71" i="4"/>
  <c r="M71" i="4"/>
  <c r="O71" i="4"/>
  <c r="S71" i="4"/>
  <c r="V71" i="4"/>
  <c r="W71" i="4"/>
  <c r="X71" i="4"/>
  <c r="Z71" i="4"/>
  <c r="AA71" i="4"/>
  <c r="AB71" i="4"/>
  <c r="H72" i="4"/>
  <c r="M72" i="4"/>
  <c r="O72" i="4"/>
  <c r="S72" i="4"/>
  <c r="V72" i="4"/>
  <c r="W72" i="4"/>
  <c r="X72" i="4"/>
  <c r="Z72" i="4"/>
  <c r="AA72" i="4"/>
  <c r="AB72" i="4"/>
  <c r="H73" i="4"/>
  <c r="M73" i="4"/>
  <c r="O73" i="4"/>
  <c r="S73" i="4"/>
  <c r="V73" i="4"/>
  <c r="W73" i="4"/>
  <c r="X73" i="4"/>
  <c r="Z73" i="4"/>
  <c r="AA73" i="4"/>
  <c r="AB73" i="4"/>
  <c r="H74" i="4"/>
  <c r="M74" i="4"/>
  <c r="O74" i="4"/>
  <c r="S74" i="4"/>
  <c r="V74" i="4"/>
  <c r="W74" i="4"/>
  <c r="X74" i="4"/>
  <c r="Z74" i="4"/>
  <c r="AA74" i="4"/>
  <c r="AB74" i="4"/>
  <c r="H75" i="4"/>
  <c r="M75" i="4"/>
  <c r="O75" i="4"/>
  <c r="S75" i="4"/>
  <c r="V75" i="4"/>
  <c r="W75" i="4"/>
  <c r="X75" i="4"/>
  <c r="Z75" i="4"/>
  <c r="AA75" i="4"/>
  <c r="AB75" i="4"/>
  <c r="H76" i="4"/>
  <c r="M76" i="4"/>
  <c r="O76" i="4"/>
  <c r="S76" i="4"/>
  <c r="V76" i="4"/>
  <c r="W76" i="4"/>
  <c r="X76" i="4"/>
  <c r="Z76" i="4"/>
  <c r="AA76" i="4"/>
  <c r="AB76" i="4"/>
  <c r="H77" i="4"/>
  <c r="M77" i="4"/>
  <c r="O77" i="4"/>
  <c r="S77" i="4"/>
  <c r="V77" i="4"/>
  <c r="W77" i="4"/>
  <c r="X77" i="4"/>
  <c r="Z77" i="4"/>
  <c r="AA77" i="4"/>
  <c r="AB77" i="4"/>
  <c r="H78" i="4"/>
  <c r="M78" i="4"/>
  <c r="O78" i="4"/>
  <c r="S78" i="4"/>
  <c r="V78" i="4"/>
  <c r="W78" i="4"/>
  <c r="X78" i="4"/>
  <c r="Z78" i="4"/>
  <c r="AA78" i="4"/>
  <c r="AB78" i="4"/>
  <c r="H79" i="4"/>
  <c r="M79" i="4"/>
  <c r="O79" i="4"/>
  <c r="S79" i="4"/>
  <c r="V79" i="4"/>
  <c r="W79" i="4"/>
  <c r="X79" i="4"/>
  <c r="Z79" i="4"/>
  <c r="AA79" i="4"/>
  <c r="AB79" i="4"/>
  <c r="H80" i="4"/>
  <c r="M80" i="4"/>
  <c r="O80" i="4"/>
  <c r="S80" i="4"/>
  <c r="V80" i="4"/>
  <c r="W80" i="4"/>
  <c r="X80" i="4"/>
  <c r="Z80" i="4"/>
  <c r="AA80" i="4"/>
  <c r="AB80" i="4"/>
  <c r="H81" i="4"/>
  <c r="M81" i="4"/>
  <c r="O81" i="4"/>
  <c r="S81" i="4"/>
  <c r="V81" i="4"/>
  <c r="W81" i="4"/>
  <c r="X81" i="4"/>
  <c r="Z81" i="4"/>
  <c r="AA81" i="4"/>
  <c r="AB81" i="4"/>
  <c r="H82" i="4"/>
  <c r="M82" i="4"/>
  <c r="O82" i="4"/>
  <c r="S82" i="4"/>
  <c r="V82" i="4"/>
  <c r="W82" i="4"/>
  <c r="X82" i="4"/>
  <c r="Z82" i="4"/>
  <c r="AA82" i="4"/>
  <c r="AB82" i="4"/>
  <c r="H83" i="4"/>
  <c r="M83" i="4"/>
  <c r="O83" i="4"/>
  <c r="S83" i="4"/>
  <c r="V83" i="4"/>
  <c r="W83" i="4"/>
  <c r="X83" i="4"/>
  <c r="Z83" i="4"/>
  <c r="AA83" i="4"/>
  <c r="AB83" i="4"/>
  <c r="H84" i="4"/>
  <c r="M84" i="4"/>
  <c r="O84" i="4"/>
  <c r="S84" i="4"/>
  <c r="V84" i="4"/>
  <c r="W84" i="4"/>
  <c r="X84" i="4"/>
  <c r="Z84" i="4"/>
  <c r="AA84" i="4"/>
  <c r="AB84" i="4"/>
  <c r="H85" i="4"/>
  <c r="M85" i="4"/>
  <c r="O85" i="4"/>
  <c r="S85" i="4"/>
  <c r="V85" i="4"/>
  <c r="W85" i="4"/>
  <c r="X85" i="4"/>
  <c r="Z85" i="4"/>
  <c r="AA85" i="4"/>
  <c r="AB85" i="4"/>
  <c r="H86" i="4"/>
  <c r="M86" i="4"/>
  <c r="O86" i="4"/>
  <c r="S86" i="4"/>
  <c r="V86" i="4"/>
  <c r="W86" i="4"/>
  <c r="X86" i="4"/>
  <c r="Z86" i="4"/>
  <c r="AA86" i="4"/>
  <c r="AB86" i="4"/>
  <c r="H87" i="4"/>
  <c r="M87" i="4"/>
  <c r="O87" i="4"/>
  <c r="S87" i="4"/>
  <c r="V87" i="4"/>
  <c r="W87" i="4"/>
  <c r="X87" i="4"/>
  <c r="Z87" i="4"/>
  <c r="AA87" i="4"/>
  <c r="AB87" i="4"/>
  <c r="H88" i="4"/>
  <c r="M88" i="4"/>
  <c r="O88" i="4"/>
  <c r="S88" i="4"/>
  <c r="V88" i="4"/>
  <c r="W88" i="4"/>
  <c r="X88" i="4"/>
  <c r="Z88" i="4"/>
  <c r="AA88" i="4"/>
  <c r="AB88" i="4"/>
  <c r="H89" i="4"/>
  <c r="M89" i="4"/>
  <c r="O89" i="4"/>
  <c r="S89" i="4"/>
  <c r="V89" i="4"/>
  <c r="W89" i="4"/>
  <c r="X89" i="4"/>
  <c r="Z89" i="4"/>
  <c r="AA89" i="4"/>
  <c r="AB89" i="4"/>
  <c r="H90" i="4"/>
  <c r="M90" i="4"/>
  <c r="O90" i="4"/>
  <c r="S90" i="4"/>
  <c r="V90" i="4"/>
  <c r="W90" i="4"/>
  <c r="X90" i="4"/>
  <c r="Z90" i="4"/>
  <c r="AA90" i="4"/>
  <c r="AB90" i="4"/>
  <c r="H91" i="4"/>
  <c r="M91" i="4"/>
  <c r="O91" i="4"/>
  <c r="S91" i="4"/>
  <c r="V91" i="4"/>
  <c r="W91" i="4"/>
  <c r="X91" i="4"/>
  <c r="Z91" i="4"/>
  <c r="AA91" i="4"/>
  <c r="AB91" i="4"/>
  <c r="H92" i="4"/>
  <c r="M92" i="4"/>
  <c r="O92" i="4"/>
  <c r="S92" i="4"/>
  <c r="V92" i="4"/>
  <c r="W92" i="4"/>
  <c r="X92" i="4"/>
  <c r="Z92" i="4"/>
  <c r="AA92" i="4"/>
  <c r="AB92" i="4"/>
  <c r="H93" i="4"/>
  <c r="M93" i="4"/>
  <c r="O93" i="4"/>
  <c r="S93" i="4"/>
  <c r="V93" i="4"/>
  <c r="W93" i="4"/>
  <c r="X93" i="4"/>
  <c r="Z93" i="4"/>
  <c r="AA93" i="4"/>
  <c r="AB93" i="4"/>
  <c r="H94" i="4"/>
  <c r="M94" i="4"/>
  <c r="O94" i="4"/>
  <c r="S94" i="4"/>
  <c r="V94" i="4"/>
  <c r="W94" i="4"/>
  <c r="X94" i="4"/>
  <c r="Z94" i="4"/>
  <c r="AA94" i="4"/>
  <c r="AB94" i="4"/>
  <c r="H95" i="4"/>
  <c r="M95" i="4"/>
  <c r="O95" i="4"/>
  <c r="S95" i="4"/>
  <c r="V95" i="4"/>
  <c r="W95" i="4"/>
  <c r="X95" i="4"/>
  <c r="Z95" i="4"/>
  <c r="AA95" i="4"/>
  <c r="AB95" i="4"/>
  <c r="H96" i="4"/>
  <c r="M96" i="4"/>
  <c r="O96" i="4"/>
  <c r="S96" i="4"/>
  <c r="V96" i="4"/>
  <c r="W96" i="4"/>
  <c r="X96" i="4"/>
  <c r="Z96" i="4"/>
  <c r="AA96" i="4"/>
  <c r="AB96" i="4"/>
  <c r="H97" i="4"/>
  <c r="M97" i="4"/>
  <c r="O97" i="4"/>
  <c r="S97" i="4"/>
  <c r="V97" i="4"/>
  <c r="W97" i="4"/>
  <c r="X97" i="4"/>
  <c r="Z97" i="4"/>
  <c r="AA97" i="4"/>
  <c r="AB97" i="4"/>
  <c r="H98" i="4"/>
  <c r="M98" i="4"/>
  <c r="O98" i="4"/>
  <c r="S98" i="4"/>
  <c r="V98" i="4"/>
  <c r="W98" i="4"/>
  <c r="X98" i="4"/>
  <c r="Z98" i="4"/>
  <c r="AA98" i="4"/>
  <c r="AB98" i="4"/>
  <c r="H99" i="4"/>
  <c r="M99" i="4"/>
  <c r="O99" i="4"/>
  <c r="S99" i="4"/>
  <c r="V99" i="4"/>
  <c r="W99" i="4"/>
  <c r="X99" i="4"/>
  <c r="Z99" i="4"/>
  <c r="AA99" i="4"/>
  <c r="AB99" i="4"/>
  <c r="H100" i="4"/>
  <c r="M100" i="4"/>
  <c r="O100" i="4"/>
  <c r="S100" i="4"/>
  <c r="V100" i="4"/>
  <c r="W100" i="4"/>
  <c r="X100" i="4"/>
  <c r="Z100" i="4"/>
  <c r="AA100" i="4"/>
  <c r="AB100" i="4"/>
  <c r="H101" i="4"/>
  <c r="M101" i="4"/>
  <c r="O101" i="4"/>
  <c r="S101" i="4"/>
  <c r="V101" i="4"/>
  <c r="W101" i="4"/>
  <c r="X101" i="4"/>
  <c r="Z101" i="4"/>
  <c r="AA101" i="4"/>
  <c r="AB101" i="4"/>
  <c r="H102" i="4"/>
  <c r="M102" i="4"/>
  <c r="O102" i="4"/>
  <c r="S102" i="4"/>
  <c r="V102" i="4"/>
  <c r="W102" i="4"/>
  <c r="X102" i="4"/>
  <c r="Z102" i="4"/>
  <c r="AA102" i="4"/>
  <c r="AB102" i="4"/>
  <c r="H103" i="4"/>
  <c r="M103" i="4"/>
  <c r="O103" i="4"/>
  <c r="S103" i="4"/>
  <c r="V103" i="4"/>
  <c r="W103" i="4"/>
  <c r="X103" i="4"/>
  <c r="Z103" i="4"/>
  <c r="AA103" i="4"/>
  <c r="AB103" i="4"/>
  <c r="H104" i="4"/>
  <c r="M104" i="4"/>
  <c r="O104" i="4"/>
  <c r="S104" i="4"/>
  <c r="V104" i="4"/>
  <c r="W104" i="4"/>
  <c r="X104" i="4"/>
  <c r="Z104" i="4"/>
  <c r="AA104" i="4"/>
  <c r="AB104" i="4"/>
  <c r="H105" i="4"/>
  <c r="M105" i="4"/>
  <c r="O105" i="4"/>
  <c r="S105" i="4"/>
  <c r="V105" i="4"/>
  <c r="W105" i="4"/>
  <c r="X105" i="4"/>
  <c r="Z105" i="4"/>
  <c r="AA105" i="4"/>
  <c r="AB105" i="4"/>
  <c r="H106" i="4"/>
  <c r="M106" i="4"/>
  <c r="O106" i="4"/>
  <c r="S106" i="4"/>
  <c r="V106" i="4"/>
  <c r="W106" i="4"/>
  <c r="X106" i="4"/>
  <c r="Z106" i="4"/>
  <c r="AA106" i="4"/>
  <c r="AB106" i="4"/>
  <c r="H107" i="4"/>
  <c r="M107" i="4"/>
  <c r="O107" i="4"/>
  <c r="S107" i="4"/>
  <c r="V107" i="4"/>
  <c r="W107" i="4"/>
  <c r="X107" i="4"/>
  <c r="Z107" i="4"/>
  <c r="AA107" i="4"/>
  <c r="AB107" i="4"/>
  <c r="H108" i="4"/>
  <c r="M108" i="4"/>
  <c r="O108" i="4"/>
  <c r="S108" i="4"/>
  <c r="V108" i="4"/>
  <c r="W108" i="4"/>
  <c r="X108" i="4"/>
  <c r="Z108" i="4"/>
  <c r="AA108" i="4"/>
  <c r="AB108" i="4"/>
  <c r="H109" i="4"/>
  <c r="M109" i="4"/>
  <c r="O109" i="4"/>
  <c r="S109" i="4"/>
  <c r="V109" i="4"/>
  <c r="W109" i="4"/>
  <c r="X109" i="4"/>
  <c r="Z109" i="4"/>
  <c r="AA109" i="4"/>
  <c r="AB109" i="4"/>
  <c r="H110" i="4"/>
  <c r="M110" i="4"/>
  <c r="O110" i="4"/>
  <c r="S110" i="4"/>
  <c r="V110" i="4"/>
  <c r="W110" i="4"/>
  <c r="X110" i="4"/>
  <c r="Z110" i="4"/>
  <c r="AA110" i="4"/>
  <c r="AB110" i="4"/>
  <c r="H111" i="4"/>
  <c r="M111" i="4"/>
  <c r="O111" i="4"/>
  <c r="S111" i="4"/>
  <c r="V111" i="4"/>
  <c r="W111" i="4"/>
  <c r="X111" i="4"/>
  <c r="Z111" i="4"/>
  <c r="AA111" i="4"/>
  <c r="AB111" i="4"/>
  <c r="H112" i="4"/>
  <c r="M112" i="4"/>
  <c r="O112" i="4"/>
  <c r="S112" i="4"/>
  <c r="V112" i="4"/>
  <c r="W112" i="4"/>
  <c r="X112" i="4"/>
  <c r="Z112" i="4"/>
  <c r="AA112" i="4"/>
  <c r="AB112" i="4"/>
  <c r="H113" i="4"/>
  <c r="M113" i="4"/>
  <c r="O113" i="4"/>
  <c r="S113" i="4"/>
  <c r="V113" i="4"/>
  <c r="W113" i="4"/>
  <c r="X113" i="4"/>
  <c r="Z113" i="4"/>
  <c r="AA113" i="4"/>
  <c r="AB113" i="4"/>
  <c r="H114" i="4"/>
  <c r="M114" i="4"/>
  <c r="O114" i="4"/>
  <c r="S114" i="4"/>
  <c r="V114" i="4"/>
  <c r="W114" i="4"/>
  <c r="X114" i="4"/>
  <c r="Z114" i="4"/>
  <c r="AA114" i="4"/>
  <c r="AB114" i="4"/>
  <c r="H115" i="4"/>
  <c r="M115" i="4"/>
  <c r="O115" i="4"/>
  <c r="S115" i="4"/>
  <c r="V115" i="4"/>
  <c r="W115" i="4"/>
  <c r="X115" i="4"/>
  <c r="Z115" i="4"/>
  <c r="AA115" i="4"/>
  <c r="AB115" i="4"/>
  <c r="H116" i="4"/>
  <c r="M116" i="4"/>
  <c r="O116" i="4"/>
  <c r="S116" i="4"/>
  <c r="V116" i="4"/>
  <c r="W116" i="4"/>
  <c r="X116" i="4"/>
  <c r="Z116" i="4"/>
  <c r="AA116" i="4"/>
  <c r="AB116" i="4"/>
  <c r="H117" i="4"/>
  <c r="M117" i="4"/>
  <c r="O117" i="4"/>
  <c r="S117" i="4"/>
  <c r="V117" i="4"/>
  <c r="W117" i="4"/>
  <c r="X117" i="4"/>
  <c r="Z117" i="4"/>
  <c r="AA117" i="4"/>
  <c r="AB117" i="4"/>
  <c r="H118" i="4"/>
  <c r="M118" i="4"/>
  <c r="O118" i="4"/>
  <c r="S118" i="4"/>
  <c r="V118" i="4"/>
  <c r="W118" i="4"/>
  <c r="X118" i="4"/>
  <c r="Z118" i="4"/>
  <c r="AA118" i="4"/>
  <c r="AB118" i="4"/>
  <c r="H119" i="4"/>
  <c r="M119" i="4"/>
  <c r="O119" i="4"/>
  <c r="S119" i="4"/>
  <c r="V119" i="4"/>
  <c r="W119" i="4"/>
  <c r="X119" i="4"/>
  <c r="Z119" i="4"/>
  <c r="AA119" i="4"/>
  <c r="AB119" i="4"/>
  <c r="H120" i="4"/>
  <c r="M120" i="4"/>
  <c r="O120" i="4"/>
  <c r="S120" i="4"/>
  <c r="V120" i="4"/>
  <c r="W120" i="4"/>
  <c r="X120" i="4"/>
  <c r="Z120" i="4"/>
  <c r="AA120" i="4"/>
  <c r="AB120" i="4"/>
  <c r="H121" i="4"/>
  <c r="M121" i="4"/>
  <c r="O121" i="4"/>
  <c r="S121" i="4"/>
  <c r="V121" i="4"/>
  <c r="W121" i="4"/>
  <c r="X121" i="4"/>
  <c r="Z121" i="4"/>
  <c r="AA121" i="4"/>
  <c r="AB121" i="4"/>
  <c r="H122" i="4"/>
  <c r="M122" i="4"/>
  <c r="O122" i="4"/>
  <c r="S122" i="4"/>
  <c r="V122" i="4"/>
  <c r="W122" i="4"/>
  <c r="X122" i="4"/>
  <c r="Z122" i="4"/>
  <c r="AA122" i="4"/>
  <c r="AB122" i="4"/>
  <c r="H123" i="4"/>
  <c r="M123" i="4"/>
  <c r="O123" i="4"/>
  <c r="S123" i="4"/>
  <c r="V123" i="4"/>
  <c r="W123" i="4"/>
  <c r="X123" i="4"/>
  <c r="Z123" i="4"/>
  <c r="AA123" i="4"/>
  <c r="AB123" i="4"/>
  <c r="H124" i="4"/>
  <c r="M124" i="4"/>
  <c r="O124" i="4"/>
  <c r="S124" i="4"/>
  <c r="V124" i="4"/>
  <c r="W124" i="4"/>
  <c r="X124" i="4"/>
  <c r="Z124" i="4"/>
  <c r="AA124" i="4"/>
  <c r="AB124" i="4"/>
  <c r="H125" i="4"/>
  <c r="M125" i="4"/>
  <c r="O125" i="4"/>
  <c r="S125" i="4"/>
  <c r="V125" i="4"/>
  <c r="W125" i="4"/>
  <c r="X125" i="4"/>
  <c r="Z125" i="4"/>
  <c r="AA125" i="4"/>
  <c r="AB125" i="4"/>
  <c r="H126" i="4"/>
  <c r="M126" i="4"/>
  <c r="O126" i="4"/>
  <c r="S126" i="4"/>
  <c r="V126" i="4"/>
  <c r="W126" i="4"/>
  <c r="X126" i="4"/>
  <c r="Z126" i="4"/>
  <c r="AA126" i="4"/>
  <c r="AB126" i="4"/>
  <c r="H127" i="4"/>
  <c r="M127" i="4"/>
  <c r="O127" i="4"/>
  <c r="S127" i="4"/>
  <c r="V127" i="4"/>
  <c r="W127" i="4"/>
  <c r="X127" i="4"/>
  <c r="Z127" i="4"/>
  <c r="AA127" i="4"/>
  <c r="AB127" i="4"/>
  <c r="H128" i="4"/>
  <c r="M128" i="4"/>
  <c r="O128" i="4"/>
  <c r="S128" i="4"/>
  <c r="V128" i="4"/>
  <c r="W128" i="4"/>
  <c r="X128" i="4"/>
  <c r="Z128" i="4"/>
  <c r="AA128" i="4"/>
  <c r="AB128" i="4"/>
  <c r="H129" i="4"/>
  <c r="M129" i="4"/>
  <c r="O129" i="4"/>
  <c r="S129" i="4"/>
  <c r="V129" i="4"/>
  <c r="W129" i="4"/>
  <c r="X129" i="4"/>
  <c r="Z129" i="4"/>
  <c r="AA129" i="4"/>
  <c r="AB129" i="4"/>
  <c r="H130" i="4"/>
  <c r="M130" i="4"/>
  <c r="O130" i="4"/>
  <c r="S130" i="4"/>
  <c r="V130" i="4"/>
  <c r="W130" i="4"/>
  <c r="X130" i="4"/>
  <c r="Z130" i="4"/>
  <c r="AA130" i="4"/>
  <c r="AB130" i="4"/>
  <c r="H131" i="4"/>
  <c r="M131" i="4"/>
  <c r="O131" i="4"/>
  <c r="S131" i="4"/>
  <c r="V131" i="4"/>
  <c r="W131" i="4"/>
  <c r="X131" i="4"/>
  <c r="Z131" i="4"/>
  <c r="AA131" i="4"/>
  <c r="AB131" i="4"/>
  <c r="H132" i="4"/>
  <c r="M132" i="4"/>
  <c r="O132" i="4"/>
  <c r="S132" i="4"/>
  <c r="V132" i="4"/>
  <c r="W132" i="4"/>
  <c r="X132" i="4"/>
  <c r="Z132" i="4"/>
  <c r="AA132" i="4"/>
  <c r="AB132" i="4"/>
  <c r="H133" i="4"/>
  <c r="M133" i="4"/>
  <c r="O133" i="4"/>
  <c r="S133" i="4"/>
  <c r="V133" i="4"/>
  <c r="W133" i="4"/>
  <c r="X133" i="4"/>
  <c r="Z133" i="4"/>
  <c r="AA133" i="4"/>
  <c r="AB133" i="4"/>
  <c r="H134" i="4"/>
  <c r="M134" i="4"/>
  <c r="O134" i="4"/>
  <c r="S134" i="4"/>
  <c r="V134" i="4"/>
  <c r="W134" i="4"/>
  <c r="X134" i="4"/>
  <c r="Z134" i="4"/>
  <c r="AA134" i="4"/>
  <c r="AB134" i="4"/>
  <c r="H135" i="4"/>
  <c r="M135" i="4"/>
  <c r="O135" i="4"/>
  <c r="S135" i="4"/>
  <c r="V135" i="4"/>
  <c r="W135" i="4"/>
  <c r="X135" i="4"/>
  <c r="Z135" i="4"/>
  <c r="AA135" i="4"/>
  <c r="AB135" i="4"/>
  <c r="H136" i="4"/>
  <c r="M136" i="4"/>
  <c r="O136" i="4"/>
  <c r="S136" i="4"/>
  <c r="V136" i="4"/>
  <c r="W136" i="4"/>
  <c r="X136" i="4"/>
  <c r="Z136" i="4"/>
  <c r="AA136" i="4"/>
  <c r="AB136" i="4"/>
  <c r="H137" i="4"/>
  <c r="M137" i="4"/>
  <c r="O137" i="4"/>
  <c r="S137" i="4"/>
  <c r="V137" i="4"/>
  <c r="W137" i="4"/>
  <c r="X137" i="4"/>
  <c r="Z137" i="4"/>
  <c r="AA137" i="4"/>
  <c r="AB137" i="4"/>
  <c r="H138" i="4"/>
  <c r="M138" i="4"/>
  <c r="O138" i="4"/>
  <c r="S138" i="4"/>
  <c r="V138" i="4"/>
  <c r="W138" i="4"/>
  <c r="X138" i="4"/>
  <c r="Z138" i="4"/>
  <c r="AA138" i="4"/>
  <c r="AB138" i="4"/>
  <c r="H139" i="4"/>
  <c r="M139" i="4"/>
  <c r="O139" i="4"/>
  <c r="S139" i="4"/>
  <c r="V139" i="4"/>
  <c r="W139" i="4"/>
  <c r="X139" i="4"/>
  <c r="Z139" i="4"/>
  <c r="AA139" i="4"/>
  <c r="AB139" i="4"/>
  <c r="H140" i="4"/>
  <c r="M140" i="4"/>
  <c r="O140" i="4"/>
  <c r="S140" i="4"/>
  <c r="V140" i="4"/>
  <c r="W140" i="4"/>
  <c r="X140" i="4"/>
  <c r="Z140" i="4"/>
  <c r="AA140" i="4"/>
  <c r="AB140" i="4"/>
  <c r="H141" i="4"/>
  <c r="M141" i="4"/>
  <c r="O141" i="4"/>
  <c r="S141" i="4"/>
  <c r="V141" i="4"/>
  <c r="W141" i="4"/>
  <c r="X141" i="4"/>
  <c r="Z141" i="4"/>
  <c r="AA141" i="4"/>
  <c r="AB141" i="4"/>
  <c r="H142" i="4"/>
  <c r="M142" i="4"/>
  <c r="O142" i="4"/>
  <c r="S142" i="4"/>
  <c r="V142" i="4"/>
  <c r="W142" i="4"/>
  <c r="X142" i="4"/>
  <c r="Z142" i="4"/>
  <c r="AA142" i="4"/>
  <c r="AB142" i="4"/>
  <c r="H143" i="4"/>
  <c r="M143" i="4"/>
  <c r="O143" i="4"/>
  <c r="S143" i="4"/>
  <c r="V143" i="4"/>
  <c r="W143" i="4"/>
  <c r="X143" i="4"/>
  <c r="Z143" i="4"/>
  <c r="AA143" i="4"/>
  <c r="AB143" i="4"/>
  <c r="H144" i="4"/>
  <c r="M144" i="4"/>
  <c r="O144" i="4"/>
  <c r="S144" i="4"/>
  <c r="V144" i="4"/>
  <c r="W144" i="4"/>
  <c r="X144" i="4"/>
  <c r="Z144" i="4"/>
  <c r="AA144" i="4"/>
  <c r="AB144" i="4"/>
  <c r="H145" i="4"/>
  <c r="M145" i="4"/>
  <c r="O145" i="4"/>
  <c r="S145" i="4"/>
  <c r="V145" i="4"/>
  <c r="W145" i="4"/>
  <c r="X145" i="4"/>
  <c r="Z145" i="4"/>
  <c r="AA145" i="4"/>
  <c r="AB145" i="4"/>
  <c r="H146" i="4"/>
  <c r="M146" i="4"/>
  <c r="O146" i="4"/>
  <c r="S146" i="4"/>
  <c r="V146" i="4"/>
  <c r="W146" i="4"/>
  <c r="X146" i="4"/>
  <c r="Z146" i="4"/>
  <c r="AA146" i="4"/>
  <c r="AB146" i="4"/>
  <c r="H147" i="4"/>
  <c r="M147" i="4"/>
  <c r="O147" i="4"/>
  <c r="S147" i="4"/>
  <c r="V147" i="4"/>
  <c r="W147" i="4"/>
  <c r="X147" i="4"/>
  <c r="Z147" i="4"/>
  <c r="AA147" i="4"/>
  <c r="AB147" i="4"/>
  <c r="H148" i="4"/>
  <c r="M148" i="4"/>
  <c r="O148" i="4"/>
  <c r="S148" i="4"/>
  <c r="V148" i="4"/>
  <c r="W148" i="4"/>
  <c r="X148" i="4"/>
  <c r="Z148" i="4"/>
  <c r="AA148" i="4"/>
  <c r="AB148" i="4"/>
  <c r="H149" i="4"/>
  <c r="M149" i="4"/>
  <c r="O149" i="4"/>
  <c r="S149" i="4"/>
  <c r="V149" i="4"/>
  <c r="W149" i="4"/>
  <c r="X149" i="4"/>
  <c r="Z149" i="4"/>
  <c r="AA149" i="4"/>
  <c r="AB149" i="4"/>
  <c r="H150" i="4"/>
  <c r="M150" i="4"/>
  <c r="O150" i="4"/>
  <c r="S150" i="4"/>
  <c r="V150" i="4"/>
  <c r="W150" i="4"/>
  <c r="X150" i="4"/>
  <c r="Z150" i="4"/>
  <c r="AA150" i="4"/>
  <c r="AB150" i="4"/>
  <c r="H151" i="4"/>
  <c r="M151" i="4"/>
  <c r="O151" i="4"/>
  <c r="S151" i="4"/>
  <c r="V151" i="4"/>
  <c r="W151" i="4"/>
  <c r="X151" i="4"/>
  <c r="Z151" i="4"/>
  <c r="AA151" i="4"/>
  <c r="AB151" i="4"/>
  <c r="H152" i="4"/>
  <c r="M152" i="4"/>
  <c r="O152" i="4"/>
  <c r="S152" i="4"/>
  <c r="V152" i="4"/>
  <c r="W152" i="4"/>
  <c r="X152" i="4"/>
  <c r="Z152" i="4"/>
  <c r="AA152" i="4"/>
  <c r="AB152" i="4"/>
  <c r="H153" i="4"/>
  <c r="M153" i="4"/>
  <c r="O153" i="4"/>
  <c r="S153" i="4"/>
  <c r="V153" i="4"/>
  <c r="W153" i="4"/>
  <c r="X153" i="4"/>
  <c r="Z153" i="4"/>
  <c r="AA153" i="4"/>
  <c r="AB153" i="4"/>
  <c r="H154" i="4"/>
  <c r="M154" i="4"/>
  <c r="O154" i="4"/>
  <c r="S154" i="4"/>
  <c r="V154" i="4"/>
  <c r="W154" i="4"/>
  <c r="X154" i="4"/>
  <c r="Z154" i="4"/>
  <c r="AA154" i="4"/>
  <c r="AB154" i="4"/>
  <c r="H155" i="4"/>
  <c r="M155" i="4"/>
  <c r="O155" i="4"/>
  <c r="S155" i="4"/>
  <c r="V155" i="4"/>
  <c r="W155" i="4"/>
  <c r="X155" i="4"/>
  <c r="Z155" i="4"/>
  <c r="AA155" i="4"/>
  <c r="AB155" i="4"/>
  <c r="H156" i="4"/>
  <c r="M156" i="4"/>
  <c r="O156" i="4"/>
  <c r="S156" i="4"/>
  <c r="V156" i="4"/>
  <c r="W156" i="4"/>
  <c r="X156" i="4"/>
  <c r="Z156" i="4"/>
  <c r="AA156" i="4"/>
  <c r="AB156" i="4"/>
  <c r="H157" i="4"/>
  <c r="M157" i="4"/>
  <c r="O157" i="4"/>
  <c r="S157" i="4"/>
  <c r="V157" i="4"/>
  <c r="W157" i="4"/>
  <c r="X157" i="4"/>
  <c r="Z157" i="4"/>
  <c r="AA157" i="4"/>
  <c r="AB157" i="4"/>
  <c r="H158" i="4"/>
  <c r="M158" i="4"/>
  <c r="O158" i="4"/>
  <c r="S158" i="4"/>
  <c r="V158" i="4"/>
  <c r="W158" i="4"/>
  <c r="X158" i="4"/>
  <c r="Z158" i="4"/>
  <c r="AA158" i="4"/>
  <c r="AB158" i="4"/>
  <c r="H159" i="4"/>
  <c r="M159" i="4"/>
  <c r="O159" i="4"/>
  <c r="S159" i="4"/>
  <c r="V159" i="4"/>
  <c r="W159" i="4"/>
  <c r="X159" i="4"/>
  <c r="Z159" i="4"/>
  <c r="AA159" i="4"/>
  <c r="AB159" i="4"/>
  <c r="H160" i="4"/>
  <c r="M160" i="4"/>
  <c r="O160" i="4"/>
  <c r="S160" i="4"/>
  <c r="V160" i="4"/>
  <c r="W160" i="4"/>
  <c r="X160" i="4"/>
  <c r="Z160" i="4"/>
  <c r="AA160" i="4"/>
  <c r="AB160" i="4"/>
  <c r="H161" i="4"/>
  <c r="M161" i="4"/>
  <c r="O161" i="4"/>
  <c r="S161" i="4"/>
  <c r="V161" i="4"/>
  <c r="W161" i="4"/>
  <c r="X161" i="4"/>
  <c r="Z161" i="4"/>
  <c r="AA161" i="4"/>
  <c r="AB161" i="4"/>
  <c r="H162" i="4"/>
  <c r="M162" i="4"/>
  <c r="O162" i="4"/>
  <c r="S162" i="4"/>
  <c r="V162" i="4"/>
  <c r="W162" i="4"/>
  <c r="X162" i="4"/>
  <c r="Z162" i="4"/>
  <c r="AA162" i="4"/>
  <c r="AB162" i="4"/>
  <c r="H163" i="4"/>
  <c r="M163" i="4"/>
  <c r="O163" i="4"/>
  <c r="S163" i="4"/>
  <c r="V163" i="4"/>
  <c r="W163" i="4"/>
  <c r="X163" i="4"/>
  <c r="Z163" i="4"/>
  <c r="AA163" i="4"/>
  <c r="AB163" i="4"/>
  <c r="H164" i="4"/>
  <c r="M164" i="4"/>
  <c r="O164" i="4"/>
  <c r="S164" i="4"/>
  <c r="V164" i="4"/>
  <c r="W164" i="4"/>
  <c r="X164" i="4"/>
  <c r="Z164" i="4"/>
  <c r="AA164" i="4"/>
  <c r="AB164" i="4"/>
  <c r="H165" i="4"/>
  <c r="M165" i="4"/>
  <c r="O165" i="4"/>
  <c r="S165" i="4"/>
  <c r="V165" i="4"/>
  <c r="W165" i="4"/>
  <c r="X165" i="4"/>
  <c r="Z165" i="4"/>
  <c r="AA165" i="4"/>
  <c r="AB165" i="4"/>
  <c r="H166" i="4"/>
  <c r="M166" i="4"/>
  <c r="O166" i="4"/>
  <c r="S166" i="4"/>
  <c r="V166" i="4"/>
  <c r="W166" i="4"/>
  <c r="X166" i="4"/>
  <c r="Z166" i="4"/>
  <c r="AA166" i="4"/>
  <c r="AB166" i="4"/>
  <c r="H167" i="4"/>
  <c r="M167" i="4"/>
  <c r="O167" i="4"/>
  <c r="S167" i="4"/>
  <c r="V167" i="4"/>
  <c r="W167" i="4"/>
  <c r="X167" i="4"/>
  <c r="Z167" i="4"/>
  <c r="AA167" i="4"/>
  <c r="AB167" i="4"/>
  <c r="H168" i="4"/>
  <c r="M168" i="4"/>
  <c r="O168" i="4"/>
  <c r="S168" i="4"/>
  <c r="V168" i="4"/>
  <c r="W168" i="4"/>
  <c r="X168" i="4"/>
  <c r="Z168" i="4"/>
  <c r="AA168" i="4"/>
  <c r="AB168" i="4"/>
  <c r="H169" i="4"/>
  <c r="M169" i="4"/>
  <c r="O169" i="4"/>
  <c r="S169" i="4"/>
  <c r="V169" i="4"/>
  <c r="W169" i="4"/>
  <c r="X169" i="4"/>
  <c r="Z169" i="4"/>
  <c r="AA169" i="4"/>
  <c r="AB169" i="4"/>
  <c r="H170" i="4"/>
  <c r="M170" i="4"/>
  <c r="O170" i="4"/>
  <c r="S170" i="4"/>
  <c r="V170" i="4"/>
  <c r="W170" i="4"/>
  <c r="X170" i="4"/>
  <c r="Z170" i="4"/>
  <c r="AA170" i="4"/>
  <c r="AB170" i="4"/>
  <c r="H171" i="4"/>
  <c r="M171" i="4"/>
  <c r="O171" i="4"/>
  <c r="S171" i="4"/>
  <c r="V171" i="4"/>
  <c r="W171" i="4"/>
  <c r="X171" i="4"/>
  <c r="Z171" i="4"/>
  <c r="AA171" i="4"/>
  <c r="AB171" i="4"/>
  <c r="H172" i="4"/>
  <c r="M172" i="4"/>
  <c r="O172" i="4"/>
  <c r="S172" i="4"/>
  <c r="V172" i="4"/>
  <c r="W172" i="4"/>
  <c r="X172" i="4"/>
  <c r="Z172" i="4"/>
  <c r="AA172" i="4"/>
  <c r="AB172" i="4"/>
  <c r="H173" i="4"/>
  <c r="M173" i="4"/>
  <c r="O173" i="4"/>
  <c r="S173" i="4"/>
  <c r="V173" i="4"/>
  <c r="W173" i="4"/>
  <c r="X173" i="4"/>
  <c r="Z173" i="4"/>
  <c r="AA173" i="4"/>
  <c r="AB173" i="4"/>
  <c r="H174" i="4"/>
  <c r="M174" i="4"/>
  <c r="O174" i="4"/>
  <c r="S174" i="4"/>
  <c r="V174" i="4"/>
  <c r="W174" i="4"/>
  <c r="X174" i="4"/>
  <c r="Z174" i="4"/>
  <c r="AA174" i="4"/>
  <c r="AB174" i="4"/>
  <c r="H175" i="4"/>
  <c r="M175" i="4"/>
  <c r="O175" i="4"/>
  <c r="S175" i="4"/>
  <c r="V175" i="4"/>
  <c r="W175" i="4"/>
  <c r="X175" i="4"/>
  <c r="Z175" i="4"/>
  <c r="AA175" i="4"/>
  <c r="AB175" i="4"/>
  <c r="H176" i="4"/>
  <c r="M176" i="4"/>
  <c r="O176" i="4"/>
  <c r="S176" i="4"/>
  <c r="V176" i="4"/>
  <c r="W176" i="4"/>
  <c r="X176" i="4"/>
  <c r="Z176" i="4"/>
  <c r="AA176" i="4"/>
  <c r="AB176" i="4"/>
  <c r="H177" i="4"/>
  <c r="M177" i="4"/>
  <c r="O177" i="4"/>
  <c r="S177" i="4"/>
  <c r="V177" i="4"/>
  <c r="W177" i="4"/>
  <c r="X177" i="4"/>
  <c r="Z177" i="4"/>
  <c r="AA177" i="4"/>
  <c r="AB177" i="4"/>
  <c r="H178" i="4"/>
  <c r="M178" i="4"/>
  <c r="O178" i="4"/>
  <c r="S178" i="4"/>
  <c r="V178" i="4"/>
  <c r="W178" i="4"/>
  <c r="X178" i="4"/>
  <c r="Z178" i="4"/>
  <c r="AA178" i="4"/>
  <c r="AB178" i="4"/>
  <c r="H179" i="4"/>
  <c r="M179" i="4"/>
  <c r="O179" i="4"/>
  <c r="S179" i="4"/>
  <c r="V179" i="4"/>
  <c r="W179" i="4"/>
  <c r="X179" i="4"/>
  <c r="Z179" i="4"/>
  <c r="AA179" i="4"/>
  <c r="AB179" i="4"/>
  <c r="H180" i="4"/>
  <c r="M180" i="4"/>
  <c r="O180" i="4"/>
  <c r="S180" i="4"/>
  <c r="V180" i="4"/>
  <c r="W180" i="4"/>
  <c r="X180" i="4"/>
  <c r="Z180" i="4"/>
  <c r="AA180" i="4"/>
  <c r="AB180" i="4"/>
  <c r="H181" i="4"/>
  <c r="M181" i="4"/>
  <c r="O181" i="4"/>
  <c r="S181" i="4"/>
  <c r="V181" i="4"/>
  <c r="W181" i="4"/>
  <c r="X181" i="4"/>
  <c r="Z181" i="4"/>
  <c r="AA181" i="4"/>
  <c r="AB181" i="4"/>
  <c r="H182" i="4"/>
  <c r="M182" i="4"/>
  <c r="O182" i="4"/>
  <c r="S182" i="4"/>
  <c r="V182" i="4"/>
  <c r="W182" i="4"/>
  <c r="X182" i="4"/>
  <c r="Z182" i="4"/>
  <c r="AA182" i="4"/>
  <c r="AB182" i="4"/>
  <c r="H183" i="4"/>
  <c r="M183" i="4"/>
  <c r="O183" i="4"/>
  <c r="S183" i="4"/>
  <c r="V183" i="4"/>
  <c r="W183" i="4"/>
  <c r="X183" i="4"/>
  <c r="Z183" i="4"/>
  <c r="AA183" i="4"/>
  <c r="AB183" i="4"/>
  <c r="H184" i="4"/>
  <c r="M184" i="4"/>
  <c r="O184" i="4"/>
  <c r="S184" i="4"/>
  <c r="V184" i="4"/>
  <c r="W184" i="4"/>
  <c r="X184" i="4"/>
  <c r="Z184" i="4"/>
  <c r="AA184" i="4"/>
  <c r="AB184" i="4"/>
  <c r="H185" i="4"/>
  <c r="M185" i="4"/>
  <c r="O185" i="4"/>
  <c r="S185" i="4"/>
  <c r="V185" i="4"/>
  <c r="W185" i="4"/>
  <c r="X185" i="4"/>
  <c r="Z185" i="4"/>
  <c r="AA185" i="4"/>
  <c r="AB185" i="4"/>
  <c r="H186" i="4"/>
  <c r="M186" i="4"/>
  <c r="O186" i="4"/>
  <c r="S186" i="4"/>
  <c r="V186" i="4"/>
  <c r="W186" i="4"/>
  <c r="X186" i="4"/>
  <c r="Z186" i="4"/>
  <c r="AA186" i="4"/>
  <c r="AB186" i="4"/>
  <c r="H187" i="4"/>
  <c r="M187" i="4"/>
  <c r="O187" i="4"/>
  <c r="S187" i="4"/>
  <c r="V187" i="4"/>
  <c r="W187" i="4"/>
  <c r="X187" i="4"/>
  <c r="Z187" i="4"/>
  <c r="AA187" i="4"/>
  <c r="AB187" i="4"/>
  <c r="H188" i="4"/>
  <c r="M188" i="4"/>
  <c r="O188" i="4"/>
  <c r="S188" i="4"/>
  <c r="V188" i="4"/>
  <c r="W188" i="4"/>
  <c r="X188" i="4"/>
  <c r="Z188" i="4"/>
  <c r="AA188" i="4"/>
  <c r="AB188" i="4"/>
  <c r="H189" i="4"/>
  <c r="M189" i="4"/>
  <c r="O189" i="4"/>
  <c r="S189" i="4"/>
  <c r="V189" i="4"/>
  <c r="W189" i="4"/>
  <c r="X189" i="4"/>
  <c r="Z189" i="4"/>
  <c r="AA189" i="4"/>
  <c r="AB189" i="4"/>
  <c r="H190" i="4"/>
  <c r="M190" i="4"/>
  <c r="O190" i="4"/>
  <c r="S190" i="4"/>
  <c r="V190" i="4"/>
  <c r="W190" i="4"/>
  <c r="X190" i="4"/>
  <c r="Z190" i="4"/>
  <c r="AA190" i="4"/>
  <c r="AB190" i="4"/>
  <c r="H191" i="4"/>
  <c r="M191" i="4"/>
  <c r="O191" i="4"/>
  <c r="S191" i="4"/>
  <c r="V191" i="4"/>
  <c r="W191" i="4"/>
  <c r="X191" i="4"/>
  <c r="Z191" i="4"/>
  <c r="AA191" i="4"/>
  <c r="AB191" i="4"/>
  <c r="H192" i="4"/>
  <c r="M192" i="4"/>
  <c r="O192" i="4"/>
  <c r="S192" i="4"/>
  <c r="V192" i="4"/>
  <c r="W192" i="4"/>
  <c r="X192" i="4"/>
  <c r="Z192" i="4"/>
  <c r="AA192" i="4"/>
  <c r="AB192" i="4"/>
  <c r="H193" i="4"/>
  <c r="M193" i="4"/>
  <c r="O193" i="4"/>
  <c r="S193" i="4"/>
  <c r="V193" i="4"/>
  <c r="W193" i="4"/>
  <c r="X193" i="4"/>
  <c r="Z193" i="4"/>
  <c r="AA193" i="4"/>
  <c r="AB193" i="4"/>
  <c r="H194" i="4"/>
  <c r="M194" i="4"/>
  <c r="O194" i="4"/>
  <c r="S194" i="4"/>
  <c r="V194" i="4"/>
  <c r="W194" i="4"/>
  <c r="X194" i="4"/>
  <c r="Z194" i="4"/>
  <c r="AA194" i="4"/>
  <c r="AB194" i="4"/>
  <c r="H195" i="4"/>
  <c r="M195" i="4"/>
  <c r="O195" i="4"/>
  <c r="S195" i="4"/>
  <c r="V195" i="4"/>
  <c r="W195" i="4"/>
  <c r="X195" i="4"/>
  <c r="Z195" i="4"/>
  <c r="AA195" i="4"/>
  <c r="AB195" i="4"/>
  <c r="H196" i="4"/>
  <c r="M196" i="4"/>
  <c r="O196" i="4"/>
  <c r="S196" i="4"/>
  <c r="V196" i="4"/>
  <c r="W196" i="4"/>
  <c r="X196" i="4"/>
  <c r="Z196" i="4"/>
  <c r="AA196" i="4"/>
  <c r="AB196" i="4"/>
  <c r="H197" i="4"/>
  <c r="M197" i="4"/>
  <c r="O197" i="4"/>
  <c r="S197" i="4"/>
  <c r="V197" i="4"/>
  <c r="W197" i="4"/>
  <c r="X197" i="4"/>
  <c r="Z197" i="4"/>
  <c r="AA197" i="4"/>
  <c r="AB197" i="4"/>
  <c r="H198" i="4"/>
  <c r="M198" i="4"/>
  <c r="O198" i="4"/>
  <c r="S198" i="4"/>
  <c r="V198" i="4"/>
  <c r="W198" i="4"/>
  <c r="X198" i="4"/>
  <c r="Z198" i="4"/>
  <c r="AA198" i="4"/>
  <c r="AB198" i="4"/>
  <c r="H199" i="4"/>
  <c r="M199" i="4"/>
  <c r="O199" i="4"/>
  <c r="S199" i="4"/>
  <c r="V199" i="4"/>
  <c r="W199" i="4"/>
  <c r="X199" i="4"/>
  <c r="Z199" i="4"/>
  <c r="AA199" i="4"/>
  <c r="AB199" i="4"/>
  <c r="H200" i="4"/>
  <c r="M200" i="4"/>
  <c r="O200" i="4"/>
  <c r="S200" i="4"/>
  <c r="V200" i="4"/>
  <c r="W200" i="4"/>
  <c r="X200" i="4"/>
  <c r="Z200" i="4"/>
  <c r="AA200" i="4"/>
  <c r="AB200" i="4"/>
  <c r="H201" i="4"/>
  <c r="M201" i="4"/>
  <c r="O201" i="4"/>
  <c r="S201" i="4"/>
  <c r="V201" i="4"/>
  <c r="W201" i="4"/>
  <c r="X201" i="4"/>
  <c r="Z201" i="4"/>
  <c r="AA201" i="4"/>
  <c r="AB201" i="4"/>
  <c r="H202" i="4"/>
  <c r="M202" i="4"/>
  <c r="O202" i="4"/>
  <c r="S202" i="4"/>
  <c r="V202" i="4"/>
  <c r="W202" i="4"/>
  <c r="X202" i="4"/>
  <c r="Z202" i="4"/>
  <c r="AA202" i="4"/>
  <c r="AB202" i="4"/>
  <c r="H203" i="4"/>
  <c r="M203" i="4"/>
  <c r="O203" i="4"/>
  <c r="S203" i="4"/>
  <c r="V203" i="4"/>
  <c r="W203" i="4"/>
  <c r="X203" i="4"/>
  <c r="Z203" i="4"/>
  <c r="AA203" i="4"/>
  <c r="AB203" i="4"/>
  <c r="H204" i="4"/>
  <c r="M204" i="4"/>
  <c r="O204" i="4"/>
  <c r="S204" i="4"/>
  <c r="V204" i="4"/>
  <c r="W204" i="4"/>
  <c r="X204" i="4"/>
  <c r="Z204" i="4"/>
  <c r="AA204" i="4"/>
  <c r="AB204" i="4"/>
  <c r="H205" i="4"/>
  <c r="M205" i="4"/>
  <c r="O205" i="4"/>
  <c r="S205" i="4"/>
  <c r="V205" i="4"/>
  <c r="W205" i="4"/>
  <c r="X205" i="4"/>
  <c r="Z205" i="4"/>
  <c r="AA205" i="4"/>
  <c r="AB205" i="4"/>
  <c r="H206" i="4"/>
  <c r="M206" i="4"/>
  <c r="O206" i="4"/>
  <c r="S206" i="4"/>
  <c r="V206" i="4"/>
  <c r="W206" i="4"/>
  <c r="X206" i="4"/>
  <c r="Z206" i="4"/>
  <c r="AA206" i="4"/>
  <c r="AB206" i="4"/>
  <c r="H207" i="4"/>
  <c r="M207" i="4"/>
  <c r="O207" i="4"/>
  <c r="S207" i="4"/>
  <c r="V207" i="4"/>
  <c r="W207" i="4"/>
  <c r="X207" i="4"/>
  <c r="Z207" i="4"/>
  <c r="AA207" i="4"/>
  <c r="AB207" i="4"/>
  <c r="H208" i="4"/>
  <c r="M208" i="4"/>
  <c r="O208" i="4"/>
  <c r="S208" i="4"/>
  <c r="V208" i="4"/>
  <c r="W208" i="4"/>
  <c r="X208" i="4"/>
  <c r="Z208" i="4"/>
  <c r="AA208" i="4"/>
  <c r="AB208" i="4"/>
  <c r="H209" i="4"/>
  <c r="M209" i="4"/>
  <c r="O209" i="4"/>
  <c r="S209" i="4"/>
  <c r="V209" i="4"/>
  <c r="W209" i="4"/>
  <c r="X209" i="4"/>
  <c r="Z209" i="4"/>
  <c r="AA209" i="4"/>
  <c r="AB209" i="4"/>
  <c r="H210" i="4"/>
  <c r="M210" i="4"/>
  <c r="O210" i="4"/>
  <c r="S210" i="4"/>
  <c r="V210" i="4"/>
  <c r="W210" i="4"/>
  <c r="X210" i="4"/>
  <c r="Z210" i="4"/>
  <c r="AA210" i="4"/>
  <c r="AB210" i="4"/>
  <c r="H211" i="4"/>
  <c r="M211" i="4"/>
  <c r="O211" i="4"/>
  <c r="S211" i="4"/>
  <c r="V211" i="4"/>
  <c r="W211" i="4"/>
  <c r="X211" i="4"/>
  <c r="Z211" i="4"/>
  <c r="AA211" i="4"/>
  <c r="AB211" i="4"/>
  <c r="H212" i="4"/>
  <c r="M212" i="4"/>
  <c r="O212" i="4"/>
  <c r="S212" i="4"/>
  <c r="V212" i="4"/>
  <c r="W212" i="4"/>
  <c r="X212" i="4"/>
  <c r="Z212" i="4"/>
  <c r="AA212" i="4"/>
  <c r="AB212" i="4"/>
  <c r="H213" i="4"/>
  <c r="M213" i="4"/>
  <c r="O213" i="4"/>
  <c r="S213" i="4"/>
  <c r="V213" i="4"/>
  <c r="W213" i="4"/>
  <c r="X213" i="4"/>
  <c r="Z213" i="4"/>
  <c r="AA213" i="4"/>
  <c r="AB213" i="4"/>
  <c r="H214" i="4"/>
  <c r="M214" i="4"/>
  <c r="O214" i="4"/>
  <c r="S214" i="4"/>
  <c r="V214" i="4"/>
  <c r="W214" i="4"/>
  <c r="X214" i="4"/>
  <c r="Z214" i="4"/>
  <c r="AA214" i="4"/>
  <c r="AB214" i="4"/>
  <c r="H215" i="4"/>
  <c r="M215" i="4"/>
  <c r="O215" i="4"/>
  <c r="S215" i="4"/>
  <c r="V215" i="4"/>
  <c r="W215" i="4"/>
  <c r="X215" i="4"/>
  <c r="Z215" i="4"/>
  <c r="AA215" i="4"/>
  <c r="AB215" i="4"/>
  <c r="H216" i="4"/>
  <c r="M216" i="4"/>
  <c r="O216" i="4"/>
  <c r="S216" i="4"/>
  <c r="V216" i="4"/>
  <c r="W216" i="4"/>
  <c r="X216" i="4"/>
  <c r="Z216" i="4"/>
  <c r="AA216" i="4"/>
  <c r="AB216" i="4"/>
  <c r="H217" i="4"/>
  <c r="M217" i="4"/>
  <c r="O217" i="4"/>
  <c r="S217" i="4"/>
  <c r="V217" i="4"/>
  <c r="W217" i="4"/>
  <c r="X217" i="4"/>
  <c r="Z217" i="4"/>
  <c r="AA217" i="4"/>
  <c r="AB217" i="4"/>
  <c r="H218" i="4"/>
  <c r="M218" i="4"/>
  <c r="O218" i="4"/>
  <c r="S218" i="4"/>
  <c r="V218" i="4"/>
  <c r="W218" i="4"/>
  <c r="X218" i="4"/>
  <c r="Z218" i="4"/>
  <c r="AA218" i="4"/>
  <c r="AB218" i="4"/>
  <c r="H219" i="4"/>
  <c r="M219" i="4"/>
  <c r="O219" i="4"/>
  <c r="S219" i="4"/>
  <c r="V219" i="4"/>
  <c r="W219" i="4"/>
  <c r="X219" i="4"/>
  <c r="Z219" i="4"/>
  <c r="AA219" i="4"/>
  <c r="AB219" i="4"/>
  <c r="H220" i="4"/>
  <c r="M220" i="4"/>
  <c r="O220" i="4"/>
  <c r="S220" i="4"/>
  <c r="V220" i="4"/>
  <c r="W220" i="4"/>
  <c r="X220" i="4"/>
  <c r="Z220" i="4"/>
  <c r="AA220" i="4"/>
  <c r="AB220" i="4"/>
  <c r="H221" i="4"/>
  <c r="M221" i="4"/>
  <c r="O221" i="4"/>
  <c r="S221" i="4"/>
  <c r="V221" i="4"/>
  <c r="W221" i="4"/>
  <c r="X221" i="4"/>
  <c r="Z221" i="4"/>
  <c r="AA221" i="4"/>
  <c r="AB221" i="4"/>
  <c r="H222" i="4"/>
  <c r="M222" i="4"/>
  <c r="O222" i="4"/>
  <c r="S222" i="4"/>
  <c r="V222" i="4"/>
  <c r="W222" i="4"/>
  <c r="X222" i="4"/>
  <c r="Z222" i="4"/>
  <c r="AA222" i="4"/>
  <c r="AB222" i="4"/>
  <c r="H223" i="4"/>
  <c r="M223" i="4"/>
  <c r="O223" i="4"/>
  <c r="S223" i="4"/>
  <c r="V223" i="4"/>
  <c r="W223" i="4"/>
  <c r="X223" i="4"/>
  <c r="Z223" i="4"/>
  <c r="AA223" i="4"/>
  <c r="AB223" i="4"/>
  <c r="H224" i="4"/>
  <c r="M224" i="4"/>
  <c r="O224" i="4"/>
  <c r="S224" i="4"/>
  <c r="V224" i="4"/>
  <c r="W224" i="4"/>
  <c r="X224" i="4"/>
  <c r="Z224" i="4"/>
  <c r="AA224" i="4"/>
  <c r="AB224" i="4"/>
  <c r="H225" i="4"/>
  <c r="M225" i="4"/>
  <c r="O225" i="4"/>
  <c r="S225" i="4"/>
  <c r="V225" i="4"/>
  <c r="W225" i="4"/>
  <c r="X225" i="4"/>
  <c r="Z225" i="4"/>
  <c r="AA225" i="4"/>
  <c r="AB225" i="4"/>
  <c r="H226" i="4"/>
  <c r="M226" i="4"/>
  <c r="O226" i="4"/>
  <c r="S226" i="4"/>
  <c r="V226" i="4"/>
  <c r="W226" i="4"/>
  <c r="X226" i="4"/>
  <c r="Z226" i="4"/>
  <c r="AA226" i="4"/>
  <c r="AB226" i="4"/>
  <c r="H227" i="4"/>
  <c r="M227" i="4"/>
  <c r="O227" i="4"/>
  <c r="S227" i="4"/>
  <c r="V227" i="4"/>
  <c r="W227" i="4"/>
  <c r="X227" i="4"/>
  <c r="Z227" i="4"/>
  <c r="AA227" i="4"/>
  <c r="AB227" i="4"/>
  <c r="H228" i="4"/>
  <c r="M228" i="4"/>
  <c r="O228" i="4"/>
  <c r="S228" i="4"/>
  <c r="V228" i="4"/>
  <c r="W228" i="4"/>
  <c r="X228" i="4"/>
  <c r="Z228" i="4"/>
  <c r="AA228" i="4"/>
  <c r="AB228" i="4"/>
  <c r="H229" i="4"/>
  <c r="M229" i="4"/>
  <c r="O229" i="4"/>
  <c r="S229" i="4"/>
  <c r="V229" i="4"/>
  <c r="W229" i="4"/>
  <c r="X229" i="4"/>
  <c r="Z229" i="4"/>
  <c r="AA229" i="4"/>
  <c r="AB229" i="4"/>
  <c r="H230" i="4"/>
  <c r="M230" i="4"/>
  <c r="O230" i="4"/>
  <c r="S230" i="4"/>
  <c r="V230" i="4"/>
  <c r="W230" i="4"/>
  <c r="X230" i="4"/>
  <c r="Z230" i="4"/>
  <c r="AA230" i="4"/>
  <c r="AB230" i="4"/>
  <c r="H231" i="4"/>
  <c r="M231" i="4"/>
  <c r="O231" i="4"/>
  <c r="S231" i="4"/>
  <c r="V231" i="4"/>
  <c r="W231" i="4"/>
  <c r="X231" i="4"/>
  <c r="Z231" i="4"/>
  <c r="AA231" i="4"/>
  <c r="AB231" i="4"/>
  <c r="H232" i="4"/>
  <c r="M232" i="4"/>
  <c r="O232" i="4"/>
  <c r="S232" i="4"/>
  <c r="V232" i="4"/>
  <c r="W232" i="4"/>
  <c r="X232" i="4"/>
  <c r="Z232" i="4"/>
  <c r="AA232" i="4"/>
  <c r="AB232" i="4"/>
  <c r="H233" i="4"/>
  <c r="M233" i="4"/>
  <c r="O233" i="4"/>
  <c r="S233" i="4"/>
  <c r="V233" i="4"/>
  <c r="W233" i="4"/>
  <c r="X233" i="4"/>
  <c r="Z233" i="4"/>
  <c r="AA233" i="4"/>
  <c r="AB233" i="4"/>
  <c r="H234" i="4"/>
  <c r="M234" i="4"/>
  <c r="O234" i="4"/>
  <c r="S234" i="4"/>
  <c r="V234" i="4"/>
  <c r="W234" i="4"/>
  <c r="X234" i="4"/>
  <c r="Z234" i="4"/>
  <c r="AA234" i="4"/>
  <c r="AB234" i="4"/>
  <c r="H235" i="4"/>
  <c r="M235" i="4"/>
  <c r="O235" i="4"/>
  <c r="S235" i="4"/>
  <c r="V235" i="4"/>
  <c r="W235" i="4"/>
  <c r="X235" i="4"/>
  <c r="Z235" i="4"/>
  <c r="AA235" i="4"/>
  <c r="AB235" i="4"/>
  <c r="H236" i="4"/>
  <c r="M236" i="4"/>
  <c r="O236" i="4"/>
  <c r="S236" i="4"/>
  <c r="V236" i="4"/>
  <c r="W236" i="4"/>
  <c r="X236" i="4"/>
  <c r="Z236" i="4"/>
  <c r="AA236" i="4"/>
  <c r="AB236" i="4"/>
  <c r="H237" i="4"/>
  <c r="M237" i="4"/>
  <c r="O237" i="4"/>
  <c r="S237" i="4"/>
  <c r="V237" i="4"/>
  <c r="W237" i="4"/>
  <c r="X237" i="4"/>
  <c r="Z237" i="4"/>
  <c r="AA237" i="4"/>
  <c r="AB237" i="4"/>
  <c r="H238" i="4"/>
  <c r="M238" i="4"/>
  <c r="O238" i="4"/>
  <c r="S238" i="4"/>
  <c r="V238" i="4"/>
  <c r="W238" i="4"/>
  <c r="X238" i="4"/>
  <c r="Z238" i="4"/>
  <c r="AA238" i="4"/>
  <c r="AB238" i="4"/>
  <c r="H239" i="4"/>
  <c r="M239" i="4"/>
  <c r="O239" i="4"/>
  <c r="S239" i="4"/>
  <c r="V239" i="4"/>
  <c r="W239" i="4"/>
  <c r="X239" i="4"/>
  <c r="Z239" i="4"/>
  <c r="AA239" i="4"/>
  <c r="AB239" i="4"/>
  <c r="H240" i="4"/>
  <c r="M240" i="4"/>
  <c r="O240" i="4"/>
  <c r="S240" i="4"/>
  <c r="V240" i="4"/>
  <c r="W240" i="4"/>
  <c r="X240" i="4"/>
  <c r="Z240" i="4"/>
  <c r="AA240" i="4"/>
  <c r="AB240" i="4"/>
  <c r="H241" i="4"/>
  <c r="M241" i="4"/>
  <c r="O241" i="4"/>
  <c r="S241" i="4"/>
  <c r="V241" i="4"/>
  <c r="W241" i="4"/>
  <c r="X241" i="4"/>
  <c r="Z241" i="4"/>
  <c r="AA241" i="4"/>
  <c r="AB241" i="4"/>
  <c r="H242" i="4"/>
  <c r="M242" i="4"/>
  <c r="O242" i="4"/>
  <c r="S242" i="4"/>
  <c r="V242" i="4"/>
  <c r="W242" i="4"/>
  <c r="X242" i="4"/>
  <c r="Z242" i="4"/>
  <c r="AA242" i="4"/>
  <c r="AB242" i="4"/>
  <c r="H243" i="4"/>
  <c r="M243" i="4"/>
  <c r="O243" i="4"/>
  <c r="S243" i="4"/>
  <c r="V243" i="4"/>
  <c r="W243" i="4"/>
  <c r="X243" i="4"/>
  <c r="Z243" i="4"/>
  <c r="AA243" i="4"/>
  <c r="AB243" i="4"/>
  <c r="H244" i="4"/>
  <c r="M244" i="4"/>
  <c r="O244" i="4"/>
  <c r="S244" i="4"/>
  <c r="V244" i="4"/>
  <c r="W244" i="4"/>
  <c r="X244" i="4"/>
  <c r="Z244" i="4"/>
  <c r="AA244" i="4"/>
  <c r="AB244" i="4"/>
  <c r="H245" i="4"/>
  <c r="M245" i="4"/>
  <c r="O245" i="4"/>
  <c r="S245" i="4"/>
  <c r="V245" i="4"/>
  <c r="W245" i="4"/>
  <c r="X245" i="4"/>
  <c r="Z245" i="4"/>
  <c r="AA245" i="4"/>
  <c r="AB245" i="4"/>
  <c r="H246" i="4"/>
  <c r="M246" i="4"/>
  <c r="O246" i="4"/>
  <c r="S246" i="4"/>
  <c r="V246" i="4"/>
  <c r="W246" i="4"/>
  <c r="X246" i="4"/>
  <c r="Z246" i="4"/>
  <c r="AA246" i="4"/>
  <c r="AB246" i="4"/>
  <c r="H247" i="4"/>
  <c r="M247" i="4"/>
  <c r="O247" i="4"/>
  <c r="S247" i="4"/>
  <c r="V247" i="4"/>
  <c r="W247" i="4"/>
  <c r="X247" i="4"/>
  <c r="Z247" i="4"/>
  <c r="AA247" i="4"/>
  <c r="AB247" i="4"/>
  <c r="H248" i="4"/>
  <c r="M248" i="4"/>
  <c r="O248" i="4"/>
  <c r="S248" i="4"/>
  <c r="V248" i="4"/>
  <c r="W248" i="4"/>
  <c r="X248" i="4"/>
  <c r="Z248" i="4"/>
  <c r="AA248" i="4"/>
  <c r="AB248" i="4"/>
  <c r="H249" i="4"/>
  <c r="M249" i="4"/>
  <c r="O249" i="4"/>
  <c r="S249" i="4"/>
  <c r="V249" i="4"/>
  <c r="W249" i="4"/>
  <c r="X249" i="4"/>
  <c r="Z249" i="4"/>
  <c r="AA249" i="4"/>
  <c r="AB249" i="4"/>
  <c r="H250" i="4"/>
  <c r="M250" i="4"/>
  <c r="O250" i="4"/>
  <c r="S250" i="4"/>
  <c r="V250" i="4"/>
  <c r="W250" i="4"/>
  <c r="X250" i="4"/>
  <c r="Z250" i="4"/>
  <c r="AA250" i="4"/>
  <c r="AB250" i="4"/>
  <c r="H251" i="4"/>
  <c r="M251" i="4"/>
  <c r="O251" i="4"/>
  <c r="S251" i="4"/>
  <c r="V251" i="4"/>
  <c r="W251" i="4"/>
  <c r="X251" i="4"/>
  <c r="Z251" i="4"/>
  <c r="AA251" i="4"/>
  <c r="AB251" i="4"/>
  <c r="H252" i="4"/>
  <c r="M252" i="4"/>
  <c r="O252" i="4"/>
  <c r="S252" i="4"/>
  <c r="V252" i="4"/>
  <c r="W252" i="4"/>
  <c r="X252" i="4"/>
  <c r="Z252" i="4"/>
  <c r="AA252" i="4"/>
  <c r="AB252" i="4"/>
  <c r="H253" i="4"/>
  <c r="M253" i="4"/>
  <c r="O253" i="4"/>
  <c r="S253" i="4"/>
  <c r="V253" i="4"/>
  <c r="W253" i="4"/>
  <c r="X253" i="4"/>
  <c r="Z253" i="4"/>
  <c r="AA253" i="4"/>
  <c r="AB253" i="4"/>
  <c r="H254" i="4"/>
  <c r="M254" i="4"/>
  <c r="O254" i="4"/>
  <c r="S254" i="4"/>
  <c r="V254" i="4"/>
  <c r="W254" i="4"/>
  <c r="X254" i="4"/>
  <c r="Z254" i="4"/>
  <c r="AA254" i="4"/>
  <c r="AB254" i="4"/>
  <c r="H255" i="4"/>
  <c r="M255" i="4"/>
  <c r="O255" i="4"/>
  <c r="S255" i="4"/>
  <c r="V255" i="4"/>
  <c r="W255" i="4"/>
  <c r="X255" i="4"/>
  <c r="Z255" i="4"/>
  <c r="AA255" i="4"/>
  <c r="AB255" i="4"/>
  <c r="H256" i="4"/>
  <c r="M256" i="4"/>
  <c r="O256" i="4"/>
  <c r="S256" i="4"/>
  <c r="V256" i="4"/>
  <c r="W256" i="4"/>
  <c r="X256" i="4"/>
  <c r="Z256" i="4"/>
  <c r="AA256" i="4"/>
  <c r="AB256" i="4"/>
  <c r="H257" i="4"/>
  <c r="M257" i="4"/>
  <c r="O257" i="4"/>
  <c r="S257" i="4"/>
  <c r="V257" i="4"/>
  <c r="W257" i="4"/>
  <c r="X257" i="4"/>
  <c r="Z257" i="4"/>
  <c r="AA257" i="4"/>
  <c r="AB257" i="4"/>
  <c r="H258" i="4"/>
  <c r="M258" i="4"/>
  <c r="O258" i="4"/>
  <c r="S258" i="4"/>
  <c r="V258" i="4"/>
  <c r="W258" i="4"/>
  <c r="X258" i="4"/>
  <c r="Z258" i="4"/>
  <c r="AA258" i="4"/>
  <c r="AB258" i="4"/>
  <c r="H259" i="4"/>
  <c r="M259" i="4"/>
  <c r="O259" i="4"/>
  <c r="S259" i="4"/>
  <c r="V259" i="4"/>
  <c r="W259" i="4"/>
  <c r="X259" i="4"/>
  <c r="Z259" i="4"/>
  <c r="AA259" i="4"/>
  <c r="AB259" i="4"/>
  <c r="H260" i="4"/>
  <c r="M260" i="4"/>
  <c r="O260" i="4"/>
  <c r="S260" i="4"/>
  <c r="V260" i="4"/>
  <c r="W260" i="4"/>
  <c r="X260" i="4"/>
  <c r="Z260" i="4"/>
  <c r="AA260" i="4"/>
  <c r="AB260" i="4"/>
  <c r="H261" i="4"/>
  <c r="M261" i="4"/>
  <c r="O261" i="4"/>
  <c r="S261" i="4"/>
  <c r="V261" i="4"/>
  <c r="W261" i="4"/>
  <c r="X261" i="4"/>
  <c r="Z261" i="4"/>
  <c r="AA261" i="4"/>
  <c r="AB261" i="4"/>
  <c r="H262" i="4"/>
  <c r="M262" i="4"/>
  <c r="O262" i="4"/>
  <c r="S262" i="4"/>
  <c r="V262" i="4"/>
  <c r="W262" i="4"/>
  <c r="X262" i="4"/>
  <c r="Z262" i="4"/>
  <c r="AA262" i="4"/>
  <c r="AB262" i="4"/>
  <c r="H263" i="4"/>
  <c r="M263" i="4"/>
  <c r="O263" i="4"/>
  <c r="S263" i="4"/>
  <c r="V263" i="4"/>
  <c r="W263" i="4"/>
  <c r="X263" i="4"/>
  <c r="Z263" i="4"/>
  <c r="AA263" i="4"/>
  <c r="AB263" i="4"/>
  <c r="H264" i="4"/>
  <c r="M264" i="4"/>
  <c r="O264" i="4"/>
  <c r="S264" i="4"/>
  <c r="V264" i="4"/>
  <c r="W264" i="4"/>
  <c r="X264" i="4"/>
  <c r="Z264" i="4"/>
  <c r="AA264" i="4"/>
  <c r="AB264" i="4"/>
  <c r="H265" i="4"/>
  <c r="M265" i="4"/>
  <c r="O265" i="4"/>
  <c r="S265" i="4"/>
  <c r="V265" i="4"/>
  <c r="W265" i="4"/>
  <c r="X265" i="4"/>
  <c r="Z265" i="4"/>
  <c r="AA265" i="4"/>
  <c r="AB265" i="4"/>
  <c r="H266" i="4"/>
  <c r="M266" i="4"/>
  <c r="O266" i="4"/>
  <c r="S266" i="4"/>
  <c r="V266" i="4"/>
  <c r="W266" i="4"/>
  <c r="X266" i="4"/>
  <c r="Z266" i="4"/>
  <c r="AA266" i="4"/>
  <c r="AB266" i="4"/>
  <c r="H267" i="4"/>
  <c r="M267" i="4"/>
  <c r="O267" i="4"/>
  <c r="S267" i="4"/>
  <c r="V267" i="4"/>
  <c r="W267" i="4"/>
  <c r="X267" i="4"/>
  <c r="Z267" i="4"/>
  <c r="AA267" i="4"/>
  <c r="AB267" i="4"/>
  <c r="H268" i="4"/>
  <c r="M268" i="4"/>
  <c r="O268" i="4"/>
  <c r="S268" i="4"/>
  <c r="V268" i="4"/>
  <c r="W268" i="4"/>
  <c r="X268" i="4"/>
  <c r="Z268" i="4"/>
  <c r="AA268" i="4"/>
  <c r="AB268" i="4"/>
  <c r="H269" i="4"/>
  <c r="M269" i="4"/>
  <c r="O269" i="4"/>
  <c r="S269" i="4"/>
  <c r="V269" i="4"/>
  <c r="W269" i="4"/>
  <c r="X269" i="4"/>
  <c r="Z269" i="4"/>
  <c r="AA269" i="4"/>
  <c r="AB269" i="4"/>
  <c r="H270" i="4"/>
  <c r="M270" i="4"/>
  <c r="O270" i="4"/>
  <c r="S270" i="4"/>
  <c r="V270" i="4"/>
  <c r="W270" i="4"/>
  <c r="X270" i="4"/>
  <c r="Z270" i="4"/>
  <c r="AA270" i="4"/>
  <c r="AB270" i="4"/>
  <c r="H271" i="4"/>
  <c r="M271" i="4"/>
  <c r="O271" i="4"/>
  <c r="S271" i="4"/>
  <c r="V271" i="4"/>
  <c r="W271" i="4"/>
  <c r="X271" i="4"/>
  <c r="Z271" i="4"/>
  <c r="AA271" i="4"/>
  <c r="AB271" i="4"/>
  <c r="H272" i="4"/>
  <c r="M272" i="4"/>
  <c r="O272" i="4"/>
  <c r="S272" i="4"/>
  <c r="V272" i="4"/>
  <c r="W272" i="4"/>
  <c r="X272" i="4"/>
  <c r="Z272" i="4"/>
  <c r="AA272" i="4"/>
  <c r="AB272" i="4"/>
  <c r="H273" i="4"/>
  <c r="M273" i="4"/>
  <c r="O273" i="4"/>
  <c r="S273" i="4"/>
  <c r="V273" i="4"/>
  <c r="W273" i="4"/>
  <c r="X273" i="4"/>
  <c r="Z273" i="4"/>
  <c r="AA273" i="4"/>
  <c r="AB273" i="4"/>
  <c r="H274" i="4"/>
  <c r="M274" i="4"/>
  <c r="O274" i="4"/>
  <c r="S274" i="4"/>
  <c r="V274" i="4"/>
  <c r="W274" i="4"/>
  <c r="X274" i="4"/>
  <c r="Z274" i="4"/>
  <c r="AA274" i="4"/>
  <c r="AB274" i="4"/>
  <c r="H275" i="4"/>
  <c r="M275" i="4"/>
  <c r="O275" i="4"/>
  <c r="S275" i="4"/>
  <c r="V275" i="4"/>
  <c r="W275" i="4"/>
  <c r="X275" i="4"/>
  <c r="Z275" i="4"/>
  <c r="AA275" i="4"/>
  <c r="AB275" i="4"/>
  <c r="H276" i="4"/>
  <c r="M276" i="4"/>
  <c r="O276" i="4"/>
  <c r="S276" i="4"/>
  <c r="V276" i="4"/>
  <c r="W276" i="4"/>
  <c r="X276" i="4"/>
  <c r="Z276" i="4"/>
  <c r="AA276" i="4"/>
  <c r="AB276" i="4"/>
  <c r="H277" i="4"/>
  <c r="M277" i="4"/>
  <c r="O277" i="4"/>
  <c r="S277" i="4"/>
  <c r="V277" i="4"/>
  <c r="W277" i="4"/>
  <c r="X277" i="4"/>
  <c r="Z277" i="4"/>
  <c r="AA277" i="4"/>
  <c r="AB277" i="4"/>
  <c r="H278" i="4"/>
  <c r="M278" i="4"/>
  <c r="O278" i="4"/>
  <c r="S278" i="4"/>
  <c r="V278" i="4"/>
  <c r="W278" i="4"/>
  <c r="X278" i="4"/>
  <c r="Z278" i="4"/>
  <c r="AA278" i="4"/>
  <c r="AB278" i="4"/>
  <c r="H279" i="4"/>
  <c r="M279" i="4"/>
  <c r="O279" i="4"/>
  <c r="S279" i="4"/>
  <c r="V279" i="4"/>
  <c r="W279" i="4"/>
  <c r="X279" i="4"/>
  <c r="Z279" i="4"/>
  <c r="AA279" i="4"/>
  <c r="AB279" i="4"/>
  <c r="H280" i="4"/>
  <c r="M280" i="4"/>
  <c r="O280" i="4"/>
  <c r="S280" i="4"/>
  <c r="V280" i="4"/>
  <c r="W280" i="4"/>
  <c r="X280" i="4"/>
  <c r="Z280" i="4"/>
  <c r="AA280" i="4"/>
  <c r="AB280" i="4"/>
  <c r="H281" i="4"/>
  <c r="M281" i="4"/>
  <c r="O281" i="4"/>
  <c r="S281" i="4"/>
  <c r="V281" i="4"/>
  <c r="W281" i="4"/>
  <c r="X281" i="4"/>
  <c r="Z281" i="4"/>
  <c r="AA281" i="4"/>
  <c r="AB281" i="4"/>
  <c r="H282" i="4"/>
  <c r="M282" i="4"/>
  <c r="O282" i="4"/>
  <c r="S282" i="4"/>
  <c r="V282" i="4"/>
  <c r="W282" i="4"/>
  <c r="X282" i="4"/>
  <c r="Z282" i="4"/>
  <c r="AA282" i="4"/>
  <c r="AB282" i="4"/>
  <c r="H283" i="4"/>
  <c r="M283" i="4"/>
  <c r="O283" i="4"/>
  <c r="S283" i="4"/>
  <c r="V283" i="4"/>
  <c r="W283" i="4"/>
  <c r="X283" i="4"/>
  <c r="Z283" i="4"/>
  <c r="AA283" i="4"/>
  <c r="AB283" i="4"/>
  <c r="H284" i="4"/>
  <c r="M284" i="4"/>
  <c r="O284" i="4"/>
  <c r="S284" i="4"/>
  <c r="V284" i="4"/>
  <c r="W284" i="4"/>
  <c r="X284" i="4"/>
  <c r="Z284" i="4"/>
  <c r="AA284" i="4"/>
  <c r="AB284" i="4"/>
  <c r="H285" i="4"/>
  <c r="M285" i="4"/>
  <c r="O285" i="4"/>
  <c r="S285" i="4"/>
  <c r="V285" i="4"/>
  <c r="W285" i="4"/>
  <c r="X285" i="4"/>
  <c r="Z285" i="4"/>
  <c r="AA285" i="4"/>
  <c r="AB285" i="4"/>
  <c r="H286" i="4"/>
  <c r="M286" i="4"/>
  <c r="O286" i="4"/>
  <c r="S286" i="4"/>
  <c r="V286" i="4"/>
  <c r="W286" i="4"/>
  <c r="X286" i="4"/>
  <c r="Z286" i="4"/>
  <c r="AA286" i="4"/>
  <c r="AB286" i="4"/>
  <c r="H287" i="4"/>
  <c r="M287" i="4"/>
  <c r="O287" i="4"/>
  <c r="S287" i="4"/>
  <c r="V287" i="4"/>
  <c r="W287" i="4"/>
  <c r="X287" i="4"/>
  <c r="Z287" i="4"/>
  <c r="AA287" i="4"/>
  <c r="AB287" i="4"/>
  <c r="H288" i="4"/>
  <c r="M288" i="4"/>
  <c r="O288" i="4"/>
  <c r="S288" i="4"/>
  <c r="V288" i="4"/>
  <c r="W288" i="4"/>
  <c r="X288" i="4"/>
  <c r="Z288" i="4"/>
  <c r="AA288" i="4"/>
  <c r="AB288" i="4"/>
  <c r="H289" i="4"/>
  <c r="M289" i="4"/>
  <c r="O289" i="4"/>
  <c r="S289" i="4"/>
  <c r="V289" i="4"/>
  <c r="W289" i="4"/>
  <c r="X289" i="4"/>
  <c r="Z289" i="4"/>
  <c r="AA289" i="4"/>
  <c r="AB289" i="4"/>
  <c r="H290" i="4"/>
  <c r="M290" i="4"/>
  <c r="O290" i="4"/>
  <c r="S290" i="4"/>
  <c r="V290" i="4"/>
  <c r="W290" i="4"/>
  <c r="X290" i="4"/>
  <c r="Z290" i="4"/>
  <c r="AA290" i="4"/>
  <c r="AB290" i="4"/>
  <c r="H291" i="4"/>
  <c r="M291" i="4"/>
  <c r="O291" i="4"/>
  <c r="S291" i="4"/>
  <c r="V291" i="4"/>
  <c r="W291" i="4"/>
  <c r="X291" i="4"/>
  <c r="Z291" i="4"/>
  <c r="AA291" i="4"/>
  <c r="AB291" i="4"/>
  <c r="H292" i="4"/>
  <c r="M292" i="4"/>
  <c r="O292" i="4"/>
  <c r="S292" i="4"/>
  <c r="V292" i="4"/>
  <c r="W292" i="4"/>
  <c r="X292" i="4"/>
  <c r="Z292" i="4"/>
  <c r="AA292" i="4"/>
  <c r="AB292" i="4"/>
  <c r="H293" i="4"/>
  <c r="M293" i="4"/>
  <c r="O293" i="4"/>
  <c r="S293" i="4"/>
  <c r="V293" i="4"/>
  <c r="W293" i="4"/>
  <c r="X293" i="4"/>
  <c r="Z293" i="4"/>
  <c r="AA293" i="4"/>
  <c r="AB293" i="4"/>
  <c r="H294" i="4"/>
  <c r="M294" i="4"/>
  <c r="O294" i="4"/>
  <c r="S294" i="4"/>
  <c r="V294" i="4"/>
  <c r="W294" i="4"/>
  <c r="X294" i="4"/>
  <c r="Z294" i="4"/>
  <c r="AA294" i="4"/>
  <c r="AB294" i="4"/>
  <c r="H295" i="4"/>
  <c r="M295" i="4"/>
  <c r="O295" i="4"/>
  <c r="S295" i="4"/>
  <c r="V295" i="4"/>
  <c r="W295" i="4"/>
  <c r="X295" i="4"/>
  <c r="Z295" i="4"/>
  <c r="AA295" i="4"/>
  <c r="AB295" i="4"/>
  <c r="H296" i="4"/>
  <c r="M296" i="4"/>
  <c r="O296" i="4"/>
  <c r="S296" i="4"/>
  <c r="V296" i="4"/>
  <c r="W296" i="4"/>
  <c r="X296" i="4"/>
  <c r="Z296" i="4"/>
  <c r="AA296" i="4"/>
  <c r="AB296" i="4"/>
  <c r="H297" i="4"/>
  <c r="M297" i="4"/>
  <c r="O297" i="4"/>
  <c r="S297" i="4"/>
  <c r="V297" i="4"/>
  <c r="W297" i="4"/>
  <c r="X297" i="4"/>
  <c r="Z297" i="4"/>
  <c r="AA297" i="4"/>
  <c r="AB297" i="4"/>
  <c r="H298" i="4"/>
  <c r="M298" i="4"/>
  <c r="O298" i="4"/>
  <c r="S298" i="4"/>
  <c r="V298" i="4"/>
  <c r="W298" i="4"/>
  <c r="X298" i="4"/>
  <c r="Z298" i="4"/>
  <c r="AA298" i="4"/>
  <c r="AB298" i="4"/>
  <c r="H299" i="4"/>
  <c r="M299" i="4"/>
  <c r="O299" i="4"/>
  <c r="S299" i="4"/>
  <c r="V299" i="4"/>
  <c r="W299" i="4"/>
  <c r="X299" i="4"/>
  <c r="Z299" i="4"/>
  <c r="AA299" i="4"/>
  <c r="AB299" i="4"/>
  <c r="H300" i="4"/>
  <c r="M300" i="4"/>
  <c r="O300" i="4"/>
  <c r="S300" i="4"/>
  <c r="V300" i="4"/>
  <c r="W300" i="4"/>
  <c r="X300" i="4"/>
  <c r="Z300" i="4"/>
  <c r="AA300" i="4"/>
  <c r="AB300" i="4"/>
  <c r="F11" i="2"/>
  <c r="H11" i="2"/>
  <c r="L11" i="2"/>
  <c r="N11" i="2"/>
  <c r="P11" i="2"/>
  <c r="R11" i="2"/>
  <c r="T11" i="2"/>
  <c r="W11" i="2"/>
  <c r="X11" i="2"/>
  <c r="Y11" i="2"/>
  <c r="AA11" i="2"/>
  <c r="AB11" i="2"/>
  <c r="AC11" i="2"/>
  <c r="F12" i="2"/>
  <c r="W12" i="2" s="1"/>
  <c r="H12" i="2"/>
  <c r="L12" i="2"/>
  <c r="N12" i="2"/>
  <c r="P12" i="2"/>
  <c r="R12" i="2"/>
  <c r="Q2" i="2" s="1"/>
  <c r="T12" i="2"/>
  <c r="X12" i="2"/>
  <c r="Y12" i="2"/>
  <c r="AA12" i="2"/>
  <c r="AB12" i="2"/>
  <c r="F13" i="2"/>
  <c r="W13" i="2" s="1"/>
  <c r="H13" i="2"/>
  <c r="L13" i="2"/>
  <c r="N13" i="2"/>
  <c r="P13" i="2"/>
  <c r="R13" i="2"/>
  <c r="T13" i="2"/>
  <c r="X13" i="2"/>
  <c r="Y13" i="2"/>
  <c r="AA13" i="2"/>
  <c r="AB13" i="2"/>
  <c r="AC13" i="2"/>
  <c r="F14" i="2"/>
  <c r="W14" i="2" s="1"/>
  <c r="H14" i="2"/>
  <c r="L14" i="2"/>
  <c r="N14" i="2"/>
  <c r="P14" i="2"/>
  <c r="R14" i="2"/>
  <c r="T14" i="2"/>
  <c r="X14" i="2"/>
  <c r="Y14" i="2"/>
  <c r="AA14" i="2"/>
  <c r="AB14" i="2"/>
  <c r="F15" i="2"/>
  <c r="H15" i="2"/>
  <c r="L15" i="2"/>
  <c r="N15" i="2"/>
  <c r="P15" i="2"/>
  <c r="R15" i="2"/>
  <c r="T15" i="2"/>
  <c r="W15" i="2"/>
  <c r="X15" i="2"/>
  <c r="Y15" i="2"/>
  <c r="AA15" i="2"/>
  <c r="AB15" i="2"/>
  <c r="AC15" i="2"/>
  <c r="F16" i="2"/>
  <c r="H16" i="2"/>
  <c r="L16" i="2"/>
  <c r="N16" i="2"/>
  <c r="P16" i="2"/>
  <c r="R16" i="2"/>
  <c r="T16" i="2"/>
  <c r="W16" i="2"/>
  <c r="X16" i="2"/>
  <c r="Y16" i="2"/>
  <c r="AA16" i="2"/>
  <c r="AB16" i="2"/>
  <c r="AC16" i="2"/>
  <c r="F17" i="2"/>
  <c r="W17" i="2" s="1"/>
  <c r="H17" i="2"/>
  <c r="L17" i="2"/>
  <c r="N17" i="2"/>
  <c r="P17" i="2"/>
  <c r="R17" i="2"/>
  <c r="T17" i="2"/>
  <c r="X17" i="2"/>
  <c r="Y17" i="2"/>
  <c r="AA17" i="2"/>
  <c r="AB17" i="2"/>
  <c r="F18" i="2"/>
  <c r="AC18" i="2" s="1"/>
  <c r="H18" i="2"/>
  <c r="L18" i="2"/>
  <c r="N18" i="2"/>
  <c r="P18" i="2"/>
  <c r="R18" i="2"/>
  <c r="T18" i="2"/>
  <c r="W18" i="2"/>
  <c r="X18" i="2"/>
  <c r="Y18" i="2"/>
  <c r="AA18" i="2"/>
  <c r="AB18" i="2"/>
  <c r="F19" i="2"/>
  <c r="AC19" i="2" s="1"/>
  <c r="H19" i="2"/>
  <c r="L19" i="2"/>
  <c r="N19" i="2"/>
  <c r="P19" i="2"/>
  <c r="R19" i="2"/>
  <c r="T19" i="2"/>
  <c r="W19" i="2"/>
  <c r="X19" i="2"/>
  <c r="Y19" i="2"/>
  <c r="AA19" i="2"/>
  <c r="AB19" i="2"/>
  <c r="F20" i="2"/>
  <c r="W20" i="2" s="1"/>
  <c r="H20" i="2"/>
  <c r="L20" i="2"/>
  <c r="N20" i="2"/>
  <c r="P20" i="2"/>
  <c r="R20" i="2"/>
  <c r="T20" i="2"/>
  <c r="X20" i="2"/>
  <c r="Y20" i="2"/>
  <c r="AA20" i="2"/>
  <c r="AB20" i="2"/>
  <c r="F21" i="2"/>
  <c r="H21" i="2"/>
  <c r="L21" i="2"/>
  <c r="N21" i="2"/>
  <c r="P21" i="2"/>
  <c r="R21" i="2"/>
  <c r="T21" i="2"/>
  <c r="W21" i="2"/>
  <c r="X21" i="2"/>
  <c r="Y21" i="2"/>
  <c r="AA21" i="2"/>
  <c r="AB21" i="2"/>
  <c r="AC21" i="2"/>
  <c r="F22" i="2"/>
  <c r="H22" i="2"/>
  <c r="L22" i="2"/>
  <c r="N22" i="2"/>
  <c r="P22" i="2"/>
  <c r="R22" i="2"/>
  <c r="T22" i="2"/>
  <c r="W22" i="2"/>
  <c r="X22" i="2"/>
  <c r="Y22" i="2"/>
  <c r="AA22" i="2"/>
  <c r="AB22" i="2"/>
  <c r="AC22" i="2"/>
  <c r="F23" i="2"/>
  <c r="W23" i="2" s="1"/>
  <c r="H23" i="2"/>
  <c r="L23" i="2"/>
  <c r="N23" i="2"/>
  <c r="P23" i="2"/>
  <c r="R23" i="2"/>
  <c r="T23" i="2"/>
  <c r="X23" i="2"/>
  <c r="Y23" i="2"/>
  <c r="AA23" i="2"/>
  <c r="AB23" i="2"/>
  <c r="AC23" i="2"/>
  <c r="F24" i="2"/>
  <c r="AC24" i="2" s="1"/>
  <c r="H24" i="2"/>
  <c r="L24" i="2"/>
  <c r="N24" i="2"/>
  <c r="P24" i="2"/>
  <c r="R24" i="2"/>
  <c r="T24" i="2"/>
  <c r="W24" i="2"/>
  <c r="X24" i="2"/>
  <c r="Y24" i="2"/>
  <c r="AA24" i="2"/>
  <c r="AB24" i="2"/>
  <c r="F25" i="2"/>
  <c r="W25" i="2" s="1"/>
  <c r="H25" i="2"/>
  <c r="L25" i="2"/>
  <c r="N25" i="2"/>
  <c r="P25" i="2"/>
  <c r="R25" i="2"/>
  <c r="T25" i="2"/>
  <c r="X25" i="2"/>
  <c r="Y25" i="2"/>
  <c r="AA25" i="2"/>
  <c r="AB25" i="2"/>
  <c r="AC25" i="2"/>
  <c r="F26" i="2"/>
  <c r="W26" i="2" s="1"/>
  <c r="H26" i="2"/>
  <c r="L26" i="2"/>
  <c r="N26" i="2"/>
  <c r="P26" i="2"/>
  <c r="R26" i="2"/>
  <c r="T26" i="2"/>
  <c r="X26" i="2"/>
  <c r="Y26" i="2"/>
  <c r="AA26" i="2"/>
  <c r="AB26" i="2"/>
  <c r="F27" i="2"/>
  <c r="AC27" i="2" s="1"/>
  <c r="H27" i="2"/>
  <c r="L27" i="2"/>
  <c r="N27" i="2"/>
  <c r="P27" i="2"/>
  <c r="R27" i="2"/>
  <c r="T27" i="2"/>
  <c r="W27" i="2"/>
  <c r="X27" i="2"/>
  <c r="Y27" i="2"/>
  <c r="AA27" i="2"/>
  <c r="AB27" i="2"/>
  <c r="F28" i="2"/>
  <c r="H28" i="2"/>
  <c r="L28" i="2"/>
  <c r="N28" i="2"/>
  <c r="P28" i="2"/>
  <c r="R28" i="2"/>
  <c r="T28" i="2"/>
  <c r="W28" i="2"/>
  <c r="X28" i="2"/>
  <c r="Y28" i="2"/>
  <c r="AA28" i="2"/>
  <c r="AB28" i="2"/>
  <c r="AC28" i="2"/>
  <c r="F29" i="2"/>
  <c r="W29" i="2" s="1"/>
  <c r="H29" i="2"/>
  <c r="L29" i="2"/>
  <c r="N29" i="2"/>
  <c r="P29" i="2"/>
  <c r="R29" i="2"/>
  <c r="T29" i="2"/>
  <c r="X29" i="2"/>
  <c r="Y29" i="2"/>
  <c r="AA29" i="2"/>
  <c r="AB29" i="2"/>
  <c r="F30" i="2"/>
  <c r="H30" i="2"/>
  <c r="L30" i="2"/>
  <c r="N30" i="2"/>
  <c r="P30" i="2"/>
  <c r="R30" i="2"/>
  <c r="T30" i="2"/>
  <c r="W30" i="2"/>
  <c r="X30" i="2"/>
  <c r="Y30" i="2"/>
  <c r="AA30" i="2"/>
  <c r="AB30" i="2"/>
  <c r="AC30" i="2"/>
  <c r="F31" i="2"/>
  <c r="H31" i="2"/>
  <c r="L31" i="2"/>
  <c r="N31" i="2"/>
  <c r="P31" i="2"/>
  <c r="R31" i="2"/>
  <c r="T31" i="2"/>
  <c r="W31" i="2"/>
  <c r="X31" i="2"/>
  <c r="Y31" i="2"/>
  <c r="AA31" i="2"/>
  <c r="AB31" i="2"/>
  <c r="AC31" i="2"/>
  <c r="F32" i="2"/>
  <c r="W32" i="2" s="1"/>
  <c r="H32" i="2"/>
  <c r="L32" i="2"/>
  <c r="N32" i="2"/>
  <c r="P32" i="2"/>
  <c r="R32" i="2"/>
  <c r="T32" i="2"/>
  <c r="X32" i="2"/>
  <c r="Y32" i="2"/>
  <c r="AA32" i="2"/>
  <c r="AB32" i="2"/>
  <c r="F33" i="2"/>
  <c r="W33" i="2" s="1"/>
  <c r="H33" i="2"/>
  <c r="L33" i="2"/>
  <c r="N33" i="2"/>
  <c r="P33" i="2"/>
  <c r="R33" i="2"/>
  <c r="T33" i="2"/>
  <c r="X33" i="2"/>
  <c r="Y33" i="2"/>
  <c r="AA33" i="2"/>
  <c r="AB33" i="2"/>
  <c r="AC33" i="2"/>
  <c r="F34" i="2"/>
  <c r="W34" i="2" s="1"/>
  <c r="H34" i="2"/>
  <c r="L34" i="2"/>
  <c r="N34" i="2"/>
  <c r="P34" i="2"/>
  <c r="R34" i="2"/>
  <c r="T34" i="2"/>
  <c r="X34" i="2"/>
  <c r="Y34" i="2"/>
  <c r="AA34" i="2"/>
  <c r="AB34" i="2"/>
  <c r="F35" i="2"/>
  <c r="H35" i="2"/>
  <c r="L35" i="2"/>
  <c r="N35" i="2"/>
  <c r="P35" i="2"/>
  <c r="R35" i="2"/>
  <c r="T35" i="2"/>
  <c r="W35" i="2"/>
  <c r="X35" i="2"/>
  <c r="Y35" i="2"/>
  <c r="AA35" i="2"/>
  <c r="AB35" i="2"/>
  <c r="AC35" i="2"/>
  <c r="F36" i="2"/>
  <c r="H36" i="2"/>
  <c r="L36" i="2"/>
  <c r="N36" i="2"/>
  <c r="P36" i="2"/>
  <c r="R36" i="2"/>
  <c r="T36" i="2"/>
  <c r="W36" i="2"/>
  <c r="X36" i="2"/>
  <c r="Y36" i="2"/>
  <c r="AA36" i="2"/>
  <c r="AB36" i="2"/>
  <c r="AC36" i="2"/>
  <c r="F37" i="2"/>
  <c r="W37" i="2" s="1"/>
  <c r="H37" i="2"/>
  <c r="L37" i="2"/>
  <c r="N37" i="2"/>
  <c r="P37" i="2"/>
  <c r="R37" i="2"/>
  <c r="T37" i="2"/>
  <c r="X37" i="2"/>
  <c r="Y37" i="2"/>
  <c r="AA37" i="2"/>
  <c r="AB37" i="2"/>
  <c r="F38" i="2"/>
  <c r="AC38" i="2" s="1"/>
  <c r="H38" i="2"/>
  <c r="L38" i="2"/>
  <c r="N38" i="2"/>
  <c r="P38" i="2"/>
  <c r="R38" i="2"/>
  <c r="T38" i="2"/>
  <c r="W38" i="2"/>
  <c r="X38" i="2"/>
  <c r="Y38" i="2"/>
  <c r="AA38" i="2"/>
  <c r="AB38" i="2"/>
  <c r="F39" i="2"/>
  <c r="AC39" i="2" s="1"/>
  <c r="H39" i="2"/>
  <c r="L39" i="2"/>
  <c r="N39" i="2"/>
  <c r="P39" i="2"/>
  <c r="R39" i="2"/>
  <c r="T39" i="2"/>
  <c r="W39" i="2"/>
  <c r="X39" i="2"/>
  <c r="Y39" i="2"/>
  <c r="AA39" i="2"/>
  <c r="AB39" i="2"/>
  <c r="F40" i="2"/>
  <c r="W40" i="2" s="1"/>
  <c r="H40" i="2"/>
  <c r="L40" i="2"/>
  <c r="N40" i="2"/>
  <c r="P40" i="2"/>
  <c r="R40" i="2"/>
  <c r="T40" i="2"/>
  <c r="X40" i="2"/>
  <c r="Y40" i="2"/>
  <c r="AA40" i="2"/>
  <c r="AB40" i="2"/>
  <c r="F41" i="2"/>
  <c r="H41" i="2"/>
  <c r="L41" i="2"/>
  <c r="N41" i="2"/>
  <c r="P41" i="2"/>
  <c r="R41" i="2"/>
  <c r="T41" i="2"/>
  <c r="W41" i="2"/>
  <c r="X41" i="2"/>
  <c r="Y41" i="2"/>
  <c r="AA41" i="2"/>
  <c r="AB41" i="2"/>
  <c r="AC41" i="2"/>
  <c r="F42" i="2"/>
  <c r="H42" i="2"/>
  <c r="L42" i="2"/>
  <c r="N42" i="2"/>
  <c r="P42" i="2"/>
  <c r="R42" i="2"/>
  <c r="T42" i="2"/>
  <c r="W42" i="2"/>
  <c r="X42" i="2"/>
  <c r="Y42" i="2"/>
  <c r="AA42" i="2"/>
  <c r="AB42" i="2"/>
  <c r="AC42" i="2"/>
  <c r="F43" i="2"/>
  <c r="W43" i="2" s="1"/>
  <c r="H43" i="2"/>
  <c r="L43" i="2"/>
  <c r="N43" i="2"/>
  <c r="P43" i="2"/>
  <c r="R43" i="2"/>
  <c r="T43" i="2"/>
  <c r="X43" i="2"/>
  <c r="Y43" i="2"/>
  <c r="AA43" i="2"/>
  <c r="AB43" i="2"/>
  <c r="AC43" i="2"/>
  <c r="F44" i="2"/>
  <c r="AC44" i="2" s="1"/>
  <c r="H44" i="2"/>
  <c r="L44" i="2"/>
  <c r="N44" i="2"/>
  <c r="P44" i="2"/>
  <c r="R44" i="2"/>
  <c r="T44" i="2"/>
  <c r="W44" i="2"/>
  <c r="X44" i="2"/>
  <c r="Y44" i="2"/>
  <c r="AA44" i="2"/>
  <c r="AB44" i="2"/>
  <c r="F45" i="2"/>
  <c r="W45" i="2" s="1"/>
  <c r="H45" i="2"/>
  <c r="L45" i="2"/>
  <c r="N45" i="2"/>
  <c r="P45" i="2"/>
  <c r="R45" i="2"/>
  <c r="T45" i="2"/>
  <c r="X45" i="2"/>
  <c r="Y45" i="2"/>
  <c r="AA45" i="2"/>
  <c r="AB45" i="2"/>
  <c r="AC45" i="2"/>
  <c r="F46" i="2"/>
  <c r="W46" i="2" s="1"/>
  <c r="H46" i="2"/>
  <c r="L46" i="2"/>
  <c r="N46" i="2"/>
  <c r="P46" i="2"/>
  <c r="R46" i="2"/>
  <c r="T46" i="2"/>
  <c r="X46" i="2"/>
  <c r="Y46" i="2"/>
  <c r="AA46" i="2"/>
  <c r="AB46" i="2"/>
  <c r="F47" i="2"/>
  <c r="AC47" i="2" s="1"/>
  <c r="H47" i="2"/>
  <c r="L47" i="2"/>
  <c r="N47" i="2"/>
  <c r="P47" i="2"/>
  <c r="R47" i="2"/>
  <c r="T47" i="2"/>
  <c r="W47" i="2"/>
  <c r="X47" i="2"/>
  <c r="Y47" i="2"/>
  <c r="AA47" i="2"/>
  <c r="AB47" i="2"/>
  <c r="F48" i="2"/>
  <c r="H48" i="2"/>
  <c r="L48" i="2"/>
  <c r="N48" i="2"/>
  <c r="P48" i="2"/>
  <c r="R48" i="2"/>
  <c r="T48" i="2"/>
  <c r="W48" i="2"/>
  <c r="X48" i="2"/>
  <c r="Y48" i="2"/>
  <c r="AA48" i="2"/>
  <c r="AB48" i="2"/>
  <c r="AC48" i="2"/>
  <c r="F49" i="2"/>
  <c r="W49" i="2" s="1"/>
  <c r="H49" i="2"/>
  <c r="L49" i="2"/>
  <c r="N49" i="2"/>
  <c r="P49" i="2"/>
  <c r="R49" i="2"/>
  <c r="T49" i="2"/>
  <c r="X49" i="2"/>
  <c r="Y49" i="2"/>
  <c r="AA49" i="2"/>
  <c r="AB49" i="2"/>
  <c r="F50" i="2"/>
  <c r="H50" i="2"/>
  <c r="L50" i="2"/>
  <c r="N50" i="2"/>
  <c r="P50" i="2"/>
  <c r="R50" i="2"/>
  <c r="T50" i="2"/>
  <c r="W50" i="2"/>
  <c r="X50" i="2"/>
  <c r="Y50" i="2"/>
  <c r="AA50" i="2"/>
  <c r="AB50" i="2"/>
  <c r="AC50" i="2"/>
  <c r="F51" i="2"/>
  <c r="H51" i="2"/>
  <c r="L51" i="2"/>
  <c r="N51" i="2"/>
  <c r="P51" i="2"/>
  <c r="R51" i="2"/>
  <c r="T51" i="2"/>
  <c r="W51" i="2"/>
  <c r="X51" i="2"/>
  <c r="Y51" i="2"/>
  <c r="AA51" i="2"/>
  <c r="AB51" i="2"/>
  <c r="AC51" i="2"/>
  <c r="F52" i="2"/>
  <c r="W52" i="2" s="1"/>
  <c r="H52" i="2"/>
  <c r="L52" i="2"/>
  <c r="N52" i="2"/>
  <c r="P52" i="2"/>
  <c r="R52" i="2"/>
  <c r="T52" i="2"/>
  <c r="X52" i="2"/>
  <c r="Y52" i="2"/>
  <c r="AA52" i="2"/>
  <c r="AB52" i="2"/>
  <c r="F53" i="2"/>
  <c r="W53" i="2" s="1"/>
  <c r="H53" i="2"/>
  <c r="L53" i="2"/>
  <c r="N53" i="2"/>
  <c r="P53" i="2"/>
  <c r="R53" i="2"/>
  <c r="T53" i="2"/>
  <c r="X53" i="2"/>
  <c r="Y53" i="2"/>
  <c r="AA53" i="2"/>
  <c r="AB53" i="2"/>
  <c r="AC53" i="2"/>
  <c r="F54" i="2"/>
  <c r="W54" i="2" s="1"/>
  <c r="H54" i="2"/>
  <c r="L54" i="2"/>
  <c r="N54" i="2"/>
  <c r="P54" i="2"/>
  <c r="R54" i="2"/>
  <c r="T54" i="2"/>
  <c r="X54" i="2"/>
  <c r="Y54" i="2"/>
  <c r="AA54" i="2"/>
  <c r="AB54" i="2"/>
  <c r="F55" i="2"/>
  <c r="AC55" i="2" s="1"/>
  <c r="H55" i="2"/>
  <c r="L55" i="2"/>
  <c r="N55" i="2"/>
  <c r="P55" i="2"/>
  <c r="R55" i="2"/>
  <c r="T55" i="2"/>
  <c r="W55" i="2"/>
  <c r="X55" i="2"/>
  <c r="Y55" i="2"/>
  <c r="AA55" i="2"/>
  <c r="AB55" i="2"/>
  <c r="F56" i="2"/>
  <c r="H56" i="2"/>
  <c r="L56" i="2"/>
  <c r="N56" i="2"/>
  <c r="P56" i="2"/>
  <c r="R56" i="2"/>
  <c r="T56" i="2"/>
  <c r="W56" i="2"/>
  <c r="X56" i="2"/>
  <c r="Y56" i="2"/>
  <c r="AA56" i="2"/>
  <c r="AB56" i="2"/>
  <c r="AC56" i="2"/>
  <c r="F57" i="2"/>
  <c r="W57" i="2" s="1"/>
  <c r="H57" i="2"/>
  <c r="L57" i="2"/>
  <c r="N57" i="2"/>
  <c r="P57" i="2"/>
  <c r="R57" i="2"/>
  <c r="T57" i="2"/>
  <c r="X57" i="2"/>
  <c r="Y57" i="2"/>
  <c r="AA57" i="2"/>
  <c r="AB57" i="2"/>
  <c r="F58" i="2"/>
  <c r="AC58" i="2" s="1"/>
  <c r="H58" i="2"/>
  <c r="L58" i="2"/>
  <c r="N58" i="2"/>
  <c r="P58" i="2"/>
  <c r="R58" i="2"/>
  <c r="T58" i="2"/>
  <c r="W58" i="2"/>
  <c r="X58" i="2"/>
  <c r="Y58" i="2"/>
  <c r="AA58" i="2"/>
  <c r="AB58" i="2"/>
  <c r="F59" i="2"/>
  <c r="H59" i="2"/>
  <c r="L59" i="2"/>
  <c r="N59" i="2"/>
  <c r="P59" i="2"/>
  <c r="R59" i="2"/>
  <c r="T59" i="2"/>
  <c r="W59" i="2"/>
  <c r="X59" i="2"/>
  <c r="Y59" i="2"/>
  <c r="AA59" i="2"/>
  <c r="AB59" i="2"/>
  <c r="AC59" i="2"/>
  <c r="F60" i="2"/>
  <c r="W60" i="2" s="1"/>
  <c r="H60" i="2"/>
  <c r="L60" i="2"/>
  <c r="N60" i="2"/>
  <c r="P60" i="2"/>
  <c r="R60" i="2"/>
  <c r="T60" i="2"/>
  <c r="X60" i="2"/>
  <c r="Y60" i="2"/>
  <c r="AA60" i="2"/>
  <c r="AB60" i="2"/>
  <c r="F61" i="2"/>
  <c r="H61" i="2"/>
  <c r="L61" i="2"/>
  <c r="N61" i="2"/>
  <c r="P61" i="2"/>
  <c r="R61" i="2"/>
  <c r="T61" i="2"/>
  <c r="W61" i="2"/>
  <c r="X61" i="2"/>
  <c r="Y61" i="2"/>
  <c r="AA61" i="2"/>
  <c r="AB61" i="2"/>
  <c r="AC61" i="2"/>
  <c r="F62" i="2"/>
  <c r="H62" i="2"/>
  <c r="L62" i="2"/>
  <c r="N62" i="2"/>
  <c r="P62" i="2"/>
  <c r="R62" i="2"/>
  <c r="T62" i="2"/>
  <c r="W62" i="2"/>
  <c r="X62" i="2"/>
  <c r="Y62" i="2"/>
  <c r="AA62" i="2"/>
  <c r="AB62" i="2"/>
  <c r="AC62" i="2"/>
  <c r="F63" i="2"/>
  <c r="W63" i="2" s="1"/>
  <c r="H63" i="2"/>
  <c r="L63" i="2"/>
  <c r="N63" i="2"/>
  <c r="P63" i="2"/>
  <c r="R63" i="2"/>
  <c r="T63" i="2"/>
  <c r="X63" i="2"/>
  <c r="Y63" i="2"/>
  <c r="AA63" i="2"/>
  <c r="AB63" i="2"/>
  <c r="AC63" i="2"/>
  <c r="F64" i="2"/>
  <c r="AC64" i="2" s="1"/>
  <c r="H64" i="2"/>
  <c r="L64" i="2"/>
  <c r="N64" i="2"/>
  <c r="P64" i="2"/>
  <c r="R64" i="2"/>
  <c r="T64" i="2"/>
  <c r="W64" i="2"/>
  <c r="X64" i="2"/>
  <c r="Y64" i="2"/>
  <c r="AA64" i="2"/>
  <c r="AB64" i="2"/>
  <c r="F65" i="2"/>
  <c r="W65" i="2" s="1"/>
  <c r="H65" i="2"/>
  <c r="L65" i="2"/>
  <c r="N65" i="2"/>
  <c r="P65" i="2"/>
  <c r="R65" i="2"/>
  <c r="T65" i="2"/>
  <c r="X65" i="2"/>
  <c r="Y65" i="2"/>
  <c r="AA65" i="2"/>
  <c r="AB65" i="2"/>
  <c r="AC65" i="2"/>
  <c r="F66" i="2"/>
  <c r="W66" i="2" s="1"/>
  <c r="H66" i="2"/>
  <c r="L66" i="2"/>
  <c r="N66" i="2"/>
  <c r="P66" i="2"/>
  <c r="R66" i="2"/>
  <c r="T66" i="2"/>
  <c r="X66" i="2"/>
  <c r="Y66" i="2"/>
  <c r="AA66" i="2"/>
  <c r="AB66" i="2"/>
  <c r="F67" i="2"/>
  <c r="AC67" i="2" s="1"/>
  <c r="H67" i="2"/>
  <c r="L67" i="2"/>
  <c r="N67" i="2"/>
  <c r="P67" i="2"/>
  <c r="R67" i="2"/>
  <c r="T67" i="2"/>
  <c r="W67" i="2"/>
  <c r="X67" i="2"/>
  <c r="Y67" i="2"/>
  <c r="AA67" i="2"/>
  <c r="AB67" i="2"/>
  <c r="F68" i="2"/>
  <c r="H68" i="2"/>
  <c r="L68" i="2"/>
  <c r="N68" i="2"/>
  <c r="P68" i="2"/>
  <c r="R68" i="2"/>
  <c r="T68" i="2"/>
  <c r="W68" i="2"/>
  <c r="X68" i="2"/>
  <c r="Y68" i="2"/>
  <c r="AA68" i="2"/>
  <c r="AB68" i="2"/>
  <c r="AC68" i="2"/>
  <c r="F69" i="2"/>
  <c r="W69" i="2" s="1"/>
  <c r="H69" i="2"/>
  <c r="L69" i="2"/>
  <c r="N69" i="2"/>
  <c r="P69" i="2"/>
  <c r="R69" i="2"/>
  <c r="T69" i="2"/>
  <c r="X69" i="2"/>
  <c r="Y69" i="2"/>
  <c r="AA69" i="2"/>
  <c r="AB69" i="2"/>
  <c r="F70" i="2"/>
  <c r="H70" i="2"/>
  <c r="L70" i="2"/>
  <c r="N70" i="2"/>
  <c r="P70" i="2"/>
  <c r="R70" i="2"/>
  <c r="T70" i="2"/>
  <c r="W70" i="2"/>
  <c r="X70" i="2"/>
  <c r="Y70" i="2"/>
  <c r="AA70" i="2"/>
  <c r="AB70" i="2"/>
  <c r="AC70" i="2"/>
  <c r="F71" i="2"/>
  <c r="H71" i="2"/>
  <c r="L71" i="2"/>
  <c r="N71" i="2"/>
  <c r="P71" i="2"/>
  <c r="R71" i="2"/>
  <c r="T71" i="2"/>
  <c r="W71" i="2"/>
  <c r="X71" i="2"/>
  <c r="Y71" i="2"/>
  <c r="AA71" i="2"/>
  <c r="AB71" i="2"/>
  <c r="AC71" i="2"/>
  <c r="F72" i="2"/>
  <c r="W72" i="2" s="1"/>
  <c r="H72" i="2"/>
  <c r="L72" i="2"/>
  <c r="N72" i="2"/>
  <c r="P72" i="2"/>
  <c r="R72" i="2"/>
  <c r="T72" i="2"/>
  <c r="X72" i="2"/>
  <c r="Y72" i="2"/>
  <c r="AA72" i="2"/>
  <c r="AB72" i="2"/>
  <c r="F73" i="2"/>
  <c r="W73" i="2" s="1"/>
  <c r="H73" i="2"/>
  <c r="L73" i="2"/>
  <c r="N73" i="2"/>
  <c r="P73" i="2"/>
  <c r="R73" i="2"/>
  <c r="T73" i="2"/>
  <c r="X73" i="2"/>
  <c r="Y73" i="2"/>
  <c r="AA73" i="2"/>
  <c r="AB73" i="2"/>
  <c r="AC73" i="2"/>
  <c r="F74" i="2"/>
  <c r="W74" i="2" s="1"/>
  <c r="H74" i="2"/>
  <c r="L74" i="2"/>
  <c r="N74" i="2"/>
  <c r="P74" i="2"/>
  <c r="R74" i="2"/>
  <c r="T74" i="2"/>
  <c r="X74" i="2"/>
  <c r="Y74" i="2"/>
  <c r="AA74" i="2"/>
  <c r="AB74" i="2"/>
  <c r="F75" i="2"/>
  <c r="AC75" i="2" s="1"/>
  <c r="H75" i="2"/>
  <c r="L75" i="2"/>
  <c r="N75" i="2"/>
  <c r="P75" i="2"/>
  <c r="R75" i="2"/>
  <c r="T75" i="2"/>
  <c r="W75" i="2"/>
  <c r="X75" i="2"/>
  <c r="Y75" i="2"/>
  <c r="AA75" i="2"/>
  <c r="AB75" i="2"/>
  <c r="F76" i="2"/>
  <c r="H76" i="2"/>
  <c r="L76" i="2"/>
  <c r="N76" i="2"/>
  <c r="P76" i="2"/>
  <c r="R76" i="2"/>
  <c r="T76" i="2"/>
  <c r="W76" i="2"/>
  <c r="X76" i="2"/>
  <c r="Y76" i="2"/>
  <c r="AA76" i="2"/>
  <c r="AB76" i="2"/>
  <c r="AC76" i="2"/>
  <c r="F77" i="2"/>
  <c r="W77" i="2" s="1"/>
  <c r="H77" i="2"/>
  <c r="L77" i="2"/>
  <c r="N77" i="2"/>
  <c r="P77" i="2"/>
  <c r="R77" i="2"/>
  <c r="T77" i="2"/>
  <c r="X77" i="2"/>
  <c r="Y77" i="2"/>
  <c r="AA77" i="2"/>
  <c r="AB77" i="2"/>
  <c r="F78" i="2"/>
  <c r="AC78" i="2" s="1"/>
  <c r="H78" i="2"/>
  <c r="L78" i="2"/>
  <c r="N78" i="2"/>
  <c r="P78" i="2"/>
  <c r="R78" i="2"/>
  <c r="T78" i="2"/>
  <c r="W78" i="2"/>
  <c r="X78" i="2"/>
  <c r="Y78" i="2"/>
  <c r="AA78" i="2"/>
  <c r="AB78" i="2"/>
  <c r="F79" i="2"/>
  <c r="H79" i="2"/>
  <c r="L79" i="2"/>
  <c r="N79" i="2"/>
  <c r="P79" i="2"/>
  <c r="R79" i="2"/>
  <c r="T79" i="2"/>
  <c r="W79" i="2"/>
  <c r="X79" i="2"/>
  <c r="Y79" i="2"/>
  <c r="AA79" i="2"/>
  <c r="AB79" i="2"/>
  <c r="AC79" i="2"/>
  <c r="F80" i="2"/>
  <c r="W80" i="2" s="1"/>
  <c r="H80" i="2"/>
  <c r="L80" i="2"/>
  <c r="N80" i="2"/>
  <c r="P80" i="2"/>
  <c r="R80" i="2"/>
  <c r="T80" i="2"/>
  <c r="X80" i="2"/>
  <c r="Y80" i="2"/>
  <c r="AA80" i="2"/>
  <c r="AB80" i="2"/>
  <c r="F81" i="2"/>
  <c r="H81" i="2"/>
  <c r="L81" i="2"/>
  <c r="N81" i="2"/>
  <c r="P81" i="2"/>
  <c r="R81" i="2"/>
  <c r="T81" i="2"/>
  <c r="W81" i="2"/>
  <c r="X81" i="2"/>
  <c r="Y81" i="2"/>
  <c r="AA81" i="2"/>
  <c r="AB81" i="2"/>
  <c r="AC81" i="2"/>
  <c r="F82" i="2"/>
  <c r="H82" i="2"/>
  <c r="L82" i="2"/>
  <c r="N82" i="2"/>
  <c r="P82" i="2"/>
  <c r="R82" i="2"/>
  <c r="T82" i="2"/>
  <c r="W82" i="2"/>
  <c r="X82" i="2"/>
  <c r="Y82" i="2"/>
  <c r="AA82" i="2"/>
  <c r="AB82" i="2"/>
  <c r="AC82" i="2"/>
  <c r="F83" i="2"/>
  <c r="W83" i="2" s="1"/>
  <c r="H83" i="2"/>
  <c r="L83" i="2"/>
  <c r="N83" i="2"/>
  <c r="P83" i="2"/>
  <c r="R83" i="2"/>
  <c r="T83" i="2"/>
  <c r="X83" i="2"/>
  <c r="Y83" i="2"/>
  <c r="AA83" i="2"/>
  <c r="AB83" i="2"/>
  <c r="F84" i="2"/>
  <c r="AC84" i="2" s="1"/>
  <c r="H84" i="2"/>
  <c r="L84" i="2"/>
  <c r="N84" i="2"/>
  <c r="P84" i="2"/>
  <c r="R84" i="2"/>
  <c r="T84" i="2"/>
  <c r="W84" i="2"/>
  <c r="X84" i="2"/>
  <c r="Y84" i="2"/>
  <c r="AA84" i="2"/>
  <c r="AB84" i="2"/>
  <c r="F85" i="2"/>
  <c r="W85" i="2" s="1"/>
  <c r="H85" i="2"/>
  <c r="L85" i="2"/>
  <c r="N85" i="2"/>
  <c r="P85" i="2"/>
  <c r="R85" i="2"/>
  <c r="T85" i="2"/>
  <c r="X85" i="2"/>
  <c r="Y85" i="2"/>
  <c r="AA85" i="2"/>
  <c r="AB85" i="2"/>
  <c r="AC85" i="2"/>
  <c r="F86" i="2"/>
  <c r="W86" i="2" s="1"/>
  <c r="H86" i="2"/>
  <c r="L86" i="2"/>
  <c r="N86" i="2"/>
  <c r="P86" i="2"/>
  <c r="R86" i="2"/>
  <c r="T86" i="2"/>
  <c r="X86" i="2"/>
  <c r="Y86" i="2"/>
  <c r="AA86" i="2"/>
  <c r="AB86" i="2"/>
  <c r="F87" i="2"/>
  <c r="AC87" i="2" s="1"/>
  <c r="H87" i="2"/>
  <c r="L87" i="2"/>
  <c r="N87" i="2"/>
  <c r="P87" i="2"/>
  <c r="R87" i="2"/>
  <c r="T87" i="2"/>
  <c r="W87" i="2"/>
  <c r="X87" i="2"/>
  <c r="Y87" i="2"/>
  <c r="AA87" i="2"/>
  <c r="AB87" i="2"/>
  <c r="F88" i="2"/>
  <c r="H88" i="2"/>
  <c r="L88" i="2"/>
  <c r="N88" i="2"/>
  <c r="P88" i="2"/>
  <c r="R88" i="2"/>
  <c r="T88" i="2"/>
  <c r="W88" i="2"/>
  <c r="X88" i="2"/>
  <c r="Y88" i="2"/>
  <c r="AA88" i="2"/>
  <c r="AB88" i="2"/>
  <c r="AC88" i="2"/>
  <c r="F89" i="2"/>
  <c r="W89" i="2" s="1"/>
  <c r="H89" i="2"/>
  <c r="L89" i="2"/>
  <c r="N89" i="2"/>
  <c r="P89" i="2"/>
  <c r="R89" i="2"/>
  <c r="T89" i="2"/>
  <c r="X89" i="2"/>
  <c r="Y89" i="2"/>
  <c r="AA89" i="2"/>
  <c r="AB89" i="2"/>
  <c r="F90" i="2"/>
  <c r="H90" i="2"/>
  <c r="L90" i="2"/>
  <c r="N90" i="2"/>
  <c r="P90" i="2"/>
  <c r="R90" i="2"/>
  <c r="T90" i="2"/>
  <c r="W90" i="2"/>
  <c r="X90" i="2"/>
  <c r="Y90" i="2"/>
  <c r="AA90" i="2"/>
  <c r="AB90" i="2"/>
  <c r="AC90" i="2"/>
  <c r="F91" i="2"/>
  <c r="H91" i="2"/>
  <c r="L91" i="2"/>
  <c r="N91" i="2"/>
  <c r="P91" i="2"/>
  <c r="R91" i="2"/>
  <c r="T91" i="2"/>
  <c r="W91" i="2"/>
  <c r="X91" i="2"/>
  <c r="Y91" i="2"/>
  <c r="AA91" i="2"/>
  <c r="AB91" i="2"/>
  <c r="AC91" i="2"/>
  <c r="F92" i="2"/>
  <c r="W92" i="2" s="1"/>
  <c r="H92" i="2"/>
  <c r="L92" i="2"/>
  <c r="N92" i="2"/>
  <c r="P92" i="2"/>
  <c r="R92" i="2"/>
  <c r="T92" i="2"/>
  <c r="X92" i="2"/>
  <c r="Y92" i="2"/>
  <c r="AA92" i="2"/>
  <c r="AB92" i="2"/>
  <c r="F93" i="2"/>
  <c r="W93" i="2" s="1"/>
  <c r="H93" i="2"/>
  <c r="L93" i="2"/>
  <c r="N93" i="2"/>
  <c r="P93" i="2"/>
  <c r="R93" i="2"/>
  <c r="T93" i="2"/>
  <c r="X93" i="2"/>
  <c r="Y93" i="2"/>
  <c r="AA93" i="2"/>
  <c r="AB93" i="2"/>
  <c r="AC93" i="2"/>
  <c r="F94" i="2"/>
  <c r="W94" i="2" s="1"/>
  <c r="H94" i="2"/>
  <c r="L94" i="2"/>
  <c r="N94" i="2"/>
  <c r="P94" i="2"/>
  <c r="R94" i="2"/>
  <c r="T94" i="2"/>
  <c r="X94" i="2"/>
  <c r="Y94" i="2"/>
  <c r="AA94" i="2"/>
  <c r="AB94" i="2"/>
  <c r="F95" i="2"/>
  <c r="AC95" i="2" s="1"/>
  <c r="H95" i="2"/>
  <c r="L95" i="2"/>
  <c r="N95" i="2"/>
  <c r="P95" i="2"/>
  <c r="R95" i="2"/>
  <c r="T95" i="2"/>
  <c r="W95" i="2"/>
  <c r="X95" i="2"/>
  <c r="Y95" i="2"/>
  <c r="AA95" i="2"/>
  <c r="AB95" i="2"/>
  <c r="F96" i="2"/>
  <c r="H96" i="2"/>
  <c r="L96" i="2"/>
  <c r="N96" i="2"/>
  <c r="P96" i="2"/>
  <c r="R96" i="2"/>
  <c r="T96" i="2"/>
  <c r="W96" i="2"/>
  <c r="X96" i="2"/>
  <c r="Y96" i="2"/>
  <c r="AA96" i="2"/>
  <c r="AB96" i="2"/>
  <c r="AC96" i="2"/>
  <c r="F97" i="2"/>
  <c r="W97" i="2" s="1"/>
  <c r="H97" i="2"/>
  <c r="L97" i="2"/>
  <c r="N97" i="2"/>
  <c r="P97" i="2"/>
  <c r="R97" i="2"/>
  <c r="T97" i="2"/>
  <c r="X97" i="2"/>
  <c r="Y97" i="2"/>
  <c r="AA97" i="2"/>
  <c r="AB97" i="2"/>
  <c r="F98" i="2"/>
  <c r="AC98" i="2" s="1"/>
  <c r="H98" i="2"/>
  <c r="L98" i="2"/>
  <c r="N98" i="2"/>
  <c r="P98" i="2"/>
  <c r="R98" i="2"/>
  <c r="T98" i="2"/>
  <c r="W98" i="2"/>
  <c r="X98" i="2"/>
  <c r="Y98" i="2"/>
  <c r="AA98" i="2"/>
  <c r="AB98" i="2"/>
  <c r="F99" i="2"/>
  <c r="H99" i="2"/>
  <c r="L99" i="2"/>
  <c r="N99" i="2"/>
  <c r="P99" i="2"/>
  <c r="R99" i="2"/>
  <c r="T99" i="2"/>
  <c r="W99" i="2"/>
  <c r="X99" i="2"/>
  <c r="Y99" i="2"/>
  <c r="AA99" i="2"/>
  <c r="AB99" i="2"/>
  <c r="AC99" i="2"/>
  <c r="F100" i="2"/>
  <c r="W100" i="2" s="1"/>
  <c r="H100" i="2"/>
  <c r="L100" i="2"/>
  <c r="N100" i="2"/>
  <c r="P100" i="2"/>
  <c r="R100" i="2"/>
  <c r="T100" i="2"/>
  <c r="X100" i="2"/>
  <c r="Y100" i="2"/>
  <c r="AA100" i="2"/>
  <c r="AB100" i="2"/>
  <c r="F101" i="2"/>
  <c r="H101" i="2"/>
  <c r="L101" i="2"/>
  <c r="N101" i="2"/>
  <c r="P101" i="2"/>
  <c r="R101" i="2"/>
  <c r="T101" i="2"/>
  <c r="W101" i="2"/>
  <c r="X101" i="2"/>
  <c r="Y101" i="2"/>
  <c r="AA101" i="2"/>
  <c r="AB101" i="2"/>
  <c r="AC101" i="2"/>
  <c r="F102" i="2"/>
  <c r="H102" i="2"/>
  <c r="L102" i="2"/>
  <c r="N102" i="2"/>
  <c r="P102" i="2"/>
  <c r="R102" i="2"/>
  <c r="T102" i="2"/>
  <c r="W102" i="2"/>
  <c r="X102" i="2"/>
  <c r="Y102" i="2"/>
  <c r="AA102" i="2"/>
  <c r="AB102" i="2"/>
  <c r="AC102" i="2"/>
  <c r="F103" i="2"/>
  <c r="W103" i="2" s="1"/>
  <c r="H103" i="2"/>
  <c r="L103" i="2"/>
  <c r="N103" i="2"/>
  <c r="P103" i="2"/>
  <c r="R103" i="2"/>
  <c r="T103" i="2"/>
  <c r="X103" i="2"/>
  <c r="Y103" i="2"/>
  <c r="AA103" i="2"/>
  <c r="AB103" i="2"/>
  <c r="F104" i="2"/>
  <c r="AC104" i="2" s="1"/>
  <c r="H104" i="2"/>
  <c r="L104" i="2"/>
  <c r="N104" i="2"/>
  <c r="P104" i="2"/>
  <c r="R104" i="2"/>
  <c r="T104" i="2"/>
  <c r="W104" i="2"/>
  <c r="X104" i="2"/>
  <c r="Y104" i="2"/>
  <c r="AA104" i="2"/>
  <c r="AB104" i="2"/>
  <c r="F105" i="2"/>
  <c r="W105" i="2" s="1"/>
  <c r="H105" i="2"/>
  <c r="L105" i="2"/>
  <c r="N105" i="2"/>
  <c r="P105" i="2"/>
  <c r="R105" i="2"/>
  <c r="T105" i="2"/>
  <c r="X105" i="2"/>
  <c r="Y105" i="2"/>
  <c r="AA105" i="2"/>
  <c r="AB105" i="2"/>
  <c r="AC105" i="2"/>
  <c r="F106" i="2"/>
  <c r="W106" i="2" s="1"/>
  <c r="H106" i="2"/>
  <c r="L106" i="2"/>
  <c r="N106" i="2"/>
  <c r="P106" i="2"/>
  <c r="R106" i="2"/>
  <c r="T106" i="2"/>
  <c r="X106" i="2"/>
  <c r="Y106" i="2"/>
  <c r="AA106" i="2"/>
  <c r="AB106" i="2"/>
  <c r="F107" i="2"/>
  <c r="AC107" i="2" s="1"/>
  <c r="H107" i="2"/>
  <c r="L107" i="2"/>
  <c r="N107" i="2"/>
  <c r="P107" i="2"/>
  <c r="R107" i="2"/>
  <c r="T107" i="2"/>
  <c r="W107" i="2"/>
  <c r="X107" i="2"/>
  <c r="Y107" i="2"/>
  <c r="AA107" i="2"/>
  <c r="AB107" i="2"/>
  <c r="F108" i="2"/>
  <c r="H108" i="2"/>
  <c r="L108" i="2"/>
  <c r="N108" i="2"/>
  <c r="P108" i="2"/>
  <c r="R108" i="2"/>
  <c r="T108" i="2"/>
  <c r="W108" i="2"/>
  <c r="X108" i="2"/>
  <c r="Y108" i="2"/>
  <c r="AA108" i="2"/>
  <c r="AB108" i="2"/>
  <c r="AC108" i="2"/>
  <c r="F109" i="2"/>
  <c r="W109" i="2" s="1"/>
  <c r="H109" i="2"/>
  <c r="L109" i="2"/>
  <c r="N109" i="2"/>
  <c r="P109" i="2"/>
  <c r="R109" i="2"/>
  <c r="T109" i="2"/>
  <c r="X109" i="2"/>
  <c r="Y109" i="2"/>
  <c r="AA109" i="2"/>
  <c r="AB109" i="2"/>
  <c r="F110" i="2"/>
  <c r="H110" i="2"/>
  <c r="L110" i="2"/>
  <c r="N110" i="2"/>
  <c r="P110" i="2"/>
  <c r="R110" i="2"/>
  <c r="T110" i="2"/>
  <c r="W110" i="2"/>
  <c r="X110" i="2"/>
  <c r="Y110" i="2"/>
  <c r="AA110" i="2"/>
  <c r="AB110" i="2"/>
  <c r="AC110" i="2"/>
  <c r="F111" i="2"/>
  <c r="H111" i="2"/>
  <c r="L111" i="2"/>
  <c r="N111" i="2"/>
  <c r="P111" i="2"/>
  <c r="R111" i="2"/>
  <c r="T111" i="2"/>
  <c r="W111" i="2"/>
  <c r="X111" i="2"/>
  <c r="Y111" i="2"/>
  <c r="AA111" i="2"/>
  <c r="AB111" i="2"/>
  <c r="AC111" i="2"/>
  <c r="F112" i="2"/>
  <c r="W112" i="2" s="1"/>
  <c r="H112" i="2"/>
  <c r="L112" i="2"/>
  <c r="N112" i="2"/>
  <c r="P112" i="2"/>
  <c r="R112" i="2"/>
  <c r="T112" i="2"/>
  <c r="X112" i="2"/>
  <c r="Y112" i="2"/>
  <c r="AA112" i="2"/>
  <c r="AB112" i="2"/>
  <c r="F113" i="2"/>
  <c r="W113" i="2" s="1"/>
  <c r="H113" i="2"/>
  <c r="L113" i="2"/>
  <c r="N113" i="2"/>
  <c r="P113" i="2"/>
  <c r="R113" i="2"/>
  <c r="T113" i="2"/>
  <c r="X113" i="2"/>
  <c r="Y113" i="2"/>
  <c r="AA113" i="2"/>
  <c r="AB113" i="2"/>
  <c r="AC113" i="2"/>
  <c r="F114" i="2"/>
  <c r="W114" i="2" s="1"/>
  <c r="H114" i="2"/>
  <c r="L114" i="2"/>
  <c r="N114" i="2"/>
  <c r="P114" i="2"/>
  <c r="R114" i="2"/>
  <c r="T114" i="2"/>
  <c r="X114" i="2"/>
  <c r="Y114" i="2"/>
  <c r="AA114" i="2"/>
  <c r="AB114" i="2"/>
  <c r="F115" i="2"/>
  <c r="AC115" i="2" s="1"/>
  <c r="H115" i="2"/>
  <c r="L115" i="2"/>
  <c r="N115" i="2"/>
  <c r="P115" i="2"/>
  <c r="R115" i="2"/>
  <c r="T115" i="2"/>
  <c r="W115" i="2"/>
  <c r="X115" i="2"/>
  <c r="Y115" i="2"/>
  <c r="AA115" i="2"/>
  <c r="AB115" i="2"/>
  <c r="F116" i="2"/>
  <c r="H116" i="2"/>
  <c r="L116" i="2"/>
  <c r="N116" i="2"/>
  <c r="P116" i="2"/>
  <c r="R116" i="2"/>
  <c r="T116" i="2"/>
  <c r="W116" i="2"/>
  <c r="X116" i="2"/>
  <c r="Y116" i="2"/>
  <c r="AA116" i="2"/>
  <c r="AB116" i="2"/>
  <c r="AC116" i="2"/>
  <c r="F117" i="2"/>
  <c r="W117" i="2" s="1"/>
  <c r="H117" i="2"/>
  <c r="L117" i="2"/>
  <c r="N117" i="2"/>
  <c r="P117" i="2"/>
  <c r="R117" i="2"/>
  <c r="T117" i="2"/>
  <c r="X117" i="2"/>
  <c r="Y117" i="2"/>
  <c r="AA117" i="2"/>
  <c r="AB117" i="2"/>
  <c r="F118" i="2"/>
  <c r="AC118" i="2" s="1"/>
  <c r="H118" i="2"/>
  <c r="L118" i="2"/>
  <c r="N118" i="2"/>
  <c r="P118" i="2"/>
  <c r="R118" i="2"/>
  <c r="T118" i="2"/>
  <c r="W118" i="2"/>
  <c r="X118" i="2"/>
  <c r="Y118" i="2"/>
  <c r="AA118" i="2"/>
  <c r="AB118" i="2"/>
  <c r="F119" i="2"/>
  <c r="H119" i="2"/>
  <c r="L119" i="2"/>
  <c r="N119" i="2"/>
  <c r="P119" i="2"/>
  <c r="R119" i="2"/>
  <c r="T119" i="2"/>
  <c r="W119" i="2"/>
  <c r="X119" i="2"/>
  <c r="Y119" i="2"/>
  <c r="AA119" i="2"/>
  <c r="AB119" i="2"/>
  <c r="AC119" i="2"/>
  <c r="F120" i="2"/>
  <c r="W120" i="2" s="1"/>
  <c r="H120" i="2"/>
  <c r="L120" i="2"/>
  <c r="N120" i="2"/>
  <c r="P120" i="2"/>
  <c r="R120" i="2"/>
  <c r="T120" i="2"/>
  <c r="X120" i="2"/>
  <c r="Y120" i="2"/>
  <c r="AA120" i="2"/>
  <c r="AB120" i="2"/>
  <c r="F121" i="2"/>
  <c r="AC121" i="2" s="1"/>
  <c r="H121" i="2"/>
  <c r="L121" i="2"/>
  <c r="N121" i="2"/>
  <c r="P121" i="2"/>
  <c r="R121" i="2"/>
  <c r="T121" i="2"/>
  <c r="W121" i="2"/>
  <c r="X121" i="2"/>
  <c r="Y121" i="2"/>
  <c r="AA121" i="2"/>
  <c r="AB121" i="2"/>
  <c r="F122" i="2"/>
  <c r="H122" i="2"/>
  <c r="L122" i="2"/>
  <c r="N122" i="2"/>
  <c r="P122" i="2"/>
  <c r="R122" i="2"/>
  <c r="T122" i="2"/>
  <c r="W122" i="2"/>
  <c r="X122" i="2"/>
  <c r="Y122" i="2"/>
  <c r="AA122" i="2"/>
  <c r="AB122" i="2"/>
  <c r="AC122" i="2"/>
  <c r="F123" i="2"/>
  <c r="W123" i="2" s="1"/>
  <c r="H123" i="2"/>
  <c r="L123" i="2"/>
  <c r="N123" i="2"/>
  <c r="P123" i="2"/>
  <c r="R123" i="2"/>
  <c r="T123" i="2"/>
  <c r="X123" i="2"/>
  <c r="Y123" i="2"/>
  <c r="AA123" i="2"/>
  <c r="AB123" i="2"/>
  <c r="F124" i="2"/>
  <c r="AC124" i="2" s="1"/>
  <c r="H124" i="2"/>
  <c r="L124" i="2"/>
  <c r="N124" i="2"/>
  <c r="P124" i="2"/>
  <c r="R124" i="2"/>
  <c r="T124" i="2"/>
  <c r="W124" i="2"/>
  <c r="X124" i="2"/>
  <c r="Y124" i="2"/>
  <c r="AA124" i="2"/>
  <c r="AB124" i="2"/>
  <c r="F125" i="2"/>
  <c r="W125" i="2" s="1"/>
  <c r="H125" i="2"/>
  <c r="L125" i="2"/>
  <c r="N125" i="2"/>
  <c r="P125" i="2"/>
  <c r="R125" i="2"/>
  <c r="T125" i="2"/>
  <c r="X125" i="2"/>
  <c r="Y125" i="2"/>
  <c r="AA125" i="2"/>
  <c r="AB125" i="2"/>
  <c r="AC125" i="2"/>
  <c r="F126" i="2"/>
  <c r="W126" i="2" s="1"/>
  <c r="H126" i="2"/>
  <c r="L126" i="2"/>
  <c r="N126" i="2"/>
  <c r="P126" i="2"/>
  <c r="R126" i="2"/>
  <c r="T126" i="2"/>
  <c r="X126" i="2"/>
  <c r="Y126" i="2"/>
  <c r="AA126" i="2"/>
  <c r="AB126" i="2"/>
  <c r="F127" i="2"/>
  <c r="AC127" i="2" s="1"/>
  <c r="H127" i="2"/>
  <c r="L127" i="2"/>
  <c r="N127" i="2"/>
  <c r="P127" i="2"/>
  <c r="R127" i="2"/>
  <c r="T127" i="2"/>
  <c r="W127" i="2"/>
  <c r="X127" i="2"/>
  <c r="Y127" i="2"/>
  <c r="AA127" i="2"/>
  <c r="AB127" i="2"/>
  <c r="F128" i="2"/>
  <c r="H128" i="2"/>
  <c r="L128" i="2"/>
  <c r="N128" i="2"/>
  <c r="P128" i="2"/>
  <c r="R128" i="2"/>
  <c r="T128" i="2"/>
  <c r="W128" i="2"/>
  <c r="X128" i="2"/>
  <c r="Y128" i="2"/>
  <c r="AA128" i="2"/>
  <c r="AB128" i="2"/>
  <c r="AC128" i="2"/>
  <c r="F129" i="2"/>
  <c r="W129" i="2" s="1"/>
  <c r="H129" i="2"/>
  <c r="L129" i="2"/>
  <c r="N129" i="2"/>
  <c r="P129" i="2"/>
  <c r="R129" i="2"/>
  <c r="T129" i="2"/>
  <c r="X129" i="2"/>
  <c r="Y129" i="2"/>
  <c r="AA129" i="2"/>
  <c r="AB129" i="2"/>
  <c r="F130" i="2"/>
  <c r="H130" i="2"/>
  <c r="L130" i="2"/>
  <c r="N130" i="2"/>
  <c r="P130" i="2"/>
  <c r="R130" i="2"/>
  <c r="T130" i="2"/>
  <c r="W130" i="2"/>
  <c r="X130" i="2"/>
  <c r="Y130" i="2"/>
  <c r="AA130" i="2"/>
  <c r="AB130" i="2"/>
  <c r="AC130" i="2"/>
  <c r="F131" i="2"/>
  <c r="H131" i="2"/>
  <c r="L131" i="2"/>
  <c r="N131" i="2"/>
  <c r="P131" i="2"/>
  <c r="R131" i="2"/>
  <c r="T131" i="2"/>
  <c r="W131" i="2"/>
  <c r="X131" i="2"/>
  <c r="Y131" i="2"/>
  <c r="AA131" i="2"/>
  <c r="AB131" i="2"/>
  <c r="AC131" i="2"/>
  <c r="F132" i="2"/>
  <c r="W132" i="2" s="1"/>
  <c r="H132" i="2"/>
  <c r="L132" i="2"/>
  <c r="N132" i="2"/>
  <c r="P132" i="2"/>
  <c r="R132" i="2"/>
  <c r="T132" i="2"/>
  <c r="X132" i="2"/>
  <c r="Y132" i="2"/>
  <c r="AA132" i="2"/>
  <c r="AB132" i="2"/>
  <c r="F133" i="2"/>
  <c r="W133" i="2" s="1"/>
  <c r="H133" i="2"/>
  <c r="L133" i="2"/>
  <c r="N133" i="2"/>
  <c r="P133" i="2"/>
  <c r="R133" i="2"/>
  <c r="T133" i="2"/>
  <c r="X133" i="2"/>
  <c r="Y133" i="2"/>
  <c r="AA133" i="2"/>
  <c r="AB133" i="2"/>
  <c r="AC133" i="2"/>
  <c r="F134" i="2"/>
  <c r="W134" i="2" s="1"/>
  <c r="H134" i="2"/>
  <c r="L134" i="2"/>
  <c r="N134" i="2"/>
  <c r="P134" i="2"/>
  <c r="R134" i="2"/>
  <c r="T134" i="2"/>
  <c r="X134" i="2"/>
  <c r="Y134" i="2"/>
  <c r="AA134" i="2"/>
  <c r="AB134" i="2"/>
  <c r="F135" i="2"/>
  <c r="AC135" i="2" s="1"/>
  <c r="H135" i="2"/>
  <c r="L135" i="2"/>
  <c r="N135" i="2"/>
  <c r="P135" i="2"/>
  <c r="R135" i="2"/>
  <c r="T135" i="2"/>
  <c r="W135" i="2"/>
  <c r="X135" i="2"/>
  <c r="Y135" i="2"/>
  <c r="AA135" i="2"/>
  <c r="AB135" i="2"/>
  <c r="F136" i="2"/>
  <c r="H136" i="2"/>
  <c r="L136" i="2"/>
  <c r="N136" i="2"/>
  <c r="P136" i="2"/>
  <c r="R136" i="2"/>
  <c r="T136" i="2"/>
  <c r="W136" i="2"/>
  <c r="X136" i="2"/>
  <c r="Y136" i="2"/>
  <c r="AA136" i="2"/>
  <c r="AB136" i="2"/>
  <c r="AC136" i="2"/>
  <c r="F137" i="2"/>
  <c r="W137" i="2" s="1"/>
  <c r="H137" i="2"/>
  <c r="L137" i="2"/>
  <c r="N137" i="2"/>
  <c r="P137" i="2"/>
  <c r="R137" i="2"/>
  <c r="T137" i="2"/>
  <c r="X137" i="2"/>
  <c r="Y137" i="2"/>
  <c r="AA137" i="2"/>
  <c r="AB137" i="2"/>
  <c r="F138" i="2"/>
  <c r="AC138" i="2" s="1"/>
  <c r="H138" i="2"/>
  <c r="L138" i="2"/>
  <c r="N138" i="2"/>
  <c r="P138" i="2"/>
  <c r="R138" i="2"/>
  <c r="T138" i="2"/>
  <c r="W138" i="2"/>
  <c r="X138" i="2"/>
  <c r="Y138" i="2"/>
  <c r="AA138" i="2"/>
  <c r="AB138" i="2"/>
  <c r="F139" i="2"/>
  <c r="H139" i="2"/>
  <c r="L139" i="2"/>
  <c r="N139" i="2"/>
  <c r="P139" i="2"/>
  <c r="R139" i="2"/>
  <c r="T139" i="2"/>
  <c r="W139" i="2"/>
  <c r="X139" i="2"/>
  <c r="Y139" i="2"/>
  <c r="AA139" i="2"/>
  <c r="AB139" i="2"/>
  <c r="AC139" i="2"/>
  <c r="F140" i="2"/>
  <c r="W140" i="2" s="1"/>
  <c r="H140" i="2"/>
  <c r="L140" i="2"/>
  <c r="N140" i="2"/>
  <c r="P140" i="2"/>
  <c r="R140" i="2"/>
  <c r="T140" i="2"/>
  <c r="X140" i="2"/>
  <c r="Y140" i="2"/>
  <c r="AA140" i="2"/>
  <c r="AB140" i="2"/>
  <c r="F141" i="2"/>
  <c r="AC141" i="2" s="1"/>
  <c r="H141" i="2"/>
  <c r="L141" i="2"/>
  <c r="N141" i="2"/>
  <c r="P141" i="2"/>
  <c r="R141" i="2"/>
  <c r="T141" i="2"/>
  <c r="W141" i="2"/>
  <c r="X141" i="2"/>
  <c r="Y141" i="2"/>
  <c r="AA141" i="2"/>
  <c r="AB141" i="2"/>
  <c r="F142" i="2"/>
  <c r="H142" i="2"/>
  <c r="L142" i="2"/>
  <c r="N142" i="2"/>
  <c r="P142" i="2"/>
  <c r="R142" i="2"/>
  <c r="T142" i="2"/>
  <c r="W142" i="2"/>
  <c r="X142" i="2"/>
  <c r="Y142" i="2"/>
  <c r="AA142" i="2"/>
  <c r="AB142" i="2"/>
  <c r="AC142" i="2"/>
  <c r="F143" i="2"/>
  <c r="W143" i="2" s="1"/>
  <c r="H143" i="2"/>
  <c r="L143" i="2"/>
  <c r="N143" i="2"/>
  <c r="P143" i="2"/>
  <c r="R143" i="2"/>
  <c r="T143" i="2"/>
  <c r="X143" i="2"/>
  <c r="Y143" i="2"/>
  <c r="AA143" i="2"/>
  <c r="AB143" i="2"/>
  <c r="F144" i="2"/>
  <c r="AC144" i="2" s="1"/>
  <c r="H144" i="2"/>
  <c r="L144" i="2"/>
  <c r="N144" i="2"/>
  <c r="P144" i="2"/>
  <c r="R144" i="2"/>
  <c r="T144" i="2"/>
  <c r="W144" i="2"/>
  <c r="X144" i="2"/>
  <c r="Y144" i="2"/>
  <c r="AA144" i="2"/>
  <c r="AB144" i="2"/>
  <c r="F145" i="2"/>
  <c r="W145" i="2" s="1"/>
  <c r="H145" i="2"/>
  <c r="L145" i="2"/>
  <c r="N145" i="2"/>
  <c r="P145" i="2"/>
  <c r="R145" i="2"/>
  <c r="T145" i="2"/>
  <c r="X145" i="2"/>
  <c r="Y145" i="2"/>
  <c r="AA145" i="2"/>
  <c r="AB145" i="2"/>
  <c r="AC145" i="2"/>
  <c r="F146" i="2"/>
  <c r="W146" i="2" s="1"/>
  <c r="H146" i="2"/>
  <c r="L146" i="2"/>
  <c r="N146" i="2"/>
  <c r="P146" i="2"/>
  <c r="R146" i="2"/>
  <c r="T146" i="2"/>
  <c r="X146" i="2"/>
  <c r="Y146" i="2"/>
  <c r="AA146" i="2"/>
  <c r="AB146" i="2"/>
  <c r="F147" i="2"/>
  <c r="AC147" i="2" s="1"/>
  <c r="H147" i="2"/>
  <c r="L147" i="2"/>
  <c r="N147" i="2"/>
  <c r="P147" i="2"/>
  <c r="R147" i="2"/>
  <c r="T147" i="2"/>
  <c r="W147" i="2"/>
  <c r="X147" i="2"/>
  <c r="Y147" i="2"/>
  <c r="AA147" i="2"/>
  <c r="AB147" i="2"/>
  <c r="F148" i="2"/>
  <c r="H148" i="2"/>
  <c r="L148" i="2"/>
  <c r="N148" i="2"/>
  <c r="P148" i="2"/>
  <c r="R148" i="2"/>
  <c r="T148" i="2"/>
  <c r="W148" i="2"/>
  <c r="X148" i="2"/>
  <c r="Y148" i="2"/>
  <c r="AA148" i="2"/>
  <c r="AB148" i="2"/>
  <c r="AC148" i="2"/>
  <c r="F149" i="2"/>
  <c r="W149" i="2" s="1"/>
  <c r="H149" i="2"/>
  <c r="L149" i="2"/>
  <c r="N149" i="2"/>
  <c r="P149" i="2"/>
  <c r="R149" i="2"/>
  <c r="T149" i="2"/>
  <c r="X149" i="2"/>
  <c r="Y149" i="2"/>
  <c r="AA149" i="2"/>
  <c r="AB149" i="2"/>
  <c r="F150" i="2"/>
  <c r="H150" i="2"/>
  <c r="L150" i="2"/>
  <c r="N150" i="2"/>
  <c r="P150" i="2"/>
  <c r="R150" i="2"/>
  <c r="T150" i="2"/>
  <c r="W150" i="2"/>
  <c r="X150" i="2"/>
  <c r="Y150" i="2"/>
  <c r="AA150" i="2"/>
  <c r="AB150" i="2"/>
  <c r="AC150" i="2"/>
  <c r="F151" i="2"/>
  <c r="H151" i="2"/>
  <c r="L151" i="2"/>
  <c r="N151" i="2"/>
  <c r="P151" i="2"/>
  <c r="R151" i="2"/>
  <c r="T151" i="2"/>
  <c r="W151" i="2"/>
  <c r="X151" i="2"/>
  <c r="Y151" i="2"/>
  <c r="AA151" i="2"/>
  <c r="AB151" i="2"/>
  <c r="AC151" i="2"/>
  <c r="F152" i="2"/>
  <c r="W152" i="2" s="1"/>
  <c r="H152" i="2"/>
  <c r="L152" i="2"/>
  <c r="N152" i="2"/>
  <c r="P152" i="2"/>
  <c r="R152" i="2"/>
  <c r="T152" i="2"/>
  <c r="X152" i="2"/>
  <c r="Y152" i="2"/>
  <c r="AA152" i="2"/>
  <c r="AB152" i="2"/>
  <c r="F153" i="2"/>
  <c r="W153" i="2" s="1"/>
  <c r="H153" i="2"/>
  <c r="L153" i="2"/>
  <c r="N153" i="2"/>
  <c r="P153" i="2"/>
  <c r="R153" i="2"/>
  <c r="T153" i="2"/>
  <c r="X153" i="2"/>
  <c r="Y153" i="2"/>
  <c r="AA153" i="2"/>
  <c r="AB153" i="2"/>
  <c r="AC153" i="2"/>
  <c r="F154" i="2"/>
  <c r="W154" i="2" s="1"/>
  <c r="H154" i="2"/>
  <c r="L154" i="2"/>
  <c r="N154" i="2"/>
  <c r="P154" i="2"/>
  <c r="R154" i="2"/>
  <c r="T154" i="2"/>
  <c r="X154" i="2"/>
  <c r="Y154" i="2"/>
  <c r="AA154" i="2"/>
  <c r="AB154" i="2"/>
  <c r="F155" i="2"/>
  <c r="AC155" i="2" s="1"/>
  <c r="H155" i="2"/>
  <c r="L155" i="2"/>
  <c r="N155" i="2"/>
  <c r="P155" i="2"/>
  <c r="R155" i="2"/>
  <c r="T155" i="2"/>
  <c r="W155" i="2"/>
  <c r="X155" i="2"/>
  <c r="Y155" i="2"/>
  <c r="AA155" i="2"/>
  <c r="AB155" i="2"/>
  <c r="F156" i="2"/>
  <c r="H156" i="2"/>
  <c r="L156" i="2"/>
  <c r="N156" i="2"/>
  <c r="P156" i="2"/>
  <c r="R156" i="2"/>
  <c r="T156" i="2"/>
  <c r="W156" i="2"/>
  <c r="X156" i="2"/>
  <c r="Y156" i="2"/>
  <c r="AA156" i="2"/>
  <c r="AB156" i="2"/>
  <c r="AC156" i="2"/>
  <c r="F157" i="2"/>
  <c r="W157" i="2" s="1"/>
  <c r="H157" i="2"/>
  <c r="L157" i="2"/>
  <c r="N157" i="2"/>
  <c r="P157" i="2"/>
  <c r="R157" i="2"/>
  <c r="T157" i="2"/>
  <c r="X157" i="2"/>
  <c r="Y157" i="2"/>
  <c r="AA157" i="2"/>
  <c r="AB157" i="2"/>
  <c r="F158" i="2"/>
  <c r="AC158" i="2" s="1"/>
  <c r="H158" i="2"/>
  <c r="L158" i="2"/>
  <c r="N158" i="2"/>
  <c r="P158" i="2"/>
  <c r="R158" i="2"/>
  <c r="T158" i="2"/>
  <c r="W158" i="2"/>
  <c r="X158" i="2"/>
  <c r="Y158" i="2"/>
  <c r="AA158" i="2"/>
  <c r="AB158" i="2"/>
  <c r="F159" i="2"/>
  <c r="H159" i="2"/>
  <c r="L159" i="2"/>
  <c r="N159" i="2"/>
  <c r="P159" i="2"/>
  <c r="R159" i="2"/>
  <c r="T159" i="2"/>
  <c r="W159" i="2"/>
  <c r="X159" i="2"/>
  <c r="Y159" i="2"/>
  <c r="AA159" i="2"/>
  <c r="AB159" i="2"/>
  <c r="AC159" i="2"/>
  <c r="F160" i="2"/>
  <c r="W160" i="2" s="1"/>
  <c r="H160" i="2"/>
  <c r="L160" i="2"/>
  <c r="N160" i="2"/>
  <c r="P160" i="2"/>
  <c r="R160" i="2"/>
  <c r="T160" i="2"/>
  <c r="X160" i="2"/>
  <c r="Y160" i="2"/>
  <c r="AA160" i="2"/>
  <c r="AB160" i="2"/>
  <c r="F161" i="2"/>
  <c r="AC161" i="2" s="1"/>
  <c r="H161" i="2"/>
  <c r="L161" i="2"/>
  <c r="N161" i="2"/>
  <c r="P161" i="2"/>
  <c r="R161" i="2"/>
  <c r="T161" i="2"/>
  <c r="W161" i="2"/>
  <c r="X161" i="2"/>
  <c r="Y161" i="2"/>
  <c r="AA161" i="2"/>
  <c r="AB161" i="2"/>
  <c r="F162" i="2"/>
  <c r="H162" i="2"/>
  <c r="L162" i="2"/>
  <c r="N162" i="2"/>
  <c r="P162" i="2"/>
  <c r="R162" i="2"/>
  <c r="T162" i="2"/>
  <c r="W162" i="2"/>
  <c r="X162" i="2"/>
  <c r="Y162" i="2"/>
  <c r="AA162" i="2"/>
  <c r="AB162" i="2"/>
  <c r="AC162" i="2"/>
  <c r="F163" i="2"/>
  <c r="W163" i="2" s="1"/>
  <c r="H163" i="2"/>
  <c r="L163" i="2"/>
  <c r="N163" i="2"/>
  <c r="P163" i="2"/>
  <c r="R163" i="2"/>
  <c r="T163" i="2"/>
  <c r="X163" i="2"/>
  <c r="Y163" i="2"/>
  <c r="AA163" i="2"/>
  <c r="AB163" i="2"/>
  <c r="F164" i="2"/>
  <c r="AC164" i="2" s="1"/>
  <c r="H164" i="2"/>
  <c r="L164" i="2"/>
  <c r="N164" i="2"/>
  <c r="P164" i="2"/>
  <c r="R164" i="2"/>
  <c r="T164" i="2"/>
  <c r="W164" i="2"/>
  <c r="X164" i="2"/>
  <c r="Y164" i="2"/>
  <c r="AA164" i="2"/>
  <c r="AB164" i="2"/>
  <c r="F165" i="2"/>
  <c r="W165" i="2" s="1"/>
  <c r="H165" i="2"/>
  <c r="L165" i="2"/>
  <c r="N165" i="2"/>
  <c r="P165" i="2"/>
  <c r="R165" i="2"/>
  <c r="T165" i="2"/>
  <c r="X165" i="2"/>
  <c r="Y165" i="2"/>
  <c r="AA165" i="2"/>
  <c r="AB165" i="2"/>
  <c r="AC165" i="2"/>
  <c r="F166" i="2"/>
  <c r="W166" i="2" s="1"/>
  <c r="H166" i="2"/>
  <c r="L166" i="2"/>
  <c r="N166" i="2"/>
  <c r="P166" i="2"/>
  <c r="R166" i="2"/>
  <c r="T166" i="2"/>
  <c r="X166" i="2"/>
  <c r="Y166" i="2"/>
  <c r="AA166" i="2"/>
  <c r="AB166" i="2"/>
  <c r="F167" i="2"/>
  <c r="AC167" i="2" s="1"/>
  <c r="H167" i="2"/>
  <c r="L167" i="2"/>
  <c r="N167" i="2"/>
  <c r="P167" i="2"/>
  <c r="R167" i="2"/>
  <c r="T167" i="2"/>
  <c r="W167" i="2"/>
  <c r="X167" i="2"/>
  <c r="Y167" i="2"/>
  <c r="AA167" i="2"/>
  <c r="AB167" i="2"/>
  <c r="F168" i="2"/>
  <c r="H168" i="2"/>
  <c r="L168" i="2"/>
  <c r="N168" i="2"/>
  <c r="P168" i="2"/>
  <c r="R168" i="2"/>
  <c r="T168" i="2"/>
  <c r="W168" i="2"/>
  <c r="X168" i="2"/>
  <c r="Y168" i="2"/>
  <c r="AA168" i="2"/>
  <c r="AB168" i="2"/>
  <c r="AC168" i="2"/>
  <c r="F169" i="2"/>
  <c r="W169" i="2" s="1"/>
  <c r="H169" i="2"/>
  <c r="L169" i="2"/>
  <c r="N169" i="2"/>
  <c r="P169" i="2"/>
  <c r="R169" i="2"/>
  <c r="T169" i="2"/>
  <c r="X169" i="2"/>
  <c r="Y169" i="2"/>
  <c r="AA169" i="2"/>
  <c r="AB169" i="2"/>
  <c r="F170" i="2"/>
  <c r="H170" i="2"/>
  <c r="L170" i="2"/>
  <c r="N170" i="2"/>
  <c r="P170" i="2"/>
  <c r="R170" i="2"/>
  <c r="T170" i="2"/>
  <c r="W170" i="2"/>
  <c r="X170" i="2"/>
  <c r="Y170" i="2"/>
  <c r="AA170" i="2"/>
  <c r="AB170" i="2"/>
  <c r="AC170" i="2"/>
  <c r="F171" i="2"/>
  <c r="H171" i="2"/>
  <c r="L171" i="2"/>
  <c r="N171" i="2"/>
  <c r="P171" i="2"/>
  <c r="R171" i="2"/>
  <c r="T171" i="2"/>
  <c r="W171" i="2"/>
  <c r="X171" i="2"/>
  <c r="Y171" i="2"/>
  <c r="AA171" i="2"/>
  <c r="AB171" i="2"/>
  <c r="AC171" i="2"/>
  <c r="F172" i="2"/>
  <c r="W172" i="2" s="1"/>
  <c r="H172" i="2"/>
  <c r="L172" i="2"/>
  <c r="N172" i="2"/>
  <c r="P172" i="2"/>
  <c r="R172" i="2"/>
  <c r="T172" i="2"/>
  <c r="X172" i="2"/>
  <c r="Y172" i="2"/>
  <c r="AA172" i="2"/>
  <c r="AB172" i="2"/>
  <c r="F173" i="2"/>
  <c r="W173" i="2" s="1"/>
  <c r="H173" i="2"/>
  <c r="L173" i="2"/>
  <c r="N173" i="2"/>
  <c r="P173" i="2"/>
  <c r="R173" i="2"/>
  <c r="T173" i="2"/>
  <c r="X173" i="2"/>
  <c r="Y173" i="2"/>
  <c r="AA173" i="2"/>
  <c r="AB173" i="2"/>
  <c r="AC173" i="2"/>
  <c r="F174" i="2"/>
  <c r="W174" i="2" s="1"/>
  <c r="H174" i="2"/>
  <c r="L174" i="2"/>
  <c r="N174" i="2"/>
  <c r="P174" i="2"/>
  <c r="R174" i="2"/>
  <c r="T174" i="2"/>
  <c r="X174" i="2"/>
  <c r="Y174" i="2"/>
  <c r="AA174" i="2"/>
  <c r="AB174" i="2"/>
  <c r="F175" i="2"/>
  <c r="AC175" i="2" s="1"/>
  <c r="H175" i="2"/>
  <c r="L175" i="2"/>
  <c r="N175" i="2"/>
  <c r="P175" i="2"/>
  <c r="R175" i="2"/>
  <c r="T175" i="2"/>
  <c r="W175" i="2"/>
  <c r="X175" i="2"/>
  <c r="Y175" i="2"/>
  <c r="AA175" i="2"/>
  <c r="AB175" i="2"/>
  <c r="F176" i="2"/>
  <c r="H176" i="2"/>
  <c r="L176" i="2"/>
  <c r="N176" i="2"/>
  <c r="P176" i="2"/>
  <c r="R176" i="2"/>
  <c r="T176" i="2"/>
  <c r="W176" i="2"/>
  <c r="X176" i="2"/>
  <c r="Y176" i="2"/>
  <c r="AA176" i="2"/>
  <c r="AB176" i="2"/>
  <c r="AC176" i="2"/>
  <c r="F177" i="2"/>
  <c r="W177" i="2" s="1"/>
  <c r="H177" i="2"/>
  <c r="L177" i="2"/>
  <c r="N177" i="2"/>
  <c r="P177" i="2"/>
  <c r="R177" i="2"/>
  <c r="T177" i="2"/>
  <c r="X177" i="2"/>
  <c r="Y177" i="2"/>
  <c r="AA177" i="2"/>
  <c r="AB177" i="2"/>
  <c r="F178" i="2"/>
  <c r="AC178" i="2" s="1"/>
  <c r="H178" i="2"/>
  <c r="L178" i="2"/>
  <c r="N178" i="2"/>
  <c r="P178" i="2"/>
  <c r="R178" i="2"/>
  <c r="T178" i="2"/>
  <c r="W178" i="2"/>
  <c r="X178" i="2"/>
  <c r="Y178" i="2"/>
  <c r="AA178" i="2"/>
  <c r="AB178" i="2"/>
  <c r="F179" i="2"/>
  <c r="H179" i="2"/>
  <c r="L179" i="2"/>
  <c r="N179" i="2"/>
  <c r="P179" i="2"/>
  <c r="R179" i="2"/>
  <c r="T179" i="2"/>
  <c r="W179" i="2"/>
  <c r="X179" i="2"/>
  <c r="Y179" i="2"/>
  <c r="AA179" i="2"/>
  <c r="AB179" i="2"/>
  <c r="AC179" i="2"/>
  <c r="F180" i="2"/>
  <c r="W180" i="2" s="1"/>
  <c r="H180" i="2"/>
  <c r="L180" i="2"/>
  <c r="N180" i="2"/>
  <c r="P180" i="2"/>
  <c r="R180" i="2"/>
  <c r="T180" i="2"/>
  <c r="X180" i="2"/>
  <c r="Y180" i="2"/>
  <c r="AA180" i="2"/>
  <c r="AB180" i="2"/>
  <c r="F181" i="2"/>
  <c r="AC181" i="2" s="1"/>
  <c r="H181" i="2"/>
  <c r="L181" i="2"/>
  <c r="N181" i="2"/>
  <c r="P181" i="2"/>
  <c r="R181" i="2"/>
  <c r="T181" i="2"/>
  <c r="W181" i="2"/>
  <c r="X181" i="2"/>
  <c r="Y181" i="2"/>
  <c r="AA181" i="2"/>
  <c r="AB181" i="2"/>
  <c r="F182" i="2"/>
  <c r="H182" i="2"/>
  <c r="L182" i="2"/>
  <c r="N182" i="2"/>
  <c r="P182" i="2"/>
  <c r="R182" i="2"/>
  <c r="T182" i="2"/>
  <c r="W182" i="2"/>
  <c r="X182" i="2"/>
  <c r="Y182" i="2"/>
  <c r="AA182" i="2"/>
  <c r="AB182" i="2"/>
  <c r="AC182" i="2"/>
  <c r="F183" i="2"/>
  <c r="W183" i="2" s="1"/>
  <c r="H183" i="2"/>
  <c r="L183" i="2"/>
  <c r="N183" i="2"/>
  <c r="P183" i="2"/>
  <c r="R183" i="2"/>
  <c r="T183" i="2"/>
  <c r="X183" i="2"/>
  <c r="Y183" i="2"/>
  <c r="AA183" i="2"/>
  <c r="AB183" i="2"/>
  <c r="F184" i="2"/>
  <c r="AC184" i="2" s="1"/>
  <c r="H184" i="2"/>
  <c r="L184" i="2"/>
  <c r="N184" i="2"/>
  <c r="P184" i="2"/>
  <c r="R184" i="2"/>
  <c r="T184" i="2"/>
  <c r="W184" i="2"/>
  <c r="X184" i="2"/>
  <c r="Y184" i="2"/>
  <c r="AA184" i="2"/>
  <c r="AB184" i="2"/>
  <c r="F185" i="2"/>
  <c r="W185" i="2" s="1"/>
  <c r="H185" i="2"/>
  <c r="L185" i="2"/>
  <c r="N185" i="2"/>
  <c r="P185" i="2"/>
  <c r="R185" i="2"/>
  <c r="T185" i="2"/>
  <c r="X185" i="2"/>
  <c r="Y185" i="2"/>
  <c r="AA185" i="2"/>
  <c r="AB185" i="2"/>
  <c r="AC185" i="2"/>
  <c r="F186" i="2"/>
  <c r="W186" i="2" s="1"/>
  <c r="H186" i="2"/>
  <c r="L186" i="2"/>
  <c r="N186" i="2"/>
  <c r="P186" i="2"/>
  <c r="R186" i="2"/>
  <c r="T186" i="2"/>
  <c r="X186" i="2"/>
  <c r="Y186" i="2"/>
  <c r="AA186" i="2"/>
  <c r="AB186" i="2"/>
  <c r="F187" i="2"/>
  <c r="AC187" i="2" s="1"/>
  <c r="H187" i="2"/>
  <c r="L187" i="2"/>
  <c r="N187" i="2"/>
  <c r="P187" i="2"/>
  <c r="R187" i="2"/>
  <c r="T187" i="2"/>
  <c r="W187" i="2"/>
  <c r="X187" i="2"/>
  <c r="Y187" i="2"/>
  <c r="AA187" i="2"/>
  <c r="AB187" i="2"/>
  <c r="F188" i="2"/>
  <c r="H188" i="2"/>
  <c r="L188" i="2"/>
  <c r="N188" i="2"/>
  <c r="P188" i="2"/>
  <c r="R188" i="2"/>
  <c r="T188" i="2"/>
  <c r="W188" i="2"/>
  <c r="X188" i="2"/>
  <c r="Y188" i="2"/>
  <c r="AA188" i="2"/>
  <c r="AB188" i="2"/>
  <c r="AC188" i="2"/>
  <c r="F189" i="2"/>
  <c r="W189" i="2" s="1"/>
  <c r="H189" i="2"/>
  <c r="L189" i="2"/>
  <c r="N189" i="2"/>
  <c r="P189" i="2"/>
  <c r="R189" i="2"/>
  <c r="T189" i="2"/>
  <c r="X189" i="2"/>
  <c r="Y189" i="2"/>
  <c r="AA189" i="2"/>
  <c r="AB189" i="2"/>
  <c r="F190" i="2"/>
  <c r="H190" i="2"/>
  <c r="L190" i="2"/>
  <c r="N190" i="2"/>
  <c r="P190" i="2"/>
  <c r="R190" i="2"/>
  <c r="T190" i="2"/>
  <c r="W190" i="2"/>
  <c r="X190" i="2"/>
  <c r="Y190" i="2"/>
  <c r="AA190" i="2"/>
  <c r="AB190" i="2"/>
  <c r="AC190" i="2"/>
  <c r="F191" i="2"/>
  <c r="H191" i="2"/>
  <c r="L191" i="2"/>
  <c r="N191" i="2"/>
  <c r="P191" i="2"/>
  <c r="R191" i="2"/>
  <c r="T191" i="2"/>
  <c r="W191" i="2"/>
  <c r="X191" i="2"/>
  <c r="Y191" i="2"/>
  <c r="AA191" i="2"/>
  <c r="AB191" i="2"/>
  <c r="AC191" i="2"/>
  <c r="F192" i="2"/>
  <c r="W192" i="2" s="1"/>
  <c r="H192" i="2"/>
  <c r="L192" i="2"/>
  <c r="N192" i="2"/>
  <c r="P192" i="2"/>
  <c r="R192" i="2"/>
  <c r="T192" i="2"/>
  <c r="X192" i="2"/>
  <c r="Y192" i="2"/>
  <c r="AA192" i="2"/>
  <c r="AB192" i="2"/>
  <c r="F193" i="2"/>
  <c r="W193" i="2" s="1"/>
  <c r="H193" i="2"/>
  <c r="L193" i="2"/>
  <c r="N193" i="2"/>
  <c r="P193" i="2"/>
  <c r="R193" i="2"/>
  <c r="T193" i="2"/>
  <c r="X193" i="2"/>
  <c r="Y193" i="2"/>
  <c r="AA193" i="2"/>
  <c r="AB193" i="2"/>
  <c r="AC193" i="2"/>
  <c r="F194" i="2"/>
  <c r="W194" i="2" s="1"/>
  <c r="H194" i="2"/>
  <c r="L194" i="2"/>
  <c r="N194" i="2"/>
  <c r="P194" i="2"/>
  <c r="R194" i="2"/>
  <c r="T194" i="2"/>
  <c r="X194" i="2"/>
  <c r="Y194" i="2"/>
  <c r="AA194" i="2"/>
  <c r="AB194" i="2"/>
  <c r="F195" i="2"/>
  <c r="AC195" i="2" s="1"/>
  <c r="H195" i="2"/>
  <c r="L195" i="2"/>
  <c r="N195" i="2"/>
  <c r="P195" i="2"/>
  <c r="R195" i="2"/>
  <c r="T195" i="2"/>
  <c r="W195" i="2"/>
  <c r="X195" i="2"/>
  <c r="Y195" i="2"/>
  <c r="AA195" i="2"/>
  <c r="AB195" i="2"/>
  <c r="F196" i="2"/>
  <c r="H196" i="2"/>
  <c r="L196" i="2"/>
  <c r="N196" i="2"/>
  <c r="P196" i="2"/>
  <c r="R196" i="2"/>
  <c r="T196" i="2"/>
  <c r="W196" i="2"/>
  <c r="X196" i="2"/>
  <c r="Y196" i="2"/>
  <c r="AA196" i="2"/>
  <c r="AB196" i="2"/>
  <c r="AC196" i="2"/>
  <c r="F197" i="2"/>
  <c r="W197" i="2" s="1"/>
  <c r="H197" i="2"/>
  <c r="L197" i="2"/>
  <c r="N197" i="2"/>
  <c r="P197" i="2"/>
  <c r="R197" i="2"/>
  <c r="T197" i="2"/>
  <c r="X197" i="2"/>
  <c r="Y197" i="2"/>
  <c r="AA197" i="2"/>
  <c r="AB197" i="2"/>
  <c r="F198" i="2"/>
  <c r="AC198" i="2" s="1"/>
  <c r="H198" i="2"/>
  <c r="L198" i="2"/>
  <c r="N198" i="2"/>
  <c r="P198" i="2"/>
  <c r="R198" i="2"/>
  <c r="T198" i="2"/>
  <c r="W198" i="2"/>
  <c r="X198" i="2"/>
  <c r="Y198" i="2"/>
  <c r="AA198" i="2"/>
  <c r="AB198" i="2"/>
  <c r="F199" i="2"/>
  <c r="H199" i="2"/>
  <c r="L199" i="2"/>
  <c r="N199" i="2"/>
  <c r="P199" i="2"/>
  <c r="R199" i="2"/>
  <c r="T199" i="2"/>
  <c r="W199" i="2"/>
  <c r="X199" i="2"/>
  <c r="Y199" i="2"/>
  <c r="AA199" i="2"/>
  <c r="AB199" i="2"/>
  <c r="AC199" i="2"/>
  <c r="F200" i="2"/>
  <c r="W200" i="2" s="1"/>
  <c r="H200" i="2"/>
  <c r="L200" i="2"/>
  <c r="N200" i="2"/>
  <c r="P200" i="2"/>
  <c r="R200" i="2"/>
  <c r="T200" i="2"/>
  <c r="X200" i="2"/>
  <c r="Y200" i="2"/>
  <c r="AA200" i="2"/>
  <c r="AB200" i="2"/>
  <c r="F201" i="2"/>
  <c r="AC201" i="2" s="1"/>
  <c r="H201" i="2"/>
  <c r="L201" i="2"/>
  <c r="N201" i="2"/>
  <c r="P201" i="2"/>
  <c r="R201" i="2"/>
  <c r="T201" i="2"/>
  <c r="W201" i="2"/>
  <c r="X201" i="2"/>
  <c r="Y201" i="2"/>
  <c r="AA201" i="2"/>
  <c r="AB201" i="2"/>
  <c r="F202" i="2"/>
  <c r="H202" i="2"/>
  <c r="L202" i="2"/>
  <c r="N202" i="2"/>
  <c r="P202" i="2"/>
  <c r="R202" i="2"/>
  <c r="T202" i="2"/>
  <c r="W202" i="2"/>
  <c r="X202" i="2"/>
  <c r="Y202" i="2"/>
  <c r="AA202" i="2"/>
  <c r="AB202" i="2"/>
  <c r="AC202" i="2"/>
  <c r="F203" i="2"/>
  <c r="W203" i="2" s="1"/>
  <c r="H203" i="2"/>
  <c r="L203" i="2"/>
  <c r="N203" i="2"/>
  <c r="P203" i="2"/>
  <c r="R203" i="2"/>
  <c r="T203" i="2"/>
  <c r="X203" i="2"/>
  <c r="Y203" i="2"/>
  <c r="AA203" i="2"/>
  <c r="AB203" i="2"/>
  <c r="F204" i="2"/>
  <c r="AC204" i="2" s="1"/>
  <c r="H204" i="2"/>
  <c r="L204" i="2"/>
  <c r="N204" i="2"/>
  <c r="P204" i="2"/>
  <c r="R204" i="2"/>
  <c r="T204" i="2"/>
  <c r="W204" i="2"/>
  <c r="X204" i="2"/>
  <c r="Y204" i="2"/>
  <c r="AA204" i="2"/>
  <c r="AB204" i="2"/>
  <c r="F205" i="2"/>
  <c r="W205" i="2" s="1"/>
  <c r="H205" i="2"/>
  <c r="L205" i="2"/>
  <c r="N205" i="2"/>
  <c r="P205" i="2"/>
  <c r="R205" i="2"/>
  <c r="T205" i="2"/>
  <c r="X205" i="2"/>
  <c r="Y205" i="2"/>
  <c r="AA205" i="2"/>
  <c r="AB205" i="2"/>
  <c r="AC205" i="2"/>
  <c r="F206" i="2"/>
  <c r="W206" i="2" s="1"/>
  <c r="H206" i="2"/>
  <c r="L206" i="2"/>
  <c r="N206" i="2"/>
  <c r="P206" i="2"/>
  <c r="R206" i="2"/>
  <c r="T206" i="2"/>
  <c r="X206" i="2"/>
  <c r="Y206" i="2"/>
  <c r="AA206" i="2"/>
  <c r="AB206" i="2"/>
  <c r="F207" i="2"/>
  <c r="AC207" i="2" s="1"/>
  <c r="H207" i="2"/>
  <c r="L207" i="2"/>
  <c r="N207" i="2"/>
  <c r="P207" i="2"/>
  <c r="R207" i="2"/>
  <c r="T207" i="2"/>
  <c r="W207" i="2"/>
  <c r="X207" i="2"/>
  <c r="Y207" i="2"/>
  <c r="AA207" i="2"/>
  <c r="AB207" i="2"/>
  <c r="F208" i="2"/>
  <c r="H208" i="2"/>
  <c r="L208" i="2"/>
  <c r="N208" i="2"/>
  <c r="P208" i="2"/>
  <c r="R208" i="2"/>
  <c r="T208" i="2"/>
  <c r="W208" i="2"/>
  <c r="X208" i="2"/>
  <c r="Y208" i="2"/>
  <c r="AA208" i="2"/>
  <c r="AB208" i="2"/>
  <c r="AC208" i="2"/>
  <c r="F209" i="2"/>
  <c r="W209" i="2" s="1"/>
  <c r="H209" i="2"/>
  <c r="L209" i="2"/>
  <c r="N209" i="2"/>
  <c r="P209" i="2"/>
  <c r="R209" i="2"/>
  <c r="T209" i="2"/>
  <c r="X209" i="2"/>
  <c r="Y209" i="2"/>
  <c r="AA209" i="2"/>
  <c r="AB209" i="2"/>
  <c r="F210" i="2"/>
  <c r="H210" i="2"/>
  <c r="L210" i="2"/>
  <c r="N210" i="2"/>
  <c r="P210" i="2"/>
  <c r="R210" i="2"/>
  <c r="T210" i="2"/>
  <c r="W210" i="2"/>
  <c r="X210" i="2"/>
  <c r="Y210" i="2"/>
  <c r="AA210" i="2"/>
  <c r="AB210" i="2"/>
  <c r="AC210" i="2"/>
  <c r="F211" i="2"/>
  <c r="H211" i="2"/>
  <c r="L211" i="2"/>
  <c r="N211" i="2"/>
  <c r="P211" i="2"/>
  <c r="R211" i="2"/>
  <c r="T211" i="2"/>
  <c r="W211" i="2"/>
  <c r="X211" i="2"/>
  <c r="Y211" i="2"/>
  <c r="AA211" i="2"/>
  <c r="AB211" i="2"/>
  <c r="AC211" i="2"/>
  <c r="F212" i="2"/>
  <c r="W212" i="2" s="1"/>
  <c r="H212" i="2"/>
  <c r="L212" i="2"/>
  <c r="N212" i="2"/>
  <c r="P212" i="2"/>
  <c r="R212" i="2"/>
  <c r="T212" i="2"/>
  <c r="X212" i="2"/>
  <c r="Y212" i="2"/>
  <c r="AA212" i="2"/>
  <c r="AB212" i="2"/>
  <c r="F213" i="2"/>
  <c r="W213" i="2" s="1"/>
  <c r="H213" i="2"/>
  <c r="L213" i="2"/>
  <c r="N213" i="2"/>
  <c r="P213" i="2"/>
  <c r="R213" i="2"/>
  <c r="T213" i="2"/>
  <c r="X213" i="2"/>
  <c r="Y213" i="2"/>
  <c r="AA213" i="2"/>
  <c r="AB213" i="2"/>
  <c r="AC213" i="2"/>
  <c r="F214" i="2"/>
  <c r="W214" i="2" s="1"/>
  <c r="H214" i="2"/>
  <c r="L214" i="2"/>
  <c r="N214" i="2"/>
  <c r="P214" i="2"/>
  <c r="R214" i="2"/>
  <c r="T214" i="2"/>
  <c r="X214" i="2"/>
  <c r="Y214" i="2"/>
  <c r="AA214" i="2"/>
  <c r="AB214" i="2"/>
  <c r="F215" i="2"/>
  <c r="AC215" i="2" s="1"/>
  <c r="H215" i="2"/>
  <c r="L215" i="2"/>
  <c r="N215" i="2"/>
  <c r="P215" i="2"/>
  <c r="R215" i="2"/>
  <c r="T215" i="2"/>
  <c r="W215" i="2"/>
  <c r="X215" i="2"/>
  <c r="Y215" i="2"/>
  <c r="AA215" i="2"/>
  <c r="AB215" i="2"/>
  <c r="F216" i="2"/>
  <c r="H216" i="2"/>
  <c r="L216" i="2"/>
  <c r="N216" i="2"/>
  <c r="P216" i="2"/>
  <c r="R216" i="2"/>
  <c r="T216" i="2"/>
  <c r="W216" i="2"/>
  <c r="X216" i="2"/>
  <c r="Y216" i="2"/>
  <c r="AA216" i="2"/>
  <c r="AB216" i="2"/>
  <c r="AC216" i="2"/>
  <c r="F217" i="2"/>
  <c r="W217" i="2" s="1"/>
  <c r="H217" i="2"/>
  <c r="L217" i="2"/>
  <c r="N217" i="2"/>
  <c r="P217" i="2"/>
  <c r="R217" i="2"/>
  <c r="T217" i="2"/>
  <c r="X217" i="2"/>
  <c r="Y217" i="2"/>
  <c r="AA217" i="2"/>
  <c r="AB217" i="2"/>
  <c r="F218" i="2"/>
  <c r="AC218" i="2" s="1"/>
  <c r="H218" i="2"/>
  <c r="L218" i="2"/>
  <c r="N218" i="2"/>
  <c r="P218" i="2"/>
  <c r="R218" i="2"/>
  <c r="T218" i="2"/>
  <c r="W218" i="2"/>
  <c r="X218" i="2"/>
  <c r="Y218" i="2"/>
  <c r="AA218" i="2"/>
  <c r="AB218" i="2"/>
  <c r="F219" i="2"/>
  <c r="H219" i="2"/>
  <c r="L219" i="2"/>
  <c r="N219" i="2"/>
  <c r="P219" i="2"/>
  <c r="R219" i="2"/>
  <c r="T219" i="2"/>
  <c r="W219" i="2"/>
  <c r="X219" i="2"/>
  <c r="Y219" i="2"/>
  <c r="AA219" i="2"/>
  <c r="AB219" i="2"/>
  <c r="AC219" i="2"/>
  <c r="F220" i="2"/>
  <c r="W220" i="2" s="1"/>
  <c r="H220" i="2"/>
  <c r="L220" i="2"/>
  <c r="N220" i="2"/>
  <c r="P220" i="2"/>
  <c r="R220" i="2"/>
  <c r="T220" i="2"/>
  <c r="X220" i="2"/>
  <c r="Y220" i="2"/>
  <c r="AA220" i="2"/>
  <c r="AB220" i="2"/>
  <c r="F221" i="2"/>
  <c r="AC221" i="2" s="1"/>
  <c r="H221" i="2"/>
  <c r="L221" i="2"/>
  <c r="N221" i="2"/>
  <c r="P221" i="2"/>
  <c r="R221" i="2"/>
  <c r="T221" i="2"/>
  <c r="W221" i="2"/>
  <c r="X221" i="2"/>
  <c r="Y221" i="2"/>
  <c r="AA221" i="2"/>
  <c r="AB221" i="2"/>
  <c r="F222" i="2"/>
  <c r="H222" i="2"/>
  <c r="L222" i="2"/>
  <c r="N222" i="2"/>
  <c r="P222" i="2"/>
  <c r="R222" i="2"/>
  <c r="T222" i="2"/>
  <c r="W222" i="2"/>
  <c r="X222" i="2"/>
  <c r="Y222" i="2"/>
  <c r="AA222" i="2"/>
  <c r="AB222" i="2"/>
  <c r="AC222" i="2"/>
  <c r="F223" i="2"/>
  <c r="W223" i="2" s="1"/>
  <c r="H223" i="2"/>
  <c r="L223" i="2"/>
  <c r="N223" i="2"/>
  <c r="P223" i="2"/>
  <c r="R223" i="2"/>
  <c r="T223" i="2"/>
  <c r="X223" i="2"/>
  <c r="Y223" i="2"/>
  <c r="AA223" i="2"/>
  <c r="AB223" i="2"/>
  <c r="F224" i="2"/>
  <c r="AC224" i="2" s="1"/>
  <c r="H224" i="2"/>
  <c r="L224" i="2"/>
  <c r="N224" i="2"/>
  <c r="P224" i="2"/>
  <c r="R224" i="2"/>
  <c r="T224" i="2"/>
  <c r="W224" i="2"/>
  <c r="X224" i="2"/>
  <c r="Y224" i="2"/>
  <c r="AA224" i="2"/>
  <c r="AB224" i="2"/>
  <c r="F225" i="2"/>
  <c r="W225" i="2" s="1"/>
  <c r="H225" i="2"/>
  <c r="L225" i="2"/>
  <c r="N225" i="2"/>
  <c r="P225" i="2"/>
  <c r="R225" i="2"/>
  <c r="T225" i="2"/>
  <c r="X225" i="2"/>
  <c r="Y225" i="2"/>
  <c r="AA225" i="2"/>
  <c r="AB225" i="2"/>
  <c r="AC225" i="2"/>
  <c r="F226" i="2"/>
  <c r="W226" i="2" s="1"/>
  <c r="H226" i="2"/>
  <c r="L226" i="2"/>
  <c r="N226" i="2"/>
  <c r="P226" i="2"/>
  <c r="R226" i="2"/>
  <c r="T226" i="2"/>
  <c r="X226" i="2"/>
  <c r="Y226" i="2"/>
  <c r="AA226" i="2"/>
  <c r="AB226" i="2"/>
  <c r="F227" i="2"/>
  <c r="AC227" i="2" s="1"/>
  <c r="H227" i="2"/>
  <c r="L227" i="2"/>
  <c r="N227" i="2"/>
  <c r="P227" i="2"/>
  <c r="R227" i="2"/>
  <c r="T227" i="2"/>
  <c r="W227" i="2"/>
  <c r="X227" i="2"/>
  <c r="Y227" i="2"/>
  <c r="AA227" i="2"/>
  <c r="AB227" i="2"/>
  <c r="F228" i="2"/>
  <c r="H228" i="2"/>
  <c r="L228" i="2"/>
  <c r="N228" i="2"/>
  <c r="P228" i="2"/>
  <c r="R228" i="2"/>
  <c r="T228" i="2"/>
  <c r="W228" i="2"/>
  <c r="X228" i="2"/>
  <c r="Y228" i="2"/>
  <c r="AA228" i="2"/>
  <c r="AB228" i="2"/>
  <c r="AC228" i="2"/>
  <c r="F229" i="2"/>
  <c r="W229" i="2" s="1"/>
  <c r="H229" i="2"/>
  <c r="L229" i="2"/>
  <c r="N229" i="2"/>
  <c r="P229" i="2"/>
  <c r="R229" i="2"/>
  <c r="T229" i="2"/>
  <c r="X229" i="2"/>
  <c r="Y229" i="2"/>
  <c r="AA229" i="2"/>
  <c r="AB229" i="2"/>
  <c r="F230" i="2"/>
  <c r="H230" i="2"/>
  <c r="L230" i="2"/>
  <c r="N230" i="2"/>
  <c r="P230" i="2"/>
  <c r="R230" i="2"/>
  <c r="T230" i="2"/>
  <c r="W230" i="2"/>
  <c r="X230" i="2"/>
  <c r="Y230" i="2"/>
  <c r="AA230" i="2"/>
  <c r="AB230" i="2"/>
  <c r="AC230" i="2"/>
  <c r="F231" i="2"/>
  <c r="H231" i="2"/>
  <c r="L231" i="2"/>
  <c r="N231" i="2"/>
  <c r="P231" i="2"/>
  <c r="R231" i="2"/>
  <c r="T231" i="2"/>
  <c r="W231" i="2"/>
  <c r="X231" i="2"/>
  <c r="Y231" i="2"/>
  <c r="AA231" i="2"/>
  <c r="AB231" i="2"/>
  <c r="AC231" i="2"/>
  <c r="F232" i="2"/>
  <c r="W232" i="2" s="1"/>
  <c r="H232" i="2"/>
  <c r="L232" i="2"/>
  <c r="N232" i="2"/>
  <c r="P232" i="2"/>
  <c r="R232" i="2"/>
  <c r="T232" i="2"/>
  <c r="X232" i="2"/>
  <c r="Y232" i="2"/>
  <c r="AA232" i="2"/>
  <c r="AB232" i="2"/>
  <c r="F233" i="2"/>
  <c r="W233" i="2" s="1"/>
  <c r="H233" i="2"/>
  <c r="L233" i="2"/>
  <c r="N233" i="2"/>
  <c r="P233" i="2"/>
  <c r="R233" i="2"/>
  <c r="T233" i="2"/>
  <c r="X233" i="2"/>
  <c r="Y233" i="2"/>
  <c r="AA233" i="2"/>
  <c r="AB233" i="2"/>
  <c r="AC233" i="2"/>
  <c r="F234" i="2"/>
  <c r="W234" i="2" s="1"/>
  <c r="H234" i="2"/>
  <c r="L234" i="2"/>
  <c r="N234" i="2"/>
  <c r="P234" i="2"/>
  <c r="R234" i="2"/>
  <c r="T234" i="2"/>
  <c r="X234" i="2"/>
  <c r="Y234" i="2"/>
  <c r="AA234" i="2"/>
  <c r="AB234" i="2"/>
  <c r="F235" i="2"/>
  <c r="AC235" i="2" s="1"/>
  <c r="H235" i="2"/>
  <c r="L235" i="2"/>
  <c r="N235" i="2"/>
  <c r="P235" i="2"/>
  <c r="R235" i="2"/>
  <c r="T235" i="2"/>
  <c r="W235" i="2"/>
  <c r="X235" i="2"/>
  <c r="Y235" i="2"/>
  <c r="AA235" i="2"/>
  <c r="AB235" i="2"/>
  <c r="F236" i="2"/>
  <c r="H236" i="2"/>
  <c r="L236" i="2"/>
  <c r="N236" i="2"/>
  <c r="P236" i="2"/>
  <c r="R236" i="2"/>
  <c r="T236" i="2"/>
  <c r="W236" i="2"/>
  <c r="X236" i="2"/>
  <c r="Y236" i="2"/>
  <c r="AA236" i="2"/>
  <c r="AB236" i="2"/>
  <c r="AC236" i="2"/>
  <c r="F237" i="2"/>
  <c r="W237" i="2" s="1"/>
  <c r="H237" i="2"/>
  <c r="L237" i="2"/>
  <c r="N237" i="2"/>
  <c r="P237" i="2"/>
  <c r="R237" i="2"/>
  <c r="T237" i="2"/>
  <c r="X237" i="2"/>
  <c r="Y237" i="2"/>
  <c r="AA237" i="2"/>
  <c r="AB237" i="2"/>
  <c r="F238" i="2"/>
  <c r="AC238" i="2" s="1"/>
  <c r="H238" i="2"/>
  <c r="L238" i="2"/>
  <c r="N238" i="2"/>
  <c r="P238" i="2"/>
  <c r="R238" i="2"/>
  <c r="T238" i="2"/>
  <c r="W238" i="2"/>
  <c r="X238" i="2"/>
  <c r="Y238" i="2"/>
  <c r="AA238" i="2"/>
  <c r="AB238" i="2"/>
  <c r="F239" i="2"/>
  <c r="H239" i="2"/>
  <c r="L239" i="2"/>
  <c r="N239" i="2"/>
  <c r="P239" i="2"/>
  <c r="R239" i="2"/>
  <c r="T239" i="2"/>
  <c r="W239" i="2"/>
  <c r="X239" i="2"/>
  <c r="Y239" i="2"/>
  <c r="AA239" i="2"/>
  <c r="AB239" i="2"/>
  <c r="AC239" i="2"/>
  <c r="F240" i="2"/>
  <c r="W240" i="2" s="1"/>
  <c r="H240" i="2"/>
  <c r="L240" i="2"/>
  <c r="N240" i="2"/>
  <c r="P240" i="2"/>
  <c r="R240" i="2"/>
  <c r="T240" i="2"/>
  <c r="X240" i="2"/>
  <c r="Y240" i="2"/>
  <c r="AA240" i="2"/>
  <c r="AB240" i="2"/>
  <c r="F241" i="2"/>
  <c r="AC241" i="2" s="1"/>
  <c r="H241" i="2"/>
  <c r="L241" i="2"/>
  <c r="N241" i="2"/>
  <c r="P241" i="2"/>
  <c r="R241" i="2"/>
  <c r="T241" i="2"/>
  <c r="W241" i="2"/>
  <c r="X241" i="2"/>
  <c r="Y241" i="2"/>
  <c r="AA241" i="2"/>
  <c r="AB241" i="2"/>
  <c r="F242" i="2"/>
  <c r="H242" i="2"/>
  <c r="L242" i="2"/>
  <c r="N242" i="2"/>
  <c r="P242" i="2"/>
  <c r="R242" i="2"/>
  <c r="T242" i="2"/>
  <c r="W242" i="2"/>
  <c r="X242" i="2"/>
  <c r="Y242" i="2"/>
  <c r="AA242" i="2"/>
  <c r="AB242" i="2"/>
  <c r="AC242" i="2"/>
  <c r="F243" i="2"/>
  <c r="W243" i="2" s="1"/>
  <c r="H243" i="2"/>
  <c r="L243" i="2"/>
  <c r="N243" i="2"/>
  <c r="P243" i="2"/>
  <c r="R243" i="2"/>
  <c r="T243" i="2"/>
  <c r="X243" i="2"/>
  <c r="Y243" i="2"/>
  <c r="AA243" i="2"/>
  <c r="AB243" i="2"/>
  <c r="F244" i="2"/>
  <c r="AC244" i="2" s="1"/>
  <c r="H244" i="2"/>
  <c r="L244" i="2"/>
  <c r="N244" i="2"/>
  <c r="P244" i="2"/>
  <c r="R244" i="2"/>
  <c r="T244" i="2"/>
  <c r="W244" i="2"/>
  <c r="X244" i="2"/>
  <c r="Y244" i="2"/>
  <c r="AA244" i="2"/>
  <c r="AB244" i="2"/>
  <c r="F245" i="2"/>
  <c r="W245" i="2" s="1"/>
  <c r="H245" i="2"/>
  <c r="L245" i="2"/>
  <c r="N245" i="2"/>
  <c r="P245" i="2"/>
  <c r="R245" i="2"/>
  <c r="T245" i="2"/>
  <c r="X245" i="2"/>
  <c r="Y245" i="2"/>
  <c r="AA245" i="2"/>
  <c r="AB245" i="2"/>
  <c r="AC245" i="2"/>
  <c r="F246" i="2"/>
  <c r="W246" i="2" s="1"/>
  <c r="H246" i="2"/>
  <c r="L246" i="2"/>
  <c r="N246" i="2"/>
  <c r="P246" i="2"/>
  <c r="R246" i="2"/>
  <c r="T246" i="2"/>
  <c r="X246" i="2"/>
  <c r="Y246" i="2"/>
  <c r="AA246" i="2"/>
  <c r="AB246" i="2"/>
  <c r="F247" i="2"/>
  <c r="AC247" i="2" s="1"/>
  <c r="H247" i="2"/>
  <c r="L247" i="2"/>
  <c r="N247" i="2"/>
  <c r="P247" i="2"/>
  <c r="R247" i="2"/>
  <c r="T247" i="2"/>
  <c r="W247" i="2"/>
  <c r="X247" i="2"/>
  <c r="Y247" i="2"/>
  <c r="AA247" i="2"/>
  <c r="AB247" i="2"/>
  <c r="F248" i="2"/>
  <c r="H248" i="2"/>
  <c r="L248" i="2"/>
  <c r="N248" i="2"/>
  <c r="P248" i="2"/>
  <c r="R248" i="2"/>
  <c r="T248" i="2"/>
  <c r="W248" i="2"/>
  <c r="X248" i="2"/>
  <c r="Y248" i="2"/>
  <c r="AA248" i="2"/>
  <c r="AB248" i="2"/>
  <c r="AC248" i="2"/>
  <c r="F249" i="2"/>
  <c r="W249" i="2" s="1"/>
  <c r="H249" i="2"/>
  <c r="L249" i="2"/>
  <c r="N249" i="2"/>
  <c r="P249" i="2"/>
  <c r="R249" i="2"/>
  <c r="T249" i="2"/>
  <c r="X249" i="2"/>
  <c r="Y249" i="2"/>
  <c r="AA249" i="2"/>
  <c r="AB249" i="2"/>
  <c r="F250" i="2"/>
  <c r="H250" i="2"/>
  <c r="L250" i="2"/>
  <c r="N250" i="2"/>
  <c r="P250" i="2"/>
  <c r="R250" i="2"/>
  <c r="T250" i="2"/>
  <c r="W250" i="2"/>
  <c r="X250" i="2"/>
  <c r="Y250" i="2"/>
  <c r="AA250" i="2"/>
  <c r="AB250" i="2"/>
  <c r="AC250" i="2"/>
  <c r="F251" i="2"/>
  <c r="H251" i="2"/>
  <c r="L251" i="2"/>
  <c r="N251" i="2"/>
  <c r="P251" i="2"/>
  <c r="R251" i="2"/>
  <c r="T251" i="2"/>
  <c r="W251" i="2"/>
  <c r="X251" i="2"/>
  <c r="Y251" i="2"/>
  <c r="AA251" i="2"/>
  <c r="AB251" i="2"/>
  <c r="AC251" i="2"/>
  <c r="F252" i="2"/>
  <c r="W252" i="2" s="1"/>
  <c r="H252" i="2"/>
  <c r="L252" i="2"/>
  <c r="N252" i="2"/>
  <c r="P252" i="2"/>
  <c r="R252" i="2"/>
  <c r="T252" i="2"/>
  <c r="X252" i="2"/>
  <c r="Y252" i="2"/>
  <c r="AA252" i="2"/>
  <c r="AB252" i="2"/>
  <c r="F253" i="2"/>
  <c r="W253" i="2" s="1"/>
  <c r="H253" i="2"/>
  <c r="L253" i="2"/>
  <c r="N253" i="2"/>
  <c r="P253" i="2"/>
  <c r="R253" i="2"/>
  <c r="T253" i="2"/>
  <c r="X253" i="2"/>
  <c r="Y253" i="2"/>
  <c r="AA253" i="2"/>
  <c r="AB253" i="2"/>
  <c r="AC253" i="2"/>
  <c r="F254" i="2"/>
  <c r="W254" i="2" s="1"/>
  <c r="H254" i="2"/>
  <c r="L254" i="2"/>
  <c r="N254" i="2"/>
  <c r="P254" i="2"/>
  <c r="R254" i="2"/>
  <c r="T254" i="2"/>
  <c r="X254" i="2"/>
  <c r="Y254" i="2"/>
  <c r="AA254" i="2"/>
  <c r="AB254" i="2"/>
  <c r="F255" i="2"/>
  <c r="AC255" i="2" s="1"/>
  <c r="H255" i="2"/>
  <c r="L255" i="2"/>
  <c r="N255" i="2"/>
  <c r="P255" i="2"/>
  <c r="R255" i="2"/>
  <c r="T255" i="2"/>
  <c r="W255" i="2"/>
  <c r="X255" i="2"/>
  <c r="Y255" i="2"/>
  <c r="AA255" i="2"/>
  <c r="AB255" i="2"/>
  <c r="F256" i="2"/>
  <c r="H256" i="2"/>
  <c r="L256" i="2"/>
  <c r="N256" i="2"/>
  <c r="P256" i="2"/>
  <c r="R256" i="2"/>
  <c r="T256" i="2"/>
  <c r="W256" i="2"/>
  <c r="X256" i="2"/>
  <c r="Y256" i="2"/>
  <c r="AA256" i="2"/>
  <c r="AB256" i="2"/>
  <c r="AC256" i="2"/>
  <c r="F257" i="2"/>
  <c r="W257" i="2" s="1"/>
  <c r="H257" i="2"/>
  <c r="L257" i="2"/>
  <c r="N257" i="2"/>
  <c r="P257" i="2"/>
  <c r="R257" i="2"/>
  <c r="T257" i="2"/>
  <c r="X257" i="2"/>
  <c r="Y257" i="2"/>
  <c r="AA257" i="2"/>
  <c r="AB257" i="2"/>
  <c r="F258" i="2"/>
  <c r="AC258" i="2" s="1"/>
  <c r="H258" i="2"/>
  <c r="L258" i="2"/>
  <c r="N258" i="2"/>
  <c r="P258" i="2"/>
  <c r="R258" i="2"/>
  <c r="T258" i="2"/>
  <c r="W258" i="2"/>
  <c r="X258" i="2"/>
  <c r="Y258" i="2"/>
  <c r="AA258" i="2"/>
  <c r="AB258" i="2"/>
  <c r="F259" i="2"/>
  <c r="H259" i="2"/>
  <c r="L259" i="2"/>
  <c r="N259" i="2"/>
  <c r="P259" i="2"/>
  <c r="R259" i="2"/>
  <c r="T259" i="2"/>
  <c r="W259" i="2"/>
  <c r="X259" i="2"/>
  <c r="Y259" i="2"/>
  <c r="AA259" i="2"/>
  <c r="AB259" i="2"/>
  <c r="AC259" i="2"/>
  <c r="F260" i="2"/>
  <c r="W260" i="2" s="1"/>
  <c r="H260" i="2"/>
  <c r="L260" i="2"/>
  <c r="N260" i="2"/>
  <c r="P260" i="2"/>
  <c r="R260" i="2"/>
  <c r="T260" i="2"/>
  <c r="X260" i="2"/>
  <c r="Y260" i="2"/>
  <c r="AA260" i="2"/>
  <c r="AB260" i="2"/>
  <c r="F261" i="2"/>
  <c r="AC261" i="2" s="1"/>
  <c r="H261" i="2"/>
  <c r="L261" i="2"/>
  <c r="N261" i="2"/>
  <c r="P261" i="2"/>
  <c r="R261" i="2"/>
  <c r="T261" i="2"/>
  <c r="W261" i="2"/>
  <c r="X261" i="2"/>
  <c r="Y261" i="2"/>
  <c r="AA261" i="2"/>
  <c r="AB261" i="2"/>
  <c r="F262" i="2"/>
  <c r="H262" i="2"/>
  <c r="L262" i="2"/>
  <c r="N262" i="2"/>
  <c r="P262" i="2"/>
  <c r="R262" i="2"/>
  <c r="T262" i="2"/>
  <c r="W262" i="2"/>
  <c r="X262" i="2"/>
  <c r="Y262" i="2"/>
  <c r="AA262" i="2"/>
  <c r="AB262" i="2"/>
  <c r="AC262" i="2"/>
  <c r="F263" i="2"/>
  <c r="W263" i="2" s="1"/>
  <c r="H263" i="2"/>
  <c r="L263" i="2"/>
  <c r="N263" i="2"/>
  <c r="P263" i="2"/>
  <c r="R263" i="2"/>
  <c r="T263" i="2"/>
  <c r="X263" i="2"/>
  <c r="Y263" i="2"/>
  <c r="AA263" i="2"/>
  <c r="AB263" i="2"/>
  <c r="F264" i="2"/>
  <c r="AC264" i="2" s="1"/>
  <c r="H264" i="2"/>
  <c r="L264" i="2"/>
  <c r="N264" i="2"/>
  <c r="P264" i="2"/>
  <c r="R264" i="2"/>
  <c r="T264" i="2"/>
  <c r="W264" i="2"/>
  <c r="X264" i="2"/>
  <c r="Y264" i="2"/>
  <c r="AA264" i="2"/>
  <c r="AB264" i="2"/>
  <c r="F265" i="2"/>
  <c r="H265" i="2"/>
  <c r="L265" i="2"/>
  <c r="N265" i="2"/>
  <c r="P265" i="2"/>
  <c r="R265" i="2"/>
  <c r="T265" i="2"/>
  <c r="W265" i="2"/>
  <c r="X265" i="2"/>
  <c r="Y265" i="2"/>
  <c r="AA265" i="2"/>
  <c r="AB265" i="2"/>
  <c r="AC265" i="2"/>
  <c r="F266" i="2"/>
  <c r="W266" i="2" s="1"/>
  <c r="H266" i="2"/>
  <c r="L266" i="2"/>
  <c r="N266" i="2"/>
  <c r="P266" i="2"/>
  <c r="R266" i="2"/>
  <c r="T266" i="2"/>
  <c r="X266" i="2"/>
  <c r="Y266" i="2"/>
  <c r="AA266" i="2"/>
  <c r="AB266" i="2"/>
  <c r="F267" i="2"/>
  <c r="AC267" i="2" s="1"/>
  <c r="H267" i="2"/>
  <c r="L267" i="2"/>
  <c r="N267" i="2"/>
  <c r="P267" i="2"/>
  <c r="R267" i="2"/>
  <c r="T267" i="2"/>
  <c r="W267" i="2"/>
  <c r="X267" i="2"/>
  <c r="Y267" i="2"/>
  <c r="AA267" i="2"/>
  <c r="AB267" i="2"/>
  <c r="F268" i="2"/>
  <c r="H268" i="2"/>
  <c r="L268" i="2"/>
  <c r="N268" i="2"/>
  <c r="P268" i="2"/>
  <c r="R268" i="2"/>
  <c r="T268" i="2"/>
  <c r="W268" i="2"/>
  <c r="X268" i="2"/>
  <c r="Y268" i="2"/>
  <c r="AA268" i="2"/>
  <c r="AB268" i="2"/>
  <c r="AC268" i="2"/>
  <c r="F269" i="2"/>
  <c r="W269" i="2" s="1"/>
  <c r="H269" i="2"/>
  <c r="L269" i="2"/>
  <c r="N269" i="2"/>
  <c r="P269" i="2"/>
  <c r="R269" i="2"/>
  <c r="T269" i="2"/>
  <c r="X269" i="2"/>
  <c r="Y269" i="2"/>
  <c r="AA269" i="2"/>
  <c r="AB269" i="2"/>
  <c r="F270" i="2"/>
  <c r="H270" i="2"/>
  <c r="L270" i="2"/>
  <c r="N270" i="2"/>
  <c r="P270" i="2"/>
  <c r="R270" i="2"/>
  <c r="T270" i="2"/>
  <c r="W270" i="2"/>
  <c r="X270" i="2"/>
  <c r="Y270" i="2"/>
  <c r="AA270" i="2"/>
  <c r="AB270" i="2"/>
  <c r="AC270" i="2"/>
  <c r="F271" i="2"/>
  <c r="H271" i="2"/>
  <c r="L271" i="2"/>
  <c r="N271" i="2"/>
  <c r="P271" i="2"/>
  <c r="R271" i="2"/>
  <c r="T271" i="2"/>
  <c r="W271" i="2"/>
  <c r="X271" i="2"/>
  <c r="Y271" i="2"/>
  <c r="AA271" i="2"/>
  <c r="AB271" i="2"/>
  <c r="AC271" i="2"/>
  <c r="F272" i="2"/>
  <c r="W272" i="2" s="1"/>
  <c r="H272" i="2"/>
  <c r="L272" i="2"/>
  <c r="N272" i="2"/>
  <c r="P272" i="2"/>
  <c r="R272" i="2"/>
  <c r="T272" i="2"/>
  <c r="X272" i="2"/>
  <c r="Y272" i="2"/>
  <c r="AA272" i="2"/>
  <c r="AB272" i="2"/>
  <c r="F273" i="2"/>
  <c r="W273" i="2" s="1"/>
  <c r="H273" i="2"/>
  <c r="L273" i="2"/>
  <c r="N273" i="2"/>
  <c r="P273" i="2"/>
  <c r="R273" i="2"/>
  <c r="T273" i="2"/>
  <c r="X273" i="2"/>
  <c r="Y273" i="2"/>
  <c r="AA273" i="2"/>
  <c r="AB273" i="2"/>
  <c r="AC273" i="2"/>
  <c r="F274" i="2"/>
  <c r="W274" i="2" s="1"/>
  <c r="H274" i="2"/>
  <c r="L274" i="2"/>
  <c r="N274" i="2"/>
  <c r="P274" i="2"/>
  <c r="R274" i="2"/>
  <c r="T274" i="2"/>
  <c r="X274" i="2"/>
  <c r="Y274" i="2"/>
  <c r="AA274" i="2"/>
  <c r="AB274" i="2"/>
  <c r="F275" i="2"/>
  <c r="AC275" i="2" s="1"/>
  <c r="H275" i="2"/>
  <c r="L275" i="2"/>
  <c r="N275" i="2"/>
  <c r="P275" i="2"/>
  <c r="R275" i="2"/>
  <c r="T275" i="2"/>
  <c r="W275" i="2"/>
  <c r="X275" i="2"/>
  <c r="Y275" i="2"/>
  <c r="AA275" i="2"/>
  <c r="AB275" i="2"/>
  <c r="F276" i="2"/>
  <c r="H276" i="2"/>
  <c r="L276" i="2"/>
  <c r="N276" i="2"/>
  <c r="P276" i="2"/>
  <c r="R276" i="2"/>
  <c r="T276" i="2"/>
  <c r="W276" i="2"/>
  <c r="X276" i="2"/>
  <c r="Y276" i="2"/>
  <c r="AA276" i="2"/>
  <c r="AB276" i="2"/>
  <c r="AC276" i="2"/>
  <c r="F277" i="2"/>
  <c r="W277" i="2" s="1"/>
  <c r="H277" i="2"/>
  <c r="L277" i="2"/>
  <c r="N277" i="2"/>
  <c r="P277" i="2"/>
  <c r="R277" i="2"/>
  <c r="T277" i="2"/>
  <c r="X277" i="2"/>
  <c r="Y277" i="2"/>
  <c r="AA277" i="2"/>
  <c r="AB277" i="2"/>
  <c r="F278" i="2"/>
  <c r="AC278" i="2" s="1"/>
  <c r="H278" i="2"/>
  <c r="L278" i="2"/>
  <c r="N278" i="2"/>
  <c r="P278" i="2"/>
  <c r="R278" i="2"/>
  <c r="T278" i="2"/>
  <c r="W278" i="2"/>
  <c r="X278" i="2"/>
  <c r="Y278" i="2"/>
  <c r="AA278" i="2"/>
  <c r="AB278" i="2"/>
  <c r="F279" i="2"/>
  <c r="H279" i="2"/>
  <c r="L279" i="2"/>
  <c r="N279" i="2"/>
  <c r="P279" i="2"/>
  <c r="R279" i="2"/>
  <c r="T279" i="2"/>
  <c r="W279" i="2"/>
  <c r="X279" i="2"/>
  <c r="Y279" i="2"/>
  <c r="AA279" i="2"/>
  <c r="AB279" i="2"/>
  <c r="AC279" i="2"/>
  <c r="F280" i="2"/>
  <c r="W280" i="2" s="1"/>
  <c r="H280" i="2"/>
  <c r="L280" i="2"/>
  <c r="N280" i="2"/>
  <c r="P280" i="2"/>
  <c r="R280" i="2"/>
  <c r="T280" i="2"/>
  <c r="X280" i="2"/>
  <c r="Y280" i="2"/>
  <c r="AA280" i="2"/>
  <c r="AB280" i="2"/>
  <c r="F281" i="2"/>
  <c r="AC281" i="2" s="1"/>
  <c r="H281" i="2"/>
  <c r="L281" i="2"/>
  <c r="N281" i="2"/>
  <c r="P281" i="2"/>
  <c r="R281" i="2"/>
  <c r="T281" i="2"/>
  <c r="W281" i="2"/>
  <c r="X281" i="2"/>
  <c r="Y281" i="2"/>
  <c r="AA281" i="2"/>
  <c r="AB281" i="2"/>
  <c r="F282" i="2"/>
  <c r="H282" i="2"/>
  <c r="L282" i="2"/>
  <c r="N282" i="2"/>
  <c r="P282" i="2"/>
  <c r="R282" i="2"/>
  <c r="T282" i="2"/>
  <c r="W282" i="2"/>
  <c r="X282" i="2"/>
  <c r="Y282" i="2"/>
  <c r="AA282" i="2"/>
  <c r="AB282" i="2"/>
  <c r="AC282" i="2"/>
  <c r="F283" i="2"/>
  <c r="W283" i="2" s="1"/>
  <c r="H283" i="2"/>
  <c r="L283" i="2"/>
  <c r="N283" i="2"/>
  <c r="P283" i="2"/>
  <c r="R283" i="2"/>
  <c r="T283" i="2"/>
  <c r="X283" i="2"/>
  <c r="Y283" i="2"/>
  <c r="AA283" i="2"/>
  <c r="AB283" i="2"/>
  <c r="F284" i="2"/>
  <c r="AC284" i="2" s="1"/>
  <c r="H284" i="2"/>
  <c r="L284" i="2"/>
  <c r="N284" i="2"/>
  <c r="P284" i="2"/>
  <c r="R284" i="2"/>
  <c r="T284" i="2"/>
  <c r="W284" i="2"/>
  <c r="X284" i="2"/>
  <c r="Y284" i="2"/>
  <c r="AA284" i="2"/>
  <c r="AB284" i="2"/>
  <c r="F285" i="2"/>
  <c r="H285" i="2"/>
  <c r="L285" i="2"/>
  <c r="N285" i="2"/>
  <c r="P285" i="2"/>
  <c r="R285" i="2"/>
  <c r="T285" i="2"/>
  <c r="W285" i="2"/>
  <c r="X285" i="2"/>
  <c r="Y285" i="2"/>
  <c r="AA285" i="2"/>
  <c r="AB285" i="2"/>
  <c r="AC285" i="2"/>
  <c r="F286" i="2"/>
  <c r="W286" i="2" s="1"/>
  <c r="H286" i="2"/>
  <c r="L286" i="2"/>
  <c r="N286" i="2"/>
  <c r="P286" i="2"/>
  <c r="R286" i="2"/>
  <c r="T286" i="2"/>
  <c r="X286" i="2"/>
  <c r="Y286" i="2"/>
  <c r="AA286" i="2"/>
  <c r="AB286" i="2"/>
  <c r="F287" i="2"/>
  <c r="AC287" i="2" s="1"/>
  <c r="H287" i="2"/>
  <c r="L287" i="2"/>
  <c r="N287" i="2"/>
  <c r="P287" i="2"/>
  <c r="R287" i="2"/>
  <c r="T287" i="2"/>
  <c r="W287" i="2"/>
  <c r="X287" i="2"/>
  <c r="Y287" i="2"/>
  <c r="AA287" i="2"/>
  <c r="AB287" i="2"/>
  <c r="F288" i="2"/>
  <c r="H288" i="2"/>
  <c r="L288" i="2"/>
  <c r="N288" i="2"/>
  <c r="P288" i="2"/>
  <c r="R288" i="2"/>
  <c r="T288" i="2"/>
  <c r="W288" i="2"/>
  <c r="X288" i="2"/>
  <c r="Y288" i="2"/>
  <c r="AA288" i="2"/>
  <c r="AB288" i="2"/>
  <c r="AC288" i="2"/>
  <c r="F289" i="2"/>
  <c r="W289" i="2" s="1"/>
  <c r="H289" i="2"/>
  <c r="L289" i="2"/>
  <c r="N289" i="2"/>
  <c r="P289" i="2"/>
  <c r="R289" i="2"/>
  <c r="T289" i="2"/>
  <c r="X289" i="2"/>
  <c r="Y289" i="2"/>
  <c r="AA289" i="2"/>
  <c r="AB289" i="2"/>
  <c r="F290" i="2"/>
  <c r="H290" i="2"/>
  <c r="L290" i="2"/>
  <c r="N290" i="2"/>
  <c r="P290" i="2"/>
  <c r="R290" i="2"/>
  <c r="T290" i="2"/>
  <c r="W290" i="2"/>
  <c r="X290" i="2"/>
  <c r="Y290" i="2"/>
  <c r="AA290" i="2"/>
  <c r="AB290" i="2"/>
  <c r="AC290" i="2"/>
  <c r="F291" i="2"/>
  <c r="H291" i="2"/>
  <c r="L291" i="2"/>
  <c r="N291" i="2"/>
  <c r="P291" i="2"/>
  <c r="R291" i="2"/>
  <c r="T291" i="2"/>
  <c r="W291" i="2"/>
  <c r="X291" i="2"/>
  <c r="Y291" i="2"/>
  <c r="AA291" i="2"/>
  <c r="AB291" i="2"/>
  <c r="AC291" i="2"/>
  <c r="F292" i="2"/>
  <c r="W292" i="2" s="1"/>
  <c r="H292" i="2"/>
  <c r="L292" i="2"/>
  <c r="N292" i="2"/>
  <c r="P292" i="2"/>
  <c r="R292" i="2"/>
  <c r="T292" i="2"/>
  <c r="X292" i="2"/>
  <c r="Y292" i="2"/>
  <c r="AA292" i="2"/>
  <c r="AB292" i="2"/>
  <c r="F293" i="2"/>
  <c r="W293" i="2" s="1"/>
  <c r="H293" i="2"/>
  <c r="L293" i="2"/>
  <c r="N293" i="2"/>
  <c r="P293" i="2"/>
  <c r="R293" i="2"/>
  <c r="T293" i="2"/>
  <c r="X293" i="2"/>
  <c r="Y293" i="2"/>
  <c r="AA293" i="2"/>
  <c r="AB293" i="2"/>
  <c r="AC293" i="2"/>
  <c r="F294" i="2"/>
  <c r="W294" i="2" s="1"/>
  <c r="H294" i="2"/>
  <c r="L294" i="2"/>
  <c r="N294" i="2"/>
  <c r="P294" i="2"/>
  <c r="R294" i="2"/>
  <c r="T294" i="2"/>
  <c r="X294" i="2"/>
  <c r="Y294" i="2"/>
  <c r="AA294" i="2"/>
  <c r="AB294" i="2"/>
  <c r="F295" i="2"/>
  <c r="AC295" i="2" s="1"/>
  <c r="H295" i="2"/>
  <c r="L295" i="2"/>
  <c r="N295" i="2"/>
  <c r="P295" i="2"/>
  <c r="R295" i="2"/>
  <c r="T295" i="2"/>
  <c r="W295" i="2"/>
  <c r="X295" i="2"/>
  <c r="Y295" i="2"/>
  <c r="AA295" i="2"/>
  <c r="AB295" i="2"/>
  <c r="F296" i="2"/>
  <c r="H296" i="2"/>
  <c r="L296" i="2"/>
  <c r="N296" i="2"/>
  <c r="P296" i="2"/>
  <c r="R296" i="2"/>
  <c r="T296" i="2"/>
  <c r="W296" i="2"/>
  <c r="X296" i="2"/>
  <c r="Y296" i="2"/>
  <c r="AA296" i="2"/>
  <c r="AB296" i="2"/>
  <c r="AC296" i="2"/>
  <c r="F297" i="2"/>
  <c r="W297" i="2" s="1"/>
  <c r="H297" i="2"/>
  <c r="L297" i="2"/>
  <c r="N297" i="2"/>
  <c r="P297" i="2"/>
  <c r="R297" i="2"/>
  <c r="T297" i="2"/>
  <c r="X297" i="2"/>
  <c r="Y297" i="2"/>
  <c r="AA297" i="2"/>
  <c r="AB297" i="2"/>
  <c r="F298" i="2"/>
  <c r="AC298" i="2" s="1"/>
  <c r="H298" i="2"/>
  <c r="L298" i="2"/>
  <c r="N298" i="2"/>
  <c r="P298" i="2"/>
  <c r="R298" i="2"/>
  <c r="T298" i="2"/>
  <c r="W298" i="2"/>
  <c r="X298" i="2"/>
  <c r="Y298" i="2"/>
  <c r="AA298" i="2"/>
  <c r="AB298" i="2"/>
  <c r="F299" i="2"/>
  <c r="H299" i="2"/>
  <c r="L299" i="2"/>
  <c r="N299" i="2"/>
  <c r="P299" i="2"/>
  <c r="R299" i="2"/>
  <c r="T299" i="2"/>
  <c r="W299" i="2"/>
  <c r="X299" i="2"/>
  <c r="Y299" i="2"/>
  <c r="AA299" i="2"/>
  <c r="AB299" i="2"/>
  <c r="AC299" i="2"/>
  <c r="F300" i="2"/>
  <c r="W300" i="2" s="1"/>
  <c r="H300" i="2"/>
  <c r="L300" i="2"/>
  <c r="N300" i="2"/>
  <c r="P300" i="2"/>
  <c r="R300" i="2"/>
  <c r="T300" i="2"/>
  <c r="X300" i="2"/>
  <c r="Y300" i="2"/>
  <c r="AA300" i="2"/>
  <c r="AB300" i="2"/>
  <c r="D11" i="1"/>
  <c r="K11" i="1"/>
  <c r="N11" i="1"/>
  <c r="O11" i="1"/>
  <c r="Q11" i="1" s="1"/>
  <c r="S11" i="1"/>
  <c r="X11" i="1"/>
  <c r="Z11" i="1"/>
  <c r="AB11" i="1"/>
  <c r="AE11" i="1"/>
  <c r="AF11" i="1"/>
  <c r="AH11" i="1"/>
  <c r="AJ11" i="1"/>
  <c r="AL11" i="1"/>
  <c r="AT11" i="1"/>
  <c r="AV11" i="1"/>
  <c r="AX11" i="1"/>
  <c r="AZ11" i="1"/>
  <c r="BB11" i="1"/>
  <c r="BD11" i="1"/>
  <c r="BF11" i="1"/>
  <c r="BH11" i="1"/>
  <c r="BK11" i="1"/>
  <c r="BM11" i="1"/>
  <c r="BO11" i="1"/>
  <c r="CA11" i="1"/>
  <c r="CC11" i="1"/>
  <c r="CE11" i="1"/>
  <c r="CG11" i="1"/>
  <c r="CN11" i="1"/>
  <c r="CP11" i="1"/>
  <c r="CR11" i="1"/>
  <c r="CQ2" i="1" s="1"/>
  <c r="DA11" i="1"/>
  <c r="DD11" i="1"/>
  <c r="DF11" i="1"/>
  <c r="DM11" i="1"/>
  <c r="DL2" i="1" s="1"/>
  <c r="DP11" i="1"/>
  <c r="DR11" i="1"/>
  <c r="DS11" i="1"/>
  <c r="DV11" i="1"/>
  <c r="DW11" i="1"/>
  <c r="DX11" i="1"/>
  <c r="DY11" i="1"/>
  <c r="DZ11" i="1"/>
  <c r="EA11" i="1"/>
  <c r="EB11" i="1"/>
  <c r="EE11" i="1"/>
  <c r="EF11" i="1"/>
  <c r="EH11" i="1"/>
  <c r="EI11" i="1"/>
  <c r="EK11" i="1"/>
  <c r="EL11" i="1"/>
  <c r="EM11" i="1"/>
  <c r="D12" i="1"/>
  <c r="C2" i="1" s="1"/>
  <c r="K12" i="1"/>
  <c r="N12" i="1"/>
  <c r="O12" i="1"/>
  <c r="Q12" i="1" s="1"/>
  <c r="S12" i="1"/>
  <c r="X12" i="1"/>
  <c r="Z12" i="1"/>
  <c r="AB12" i="1"/>
  <c r="AE12" i="1"/>
  <c r="AF12" i="1"/>
  <c r="AH12" i="1"/>
  <c r="AJ12" i="1"/>
  <c r="AL12" i="1"/>
  <c r="AT12" i="1"/>
  <c r="AV12" i="1"/>
  <c r="AX12" i="1"/>
  <c r="AZ12" i="1"/>
  <c r="BB12" i="1"/>
  <c r="BD12" i="1"/>
  <c r="BF12" i="1"/>
  <c r="BH12" i="1"/>
  <c r="BK12" i="1"/>
  <c r="BM12" i="1"/>
  <c r="BL2" i="1" s="1"/>
  <c r="BO12" i="1"/>
  <c r="CA12" i="1"/>
  <c r="CC12" i="1"/>
  <c r="CE12" i="1"/>
  <c r="CG12" i="1"/>
  <c r="CN12" i="1"/>
  <c r="CP12" i="1"/>
  <c r="CR12" i="1"/>
  <c r="DA12" i="1"/>
  <c r="DD12" i="1"/>
  <c r="DF12" i="1"/>
  <c r="DM12" i="1"/>
  <c r="DP12" i="1"/>
  <c r="DR12" i="1"/>
  <c r="DS12" i="1"/>
  <c r="DV12" i="1"/>
  <c r="DW12" i="1"/>
  <c r="DX12" i="1"/>
  <c r="DY12" i="1"/>
  <c r="DZ12" i="1"/>
  <c r="DY2" i="1" s="1"/>
  <c r="EA12" i="1"/>
  <c r="EB12" i="1"/>
  <c r="EE12" i="1"/>
  <c r="EF12" i="1"/>
  <c r="EH12" i="1"/>
  <c r="EI12" i="1"/>
  <c r="EK12" i="1"/>
  <c r="EL12" i="1"/>
  <c r="EM12" i="1"/>
  <c r="D13" i="1"/>
  <c r="K13" i="1"/>
  <c r="N13" i="1"/>
  <c r="O13" i="1"/>
  <c r="Q13" i="1"/>
  <c r="S13" i="1"/>
  <c r="X13" i="1"/>
  <c r="Z13" i="1"/>
  <c r="AB13" i="1"/>
  <c r="AE13" i="1"/>
  <c r="AF13" i="1"/>
  <c r="AH13" i="1"/>
  <c r="AJ13" i="1"/>
  <c r="AL13" i="1"/>
  <c r="AT13" i="1"/>
  <c r="AV13" i="1"/>
  <c r="AX13" i="1"/>
  <c r="AZ13" i="1"/>
  <c r="BB13" i="1"/>
  <c r="BD13" i="1"/>
  <c r="BF13" i="1"/>
  <c r="BH13" i="1"/>
  <c r="BK13" i="1"/>
  <c r="BM13" i="1"/>
  <c r="BO13" i="1"/>
  <c r="BN2" i="1" s="1"/>
  <c r="CA13" i="1"/>
  <c r="CC13" i="1"/>
  <c r="CE13" i="1"/>
  <c r="CG13" i="1"/>
  <c r="CN13" i="1"/>
  <c r="CP13" i="1"/>
  <c r="CR13" i="1"/>
  <c r="DA13" i="1"/>
  <c r="DD13" i="1"/>
  <c r="DF13" i="1"/>
  <c r="DM13" i="1"/>
  <c r="DP13" i="1"/>
  <c r="DR13" i="1"/>
  <c r="DS13" i="1"/>
  <c r="DV13" i="1"/>
  <c r="DW13" i="1"/>
  <c r="DX13" i="1"/>
  <c r="DY13" i="1"/>
  <c r="DZ13" i="1"/>
  <c r="EA13" i="1"/>
  <c r="EB13" i="1"/>
  <c r="EE13" i="1"/>
  <c r="EF13" i="1"/>
  <c r="EH13" i="1"/>
  <c r="EI13" i="1"/>
  <c r="EK13" i="1"/>
  <c r="EL13" i="1"/>
  <c r="EM13" i="1"/>
  <c r="D14" i="1"/>
  <c r="K14" i="1"/>
  <c r="N14" i="1"/>
  <c r="O14" i="1"/>
  <c r="Q14" i="1"/>
  <c r="S14" i="1"/>
  <c r="X14" i="1"/>
  <c r="Z14" i="1"/>
  <c r="AB14" i="1"/>
  <c r="AE14" i="1"/>
  <c r="AF14" i="1"/>
  <c r="AH14" i="1"/>
  <c r="AJ14" i="1"/>
  <c r="AL14" i="1"/>
  <c r="AT14" i="1"/>
  <c r="AV14" i="1"/>
  <c r="AX14" i="1"/>
  <c r="AZ14" i="1"/>
  <c r="BB14" i="1"/>
  <c r="BD14" i="1"/>
  <c r="BF14" i="1"/>
  <c r="BH14" i="1"/>
  <c r="BK14" i="1"/>
  <c r="BM14" i="1"/>
  <c r="BO14" i="1"/>
  <c r="CA14" i="1"/>
  <c r="CC14" i="1"/>
  <c r="CE14" i="1"/>
  <c r="CG14" i="1"/>
  <c r="CN14" i="1"/>
  <c r="CP14" i="1"/>
  <c r="CR14" i="1"/>
  <c r="DA14" i="1"/>
  <c r="DD14" i="1"/>
  <c r="DF14" i="1"/>
  <c r="DM14" i="1"/>
  <c r="DP14" i="1"/>
  <c r="DR14" i="1"/>
  <c r="DS14" i="1"/>
  <c r="DV14" i="1"/>
  <c r="DW14" i="1"/>
  <c r="DX14" i="1"/>
  <c r="DY14" i="1"/>
  <c r="DZ14" i="1"/>
  <c r="EA14" i="1"/>
  <c r="EB14" i="1"/>
  <c r="EE14" i="1"/>
  <c r="EF14" i="1"/>
  <c r="EH14" i="1"/>
  <c r="EI14" i="1"/>
  <c r="EK14" i="1"/>
  <c r="EL14" i="1"/>
  <c r="EM14" i="1"/>
  <c r="D15" i="1"/>
  <c r="K15" i="1"/>
  <c r="N15" i="1"/>
  <c r="O15" i="1"/>
  <c r="Q15" i="1"/>
  <c r="S15" i="1"/>
  <c r="X15" i="1"/>
  <c r="Z15" i="1"/>
  <c r="AB15" i="1"/>
  <c r="AE15" i="1"/>
  <c r="AF15" i="1"/>
  <c r="AH15" i="1"/>
  <c r="AJ15" i="1"/>
  <c r="AL15" i="1"/>
  <c r="AT15" i="1"/>
  <c r="AV15" i="1"/>
  <c r="AX15" i="1"/>
  <c r="AZ15" i="1"/>
  <c r="BB15" i="1"/>
  <c r="BD15" i="1"/>
  <c r="BF15" i="1"/>
  <c r="BH15" i="1"/>
  <c r="BK15" i="1"/>
  <c r="BM15" i="1"/>
  <c r="BO15" i="1"/>
  <c r="CA15" i="1"/>
  <c r="CC15" i="1"/>
  <c r="CE15" i="1"/>
  <c r="CG15" i="1"/>
  <c r="CN15" i="1"/>
  <c r="CP15" i="1"/>
  <c r="CR15" i="1"/>
  <c r="DA15" i="1"/>
  <c r="DD15" i="1"/>
  <c r="DF15" i="1"/>
  <c r="DM15" i="1"/>
  <c r="DP15" i="1"/>
  <c r="DR15" i="1"/>
  <c r="DS15" i="1"/>
  <c r="DV15" i="1"/>
  <c r="DW15" i="1"/>
  <c r="DX15" i="1"/>
  <c r="DY15" i="1"/>
  <c r="DZ15" i="1"/>
  <c r="EA15" i="1"/>
  <c r="EB15" i="1"/>
  <c r="EE15" i="1"/>
  <c r="EF15" i="1"/>
  <c r="EH15" i="1"/>
  <c r="EI15" i="1"/>
  <c r="EK15" i="1"/>
  <c r="EL15" i="1"/>
  <c r="EM15" i="1"/>
  <c r="D16" i="1"/>
  <c r="K16" i="1"/>
  <c r="N16" i="1"/>
  <c r="O16" i="1"/>
  <c r="Q16" i="1"/>
  <c r="S16" i="1"/>
  <c r="X16" i="1"/>
  <c r="Z16" i="1"/>
  <c r="AB16" i="1"/>
  <c r="AE16" i="1"/>
  <c r="AF16" i="1"/>
  <c r="AH16" i="1"/>
  <c r="AJ16" i="1"/>
  <c r="AL16" i="1"/>
  <c r="AT16" i="1"/>
  <c r="AV16" i="1"/>
  <c r="AX16" i="1"/>
  <c r="AZ16" i="1"/>
  <c r="BB16" i="1"/>
  <c r="BD16" i="1"/>
  <c r="BF16" i="1"/>
  <c r="BH16" i="1"/>
  <c r="BK16" i="1"/>
  <c r="BM16" i="1"/>
  <c r="BO16" i="1"/>
  <c r="CA16" i="1"/>
  <c r="CC16" i="1"/>
  <c r="CE16" i="1"/>
  <c r="CG16" i="1"/>
  <c r="CN16" i="1"/>
  <c r="CP16" i="1"/>
  <c r="CR16" i="1"/>
  <c r="DA16" i="1"/>
  <c r="DD16" i="1"/>
  <c r="DF16" i="1"/>
  <c r="DM16" i="1"/>
  <c r="DP16" i="1"/>
  <c r="DR16" i="1"/>
  <c r="DS16" i="1"/>
  <c r="DV16" i="1"/>
  <c r="DW16" i="1"/>
  <c r="DX16" i="1"/>
  <c r="DY16" i="1"/>
  <c r="DZ16" i="1"/>
  <c r="EA16" i="1"/>
  <c r="EB16" i="1"/>
  <c r="EE16" i="1"/>
  <c r="EF16" i="1"/>
  <c r="EH16" i="1"/>
  <c r="EI16" i="1"/>
  <c r="EK16" i="1"/>
  <c r="EL16" i="1"/>
  <c r="EM16" i="1"/>
  <c r="D17" i="1"/>
  <c r="K17" i="1"/>
  <c r="N17" i="1"/>
  <c r="O17" i="1"/>
  <c r="Q17" i="1" s="1"/>
  <c r="S17" i="1"/>
  <c r="X17" i="1"/>
  <c r="Z17" i="1"/>
  <c r="AB17" i="1"/>
  <c r="AE17" i="1"/>
  <c r="AF17" i="1"/>
  <c r="AH17" i="1"/>
  <c r="AJ17" i="1"/>
  <c r="AL17" i="1"/>
  <c r="AT17" i="1"/>
  <c r="AV17" i="1"/>
  <c r="AX17" i="1"/>
  <c r="AZ17" i="1"/>
  <c r="BB17" i="1"/>
  <c r="BD17" i="1"/>
  <c r="BF17" i="1"/>
  <c r="BH17" i="1"/>
  <c r="BK17" i="1"/>
  <c r="BM17" i="1"/>
  <c r="BO17" i="1"/>
  <c r="CA17" i="1"/>
  <c r="CC17" i="1"/>
  <c r="CE17" i="1"/>
  <c r="CG17" i="1"/>
  <c r="CN17" i="1"/>
  <c r="CP17" i="1"/>
  <c r="CR17" i="1"/>
  <c r="DA17" i="1"/>
  <c r="DD17" i="1"/>
  <c r="DF17" i="1"/>
  <c r="DM17" i="1"/>
  <c r="DP17" i="1"/>
  <c r="DR17" i="1"/>
  <c r="DS17" i="1"/>
  <c r="DV17" i="1"/>
  <c r="DW17" i="1"/>
  <c r="DX17" i="1"/>
  <c r="DY17" i="1"/>
  <c r="DZ17" i="1"/>
  <c r="EA17" i="1"/>
  <c r="EB17" i="1"/>
  <c r="EE17" i="1"/>
  <c r="EF17" i="1"/>
  <c r="EH17" i="1"/>
  <c r="EI17" i="1"/>
  <c r="EK17" i="1"/>
  <c r="EL17" i="1"/>
  <c r="EM17" i="1"/>
  <c r="D18" i="1"/>
  <c r="K18" i="1"/>
  <c r="N18" i="1"/>
  <c r="O18" i="1"/>
  <c r="Q18" i="1"/>
  <c r="S18" i="1"/>
  <c r="X18" i="1"/>
  <c r="Z18" i="1"/>
  <c r="AB18" i="1"/>
  <c r="AE18" i="1"/>
  <c r="AF18" i="1"/>
  <c r="AH18" i="1"/>
  <c r="AJ18" i="1"/>
  <c r="AL18" i="1"/>
  <c r="AT18" i="1"/>
  <c r="AV18" i="1"/>
  <c r="AX18" i="1"/>
  <c r="AZ18" i="1"/>
  <c r="BB18" i="1"/>
  <c r="BD18" i="1"/>
  <c r="BF18" i="1"/>
  <c r="BH18" i="1"/>
  <c r="BK18" i="1"/>
  <c r="BM18" i="1"/>
  <c r="BO18" i="1"/>
  <c r="CA18" i="1"/>
  <c r="CC18" i="1"/>
  <c r="CE18" i="1"/>
  <c r="CG18" i="1"/>
  <c r="CN18" i="1"/>
  <c r="CP18" i="1"/>
  <c r="CR18" i="1"/>
  <c r="DA18" i="1"/>
  <c r="DD18" i="1"/>
  <c r="DF18" i="1"/>
  <c r="DM18" i="1"/>
  <c r="DP18" i="1"/>
  <c r="DR18" i="1"/>
  <c r="DS18" i="1"/>
  <c r="DV18" i="1"/>
  <c r="DW18" i="1"/>
  <c r="DX18" i="1"/>
  <c r="DY18" i="1"/>
  <c r="DZ18" i="1"/>
  <c r="EA18" i="1"/>
  <c r="EB18" i="1"/>
  <c r="EA2" i="1" s="1"/>
  <c r="EE18" i="1"/>
  <c r="EF18" i="1"/>
  <c r="EH18" i="1"/>
  <c r="EI18" i="1"/>
  <c r="EK18" i="1"/>
  <c r="EL18" i="1"/>
  <c r="EM18" i="1"/>
  <c r="D19" i="1"/>
  <c r="K19" i="1"/>
  <c r="N19" i="1"/>
  <c r="O19" i="1"/>
  <c r="Q19" i="1" s="1"/>
  <c r="S19" i="1"/>
  <c r="X19" i="1"/>
  <c r="Z19" i="1"/>
  <c r="AB19" i="1"/>
  <c r="AE19" i="1"/>
  <c r="AF19" i="1"/>
  <c r="AH19" i="1"/>
  <c r="AJ19" i="1"/>
  <c r="AL19" i="1"/>
  <c r="AT19" i="1"/>
  <c r="AV19" i="1"/>
  <c r="AX19" i="1"/>
  <c r="AZ19" i="1"/>
  <c r="BB19" i="1"/>
  <c r="BD19" i="1"/>
  <c r="BF19" i="1"/>
  <c r="BH19" i="1"/>
  <c r="BK19" i="1"/>
  <c r="BM19" i="1"/>
  <c r="BO19" i="1"/>
  <c r="CA19" i="1"/>
  <c r="CC19" i="1"/>
  <c r="CE19" i="1"/>
  <c r="CG19" i="1"/>
  <c r="CN19" i="1"/>
  <c r="CP19" i="1"/>
  <c r="CR19" i="1"/>
  <c r="DA19" i="1"/>
  <c r="DD19" i="1"/>
  <c r="DF19" i="1"/>
  <c r="DM19" i="1"/>
  <c r="DP19" i="1"/>
  <c r="DR19" i="1"/>
  <c r="DS19" i="1"/>
  <c r="DV19" i="1"/>
  <c r="DW19" i="1"/>
  <c r="DX19" i="1"/>
  <c r="DY19" i="1"/>
  <c r="DZ19" i="1"/>
  <c r="EA19" i="1"/>
  <c r="EB19" i="1"/>
  <c r="EE19" i="1"/>
  <c r="EF19" i="1"/>
  <c r="EH19" i="1"/>
  <c r="EI19" i="1"/>
  <c r="EK19" i="1"/>
  <c r="EL19" i="1"/>
  <c r="EM19" i="1"/>
  <c r="D20" i="1"/>
  <c r="K20" i="1"/>
  <c r="N20" i="1"/>
  <c r="O20" i="1"/>
  <c r="Q20" i="1"/>
  <c r="S20" i="1"/>
  <c r="X20" i="1"/>
  <c r="Z20" i="1"/>
  <c r="AB20" i="1"/>
  <c r="AE20" i="1"/>
  <c r="AF20" i="1"/>
  <c r="AH20" i="1"/>
  <c r="AJ20" i="1"/>
  <c r="AL20" i="1"/>
  <c r="AT20" i="1"/>
  <c r="AV20" i="1"/>
  <c r="AX20" i="1"/>
  <c r="AZ20" i="1"/>
  <c r="BB20" i="1"/>
  <c r="BD20" i="1"/>
  <c r="BC2" i="1" s="1"/>
  <c r="BF20" i="1"/>
  <c r="BH20" i="1"/>
  <c r="BK20" i="1"/>
  <c r="BM20" i="1"/>
  <c r="BO20" i="1"/>
  <c r="CA20" i="1"/>
  <c r="CC20" i="1"/>
  <c r="CE20" i="1"/>
  <c r="CG20" i="1"/>
  <c r="CN20" i="1"/>
  <c r="CP20" i="1"/>
  <c r="CR20" i="1"/>
  <c r="DA20" i="1"/>
  <c r="DD20" i="1"/>
  <c r="DF20" i="1"/>
  <c r="DM20" i="1"/>
  <c r="DP20" i="1"/>
  <c r="DR20" i="1"/>
  <c r="DS20" i="1"/>
  <c r="DV20" i="1"/>
  <c r="DW20" i="1"/>
  <c r="DX20" i="1"/>
  <c r="DY20" i="1"/>
  <c r="DZ20" i="1"/>
  <c r="EA20" i="1"/>
  <c r="EB20" i="1"/>
  <c r="EE20" i="1"/>
  <c r="EF20" i="1"/>
  <c r="EH20" i="1"/>
  <c r="EI20" i="1"/>
  <c r="EK20" i="1"/>
  <c r="EL20" i="1"/>
  <c r="EM20" i="1"/>
  <c r="D21" i="1"/>
  <c r="K21" i="1"/>
  <c r="N21" i="1"/>
  <c r="O21" i="1"/>
  <c r="Q21" i="1"/>
  <c r="S21" i="1"/>
  <c r="X21" i="1"/>
  <c r="Z21" i="1"/>
  <c r="AB21" i="1"/>
  <c r="AE21" i="1"/>
  <c r="AF21" i="1"/>
  <c r="AH21" i="1"/>
  <c r="AJ21" i="1"/>
  <c r="AL21" i="1"/>
  <c r="AT21" i="1"/>
  <c r="AV21" i="1"/>
  <c r="AX21" i="1"/>
  <c r="AZ21" i="1"/>
  <c r="BB21" i="1"/>
  <c r="BD21" i="1"/>
  <c r="BF21" i="1"/>
  <c r="BH21" i="1"/>
  <c r="BK21" i="1"/>
  <c r="BM21" i="1"/>
  <c r="BO21" i="1"/>
  <c r="CA21" i="1"/>
  <c r="CC21" i="1"/>
  <c r="CE21" i="1"/>
  <c r="CG21" i="1"/>
  <c r="CN21" i="1"/>
  <c r="CP21" i="1"/>
  <c r="CR21" i="1"/>
  <c r="DA21" i="1"/>
  <c r="DD21" i="1"/>
  <c r="DF21" i="1"/>
  <c r="DM21" i="1"/>
  <c r="DP21" i="1"/>
  <c r="DR21" i="1"/>
  <c r="DS21" i="1"/>
  <c r="DV21" i="1"/>
  <c r="DW21" i="1"/>
  <c r="DX21" i="1"/>
  <c r="DY21" i="1"/>
  <c r="DZ21" i="1"/>
  <c r="EA21" i="1"/>
  <c r="EB21" i="1"/>
  <c r="EE21" i="1"/>
  <c r="EF21" i="1"/>
  <c r="EH21" i="1"/>
  <c r="EI21" i="1"/>
  <c r="EK21" i="1"/>
  <c r="EL21" i="1"/>
  <c r="EM21" i="1"/>
  <c r="D22" i="1"/>
  <c r="K22" i="1"/>
  <c r="N22" i="1"/>
  <c r="O22" i="1"/>
  <c r="Q22" i="1" s="1"/>
  <c r="S22" i="1"/>
  <c r="X22" i="1"/>
  <c r="Z22" i="1"/>
  <c r="AB22" i="1"/>
  <c r="AE22" i="1"/>
  <c r="AF22" i="1"/>
  <c r="AH22" i="1"/>
  <c r="AJ22" i="1"/>
  <c r="AL22" i="1"/>
  <c r="AT22" i="1"/>
  <c r="AV22" i="1"/>
  <c r="AX22" i="1"/>
  <c r="AZ22" i="1"/>
  <c r="BB22" i="1"/>
  <c r="BD22" i="1"/>
  <c r="BF22" i="1"/>
  <c r="BH22" i="1"/>
  <c r="BK22" i="1"/>
  <c r="BM22" i="1"/>
  <c r="BO22" i="1"/>
  <c r="CA22" i="1"/>
  <c r="CC22" i="1"/>
  <c r="CE22" i="1"/>
  <c r="CG22" i="1"/>
  <c r="CN22" i="1"/>
  <c r="CP22" i="1"/>
  <c r="CR22" i="1"/>
  <c r="DA22" i="1"/>
  <c r="DD22" i="1"/>
  <c r="DF22" i="1"/>
  <c r="DM22" i="1"/>
  <c r="DP22" i="1"/>
  <c r="DR22" i="1"/>
  <c r="DS22" i="1"/>
  <c r="DV22" i="1"/>
  <c r="DW22" i="1"/>
  <c r="DX22" i="1"/>
  <c r="DY22" i="1"/>
  <c r="DZ22" i="1"/>
  <c r="EA22" i="1"/>
  <c r="EB22" i="1"/>
  <c r="EE22" i="1"/>
  <c r="EF22" i="1"/>
  <c r="EH22" i="1"/>
  <c r="EI22" i="1"/>
  <c r="EK22" i="1"/>
  <c r="EL22" i="1"/>
  <c r="EM22" i="1"/>
  <c r="D23" i="1"/>
  <c r="K23" i="1"/>
  <c r="N23" i="1"/>
  <c r="O23" i="1"/>
  <c r="Q23" i="1" s="1"/>
  <c r="S23" i="1"/>
  <c r="X23" i="1"/>
  <c r="Z23" i="1"/>
  <c r="AB23" i="1"/>
  <c r="AE23" i="1"/>
  <c r="AF23" i="1"/>
  <c r="AH23" i="1"/>
  <c r="AJ23" i="1"/>
  <c r="AL23" i="1"/>
  <c r="AT23" i="1"/>
  <c r="AV23" i="1"/>
  <c r="AX23" i="1"/>
  <c r="AZ23" i="1"/>
  <c r="BB23" i="1"/>
  <c r="BD23" i="1"/>
  <c r="BF23" i="1"/>
  <c r="BH23" i="1"/>
  <c r="BK23" i="1"/>
  <c r="BM23" i="1"/>
  <c r="BO23" i="1"/>
  <c r="CA23" i="1"/>
  <c r="CC23" i="1"/>
  <c r="CE23" i="1"/>
  <c r="CG23" i="1"/>
  <c r="CN23" i="1"/>
  <c r="CP23" i="1"/>
  <c r="CR23" i="1"/>
  <c r="DA23" i="1"/>
  <c r="DD23" i="1"/>
  <c r="DF23" i="1"/>
  <c r="DM23" i="1"/>
  <c r="DP23" i="1"/>
  <c r="DR23" i="1"/>
  <c r="DS23" i="1"/>
  <c r="DV23" i="1"/>
  <c r="DW23" i="1"/>
  <c r="DX23" i="1"/>
  <c r="DY23" i="1"/>
  <c r="DZ23" i="1"/>
  <c r="EA23" i="1"/>
  <c r="EB23" i="1"/>
  <c r="EE23" i="1"/>
  <c r="EF23" i="1"/>
  <c r="EH23" i="1"/>
  <c r="EI23" i="1"/>
  <c r="EK23" i="1"/>
  <c r="EL23" i="1"/>
  <c r="EM23" i="1"/>
  <c r="D24" i="1"/>
  <c r="K24" i="1"/>
  <c r="N24" i="1"/>
  <c r="O24" i="1"/>
  <c r="Q24" i="1"/>
  <c r="S24" i="1"/>
  <c r="X24" i="1"/>
  <c r="Z24" i="1"/>
  <c r="AB24" i="1"/>
  <c r="AE24" i="1"/>
  <c r="AF24" i="1"/>
  <c r="AH24" i="1"/>
  <c r="AJ24" i="1"/>
  <c r="AL24" i="1"/>
  <c r="AT24" i="1"/>
  <c r="AV24" i="1"/>
  <c r="AX24" i="1"/>
  <c r="AZ24" i="1"/>
  <c r="BB24" i="1"/>
  <c r="BD24" i="1"/>
  <c r="BF24" i="1"/>
  <c r="BH24" i="1"/>
  <c r="BK24" i="1"/>
  <c r="BM24" i="1"/>
  <c r="BO24" i="1"/>
  <c r="CA24" i="1"/>
  <c r="CC24" i="1"/>
  <c r="CE24" i="1"/>
  <c r="CG24" i="1"/>
  <c r="CN24" i="1"/>
  <c r="CP24" i="1"/>
  <c r="CR24" i="1"/>
  <c r="DA24" i="1"/>
  <c r="DD24" i="1"/>
  <c r="DF24" i="1"/>
  <c r="DM24" i="1"/>
  <c r="DP24" i="1"/>
  <c r="DR24" i="1"/>
  <c r="DS24" i="1"/>
  <c r="DV24" i="1"/>
  <c r="DW24" i="1"/>
  <c r="DX24" i="1"/>
  <c r="DY24" i="1"/>
  <c r="DZ24" i="1"/>
  <c r="EA24" i="1"/>
  <c r="EB24" i="1"/>
  <c r="EE24" i="1"/>
  <c r="EF24" i="1"/>
  <c r="EH24" i="1"/>
  <c r="EI24" i="1"/>
  <c r="EK24" i="1"/>
  <c r="EL24" i="1"/>
  <c r="EM24" i="1"/>
  <c r="D25" i="1"/>
  <c r="K25" i="1"/>
  <c r="N25" i="1"/>
  <c r="O25" i="1"/>
  <c r="Q25" i="1"/>
  <c r="S25" i="1"/>
  <c r="X25" i="1"/>
  <c r="Z25" i="1"/>
  <c r="AB25" i="1"/>
  <c r="AE25" i="1"/>
  <c r="AF25" i="1"/>
  <c r="AH25" i="1"/>
  <c r="AJ25" i="1"/>
  <c r="AL25" i="1"/>
  <c r="AT25" i="1"/>
  <c r="AV25" i="1"/>
  <c r="AX25" i="1"/>
  <c r="AZ25" i="1"/>
  <c r="BB25" i="1"/>
  <c r="BD25" i="1"/>
  <c r="BF25" i="1"/>
  <c r="BH25" i="1"/>
  <c r="BK25" i="1"/>
  <c r="BM25" i="1"/>
  <c r="BO25" i="1"/>
  <c r="CA25" i="1"/>
  <c r="CC25" i="1"/>
  <c r="CE25" i="1"/>
  <c r="CG25" i="1"/>
  <c r="CN25" i="1"/>
  <c r="CP25" i="1"/>
  <c r="CR25" i="1"/>
  <c r="DA25" i="1"/>
  <c r="DD25" i="1"/>
  <c r="DF25" i="1"/>
  <c r="DM25" i="1"/>
  <c r="DP25" i="1"/>
  <c r="DR25" i="1"/>
  <c r="DS25" i="1"/>
  <c r="DV25" i="1"/>
  <c r="DW25" i="1"/>
  <c r="DX25" i="1"/>
  <c r="DY25" i="1"/>
  <c r="DZ25" i="1"/>
  <c r="EA25" i="1"/>
  <c r="EB25" i="1"/>
  <c r="EE25" i="1"/>
  <c r="EF25" i="1"/>
  <c r="EH25" i="1"/>
  <c r="EI25" i="1"/>
  <c r="EK25" i="1"/>
  <c r="EL25" i="1"/>
  <c r="EM25" i="1"/>
  <c r="D26" i="1"/>
  <c r="K26" i="1"/>
  <c r="N26" i="1"/>
  <c r="O26" i="1"/>
  <c r="Q26" i="1"/>
  <c r="S26" i="1"/>
  <c r="X26" i="1"/>
  <c r="Z26" i="1"/>
  <c r="AB26" i="1"/>
  <c r="AE26" i="1"/>
  <c r="AF26" i="1"/>
  <c r="AH26" i="1"/>
  <c r="AJ26" i="1"/>
  <c r="AL26" i="1"/>
  <c r="AT26" i="1"/>
  <c r="AV26" i="1"/>
  <c r="AX26" i="1"/>
  <c r="AZ26" i="1"/>
  <c r="BB26" i="1"/>
  <c r="BD26" i="1"/>
  <c r="BF26" i="1"/>
  <c r="BH26" i="1"/>
  <c r="BK26" i="1"/>
  <c r="BM26" i="1"/>
  <c r="BO26" i="1"/>
  <c r="CA26" i="1"/>
  <c r="CC26" i="1"/>
  <c r="CE26" i="1"/>
  <c r="CG26" i="1"/>
  <c r="CN26" i="1"/>
  <c r="CP26" i="1"/>
  <c r="CR26" i="1"/>
  <c r="DA26" i="1"/>
  <c r="DD26" i="1"/>
  <c r="DF26" i="1"/>
  <c r="DM26" i="1"/>
  <c r="DP26" i="1"/>
  <c r="DR26" i="1"/>
  <c r="DS26" i="1"/>
  <c r="DV26" i="1"/>
  <c r="DW26" i="1"/>
  <c r="DX26" i="1"/>
  <c r="DY26" i="1"/>
  <c r="DZ26" i="1"/>
  <c r="EA26" i="1"/>
  <c r="EB26" i="1"/>
  <c r="EE26" i="1"/>
  <c r="EF26" i="1"/>
  <c r="EH26" i="1"/>
  <c r="EI26" i="1"/>
  <c r="EK26" i="1"/>
  <c r="EL26" i="1"/>
  <c r="EM26" i="1"/>
  <c r="D27" i="1"/>
  <c r="K27" i="1"/>
  <c r="N27" i="1"/>
  <c r="O27" i="1"/>
  <c r="Q27" i="1" s="1"/>
  <c r="S27" i="1"/>
  <c r="X27" i="1"/>
  <c r="Z27" i="1"/>
  <c r="AB27" i="1"/>
  <c r="AE27" i="1"/>
  <c r="AF27" i="1"/>
  <c r="AH27" i="1"/>
  <c r="AJ27" i="1"/>
  <c r="AL27" i="1"/>
  <c r="AT27" i="1"/>
  <c r="AV27" i="1"/>
  <c r="AX27" i="1"/>
  <c r="AZ27" i="1"/>
  <c r="BB27" i="1"/>
  <c r="BD27" i="1"/>
  <c r="BF27" i="1"/>
  <c r="BH27" i="1"/>
  <c r="BK27" i="1"/>
  <c r="BM27" i="1"/>
  <c r="BO27" i="1"/>
  <c r="CA27" i="1"/>
  <c r="CC27" i="1"/>
  <c r="CE27" i="1"/>
  <c r="CG27" i="1"/>
  <c r="CN27" i="1"/>
  <c r="CP27" i="1"/>
  <c r="CR27" i="1"/>
  <c r="DA27" i="1"/>
  <c r="DD27" i="1"/>
  <c r="DF27" i="1"/>
  <c r="DM27" i="1"/>
  <c r="DP27" i="1"/>
  <c r="DR27" i="1"/>
  <c r="DS27" i="1"/>
  <c r="DV27" i="1"/>
  <c r="DW27" i="1"/>
  <c r="DX27" i="1"/>
  <c r="DY27" i="1"/>
  <c r="DZ27" i="1"/>
  <c r="EA27" i="1"/>
  <c r="EB27" i="1"/>
  <c r="EE27" i="1"/>
  <c r="EF27" i="1"/>
  <c r="EH27" i="1"/>
  <c r="EI27" i="1"/>
  <c r="EK27" i="1"/>
  <c r="EL27" i="1"/>
  <c r="EM27" i="1"/>
  <c r="D28" i="1"/>
  <c r="K28" i="1"/>
  <c r="N28" i="1"/>
  <c r="O28" i="1"/>
  <c r="Q28" i="1"/>
  <c r="S28" i="1"/>
  <c r="X28" i="1"/>
  <c r="Z28" i="1"/>
  <c r="AB28" i="1"/>
  <c r="AE28" i="1"/>
  <c r="AF28" i="1"/>
  <c r="AH28" i="1"/>
  <c r="AJ28" i="1"/>
  <c r="AL28" i="1"/>
  <c r="AT28" i="1"/>
  <c r="AV28" i="1"/>
  <c r="AX28" i="1"/>
  <c r="AZ28" i="1"/>
  <c r="BB28" i="1"/>
  <c r="BD28" i="1"/>
  <c r="BF28" i="1"/>
  <c r="BH28" i="1"/>
  <c r="BK28" i="1"/>
  <c r="BM28" i="1"/>
  <c r="BO28" i="1"/>
  <c r="CA28" i="1"/>
  <c r="CC28" i="1"/>
  <c r="CE28" i="1"/>
  <c r="CG28" i="1"/>
  <c r="CN28" i="1"/>
  <c r="CP28" i="1"/>
  <c r="CR28" i="1"/>
  <c r="DA28" i="1"/>
  <c r="DD28" i="1"/>
  <c r="DF28" i="1"/>
  <c r="DM28" i="1"/>
  <c r="DP28" i="1"/>
  <c r="DR28" i="1"/>
  <c r="DS28" i="1"/>
  <c r="DV28" i="1"/>
  <c r="DW28" i="1"/>
  <c r="DX28" i="1"/>
  <c r="DY28" i="1"/>
  <c r="DZ28" i="1"/>
  <c r="EA28" i="1"/>
  <c r="EB28" i="1"/>
  <c r="EE28" i="1"/>
  <c r="EF28" i="1"/>
  <c r="EH28" i="1"/>
  <c r="EI28" i="1"/>
  <c r="EK28" i="1"/>
  <c r="EL28" i="1"/>
  <c r="EM28" i="1"/>
  <c r="D29" i="1"/>
  <c r="K29" i="1"/>
  <c r="N29" i="1"/>
  <c r="O29" i="1"/>
  <c r="Q29" i="1" s="1"/>
  <c r="S29" i="1"/>
  <c r="X29" i="1"/>
  <c r="Z29" i="1"/>
  <c r="AB29" i="1"/>
  <c r="AE29" i="1"/>
  <c r="AF29" i="1"/>
  <c r="AH29" i="1"/>
  <c r="AJ29" i="1"/>
  <c r="AL29" i="1"/>
  <c r="AT29" i="1"/>
  <c r="AV29" i="1"/>
  <c r="AX29" i="1"/>
  <c r="AZ29" i="1"/>
  <c r="BB29" i="1"/>
  <c r="BD29" i="1"/>
  <c r="BF29" i="1"/>
  <c r="BH29" i="1"/>
  <c r="BK29" i="1"/>
  <c r="BM29" i="1"/>
  <c r="BO29" i="1"/>
  <c r="CA29" i="1"/>
  <c r="CC29" i="1"/>
  <c r="CE29" i="1"/>
  <c r="CG29" i="1"/>
  <c r="CN29" i="1"/>
  <c r="CP29" i="1"/>
  <c r="CR29" i="1"/>
  <c r="DA29" i="1"/>
  <c r="DD29" i="1"/>
  <c r="DF29" i="1"/>
  <c r="DM29" i="1"/>
  <c r="DP29" i="1"/>
  <c r="DR29" i="1"/>
  <c r="DS29" i="1"/>
  <c r="DV29" i="1"/>
  <c r="DW29" i="1"/>
  <c r="DX29" i="1"/>
  <c r="DY29" i="1"/>
  <c r="DZ29" i="1"/>
  <c r="EA29" i="1"/>
  <c r="EB29" i="1"/>
  <c r="EE29" i="1"/>
  <c r="EF29" i="1"/>
  <c r="EH29" i="1"/>
  <c r="EI29" i="1"/>
  <c r="EK29" i="1"/>
  <c r="EL29" i="1"/>
  <c r="EM29" i="1"/>
  <c r="D30" i="1"/>
  <c r="K30" i="1"/>
  <c r="N30" i="1"/>
  <c r="O30" i="1"/>
  <c r="Q30" i="1"/>
  <c r="S30" i="1"/>
  <c r="X30" i="1"/>
  <c r="Z30" i="1"/>
  <c r="AB30" i="1"/>
  <c r="AE30" i="1"/>
  <c r="AF30" i="1"/>
  <c r="AH30" i="1"/>
  <c r="AJ30" i="1"/>
  <c r="AL30" i="1"/>
  <c r="AT30" i="1"/>
  <c r="AV30" i="1"/>
  <c r="AX30" i="1"/>
  <c r="AZ30" i="1"/>
  <c r="BB30" i="1"/>
  <c r="BD30" i="1"/>
  <c r="BF30" i="1"/>
  <c r="BH30" i="1"/>
  <c r="BK30" i="1"/>
  <c r="BM30" i="1"/>
  <c r="BO30" i="1"/>
  <c r="CA30" i="1"/>
  <c r="CC30" i="1"/>
  <c r="CE30" i="1"/>
  <c r="CG30" i="1"/>
  <c r="CN30" i="1"/>
  <c r="CP30" i="1"/>
  <c r="CR30" i="1"/>
  <c r="DA30" i="1"/>
  <c r="DD30" i="1"/>
  <c r="DF30" i="1"/>
  <c r="DM30" i="1"/>
  <c r="DP30" i="1"/>
  <c r="DR30" i="1"/>
  <c r="DS30" i="1"/>
  <c r="DV30" i="1"/>
  <c r="DW30" i="1"/>
  <c r="DX30" i="1"/>
  <c r="DY30" i="1"/>
  <c r="DZ30" i="1"/>
  <c r="EA30" i="1"/>
  <c r="EB30" i="1"/>
  <c r="EE30" i="1"/>
  <c r="EF30" i="1"/>
  <c r="EH30" i="1"/>
  <c r="EI30" i="1"/>
  <c r="EK30" i="1"/>
  <c r="EL30" i="1"/>
  <c r="EM30" i="1"/>
  <c r="D31" i="1"/>
  <c r="K31" i="1"/>
  <c r="N31" i="1"/>
  <c r="O31" i="1"/>
  <c r="Q31" i="1" s="1"/>
  <c r="S31" i="1"/>
  <c r="X31" i="1"/>
  <c r="Z31" i="1"/>
  <c r="AB31" i="1"/>
  <c r="AE31" i="1"/>
  <c r="AF31" i="1"/>
  <c r="AH31" i="1"/>
  <c r="AJ31" i="1"/>
  <c r="AL31" i="1"/>
  <c r="AT31" i="1"/>
  <c r="AV31" i="1"/>
  <c r="AX31" i="1"/>
  <c r="AZ31" i="1"/>
  <c r="BB31" i="1"/>
  <c r="BD31" i="1"/>
  <c r="BF31" i="1"/>
  <c r="BH31" i="1"/>
  <c r="BK31" i="1"/>
  <c r="BM31" i="1"/>
  <c r="BO31" i="1"/>
  <c r="CA31" i="1"/>
  <c r="CC31" i="1"/>
  <c r="CE31" i="1"/>
  <c r="CG31" i="1"/>
  <c r="CN31" i="1"/>
  <c r="CP31" i="1"/>
  <c r="CR31" i="1"/>
  <c r="DA31" i="1"/>
  <c r="DD31" i="1"/>
  <c r="DF31" i="1"/>
  <c r="DM31" i="1"/>
  <c r="DP31" i="1"/>
  <c r="DR31" i="1"/>
  <c r="DS31" i="1"/>
  <c r="DV31" i="1"/>
  <c r="DW31" i="1"/>
  <c r="DX31" i="1"/>
  <c r="DY31" i="1"/>
  <c r="DZ31" i="1"/>
  <c r="EA31" i="1"/>
  <c r="EB31" i="1"/>
  <c r="EE31" i="1"/>
  <c r="EF31" i="1"/>
  <c r="EH31" i="1"/>
  <c r="EI31" i="1"/>
  <c r="EK31" i="1"/>
  <c r="EL31" i="1"/>
  <c r="EM31" i="1"/>
  <c r="D32" i="1"/>
  <c r="K32" i="1"/>
  <c r="N32" i="1"/>
  <c r="O32" i="1"/>
  <c r="Q32" i="1" s="1"/>
  <c r="S32" i="1"/>
  <c r="X32" i="1"/>
  <c r="Z32" i="1"/>
  <c r="AB32" i="1"/>
  <c r="AE32" i="1"/>
  <c r="AF32" i="1"/>
  <c r="AH32" i="1"/>
  <c r="AJ32" i="1"/>
  <c r="AL32" i="1"/>
  <c r="AT32" i="1"/>
  <c r="AV32" i="1"/>
  <c r="AX32" i="1"/>
  <c r="AZ32" i="1"/>
  <c r="BB32" i="1"/>
  <c r="BD32" i="1"/>
  <c r="BF32" i="1"/>
  <c r="BH32" i="1"/>
  <c r="BK32" i="1"/>
  <c r="BM32" i="1"/>
  <c r="BO32" i="1"/>
  <c r="CA32" i="1"/>
  <c r="CC32" i="1"/>
  <c r="CE32" i="1"/>
  <c r="CG32" i="1"/>
  <c r="CN32" i="1"/>
  <c r="CP32" i="1"/>
  <c r="CR32" i="1"/>
  <c r="DA32" i="1"/>
  <c r="DD32" i="1"/>
  <c r="DF32" i="1"/>
  <c r="DM32" i="1"/>
  <c r="DP32" i="1"/>
  <c r="DR32" i="1"/>
  <c r="DS32" i="1"/>
  <c r="DV32" i="1"/>
  <c r="DW32" i="1"/>
  <c r="DX32" i="1"/>
  <c r="DY32" i="1"/>
  <c r="DZ32" i="1"/>
  <c r="EA32" i="1"/>
  <c r="EB32" i="1"/>
  <c r="EE32" i="1"/>
  <c r="EF32" i="1"/>
  <c r="EH32" i="1"/>
  <c r="EI32" i="1"/>
  <c r="EK32" i="1"/>
  <c r="EL32" i="1"/>
  <c r="EM32" i="1"/>
  <c r="D33" i="1"/>
  <c r="K33" i="1"/>
  <c r="N33" i="1"/>
  <c r="O33" i="1"/>
  <c r="Q33" i="1"/>
  <c r="S33" i="1"/>
  <c r="X33" i="1"/>
  <c r="Z33" i="1"/>
  <c r="AB33" i="1"/>
  <c r="AE33" i="1"/>
  <c r="AF33" i="1"/>
  <c r="AH33" i="1"/>
  <c r="AJ33" i="1"/>
  <c r="AL33" i="1"/>
  <c r="AT33" i="1"/>
  <c r="AV33" i="1"/>
  <c r="AX33" i="1"/>
  <c r="AZ33" i="1"/>
  <c r="BB33" i="1"/>
  <c r="BD33" i="1"/>
  <c r="BF33" i="1"/>
  <c r="BH33" i="1"/>
  <c r="BK33" i="1"/>
  <c r="BM33" i="1"/>
  <c r="BO33" i="1"/>
  <c r="CA33" i="1"/>
  <c r="CC33" i="1"/>
  <c r="CE33" i="1"/>
  <c r="CG33" i="1"/>
  <c r="CN33" i="1"/>
  <c r="CP33" i="1"/>
  <c r="CR33" i="1"/>
  <c r="DA33" i="1"/>
  <c r="DD33" i="1"/>
  <c r="DF33" i="1"/>
  <c r="DM33" i="1"/>
  <c r="DP33" i="1"/>
  <c r="DR33" i="1"/>
  <c r="DS33" i="1"/>
  <c r="DV33" i="1"/>
  <c r="DW33" i="1"/>
  <c r="DX33" i="1"/>
  <c r="DY33" i="1"/>
  <c r="DZ33" i="1"/>
  <c r="EA33" i="1"/>
  <c r="EB33" i="1"/>
  <c r="EE33" i="1"/>
  <c r="EF33" i="1"/>
  <c r="EH33" i="1"/>
  <c r="EI33" i="1"/>
  <c r="EK33" i="1"/>
  <c r="EL33" i="1"/>
  <c r="EM33" i="1"/>
  <c r="D34" i="1"/>
  <c r="K34" i="1"/>
  <c r="N34" i="1"/>
  <c r="O34" i="1"/>
  <c r="Q34" i="1"/>
  <c r="S34" i="1"/>
  <c r="X34" i="1"/>
  <c r="Z34" i="1"/>
  <c r="AB34" i="1"/>
  <c r="AE34" i="1"/>
  <c r="AF34" i="1"/>
  <c r="AH34" i="1"/>
  <c r="AJ34" i="1"/>
  <c r="AL34" i="1"/>
  <c r="AT34" i="1"/>
  <c r="AV34" i="1"/>
  <c r="AX34" i="1"/>
  <c r="AZ34" i="1"/>
  <c r="BB34" i="1"/>
  <c r="BD34" i="1"/>
  <c r="BF34" i="1"/>
  <c r="BH34" i="1"/>
  <c r="BK34" i="1"/>
  <c r="BM34" i="1"/>
  <c r="BO34" i="1"/>
  <c r="CA34" i="1"/>
  <c r="CC34" i="1"/>
  <c r="CE34" i="1"/>
  <c r="CG34" i="1"/>
  <c r="CN34" i="1"/>
  <c r="CP34" i="1"/>
  <c r="CR34" i="1"/>
  <c r="DA34" i="1"/>
  <c r="DD34" i="1"/>
  <c r="DF34" i="1"/>
  <c r="DM34" i="1"/>
  <c r="DP34" i="1"/>
  <c r="DR34" i="1"/>
  <c r="DS34" i="1"/>
  <c r="DV34" i="1"/>
  <c r="DW34" i="1"/>
  <c r="DX34" i="1"/>
  <c r="DY34" i="1"/>
  <c r="DZ34" i="1"/>
  <c r="EA34" i="1"/>
  <c r="EB34" i="1"/>
  <c r="EE34" i="1"/>
  <c r="EF34" i="1"/>
  <c r="EH34" i="1"/>
  <c r="EI34" i="1"/>
  <c r="EK34" i="1"/>
  <c r="EL34" i="1"/>
  <c r="EM34" i="1"/>
  <c r="D35" i="1"/>
  <c r="K35" i="1"/>
  <c r="N35" i="1"/>
  <c r="O35" i="1"/>
  <c r="Q35" i="1"/>
  <c r="S35" i="1"/>
  <c r="X35" i="1"/>
  <c r="Z35" i="1"/>
  <c r="AB35" i="1"/>
  <c r="AE35" i="1"/>
  <c r="AF35" i="1"/>
  <c r="AH35" i="1"/>
  <c r="AJ35" i="1"/>
  <c r="AL35" i="1"/>
  <c r="AT35" i="1"/>
  <c r="AV35" i="1"/>
  <c r="AX35" i="1"/>
  <c r="AZ35" i="1"/>
  <c r="BB35" i="1"/>
  <c r="BD35" i="1"/>
  <c r="BF35" i="1"/>
  <c r="BH35" i="1"/>
  <c r="BK35" i="1"/>
  <c r="BM35" i="1"/>
  <c r="BO35" i="1"/>
  <c r="CA35" i="1"/>
  <c r="CC35" i="1"/>
  <c r="CE35" i="1"/>
  <c r="CG35" i="1"/>
  <c r="CN35" i="1"/>
  <c r="CP35" i="1"/>
  <c r="CR35" i="1"/>
  <c r="DA35" i="1"/>
  <c r="DD35" i="1"/>
  <c r="DF35" i="1"/>
  <c r="DM35" i="1"/>
  <c r="DP35" i="1"/>
  <c r="DR35" i="1"/>
  <c r="DS35" i="1"/>
  <c r="DV35" i="1"/>
  <c r="DW35" i="1"/>
  <c r="DX35" i="1"/>
  <c r="DY35" i="1"/>
  <c r="DZ35" i="1"/>
  <c r="EA35" i="1"/>
  <c r="EB35" i="1"/>
  <c r="EE35" i="1"/>
  <c r="EF35" i="1"/>
  <c r="EH35" i="1"/>
  <c r="EI35" i="1"/>
  <c r="EK35" i="1"/>
  <c r="EL35" i="1"/>
  <c r="EM35" i="1"/>
  <c r="D36" i="1"/>
  <c r="K36" i="1"/>
  <c r="N36" i="1"/>
  <c r="O36" i="1"/>
  <c r="Q36" i="1"/>
  <c r="S36" i="1"/>
  <c r="X36" i="1"/>
  <c r="Z36" i="1"/>
  <c r="AB36" i="1"/>
  <c r="AE36" i="1"/>
  <c r="AF36" i="1"/>
  <c r="AH36" i="1"/>
  <c r="AJ36" i="1"/>
  <c r="AL36" i="1"/>
  <c r="AT36" i="1"/>
  <c r="AV36" i="1"/>
  <c r="AX36" i="1"/>
  <c r="AZ36" i="1"/>
  <c r="BB36" i="1"/>
  <c r="BD36" i="1"/>
  <c r="BF36" i="1"/>
  <c r="BH36" i="1"/>
  <c r="BK36" i="1"/>
  <c r="BM36" i="1"/>
  <c r="BO36" i="1"/>
  <c r="CA36" i="1"/>
  <c r="CC36" i="1"/>
  <c r="CE36" i="1"/>
  <c r="CG36" i="1"/>
  <c r="CN36" i="1"/>
  <c r="CP36" i="1"/>
  <c r="CR36" i="1"/>
  <c r="DA36" i="1"/>
  <c r="DD36" i="1"/>
  <c r="DF36" i="1"/>
  <c r="DM36" i="1"/>
  <c r="DP36" i="1"/>
  <c r="DR36" i="1"/>
  <c r="DS36" i="1"/>
  <c r="DV36" i="1"/>
  <c r="DW36" i="1"/>
  <c r="DX36" i="1"/>
  <c r="DY36" i="1"/>
  <c r="DZ36" i="1"/>
  <c r="EA36" i="1"/>
  <c r="EB36" i="1"/>
  <c r="EE36" i="1"/>
  <c r="EF36" i="1"/>
  <c r="EH36" i="1"/>
  <c r="EI36" i="1"/>
  <c r="EK36" i="1"/>
  <c r="EL36" i="1"/>
  <c r="EM36" i="1"/>
  <c r="D37" i="1"/>
  <c r="K37" i="1"/>
  <c r="N37" i="1"/>
  <c r="O37" i="1"/>
  <c r="Q37" i="1" s="1"/>
  <c r="S37" i="1"/>
  <c r="X37" i="1"/>
  <c r="Z37" i="1"/>
  <c r="AB37" i="1"/>
  <c r="AE37" i="1"/>
  <c r="AF37" i="1"/>
  <c r="AH37" i="1"/>
  <c r="AJ37" i="1"/>
  <c r="AL37" i="1"/>
  <c r="AT37" i="1"/>
  <c r="AV37" i="1"/>
  <c r="AX37" i="1"/>
  <c r="AZ37" i="1"/>
  <c r="BB37" i="1"/>
  <c r="BD37" i="1"/>
  <c r="BF37" i="1"/>
  <c r="BH37" i="1"/>
  <c r="BK37" i="1"/>
  <c r="BM37" i="1"/>
  <c r="BO37" i="1"/>
  <c r="CA37" i="1"/>
  <c r="CC37" i="1"/>
  <c r="CE37" i="1"/>
  <c r="CG37" i="1"/>
  <c r="CN37" i="1"/>
  <c r="CP37" i="1"/>
  <c r="CR37" i="1"/>
  <c r="DA37" i="1"/>
  <c r="DD37" i="1"/>
  <c r="DF37" i="1"/>
  <c r="DM37" i="1"/>
  <c r="DP37" i="1"/>
  <c r="DR37" i="1"/>
  <c r="DS37" i="1"/>
  <c r="DV37" i="1"/>
  <c r="DW37" i="1"/>
  <c r="DX37" i="1"/>
  <c r="DY37" i="1"/>
  <c r="DZ37" i="1"/>
  <c r="EA37" i="1"/>
  <c r="EB37" i="1"/>
  <c r="EE37" i="1"/>
  <c r="EF37" i="1"/>
  <c r="EH37" i="1"/>
  <c r="EI37" i="1"/>
  <c r="EK37" i="1"/>
  <c r="EL37" i="1"/>
  <c r="EM37" i="1"/>
  <c r="D38" i="1"/>
  <c r="K38" i="1"/>
  <c r="N38" i="1"/>
  <c r="O38" i="1"/>
  <c r="Q38" i="1"/>
  <c r="S38" i="1"/>
  <c r="X38" i="1"/>
  <c r="Z38" i="1"/>
  <c r="AB38" i="1"/>
  <c r="AE38" i="1"/>
  <c r="AF38" i="1"/>
  <c r="AH38" i="1"/>
  <c r="AJ38" i="1"/>
  <c r="AL38" i="1"/>
  <c r="AT38" i="1"/>
  <c r="AV38" i="1"/>
  <c r="AX38" i="1"/>
  <c r="AZ38" i="1"/>
  <c r="BB38" i="1"/>
  <c r="BD38" i="1"/>
  <c r="BF38" i="1"/>
  <c r="BH38" i="1"/>
  <c r="BK38" i="1"/>
  <c r="BM38" i="1"/>
  <c r="BO38" i="1"/>
  <c r="CA38" i="1"/>
  <c r="CC38" i="1"/>
  <c r="CE38" i="1"/>
  <c r="CG38" i="1"/>
  <c r="CN38" i="1"/>
  <c r="CP38" i="1"/>
  <c r="CR38" i="1"/>
  <c r="DA38" i="1"/>
  <c r="DD38" i="1"/>
  <c r="DF38" i="1"/>
  <c r="DM38" i="1"/>
  <c r="DP38" i="1"/>
  <c r="DR38" i="1"/>
  <c r="DS38" i="1"/>
  <c r="DV38" i="1"/>
  <c r="DW38" i="1"/>
  <c r="DX38" i="1"/>
  <c r="DY38" i="1"/>
  <c r="DZ38" i="1"/>
  <c r="EA38" i="1"/>
  <c r="EB38" i="1"/>
  <c r="EE38" i="1"/>
  <c r="EF38" i="1"/>
  <c r="EH38" i="1"/>
  <c r="EI38" i="1"/>
  <c r="EK38" i="1"/>
  <c r="EL38" i="1"/>
  <c r="EM38" i="1"/>
  <c r="D39" i="1"/>
  <c r="K39" i="1"/>
  <c r="N39" i="1"/>
  <c r="O39" i="1"/>
  <c r="Q39" i="1" s="1"/>
  <c r="S39" i="1"/>
  <c r="X39" i="1"/>
  <c r="Z39" i="1"/>
  <c r="AB39" i="1"/>
  <c r="AE39" i="1"/>
  <c r="AF39" i="1"/>
  <c r="AH39" i="1"/>
  <c r="AJ39" i="1"/>
  <c r="AL39" i="1"/>
  <c r="AT39" i="1"/>
  <c r="AV39" i="1"/>
  <c r="AX39" i="1"/>
  <c r="AZ39" i="1"/>
  <c r="BB39" i="1"/>
  <c r="BD39" i="1"/>
  <c r="BF39" i="1"/>
  <c r="BH39" i="1"/>
  <c r="BK39" i="1"/>
  <c r="BM39" i="1"/>
  <c r="BO39" i="1"/>
  <c r="CA39" i="1"/>
  <c r="CC39" i="1"/>
  <c r="CE39" i="1"/>
  <c r="CG39" i="1"/>
  <c r="CN39" i="1"/>
  <c r="CP39" i="1"/>
  <c r="CR39" i="1"/>
  <c r="DA39" i="1"/>
  <c r="DD39" i="1"/>
  <c r="DF39" i="1"/>
  <c r="DM39" i="1"/>
  <c r="DP39" i="1"/>
  <c r="DR39" i="1"/>
  <c r="DS39" i="1"/>
  <c r="DV39" i="1"/>
  <c r="DW39" i="1"/>
  <c r="DX39" i="1"/>
  <c r="DY39" i="1"/>
  <c r="DZ39" i="1"/>
  <c r="EA39" i="1"/>
  <c r="EB39" i="1"/>
  <c r="EE39" i="1"/>
  <c r="EF39" i="1"/>
  <c r="EH39" i="1"/>
  <c r="EI39" i="1"/>
  <c r="EK39" i="1"/>
  <c r="EL39" i="1"/>
  <c r="EM39" i="1"/>
  <c r="D40" i="1"/>
  <c r="K40" i="1"/>
  <c r="N40" i="1"/>
  <c r="O40" i="1"/>
  <c r="Q40" i="1"/>
  <c r="S40" i="1"/>
  <c r="X40" i="1"/>
  <c r="Z40" i="1"/>
  <c r="AB40" i="1"/>
  <c r="AE40" i="1"/>
  <c r="AF40" i="1"/>
  <c r="AH40" i="1"/>
  <c r="AJ40" i="1"/>
  <c r="AL40" i="1"/>
  <c r="AT40" i="1"/>
  <c r="AV40" i="1"/>
  <c r="AX40" i="1"/>
  <c r="AZ40" i="1"/>
  <c r="BB40" i="1"/>
  <c r="BD40" i="1"/>
  <c r="BF40" i="1"/>
  <c r="BH40" i="1"/>
  <c r="BK40" i="1"/>
  <c r="BM40" i="1"/>
  <c r="BO40" i="1"/>
  <c r="CA40" i="1"/>
  <c r="CC40" i="1"/>
  <c r="CE40" i="1"/>
  <c r="CG40" i="1"/>
  <c r="CN40" i="1"/>
  <c r="CP40" i="1"/>
  <c r="CR40" i="1"/>
  <c r="DA40" i="1"/>
  <c r="DD40" i="1"/>
  <c r="DF40" i="1"/>
  <c r="DM40" i="1"/>
  <c r="DP40" i="1"/>
  <c r="DR40" i="1"/>
  <c r="DS40" i="1"/>
  <c r="DV40" i="1"/>
  <c r="DW40" i="1"/>
  <c r="DX40" i="1"/>
  <c r="DY40" i="1"/>
  <c r="DZ40" i="1"/>
  <c r="EA40" i="1"/>
  <c r="EB40" i="1"/>
  <c r="EE40" i="1"/>
  <c r="EF40" i="1"/>
  <c r="EH40" i="1"/>
  <c r="EI40" i="1"/>
  <c r="EK40" i="1"/>
  <c r="EL40" i="1"/>
  <c r="EM40" i="1"/>
  <c r="D41" i="1"/>
  <c r="K41" i="1"/>
  <c r="N41" i="1"/>
  <c r="O41" i="1"/>
  <c r="Q41" i="1"/>
  <c r="S41" i="1"/>
  <c r="X41" i="1"/>
  <c r="Z41" i="1"/>
  <c r="AB41" i="1"/>
  <c r="AE41" i="1"/>
  <c r="AF41" i="1"/>
  <c r="AH41" i="1"/>
  <c r="AJ41" i="1"/>
  <c r="AL41" i="1"/>
  <c r="AT41" i="1"/>
  <c r="AV41" i="1"/>
  <c r="AX41" i="1"/>
  <c r="AZ41" i="1"/>
  <c r="BB41" i="1"/>
  <c r="BD41" i="1"/>
  <c r="BF41" i="1"/>
  <c r="BH41" i="1"/>
  <c r="BK41" i="1"/>
  <c r="BM41" i="1"/>
  <c r="BO41" i="1"/>
  <c r="CA41" i="1"/>
  <c r="CC41" i="1"/>
  <c r="CE41" i="1"/>
  <c r="CG41" i="1"/>
  <c r="CN41" i="1"/>
  <c r="CP41" i="1"/>
  <c r="CR41" i="1"/>
  <c r="DA41" i="1"/>
  <c r="DD41" i="1"/>
  <c r="DF41" i="1"/>
  <c r="DM41" i="1"/>
  <c r="DP41" i="1"/>
  <c r="DR41" i="1"/>
  <c r="DS41" i="1"/>
  <c r="DV41" i="1"/>
  <c r="DW41" i="1"/>
  <c r="DX41" i="1"/>
  <c r="DY41" i="1"/>
  <c r="DZ41" i="1"/>
  <c r="EA41" i="1"/>
  <c r="EB41" i="1"/>
  <c r="EE41" i="1"/>
  <c r="EF41" i="1"/>
  <c r="EH41" i="1"/>
  <c r="EI41" i="1"/>
  <c r="EK41" i="1"/>
  <c r="EL41" i="1"/>
  <c r="EM41" i="1"/>
  <c r="D42" i="1"/>
  <c r="K42" i="1"/>
  <c r="N42" i="1"/>
  <c r="O42" i="1"/>
  <c r="Q42" i="1" s="1"/>
  <c r="S42" i="1"/>
  <c r="X42" i="1"/>
  <c r="Z42" i="1"/>
  <c r="AB42" i="1"/>
  <c r="AE42" i="1"/>
  <c r="AF42" i="1"/>
  <c r="AH42" i="1"/>
  <c r="AJ42" i="1"/>
  <c r="AL42" i="1"/>
  <c r="AT42" i="1"/>
  <c r="AV42" i="1"/>
  <c r="AX42" i="1"/>
  <c r="AZ42" i="1"/>
  <c r="BB42" i="1"/>
  <c r="BD42" i="1"/>
  <c r="BF42" i="1"/>
  <c r="BH42" i="1"/>
  <c r="BK42" i="1"/>
  <c r="BM42" i="1"/>
  <c r="BO42" i="1"/>
  <c r="CA42" i="1"/>
  <c r="CC42" i="1"/>
  <c r="CE42" i="1"/>
  <c r="CG42" i="1"/>
  <c r="CN42" i="1"/>
  <c r="CP42" i="1"/>
  <c r="CR42" i="1"/>
  <c r="DA42" i="1"/>
  <c r="DD42" i="1"/>
  <c r="DF42" i="1"/>
  <c r="DM42" i="1"/>
  <c r="DP42" i="1"/>
  <c r="DR42" i="1"/>
  <c r="DS42" i="1"/>
  <c r="DV42" i="1"/>
  <c r="DW42" i="1"/>
  <c r="DX42" i="1"/>
  <c r="DY42" i="1"/>
  <c r="DZ42" i="1"/>
  <c r="EA42" i="1"/>
  <c r="EB42" i="1"/>
  <c r="EE42" i="1"/>
  <c r="EF42" i="1"/>
  <c r="EH42" i="1"/>
  <c r="EI42" i="1"/>
  <c r="EK42" i="1"/>
  <c r="EL42" i="1"/>
  <c r="EM42" i="1"/>
  <c r="D43" i="1"/>
  <c r="K43" i="1"/>
  <c r="N43" i="1"/>
  <c r="O43" i="1"/>
  <c r="Q43" i="1" s="1"/>
  <c r="S43" i="1"/>
  <c r="X43" i="1"/>
  <c r="Z43" i="1"/>
  <c r="AB43" i="1"/>
  <c r="AE43" i="1"/>
  <c r="AF43" i="1"/>
  <c r="AH43" i="1"/>
  <c r="AJ43" i="1"/>
  <c r="AL43" i="1"/>
  <c r="AT43" i="1"/>
  <c r="AV43" i="1"/>
  <c r="AX43" i="1"/>
  <c r="AZ43" i="1"/>
  <c r="BB43" i="1"/>
  <c r="BD43" i="1"/>
  <c r="BF43" i="1"/>
  <c r="BH43" i="1"/>
  <c r="BK43" i="1"/>
  <c r="BM43" i="1"/>
  <c r="BO43" i="1"/>
  <c r="CA43" i="1"/>
  <c r="CC43" i="1"/>
  <c r="CE43" i="1"/>
  <c r="CG43" i="1"/>
  <c r="CN43" i="1"/>
  <c r="CP43" i="1"/>
  <c r="CR43" i="1"/>
  <c r="DA43" i="1"/>
  <c r="DD43" i="1"/>
  <c r="DF43" i="1"/>
  <c r="DM43" i="1"/>
  <c r="DP43" i="1"/>
  <c r="DR43" i="1"/>
  <c r="DS43" i="1"/>
  <c r="DV43" i="1"/>
  <c r="DW43" i="1"/>
  <c r="DX43" i="1"/>
  <c r="DY43" i="1"/>
  <c r="DZ43" i="1"/>
  <c r="EA43" i="1"/>
  <c r="EB43" i="1"/>
  <c r="EE43" i="1"/>
  <c r="EF43" i="1"/>
  <c r="EH43" i="1"/>
  <c r="EI43" i="1"/>
  <c r="EK43" i="1"/>
  <c r="EL43" i="1"/>
  <c r="EM43" i="1"/>
  <c r="D44" i="1"/>
  <c r="K44" i="1"/>
  <c r="N44" i="1"/>
  <c r="O44" i="1"/>
  <c r="Q44" i="1"/>
  <c r="S44" i="1"/>
  <c r="X44" i="1"/>
  <c r="Z44" i="1"/>
  <c r="AB44" i="1"/>
  <c r="AE44" i="1"/>
  <c r="AF44" i="1"/>
  <c r="AH44" i="1"/>
  <c r="AJ44" i="1"/>
  <c r="AL44" i="1"/>
  <c r="AT44" i="1"/>
  <c r="AV44" i="1"/>
  <c r="AX44" i="1"/>
  <c r="AZ44" i="1"/>
  <c r="BB44" i="1"/>
  <c r="BD44" i="1"/>
  <c r="BF44" i="1"/>
  <c r="BH44" i="1"/>
  <c r="BK44" i="1"/>
  <c r="BM44" i="1"/>
  <c r="BO44" i="1"/>
  <c r="CA44" i="1"/>
  <c r="CC44" i="1"/>
  <c r="CE44" i="1"/>
  <c r="CG44" i="1"/>
  <c r="CN44" i="1"/>
  <c r="CP44" i="1"/>
  <c r="CR44" i="1"/>
  <c r="DA44" i="1"/>
  <c r="DD44" i="1"/>
  <c r="DF44" i="1"/>
  <c r="DM44" i="1"/>
  <c r="DP44" i="1"/>
  <c r="DR44" i="1"/>
  <c r="DS44" i="1"/>
  <c r="DV44" i="1"/>
  <c r="DW44" i="1"/>
  <c r="DX44" i="1"/>
  <c r="DY44" i="1"/>
  <c r="DZ44" i="1"/>
  <c r="EA44" i="1"/>
  <c r="EB44" i="1"/>
  <c r="EE44" i="1"/>
  <c r="EF44" i="1"/>
  <c r="EH44" i="1"/>
  <c r="EI44" i="1"/>
  <c r="EK44" i="1"/>
  <c r="EL44" i="1"/>
  <c r="EM44" i="1"/>
  <c r="D45" i="1"/>
  <c r="K45" i="1"/>
  <c r="N45" i="1"/>
  <c r="O45" i="1"/>
  <c r="Q45" i="1"/>
  <c r="S45" i="1"/>
  <c r="X45" i="1"/>
  <c r="Z45" i="1"/>
  <c r="AB45" i="1"/>
  <c r="AE45" i="1"/>
  <c r="AF45" i="1"/>
  <c r="AH45" i="1"/>
  <c r="AJ45" i="1"/>
  <c r="AL45" i="1"/>
  <c r="AT45" i="1"/>
  <c r="AV45" i="1"/>
  <c r="AX45" i="1"/>
  <c r="AZ45" i="1"/>
  <c r="BB45" i="1"/>
  <c r="BD45" i="1"/>
  <c r="BF45" i="1"/>
  <c r="BH45" i="1"/>
  <c r="BK45" i="1"/>
  <c r="BM45" i="1"/>
  <c r="BO45" i="1"/>
  <c r="CA45" i="1"/>
  <c r="CC45" i="1"/>
  <c r="CE45" i="1"/>
  <c r="CG45" i="1"/>
  <c r="CN45" i="1"/>
  <c r="CP45" i="1"/>
  <c r="CR45" i="1"/>
  <c r="DA45" i="1"/>
  <c r="DD45" i="1"/>
  <c r="DF45" i="1"/>
  <c r="DM45" i="1"/>
  <c r="DP45" i="1"/>
  <c r="DR45" i="1"/>
  <c r="DS45" i="1"/>
  <c r="DV45" i="1"/>
  <c r="DW45" i="1"/>
  <c r="DX45" i="1"/>
  <c r="DY45" i="1"/>
  <c r="DZ45" i="1"/>
  <c r="EA45" i="1"/>
  <c r="EB45" i="1"/>
  <c r="EE45" i="1"/>
  <c r="EF45" i="1"/>
  <c r="EH45" i="1"/>
  <c r="EI45" i="1"/>
  <c r="EK45" i="1"/>
  <c r="EL45" i="1"/>
  <c r="EM45" i="1"/>
  <c r="D46" i="1"/>
  <c r="K46" i="1"/>
  <c r="N46" i="1"/>
  <c r="O46" i="1"/>
  <c r="Q46" i="1"/>
  <c r="S46" i="1"/>
  <c r="X46" i="1"/>
  <c r="Z46" i="1"/>
  <c r="AB46" i="1"/>
  <c r="AE46" i="1"/>
  <c r="AF46" i="1"/>
  <c r="AH46" i="1"/>
  <c r="AJ46" i="1"/>
  <c r="AL46" i="1"/>
  <c r="AT46" i="1"/>
  <c r="AV46" i="1"/>
  <c r="AX46" i="1"/>
  <c r="AZ46" i="1"/>
  <c r="BB46" i="1"/>
  <c r="BD46" i="1"/>
  <c r="BF46" i="1"/>
  <c r="BH46" i="1"/>
  <c r="BK46" i="1"/>
  <c r="BM46" i="1"/>
  <c r="BO46" i="1"/>
  <c r="CA46" i="1"/>
  <c r="CC46" i="1"/>
  <c r="CE46" i="1"/>
  <c r="CG46" i="1"/>
  <c r="CN46" i="1"/>
  <c r="CP46" i="1"/>
  <c r="CR46" i="1"/>
  <c r="DA46" i="1"/>
  <c r="DD46" i="1"/>
  <c r="DF46" i="1"/>
  <c r="DM46" i="1"/>
  <c r="DP46" i="1"/>
  <c r="DR46" i="1"/>
  <c r="DS46" i="1"/>
  <c r="DV46" i="1"/>
  <c r="DW46" i="1"/>
  <c r="DX46" i="1"/>
  <c r="DY46" i="1"/>
  <c r="DZ46" i="1"/>
  <c r="EA46" i="1"/>
  <c r="EB46" i="1"/>
  <c r="EE46" i="1"/>
  <c r="EF46" i="1"/>
  <c r="EH46" i="1"/>
  <c r="EI46" i="1"/>
  <c r="EK46" i="1"/>
  <c r="EL46" i="1"/>
  <c r="EM46" i="1"/>
  <c r="D47" i="1"/>
  <c r="K47" i="1"/>
  <c r="N47" i="1"/>
  <c r="O47" i="1"/>
  <c r="Q47" i="1" s="1"/>
  <c r="S47" i="1"/>
  <c r="X47" i="1"/>
  <c r="Z47" i="1"/>
  <c r="AB47" i="1"/>
  <c r="AE47" i="1"/>
  <c r="AF47" i="1"/>
  <c r="AH47" i="1"/>
  <c r="AJ47" i="1"/>
  <c r="AL47" i="1"/>
  <c r="AT47" i="1"/>
  <c r="AV47" i="1"/>
  <c r="AX47" i="1"/>
  <c r="AZ47" i="1"/>
  <c r="BB47" i="1"/>
  <c r="BD47" i="1"/>
  <c r="BF47" i="1"/>
  <c r="BH47" i="1"/>
  <c r="BK47" i="1"/>
  <c r="BM47" i="1"/>
  <c r="BO47" i="1"/>
  <c r="CA47" i="1"/>
  <c r="CC47" i="1"/>
  <c r="CE47" i="1"/>
  <c r="CG47" i="1"/>
  <c r="CN47" i="1"/>
  <c r="CP47" i="1"/>
  <c r="CR47" i="1"/>
  <c r="DA47" i="1"/>
  <c r="DD47" i="1"/>
  <c r="DF47" i="1"/>
  <c r="DM47" i="1"/>
  <c r="DP47" i="1"/>
  <c r="DR47" i="1"/>
  <c r="DS47" i="1"/>
  <c r="DV47" i="1"/>
  <c r="DW47" i="1"/>
  <c r="DX47" i="1"/>
  <c r="DY47" i="1"/>
  <c r="DZ47" i="1"/>
  <c r="EA47" i="1"/>
  <c r="EB47" i="1"/>
  <c r="EE47" i="1"/>
  <c r="EF47" i="1"/>
  <c r="EH47" i="1"/>
  <c r="EI47" i="1"/>
  <c r="EK47" i="1"/>
  <c r="EL47" i="1"/>
  <c r="EM47" i="1"/>
  <c r="D48" i="1"/>
  <c r="K48" i="1"/>
  <c r="N48" i="1"/>
  <c r="O48" i="1"/>
  <c r="Q48" i="1"/>
  <c r="S48" i="1"/>
  <c r="X48" i="1"/>
  <c r="Z48" i="1"/>
  <c r="AB48" i="1"/>
  <c r="AE48" i="1"/>
  <c r="AF48" i="1"/>
  <c r="AH48" i="1"/>
  <c r="AJ48" i="1"/>
  <c r="AL48" i="1"/>
  <c r="AT48" i="1"/>
  <c r="AV48" i="1"/>
  <c r="AX48" i="1"/>
  <c r="AZ48" i="1"/>
  <c r="BB48" i="1"/>
  <c r="BD48" i="1"/>
  <c r="BF48" i="1"/>
  <c r="BH48" i="1"/>
  <c r="BK48" i="1"/>
  <c r="BM48" i="1"/>
  <c r="BO48" i="1"/>
  <c r="CA48" i="1"/>
  <c r="CC48" i="1"/>
  <c r="CE48" i="1"/>
  <c r="CG48" i="1"/>
  <c r="CN48" i="1"/>
  <c r="CP48" i="1"/>
  <c r="CR48" i="1"/>
  <c r="DA48" i="1"/>
  <c r="DD48" i="1"/>
  <c r="DF48" i="1"/>
  <c r="DM48" i="1"/>
  <c r="DP48" i="1"/>
  <c r="DR48" i="1"/>
  <c r="DS48" i="1"/>
  <c r="DV48" i="1"/>
  <c r="DW48" i="1"/>
  <c r="DX48" i="1"/>
  <c r="DY48" i="1"/>
  <c r="DZ48" i="1"/>
  <c r="EA48" i="1"/>
  <c r="EB48" i="1"/>
  <c r="EE48" i="1"/>
  <c r="EF48" i="1"/>
  <c r="EH48" i="1"/>
  <c r="EI48" i="1"/>
  <c r="EK48" i="1"/>
  <c r="EL48" i="1"/>
  <c r="EM48" i="1"/>
  <c r="D49" i="1"/>
  <c r="K49" i="1"/>
  <c r="N49" i="1"/>
  <c r="O49" i="1"/>
  <c r="Q49" i="1"/>
  <c r="S49" i="1"/>
  <c r="X49" i="1"/>
  <c r="Z49" i="1"/>
  <c r="AB49" i="1"/>
  <c r="AE49" i="1"/>
  <c r="AF49" i="1"/>
  <c r="AH49" i="1"/>
  <c r="AJ49" i="1"/>
  <c r="AL49" i="1"/>
  <c r="AT49" i="1"/>
  <c r="AV49" i="1"/>
  <c r="AX49" i="1"/>
  <c r="AZ49" i="1"/>
  <c r="BB49" i="1"/>
  <c r="BD49" i="1"/>
  <c r="BF49" i="1"/>
  <c r="BH49" i="1"/>
  <c r="BK49" i="1"/>
  <c r="BM49" i="1"/>
  <c r="BO49" i="1"/>
  <c r="CA49" i="1"/>
  <c r="CC49" i="1"/>
  <c r="CE49" i="1"/>
  <c r="CG49" i="1"/>
  <c r="CN49" i="1"/>
  <c r="CP49" i="1"/>
  <c r="CR49" i="1"/>
  <c r="DA49" i="1"/>
  <c r="DD49" i="1"/>
  <c r="DF49" i="1"/>
  <c r="DM49" i="1"/>
  <c r="DP49" i="1"/>
  <c r="DR49" i="1"/>
  <c r="DS49" i="1"/>
  <c r="DV49" i="1"/>
  <c r="DW49" i="1"/>
  <c r="DX49" i="1"/>
  <c r="DY49" i="1"/>
  <c r="DZ49" i="1"/>
  <c r="EA49" i="1"/>
  <c r="EB49" i="1"/>
  <c r="EE49" i="1"/>
  <c r="EF49" i="1"/>
  <c r="EH49" i="1"/>
  <c r="EI49" i="1"/>
  <c r="EK49" i="1"/>
  <c r="EL49" i="1"/>
  <c r="EM49" i="1"/>
  <c r="D50" i="1"/>
  <c r="K50" i="1"/>
  <c r="N50" i="1"/>
  <c r="O50" i="1"/>
  <c r="Q50" i="1"/>
  <c r="S50" i="1"/>
  <c r="X50" i="1"/>
  <c r="Z50" i="1"/>
  <c r="AB50" i="1"/>
  <c r="AE50" i="1"/>
  <c r="AF50" i="1"/>
  <c r="AH50" i="1"/>
  <c r="AJ50" i="1"/>
  <c r="AL50" i="1"/>
  <c r="AT50" i="1"/>
  <c r="AV50" i="1"/>
  <c r="AX50" i="1"/>
  <c r="AZ50" i="1"/>
  <c r="BB50" i="1"/>
  <c r="BD50" i="1"/>
  <c r="BF50" i="1"/>
  <c r="BH50" i="1"/>
  <c r="BK50" i="1"/>
  <c r="BM50" i="1"/>
  <c r="BO50" i="1"/>
  <c r="CA50" i="1"/>
  <c r="CC50" i="1"/>
  <c r="CE50" i="1"/>
  <c r="CG50" i="1"/>
  <c r="CN50" i="1"/>
  <c r="CP50" i="1"/>
  <c r="CR50" i="1"/>
  <c r="DA50" i="1"/>
  <c r="DD50" i="1"/>
  <c r="DF50" i="1"/>
  <c r="DM50" i="1"/>
  <c r="DP50" i="1"/>
  <c r="DR50" i="1"/>
  <c r="DS50" i="1"/>
  <c r="DV50" i="1"/>
  <c r="DW50" i="1"/>
  <c r="DX50" i="1"/>
  <c r="DY50" i="1"/>
  <c r="DZ50" i="1"/>
  <c r="EA50" i="1"/>
  <c r="EB50" i="1"/>
  <c r="EE50" i="1"/>
  <c r="EF50" i="1"/>
  <c r="EH50" i="1"/>
  <c r="EI50" i="1"/>
  <c r="EK50" i="1"/>
  <c r="EL50" i="1"/>
  <c r="EM50" i="1"/>
  <c r="D51" i="1"/>
  <c r="K51" i="1"/>
  <c r="N51" i="1"/>
  <c r="O51" i="1"/>
  <c r="Q51" i="1" s="1"/>
  <c r="S51" i="1"/>
  <c r="X51" i="1"/>
  <c r="Z51" i="1"/>
  <c r="AB51" i="1"/>
  <c r="AE51" i="1"/>
  <c r="AF51" i="1"/>
  <c r="AH51" i="1"/>
  <c r="AJ51" i="1"/>
  <c r="AL51" i="1"/>
  <c r="AT51" i="1"/>
  <c r="AV51" i="1"/>
  <c r="AX51" i="1"/>
  <c r="AZ51" i="1"/>
  <c r="BB51" i="1"/>
  <c r="BD51" i="1"/>
  <c r="BF51" i="1"/>
  <c r="BH51" i="1"/>
  <c r="BK51" i="1"/>
  <c r="BM51" i="1"/>
  <c r="BO51" i="1"/>
  <c r="CA51" i="1"/>
  <c r="CC51" i="1"/>
  <c r="CE51" i="1"/>
  <c r="CG51" i="1"/>
  <c r="CN51" i="1"/>
  <c r="CP51" i="1"/>
  <c r="CR51" i="1"/>
  <c r="DA51" i="1"/>
  <c r="DD51" i="1"/>
  <c r="DF51" i="1"/>
  <c r="DM51" i="1"/>
  <c r="DP51" i="1"/>
  <c r="DR51" i="1"/>
  <c r="DS51" i="1"/>
  <c r="DV51" i="1"/>
  <c r="DW51" i="1"/>
  <c r="DX51" i="1"/>
  <c r="DY51" i="1"/>
  <c r="DZ51" i="1"/>
  <c r="EA51" i="1"/>
  <c r="EB51" i="1"/>
  <c r="EE51" i="1"/>
  <c r="EF51" i="1"/>
  <c r="EH51" i="1"/>
  <c r="EI51" i="1"/>
  <c r="EK51" i="1"/>
  <c r="EL51" i="1"/>
  <c r="EM51" i="1"/>
  <c r="D52" i="1"/>
  <c r="K52" i="1"/>
  <c r="N52" i="1"/>
  <c r="O52" i="1"/>
  <c r="Q52" i="1" s="1"/>
  <c r="S52" i="1"/>
  <c r="X52" i="1"/>
  <c r="Z52" i="1"/>
  <c r="AB52" i="1"/>
  <c r="AE52" i="1"/>
  <c r="AF52" i="1"/>
  <c r="AH52" i="1"/>
  <c r="AJ52" i="1"/>
  <c r="AL52" i="1"/>
  <c r="AT52" i="1"/>
  <c r="AV52" i="1"/>
  <c r="AX52" i="1"/>
  <c r="AZ52" i="1"/>
  <c r="BB52" i="1"/>
  <c r="BD52" i="1"/>
  <c r="BF52" i="1"/>
  <c r="BH52" i="1"/>
  <c r="BK52" i="1"/>
  <c r="BM52" i="1"/>
  <c r="BO52" i="1"/>
  <c r="CA52" i="1"/>
  <c r="CC52" i="1"/>
  <c r="CE52" i="1"/>
  <c r="CG52" i="1"/>
  <c r="CN52" i="1"/>
  <c r="CP52" i="1"/>
  <c r="CR52" i="1"/>
  <c r="DA52" i="1"/>
  <c r="DD52" i="1"/>
  <c r="DF52" i="1"/>
  <c r="DM52" i="1"/>
  <c r="DP52" i="1"/>
  <c r="DR52" i="1"/>
  <c r="DS52" i="1"/>
  <c r="DV52" i="1"/>
  <c r="DW52" i="1"/>
  <c r="DX52" i="1"/>
  <c r="DY52" i="1"/>
  <c r="DZ52" i="1"/>
  <c r="EA52" i="1"/>
  <c r="EB52" i="1"/>
  <c r="EE52" i="1"/>
  <c r="EF52" i="1"/>
  <c r="EH52" i="1"/>
  <c r="EI52" i="1"/>
  <c r="EK52" i="1"/>
  <c r="EL52" i="1"/>
  <c r="EM52" i="1"/>
  <c r="D53" i="1"/>
  <c r="K53" i="1"/>
  <c r="N53" i="1"/>
  <c r="O53" i="1"/>
  <c r="Q53" i="1"/>
  <c r="S53" i="1"/>
  <c r="X53" i="1"/>
  <c r="Z53" i="1"/>
  <c r="AB53" i="1"/>
  <c r="AE53" i="1"/>
  <c r="AF53" i="1"/>
  <c r="AH53" i="1"/>
  <c r="AJ53" i="1"/>
  <c r="AL53" i="1"/>
  <c r="AT53" i="1"/>
  <c r="AV53" i="1"/>
  <c r="AX53" i="1"/>
  <c r="AZ53" i="1"/>
  <c r="BB53" i="1"/>
  <c r="BD53" i="1"/>
  <c r="BF53" i="1"/>
  <c r="BH53" i="1"/>
  <c r="BK53" i="1"/>
  <c r="BM53" i="1"/>
  <c r="BO53" i="1"/>
  <c r="CA53" i="1"/>
  <c r="CC53" i="1"/>
  <c r="CE53" i="1"/>
  <c r="CG53" i="1"/>
  <c r="CN53" i="1"/>
  <c r="CP53" i="1"/>
  <c r="CR53" i="1"/>
  <c r="DA53" i="1"/>
  <c r="DD53" i="1"/>
  <c r="DF53" i="1"/>
  <c r="DM53" i="1"/>
  <c r="DP53" i="1"/>
  <c r="DR53" i="1"/>
  <c r="DS53" i="1"/>
  <c r="DV53" i="1"/>
  <c r="DW53" i="1"/>
  <c r="DX53" i="1"/>
  <c r="DY53" i="1"/>
  <c r="DZ53" i="1"/>
  <c r="EA53" i="1"/>
  <c r="EB53" i="1"/>
  <c r="EE53" i="1"/>
  <c r="EF53" i="1"/>
  <c r="EH53" i="1"/>
  <c r="EI53" i="1"/>
  <c r="EK53" i="1"/>
  <c r="EL53" i="1"/>
  <c r="EM53" i="1"/>
  <c r="D54" i="1"/>
  <c r="K54" i="1"/>
  <c r="N54" i="1"/>
  <c r="O54" i="1"/>
  <c r="Q54" i="1"/>
  <c r="S54" i="1"/>
  <c r="X54" i="1"/>
  <c r="Z54" i="1"/>
  <c r="AB54" i="1"/>
  <c r="AE54" i="1"/>
  <c r="AF54" i="1"/>
  <c r="AH54" i="1"/>
  <c r="AJ54" i="1"/>
  <c r="AL54" i="1"/>
  <c r="AT54" i="1"/>
  <c r="AV54" i="1"/>
  <c r="AX54" i="1"/>
  <c r="AZ54" i="1"/>
  <c r="BB54" i="1"/>
  <c r="BD54" i="1"/>
  <c r="BF54" i="1"/>
  <c r="BH54" i="1"/>
  <c r="BK54" i="1"/>
  <c r="BM54" i="1"/>
  <c r="BO54" i="1"/>
  <c r="CA54" i="1"/>
  <c r="CC54" i="1"/>
  <c r="CE54" i="1"/>
  <c r="CG54" i="1"/>
  <c r="CN54" i="1"/>
  <c r="CP54" i="1"/>
  <c r="CR54" i="1"/>
  <c r="DA54" i="1"/>
  <c r="DD54" i="1"/>
  <c r="DF54" i="1"/>
  <c r="DM54" i="1"/>
  <c r="DP54" i="1"/>
  <c r="DR54" i="1"/>
  <c r="DS54" i="1"/>
  <c r="DV54" i="1"/>
  <c r="DW54" i="1"/>
  <c r="DX54" i="1"/>
  <c r="DY54" i="1"/>
  <c r="DZ54" i="1"/>
  <c r="EA54" i="1"/>
  <c r="EB54" i="1"/>
  <c r="EE54" i="1"/>
  <c r="EF54" i="1"/>
  <c r="EH54" i="1"/>
  <c r="EI54" i="1"/>
  <c r="EK54" i="1"/>
  <c r="EL54" i="1"/>
  <c r="EM54" i="1"/>
  <c r="D55" i="1"/>
  <c r="K55" i="1"/>
  <c r="N55" i="1"/>
  <c r="O55" i="1"/>
  <c r="Q55" i="1"/>
  <c r="S55" i="1"/>
  <c r="X55" i="1"/>
  <c r="Z55" i="1"/>
  <c r="AB55" i="1"/>
  <c r="AE55" i="1"/>
  <c r="AF55" i="1"/>
  <c r="AH55" i="1"/>
  <c r="AJ55" i="1"/>
  <c r="AL55" i="1"/>
  <c r="AT55" i="1"/>
  <c r="AV55" i="1"/>
  <c r="AX55" i="1"/>
  <c r="AZ55" i="1"/>
  <c r="BB55" i="1"/>
  <c r="BD55" i="1"/>
  <c r="BF55" i="1"/>
  <c r="BH55" i="1"/>
  <c r="BK55" i="1"/>
  <c r="BM55" i="1"/>
  <c r="BO55" i="1"/>
  <c r="CA55" i="1"/>
  <c r="CC55" i="1"/>
  <c r="CE55" i="1"/>
  <c r="CG55" i="1"/>
  <c r="CN55" i="1"/>
  <c r="CP55" i="1"/>
  <c r="CR55" i="1"/>
  <c r="DA55" i="1"/>
  <c r="DD55" i="1"/>
  <c r="DF55" i="1"/>
  <c r="DM55" i="1"/>
  <c r="DP55" i="1"/>
  <c r="DR55" i="1"/>
  <c r="DS55" i="1"/>
  <c r="DV55" i="1"/>
  <c r="DW55" i="1"/>
  <c r="DX55" i="1"/>
  <c r="DY55" i="1"/>
  <c r="DZ55" i="1"/>
  <c r="EA55" i="1"/>
  <c r="EB55" i="1"/>
  <c r="EE55" i="1"/>
  <c r="EF55" i="1"/>
  <c r="EH55" i="1"/>
  <c r="EI55" i="1"/>
  <c r="EK55" i="1"/>
  <c r="EL55" i="1"/>
  <c r="EM55" i="1"/>
  <c r="D56" i="1"/>
  <c r="K56" i="1"/>
  <c r="N56" i="1"/>
  <c r="O56" i="1"/>
  <c r="Q56" i="1"/>
  <c r="S56" i="1"/>
  <c r="X56" i="1"/>
  <c r="Z56" i="1"/>
  <c r="AB56" i="1"/>
  <c r="AE56" i="1"/>
  <c r="AF56" i="1"/>
  <c r="AH56" i="1"/>
  <c r="AJ56" i="1"/>
  <c r="AL56" i="1"/>
  <c r="AT56" i="1"/>
  <c r="AV56" i="1"/>
  <c r="AX56" i="1"/>
  <c r="AZ56" i="1"/>
  <c r="BB56" i="1"/>
  <c r="BD56" i="1"/>
  <c r="BF56" i="1"/>
  <c r="BH56" i="1"/>
  <c r="BK56" i="1"/>
  <c r="BM56" i="1"/>
  <c r="BO56" i="1"/>
  <c r="CA56" i="1"/>
  <c r="CC56" i="1"/>
  <c r="CE56" i="1"/>
  <c r="CG56" i="1"/>
  <c r="CN56" i="1"/>
  <c r="CP56" i="1"/>
  <c r="CR56" i="1"/>
  <c r="DA56" i="1"/>
  <c r="DD56" i="1"/>
  <c r="DF56" i="1"/>
  <c r="DM56" i="1"/>
  <c r="DP56" i="1"/>
  <c r="DR56" i="1"/>
  <c r="DS56" i="1"/>
  <c r="DV56" i="1"/>
  <c r="DW56" i="1"/>
  <c r="DX56" i="1"/>
  <c r="DY56" i="1"/>
  <c r="DZ56" i="1"/>
  <c r="EA56" i="1"/>
  <c r="EB56" i="1"/>
  <c r="EE56" i="1"/>
  <c r="EF56" i="1"/>
  <c r="EH56" i="1"/>
  <c r="EI56" i="1"/>
  <c r="EK56" i="1"/>
  <c r="EL56" i="1"/>
  <c r="EM56" i="1"/>
  <c r="D57" i="1"/>
  <c r="K57" i="1"/>
  <c r="N57" i="1"/>
  <c r="O57" i="1"/>
  <c r="Q57" i="1" s="1"/>
  <c r="S57" i="1"/>
  <c r="X57" i="1"/>
  <c r="Z57" i="1"/>
  <c r="AB57" i="1"/>
  <c r="AE57" i="1"/>
  <c r="AF57" i="1"/>
  <c r="AH57" i="1"/>
  <c r="AJ57" i="1"/>
  <c r="AL57" i="1"/>
  <c r="AT57" i="1"/>
  <c r="AV57" i="1"/>
  <c r="AX57" i="1"/>
  <c r="AZ57" i="1"/>
  <c r="BB57" i="1"/>
  <c r="BD57" i="1"/>
  <c r="BF57" i="1"/>
  <c r="BH57" i="1"/>
  <c r="BK57" i="1"/>
  <c r="BM57" i="1"/>
  <c r="BO57" i="1"/>
  <c r="CA57" i="1"/>
  <c r="CC57" i="1"/>
  <c r="CE57" i="1"/>
  <c r="CG57" i="1"/>
  <c r="CN57" i="1"/>
  <c r="CP57" i="1"/>
  <c r="CR57" i="1"/>
  <c r="DA57" i="1"/>
  <c r="DD57" i="1"/>
  <c r="DF57" i="1"/>
  <c r="DM57" i="1"/>
  <c r="DP57" i="1"/>
  <c r="DR57" i="1"/>
  <c r="DS57" i="1"/>
  <c r="DV57" i="1"/>
  <c r="DW57" i="1"/>
  <c r="DX57" i="1"/>
  <c r="DY57" i="1"/>
  <c r="DZ57" i="1"/>
  <c r="EA57" i="1"/>
  <c r="EB57" i="1"/>
  <c r="EE57" i="1"/>
  <c r="EF57" i="1"/>
  <c r="EH57" i="1"/>
  <c r="EI57" i="1"/>
  <c r="EK57" i="1"/>
  <c r="EL57" i="1"/>
  <c r="EM57" i="1"/>
  <c r="D58" i="1"/>
  <c r="K58" i="1"/>
  <c r="N58" i="1"/>
  <c r="O58" i="1"/>
  <c r="Q58" i="1"/>
  <c r="S58" i="1"/>
  <c r="X58" i="1"/>
  <c r="Z58" i="1"/>
  <c r="AB58" i="1"/>
  <c r="AE58" i="1"/>
  <c r="AF58" i="1"/>
  <c r="AH58" i="1"/>
  <c r="AJ58" i="1"/>
  <c r="AL58" i="1"/>
  <c r="AT58" i="1"/>
  <c r="AV58" i="1"/>
  <c r="AX58" i="1"/>
  <c r="AZ58" i="1"/>
  <c r="BB58" i="1"/>
  <c r="BD58" i="1"/>
  <c r="BF58" i="1"/>
  <c r="BH58" i="1"/>
  <c r="BK58" i="1"/>
  <c r="BM58" i="1"/>
  <c r="BO58" i="1"/>
  <c r="CA58" i="1"/>
  <c r="CC58" i="1"/>
  <c r="CE58" i="1"/>
  <c r="CG58" i="1"/>
  <c r="CN58" i="1"/>
  <c r="CP58" i="1"/>
  <c r="CR58" i="1"/>
  <c r="DA58" i="1"/>
  <c r="DD58" i="1"/>
  <c r="DF58" i="1"/>
  <c r="DM58" i="1"/>
  <c r="DP58" i="1"/>
  <c r="DR58" i="1"/>
  <c r="DS58" i="1"/>
  <c r="DV58" i="1"/>
  <c r="DW58" i="1"/>
  <c r="DX58" i="1"/>
  <c r="DY58" i="1"/>
  <c r="DZ58" i="1"/>
  <c r="EA58" i="1"/>
  <c r="EB58" i="1"/>
  <c r="EE58" i="1"/>
  <c r="EF58" i="1"/>
  <c r="EH58" i="1"/>
  <c r="EI58" i="1"/>
  <c r="EK58" i="1"/>
  <c r="EL58" i="1"/>
  <c r="EM58" i="1"/>
  <c r="D59" i="1"/>
  <c r="K59" i="1"/>
  <c r="N59" i="1"/>
  <c r="O59" i="1"/>
  <c r="Q59" i="1" s="1"/>
  <c r="S59" i="1"/>
  <c r="X59" i="1"/>
  <c r="Z59" i="1"/>
  <c r="AB59" i="1"/>
  <c r="AE59" i="1"/>
  <c r="AF59" i="1"/>
  <c r="AH59" i="1"/>
  <c r="AJ59" i="1"/>
  <c r="AL59" i="1"/>
  <c r="AT59" i="1"/>
  <c r="AV59" i="1"/>
  <c r="AX59" i="1"/>
  <c r="AZ59" i="1"/>
  <c r="BB59" i="1"/>
  <c r="BD59" i="1"/>
  <c r="BF59" i="1"/>
  <c r="BH59" i="1"/>
  <c r="BK59" i="1"/>
  <c r="BM59" i="1"/>
  <c r="BO59" i="1"/>
  <c r="CA59" i="1"/>
  <c r="CC59" i="1"/>
  <c r="CE59" i="1"/>
  <c r="CG59" i="1"/>
  <c r="CN59" i="1"/>
  <c r="CP59" i="1"/>
  <c r="CR59" i="1"/>
  <c r="DA59" i="1"/>
  <c r="DD59" i="1"/>
  <c r="DF59" i="1"/>
  <c r="DM59" i="1"/>
  <c r="DP59" i="1"/>
  <c r="DR59" i="1"/>
  <c r="DS59" i="1"/>
  <c r="DV59" i="1"/>
  <c r="DW59" i="1"/>
  <c r="DX59" i="1"/>
  <c r="DY59" i="1"/>
  <c r="DZ59" i="1"/>
  <c r="EA59" i="1"/>
  <c r="EB59" i="1"/>
  <c r="EE59" i="1"/>
  <c r="EF59" i="1"/>
  <c r="EH59" i="1"/>
  <c r="EI59" i="1"/>
  <c r="EK59" i="1"/>
  <c r="EL59" i="1"/>
  <c r="EM59" i="1"/>
  <c r="D60" i="1"/>
  <c r="K60" i="1"/>
  <c r="N60" i="1"/>
  <c r="O60" i="1"/>
  <c r="Q60" i="1"/>
  <c r="S60" i="1"/>
  <c r="X60" i="1"/>
  <c r="Z60" i="1"/>
  <c r="AB60" i="1"/>
  <c r="AE60" i="1"/>
  <c r="AF60" i="1"/>
  <c r="AH60" i="1"/>
  <c r="AJ60" i="1"/>
  <c r="AL60" i="1"/>
  <c r="AT60" i="1"/>
  <c r="AV60" i="1"/>
  <c r="AX60" i="1"/>
  <c r="AZ60" i="1"/>
  <c r="BB60" i="1"/>
  <c r="BD60" i="1"/>
  <c r="BF60" i="1"/>
  <c r="BH60" i="1"/>
  <c r="BK60" i="1"/>
  <c r="BM60" i="1"/>
  <c r="BO60" i="1"/>
  <c r="CA60" i="1"/>
  <c r="CC60" i="1"/>
  <c r="CE60" i="1"/>
  <c r="CG60" i="1"/>
  <c r="CN60" i="1"/>
  <c r="CP60" i="1"/>
  <c r="CR60" i="1"/>
  <c r="DA60" i="1"/>
  <c r="DD60" i="1"/>
  <c r="DF60" i="1"/>
  <c r="DM60" i="1"/>
  <c r="DP60" i="1"/>
  <c r="DR60" i="1"/>
  <c r="DS60" i="1"/>
  <c r="DV60" i="1"/>
  <c r="DW60" i="1"/>
  <c r="DX60" i="1"/>
  <c r="DY60" i="1"/>
  <c r="DZ60" i="1"/>
  <c r="EA60" i="1"/>
  <c r="EB60" i="1"/>
  <c r="EE60" i="1"/>
  <c r="EF60" i="1"/>
  <c r="EH60" i="1"/>
  <c r="EI60" i="1"/>
  <c r="EK60" i="1"/>
  <c r="EL60" i="1"/>
  <c r="EM60" i="1"/>
  <c r="D61" i="1"/>
  <c r="K61" i="1"/>
  <c r="N61" i="1"/>
  <c r="O61" i="1"/>
  <c r="Q61" i="1"/>
  <c r="S61" i="1"/>
  <c r="X61" i="1"/>
  <c r="Z61" i="1"/>
  <c r="AB61" i="1"/>
  <c r="AE61" i="1"/>
  <c r="AF61" i="1"/>
  <c r="AH61" i="1"/>
  <c r="AJ61" i="1"/>
  <c r="AL61" i="1"/>
  <c r="AT61" i="1"/>
  <c r="AV61" i="1"/>
  <c r="AX61" i="1"/>
  <c r="AZ61" i="1"/>
  <c r="BB61" i="1"/>
  <c r="BD61" i="1"/>
  <c r="BF61" i="1"/>
  <c r="BH61" i="1"/>
  <c r="BK61" i="1"/>
  <c r="BM61" i="1"/>
  <c r="BO61" i="1"/>
  <c r="CA61" i="1"/>
  <c r="CC61" i="1"/>
  <c r="CE61" i="1"/>
  <c r="CG61" i="1"/>
  <c r="CN61" i="1"/>
  <c r="CP61" i="1"/>
  <c r="CR61" i="1"/>
  <c r="DA61" i="1"/>
  <c r="DD61" i="1"/>
  <c r="DF61" i="1"/>
  <c r="DM61" i="1"/>
  <c r="DP61" i="1"/>
  <c r="DR61" i="1"/>
  <c r="DS61" i="1"/>
  <c r="DV61" i="1"/>
  <c r="DW61" i="1"/>
  <c r="DX61" i="1"/>
  <c r="DY61" i="1"/>
  <c r="DZ61" i="1"/>
  <c r="EA61" i="1"/>
  <c r="EB61" i="1"/>
  <c r="EE61" i="1"/>
  <c r="EF61" i="1"/>
  <c r="EH61" i="1"/>
  <c r="EI61" i="1"/>
  <c r="EK61" i="1"/>
  <c r="EL61" i="1"/>
  <c r="EM61" i="1"/>
  <c r="D62" i="1"/>
  <c r="K62" i="1"/>
  <c r="N62" i="1"/>
  <c r="O62" i="1"/>
  <c r="Q62" i="1" s="1"/>
  <c r="S62" i="1"/>
  <c r="X62" i="1"/>
  <c r="Z62" i="1"/>
  <c r="AB62" i="1"/>
  <c r="AE62" i="1"/>
  <c r="AF62" i="1"/>
  <c r="AH62" i="1"/>
  <c r="AJ62" i="1"/>
  <c r="AL62" i="1"/>
  <c r="AT62" i="1"/>
  <c r="AV62" i="1"/>
  <c r="AX62" i="1"/>
  <c r="AZ62" i="1"/>
  <c r="BB62" i="1"/>
  <c r="BD62" i="1"/>
  <c r="BF62" i="1"/>
  <c r="BH62" i="1"/>
  <c r="BK62" i="1"/>
  <c r="BM62" i="1"/>
  <c r="BO62" i="1"/>
  <c r="CA62" i="1"/>
  <c r="CC62" i="1"/>
  <c r="CE62" i="1"/>
  <c r="CG62" i="1"/>
  <c r="CN62" i="1"/>
  <c r="CP62" i="1"/>
  <c r="CR62" i="1"/>
  <c r="DA62" i="1"/>
  <c r="DD62" i="1"/>
  <c r="DF62" i="1"/>
  <c r="DM62" i="1"/>
  <c r="DP62" i="1"/>
  <c r="DR62" i="1"/>
  <c r="DS62" i="1"/>
  <c r="DV62" i="1"/>
  <c r="DW62" i="1"/>
  <c r="DX62" i="1"/>
  <c r="DY62" i="1"/>
  <c r="DZ62" i="1"/>
  <c r="EA62" i="1"/>
  <c r="EB62" i="1"/>
  <c r="EE62" i="1"/>
  <c r="EF62" i="1"/>
  <c r="EH62" i="1"/>
  <c r="EI62" i="1"/>
  <c r="EK62" i="1"/>
  <c r="EL62" i="1"/>
  <c r="EM62" i="1"/>
  <c r="D63" i="1"/>
  <c r="K63" i="1"/>
  <c r="N63" i="1"/>
  <c r="O63" i="1"/>
  <c r="Q63" i="1" s="1"/>
  <c r="S63" i="1"/>
  <c r="X63" i="1"/>
  <c r="Z63" i="1"/>
  <c r="AB63" i="1"/>
  <c r="AE63" i="1"/>
  <c r="AF63" i="1"/>
  <c r="AH63" i="1"/>
  <c r="AJ63" i="1"/>
  <c r="AL63" i="1"/>
  <c r="AT63" i="1"/>
  <c r="AV63" i="1"/>
  <c r="AX63" i="1"/>
  <c r="AZ63" i="1"/>
  <c r="BB63" i="1"/>
  <c r="BD63" i="1"/>
  <c r="BF63" i="1"/>
  <c r="BH63" i="1"/>
  <c r="BK63" i="1"/>
  <c r="BM63" i="1"/>
  <c r="BO63" i="1"/>
  <c r="CA63" i="1"/>
  <c r="CC63" i="1"/>
  <c r="CE63" i="1"/>
  <c r="CG63" i="1"/>
  <c r="CN63" i="1"/>
  <c r="CP63" i="1"/>
  <c r="CR63" i="1"/>
  <c r="DA63" i="1"/>
  <c r="DD63" i="1"/>
  <c r="DF63" i="1"/>
  <c r="DM63" i="1"/>
  <c r="DP63" i="1"/>
  <c r="DR63" i="1"/>
  <c r="DS63" i="1"/>
  <c r="DV63" i="1"/>
  <c r="DW63" i="1"/>
  <c r="DX63" i="1"/>
  <c r="DY63" i="1"/>
  <c r="DZ63" i="1"/>
  <c r="EA63" i="1"/>
  <c r="EB63" i="1"/>
  <c r="EE63" i="1"/>
  <c r="EF63" i="1"/>
  <c r="EH63" i="1"/>
  <c r="EI63" i="1"/>
  <c r="EK63" i="1"/>
  <c r="EL63" i="1"/>
  <c r="EM63" i="1"/>
  <c r="D64" i="1"/>
  <c r="K64" i="1"/>
  <c r="N64" i="1"/>
  <c r="O64" i="1"/>
  <c r="Q64" i="1"/>
  <c r="S64" i="1"/>
  <c r="X64" i="1"/>
  <c r="Z64" i="1"/>
  <c r="AB64" i="1"/>
  <c r="AE64" i="1"/>
  <c r="AF64" i="1"/>
  <c r="AH64" i="1"/>
  <c r="AJ64" i="1"/>
  <c r="AL64" i="1"/>
  <c r="AT64" i="1"/>
  <c r="AV64" i="1"/>
  <c r="AX64" i="1"/>
  <c r="AZ64" i="1"/>
  <c r="BB64" i="1"/>
  <c r="BD64" i="1"/>
  <c r="BF64" i="1"/>
  <c r="BH64" i="1"/>
  <c r="BK64" i="1"/>
  <c r="BM64" i="1"/>
  <c r="BO64" i="1"/>
  <c r="CA64" i="1"/>
  <c r="CC64" i="1"/>
  <c r="CE64" i="1"/>
  <c r="CG64" i="1"/>
  <c r="CN64" i="1"/>
  <c r="CP64" i="1"/>
  <c r="CR64" i="1"/>
  <c r="DA64" i="1"/>
  <c r="DD64" i="1"/>
  <c r="DF64" i="1"/>
  <c r="DM64" i="1"/>
  <c r="DP64" i="1"/>
  <c r="DR64" i="1"/>
  <c r="DS64" i="1"/>
  <c r="DV64" i="1"/>
  <c r="DW64" i="1"/>
  <c r="DX64" i="1"/>
  <c r="DY64" i="1"/>
  <c r="DZ64" i="1"/>
  <c r="EA64" i="1"/>
  <c r="EB64" i="1"/>
  <c r="EE64" i="1"/>
  <c r="EF64" i="1"/>
  <c r="EH64" i="1"/>
  <c r="EI64" i="1"/>
  <c r="EK64" i="1"/>
  <c r="EL64" i="1"/>
  <c r="EM64" i="1"/>
  <c r="D65" i="1"/>
  <c r="K65" i="1"/>
  <c r="N65" i="1"/>
  <c r="O65" i="1"/>
  <c r="Q65" i="1"/>
  <c r="S65" i="1"/>
  <c r="X65" i="1"/>
  <c r="Z65" i="1"/>
  <c r="AB65" i="1"/>
  <c r="AE65" i="1"/>
  <c r="AF65" i="1"/>
  <c r="AH65" i="1"/>
  <c r="AJ65" i="1"/>
  <c r="AL65" i="1"/>
  <c r="AT65" i="1"/>
  <c r="AV65" i="1"/>
  <c r="AX65" i="1"/>
  <c r="AZ65" i="1"/>
  <c r="BB65" i="1"/>
  <c r="BD65" i="1"/>
  <c r="BF65" i="1"/>
  <c r="BH65" i="1"/>
  <c r="BK65" i="1"/>
  <c r="BM65" i="1"/>
  <c r="BO65" i="1"/>
  <c r="CA65" i="1"/>
  <c r="CC65" i="1"/>
  <c r="CE65" i="1"/>
  <c r="CG65" i="1"/>
  <c r="CN65" i="1"/>
  <c r="CP65" i="1"/>
  <c r="CR65" i="1"/>
  <c r="DA65" i="1"/>
  <c r="DD65" i="1"/>
  <c r="DF65" i="1"/>
  <c r="DM65" i="1"/>
  <c r="DP65" i="1"/>
  <c r="DR65" i="1"/>
  <c r="DS65" i="1"/>
  <c r="DV65" i="1"/>
  <c r="DW65" i="1"/>
  <c r="DX65" i="1"/>
  <c r="DY65" i="1"/>
  <c r="DZ65" i="1"/>
  <c r="EA65" i="1"/>
  <c r="EB65" i="1"/>
  <c r="EE65" i="1"/>
  <c r="EF65" i="1"/>
  <c r="EH65" i="1"/>
  <c r="EI65" i="1"/>
  <c r="EK65" i="1"/>
  <c r="EL65" i="1"/>
  <c r="EM65" i="1"/>
  <c r="D66" i="1"/>
  <c r="K66" i="1"/>
  <c r="N66" i="1"/>
  <c r="O66" i="1"/>
  <c r="Q66" i="1"/>
  <c r="S66" i="1"/>
  <c r="X66" i="1"/>
  <c r="Z66" i="1"/>
  <c r="AB66" i="1"/>
  <c r="AE66" i="1"/>
  <c r="AF66" i="1"/>
  <c r="AH66" i="1"/>
  <c r="AJ66" i="1"/>
  <c r="AL66" i="1"/>
  <c r="AT66" i="1"/>
  <c r="AV66" i="1"/>
  <c r="AX66" i="1"/>
  <c r="AZ66" i="1"/>
  <c r="BB66" i="1"/>
  <c r="BD66" i="1"/>
  <c r="BF66" i="1"/>
  <c r="BH66" i="1"/>
  <c r="BK66" i="1"/>
  <c r="BM66" i="1"/>
  <c r="BO66" i="1"/>
  <c r="CA66" i="1"/>
  <c r="CC66" i="1"/>
  <c r="CE66" i="1"/>
  <c r="CG66" i="1"/>
  <c r="CN66" i="1"/>
  <c r="CP66" i="1"/>
  <c r="CR66" i="1"/>
  <c r="DA66" i="1"/>
  <c r="DD66" i="1"/>
  <c r="DF66" i="1"/>
  <c r="DM66" i="1"/>
  <c r="DP66" i="1"/>
  <c r="DR66" i="1"/>
  <c r="DS66" i="1"/>
  <c r="DV66" i="1"/>
  <c r="DW66" i="1"/>
  <c r="DX66" i="1"/>
  <c r="DY66" i="1"/>
  <c r="DZ66" i="1"/>
  <c r="EA66" i="1"/>
  <c r="EB66" i="1"/>
  <c r="EE66" i="1"/>
  <c r="EF66" i="1"/>
  <c r="EH66" i="1"/>
  <c r="EI66" i="1"/>
  <c r="EK66" i="1"/>
  <c r="EL66" i="1"/>
  <c r="EM66" i="1"/>
  <c r="D67" i="1"/>
  <c r="K67" i="1"/>
  <c r="N67" i="1"/>
  <c r="O67" i="1"/>
  <c r="Q67" i="1" s="1"/>
  <c r="S67" i="1"/>
  <c r="X67" i="1"/>
  <c r="Z67" i="1"/>
  <c r="AB67" i="1"/>
  <c r="AE67" i="1"/>
  <c r="AF67" i="1"/>
  <c r="AH67" i="1"/>
  <c r="AJ67" i="1"/>
  <c r="AL67" i="1"/>
  <c r="AT67" i="1"/>
  <c r="AV67" i="1"/>
  <c r="AX67" i="1"/>
  <c r="AZ67" i="1"/>
  <c r="BB67" i="1"/>
  <c r="BD67" i="1"/>
  <c r="BF67" i="1"/>
  <c r="BH67" i="1"/>
  <c r="BK67" i="1"/>
  <c r="BM67" i="1"/>
  <c r="BO67" i="1"/>
  <c r="CA67" i="1"/>
  <c r="CC67" i="1"/>
  <c r="CE67" i="1"/>
  <c r="CG67" i="1"/>
  <c r="CN67" i="1"/>
  <c r="CP67" i="1"/>
  <c r="CR67" i="1"/>
  <c r="DA67" i="1"/>
  <c r="DD67" i="1"/>
  <c r="DF67" i="1"/>
  <c r="DM67" i="1"/>
  <c r="DP67" i="1"/>
  <c r="DR67" i="1"/>
  <c r="DS67" i="1"/>
  <c r="DV67" i="1"/>
  <c r="DW67" i="1"/>
  <c r="DX67" i="1"/>
  <c r="DY67" i="1"/>
  <c r="DZ67" i="1"/>
  <c r="EA67" i="1"/>
  <c r="EB67" i="1"/>
  <c r="EE67" i="1"/>
  <c r="EF67" i="1"/>
  <c r="EH67" i="1"/>
  <c r="EI67" i="1"/>
  <c r="EK67" i="1"/>
  <c r="EL67" i="1"/>
  <c r="EM67" i="1"/>
  <c r="D68" i="1"/>
  <c r="K68" i="1"/>
  <c r="N68" i="1"/>
  <c r="O68" i="1"/>
  <c r="Q68" i="1"/>
  <c r="S68" i="1"/>
  <c r="X68" i="1"/>
  <c r="Z68" i="1"/>
  <c r="AB68" i="1"/>
  <c r="AE68" i="1"/>
  <c r="AF68" i="1"/>
  <c r="AH68" i="1"/>
  <c r="AJ68" i="1"/>
  <c r="AL68" i="1"/>
  <c r="AT68" i="1"/>
  <c r="AV68" i="1"/>
  <c r="AX68" i="1"/>
  <c r="AZ68" i="1"/>
  <c r="BB68" i="1"/>
  <c r="BD68" i="1"/>
  <c r="BF68" i="1"/>
  <c r="BH68" i="1"/>
  <c r="BK68" i="1"/>
  <c r="BM68" i="1"/>
  <c r="BO68" i="1"/>
  <c r="CA68" i="1"/>
  <c r="CC68" i="1"/>
  <c r="CE68" i="1"/>
  <c r="CG68" i="1"/>
  <c r="CN68" i="1"/>
  <c r="CP68" i="1"/>
  <c r="CR68" i="1"/>
  <c r="DA68" i="1"/>
  <c r="DD68" i="1"/>
  <c r="DF68" i="1"/>
  <c r="DM68" i="1"/>
  <c r="DP68" i="1"/>
  <c r="DR68" i="1"/>
  <c r="DS68" i="1"/>
  <c r="DV68" i="1"/>
  <c r="DW68" i="1"/>
  <c r="DX68" i="1"/>
  <c r="DY68" i="1"/>
  <c r="DZ68" i="1"/>
  <c r="EA68" i="1"/>
  <c r="EB68" i="1"/>
  <c r="EE68" i="1"/>
  <c r="EF68" i="1"/>
  <c r="EH68" i="1"/>
  <c r="EI68" i="1"/>
  <c r="EK68" i="1"/>
  <c r="EL68" i="1"/>
  <c r="EM68" i="1"/>
  <c r="D69" i="1"/>
  <c r="K69" i="1"/>
  <c r="N69" i="1"/>
  <c r="O69" i="1"/>
  <c r="Q69" i="1"/>
  <c r="S69" i="1"/>
  <c r="X69" i="1"/>
  <c r="Z69" i="1"/>
  <c r="AB69" i="1"/>
  <c r="AE69" i="1"/>
  <c r="AF69" i="1"/>
  <c r="AH69" i="1"/>
  <c r="AJ69" i="1"/>
  <c r="AL69" i="1"/>
  <c r="AT69" i="1"/>
  <c r="AV69" i="1"/>
  <c r="AX69" i="1"/>
  <c r="AZ69" i="1"/>
  <c r="BB69" i="1"/>
  <c r="BD69" i="1"/>
  <c r="BF69" i="1"/>
  <c r="BH69" i="1"/>
  <c r="BK69" i="1"/>
  <c r="BM69" i="1"/>
  <c r="BO69" i="1"/>
  <c r="CA69" i="1"/>
  <c r="CC69" i="1"/>
  <c r="CE69" i="1"/>
  <c r="CG69" i="1"/>
  <c r="CN69" i="1"/>
  <c r="CP69" i="1"/>
  <c r="CR69" i="1"/>
  <c r="DA69" i="1"/>
  <c r="DD69" i="1"/>
  <c r="DF69" i="1"/>
  <c r="DM69" i="1"/>
  <c r="DP69" i="1"/>
  <c r="DR69" i="1"/>
  <c r="DS69" i="1"/>
  <c r="DV69" i="1"/>
  <c r="DW69" i="1"/>
  <c r="DX69" i="1"/>
  <c r="DY69" i="1"/>
  <c r="DZ69" i="1"/>
  <c r="EA69" i="1"/>
  <c r="EB69" i="1"/>
  <c r="EE69" i="1"/>
  <c r="EF69" i="1"/>
  <c r="EH69" i="1"/>
  <c r="EI69" i="1"/>
  <c r="EK69" i="1"/>
  <c r="EL69" i="1"/>
  <c r="EM69" i="1"/>
  <c r="D70" i="1"/>
  <c r="K70" i="1"/>
  <c r="N70" i="1"/>
  <c r="O70" i="1"/>
  <c r="Q70" i="1"/>
  <c r="S70" i="1"/>
  <c r="X70" i="1"/>
  <c r="Z70" i="1"/>
  <c r="AB70" i="1"/>
  <c r="AE70" i="1"/>
  <c r="AF70" i="1"/>
  <c r="AH70" i="1"/>
  <c r="AJ70" i="1"/>
  <c r="AL70" i="1"/>
  <c r="AT70" i="1"/>
  <c r="AV70" i="1"/>
  <c r="AX70" i="1"/>
  <c r="AZ70" i="1"/>
  <c r="BB70" i="1"/>
  <c r="BD70" i="1"/>
  <c r="BF70" i="1"/>
  <c r="BH70" i="1"/>
  <c r="BK70" i="1"/>
  <c r="BM70" i="1"/>
  <c r="BO70" i="1"/>
  <c r="CA70" i="1"/>
  <c r="CC70" i="1"/>
  <c r="CE70" i="1"/>
  <c r="CG70" i="1"/>
  <c r="CN70" i="1"/>
  <c r="CP70" i="1"/>
  <c r="CR70" i="1"/>
  <c r="DA70" i="1"/>
  <c r="DD70" i="1"/>
  <c r="DF70" i="1"/>
  <c r="DM70" i="1"/>
  <c r="DP70" i="1"/>
  <c r="DR70" i="1"/>
  <c r="DS70" i="1"/>
  <c r="DV70" i="1"/>
  <c r="DW70" i="1"/>
  <c r="DX70" i="1"/>
  <c r="DY70" i="1"/>
  <c r="DZ70" i="1"/>
  <c r="EA70" i="1"/>
  <c r="EB70" i="1"/>
  <c r="EE70" i="1"/>
  <c r="EF70" i="1"/>
  <c r="EH70" i="1"/>
  <c r="EI70" i="1"/>
  <c r="EK70" i="1"/>
  <c r="EL70" i="1"/>
  <c r="EM70" i="1"/>
  <c r="D71" i="1"/>
  <c r="K71" i="1"/>
  <c r="N71" i="1"/>
  <c r="O71" i="1"/>
  <c r="Q71" i="1" s="1"/>
  <c r="S71" i="1"/>
  <c r="X71" i="1"/>
  <c r="Z71" i="1"/>
  <c r="AB71" i="1"/>
  <c r="AE71" i="1"/>
  <c r="AF71" i="1"/>
  <c r="AH71" i="1"/>
  <c r="AJ71" i="1"/>
  <c r="AL71" i="1"/>
  <c r="AT71" i="1"/>
  <c r="AV71" i="1"/>
  <c r="AX71" i="1"/>
  <c r="AZ71" i="1"/>
  <c r="BB71" i="1"/>
  <c r="BD71" i="1"/>
  <c r="BF71" i="1"/>
  <c r="BH71" i="1"/>
  <c r="BK71" i="1"/>
  <c r="BM71" i="1"/>
  <c r="BO71" i="1"/>
  <c r="CA71" i="1"/>
  <c r="CC71" i="1"/>
  <c r="CE71" i="1"/>
  <c r="CG71" i="1"/>
  <c r="CN71" i="1"/>
  <c r="CP71" i="1"/>
  <c r="CR71" i="1"/>
  <c r="DA71" i="1"/>
  <c r="DD71" i="1"/>
  <c r="DF71" i="1"/>
  <c r="DM71" i="1"/>
  <c r="DP71" i="1"/>
  <c r="DR71" i="1"/>
  <c r="DS71" i="1"/>
  <c r="DV71" i="1"/>
  <c r="DW71" i="1"/>
  <c r="DX71" i="1"/>
  <c r="DY71" i="1"/>
  <c r="DZ71" i="1"/>
  <c r="EA71" i="1"/>
  <c r="EB71" i="1"/>
  <c r="EE71" i="1"/>
  <c r="EF71" i="1"/>
  <c r="EH71" i="1"/>
  <c r="EI71" i="1"/>
  <c r="EK71" i="1"/>
  <c r="EL71" i="1"/>
  <c r="EM71" i="1"/>
  <c r="D72" i="1"/>
  <c r="K72" i="1"/>
  <c r="N72" i="1"/>
  <c r="O72" i="1"/>
  <c r="Q72" i="1" s="1"/>
  <c r="S72" i="1"/>
  <c r="X72" i="1"/>
  <c r="Z72" i="1"/>
  <c r="AB72" i="1"/>
  <c r="AE72" i="1"/>
  <c r="AF72" i="1"/>
  <c r="AH72" i="1"/>
  <c r="AJ72" i="1"/>
  <c r="AL72" i="1"/>
  <c r="AT72" i="1"/>
  <c r="AV72" i="1"/>
  <c r="AX72" i="1"/>
  <c r="AZ72" i="1"/>
  <c r="BB72" i="1"/>
  <c r="BD72" i="1"/>
  <c r="BF72" i="1"/>
  <c r="BH72" i="1"/>
  <c r="BK72" i="1"/>
  <c r="BM72" i="1"/>
  <c r="BO72" i="1"/>
  <c r="CA72" i="1"/>
  <c r="CC72" i="1"/>
  <c r="CE72" i="1"/>
  <c r="CG72" i="1"/>
  <c r="CN72" i="1"/>
  <c r="CP72" i="1"/>
  <c r="CR72" i="1"/>
  <c r="DA72" i="1"/>
  <c r="DD72" i="1"/>
  <c r="DF72" i="1"/>
  <c r="DM72" i="1"/>
  <c r="DP72" i="1"/>
  <c r="DR72" i="1"/>
  <c r="DS72" i="1"/>
  <c r="DV72" i="1"/>
  <c r="DW72" i="1"/>
  <c r="DX72" i="1"/>
  <c r="DY72" i="1"/>
  <c r="DZ72" i="1"/>
  <c r="EA72" i="1"/>
  <c r="EB72" i="1"/>
  <c r="EE72" i="1"/>
  <c r="EF72" i="1"/>
  <c r="EH72" i="1"/>
  <c r="EI72" i="1"/>
  <c r="EK72" i="1"/>
  <c r="EL72" i="1"/>
  <c r="EM72" i="1"/>
  <c r="D73" i="1"/>
  <c r="K73" i="1"/>
  <c r="N73" i="1"/>
  <c r="O73" i="1"/>
  <c r="Q73" i="1"/>
  <c r="S73" i="1"/>
  <c r="X73" i="1"/>
  <c r="Z73" i="1"/>
  <c r="AB73" i="1"/>
  <c r="AE73" i="1"/>
  <c r="AF73" i="1"/>
  <c r="AH73" i="1"/>
  <c r="AJ73" i="1"/>
  <c r="AL73" i="1"/>
  <c r="AT73" i="1"/>
  <c r="AV73" i="1"/>
  <c r="AX73" i="1"/>
  <c r="AZ73" i="1"/>
  <c r="BB73" i="1"/>
  <c r="BD73" i="1"/>
  <c r="BF73" i="1"/>
  <c r="BH73" i="1"/>
  <c r="BK73" i="1"/>
  <c r="BM73" i="1"/>
  <c r="BO73" i="1"/>
  <c r="CA73" i="1"/>
  <c r="CC73" i="1"/>
  <c r="CE73" i="1"/>
  <c r="CG73" i="1"/>
  <c r="CN73" i="1"/>
  <c r="CP73" i="1"/>
  <c r="CR73" i="1"/>
  <c r="DA73" i="1"/>
  <c r="DD73" i="1"/>
  <c r="DF73" i="1"/>
  <c r="DM73" i="1"/>
  <c r="DP73" i="1"/>
  <c r="DR73" i="1"/>
  <c r="DS73" i="1"/>
  <c r="DV73" i="1"/>
  <c r="DW73" i="1"/>
  <c r="DX73" i="1"/>
  <c r="DY73" i="1"/>
  <c r="DZ73" i="1"/>
  <c r="EA73" i="1"/>
  <c r="EB73" i="1"/>
  <c r="EE73" i="1"/>
  <c r="EF73" i="1"/>
  <c r="EH73" i="1"/>
  <c r="EI73" i="1"/>
  <c r="EK73" i="1"/>
  <c r="EL73" i="1"/>
  <c r="EM73" i="1"/>
  <c r="D74" i="1"/>
  <c r="K74" i="1"/>
  <c r="N74" i="1"/>
  <c r="O74" i="1"/>
  <c r="Q74" i="1"/>
  <c r="S74" i="1"/>
  <c r="X74" i="1"/>
  <c r="Z74" i="1"/>
  <c r="AB74" i="1"/>
  <c r="AE74" i="1"/>
  <c r="AF74" i="1"/>
  <c r="AH74" i="1"/>
  <c r="AJ74" i="1"/>
  <c r="AL74" i="1"/>
  <c r="AT74" i="1"/>
  <c r="AV74" i="1"/>
  <c r="AX74" i="1"/>
  <c r="AZ74" i="1"/>
  <c r="BB74" i="1"/>
  <c r="BD74" i="1"/>
  <c r="BF74" i="1"/>
  <c r="BH74" i="1"/>
  <c r="BK74" i="1"/>
  <c r="BM74" i="1"/>
  <c r="BO74" i="1"/>
  <c r="CA74" i="1"/>
  <c r="CC74" i="1"/>
  <c r="CE74" i="1"/>
  <c r="CG74" i="1"/>
  <c r="CN74" i="1"/>
  <c r="CP74" i="1"/>
  <c r="CR74" i="1"/>
  <c r="DA74" i="1"/>
  <c r="DD74" i="1"/>
  <c r="DF74" i="1"/>
  <c r="DM74" i="1"/>
  <c r="DP74" i="1"/>
  <c r="DR74" i="1"/>
  <c r="DS74" i="1"/>
  <c r="DV74" i="1"/>
  <c r="DW74" i="1"/>
  <c r="DX74" i="1"/>
  <c r="DY74" i="1"/>
  <c r="DZ74" i="1"/>
  <c r="EA74" i="1"/>
  <c r="EB74" i="1"/>
  <c r="EE74" i="1"/>
  <c r="EF74" i="1"/>
  <c r="EH74" i="1"/>
  <c r="EI74" i="1"/>
  <c r="EK74" i="1"/>
  <c r="EL74" i="1"/>
  <c r="EM74" i="1"/>
  <c r="D75" i="1"/>
  <c r="K75" i="1"/>
  <c r="N75" i="1"/>
  <c r="O75" i="1"/>
  <c r="Q75" i="1"/>
  <c r="S75" i="1"/>
  <c r="X75" i="1"/>
  <c r="Z75" i="1"/>
  <c r="AB75" i="1"/>
  <c r="AE75" i="1"/>
  <c r="AF75" i="1"/>
  <c r="AH75" i="1"/>
  <c r="AJ75" i="1"/>
  <c r="AL75" i="1"/>
  <c r="AT75" i="1"/>
  <c r="AV75" i="1"/>
  <c r="AX75" i="1"/>
  <c r="AZ75" i="1"/>
  <c r="BB75" i="1"/>
  <c r="BD75" i="1"/>
  <c r="BF75" i="1"/>
  <c r="BH75" i="1"/>
  <c r="BK75" i="1"/>
  <c r="BM75" i="1"/>
  <c r="BO75" i="1"/>
  <c r="CA75" i="1"/>
  <c r="CC75" i="1"/>
  <c r="CE75" i="1"/>
  <c r="CG75" i="1"/>
  <c r="CN75" i="1"/>
  <c r="CP75" i="1"/>
  <c r="CR75" i="1"/>
  <c r="DA75" i="1"/>
  <c r="DD75" i="1"/>
  <c r="DF75" i="1"/>
  <c r="DM75" i="1"/>
  <c r="DP75" i="1"/>
  <c r="DR75" i="1"/>
  <c r="DS75" i="1"/>
  <c r="DV75" i="1"/>
  <c r="DW75" i="1"/>
  <c r="DX75" i="1"/>
  <c r="DY75" i="1"/>
  <c r="DZ75" i="1"/>
  <c r="EA75" i="1"/>
  <c r="EB75" i="1"/>
  <c r="EE75" i="1"/>
  <c r="EF75" i="1"/>
  <c r="EH75" i="1"/>
  <c r="EI75" i="1"/>
  <c r="EK75" i="1"/>
  <c r="EL75" i="1"/>
  <c r="EM75" i="1"/>
  <c r="D76" i="1"/>
  <c r="K76" i="1"/>
  <c r="N76" i="1"/>
  <c r="O76" i="1"/>
  <c r="Q76" i="1"/>
  <c r="S76" i="1"/>
  <c r="X76" i="1"/>
  <c r="Z76" i="1"/>
  <c r="AB76" i="1"/>
  <c r="AE76" i="1"/>
  <c r="AF76" i="1"/>
  <c r="AH76" i="1"/>
  <c r="AJ76" i="1"/>
  <c r="AL76" i="1"/>
  <c r="AT76" i="1"/>
  <c r="AV76" i="1"/>
  <c r="AX76" i="1"/>
  <c r="AZ76" i="1"/>
  <c r="BB76" i="1"/>
  <c r="BD76" i="1"/>
  <c r="BF76" i="1"/>
  <c r="BH76" i="1"/>
  <c r="BK76" i="1"/>
  <c r="BM76" i="1"/>
  <c r="BO76" i="1"/>
  <c r="CA76" i="1"/>
  <c r="CC76" i="1"/>
  <c r="CE76" i="1"/>
  <c r="CG76" i="1"/>
  <c r="CN76" i="1"/>
  <c r="CP76" i="1"/>
  <c r="CR76" i="1"/>
  <c r="DA76" i="1"/>
  <c r="DD76" i="1"/>
  <c r="DF76" i="1"/>
  <c r="DM76" i="1"/>
  <c r="DP76" i="1"/>
  <c r="DR76" i="1"/>
  <c r="DS76" i="1"/>
  <c r="DV76" i="1"/>
  <c r="DW76" i="1"/>
  <c r="DX76" i="1"/>
  <c r="DY76" i="1"/>
  <c r="DZ76" i="1"/>
  <c r="EA76" i="1"/>
  <c r="EB76" i="1"/>
  <c r="EE76" i="1"/>
  <c r="EF76" i="1"/>
  <c r="EH76" i="1"/>
  <c r="EI76" i="1"/>
  <c r="EK76" i="1"/>
  <c r="EL76" i="1"/>
  <c r="EM76" i="1"/>
  <c r="D77" i="1"/>
  <c r="K77" i="1"/>
  <c r="N77" i="1"/>
  <c r="O77" i="1"/>
  <c r="Q77" i="1" s="1"/>
  <c r="S77" i="1"/>
  <c r="X77" i="1"/>
  <c r="Z77" i="1"/>
  <c r="AB77" i="1"/>
  <c r="AE77" i="1"/>
  <c r="AF77" i="1"/>
  <c r="AH77" i="1"/>
  <c r="AJ77" i="1"/>
  <c r="AL77" i="1"/>
  <c r="AT77" i="1"/>
  <c r="AV77" i="1"/>
  <c r="AX77" i="1"/>
  <c r="AZ77" i="1"/>
  <c r="BB77" i="1"/>
  <c r="BD77" i="1"/>
  <c r="BF77" i="1"/>
  <c r="BH77" i="1"/>
  <c r="BK77" i="1"/>
  <c r="BM77" i="1"/>
  <c r="BO77" i="1"/>
  <c r="CA77" i="1"/>
  <c r="CC77" i="1"/>
  <c r="CE77" i="1"/>
  <c r="CG77" i="1"/>
  <c r="CN77" i="1"/>
  <c r="CP77" i="1"/>
  <c r="CR77" i="1"/>
  <c r="DA77" i="1"/>
  <c r="DD77" i="1"/>
  <c r="DF77" i="1"/>
  <c r="DM77" i="1"/>
  <c r="DP77" i="1"/>
  <c r="DR77" i="1"/>
  <c r="DS77" i="1"/>
  <c r="DV77" i="1"/>
  <c r="DW77" i="1"/>
  <c r="DX77" i="1"/>
  <c r="DY77" i="1"/>
  <c r="DZ77" i="1"/>
  <c r="EA77" i="1"/>
  <c r="EB77" i="1"/>
  <c r="EE77" i="1"/>
  <c r="EF77" i="1"/>
  <c r="EH77" i="1"/>
  <c r="EI77" i="1"/>
  <c r="EK77" i="1"/>
  <c r="EL77" i="1"/>
  <c r="EM77" i="1"/>
  <c r="D78" i="1"/>
  <c r="K78" i="1"/>
  <c r="N78" i="1"/>
  <c r="O78" i="1"/>
  <c r="Q78" i="1"/>
  <c r="S78" i="1"/>
  <c r="X78" i="1"/>
  <c r="Z78" i="1"/>
  <c r="AB78" i="1"/>
  <c r="AE78" i="1"/>
  <c r="AF78" i="1"/>
  <c r="AH78" i="1"/>
  <c r="AJ78" i="1"/>
  <c r="AL78" i="1"/>
  <c r="AT78" i="1"/>
  <c r="AV78" i="1"/>
  <c r="AX78" i="1"/>
  <c r="AZ78" i="1"/>
  <c r="BB78" i="1"/>
  <c r="BD78" i="1"/>
  <c r="BF78" i="1"/>
  <c r="BH78" i="1"/>
  <c r="BK78" i="1"/>
  <c r="BM78" i="1"/>
  <c r="BO78" i="1"/>
  <c r="CA78" i="1"/>
  <c r="CC78" i="1"/>
  <c r="CE78" i="1"/>
  <c r="CG78" i="1"/>
  <c r="CN78" i="1"/>
  <c r="CP78" i="1"/>
  <c r="CR78" i="1"/>
  <c r="DA78" i="1"/>
  <c r="DD78" i="1"/>
  <c r="DF78" i="1"/>
  <c r="DM78" i="1"/>
  <c r="DP78" i="1"/>
  <c r="DR78" i="1"/>
  <c r="DS78" i="1"/>
  <c r="DV78" i="1"/>
  <c r="DW78" i="1"/>
  <c r="DX78" i="1"/>
  <c r="DY78" i="1"/>
  <c r="DZ78" i="1"/>
  <c r="EA78" i="1"/>
  <c r="EB78" i="1"/>
  <c r="EE78" i="1"/>
  <c r="EF78" i="1"/>
  <c r="EH78" i="1"/>
  <c r="EI78" i="1"/>
  <c r="EK78" i="1"/>
  <c r="EL78" i="1"/>
  <c r="EM78" i="1"/>
  <c r="D79" i="1"/>
  <c r="K79" i="1"/>
  <c r="N79" i="1"/>
  <c r="O79" i="1"/>
  <c r="Q79" i="1" s="1"/>
  <c r="S79" i="1"/>
  <c r="X79" i="1"/>
  <c r="Z79" i="1"/>
  <c r="AB79" i="1"/>
  <c r="AE79" i="1"/>
  <c r="AF79" i="1"/>
  <c r="AH79" i="1"/>
  <c r="AJ79" i="1"/>
  <c r="AL79" i="1"/>
  <c r="AT79" i="1"/>
  <c r="AV79" i="1"/>
  <c r="AX79" i="1"/>
  <c r="AZ79" i="1"/>
  <c r="BB79" i="1"/>
  <c r="BD79" i="1"/>
  <c r="BF79" i="1"/>
  <c r="BH79" i="1"/>
  <c r="BK79" i="1"/>
  <c r="BM79" i="1"/>
  <c r="BO79" i="1"/>
  <c r="CA79" i="1"/>
  <c r="CC79" i="1"/>
  <c r="CE79" i="1"/>
  <c r="CG79" i="1"/>
  <c r="CN79" i="1"/>
  <c r="CP79" i="1"/>
  <c r="CR79" i="1"/>
  <c r="DA79" i="1"/>
  <c r="DD79" i="1"/>
  <c r="DF79" i="1"/>
  <c r="DM79" i="1"/>
  <c r="DP79" i="1"/>
  <c r="DR79" i="1"/>
  <c r="DS79" i="1"/>
  <c r="DV79" i="1"/>
  <c r="DW79" i="1"/>
  <c r="DX79" i="1"/>
  <c r="DY79" i="1"/>
  <c r="DZ79" i="1"/>
  <c r="EA79" i="1"/>
  <c r="EB79" i="1"/>
  <c r="EE79" i="1"/>
  <c r="EF79" i="1"/>
  <c r="EH79" i="1"/>
  <c r="EI79" i="1"/>
  <c r="EK79" i="1"/>
  <c r="EL79" i="1"/>
  <c r="EM79" i="1"/>
  <c r="D80" i="1"/>
  <c r="K80" i="1"/>
  <c r="N80" i="1"/>
  <c r="O80" i="1"/>
  <c r="Q80" i="1"/>
  <c r="S80" i="1"/>
  <c r="X80" i="1"/>
  <c r="Z80" i="1"/>
  <c r="AB80" i="1"/>
  <c r="AE80" i="1"/>
  <c r="AF80" i="1"/>
  <c r="AH80" i="1"/>
  <c r="AJ80" i="1"/>
  <c r="AL80" i="1"/>
  <c r="AT80" i="1"/>
  <c r="AV80" i="1"/>
  <c r="AX80" i="1"/>
  <c r="AZ80" i="1"/>
  <c r="BB80" i="1"/>
  <c r="BD80" i="1"/>
  <c r="BF80" i="1"/>
  <c r="BH80" i="1"/>
  <c r="BK80" i="1"/>
  <c r="BM80" i="1"/>
  <c r="BO80" i="1"/>
  <c r="CA80" i="1"/>
  <c r="CC80" i="1"/>
  <c r="CE80" i="1"/>
  <c r="CG80" i="1"/>
  <c r="CN80" i="1"/>
  <c r="CP80" i="1"/>
  <c r="CR80" i="1"/>
  <c r="DA80" i="1"/>
  <c r="DD80" i="1"/>
  <c r="DF80" i="1"/>
  <c r="DM80" i="1"/>
  <c r="DP80" i="1"/>
  <c r="DR80" i="1"/>
  <c r="DS80" i="1"/>
  <c r="DV80" i="1"/>
  <c r="DW80" i="1"/>
  <c r="DX80" i="1"/>
  <c r="DY80" i="1"/>
  <c r="DZ80" i="1"/>
  <c r="EA80" i="1"/>
  <c r="EB80" i="1"/>
  <c r="EE80" i="1"/>
  <c r="EF80" i="1"/>
  <c r="EH80" i="1"/>
  <c r="EI80" i="1"/>
  <c r="EK80" i="1"/>
  <c r="EL80" i="1"/>
  <c r="EM80" i="1"/>
  <c r="D81" i="1"/>
  <c r="K81" i="1"/>
  <c r="N81" i="1"/>
  <c r="O81" i="1"/>
  <c r="Q81" i="1"/>
  <c r="S81" i="1"/>
  <c r="X81" i="1"/>
  <c r="Z81" i="1"/>
  <c r="AB81" i="1"/>
  <c r="AE81" i="1"/>
  <c r="AF81" i="1"/>
  <c r="AH81" i="1"/>
  <c r="AJ81" i="1"/>
  <c r="AL81" i="1"/>
  <c r="AT81" i="1"/>
  <c r="AV81" i="1"/>
  <c r="AX81" i="1"/>
  <c r="AZ81" i="1"/>
  <c r="BB81" i="1"/>
  <c r="BD81" i="1"/>
  <c r="BF81" i="1"/>
  <c r="BH81" i="1"/>
  <c r="BK81" i="1"/>
  <c r="BM81" i="1"/>
  <c r="BO81" i="1"/>
  <c r="CA81" i="1"/>
  <c r="CC81" i="1"/>
  <c r="CE81" i="1"/>
  <c r="CG81" i="1"/>
  <c r="CN81" i="1"/>
  <c r="CP81" i="1"/>
  <c r="CR81" i="1"/>
  <c r="DA81" i="1"/>
  <c r="DD81" i="1"/>
  <c r="DF81" i="1"/>
  <c r="DM81" i="1"/>
  <c r="DP81" i="1"/>
  <c r="DR81" i="1"/>
  <c r="DS81" i="1"/>
  <c r="DV81" i="1"/>
  <c r="DW81" i="1"/>
  <c r="DX81" i="1"/>
  <c r="DY81" i="1"/>
  <c r="DZ81" i="1"/>
  <c r="EA81" i="1"/>
  <c r="EB81" i="1"/>
  <c r="EE81" i="1"/>
  <c r="EF81" i="1"/>
  <c r="EH81" i="1"/>
  <c r="EI81" i="1"/>
  <c r="EK81" i="1"/>
  <c r="EL81" i="1"/>
  <c r="EM81" i="1"/>
  <c r="D82" i="1"/>
  <c r="K82" i="1"/>
  <c r="N82" i="1"/>
  <c r="O82" i="1"/>
  <c r="Q82" i="1" s="1"/>
  <c r="S82" i="1"/>
  <c r="X82" i="1"/>
  <c r="Z82" i="1"/>
  <c r="AB82" i="1"/>
  <c r="AE82" i="1"/>
  <c r="AF82" i="1"/>
  <c r="AH82" i="1"/>
  <c r="AJ82" i="1"/>
  <c r="AL82" i="1"/>
  <c r="AT82" i="1"/>
  <c r="AV82" i="1"/>
  <c r="AX82" i="1"/>
  <c r="AZ82" i="1"/>
  <c r="BB82" i="1"/>
  <c r="BD82" i="1"/>
  <c r="BF82" i="1"/>
  <c r="BH82" i="1"/>
  <c r="BK82" i="1"/>
  <c r="BM82" i="1"/>
  <c r="BO82" i="1"/>
  <c r="CA82" i="1"/>
  <c r="CC82" i="1"/>
  <c r="CE82" i="1"/>
  <c r="CG82" i="1"/>
  <c r="CN82" i="1"/>
  <c r="CP82" i="1"/>
  <c r="CR82" i="1"/>
  <c r="DA82" i="1"/>
  <c r="DD82" i="1"/>
  <c r="DF82" i="1"/>
  <c r="DM82" i="1"/>
  <c r="DP82" i="1"/>
  <c r="DR82" i="1"/>
  <c r="DS82" i="1"/>
  <c r="DV82" i="1"/>
  <c r="DW82" i="1"/>
  <c r="DX82" i="1"/>
  <c r="DY82" i="1"/>
  <c r="DZ82" i="1"/>
  <c r="EA82" i="1"/>
  <c r="EB82" i="1"/>
  <c r="EE82" i="1"/>
  <c r="EF82" i="1"/>
  <c r="EH82" i="1"/>
  <c r="EI82" i="1"/>
  <c r="EK82" i="1"/>
  <c r="EL82" i="1"/>
  <c r="EM82" i="1"/>
  <c r="D83" i="1"/>
  <c r="K83" i="1"/>
  <c r="N83" i="1"/>
  <c r="O83" i="1"/>
  <c r="Q83" i="1" s="1"/>
  <c r="S83" i="1"/>
  <c r="X83" i="1"/>
  <c r="Z83" i="1"/>
  <c r="AB83" i="1"/>
  <c r="AE83" i="1"/>
  <c r="AF83" i="1"/>
  <c r="AH83" i="1"/>
  <c r="AJ83" i="1"/>
  <c r="AL83" i="1"/>
  <c r="AT83" i="1"/>
  <c r="AV83" i="1"/>
  <c r="AX83" i="1"/>
  <c r="AZ83" i="1"/>
  <c r="BB83" i="1"/>
  <c r="BD83" i="1"/>
  <c r="BF83" i="1"/>
  <c r="BH83" i="1"/>
  <c r="BK83" i="1"/>
  <c r="BM83" i="1"/>
  <c r="BO83" i="1"/>
  <c r="CA83" i="1"/>
  <c r="CC83" i="1"/>
  <c r="CE83" i="1"/>
  <c r="CG83" i="1"/>
  <c r="CN83" i="1"/>
  <c r="CP83" i="1"/>
  <c r="CR83" i="1"/>
  <c r="DA83" i="1"/>
  <c r="DD83" i="1"/>
  <c r="DF83" i="1"/>
  <c r="DM83" i="1"/>
  <c r="DP83" i="1"/>
  <c r="DR83" i="1"/>
  <c r="DS83" i="1"/>
  <c r="DV83" i="1"/>
  <c r="DW83" i="1"/>
  <c r="DX83" i="1"/>
  <c r="DY83" i="1"/>
  <c r="DZ83" i="1"/>
  <c r="EA83" i="1"/>
  <c r="EB83" i="1"/>
  <c r="EE83" i="1"/>
  <c r="EF83" i="1"/>
  <c r="EH83" i="1"/>
  <c r="EI83" i="1"/>
  <c r="EK83" i="1"/>
  <c r="EL83" i="1"/>
  <c r="EM83" i="1"/>
  <c r="D84" i="1"/>
  <c r="K84" i="1"/>
  <c r="N84" i="1"/>
  <c r="O84" i="1"/>
  <c r="Q84" i="1"/>
  <c r="S84" i="1"/>
  <c r="X84" i="1"/>
  <c r="Z84" i="1"/>
  <c r="AB84" i="1"/>
  <c r="AE84" i="1"/>
  <c r="AF84" i="1"/>
  <c r="AH84" i="1"/>
  <c r="AJ84" i="1"/>
  <c r="AL84" i="1"/>
  <c r="AT84" i="1"/>
  <c r="AV84" i="1"/>
  <c r="AX84" i="1"/>
  <c r="AZ84" i="1"/>
  <c r="BB84" i="1"/>
  <c r="BD84" i="1"/>
  <c r="BF84" i="1"/>
  <c r="BH84" i="1"/>
  <c r="BK84" i="1"/>
  <c r="BM84" i="1"/>
  <c r="BO84" i="1"/>
  <c r="CA84" i="1"/>
  <c r="CC84" i="1"/>
  <c r="CE84" i="1"/>
  <c r="CG84" i="1"/>
  <c r="CN84" i="1"/>
  <c r="CP84" i="1"/>
  <c r="CR84" i="1"/>
  <c r="DA84" i="1"/>
  <c r="DD84" i="1"/>
  <c r="DF84" i="1"/>
  <c r="DM84" i="1"/>
  <c r="DP84" i="1"/>
  <c r="DR84" i="1"/>
  <c r="DS84" i="1"/>
  <c r="DV84" i="1"/>
  <c r="DW84" i="1"/>
  <c r="DX84" i="1"/>
  <c r="DY84" i="1"/>
  <c r="DZ84" i="1"/>
  <c r="EA84" i="1"/>
  <c r="EB84" i="1"/>
  <c r="EE84" i="1"/>
  <c r="EF84" i="1"/>
  <c r="EH84" i="1"/>
  <c r="EI84" i="1"/>
  <c r="EK84" i="1"/>
  <c r="EL84" i="1"/>
  <c r="EM84" i="1"/>
  <c r="D85" i="1"/>
  <c r="K85" i="1"/>
  <c r="N85" i="1"/>
  <c r="O85" i="1"/>
  <c r="Q85" i="1"/>
  <c r="S85" i="1"/>
  <c r="X85" i="1"/>
  <c r="Z85" i="1"/>
  <c r="AB85" i="1"/>
  <c r="AE85" i="1"/>
  <c r="AF85" i="1"/>
  <c r="AH85" i="1"/>
  <c r="AJ85" i="1"/>
  <c r="AL85" i="1"/>
  <c r="AT85" i="1"/>
  <c r="AV85" i="1"/>
  <c r="AX85" i="1"/>
  <c r="AZ85" i="1"/>
  <c r="BB85" i="1"/>
  <c r="BD85" i="1"/>
  <c r="BF85" i="1"/>
  <c r="BH85" i="1"/>
  <c r="BK85" i="1"/>
  <c r="BM85" i="1"/>
  <c r="BO85" i="1"/>
  <c r="CA85" i="1"/>
  <c r="CC85" i="1"/>
  <c r="CE85" i="1"/>
  <c r="CG85" i="1"/>
  <c r="CN85" i="1"/>
  <c r="CP85" i="1"/>
  <c r="CR85" i="1"/>
  <c r="DA85" i="1"/>
  <c r="DD85" i="1"/>
  <c r="DF85" i="1"/>
  <c r="DM85" i="1"/>
  <c r="DP85" i="1"/>
  <c r="DR85" i="1"/>
  <c r="DS85" i="1"/>
  <c r="DV85" i="1"/>
  <c r="DW85" i="1"/>
  <c r="DX85" i="1"/>
  <c r="DY85" i="1"/>
  <c r="DZ85" i="1"/>
  <c r="EA85" i="1"/>
  <c r="EB85" i="1"/>
  <c r="EE85" i="1"/>
  <c r="EF85" i="1"/>
  <c r="EH85" i="1"/>
  <c r="EI85" i="1"/>
  <c r="EK85" i="1"/>
  <c r="EL85" i="1"/>
  <c r="EM85" i="1"/>
  <c r="D86" i="1"/>
  <c r="K86" i="1"/>
  <c r="N86" i="1"/>
  <c r="O86" i="1"/>
  <c r="Q86" i="1"/>
  <c r="S86" i="1"/>
  <c r="X86" i="1"/>
  <c r="Z86" i="1"/>
  <c r="AB86" i="1"/>
  <c r="AE86" i="1"/>
  <c r="AF86" i="1"/>
  <c r="AH86" i="1"/>
  <c r="AJ86" i="1"/>
  <c r="AL86" i="1"/>
  <c r="AT86" i="1"/>
  <c r="AV86" i="1"/>
  <c r="AX86" i="1"/>
  <c r="AZ86" i="1"/>
  <c r="BB86" i="1"/>
  <c r="BD86" i="1"/>
  <c r="BF86" i="1"/>
  <c r="BH86" i="1"/>
  <c r="BK86" i="1"/>
  <c r="BM86" i="1"/>
  <c r="BO86" i="1"/>
  <c r="CA86" i="1"/>
  <c r="CC86" i="1"/>
  <c r="CE86" i="1"/>
  <c r="CG86" i="1"/>
  <c r="CN86" i="1"/>
  <c r="CP86" i="1"/>
  <c r="CR86" i="1"/>
  <c r="DA86" i="1"/>
  <c r="DD86" i="1"/>
  <c r="DF86" i="1"/>
  <c r="DM86" i="1"/>
  <c r="DP86" i="1"/>
  <c r="DR86" i="1"/>
  <c r="DS86" i="1"/>
  <c r="DV86" i="1"/>
  <c r="DW86" i="1"/>
  <c r="DX86" i="1"/>
  <c r="DY86" i="1"/>
  <c r="DZ86" i="1"/>
  <c r="EA86" i="1"/>
  <c r="EB86" i="1"/>
  <c r="EE86" i="1"/>
  <c r="EF86" i="1"/>
  <c r="EH86" i="1"/>
  <c r="EI86" i="1"/>
  <c r="EK86" i="1"/>
  <c r="EL86" i="1"/>
  <c r="EM86" i="1"/>
  <c r="D87" i="1"/>
  <c r="K87" i="1"/>
  <c r="N87" i="1"/>
  <c r="O87" i="1"/>
  <c r="Q87" i="1" s="1"/>
  <c r="S87" i="1"/>
  <c r="X87" i="1"/>
  <c r="Z87" i="1"/>
  <c r="AB87" i="1"/>
  <c r="AE87" i="1"/>
  <c r="AF87" i="1"/>
  <c r="AH87" i="1"/>
  <c r="AJ87" i="1"/>
  <c r="AL87" i="1"/>
  <c r="AT87" i="1"/>
  <c r="AV87" i="1"/>
  <c r="AX87" i="1"/>
  <c r="AZ87" i="1"/>
  <c r="BB87" i="1"/>
  <c r="BD87" i="1"/>
  <c r="BF87" i="1"/>
  <c r="BH87" i="1"/>
  <c r="BK87" i="1"/>
  <c r="BM87" i="1"/>
  <c r="BO87" i="1"/>
  <c r="CA87" i="1"/>
  <c r="CC87" i="1"/>
  <c r="CE87" i="1"/>
  <c r="CG87" i="1"/>
  <c r="CN87" i="1"/>
  <c r="CP87" i="1"/>
  <c r="CR87" i="1"/>
  <c r="DA87" i="1"/>
  <c r="DD87" i="1"/>
  <c r="DF87" i="1"/>
  <c r="DM87" i="1"/>
  <c r="DP87" i="1"/>
  <c r="DR87" i="1"/>
  <c r="DS87" i="1"/>
  <c r="DV87" i="1"/>
  <c r="DW87" i="1"/>
  <c r="DX87" i="1"/>
  <c r="DY87" i="1"/>
  <c r="DZ87" i="1"/>
  <c r="EA87" i="1"/>
  <c r="EB87" i="1"/>
  <c r="EE87" i="1"/>
  <c r="EF87" i="1"/>
  <c r="EH87" i="1"/>
  <c r="EI87" i="1"/>
  <c r="EK87" i="1"/>
  <c r="EL87" i="1"/>
  <c r="EM87" i="1"/>
  <c r="D88" i="1"/>
  <c r="K88" i="1"/>
  <c r="N88" i="1"/>
  <c r="O88" i="1"/>
  <c r="Q88" i="1"/>
  <c r="S88" i="1"/>
  <c r="X88" i="1"/>
  <c r="Z88" i="1"/>
  <c r="AB88" i="1"/>
  <c r="AE88" i="1"/>
  <c r="AF88" i="1"/>
  <c r="AH88" i="1"/>
  <c r="AJ88" i="1"/>
  <c r="AL88" i="1"/>
  <c r="AT88" i="1"/>
  <c r="AV88" i="1"/>
  <c r="AX88" i="1"/>
  <c r="AZ88" i="1"/>
  <c r="BB88" i="1"/>
  <c r="BD88" i="1"/>
  <c r="BF88" i="1"/>
  <c r="BH88" i="1"/>
  <c r="BK88" i="1"/>
  <c r="BM88" i="1"/>
  <c r="BO88" i="1"/>
  <c r="CA88" i="1"/>
  <c r="CC88" i="1"/>
  <c r="CE88" i="1"/>
  <c r="CG88" i="1"/>
  <c r="CN88" i="1"/>
  <c r="CP88" i="1"/>
  <c r="CR88" i="1"/>
  <c r="DA88" i="1"/>
  <c r="DD88" i="1"/>
  <c r="DF88" i="1"/>
  <c r="DM88" i="1"/>
  <c r="DP88" i="1"/>
  <c r="DR88" i="1"/>
  <c r="DS88" i="1"/>
  <c r="DV88" i="1"/>
  <c r="DW88" i="1"/>
  <c r="DX88" i="1"/>
  <c r="DY88" i="1"/>
  <c r="DZ88" i="1"/>
  <c r="EA88" i="1"/>
  <c r="EB88" i="1"/>
  <c r="EE88" i="1"/>
  <c r="EF88" i="1"/>
  <c r="EH88" i="1"/>
  <c r="EI88" i="1"/>
  <c r="EK88" i="1"/>
  <c r="EL88" i="1"/>
  <c r="EM88" i="1"/>
  <c r="D89" i="1"/>
  <c r="K89" i="1"/>
  <c r="N89" i="1"/>
  <c r="O89" i="1"/>
  <c r="Q89" i="1"/>
  <c r="S89" i="1"/>
  <c r="X89" i="1"/>
  <c r="Z89" i="1"/>
  <c r="AB89" i="1"/>
  <c r="AE89" i="1"/>
  <c r="AF89" i="1"/>
  <c r="AH89" i="1"/>
  <c r="AJ89" i="1"/>
  <c r="AL89" i="1"/>
  <c r="AT89" i="1"/>
  <c r="AV89" i="1"/>
  <c r="AX89" i="1"/>
  <c r="AZ89" i="1"/>
  <c r="BB89" i="1"/>
  <c r="BD89" i="1"/>
  <c r="BF89" i="1"/>
  <c r="BH89" i="1"/>
  <c r="BK89" i="1"/>
  <c r="BM89" i="1"/>
  <c r="BO89" i="1"/>
  <c r="CA89" i="1"/>
  <c r="CC89" i="1"/>
  <c r="CE89" i="1"/>
  <c r="CG89" i="1"/>
  <c r="CN89" i="1"/>
  <c r="CP89" i="1"/>
  <c r="CR89" i="1"/>
  <c r="DA89" i="1"/>
  <c r="DD89" i="1"/>
  <c r="DF89" i="1"/>
  <c r="DM89" i="1"/>
  <c r="DP89" i="1"/>
  <c r="DR89" i="1"/>
  <c r="DS89" i="1"/>
  <c r="DV89" i="1"/>
  <c r="DW89" i="1"/>
  <c r="DX89" i="1"/>
  <c r="DY89" i="1"/>
  <c r="DZ89" i="1"/>
  <c r="EA89" i="1"/>
  <c r="EB89" i="1"/>
  <c r="EE89" i="1"/>
  <c r="EF89" i="1"/>
  <c r="EH89" i="1"/>
  <c r="EI89" i="1"/>
  <c r="EK89" i="1"/>
  <c r="EL89" i="1"/>
  <c r="EM89" i="1"/>
  <c r="D90" i="1"/>
  <c r="K90" i="1"/>
  <c r="N90" i="1"/>
  <c r="O90" i="1"/>
  <c r="Q90" i="1"/>
  <c r="S90" i="1"/>
  <c r="X90" i="1"/>
  <c r="Z90" i="1"/>
  <c r="AB90" i="1"/>
  <c r="AE90" i="1"/>
  <c r="AF90" i="1"/>
  <c r="AH90" i="1"/>
  <c r="AJ90" i="1"/>
  <c r="AL90" i="1"/>
  <c r="AT90" i="1"/>
  <c r="AV90" i="1"/>
  <c r="AX90" i="1"/>
  <c r="AZ90" i="1"/>
  <c r="BB90" i="1"/>
  <c r="BD90" i="1"/>
  <c r="BF90" i="1"/>
  <c r="BH90" i="1"/>
  <c r="BK90" i="1"/>
  <c r="BM90" i="1"/>
  <c r="BO90" i="1"/>
  <c r="CA90" i="1"/>
  <c r="CC90" i="1"/>
  <c r="CE90" i="1"/>
  <c r="CG90" i="1"/>
  <c r="CN90" i="1"/>
  <c r="CP90" i="1"/>
  <c r="CR90" i="1"/>
  <c r="DA90" i="1"/>
  <c r="DD90" i="1"/>
  <c r="DF90" i="1"/>
  <c r="DM90" i="1"/>
  <c r="DP90" i="1"/>
  <c r="DR90" i="1"/>
  <c r="DS90" i="1"/>
  <c r="DV90" i="1"/>
  <c r="DW90" i="1"/>
  <c r="DX90" i="1"/>
  <c r="DY90" i="1"/>
  <c r="DZ90" i="1"/>
  <c r="EA90" i="1"/>
  <c r="EB90" i="1"/>
  <c r="EE90" i="1"/>
  <c r="EF90" i="1"/>
  <c r="EH90" i="1"/>
  <c r="EI90" i="1"/>
  <c r="EK90" i="1"/>
  <c r="EL90" i="1"/>
  <c r="EM90" i="1"/>
  <c r="D91" i="1"/>
  <c r="K91" i="1"/>
  <c r="N91" i="1"/>
  <c r="O91" i="1"/>
  <c r="Q91" i="1" s="1"/>
  <c r="S91" i="1"/>
  <c r="X91" i="1"/>
  <c r="Z91" i="1"/>
  <c r="AB91" i="1"/>
  <c r="AE91" i="1"/>
  <c r="AF91" i="1"/>
  <c r="AH91" i="1"/>
  <c r="AJ91" i="1"/>
  <c r="AL91" i="1"/>
  <c r="AT91" i="1"/>
  <c r="AV91" i="1"/>
  <c r="AX91" i="1"/>
  <c r="AZ91" i="1"/>
  <c r="BB91" i="1"/>
  <c r="BD91" i="1"/>
  <c r="BF91" i="1"/>
  <c r="BH91" i="1"/>
  <c r="BK91" i="1"/>
  <c r="BM91" i="1"/>
  <c r="BO91" i="1"/>
  <c r="CA91" i="1"/>
  <c r="CC91" i="1"/>
  <c r="CE91" i="1"/>
  <c r="CG91" i="1"/>
  <c r="CN91" i="1"/>
  <c r="CP91" i="1"/>
  <c r="CR91" i="1"/>
  <c r="DA91" i="1"/>
  <c r="DD91" i="1"/>
  <c r="DF91" i="1"/>
  <c r="DM91" i="1"/>
  <c r="DP91" i="1"/>
  <c r="DR91" i="1"/>
  <c r="DS91" i="1"/>
  <c r="DV91" i="1"/>
  <c r="DW91" i="1"/>
  <c r="DX91" i="1"/>
  <c r="DY91" i="1"/>
  <c r="DZ91" i="1"/>
  <c r="EA91" i="1"/>
  <c r="EB91" i="1"/>
  <c r="EE91" i="1"/>
  <c r="EF91" i="1"/>
  <c r="EH91" i="1"/>
  <c r="EI91" i="1"/>
  <c r="EK91" i="1"/>
  <c r="EL91" i="1"/>
  <c r="EM91" i="1"/>
  <c r="D92" i="1"/>
  <c r="K92" i="1"/>
  <c r="N92" i="1"/>
  <c r="O92" i="1"/>
  <c r="Q92" i="1" s="1"/>
  <c r="S92" i="1"/>
  <c r="X92" i="1"/>
  <c r="Z92" i="1"/>
  <c r="AB92" i="1"/>
  <c r="AE92" i="1"/>
  <c r="AF92" i="1"/>
  <c r="AH92" i="1"/>
  <c r="AJ92" i="1"/>
  <c r="AL92" i="1"/>
  <c r="AT92" i="1"/>
  <c r="AV92" i="1"/>
  <c r="AX92" i="1"/>
  <c r="AZ92" i="1"/>
  <c r="BB92" i="1"/>
  <c r="BD92" i="1"/>
  <c r="BF92" i="1"/>
  <c r="BH92" i="1"/>
  <c r="BK92" i="1"/>
  <c r="BM92" i="1"/>
  <c r="BO92" i="1"/>
  <c r="CA92" i="1"/>
  <c r="CC92" i="1"/>
  <c r="CE92" i="1"/>
  <c r="CG92" i="1"/>
  <c r="CN92" i="1"/>
  <c r="CP92" i="1"/>
  <c r="CR92" i="1"/>
  <c r="DA92" i="1"/>
  <c r="DD92" i="1"/>
  <c r="DF92" i="1"/>
  <c r="DM92" i="1"/>
  <c r="DP92" i="1"/>
  <c r="DR92" i="1"/>
  <c r="DS92" i="1"/>
  <c r="DV92" i="1"/>
  <c r="DW92" i="1"/>
  <c r="DX92" i="1"/>
  <c r="DY92" i="1"/>
  <c r="DZ92" i="1"/>
  <c r="EA92" i="1"/>
  <c r="EB92" i="1"/>
  <c r="EE92" i="1"/>
  <c r="EF92" i="1"/>
  <c r="EH92" i="1"/>
  <c r="EI92" i="1"/>
  <c r="EK92" i="1"/>
  <c r="EL92" i="1"/>
  <c r="EM92" i="1"/>
  <c r="D93" i="1"/>
  <c r="K93" i="1"/>
  <c r="N93" i="1"/>
  <c r="O93" i="1"/>
  <c r="Q93" i="1"/>
  <c r="S93" i="1"/>
  <c r="X93" i="1"/>
  <c r="Z93" i="1"/>
  <c r="AB93" i="1"/>
  <c r="AE93" i="1"/>
  <c r="AF93" i="1"/>
  <c r="AH93" i="1"/>
  <c r="AJ93" i="1"/>
  <c r="AL93" i="1"/>
  <c r="AT93" i="1"/>
  <c r="AV93" i="1"/>
  <c r="AX93" i="1"/>
  <c r="AZ93" i="1"/>
  <c r="BB93" i="1"/>
  <c r="BD93" i="1"/>
  <c r="BF93" i="1"/>
  <c r="BH93" i="1"/>
  <c r="BK93" i="1"/>
  <c r="BM93" i="1"/>
  <c r="BO93" i="1"/>
  <c r="CA93" i="1"/>
  <c r="CC93" i="1"/>
  <c r="CE93" i="1"/>
  <c r="CG93" i="1"/>
  <c r="CN93" i="1"/>
  <c r="CP93" i="1"/>
  <c r="CR93" i="1"/>
  <c r="DA93" i="1"/>
  <c r="DD93" i="1"/>
  <c r="DF93" i="1"/>
  <c r="DM93" i="1"/>
  <c r="DP93" i="1"/>
  <c r="DR93" i="1"/>
  <c r="DS93" i="1"/>
  <c r="DV93" i="1"/>
  <c r="DW93" i="1"/>
  <c r="DX93" i="1"/>
  <c r="DY93" i="1"/>
  <c r="DZ93" i="1"/>
  <c r="EA93" i="1"/>
  <c r="EB93" i="1"/>
  <c r="EE93" i="1"/>
  <c r="EF93" i="1"/>
  <c r="EH93" i="1"/>
  <c r="EI93" i="1"/>
  <c r="EK93" i="1"/>
  <c r="EL93" i="1"/>
  <c r="EM93" i="1"/>
  <c r="D94" i="1"/>
  <c r="K94" i="1"/>
  <c r="N94" i="1"/>
  <c r="O94" i="1"/>
  <c r="Q94" i="1"/>
  <c r="S94" i="1"/>
  <c r="X94" i="1"/>
  <c r="Z94" i="1"/>
  <c r="AB94" i="1"/>
  <c r="AE94" i="1"/>
  <c r="AF94" i="1"/>
  <c r="AH94" i="1"/>
  <c r="AJ94" i="1"/>
  <c r="AL94" i="1"/>
  <c r="AT94" i="1"/>
  <c r="AV94" i="1"/>
  <c r="AX94" i="1"/>
  <c r="AZ94" i="1"/>
  <c r="BB94" i="1"/>
  <c r="BD94" i="1"/>
  <c r="BF94" i="1"/>
  <c r="BH94" i="1"/>
  <c r="BK94" i="1"/>
  <c r="BM94" i="1"/>
  <c r="BO94" i="1"/>
  <c r="CA94" i="1"/>
  <c r="CC94" i="1"/>
  <c r="CE94" i="1"/>
  <c r="CG94" i="1"/>
  <c r="CN94" i="1"/>
  <c r="CP94" i="1"/>
  <c r="CR94" i="1"/>
  <c r="DA94" i="1"/>
  <c r="DD94" i="1"/>
  <c r="DF94" i="1"/>
  <c r="DM94" i="1"/>
  <c r="DP94" i="1"/>
  <c r="DR94" i="1"/>
  <c r="DS94" i="1"/>
  <c r="DV94" i="1"/>
  <c r="DW94" i="1"/>
  <c r="DX94" i="1"/>
  <c r="DY94" i="1"/>
  <c r="DZ94" i="1"/>
  <c r="EA94" i="1"/>
  <c r="EB94" i="1"/>
  <c r="EE94" i="1"/>
  <c r="EF94" i="1"/>
  <c r="EH94" i="1"/>
  <c r="EI94" i="1"/>
  <c r="EK94" i="1"/>
  <c r="EL94" i="1"/>
  <c r="EM94" i="1"/>
  <c r="D95" i="1"/>
  <c r="K95" i="1"/>
  <c r="N95" i="1"/>
  <c r="O95" i="1"/>
  <c r="Q95" i="1"/>
  <c r="S95" i="1"/>
  <c r="X95" i="1"/>
  <c r="Z95" i="1"/>
  <c r="AB95" i="1"/>
  <c r="AE95" i="1"/>
  <c r="AF95" i="1"/>
  <c r="AH95" i="1"/>
  <c r="AJ95" i="1"/>
  <c r="AL95" i="1"/>
  <c r="AT95" i="1"/>
  <c r="AV95" i="1"/>
  <c r="AX95" i="1"/>
  <c r="AZ95" i="1"/>
  <c r="BB95" i="1"/>
  <c r="BD95" i="1"/>
  <c r="BF95" i="1"/>
  <c r="BH95" i="1"/>
  <c r="BK95" i="1"/>
  <c r="BM95" i="1"/>
  <c r="BO95" i="1"/>
  <c r="CA95" i="1"/>
  <c r="CC95" i="1"/>
  <c r="CE95" i="1"/>
  <c r="CG95" i="1"/>
  <c r="CN95" i="1"/>
  <c r="CP95" i="1"/>
  <c r="CR95" i="1"/>
  <c r="DA95" i="1"/>
  <c r="DD95" i="1"/>
  <c r="DF95" i="1"/>
  <c r="DM95" i="1"/>
  <c r="DP95" i="1"/>
  <c r="DR95" i="1"/>
  <c r="DS95" i="1"/>
  <c r="DV95" i="1"/>
  <c r="DW95" i="1"/>
  <c r="DX95" i="1"/>
  <c r="DY95" i="1"/>
  <c r="DZ95" i="1"/>
  <c r="EA95" i="1"/>
  <c r="EB95" i="1"/>
  <c r="EE95" i="1"/>
  <c r="EF95" i="1"/>
  <c r="EH95" i="1"/>
  <c r="EI95" i="1"/>
  <c r="EK95" i="1"/>
  <c r="EL95" i="1"/>
  <c r="EM95" i="1"/>
  <c r="D96" i="1"/>
  <c r="K96" i="1"/>
  <c r="N96" i="1"/>
  <c r="O96" i="1"/>
  <c r="Q96" i="1"/>
  <c r="S96" i="1"/>
  <c r="X96" i="1"/>
  <c r="Z96" i="1"/>
  <c r="AB96" i="1"/>
  <c r="AE96" i="1"/>
  <c r="AF96" i="1"/>
  <c r="AH96" i="1"/>
  <c r="AJ96" i="1"/>
  <c r="AL96" i="1"/>
  <c r="AT96" i="1"/>
  <c r="AV96" i="1"/>
  <c r="AX96" i="1"/>
  <c r="AZ96" i="1"/>
  <c r="BB96" i="1"/>
  <c r="BD96" i="1"/>
  <c r="BF96" i="1"/>
  <c r="BH96" i="1"/>
  <c r="BK96" i="1"/>
  <c r="BM96" i="1"/>
  <c r="BO96" i="1"/>
  <c r="CA96" i="1"/>
  <c r="CC96" i="1"/>
  <c r="CE96" i="1"/>
  <c r="CG96" i="1"/>
  <c r="CN96" i="1"/>
  <c r="CP96" i="1"/>
  <c r="CR96" i="1"/>
  <c r="DA96" i="1"/>
  <c r="DD96" i="1"/>
  <c r="DF96" i="1"/>
  <c r="DM96" i="1"/>
  <c r="DP96" i="1"/>
  <c r="DR96" i="1"/>
  <c r="DS96" i="1"/>
  <c r="DV96" i="1"/>
  <c r="DW96" i="1"/>
  <c r="DX96" i="1"/>
  <c r="DY96" i="1"/>
  <c r="DZ96" i="1"/>
  <c r="EA96" i="1"/>
  <c r="EB96" i="1"/>
  <c r="EE96" i="1"/>
  <c r="EF96" i="1"/>
  <c r="EH96" i="1"/>
  <c r="EI96" i="1"/>
  <c r="EK96" i="1"/>
  <c r="EL96" i="1"/>
  <c r="EM96" i="1"/>
  <c r="D97" i="1"/>
  <c r="K97" i="1"/>
  <c r="N97" i="1"/>
  <c r="O97" i="1"/>
  <c r="Q97" i="1" s="1"/>
  <c r="S97" i="1"/>
  <c r="X97" i="1"/>
  <c r="Z97" i="1"/>
  <c r="AB97" i="1"/>
  <c r="AE97" i="1"/>
  <c r="AF97" i="1"/>
  <c r="AH97" i="1"/>
  <c r="AJ97" i="1"/>
  <c r="AL97" i="1"/>
  <c r="AT97" i="1"/>
  <c r="AV97" i="1"/>
  <c r="AX97" i="1"/>
  <c r="AZ97" i="1"/>
  <c r="BB97" i="1"/>
  <c r="BD97" i="1"/>
  <c r="BF97" i="1"/>
  <c r="BH97" i="1"/>
  <c r="BK97" i="1"/>
  <c r="BM97" i="1"/>
  <c r="BO97" i="1"/>
  <c r="CA97" i="1"/>
  <c r="CC97" i="1"/>
  <c r="CE97" i="1"/>
  <c r="CG97" i="1"/>
  <c r="CN97" i="1"/>
  <c r="CP97" i="1"/>
  <c r="CR97" i="1"/>
  <c r="DA97" i="1"/>
  <c r="DD97" i="1"/>
  <c r="DF97" i="1"/>
  <c r="DM97" i="1"/>
  <c r="DP97" i="1"/>
  <c r="DR97" i="1"/>
  <c r="DS97" i="1"/>
  <c r="DV97" i="1"/>
  <c r="DW97" i="1"/>
  <c r="DX97" i="1"/>
  <c r="DY97" i="1"/>
  <c r="DZ97" i="1"/>
  <c r="EA97" i="1"/>
  <c r="EB97" i="1"/>
  <c r="EE97" i="1"/>
  <c r="EF97" i="1"/>
  <c r="EH97" i="1"/>
  <c r="EI97" i="1"/>
  <c r="EK97" i="1"/>
  <c r="EL97" i="1"/>
  <c r="EM97" i="1"/>
  <c r="D98" i="1"/>
  <c r="K98" i="1"/>
  <c r="N98" i="1"/>
  <c r="O98" i="1"/>
  <c r="Q98" i="1"/>
  <c r="S98" i="1"/>
  <c r="X98" i="1"/>
  <c r="Z98" i="1"/>
  <c r="AB98" i="1"/>
  <c r="AE98" i="1"/>
  <c r="AF98" i="1"/>
  <c r="AH98" i="1"/>
  <c r="AJ98" i="1"/>
  <c r="AL98" i="1"/>
  <c r="AT98" i="1"/>
  <c r="AV98" i="1"/>
  <c r="AX98" i="1"/>
  <c r="AZ98" i="1"/>
  <c r="BB98" i="1"/>
  <c r="BD98" i="1"/>
  <c r="BF98" i="1"/>
  <c r="BH98" i="1"/>
  <c r="BK98" i="1"/>
  <c r="BM98" i="1"/>
  <c r="BO98" i="1"/>
  <c r="CA98" i="1"/>
  <c r="CC98" i="1"/>
  <c r="CE98" i="1"/>
  <c r="CG98" i="1"/>
  <c r="CN98" i="1"/>
  <c r="CP98" i="1"/>
  <c r="CR98" i="1"/>
  <c r="DA98" i="1"/>
  <c r="DD98" i="1"/>
  <c r="DF98" i="1"/>
  <c r="DM98" i="1"/>
  <c r="DP98" i="1"/>
  <c r="DR98" i="1"/>
  <c r="DS98" i="1"/>
  <c r="DV98" i="1"/>
  <c r="DW98" i="1"/>
  <c r="DX98" i="1"/>
  <c r="DY98" i="1"/>
  <c r="DZ98" i="1"/>
  <c r="EA98" i="1"/>
  <c r="EB98" i="1"/>
  <c r="EE98" i="1"/>
  <c r="EF98" i="1"/>
  <c r="EH98" i="1"/>
  <c r="EI98" i="1"/>
  <c r="EK98" i="1"/>
  <c r="EL98" i="1"/>
  <c r="EM98" i="1"/>
  <c r="D99" i="1"/>
  <c r="K99" i="1"/>
  <c r="N99" i="1"/>
  <c r="O99" i="1"/>
  <c r="Q99" i="1" s="1"/>
  <c r="S99" i="1"/>
  <c r="X99" i="1"/>
  <c r="Z99" i="1"/>
  <c r="AB99" i="1"/>
  <c r="AE99" i="1"/>
  <c r="AF99" i="1"/>
  <c r="AH99" i="1"/>
  <c r="AJ99" i="1"/>
  <c r="AL99" i="1"/>
  <c r="AT99" i="1"/>
  <c r="AV99" i="1"/>
  <c r="AX99" i="1"/>
  <c r="AZ99" i="1"/>
  <c r="BB99" i="1"/>
  <c r="BD99" i="1"/>
  <c r="BF99" i="1"/>
  <c r="BH99" i="1"/>
  <c r="BK99" i="1"/>
  <c r="BM99" i="1"/>
  <c r="BO99" i="1"/>
  <c r="CA99" i="1"/>
  <c r="CC99" i="1"/>
  <c r="CE99" i="1"/>
  <c r="CG99" i="1"/>
  <c r="CN99" i="1"/>
  <c r="CP99" i="1"/>
  <c r="CR99" i="1"/>
  <c r="DA99" i="1"/>
  <c r="DD99" i="1"/>
  <c r="DF99" i="1"/>
  <c r="DM99" i="1"/>
  <c r="DP99" i="1"/>
  <c r="DR99" i="1"/>
  <c r="DS99" i="1"/>
  <c r="DV99" i="1"/>
  <c r="DW99" i="1"/>
  <c r="DX99" i="1"/>
  <c r="DY99" i="1"/>
  <c r="DZ99" i="1"/>
  <c r="EA99" i="1"/>
  <c r="EB99" i="1"/>
  <c r="EE99" i="1"/>
  <c r="EF99" i="1"/>
  <c r="EH99" i="1"/>
  <c r="EI99" i="1"/>
  <c r="EK99" i="1"/>
  <c r="EL99" i="1"/>
  <c r="EM99" i="1"/>
  <c r="D100" i="1"/>
  <c r="K100" i="1"/>
  <c r="N100" i="1"/>
  <c r="O100" i="1"/>
  <c r="Q100" i="1"/>
  <c r="S100" i="1"/>
  <c r="X100" i="1"/>
  <c r="Z100" i="1"/>
  <c r="AB100" i="1"/>
  <c r="AE100" i="1"/>
  <c r="AF100" i="1"/>
  <c r="AH100" i="1"/>
  <c r="AJ100" i="1"/>
  <c r="AL100" i="1"/>
  <c r="AT100" i="1"/>
  <c r="AV100" i="1"/>
  <c r="AX100" i="1"/>
  <c r="AZ100" i="1"/>
  <c r="BB100" i="1"/>
  <c r="BD100" i="1"/>
  <c r="BF100" i="1"/>
  <c r="BH100" i="1"/>
  <c r="BK100" i="1"/>
  <c r="BM100" i="1"/>
  <c r="BO100" i="1"/>
  <c r="CA100" i="1"/>
  <c r="CC100" i="1"/>
  <c r="CE100" i="1"/>
  <c r="CG100" i="1"/>
  <c r="CN100" i="1"/>
  <c r="CP100" i="1"/>
  <c r="CR100" i="1"/>
  <c r="DA100" i="1"/>
  <c r="DD100" i="1"/>
  <c r="DF100" i="1"/>
  <c r="DM100" i="1"/>
  <c r="DP100" i="1"/>
  <c r="DR100" i="1"/>
  <c r="DS100" i="1"/>
  <c r="DV100" i="1"/>
  <c r="DW100" i="1"/>
  <c r="DX100" i="1"/>
  <c r="DY100" i="1"/>
  <c r="DZ100" i="1"/>
  <c r="EA100" i="1"/>
  <c r="EB100" i="1"/>
  <c r="EE100" i="1"/>
  <c r="EF100" i="1"/>
  <c r="EH100" i="1"/>
  <c r="EI100" i="1"/>
  <c r="EK100" i="1"/>
  <c r="EL100" i="1"/>
  <c r="EM100" i="1"/>
  <c r="D101" i="1"/>
  <c r="K101" i="1"/>
  <c r="N101" i="1"/>
  <c r="O101" i="1"/>
  <c r="Q101" i="1"/>
  <c r="S101" i="1"/>
  <c r="X101" i="1"/>
  <c r="Z101" i="1"/>
  <c r="AB101" i="1"/>
  <c r="AE101" i="1"/>
  <c r="AF101" i="1"/>
  <c r="AH101" i="1"/>
  <c r="AJ101" i="1"/>
  <c r="AL101" i="1"/>
  <c r="AT101" i="1"/>
  <c r="AV101" i="1"/>
  <c r="AX101" i="1"/>
  <c r="AZ101" i="1"/>
  <c r="BB101" i="1"/>
  <c r="BD101" i="1"/>
  <c r="BF101" i="1"/>
  <c r="BH101" i="1"/>
  <c r="BK101" i="1"/>
  <c r="BM101" i="1"/>
  <c r="BO101" i="1"/>
  <c r="CA101" i="1"/>
  <c r="CC101" i="1"/>
  <c r="CE101" i="1"/>
  <c r="CG101" i="1"/>
  <c r="CN101" i="1"/>
  <c r="CP101" i="1"/>
  <c r="CR101" i="1"/>
  <c r="DA101" i="1"/>
  <c r="DD101" i="1"/>
  <c r="DF101" i="1"/>
  <c r="DM101" i="1"/>
  <c r="DP101" i="1"/>
  <c r="DR101" i="1"/>
  <c r="DS101" i="1"/>
  <c r="DV101" i="1"/>
  <c r="DW101" i="1"/>
  <c r="DX101" i="1"/>
  <c r="DY101" i="1"/>
  <c r="DZ101" i="1"/>
  <c r="EA101" i="1"/>
  <c r="EB101" i="1"/>
  <c r="EE101" i="1"/>
  <c r="EF101" i="1"/>
  <c r="EH101" i="1"/>
  <c r="EI101" i="1"/>
  <c r="EK101" i="1"/>
  <c r="EL101" i="1"/>
  <c r="EM101" i="1"/>
  <c r="D102" i="1"/>
  <c r="K102" i="1"/>
  <c r="N102" i="1"/>
  <c r="O102" i="1"/>
  <c r="Q102" i="1" s="1"/>
  <c r="S102" i="1"/>
  <c r="X102" i="1"/>
  <c r="Z102" i="1"/>
  <c r="AB102" i="1"/>
  <c r="AE102" i="1"/>
  <c r="AF102" i="1"/>
  <c r="AH102" i="1"/>
  <c r="AJ102" i="1"/>
  <c r="AL102" i="1"/>
  <c r="AT102" i="1"/>
  <c r="AV102" i="1"/>
  <c r="AX102" i="1"/>
  <c r="AZ102" i="1"/>
  <c r="BB102" i="1"/>
  <c r="BD102" i="1"/>
  <c r="BF102" i="1"/>
  <c r="BH102" i="1"/>
  <c r="BK102" i="1"/>
  <c r="BM102" i="1"/>
  <c r="BO102" i="1"/>
  <c r="CA102" i="1"/>
  <c r="CC102" i="1"/>
  <c r="CE102" i="1"/>
  <c r="CG102" i="1"/>
  <c r="CN102" i="1"/>
  <c r="CP102" i="1"/>
  <c r="CR102" i="1"/>
  <c r="DA102" i="1"/>
  <c r="DD102" i="1"/>
  <c r="DF102" i="1"/>
  <c r="DM102" i="1"/>
  <c r="DP102" i="1"/>
  <c r="DR102" i="1"/>
  <c r="DS102" i="1"/>
  <c r="DV102" i="1"/>
  <c r="DW102" i="1"/>
  <c r="DX102" i="1"/>
  <c r="DY102" i="1"/>
  <c r="DZ102" i="1"/>
  <c r="EA102" i="1"/>
  <c r="EB102" i="1"/>
  <c r="EE102" i="1"/>
  <c r="EF102" i="1"/>
  <c r="EH102" i="1"/>
  <c r="EI102" i="1"/>
  <c r="EK102" i="1"/>
  <c r="EL102" i="1"/>
  <c r="EM102" i="1"/>
  <c r="D103" i="1"/>
  <c r="K103" i="1"/>
  <c r="N103" i="1"/>
  <c r="O103" i="1"/>
  <c r="Q103" i="1" s="1"/>
  <c r="S103" i="1"/>
  <c r="X103" i="1"/>
  <c r="Z103" i="1"/>
  <c r="AB103" i="1"/>
  <c r="AE103" i="1"/>
  <c r="AF103" i="1"/>
  <c r="AH103" i="1"/>
  <c r="AJ103" i="1"/>
  <c r="AL103" i="1"/>
  <c r="AT103" i="1"/>
  <c r="AV103" i="1"/>
  <c r="AX103" i="1"/>
  <c r="AZ103" i="1"/>
  <c r="BB103" i="1"/>
  <c r="BD103" i="1"/>
  <c r="BF103" i="1"/>
  <c r="BH103" i="1"/>
  <c r="BK103" i="1"/>
  <c r="BM103" i="1"/>
  <c r="BO103" i="1"/>
  <c r="CA103" i="1"/>
  <c r="CC103" i="1"/>
  <c r="CE103" i="1"/>
  <c r="CG103" i="1"/>
  <c r="CN103" i="1"/>
  <c r="CP103" i="1"/>
  <c r="CR103" i="1"/>
  <c r="DA103" i="1"/>
  <c r="DD103" i="1"/>
  <c r="DF103" i="1"/>
  <c r="DM103" i="1"/>
  <c r="DP103" i="1"/>
  <c r="DR103" i="1"/>
  <c r="DS103" i="1"/>
  <c r="DV103" i="1"/>
  <c r="DW103" i="1"/>
  <c r="DX103" i="1"/>
  <c r="DY103" i="1"/>
  <c r="DZ103" i="1"/>
  <c r="EA103" i="1"/>
  <c r="EB103" i="1"/>
  <c r="EE103" i="1"/>
  <c r="EF103" i="1"/>
  <c r="EH103" i="1"/>
  <c r="EI103" i="1"/>
  <c r="EK103" i="1"/>
  <c r="EL103" i="1"/>
  <c r="EM103" i="1"/>
  <c r="D104" i="1"/>
  <c r="K104" i="1"/>
  <c r="N104" i="1"/>
  <c r="O104" i="1"/>
  <c r="Q104" i="1"/>
  <c r="S104" i="1"/>
  <c r="X104" i="1"/>
  <c r="Z104" i="1"/>
  <c r="AB104" i="1"/>
  <c r="AE104" i="1"/>
  <c r="AF104" i="1"/>
  <c r="AH104" i="1"/>
  <c r="AJ104" i="1"/>
  <c r="AL104" i="1"/>
  <c r="AT104" i="1"/>
  <c r="AV104" i="1"/>
  <c r="AX104" i="1"/>
  <c r="AZ104" i="1"/>
  <c r="BB104" i="1"/>
  <c r="BD104" i="1"/>
  <c r="BF104" i="1"/>
  <c r="BH104" i="1"/>
  <c r="BK104" i="1"/>
  <c r="BM104" i="1"/>
  <c r="BO104" i="1"/>
  <c r="CA104" i="1"/>
  <c r="CC104" i="1"/>
  <c r="CE104" i="1"/>
  <c r="CG104" i="1"/>
  <c r="CN104" i="1"/>
  <c r="CP104" i="1"/>
  <c r="CR104" i="1"/>
  <c r="DA104" i="1"/>
  <c r="DD104" i="1"/>
  <c r="DF104" i="1"/>
  <c r="DM104" i="1"/>
  <c r="DP104" i="1"/>
  <c r="DR104" i="1"/>
  <c r="DS104" i="1"/>
  <c r="DV104" i="1"/>
  <c r="DW104" i="1"/>
  <c r="DX104" i="1"/>
  <c r="DY104" i="1"/>
  <c r="DZ104" i="1"/>
  <c r="EA104" i="1"/>
  <c r="EB104" i="1"/>
  <c r="EE104" i="1"/>
  <c r="EF104" i="1"/>
  <c r="EH104" i="1"/>
  <c r="EI104" i="1"/>
  <c r="EK104" i="1"/>
  <c r="EL104" i="1"/>
  <c r="EM104" i="1"/>
  <c r="D105" i="1"/>
  <c r="K105" i="1"/>
  <c r="N105" i="1"/>
  <c r="O105" i="1"/>
  <c r="Q105" i="1"/>
  <c r="S105" i="1"/>
  <c r="X105" i="1"/>
  <c r="Z105" i="1"/>
  <c r="AB105" i="1"/>
  <c r="AE105" i="1"/>
  <c r="AF105" i="1"/>
  <c r="AH105" i="1"/>
  <c r="AJ105" i="1"/>
  <c r="AL105" i="1"/>
  <c r="AT105" i="1"/>
  <c r="AV105" i="1"/>
  <c r="AX105" i="1"/>
  <c r="AZ105" i="1"/>
  <c r="BB105" i="1"/>
  <c r="BD105" i="1"/>
  <c r="BF105" i="1"/>
  <c r="BH105" i="1"/>
  <c r="BK105" i="1"/>
  <c r="BM105" i="1"/>
  <c r="BO105" i="1"/>
  <c r="CA105" i="1"/>
  <c r="CC105" i="1"/>
  <c r="CE105" i="1"/>
  <c r="CG105" i="1"/>
  <c r="CN105" i="1"/>
  <c r="CP105" i="1"/>
  <c r="CR105" i="1"/>
  <c r="DA105" i="1"/>
  <c r="DD105" i="1"/>
  <c r="DF105" i="1"/>
  <c r="DM105" i="1"/>
  <c r="DP105" i="1"/>
  <c r="DR105" i="1"/>
  <c r="DS105" i="1"/>
  <c r="DV105" i="1"/>
  <c r="DW105" i="1"/>
  <c r="DX105" i="1"/>
  <c r="DY105" i="1"/>
  <c r="DZ105" i="1"/>
  <c r="EA105" i="1"/>
  <c r="EB105" i="1"/>
  <c r="EE105" i="1"/>
  <c r="EF105" i="1"/>
  <c r="EH105" i="1"/>
  <c r="EI105" i="1"/>
  <c r="EK105" i="1"/>
  <c r="EL105" i="1"/>
  <c r="EM105" i="1"/>
  <c r="D106" i="1"/>
  <c r="K106" i="1"/>
  <c r="N106" i="1"/>
  <c r="O106" i="1"/>
  <c r="Q106" i="1"/>
  <c r="S106" i="1"/>
  <c r="X106" i="1"/>
  <c r="Z106" i="1"/>
  <c r="AB106" i="1"/>
  <c r="AE106" i="1"/>
  <c r="AF106" i="1"/>
  <c r="AH106" i="1"/>
  <c r="AJ106" i="1"/>
  <c r="AL106" i="1"/>
  <c r="AT106" i="1"/>
  <c r="AV106" i="1"/>
  <c r="AX106" i="1"/>
  <c r="AZ106" i="1"/>
  <c r="BB106" i="1"/>
  <c r="BD106" i="1"/>
  <c r="BF106" i="1"/>
  <c r="BH106" i="1"/>
  <c r="BK106" i="1"/>
  <c r="BM106" i="1"/>
  <c r="BO106" i="1"/>
  <c r="CA106" i="1"/>
  <c r="CC106" i="1"/>
  <c r="CE106" i="1"/>
  <c r="CG106" i="1"/>
  <c r="CN106" i="1"/>
  <c r="CP106" i="1"/>
  <c r="CR106" i="1"/>
  <c r="DA106" i="1"/>
  <c r="DD106" i="1"/>
  <c r="DF106" i="1"/>
  <c r="DM106" i="1"/>
  <c r="DP106" i="1"/>
  <c r="DR106" i="1"/>
  <c r="DS106" i="1"/>
  <c r="DV106" i="1"/>
  <c r="DW106" i="1"/>
  <c r="DX106" i="1"/>
  <c r="DY106" i="1"/>
  <c r="DZ106" i="1"/>
  <c r="EA106" i="1"/>
  <c r="EB106" i="1"/>
  <c r="EE106" i="1"/>
  <c r="EF106" i="1"/>
  <c r="EH106" i="1"/>
  <c r="EI106" i="1"/>
  <c r="EK106" i="1"/>
  <c r="EL106" i="1"/>
  <c r="EM106" i="1"/>
  <c r="D107" i="1"/>
  <c r="K107" i="1"/>
  <c r="N107" i="1"/>
  <c r="O107" i="1"/>
  <c r="Q107" i="1" s="1"/>
  <c r="S107" i="1"/>
  <c r="X107" i="1"/>
  <c r="Z107" i="1"/>
  <c r="AB107" i="1"/>
  <c r="AE107" i="1"/>
  <c r="AF107" i="1"/>
  <c r="AH107" i="1"/>
  <c r="AJ107" i="1"/>
  <c r="AL107" i="1"/>
  <c r="AT107" i="1"/>
  <c r="AV107" i="1"/>
  <c r="AX107" i="1"/>
  <c r="AZ107" i="1"/>
  <c r="BB107" i="1"/>
  <c r="BD107" i="1"/>
  <c r="BF107" i="1"/>
  <c r="BH107" i="1"/>
  <c r="BK107" i="1"/>
  <c r="BM107" i="1"/>
  <c r="BO107" i="1"/>
  <c r="CA107" i="1"/>
  <c r="CC107" i="1"/>
  <c r="CE107" i="1"/>
  <c r="CG107" i="1"/>
  <c r="CN107" i="1"/>
  <c r="CP107" i="1"/>
  <c r="CR107" i="1"/>
  <c r="DA107" i="1"/>
  <c r="DD107" i="1"/>
  <c r="DF107" i="1"/>
  <c r="DM107" i="1"/>
  <c r="DP107" i="1"/>
  <c r="DR107" i="1"/>
  <c r="DS107" i="1"/>
  <c r="DV107" i="1"/>
  <c r="DW107" i="1"/>
  <c r="DX107" i="1"/>
  <c r="DY107" i="1"/>
  <c r="DZ107" i="1"/>
  <c r="EA107" i="1"/>
  <c r="EB107" i="1"/>
  <c r="EE107" i="1"/>
  <c r="EF107" i="1"/>
  <c r="EH107" i="1"/>
  <c r="EI107" i="1"/>
  <c r="EK107" i="1"/>
  <c r="EL107" i="1"/>
  <c r="EM107" i="1"/>
  <c r="D108" i="1"/>
  <c r="K108" i="1"/>
  <c r="N108" i="1"/>
  <c r="O108" i="1"/>
  <c r="Q108" i="1"/>
  <c r="S108" i="1"/>
  <c r="X108" i="1"/>
  <c r="Z108" i="1"/>
  <c r="AB108" i="1"/>
  <c r="AE108" i="1"/>
  <c r="AF108" i="1"/>
  <c r="AH108" i="1"/>
  <c r="AJ108" i="1"/>
  <c r="AL108" i="1"/>
  <c r="AT108" i="1"/>
  <c r="AV108" i="1"/>
  <c r="AX108" i="1"/>
  <c r="AZ108" i="1"/>
  <c r="BB108" i="1"/>
  <c r="BD108" i="1"/>
  <c r="BF108" i="1"/>
  <c r="BH108" i="1"/>
  <c r="BK108" i="1"/>
  <c r="BM108" i="1"/>
  <c r="BO108" i="1"/>
  <c r="CA108" i="1"/>
  <c r="CC108" i="1"/>
  <c r="CE108" i="1"/>
  <c r="CG108" i="1"/>
  <c r="CN108" i="1"/>
  <c r="CP108" i="1"/>
  <c r="CR108" i="1"/>
  <c r="DA108" i="1"/>
  <c r="DD108" i="1"/>
  <c r="DF108" i="1"/>
  <c r="DM108" i="1"/>
  <c r="DP108" i="1"/>
  <c r="DR108" i="1"/>
  <c r="DS108" i="1"/>
  <c r="DV108" i="1"/>
  <c r="DW108" i="1"/>
  <c r="DX108" i="1"/>
  <c r="DY108" i="1"/>
  <c r="DZ108" i="1"/>
  <c r="EA108" i="1"/>
  <c r="EB108" i="1"/>
  <c r="EE108" i="1"/>
  <c r="EF108" i="1"/>
  <c r="EH108" i="1"/>
  <c r="EI108" i="1"/>
  <c r="EK108" i="1"/>
  <c r="EL108" i="1"/>
  <c r="EM108" i="1"/>
  <c r="D109" i="1"/>
  <c r="K109" i="1"/>
  <c r="N109" i="1"/>
  <c r="O109" i="1"/>
  <c r="Q109" i="1"/>
  <c r="S109" i="1"/>
  <c r="X109" i="1"/>
  <c r="Z109" i="1"/>
  <c r="AB109" i="1"/>
  <c r="AE109" i="1"/>
  <c r="AF109" i="1"/>
  <c r="AH109" i="1"/>
  <c r="AJ109" i="1"/>
  <c r="AL109" i="1"/>
  <c r="AT109" i="1"/>
  <c r="AV109" i="1"/>
  <c r="AX109" i="1"/>
  <c r="AZ109" i="1"/>
  <c r="BB109" i="1"/>
  <c r="BD109" i="1"/>
  <c r="BF109" i="1"/>
  <c r="BH109" i="1"/>
  <c r="BK109" i="1"/>
  <c r="BM109" i="1"/>
  <c r="BO109" i="1"/>
  <c r="CA109" i="1"/>
  <c r="CC109" i="1"/>
  <c r="CE109" i="1"/>
  <c r="CG109" i="1"/>
  <c r="CN109" i="1"/>
  <c r="CP109" i="1"/>
  <c r="CR109" i="1"/>
  <c r="DA109" i="1"/>
  <c r="DD109" i="1"/>
  <c r="DF109" i="1"/>
  <c r="DM109" i="1"/>
  <c r="DP109" i="1"/>
  <c r="DR109" i="1"/>
  <c r="DS109" i="1"/>
  <c r="DV109" i="1"/>
  <c r="DW109" i="1"/>
  <c r="DX109" i="1"/>
  <c r="DY109" i="1"/>
  <c r="DZ109" i="1"/>
  <c r="EA109" i="1"/>
  <c r="EB109" i="1"/>
  <c r="EE109" i="1"/>
  <c r="EF109" i="1"/>
  <c r="EH109" i="1"/>
  <c r="EI109" i="1"/>
  <c r="EK109" i="1"/>
  <c r="EL109" i="1"/>
  <c r="EM109" i="1"/>
  <c r="D110" i="1"/>
  <c r="K110" i="1"/>
  <c r="N110" i="1"/>
  <c r="O110" i="1"/>
  <c r="Q110" i="1"/>
  <c r="S110" i="1"/>
  <c r="X110" i="1"/>
  <c r="Z110" i="1"/>
  <c r="AB110" i="1"/>
  <c r="AE110" i="1"/>
  <c r="AF110" i="1"/>
  <c r="AH110" i="1"/>
  <c r="AJ110" i="1"/>
  <c r="AL110" i="1"/>
  <c r="AT110" i="1"/>
  <c r="AV110" i="1"/>
  <c r="AX110" i="1"/>
  <c r="AZ110" i="1"/>
  <c r="BB110" i="1"/>
  <c r="BD110" i="1"/>
  <c r="BF110" i="1"/>
  <c r="BH110" i="1"/>
  <c r="BK110" i="1"/>
  <c r="BM110" i="1"/>
  <c r="BO110" i="1"/>
  <c r="CA110" i="1"/>
  <c r="CC110" i="1"/>
  <c r="CE110" i="1"/>
  <c r="CG110" i="1"/>
  <c r="CN110" i="1"/>
  <c r="CP110" i="1"/>
  <c r="CR110" i="1"/>
  <c r="DA110" i="1"/>
  <c r="DD110" i="1"/>
  <c r="DF110" i="1"/>
  <c r="DM110" i="1"/>
  <c r="DP110" i="1"/>
  <c r="DR110" i="1"/>
  <c r="DS110" i="1"/>
  <c r="DV110" i="1"/>
  <c r="DW110" i="1"/>
  <c r="DX110" i="1"/>
  <c r="DY110" i="1"/>
  <c r="DZ110" i="1"/>
  <c r="EA110" i="1"/>
  <c r="EB110" i="1"/>
  <c r="EE110" i="1"/>
  <c r="EF110" i="1"/>
  <c r="EH110" i="1"/>
  <c r="EI110" i="1"/>
  <c r="EK110" i="1"/>
  <c r="EL110" i="1"/>
  <c r="EM110" i="1"/>
  <c r="D111" i="1"/>
  <c r="K111" i="1"/>
  <c r="N111" i="1"/>
  <c r="O111" i="1"/>
  <c r="Q111" i="1" s="1"/>
  <c r="S111" i="1"/>
  <c r="X111" i="1"/>
  <c r="Z111" i="1"/>
  <c r="AB111" i="1"/>
  <c r="AE111" i="1"/>
  <c r="AF111" i="1"/>
  <c r="AH111" i="1"/>
  <c r="AJ111" i="1"/>
  <c r="AL111" i="1"/>
  <c r="AT111" i="1"/>
  <c r="AV111" i="1"/>
  <c r="AX111" i="1"/>
  <c r="AZ111" i="1"/>
  <c r="BB111" i="1"/>
  <c r="BD111" i="1"/>
  <c r="BF111" i="1"/>
  <c r="BH111" i="1"/>
  <c r="BK111" i="1"/>
  <c r="BM111" i="1"/>
  <c r="BO111" i="1"/>
  <c r="CA111" i="1"/>
  <c r="CC111" i="1"/>
  <c r="CE111" i="1"/>
  <c r="CG111" i="1"/>
  <c r="CN111" i="1"/>
  <c r="CP111" i="1"/>
  <c r="CR111" i="1"/>
  <c r="DA111" i="1"/>
  <c r="DD111" i="1"/>
  <c r="DF111" i="1"/>
  <c r="DM111" i="1"/>
  <c r="DP111" i="1"/>
  <c r="DR111" i="1"/>
  <c r="DS111" i="1"/>
  <c r="DV111" i="1"/>
  <c r="DW111" i="1"/>
  <c r="DX111" i="1"/>
  <c r="DY111" i="1"/>
  <c r="DZ111" i="1"/>
  <c r="EA111" i="1"/>
  <c r="EB111" i="1"/>
  <c r="EE111" i="1"/>
  <c r="EF111" i="1"/>
  <c r="EH111" i="1"/>
  <c r="EI111" i="1"/>
  <c r="EK111" i="1"/>
  <c r="EL111" i="1"/>
  <c r="EM111" i="1"/>
  <c r="D112" i="1"/>
  <c r="K112" i="1"/>
  <c r="N112" i="1"/>
  <c r="O112" i="1"/>
  <c r="Q112" i="1" s="1"/>
  <c r="S112" i="1"/>
  <c r="X112" i="1"/>
  <c r="Z112" i="1"/>
  <c r="AB112" i="1"/>
  <c r="AE112" i="1"/>
  <c r="AF112" i="1"/>
  <c r="AH112" i="1"/>
  <c r="AJ112" i="1"/>
  <c r="AL112" i="1"/>
  <c r="AT112" i="1"/>
  <c r="AV112" i="1"/>
  <c r="AX112" i="1"/>
  <c r="AZ112" i="1"/>
  <c r="BB112" i="1"/>
  <c r="BD112" i="1"/>
  <c r="BF112" i="1"/>
  <c r="BH112" i="1"/>
  <c r="BK112" i="1"/>
  <c r="BM112" i="1"/>
  <c r="BO112" i="1"/>
  <c r="CA112" i="1"/>
  <c r="CC112" i="1"/>
  <c r="CE112" i="1"/>
  <c r="CG112" i="1"/>
  <c r="CN112" i="1"/>
  <c r="CP112" i="1"/>
  <c r="CR112" i="1"/>
  <c r="DA112" i="1"/>
  <c r="DD112" i="1"/>
  <c r="DF112" i="1"/>
  <c r="DM112" i="1"/>
  <c r="DP112" i="1"/>
  <c r="DR112" i="1"/>
  <c r="DS112" i="1"/>
  <c r="DV112" i="1"/>
  <c r="DW112" i="1"/>
  <c r="DX112" i="1"/>
  <c r="DY112" i="1"/>
  <c r="DZ112" i="1"/>
  <c r="EA112" i="1"/>
  <c r="EB112" i="1"/>
  <c r="EE112" i="1"/>
  <c r="EF112" i="1"/>
  <c r="EH112" i="1"/>
  <c r="EI112" i="1"/>
  <c r="EK112" i="1"/>
  <c r="EL112" i="1"/>
  <c r="EM112" i="1"/>
  <c r="D113" i="1"/>
  <c r="K113" i="1"/>
  <c r="N113" i="1"/>
  <c r="O113" i="1"/>
  <c r="Q113" i="1"/>
  <c r="S113" i="1"/>
  <c r="X113" i="1"/>
  <c r="Z113" i="1"/>
  <c r="AB113" i="1"/>
  <c r="AE113" i="1"/>
  <c r="AF113" i="1"/>
  <c r="AH113" i="1"/>
  <c r="AJ113" i="1"/>
  <c r="AL113" i="1"/>
  <c r="AT113" i="1"/>
  <c r="AV113" i="1"/>
  <c r="AX113" i="1"/>
  <c r="AZ113" i="1"/>
  <c r="BB113" i="1"/>
  <c r="BD113" i="1"/>
  <c r="BF113" i="1"/>
  <c r="BH113" i="1"/>
  <c r="BK113" i="1"/>
  <c r="BM113" i="1"/>
  <c r="BO113" i="1"/>
  <c r="CA113" i="1"/>
  <c r="CC113" i="1"/>
  <c r="CE113" i="1"/>
  <c r="CG113" i="1"/>
  <c r="CN113" i="1"/>
  <c r="CP113" i="1"/>
  <c r="CR113" i="1"/>
  <c r="DA113" i="1"/>
  <c r="DD113" i="1"/>
  <c r="DF113" i="1"/>
  <c r="DM113" i="1"/>
  <c r="DP113" i="1"/>
  <c r="DR113" i="1"/>
  <c r="DS113" i="1"/>
  <c r="DV113" i="1"/>
  <c r="DW113" i="1"/>
  <c r="DX113" i="1"/>
  <c r="DY113" i="1"/>
  <c r="DZ113" i="1"/>
  <c r="EA113" i="1"/>
  <c r="EB113" i="1"/>
  <c r="EE113" i="1"/>
  <c r="EF113" i="1"/>
  <c r="EH113" i="1"/>
  <c r="EI113" i="1"/>
  <c r="EK113" i="1"/>
  <c r="EL113" i="1"/>
  <c r="EM113" i="1"/>
  <c r="D114" i="1"/>
  <c r="K114" i="1"/>
  <c r="N114" i="1"/>
  <c r="O114" i="1"/>
  <c r="Q114" i="1"/>
  <c r="S114" i="1"/>
  <c r="X114" i="1"/>
  <c r="Z114" i="1"/>
  <c r="AB114" i="1"/>
  <c r="AE114" i="1"/>
  <c r="AF114" i="1"/>
  <c r="AH114" i="1"/>
  <c r="AJ114" i="1"/>
  <c r="AL114" i="1"/>
  <c r="AT114" i="1"/>
  <c r="AV114" i="1"/>
  <c r="AX114" i="1"/>
  <c r="AZ114" i="1"/>
  <c r="BB114" i="1"/>
  <c r="BD114" i="1"/>
  <c r="BF114" i="1"/>
  <c r="BH114" i="1"/>
  <c r="BK114" i="1"/>
  <c r="BM114" i="1"/>
  <c r="BO114" i="1"/>
  <c r="CA114" i="1"/>
  <c r="CC114" i="1"/>
  <c r="CE114" i="1"/>
  <c r="CG114" i="1"/>
  <c r="CN114" i="1"/>
  <c r="CP114" i="1"/>
  <c r="CR114" i="1"/>
  <c r="DA114" i="1"/>
  <c r="DD114" i="1"/>
  <c r="DF114" i="1"/>
  <c r="DM114" i="1"/>
  <c r="DP114" i="1"/>
  <c r="DR114" i="1"/>
  <c r="DS114" i="1"/>
  <c r="DV114" i="1"/>
  <c r="DW114" i="1"/>
  <c r="DX114" i="1"/>
  <c r="DY114" i="1"/>
  <c r="DZ114" i="1"/>
  <c r="EA114" i="1"/>
  <c r="EB114" i="1"/>
  <c r="EE114" i="1"/>
  <c r="EF114" i="1"/>
  <c r="EH114" i="1"/>
  <c r="EI114" i="1"/>
  <c r="EK114" i="1"/>
  <c r="EL114" i="1"/>
  <c r="EM114" i="1"/>
  <c r="D115" i="1"/>
  <c r="K115" i="1"/>
  <c r="N115" i="1"/>
  <c r="O115" i="1"/>
  <c r="Q115" i="1"/>
  <c r="S115" i="1"/>
  <c r="X115" i="1"/>
  <c r="Z115" i="1"/>
  <c r="AB115" i="1"/>
  <c r="AE115" i="1"/>
  <c r="AF115" i="1"/>
  <c r="AH115" i="1"/>
  <c r="AJ115" i="1"/>
  <c r="AL115" i="1"/>
  <c r="AT115" i="1"/>
  <c r="AV115" i="1"/>
  <c r="AX115" i="1"/>
  <c r="AZ115" i="1"/>
  <c r="BB115" i="1"/>
  <c r="BD115" i="1"/>
  <c r="BF115" i="1"/>
  <c r="BH115" i="1"/>
  <c r="BK115" i="1"/>
  <c r="BM115" i="1"/>
  <c r="BO115" i="1"/>
  <c r="CA115" i="1"/>
  <c r="CC115" i="1"/>
  <c r="CE115" i="1"/>
  <c r="CG115" i="1"/>
  <c r="CN115" i="1"/>
  <c r="CP115" i="1"/>
  <c r="CR115" i="1"/>
  <c r="DA115" i="1"/>
  <c r="DD115" i="1"/>
  <c r="DF115" i="1"/>
  <c r="DM115" i="1"/>
  <c r="DP115" i="1"/>
  <c r="DR115" i="1"/>
  <c r="DS115" i="1"/>
  <c r="DV115" i="1"/>
  <c r="DW115" i="1"/>
  <c r="DX115" i="1"/>
  <c r="DY115" i="1"/>
  <c r="DZ115" i="1"/>
  <c r="EA115" i="1"/>
  <c r="EB115" i="1"/>
  <c r="EE115" i="1"/>
  <c r="EF115" i="1"/>
  <c r="EH115" i="1"/>
  <c r="EI115" i="1"/>
  <c r="EK115" i="1"/>
  <c r="EL115" i="1"/>
  <c r="EM115" i="1"/>
  <c r="D116" i="1"/>
  <c r="K116" i="1"/>
  <c r="N116" i="1"/>
  <c r="O116" i="1"/>
  <c r="Q116" i="1"/>
  <c r="S116" i="1"/>
  <c r="X116" i="1"/>
  <c r="Z116" i="1"/>
  <c r="AB116" i="1"/>
  <c r="AE116" i="1"/>
  <c r="AF116" i="1"/>
  <c r="AH116" i="1"/>
  <c r="AJ116" i="1"/>
  <c r="AL116" i="1"/>
  <c r="AT116" i="1"/>
  <c r="AV116" i="1"/>
  <c r="AX116" i="1"/>
  <c r="AZ116" i="1"/>
  <c r="BB116" i="1"/>
  <c r="BD116" i="1"/>
  <c r="BF116" i="1"/>
  <c r="BH116" i="1"/>
  <c r="BK116" i="1"/>
  <c r="BM116" i="1"/>
  <c r="BO116" i="1"/>
  <c r="CA116" i="1"/>
  <c r="CC116" i="1"/>
  <c r="CE116" i="1"/>
  <c r="CG116" i="1"/>
  <c r="CN116" i="1"/>
  <c r="CP116" i="1"/>
  <c r="CR116" i="1"/>
  <c r="DA116" i="1"/>
  <c r="DD116" i="1"/>
  <c r="DF116" i="1"/>
  <c r="DM116" i="1"/>
  <c r="DP116" i="1"/>
  <c r="DR116" i="1"/>
  <c r="DS116" i="1"/>
  <c r="DV116" i="1"/>
  <c r="DW116" i="1"/>
  <c r="DX116" i="1"/>
  <c r="DY116" i="1"/>
  <c r="DZ116" i="1"/>
  <c r="EA116" i="1"/>
  <c r="EB116" i="1"/>
  <c r="EE116" i="1"/>
  <c r="EF116" i="1"/>
  <c r="EH116" i="1"/>
  <c r="EI116" i="1"/>
  <c r="EK116" i="1"/>
  <c r="EL116" i="1"/>
  <c r="EM116" i="1"/>
  <c r="D117" i="1"/>
  <c r="K117" i="1"/>
  <c r="N117" i="1"/>
  <c r="O117" i="1"/>
  <c r="Q117" i="1" s="1"/>
  <c r="S117" i="1"/>
  <c r="X117" i="1"/>
  <c r="Z117" i="1"/>
  <c r="AB117" i="1"/>
  <c r="AE117" i="1"/>
  <c r="AF117" i="1"/>
  <c r="AH117" i="1"/>
  <c r="AJ117" i="1"/>
  <c r="AL117" i="1"/>
  <c r="AT117" i="1"/>
  <c r="AV117" i="1"/>
  <c r="AX117" i="1"/>
  <c r="AZ117" i="1"/>
  <c r="BB117" i="1"/>
  <c r="BD117" i="1"/>
  <c r="BF117" i="1"/>
  <c r="BH117" i="1"/>
  <c r="BK117" i="1"/>
  <c r="BM117" i="1"/>
  <c r="BO117" i="1"/>
  <c r="CA117" i="1"/>
  <c r="CC117" i="1"/>
  <c r="CE117" i="1"/>
  <c r="CG117" i="1"/>
  <c r="CN117" i="1"/>
  <c r="CP117" i="1"/>
  <c r="CR117" i="1"/>
  <c r="DA117" i="1"/>
  <c r="DD117" i="1"/>
  <c r="DF117" i="1"/>
  <c r="DM117" i="1"/>
  <c r="DP117" i="1"/>
  <c r="DR117" i="1"/>
  <c r="DS117" i="1"/>
  <c r="DV117" i="1"/>
  <c r="DW117" i="1"/>
  <c r="DX117" i="1"/>
  <c r="DY117" i="1"/>
  <c r="DZ117" i="1"/>
  <c r="EA117" i="1"/>
  <c r="EB117" i="1"/>
  <c r="EE117" i="1"/>
  <c r="EF117" i="1"/>
  <c r="EH117" i="1"/>
  <c r="EI117" i="1"/>
  <c r="EK117" i="1"/>
  <c r="EL117" i="1"/>
  <c r="EM117" i="1"/>
  <c r="D118" i="1"/>
  <c r="K118" i="1"/>
  <c r="N118" i="1"/>
  <c r="O118" i="1"/>
  <c r="Q118" i="1"/>
  <c r="S118" i="1"/>
  <c r="X118" i="1"/>
  <c r="Z118" i="1"/>
  <c r="AB118" i="1"/>
  <c r="AE118" i="1"/>
  <c r="AF118" i="1"/>
  <c r="AH118" i="1"/>
  <c r="AJ118" i="1"/>
  <c r="AL118" i="1"/>
  <c r="AT118" i="1"/>
  <c r="AV118" i="1"/>
  <c r="AX118" i="1"/>
  <c r="AZ118" i="1"/>
  <c r="BB118" i="1"/>
  <c r="BD118" i="1"/>
  <c r="BF118" i="1"/>
  <c r="BH118" i="1"/>
  <c r="BK118" i="1"/>
  <c r="BM118" i="1"/>
  <c r="BO118" i="1"/>
  <c r="CA118" i="1"/>
  <c r="CC118" i="1"/>
  <c r="CE118" i="1"/>
  <c r="CG118" i="1"/>
  <c r="CN118" i="1"/>
  <c r="CP118" i="1"/>
  <c r="CR118" i="1"/>
  <c r="DA118" i="1"/>
  <c r="DD118" i="1"/>
  <c r="DF118" i="1"/>
  <c r="DM118" i="1"/>
  <c r="DP118" i="1"/>
  <c r="DR118" i="1"/>
  <c r="DS118" i="1"/>
  <c r="DV118" i="1"/>
  <c r="DW118" i="1"/>
  <c r="DX118" i="1"/>
  <c r="DY118" i="1"/>
  <c r="DZ118" i="1"/>
  <c r="EA118" i="1"/>
  <c r="EB118" i="1"/>
  <c r="EE118" i="1"/>
  <c r="EF118" i="1"/>
  <c r="EH118" i="1"/>
  <c r="EI118" i="1"/>
  <c r="EK118" i="1"/>
  <c r="EL118" i="1"/>
  <c r="EM118" i="1"/>
  <c r="D119" i="1"/>
  <c r="K119" i="1"/>
  <c r="N119" i="1"/>
  <c r="O119" i="1"/>
  <c r="Q119" i="1" s="1"/>
  <c r="S119" i="1"/>
  <c r="X119" i="1"/>
  <c r="Z119" i="1"/>
  <c r="AB119" i="1"/>
  <c r="AE119" i="1"/>
  <c r="AF119" i="1"/>
  <c r="AH119" i="1"/>
  <c r="AJ119" i="1"/>
  <c r="AL119" i="1"/>
  <c r="AT119" i="1"/>
  <c r="AV119" i="1"/>
  <c r="AX119" i="1"/>
  <c r="AZ119" i="1"/>
  <c r="BB119" i="1"/>
  <c r="BD119" i="1"/>
  <c r="BF119" i="1"/>
  <c r="BH119" i="1"/>
  <c r="BK119" i="1"/>
  <c r="BM119" i="1"/>
  <c r="BO119" i="1"/>
  <c r="CA119" i="1"/>
  <c r="CC119" i="1"/>
  <c r="CE119" i="1"/>
  <c r="CG119" i="1"/>
  <c r="CN119" i="1"/>
  <c r="CP119" i="1"/>
  <c r="CR119" i="1"/>
  <c r="DA119" i="1"/>
  <c r="DD119" i="1"/>
  <c r="DF119" i="1"/>
  <c r="DM119" i="1"/>
  <c r="DP119" i="1"/>
  <c r="DR119" i="1"/>
  <c r="DS119" i="1"/>
  <c r="DV119" i="1"/>
  <c r="DW119" i="1"/>
  <c r="DX119" i="1"/>
  <c r="DY119" i="1"/>
  <c r="DZ119" i="1"/>
  <c r="EA119" i="1"/>
  <c r="EB119" i="1"/>
  <c r="EE119" i="1"/>
  <c r="EF119" i="1"/>
  <c r="EH119" i="1"/>
  <c r="EI119" i="1"/>
  <c r="EK119" i="1"/>
  <c r="EL119" i="1"/>
  <c r="EM119" i="1"/>
  <c r="D120" i="1"/>
  <c r="K120" i="1"/>
  <c r="N120" i="1"/>
  <c r="O120" i="1"/>
  <c r="Q120" i="1"/>
  <c r="S120" i="1"/>
  <c r="X120" i="1"/>
  <c r="Z120" i="1"/>
  <c r="AB120" i="1"/>
  <c r="AE120" i="1"/>
  <c r="AF120" i="1"/>
  <c r="AH120" i="1"/>
  <c r="AJ120" i="1"/>
  <c r="AL120" i="1"/>
  <c r="AT120" i="1"/>
  <c r="AV120" i="1"/>
  <c r="AX120" i="1"/>
  <c r="AZ120" i="1"/>
  <c r="BB120" i="1"/>
  <c r="BD120" i="1"/>
  <c r="BF120" i="1"/>
  <c r="BH120" i="1"/>
  <c r="BK120" i="1"/>
  <c r="BM120" i="1"/>
  <c r="BO120" i="1"/>
  <c r="CA120" i="1"/>
  <c r="CC120" i="1"/>
  <c r="CE120" i="1"/>
  <c r="CG120" i="1"/>
  <c r="CN120" i="1"/>
  <c r="CP120" i="1"/>
  <c r="CR120" i="1"/>
  <c r="DA120" i="1"/>
  <c r="DD120" i="1"/>
  <c r="DF120" i="1"/>
  <c r="DM120" i="1"/>
  <c r="DP120" i="1"/>
  <c r="DR120" i="1"/>
  <c r="DS120" i="1"/>
  <c r="DV120" i="1"/>
  <c r="DW120" i="1"/>
  <c r="DX120" i="1"/>
  <c r="DY120" i="1"/>
  <c r="DZ120" i="1"/>
  <c r="EA120" i="1"/>
  <c r="EB120" i="1"/>
  <c r="EE120" i="1"/>
  <c r="EF120" i="1"/>
  <c r="EH120" i="1"/>
  <c r="EI120" i="1"/>
  <c r="EK120" i="1"/>
  <c r="EL120" i="1"/>
  <c r="EM120" i="1"/>
  <c r="D121" i="1"/>
  <c r="K121" i="1"/>
  <c r="N121" i="1"/>
  <c r="O121" i="1"/>
  <c r="Q121" i="1"/>
  <c r="S121" i="1"/>
  <c r="X121" i="1"/>
  <c r="Z121" i="1"/>
  <c r="AB121" i="1"/>
  <c r="AE121" i="1"/>
  <c r="AF121" i="1"/>
  <c r="AH121" i="1"/>
  <c r="AJ121" i="1"/>
  <c r="AL121" i="1"/>
  <c r="AT121" i="1"/>
  <c r="AV121" i="1"/>
  <c r="AX121" i="1"/>
  <c r="AZ121" i="1"/>
  <c r="BB121" i="1"/>
  <c r="BD121" i="1"/>
  <c r="BF121" i="1"/>
  <c r="BH121" i="1"/>
  <c r="BK121" i="1"/>
  <c r="BM121" i="1"/>
  <c r="BO121" i="1"/>
  <c r="CA121" i="1"/>
  <c r="CC121" i="1"/>
  <c r="CE121" i="1"/>
  <c r="CG121" i="1"/>
  <c r="CN121" i="1"/>
  <c r="CP121" i="1"/>
  <c r="CR121" i="1"/>
  <c r="DA121" i="1"/>
  <c r="DD121" i="1"/>
  <c r="DF121" i="1"/>
  <c r="DM121" i="1"/>
  <c r="DP121" i="1"/>
  <c r="DR121" i="1"/>
  <c r="DS121" i="1"/>
  <c r="DV121" i="1"/>
  <c r="DW121" i="1"/>
  <c r="DX121" i="1"/>
  <c r="DY121" i="1"/>
  <c r="DZ121" i="1"/>
  <c r="EA121" i="1"/>
  <c r="EB121" i="1"/>
  <c r="EE121" i="1"/>
  <c r="EF121" i="1"/>
  <c r="EH121" i="1"/>
  <c r="EI121" i="1"/>
  <c r="EK121" i="1"/>
  <c r="EL121" i="1"/>
  <c r="EM121" i="1"/>
  <c r="D122" i="1"/>
  <c r="K122" i="1"/>
  <c r="N122" i="1"/>
  <c r="O122" i="1"/>
  <c r="Q122" i="1" s="1"/>
  <c r="S122" i="1"/>
  <c r="X122" i="1"/>
  <c r="Z122" i="1"/>
  <c r="AB122" i="1"/>
  <c r="AE122" i="1"/>
  <c r="AF122" i="1"/>
  <c r="AH122" i="1"/>
  <c r="AJ122" i="1"/>
  <c r="AL122" i="1"/>
  <c r="AT122" i="1"/>
  <c r="AV122" i="1"/>
  <c r="AX122" i="1"/>
  <c r="AZ122" i="1"/>
  <c r="BB122" i="1"/>
  <c r="BD122" i="1"/>
  <c r="BF122" i="1"/>
  <c r="BH122" i="1"/>
  <c r="BK122" i="1"/>
  <c r="BM122" i="1"/>
  <c r="BO122" i="1"/>
  <c r="CA122" i="1"/>
  <c r="CC122" i="1"/>
  <c r="CE122" i="1"/>
  <c r="CG122" i="1"/>
  <c r="CN122" i="1"/>
  <c r="CP122" i="1"/>
  <c r="CR122" i="1"/>
  <c r="DA122" i="1"/>
  <c r="DD122" i="1"/>
  <c r="DF122" i="1"/>
  <c r="DM122" i="1"/>
  <c r="DP122" i="1"/>
  <c r="DR122" i="1"/>
  <c r="DS122" i="1"/>
  <c r="DV122" i="1"/>
  <c r="DW122" i="1"/>
  <c r="DX122" i="1"/>
  <c r="DY122" i="1"/>
  <c r="DZ122" i="1"/>
  <c r="EA122" i="1"/>
  <c r="EB122" i="1"/>
  <c r="EE122" i="1"/>
  <c r="EF122" i="1"/>
  <c r="EH122" i="1"/>
  <c r="EI122" i="1"/>
  <c r="EK122" i="1"/>
  <c r="EL122" i="1"/>
  <c r="EM122" i="1"/>
  <c r="D123" i="1"/>
  <c r="K123" i="1"/>
  <c r="N123" i="1"/>
  <c r="O123" i="1"/>
  <c r="Q123" i="1" s="1"/>
  <c r="S123" i="1"/>
  <c r="X123" i="1"/>
  <c r="Z123" i="1"/>
  <c r="AB123" i="1"/>
  <c r="AE123" i="1"/>
  <c r="AF123" i="1"/>
  <c r="AH123" i="1"/>
  <c r="AJ123" i="1"/>
  <c r="AL123" i="1"/>
  <c r="AT123" i="1"/>
  <c r="AV123" i="1"/>
  <c r="AX123" i="1"/>
  <c r="AZ123" i="1"/>
  <c r="BB123" i="1"/>
  <c r="BD123" i="1"/>
  <c r="BF123" i="1"/>
  <c r="BH123" i="1"/>
  <c r="BK123" i="1"/>
  <c r="BM123" i="1"/>
  <c r="BO123" i="1"/>
  <c r="CA123" i="1"/>
  <c r="CC123" i="1"/>
  <c r="CE123" i="1"/>
  <c r="CG123" i="1"/>
  <c r="CN123" i="1"/>
  <c r="CP123" i="1"/>
  <c r="CR123" i="1"/>
  <c r="DA123" i="1"/>
  <c r="DD123" i="1"/>
  <c r="DF123" i="1"/>
  <c r="DM123" i="1"/>
  <c r="DP123" i="1"/>
  <c r="DR123" i="1"/>
  <c r="DS123" i="1"/>
  <c r="DV123" i="1"/>
  <c r="DW123" i="1"/>
  <c r="DX123" i="1"/>
  <c r="DY123" i="1"/>
  <c r="DZ123" i="1"/>
  <c r="EA123" i="1"/>
  <c r="EB123" i="1"/>
  <c r="EE123" i="1"/>
  <c r="EF123" i="1"/>
  <c r="EH123" i="1"/>
  <c r="EI123" i="1"/>
  <c r="EK123" i="1"/>
  <c r="EL123" i="1"/>
  <c r="EM123" i="1"/>
  <c r="D124" i="1"/>
  <c r="K124" i="1"/>
  <c r="N124" i="1"/>
  <c r="O124" i="1"/>
  <c r="Q124" i="1"/>
  <c r="S124" i="1"/>
  <c r="X124" i="1"/>
  <c r="Z124" i="1"/>
  <c r="AB124" i="1"/>
  <c r="AE124" i="1"/>
  <c r="AF124" i="1"/>
  <c r="AH124" i="1"/>
  <c r="AJ124" i="1"/>
  <c r="AL124" i="1"/>
  <c r="AT124" i="1"/>
  <c r="AV124" i="1"/>
  <c r="AX124" i="1"/>
  <c r="AZ124" i="1"/>
  <c r="BB124" i="1"/>
  <c r="BD124" i="1"/>
  <c r="BF124" i="1"/>
  <c r="BH124" i="1"/>
  <c r="BK124" i="1"/>
  <c r="BM124" i="1"/>
  <c r="BO124" i="1"/>
  <c r="CA124" i="1"/>
  <c r="CC124" i="1"/>
  <c r="CE124" i="1"/>
  <c r="CG124" i="1"/>
  <c r="CN124" i="1"/>
  <c r="CP124" i="1"/>
  <c r="CR124" i="1"/>
  <c r="DA124" i="1"/>
  <c r="DD124" i="1"/>
  <c r="DF124" i="1"/>
  <c r="DM124" i="1"/>
  <c r="DP124" i="1"/>
  <c r="DR124" i="1"/>
  <c r="DS124" i="1"/>
  <c r="DV124" i="1"/>
  <c r="DW124" i="1"/>
  <c r="DX124" i="1"/>
  <c r="DY124" i="1"/>
  <c r="DZ124" i="1"/>
  <c r="EA124" i="1"/>
  <c r="EB124" i="1"/>
  <c r="EE124" i="1"/>
  <c r="EF124" i="1"/>
  <c r="EH124" i="1"/>
  <c r="EI124" i="1"/>
  <c r="EK124" i="1"/>
  <c r="EL124" i="1"/>
  <c r="EM124" i="1"/>
  <c r="D125" i="1"/>
  <c r="K125" i="1"/>
  <c r="N125" i="1"/>
  <c r="O125" i="1"/>
  <c r="Q125" i="1"/>
  <c r="S125" i="1"/>
  <c r="X125" i="1"/>
  <c r="Z125" i="1"/>
  <c r="AB125" i="1"/>
  <c r="AE125" i="1"/>
  <c r="AF125" i="1"/>
  <c r="AH125" i="1"/>
  <c r="AJ125" i="1"/>
  <c r="AL125" i="1"/>
  <c r="AT125" i="1"/>
  <c r="AV125" i="1"/>
  <c r="AX125" i="1"/>
  <c r="AZ125" i="1"/>
  <c r="BB125" i="1"/>
  <c r="BD125" i="1"/>
  <c r="BF125" i="1"/>
  <c r="BH125" i="1"/>
  <c r="BK125" i="1"/>
  <c r="BM125" i="1"/>
  <c r="BO125" i="1"/>
  <c r="CA125" i="1"/>
  <c r="CC125" i="1"/>
  <c r="CE125" i="1"/>
  <c r="CG125" i="1"/>
  <c r="CN125" i="1"/>
  <c r="CP125" i="1"/>
  <c r="CR125" i="1"/>
  <c r="DA125" i="1"/>
  <c r="DD125" i="1"/>
  <c r="DF125" i="1"/>
  <c r="DM125" i="1"/>
  <c r="DP125" i="1"/>
  <c r="DR125" i="1"/>
  <c r="DS125" i="1"/>
  <c r="DV125" i="1"/>
  <c r="DW125" i="1"/>
  <c r="DX125" i="1"/>
  <c r="DY125" i="1"/>
  <c r="DZ125" i="1"/>
  <c r="EA125" i="1"/>
  <c r="EB125" i="1"/>
  <c r="EE125" i="1"/>
  <c r="EF125" i="1"/>
  <c r="EH125" i="1"/>
  <c r="EI125" i="1"/>
  <c r="EK125" i="1"/>
  <c r="EL125" i="1"/>
  <c r="EM125" i="1"/>
  <c r="D126" i="1"/>
  <c r="K126" i="1"/>
  <c r="N126" i="1"/>
  <c r="O126" i="1"/>
  <c r="Q126" i="1"/>
  <c r="S126" i="1"/>
  <c r="X126" i="1"/>
  <c r="Z126" i="1"/>
  <c r="AB126" i="1"/>
  <c r="AE126" i="1"/>
  <c r="AF126" i="1"/>
  <c r="AH126" i="1"/>
  <c r="AJ126" i="1"/>
  <c r="AL126" i="1"/>
  <c r="AT126" i="1"/>
  <c r="AV126" i="1"/>
  <c r="AX126" i="1"/>
  <c r="AZ126" i="1"/>
  <c r="BB126" i="1"/>
  <c r="BD126" i="1"/>
  <c r="BF126" i="1"/>
  <c r="BH126" i="1"/>
  <c r="BK126" i="1"/>
  <c r="BM126" i="1"/>
  <c r="BO126" i="1"/>
  <c r="CA126" i="1"/>
  <c r="CC126" i="1"/>
  <c r="CE126" i="1"/>
  <c r="CG126" i="1"/>
  <c r="CN126" i="1"/>
  <c r="CP126" i="1"/>
  <c r="CR126" i="1"/>
  <c r="DA126" i="1"/>
  <c r="DD126" i="1"/>
  <c r="DF126" i="1"/>
  <c r="DM126" i="1"/>
  <c r="DP126" i="1"/>
  <c r="DR126" i="1"/>
  <c r="DS126" i="1"/>
  <c r="DV126" i="1"/>
  <c r="DW126" i="1"/>
  <c r="DX126" i="1"/>
  <c r="DY126" i="1"/>
  <c r="DZ126" i="1"/>
  <c r="EA126" i="1"/>
  <c r="EB126" i="1"/>
  <c r="EE126" i="1"/>
  <c r="EF126" i="1"/>
  <c r="EH126" i="1"/>
  <c r="EI126" i="1"/>
  <c r="EK126" i="1"/>
  <c r="EL126" i="1"/>
  <c r="EM126" i="1"/>
  <c r="D127" i="1"/>
  <c r="K127" i="1"/>
  <c r="N127" i="1"/>
  <c r="O127" i="1"/>
  <c r="Q127" i="1" s="1"/>
  <c r="S127" i="1"/>
  <c r="X127" i="1"/>
  <c r="Z127" i="1"/>
  <c r="AB127" i="1"/>
  <c r="AE127" i="1"/>
  <c r="AF127" i="1"/>
  <c r="AH127" i="1"/>
  <c r="AJ127" i="1"/>
  <c r="AL127" i="1"/>
  <c r="AT127" i="1"/>
  <c r="AV127" i="1"/>
  <c r="AX127" i="1"/>
  <c r="AZ127" i="1"/>
  <c r="BB127" i="1"/>
  <c r="BD127" i="1"/>
  <c r="BF127" i="1"/>
  <c r="BH127" i="1"/>
  <c r="BK127" i="1"/>
  <c r="BM127" i="1"/>
  <c r="BO127" i="1"/>
  <c r="CA127" i="1"/>
  <c r="CC127" i="1"/>
  <c r="CE127" i="1"/>
  <c r="CG127" i="1"/>
  <c r="CN127" i="1"/>
  <c r="CP127" i="1"/>
  <c r="CR127" i="1"/>
  <c r="DA127" i="1"/>
  <c r="DD127" i="1"/>
  <c r="DF127" i="1"/>
  <c r="DM127" i="1"/>
  <c r="DP127" i="1"/>
  <c r="DR127" i="1"/>
  <c r="DS127" i="1"/>
  <c r="DV127" i="1"/>
  <c r="DW127" i="1"/>
  <c r="DX127" i="1"/>
  <c r="DY127" i="1"/>
  <c r="DZ127" i="1"/>
  <c r="EA127" i="1"/>
  <c r="EB127" i="1"/>
  <c r="EE127" i="1"/>
  <c r="EF127" i="1"/>
  <c r="EH127" i="1"/>
  <c r="EI127" i="1"/>
  <c r="EK127" i="1"/>
  <c r="EL127" i="1"/>
  <c r="EM127" i="1"/>
  <c r="D128" i="1"/>
  <c r="K128" i="1"/>
  <c r="N128" i="1"/>
  <c r="O128" i="1"/>
  <c r="Q128" i="1"/>
  <c r="S128" i="1"/>
  <c r="X128" i="1"/>
  <c r="Z128" i="1"/>
  <c r="AB128" i="1"/>
  <c r="AE128" i="1"/>
  <c r="AF128" i="1"/>
  <c r="AH128" i="1"/>
  <c r="AJ128" i="1"/>
  <c r="AL128" i="1"/>
  <c r="AT128" i="1"/>
  <c r="AV128" i="1"/>
  <c r="AX128" i="1"/>
  <c r="AZ128" i="1"/>
  <c r="BB128" i="1"/>
  <c r="BD128" i="1"/>
  <c r="BF128" i="1"/>
  <c r="BH128" i="1"/>
  <c r="BK128" i="1"/>
  <c r="BM128" i="1"/>
  <c r="BO128" i="1"/>
  <c r="CA128" i="1"/>
  <c r="CC128" i="1"/>
  <c r="CE128" i="1"/>
  <c r="CG128" i="1"/>
  <c r="CN128" i="1"/>
  <c r="CP128" i="1"/>
  <c r="CR128" i="1"/>
  <c r="DA128" i="1"/>
  <c r="DD128" i="1"/>
  <c r="DF128" i="1"/>
  <c r="DM128" i="1"/>
  <c r="DP128" i="1"/>
  <c r="DR128" i="1"/>
  <c r="DS128" i="1"/>
  <c r="DV128" i="1"/>
  <c r="DW128" i="1"/>
  <c r="DX128" i="1"/>
  <c r="DY128" i="1"/>
  <c r="DZ128" i="1"/>
  <c r="EA128" i="1"/>
  <c r="EB128" i="1"/>
  <c r="EE128" i="1"/>
  <c r="EF128" i="1"/>
  <c r="EH128" i="1"/>
  <c r="EI128" i="1"/>
  <c r="EK128" i="1"/>
  <c r="EL128" i="1"/>
  <c r="EM128" i="1"/>
  <c r="D129" i="1"/>
  <c r="K129" i="1"/>
  <c r="N129" i="1"/>
  <c r="O129" i="1"/>
  <c r="Q129" i="1"/>
  <c r="S129" i="1"/>
  <c r="X129" i="1"/>
  <c r="Z129" i="1"/>
  <c r="AB129" i="1"/>
  <c r="AE129" i="1"/>
  <c r="AF129" i="1"/>
  <c r="AH129" i="1"/>
  <c r="AJ129" i="1"/>
  <c r="AL129" i="1"/>
  <c r="AT129" i="1"/>
  <c r="AV129" i="1"/>
  <c r="AX129" i="1"/>
  <c r="AZ129" i="1"/>
  <c r="BB129" i="1"/>
  <c r="BD129" i="1"/>
  <c r="BF129" i="1"/>
  <c r="BH129" i="1"/>
  <c r="BK129" i="1"/>
  <c r="BM129" i="1"/>
  <c r="BO129" i="1"/>
  <c r="CA129" i="1"/>
  <c r="CC129" i="1"/>
  <c r="CE129" i="1"/>
  <c r="CG129" i="1"/>
  <c r="CN129" i="1"/>
  <c r="CP129" i="1"/>
  <c r="CR129" i="1"/>
  <c r="DA129" i="1"/>
  <c r="DD129" i="1"/>
  <c r="DF129" i="1"/>
  <c r="DM129" i="1"/>
  <c r="DP129" i="1"/>
  <c r="DR129" i="1"/>
  <c r="DS129" i="1"/>
  <c r="DV129" i="1"/>
  <c r="DW129" i="1"/>
  <c r="DX129" i="1"/>
  <c r="DY129" i="1"/>
  <c r="DZ129" i="1"/>
  <c r="EA129" i="1"/>
  <c r="EB129" i="1"/>
  <c r="EE129" i="1"/>
  <c r="EF129" i="1"/>
  <c r="EH129" i="1"/>
  <c r="EI129" i="1"/>
  <c r="EK129" i="1"/>
  <c r="EL129" i="1"/>
  <c r="EM129" i="1"/>
  <c r="D130" i="1"/>
  <c r="K130" i="1"/>
  <c r="N130" i="1"/>
  <c r="O130" i="1"/>
  <c r="Q130" i="1"/>
  <c r="S130" i="1"/>
  <c r="X130" i="1"/>
  <c r="Z130" i="1"/>
  <c r="AB130" i="1"/>
  <c r="AE130" i="1"/>
  <c r="AF130" i="1"/>
  <c r="AH130" i="1"/>
  <c r="AJ130" i="1"/>
  <c r="AL130" i="1"/>
  <c r="AT130" i="1"/>
  <c r="AV130" i="1"/>
  <c r="AX130" i="1"/>
  <c r="AZ130" i="1"/>
  <c r="BB130" i="1"/>
  <c r="BD130" i="1"/>
  <c r="BF130" i="1"/>
  <c r="BH130" i="1"/>
  <c r="BK130" i="1"/>
  <c r="BM130" i="1"/>
  <c r="BO130" i="1"/>
  <c r="CA130" i="1"/>
  <c r="CC130" i="1"/>
  <c r="CE130" i="1"/>
  <c r="CG130" i="1"/>
  <c r="CN130" i="1"/>
  <c r="CP130" i="1"/>
  <c r="CR130" i="1"/>
  <c r="DA130" i="1"/>
  <c r="DD130" i="1"/>
  <c r="DF130" i="1"/>
  <c r="DM130" i="1"/>
  <c r="DP130" i="1"/>
  <c r="DR130" i="1"/>
  <c r="DS130" i="1"/>
  <c r="DV130" i="1"/>
  <c r="DW130" i="1"/>
  <c r="DX130" i="1"/>
  <c r="DY130" i="1"/>
  <c r="DZ130" i="1"/>
  <c r="EA130" i="1"/>
  <c r="EB130" i="1"/>
  <c r="EE130" i="1"/>
  <c r="EF130" i="1"/>
  <c r="EH130" i="1"/>
  <c r="EI130" i="1"/>
  <c r="EK130" i="1"/>
  <c r="EL130" i="1"/>
  <c r="EM130" i="1"/>
  <c r="D131" i="1"/>
  <c r="K131" i="1"/>
  <c r="N131" i="1"/>
  <c r="O131" i="1"/>
  <c r="Q131" i="1" s="1"/>
  <c r="S131" i="1"/>
  <c r="X131" i="1"/>
  <c r="Z131" i="1"/>
  <c r="AB131" i="1"/>
  <c r="AE131" i="1"/>
  <c r="AF131" i="1"/>
  <c r="AH131" i="1"/>
  <c r="AJ131" i="1"/>
  <c r="AL131" i="1"/>
  <c r="AT131" i="1"/>
  <c r="AV131" i="1"/>
  <c r="AX131" i="1"/>
  <c r="AZ131" i="1"/>
  <c r="BB131" i="1"/>
  <c r="BD131" i="1"/>
  <c r="BF131" i="1"/>
  <c r="BH131" i="1"/>
  <c r="BK131" i="1"/>
  <c r="BM131" i="1"/>
  <c r="BO131" i="1"/>
  <c r="CA131" i="1"/>
  <c r="CC131" i="1"/>
  <c r="CE131" i="1"/>
  <c r="CG131" i="1"/>
  <c r="CN131" i="1"/>
  <c r="CP131" i="1"/>
  <c r="CR131" i="1"/>
  <c r="DA131" i="1"/>
  <c r="DD131" i="1"/>
  <c r="DF131" i="1"/>
  <c r="DM131" i="1"/>
  <c r="DP131" i="1"/>
  <c r="DR131" i="1"/>
  <c r="DS131" i="1"/>
  <c r="DV131" i="1"/>
  <c r="DW131" i="1"/>
  <c r="DX131" i="1"/>
  <c r="DY131" i="1"/>
  <c r="DZ131" i="1"/>
  <c r="EA131" i="1"/>
  <c r="EB131" i="1"/>
  <c r="EE131" i="1"/>
  <c r="EF131" i="1"/>
  <c r="EH131" i="1"/>
  <c r="EI131" i="1"/>
  <c r="EK131" i="1"/>
  <c r="EL131" i="1"/>
  <c r="EM131" i="1"/>
  <c r="D132" i="1"/>
  <c r="K132" i="1"/>
  <c r="N132" i="1"/>
  <c r="O132" i="1"/>
  <c r="Q132" i="1" s="1"/>
  <c r="S132" i="1"/>
  <c r="X132" i="1"/>
  <c r="Z132" i="1"/>
  <c r="AB132" i="1"/>
  <c r="AE132" i="1"/>
  <c r="AF132" i="1"/>
  <c r="AH132" i="1"/>
  <c r="AJ132" i="1"/>
  <c r="AL132" i="1"/>
  <c r="AT132" i="1"/>
  <c r="AV132" i="1"/>
  <c r="AX132" i="1"/>
  <c r="AZ132" i="1"/>
  <c r="BB132" i="1"/>
  <c r="BD132" i="1"/>
  <c r="BF132" i="1"/>
  <c r="BH132" i="1"/>
  <c r="BK132" i="1"/>
  <c r="BM132" i="1"/>
  <c r="BO132" i="1"/>
  <c r="CA132" i="1"/>
  <c r="CC132" i="1"/>
  <c r="CE132" i="1"/>
  <c r="CG132" i="1"/>
  <c r="CN132" i="1"/>
  <c r="CP132" i="1"/>
  <c r="CR132" i="1"/>
  <c r="DA132" i="1"/>
  <c r="DD132" i="1"/>
  <c r="DF132" i="1"/>
  <c r="DM132" i="1"/>
  <c r="DP132" i="1"/>
  <c r="DR132" i="1"/>
  <c r="DS132" i="1"/>
  <c r="DV132" i="1"/>
  <c r="DW132" i="1"/>
  <c r="DX132" i="1"/>
  <c r="DY132" i="1"/>
  <c r="DZ132" i="1"/>
  <c r="EA132" i="1"/>
  <c r="EB132" i="1"/>
  <c r="EE132" i="1"/>
  <c r="EF132" i="1"/>
  <c r="EH132" i="1"/>
  <c r="EI132" i="1"/>
  <c r="EK132" i="1"/>
  <c r="EL132" i="1"/>
  <c r="EM132" i="1"/>
  <c r="D133" i="1"/>
  <c r="K133" i="1"/>
  <c r="N133" i="1"/>
  <c r="O133" i="1"/>
  <c r="Q133" i="1"/>
  <c r="S133" i="1"/>
  <c r="X133" i="1"/>
  <c r="Z133" i="1"/>
  <c r="AB133" i="1"/>
  <c r="AE133" i="1"/>
  <c r="AF133" i="1"/>
  <c r="AH133" i="1"/>
  <c r="AJ133" i="1"/>
  <c r="AL133" i="1"/>
  <c r="AT133" i="1"/>
  <c r="AV133" i="1"/>
  <c r="AX133" i="1"/>
  <c r="AZ133" i="1"/>
  <c r="BB133" i="1"/>
  <c r="BD133" i="1"/>
  <c r="BF133" i="1"/>
  <c r="BH133" i="1"/>
  <c r="BK133" i="1"/>
  <c r="BM133" i="1"/>
  <c r="BO133" i="1"/>
  <c r="CA133" i="1"/>
  <c r="CC133" i="1"/>
  <c r="CE133" i="1"/>
  <c r="CG133" i="1"/>
  <c r="CN133" i="1"/>
  <c r="CP133" i="1"/>
  <c r="CR133" i="1"/>
  <c r="DA133" i="1"/>
  <c r="DD133" i="1"/>
  <c r="DF133" i="1"/>
  <c r="DM133" i="1"/>
  <c r="DP133" i="1"/>
  <c r="DR133" i="1"/>
  <c r="DS133" i="1"/>
  <c r="DV133" i="1"/>
  <c r="DW133" i="1"/>
  <c r="DX133" i="1"/>
  <c r="DY133" i="1"/>
  <c r="DZ133" i="1"/>
  <c r="EA133" i="1"/>
  <c r="EB133" i="1"/>
  <c r="EE133" i="1"/>
  <c r="EF133" i="1"/>
  <c r="EH133" i="1"/>
  <c r="EI133" i="1"/>
  <c r="EK133" i="1"/>
  <c r="EL133" i="1"/>
  <c r="EM133" i="1"/>
  <c r="D134" i="1"/>
  <c r="K134" i="1"/>
  <c r="N134" i="1"/>
  <c r="O134" i="1"/>
  <c r="Q134" i="1"/>
  <c r="S134" i="1"/>
  <c r="X134" i="1"/>
  <c r="Z134" i="1"/>
  <c r="AB134" i="1"/>
  <c r="AE134" i="1"/>
  <c r="AF134" i="1"/>
  <c r="AH134" i="1"/>
  <c r="AJ134" i="1"/>
  <c r="AL134" i="1"/>
  <c r="AT134" i="1"/>
  <c r="AV134" i="1"/>
  <c r="AX134" i="1"/>
  <c r="AZ134" i="1"/>
  <c r="BB134" i="1"/>
  <c r="BD134" i="1"/>
  <c r="BF134" i="1"/>
  <c r="BH134" i="1"/>
  <c r="BK134" i="1"/>
  <c r="BM134" i="1"/>
  <c r="BO134" i="1"/>
  <c r="CA134" i="1"/>
  <c r="CC134" i="1"/>
  <c r="CE134" i="1"/>
  <c r="CG134" i="1"/>
  <c r="CN134" i="1"/>
  <c r="CP134" i="1"/>
  <c r="CR134" i="1"/>
  <c r="DA134" i="1"/>
  <c r="DD134" i="1"/>
  <c r="DF134" i="1"/>
  <c r="DM134" i="1"/>
  <c r="DP134" i="1"/>
  <c r="DR134" i="1"/>
  <c r="DS134" i="1"/>
  <c r="DV134" i="1"/>
  <c r="DW134" i="1"/>
  <c r="DX134" i="1"/>
  <c r="DY134" i="1"/>
  <c r="DZ134" i="1"/>
  <c r="EA134" i="1"/>
  <c r="EB134" i="1"/>
  <c r="EE134" i="1"/>
  <c r="EF134" i="1"/>
  <c r="EH134" i="1"/>
  <c r="EI134" i="1"/>
  <c r="EK134" i="1"/>
  <c r="EL134" i="1"/>
  <c r="EM134" i="1"/>
  <c r="D135" i="1"/>
  <c r="K135" i="1"/>
  <c r="N135" i="1"/>
  <c r="O135" i="1"/>
  <c r="Q135" i="1"/>
  <c r="S135" i="1"/>
  <c r="X135" i="1"/>
  <c r="Z135" i="1"/>
  <c r="AB135" i="1"/>
  <c r="AE135" i="1"/>
  <c r="AF135" i="1"/>
  <c r="AH135" i="1"/>
  <c r="AJ135" i="1"/>
  <c r="AL135" i="1"/>
  <c r="AT135" i="1"/>
  <c r="AV135" i="1"/>
  <c r="AX135" i="1"/>
  <c r="AZ135" i="1"/>
  <c r="BB135" i="1"/>
  <c r="BD135" i="1"/>
  <c r="BF135" i="1"/>
  <c r="BH135" i="1"/>
  <c r="BK135" i="1"/>
  <c r="BM135" i="1"/>
  <c r="BO135" i="1"/>
  <c r="CA135" i="1"/>
  <c r="CC135" i="1"/>
  <c r="CE135" i="1"/>
  <c r="CG135" i="1"/>
  <c r="CN135" i="1"/>
  <c r="CP135" i="1"/>
  <c r="CR135" i="1"/>
  <c r="DA135" i="1"/>
  <c r="DD135" i="1"/>
  <c r="DF135" i="1"/>
  <c r="DM135" i="1"/>
  <c r="DP135" i="1"/>
  <c r="DR135" i="1"/>
  <c r="DS135" i="1"/>
  <c r="DV135" i="1"/>
  <c r="DW135" i="1"/>
  <c r="DX135" i="1"/>
  <c r="DY135" i="1"/>
  <c r="DZ135" i="1"/>
  <c r="EA135" i="1"/>
  <c r="EB135" i="1"/>
  <c r="EE135" i="1"/>
  <c r="EF135" i="1"/>
  <c r="EH135" i="1"/>
  <c r="EI135" i="1"/>
  <c r="EK135" i="1"/>
  <c r="EL135" i="1"/>
  <c r="EM135" i="1"/>
  <c r="D136" i="1"/>
  <c r="K136" i="1"/>
  <c r="N136" i="1"/>
  <c r="O136" i="1"/>
  <c r="Q136" i="1"/>
  <c r="S136" i="1"/>
  <c r="X136" i="1"/>
  <c r="Z136" i="1"/>
  <c r="AB136" i="1"/>
  <c r="AE136" i="1"/>
  <c r="AF136" i="1"/>
  <c r="AH136" i="1"/>
  <c r="AJ136" i="1"/>
  <c r="AL136" i="1"/>
  <c r="AT136" i="1"/>
  <c r="AV136" i="1"/>
  <c r="AX136" i="1"/>
  <c r="AZ136" i="1"/>
  <c r="BB136" i="1"/>
  <c r="BD136" i="1"/>
  <c r="BF136" i="1"/>
  <c r="BH136" i="1"/>
  <c r="BK136" i="1"/>
  <c r="BM136" i="1"/>
  <c r="BO136" i="1"/>
  <c r="CA136" i="1"/>
  <c r="CC136" i="1"/>
  <c r="CE136" i="1"/>
  <c r="CG136" i="1"/>
  <c r="CN136" i="1"/>
  <c r="CP136" i="1"/>
  <c r="CR136" i="1"/>
  <c r="DA136" i="1"/>
  <c r="DD136" i="1"/>
  <c r="DF136" i="1"/>
  <c r="DM136" i="1"/>
  <c r="DP136" i="1"/>
  <c r="DR136" i="1"/>
  <c r="DS136" i="1"/>
  <c r="DV136" i="1"/>
  <c r="DW136" i="1"/>
  <c r="DX136" i="1"/>
  <c r="DY136" i="1"/>
  <c r="DZ136" i="1"/>
  <c r="EA136" i="1"/>
  <c r="EB136" i="1"/>
  <c r="EE136" i="1"/>
  <c r="EF136" i="1"/>
  <c r="EH136" i="1"/>
  <c r="EI136" i="1"/>
  <c r="EK136" i="1"/>
  <c r="EL136" i="1"/>
  <c r="EM136" i="1"/>
  <c r="D137" i="1"/>
  <c r="K137" i="1"/>
  <c r="N137" i="1"/>
  <c r="O137" i="1"/>
  <c r="Q137" i="1" s="1"/>
  <c r="S137" i="1"/>
  <c r="X137" i="1"/>
  <c r="Z137" i="1"/>
  <c r="AB137" i="1"/>
  <c r="AE137" i="1"/>
  <c r="AF137" i="1"/>
  <c r="AH137" i="1"/>
  <c r="AJ137" i="1"/>
  <c r="AL137" i="1"/>
  <c r="AT137" i="1"/>
  <c r="AV137" i="1"/>
  <c r="AX137" i="1"/>
  <c r="AZ137" i="1"/>
  <c r="BB137" i="1"/>
  <c r="BD137" i="1"/>
  <c r="BF137" i="1"/>
  <c r="BH137" i="1"/>
  <c r="BK137" i="1"/>
  <c r="BM137" i="1"/>
  <c r="BO137" i="1"/>
  <c r="CA137" i="1"/>
  <c r="CC137" i="1"/>
  <c r="CE137" i="1"/>
  <c r="CG137" i="1"/>
  <c r="CN137" i="1"/>
  <c r="CP137" i="1"/>
  <c r="CR137" i="1"/>
  <c r="DA137" i="1"/>
  <c r="DD137" i="1"/>
  <c r="DF137" i="1"/>
  <c r="DM137" i="1"/>
  <c r="DP137" i="1"/>
  <c r="DR137" i="1"/>
  <c r="DS137" i="1"/>
  <c r="DV137" i="1"/>
  <c r="DW137" i="1"/>
  <c r="DX137" i="1"/>
  <c r="DY137" i="1"/>
  <c r="DZ137" i="1"/>
  <c r="EA137" i="1"/>
  <c r="EB137" i="1"/>
  <c r="EE137" i="1"/>
  <c r="EF137" i="1"/>
  <c r="EH137" i="1"/>
  <c r="EI137" i="1"/>
  <c r="EK137" i="1"/>
  <c r="EL137" i="1"/>
  <c r="EM137" i="1"/>
  <c r="D138" i="1"/>
  <c r="K138" i="1"/>
  <c r="N138" i="1"/>
  <c r="O138" i="1"/>
  <c r="Q138" i="1"/>
  <c r="S138" i="1"/>
  <c r="X138" i="1"/>
  <c r="Z138" i="1"/>
  <c r="AB138" i="1"/>
  <c r="AE138" i="1"/>
  <c r="AF138" i="1"/>
  <c r="AH138" i="1"/>
  <c r="AJ138" i="1"/>
  <c r="AL138" i="1"/>
  <c r="AT138" i="1"/>
  <c r="AV138" i="1"/>
  <c r="AX138" i="1"/>
  <c r="AZ138" i="1"/>
  <c r="BB138" i="1"/>
  <c r="BD138" i="1"/>
  <c r="BF138" i="1"/>
  <c r="BH138" i="1"/>
  <c r="BK138" i="1"/>
  <c r="BM138" i="1"/>
  <c r="BO138" i="1"/>
  <c r="CA138" i="1"/>
  <c r="CC138" i="1"/>
  <c r="CE138" i="1"/>
  <c r="CG138" i="1"/>
  <c r="CN138" i="1"/>
  <c r="CP138" i="1"/>
  <c r="CR138" i="1"/>
  <c r="DA138" i="1"/>
  <c r="DD138" i="1"/>
  <c r="DF138" i="1"/>
  <c r="DM138" i="1"/>
  <c r="DP138" i="1"/>
  <c r="DR138" i="1"/>
  <c r="DS138" i="1"/>
  <c r="DV138" i="1"/>
  <c r="DW138" i="1"/>
  <c r="DX138" i="1"/>
  <c r="DY138" i="1"/>
  <c r="DZ138" i="1"/>
  <c r="EA138" i="1"/>
  <c r="EB138" i="1"/>
  <c r="EE138" i="1"/>
  <c r="EF138" i="1"/>
  <c r="EH138" i="1"/>
  <c r="EI138" i="1"/>
  <c r="EK138" i="1"/>
  <c r="EL138" i="1"/>
  <c r="EM138" i="1"/>
  <c r="D139" i="1"/>
  <c r="K139" i="1"/>
  <c r="N139" i="1"/>
  <c r="O139" i="1"/>
  <c r="Q139" i="1" s="1"/>
  <c r="S139" i="1"/>
  <c r="X139" i="1"/>
  <c r="Z139" i="1"/>
  <c r="AB139" i="1"/>
  <c r="AE139" i="1"/>
  <c r="AF139" i="1"/>
  <c r="AH139" i="1"/>
  <c r="AJ139" i="1"/>
  <c r="AL139" i="1"/>
  <c r="AT139" i="1"/>
  <c r="AV139" i="1"/>
  <c r="AX139" i="1"/>
  <c r="AZ139" i="1"/>
  <c r="BB139" i="1"/>
  <c r="BD139" i="1"/>
  <c r="BF139" i="1"/>
  <c r="BH139" i="1"/>
  <c r="BK139" i="1"/>
  <c r="BM139" i="1"/>
  <c r="BO139" i="1"/>
  <c r="CA139" i="1"/>
  <c r="CC139" i="1"/>
  <c r="CE139" i="1"/>
  <c r="CG139" i="1"/>
  <c r="CN139" i="1"/>
  <c r="CP139" i="1"/>
  <c r="CR139" i="1"/>
  <c r="DA139" i="1"/>
  <c r="DD139" i="1"/>
  <c r="DF139" i="1"/>
  <c r="DM139" i="1"/>
  <c r="DP139" i="1"/>
  <c r="DR139" i="1"/>
  <c r="DS139" i="1"/>
  <c r="DV139" i="1"/>
  <c r="DW139" i="1"/>
  <c r="DX139" i="1"/>
  <c r="DY139" i="1"/>
  <c r="DZ139" i="1"/>
  <c r="EA139" i="1"/>
  <c r="EB139" i="1"/>
  <c r="EE139" i="1"/>
  <c r="EF139" i="1"/>
  <c r="EH139" i="1"/>
  <c r="EI139" i="1"/>
  <c r="EK139" i="1"/>
  <c r="EL139" i="1"/>
  <c r="EM139" i="1"/>
  <c r="D140" i="1"/>
  <c r="K140" i="1"/>
  <c r="N140" i="1"/>
  <c r="O140" i="1"/>
  <c r="Q140" i="1"/>
  <c r="S140" i="1"/>
  <c r="X140" i="1"/>
  <c r="Z140" i="1"/>
  <c r="AB140" i="1"/>
  <c r="AE140" i="1"/>
  <c r="AF140" i="1"/>
  <c r="AH140" i="1"/>
  <c r="AJ140" i="1"/>
  <c r="AL140" i="1"/>
  <c r="AT140" i="1"/>
  <c r="AV140" i="1"/>
  <c r="AX140" i="1"/>
  <c r="AZ140" i="1"/>
  <c r="BB140" i="1"/>
  <c r="BD140" i="1"/>
  <c r="BF140" i="1"/>
  <c r="BH140" i="1"/>
  <c r="BK140" i="1"/>
  <c r="BM140" i="1"/>
  <c r="BO140" i="1"/>
  <c r="CA140" i="1"/>
  <c r="CC140" i="1"/>
  <c r="CE140" i="1"/>
  <c r="CG140" i="1"/>
  <c r="CN140" i="1"/>
  <c r="CP140" i="1"/>
  <c r="CR140" i="1"/>
  <c r="DA140" i="1"/>
  <c r="DD140" i="1"/>
  <c r="DF140" i="1"/>
  <c r="DM140" i="1"/>
  <c r="DP140" i="1"/>
  <c r="DR140" i="1"/>
  <c r="DS140" i="1"/>
  <c r="DV140" i="1"/>
  <c r="DW140" i="1"/>
  <c r="DX140" i="1"/>
  <c r="DY140" i="1"/>
  <c r="DZ140" i="1"/>
  <c r="EA140" i="1"/>
  <c r="EB140" i="1"/>
  <c r="EE140" i="1"/>
  <c r="EF140" i="1"/>
  <c r="EH140" i="1"/>
  <c r="EI140" i="1"/>
  <c r="EK140" i="1"/>
  <c r="EL140" i="1"/>
  <c r="EM140" i="1"/>
  <c r="D141" i="1"/>
  <c r="K141" i="1"/>
  <c r="N141" i="1"/>
  <c r="O141" i="1"/>
  <c r="Q141" i="1"/>
  <c r="S141" i="1"/>
  <c r="X141" i="1"/>
  <c r="Z141" i="1"/>
  <c r="AB141" i="1"/>
  <c r="AE141" i="1"/>
  <c r="AF141" i="1"/>
  <c r="AH141" i="1"/>
  <c r="AJ141" i="1"/>
  <c r="AL141" i="1"/>
  <c r="AT141" i="1"/>
  <c r="AV141" i="1"/>
  <c r="AX141" i="1"/>
  <c r="AZ141" i="1"/>
  <c r="BB141" i="1"/>
  <c r="BD141" i="1"/>
  <c r="BF141" i="1"/>
  <c r="BH141" i="1"/>
  <c r="BK141" i="1"/>
  <c r="BM141" i="1"/>
  <c r="BO141" i="1"/>
  <c r="CA141" i="1"/>
  <c r="CC141" i="1"/>
  <c r="CE141" i="1"/>
  <c r="CG141" i="1"/>
  <c r="CN141" i="1"/>
  <c r="CP141" i="1"/>
  <c r="CR141" i="1"/>
  <c r="DA141" i="1"/>
  <c r="DD141" i="1"/>
  <c r="DF141" i="1"/>
  <c r="DM141" i="1"/>
  <c r="DP141" i="1"/>
  <c r="DR141" i="1"/>
  <c r="DS141" i="1"/>
  <c r="DV141" i="1"/>
  <c r="DW141" i="1"/>
  <c r="DX141" i="1"/>
  <c r="DY141" i="1"/>
  <c r="DZ141" i="1"/>
  <c r="EA141" i="1"/>
  <c r="EB141" i="1"/>
  <c r="EE141" i="1"/>
  <c r="EF141" i="1"/>
  <c r="EH141" i="1"/>
  <c r="EI141" i="1"/>
  <c r="EK141" i="1"/>
  <c r="EL141" i="1"/>
  <c r="EM141" i="1"/>
  <c r="D142" i="1"/>
  <c r="K142" i="1"/>
  <c r="N142" i="1"/>
  <c r="O142" i="1"/>
  <c r="Q142" i="1" s="1"/>
  <c r="S142" i="1"/>
  <c r="X142" i="1"/>
  <c r="Z142" i="1"/>
  <c r="AB142" i="1"/>
  <c r="AE142" i="1"/>
  <c r="AF142" i="1"/>
  <c r="AH142" i="1"/>
  <c r="AJ142" i="1"/>
  <c r="AL142" i="1"/>
  <c r="AT142" i="1"/>
  <c r="AV142" i="1"/>
  <c r="AX142" i="1"/>
  <c r="AZ142" i="1"/>
  <c r="BB142" i="1"/>
  <c r="BD142" i="1"/>
  <c r="BF142" i="1"/>
  <c r="BH142" i="1"/>
  <c r="BK142" i="1"/>
  <c r="BM142" i="1"/>
  <c r="BO142" i="1"/>
  <c r="CA142" i="1"/>
  <c r="CC142" i="1"/>
  <c r="CE142" i="1"/>
  <c r="CG142" i="1"/>
  <c r="CN142" i="1"/>
  <c r="CP142" i="1"/>
  <c r="CR142" i="1"/>
  <c r="DA142" i="1"/>
  <c r="DD142" i="1"/>
  <c r="DF142" i="1"/>
  <c r="DM142" i="1"/>
  <c r="DP142" i="1"/>
  <c r="DR142" i="1"/>
  <c r="DS142" i="1"/>
  <c r="DV142" i="1"/>
  <c r="DW142" i="1"/>
  <c r="DX142" i="1"/>
  <c r="DY142" i="1"/>
  <c r="DZ142" i="1"/>
  <c r="EA142" i="1"/>
  <c r="EB142" i="1"/>
  <c r="EE142" i="1"/>
  <c r="EF142" i="1"/>
  <c r="EH142" i="1"/>
  <c r="EI142" i="1"/>
  <c r="EK142" i="1"/>
  <c r="EL142" i="1"/>
  <c r="EM142" i="1"/>
  <c r="D143" i="1"/>
  <c r="K143" i="1"/>
  <c r="N143" i="1"/>
  <c r="O143" i="1"/>
  <c r="Q143" i="1" s="1"/>
  <c r="S143" i="1"/>
  <c r="X143" i="1"/>
  <c r="Z143" i="1"/>
  <c r="AB143" i="1"/>
  <c r="AE143" i="1"/>
  <c r="AF143" i="1"/>
  <c r="AH143" i="1"/>
  <c r="AJ143" i="1"/>
  <c r="AL143" i="1"/>
  <c r="AT143" i="1"/>
  <c r="AV143" i="1"/>
  <c r="AX143" i="1"/>
  <c r="AZ143" i="1"/>
  <c r="BB143" i="1"/>
  <c r="BD143" i="1"/>
  <c r="BF143" i="1"/>
  <c r="BH143" i="1"/>
  <c r="BK143" i="1"/>
  <c r="BM143" i="1"/>
  <c r="BO143" i="1"/>
  <c r="CA143" i="1"/>
  <c r="CC143" i="1"/>
  <c r="CE143" i="1"/>
  <c r="CG143" i="1"/>
  <c r="CN143" i="1"/>
  <c r="CP143" i="1"/>
  <c r="CR143" i="1"/>
  <c r="DA143" i="1"/>
  <c r="DD143" i="1"/>
  <c r="DF143" i="1"/>
  <c r="DM143" i="1"/>
  <c r="DP143" i="1"/>
  <c r="DR143" i="1"/>
  <c r="DS143" i="1"/>
  <c r="DV143" i="1"/>
  <c r="DW143" i="1"/>
  <c r="DX143" i="1"/>
  <c r="DY143" i="1"/>
  <c r="DZ143" i="1"/>
  <c r="EA143" i="1"/>
  <c r="EB143" i="1"/>
  <c r="EE143" i="1"/>
  <c r="EF143" i="1"/>
  <c r="EH143" i="1"/>
  <c r="EI143" i="1"/>
  <c r="EK143" i="1"/>
  <c r="EL143" i="1"/>
  <c r="EM143" i="1"/>
  <c r="D144" i="1"/>
  <c r="K144" i="1"/>
  <c r="N144" i="1"/>
  <c r="O144" i="1"/>
  <c r="Q144" i="1"/>
  <c r="S144" i="1"/>
  <c r="X144" i="1"/>
  <c r="Z144" i="1"/>
  <c r="AB144" i="1"/>
  <c r="AE144" i="1"/>
  <c r="AF144" i="1"/>
  <c r="AH144" i="1"/>
  <c r="AJ144" i="1"/>
  <c r="AL144" i="1"/>
  <c r="AT144" i="1"/>
  <c r="AV144" i="1"/>
  <c r="AX144" i="1"/>
  <c r="AZ144" i="1"/>
  <c r="BB144" i="1"/>
  <c r="BD144" i="1"/>
  <c r="BF144" i="1"/>
  <c r="BH144" i="1"/>
  <c r="BK144" i="1"/>
  <c r="BM144" i="1"/>
  <c r="BO144" i="1"/>
  <c r="CA144" i="1"/>
  <c r="CC144" i="1"/>
  <c r="CE144" i="1"/>
  <c r="CG144" i="1"/>
  <c r="CN144" i="1"/>
  <c r="CP144" i="1"/>
  <c r="CR144" i="1"/>
  <c r="DA144" i="1"/>
  <c r="DD144" i="1"/>
  <c r="DF144" i="1"/>
  <c r="DM144" i="1"/>
  <c r="DP144" i="1"/>
  <c r="DR144" i="1"/>
  <c r="DS144" i="1"/>
  <c r="DV144" i="1"/>
  <c r="DW144" i="1"/>
  <c r="DX144" i="1"/>
  <c r="DY144" i="1"/>
  <c r="DZ144" i="1"/>
  <c r="EA144" i="1"/>
  <c r="EB144" i="1"/>
  <c r="EE144" i="1"/>
  <c r="EF144" i="1"/>
  <c r="EH144" i="1"/>
  <c r="EI144" i="1"/>
  <c r="EK144" i="1"/>
  <c r="EL144" i="1"/>
  <c r="EM144" i="1"/>
  <c r="D145" i="1"/>
  <c r="K145" i="1"/>
  <c r="N145" i="1"/>
  <c r="O145" i="1"/>
  <c r="Q145" i="1"/>
  <c r="S145" i="1"/>
  <c r="X145" i="1"/>
  <c r="Z145" i="1"/>
  <c r="AB145" i="1"/>
  <c r="AE145" i="1"/>
  <c r="AF145" i="1"/>
  <c r="AH145" i="1"/>
  <c r="AJ145" i="1"/>
  <c r="AL145" i="1"/>
  <c r="AT145" i="1"/>
  <c r="AV145" i="1"/>
  <c r="AX145" i="1"/>
  <c r="AZ145" i="1"/>
  <c r="BB145" i="1"/>
  <c r="BD145" i="1"/>
  <c r="BF145" i="1"/>
  <c r="BH145" i="1"/>
  <c r="BK145" i="1"/>
  <c r="BM145" i="1"/>
  <c r="BO145" i="1"/>
  <c r="CA145" i="1"/>
  <c r="CC145" i="1"/>
  <c r="CE145" i="1"/>
  <c r="CG145" i="1"/>
  <c r="CN145" i="1"/>
  <c r="CP145" i="1"/>
  <c r="CR145" i="1"/>
  <c r="DA145" i="1"/>
  <c r="DD145" i="1"/>
  <c r="DF145" i="1"/>
  <c r="DM145" i="1"/>
  <c r="DP145" i="1"/>
  <c r="DR145" i="1"/>
  <c r="DS145" i="1"/>
  <c r="DV145" i="1"/>
  <c r="DW145" i="1"/>
  <c r="DX145" i="1"/>
  <c r="DY145" i="1"/>
  <c r="DZ145" i="1"/>
  <c r="EA145" i="1"/>
  <c r="EB145" i="1"/>
  <c r="EE145" i="1"/>
  <c r="EF145" i="1"/>
  <c r="EH145" i="1"/>
  <c r="EI145" i="1"/>
  <c r="EK145" i="1"/>
  <c r="EL145" i="1"/>
  <c r="EM145" i="1"/>
  <c r="D146" i="1"/>
  <c r="K146" i="1"/>
  <c r="N146" i="1"/>
  <c r="O146" i="1"/>
  <c r="Q146" i="1"/>
  <c r="S146" i="1"/>
  <c r="X146" i="1"/>
  <c r="Z146" i="1"/>
  <c r="AB146" i="1"/>
  <c r="AE146" i="1"/>
  <c r="AF146" i="1"/>
  <c r="AH146" i="1"/>
  <c r="AJ146" i="1"/>
  <c r="AL146" i="1"/>
  <c r="AT146" i="1"/>
  <c r="AV146" i="1"/>
  <c r="AX146" i="1"/>
  <c r="AZ146" i="1"/>
  <c r="BB146" i="1"/>
  <c r="BD146" i="1"/>
  <c r="BF146" i="1"/>
  <c r="BH146" i="1"/>
  <c r="BK146" i="1"/>
  <c r="BM146" i="1"/>
  <c r="BO146" i="1"/>
  <c r="CA146" i="1"/>
  <c r="CC146" i="1"/>
  <c r="CE146" i="1"/>
  <c r="CG146" i="1"/>
  <c r="CN146" i="1"/>
  <c r="CP146" i="1"/>
  <c r="CR146" i="1"/>
  <c r="DA146" i="1"/>
  <c r="DD146" i="1"/>
  <c r="DF146" i="1"/>
  <c r="DM146" i="1"/>
  <c r="DP146" i="1"/>
  <c r="DR146" i="1"/>
  <c r="DS146" i="1"/>
  <c r="DV146" i="1"/>
  <c r="DW146" i="1"/>
  <c r="DX146" i="1"/>
  <c r="DY146" i="1"/>
  <c r="DZ146" i="1"/>
  <c r="EA146" i="1"/>
  <c r="EB146" i="1"/>
  <c r="EE146" i="1"/>
  <c r="EF146" i="1"/>
  <c r="EH146" i="1"/>
  <c r="EI146" i="1"/>
  <c r="EK146" i="1"/>
  <c r="EL146" i="1"/>
  <c r="EM146" i="1"/>
  <c r="D147" i="1"/>
  <c r="K147" i="1"/>
  <c r="N147" i="1"/>
  <c r="O147" i="1"/>
  <c r="Q147" i="1" s="1"/>
  <c r="S147" i="1"/>
  <c r="X147" i="1"/>
  <c r="Z147" i="1"/>
  <c r="AB147" i="1"/>
  <c r="AE147" i="1"/>
  <c r="AF147" i="1"/>
  <c r="AH147" i="1"/>
  <c r="AJ147" i="1"/>
  <c r="AL147" i="1"/>
  <c r="AT147" i="1"/>
  <c r="AV147" i="1"/>
  <c r="AX147" i="1"/>
  <c r="AZ147" i="1"/>
  <c r="BB147" i="1"/>
  <c r="BD147" i="1"/>
  <c r="BF147" i="1"/>
  <c r="BH147" i="1"/>
  <c r="BK147" i="1"/>
  <c r="BM147" i="1"/>
  <c r="BO147" i="1"/>
  <c r="CA147" i="1"/>
  <c r="CC147" i="1"/>
  <c r="CE147" i="1"/>
  <c r="CG147" i="1"/>
  <c r="CN147" i="1"/>
  <c r="CP147" i="1"/>
  <c r="CR147" i="1"/>
  <c r="DA147" i="1"/>
  <c r="DD147" i="1"/>
  <c r="DF147" i="1"/>
  <c r="DM147" i="1"/>
  <c r="DP147" i="1"/>
  <c r="DR147" i="1"/>
  <c r="DS147" i="1"/>
  <c r="DV147" i="1"/>
  <c r="DW147" i="1"/>
  <c r="DX147" i="1"/>
  <c r="DY147" i="1"/>
  <c r="DZ147" i="1"/>
  <c r="EA147" i="1"/>
  <c r="EB147" i="1"/>
  <c r="EE147" i="1"/>
  <c r="EF147" i="1"/>
  <c r="EH147" i="1"/>
  <c r="EI147" i="1"/>
  <c r="EK147" i="1"/>
  <c r="EL147" i="1"/>
  <c r="EM147" i="1"/>
  <c r="D148" i="1"/>
  <c r="K148" i="1"/>
  <c r="N148" i="1"/>
  <c r="O148" i="1"/>
  <c r="Q148" i="1"/>
  <c r="S148" i="1"/>
  <c r="X148" i="1"/>
  <c r="Z148" i="1"/>
  <c r="AB148" i="1"/>
  <c r="AE148" i="1"/>
  <c r="AF148" i="1"/>
  <c r="AH148" i="1"/>
  <c r="AJ148" i="1"/>
  <c r="AL148" i="1"/>
  <c r="AT148" i="1"/>
  <c r="AV148" i="1"/>
  <c r="AX148" i="1"/>
  <c r="AZ148" i="1"/>
  <c r="BB148" i="1"/>
  <c r="BD148" i="1"/>
  <c r="BF148" i="1"/>
  <c r="BH148" i="1"/>
  <c r="BK148" i="1"/>
  <c r="BM148" i="1"/>
  <c r="BO148" i="1"/>
  <c r="CA148" i="1"/>
  <c r="CC148" i="1"/>
  <c r="CE148" i="1"/>
  <c r="CG148" i="1"/>
  <c r="CN148" i="1"/>
  <c r="CP148" i="1"/>
  <c r="CR148" i="1"/>
  <c r="DA148" i="1"/>
  <c r="DD148" i="1"/>
  <c r="DF148" i="1"/>
  <c r="DM148" i="1"/>
  <c r="DP148" i="1"/>
  <c r="DR148" i="1"/>
  <c r="DS148" i="1"/>
  <c r="DV148" i="1"/>
  <c r="DW148" i="1"/>
  <c r="DX148" i="1"/>
  <c r="DY148" i="1"/>
  <c r="DZ148" i="1"/>
  <c r="EA148" i="1"/>
  <c r="EB148" i="1"/>
  <c r="EE148" i="1"/>
  <c r="EF148" i="1"/>
  <c r="EH148" i="1"/>
  <c r="EI148" i="1"/>
  <c r="EK148" i="1"/>
  <c r="EL148" i="1"/>
  <c r="EM148" i="1"/>
  <c r="D149" i="1"/>
  <c r="K149" i="1"/>
  <c r="N149" i="1"/>
  <c r="O149" i="1"/>
  <c r="Q149" i="1"/>
  <c r="S149" i="1"/>
  <c r="X149" i="1"/>
  <c r="Z149" i="1"/>
  <c r="AB149" i="1"/>
  <c r="AE149" i="1"/>
  <c r="AF149" i="1"/>
  <c r="AH149" i="1"/>
  <c r="AJ149" i="1"/>
  <c r="AL149" i="1"/>
  <c r="AT149" i="1"/>
  <c r="AV149" i="1"/>
  <c r="AX149" i="1"/>
  <c r="AZ149" i="1"/>
  <c r="BB149" i="1"/>
  <c r="BD149" i="1"/>
  <c r="BF149" i="1"/>
  <c r="BH149" i="1"/>
  <c r="BK149" i="1"/>
  <c r="BM149" i="1"/>
  <c r="BO149" i="1"/>
  <c r="CA149" i="1"/>
  <c r="CC149" i="1"/>
  <c r="CE149" i="1"/>
  <c r="CG149" i="1"/>
  <c r="CN149" i="1"/>
  <c r="CP149" i="1"/>
  <c r="CR149" i="1"/>
  <c r="DA149" i="1"/>
  <c r="DD149" i="1"/>
  <c r="DF149" i="1"/>
  <c r="DM149" i="1"/>
  <c r="DP149" i="1"/>
  <c r="DR149" i="1"/>
  <c r="DS149" i="1"/>
  <c r="DV149" i="1"/>
  <c r="DW149" i="1"/>
  <c r="DX149" i="1"/>
  <c r="DY149" i="1"/>
  <c r="DZ149" i="1"/>
  <c r="EA149" i="1"/>
  <c r="EB149" i="1"/>
  <c r="EE149" i="1"/>
  <c r="EF149" i="1"/>
  <c r="EH149" i="1"/>
  <c r="EI149" i="1"/>
  <c r="EK149" i="1"/>
  <c r="EL149" i="1"/>
  <c r="EM149" i="1"/>
  <c r="D150" i="1"/>
  <c r="K150" i="1"/>
  <c r="N150" i="1"/>
  <c r="O150" i="1"/>
  <c r="Q150" i="1"/>
  <c r="S150" i="1"/>
  <c r="X150" i="1"/>
  <c r="Z150" i="1"/>
  <c r="AB150" i="1"/>
  <c r="AE150" i="1"/>
  <c r="AF150" i="1"/>
  <c r="AH150" i="1"/>
  <c r="AJ150" i="1"/>
  <c r="AL150" i="1"/>
  <c r="AT150" i="1"/>
  <c r="AV150" i="1"/>
  <c r="AX150" i="1"/>
  <c r="AZ150" i="1"/>
  <c r="BB150" i="1"/>
  <c r="BD150" i="1"/>
  <c r="BF150" i="1"/>
  <c r="BH150" i="1"/>
  <c r="BK150" i="1"/>
  <c r="BM150" i="1"/>
  <c r="BO150" i="1"/>
  <c r="CA150" i="1"/>
  <c r="CC150" i="1"/>
  <c r="CE150" i="1"/>
  <c r="CG150" i="1"/>
  <c r="CN150" i="1"/>
  <c r="CP150" i="1"/>
  <c r="CR150" i="1"/>
  <c r="DA150" i="1"/>
  <c r="DD150" i="1"/>
  <c r="DF150" i="1"/>
  <c r="DM150" i="1"/>
  <c r="DP150" i="1"/>
  <c r="DR150" i="1"/>
  <c r="DS150" i="1"/>
  <c r="DV150" i="1"/>
  <c r="DW150" i="1"/>
  <c r="DX150" i="1"/>
  <c r="DY150" i="1"/>
  <c r="DZ150" i="1"/>
  <c r="EA150" i="1"/>
  <c r="EB150" i="1"/>
  <c r="EE150" i="1"/>
  <c r="EF150" i="1"/>
  <c r="EH150" i="1"/>
  <c r="EI150" i="1"/>
  <c r="EK150" i="1"/>
  <c r="EL150" i="1"/>
  <c r="EM150" i="1"/>
  <c r="D151" i="1"/>
  <c r="K151" i="1"/>
  <c r="N151" i="1"/>
  <c r="O151" i="1"/>
  <c r="Q151" i="1" s="1"/>
  <c r="S151" i="1"/>
  <c r="X151" i="1"/>
  <c r="Z151" i="1"/>
  <c r="AB151" i="1"/>
  <c r="AE151" i="1"/>
  <c r="AF151" i="1"/>
  <c r="AH151" i="1"/>
  <c r="AJ151" i="1"/>
  <c r="AL151" i="1"/>
  <c r="AT151" i="1"/>
  <c r="AV151" i="1"/>
  <c r="AX151" i="1"/>
  <c r="AZ151" i="1"/>
  <c r="BB151" i="1"/>
  <c r="BD151" i="1"/>
  <c r="BF151" i="1"/>
  <c r="BH151" i="1"/>
  <c r="BK151" i="1"/>
  <c r="BM151" i="1"/>
  <c r="BO151" i="1"/>
  <c r="CA151" i="1"/>
  <c r="CC151" i="1"/>
  <c r="CE151" i="1"/>
  <c r="CG151" i="1"/>
  <c r="CN151" i="1"/>
  <c r="CP151" i="1"/>
  <c r="CR151" i="1"/>
  <c r="DA151" i="1"/>
  <c r="DD151" i="1"/>
  <c r="DF151" i="1"/>
  <c r="DM151" i="1"/>
  <c r="DP151" i="1"/>
  <c r="DR151" i="1"/>
  <c r="DS151" i="1"/>
  <c r="DV151" i="1"/>
  <c r="DW151" i="1"/>
  <c r="DX151" i="1"/>
  <c r="DY151" i="1"/>
  <c r="DZ151" i="1"/>
  <c r="EA151" i="1"/>
  <c r="EB151" i="1"/>
  <c r="EE151" i="1"/>
  <c r="EF151" i="1"/>
  <c r="EH151" i="1"/>
  <c r="EI151" i="1"/>
  <c r="EK151" i="1"/>
  <c r="EL151" i="1"/>
  <c r="EM151" i="1"/>
  <c r="D152" i="1"/>
  <c r="K152" i="1"/>
  <c r="N152" i="1"/>
  <c r="O152" i="1"/>
  <c r="Q152" i="1" s="1"/>
  <c r="S152" i="1"/>
  <c r="X152" i="1"/>
  <c r="Z152" i="1"/>
  <c r="AB152" i="1"/>
  <c r="AE152" i="1"/>
  <c r="AF152" i="1"/>
  <c r="AH152" i="1"/>
  <c r="AJ152" i="1"/>
  <c r="AL152" i="1"/>
  <c r="AT152" i="1"/>
  <c r="AV152" i="1"/>
  <c r="AX152" i="1"/>
  <c r="AZ152" i="1"/>
  <c r="BB152" i="1"/>
  <c r="BD152" i="1"/>
  <c r="BF152" i="1"/>
  <c r="BH152" i="1"/>
  <c r="BK152" i="1"/>
  <c r="BM152" i="1"/>
  <c r="BO152" i="1"/>
  <c r="CA152" i="1"/>
  <c r="CC152" i="1"/>
  <c r="CE152" i="1"/>
  <c r="CG152" i="1"/>
  <c r="CN152" i="1"/>
  <c r="CP152" i="1"/>
  <c r="CR152" i="1"/>
  <c r="DA152" i="1"/>
  <c r="DD152" i="1"/>
  <c r="DF152" i="1"/>
  <c r="DM152" i="1"/>
  <c r="DP152" i="1"/>
  <c r="DR152" i="1"/>
  <c r="DS152" i="1"/>
  <c r="DV152" i="1"/>
  <c r="DW152" i="1"/>
  <c r="DX152" i="1"/>
  <c r="DY152" i="1"/>
  <c r="DZ152" i="1"/>
  <c r="EA152" i="1"/>
  <c r="EB152" i="1"/>
  <c r="EE152" i="1"/>
  <c r="EF152" i="1"/>
  <c r="EH152" i="1"/>
  <c r="EI152" i="1"/>
  <c r="EK152" i="1"/>
  <c r="EL152" i="1"/>
  <c r="EM152" i="1"/>
  <c r="D153" i="1"/>
  <c r="K153" i="1"/>
  <c r="N153" i="1"/>
  <c r="O153" i="1"/>
  <c r="Q153" i="1"/>
  <c r="S153" i="1"/>
  <c r="X153" i="1"/>
  <c r="Z153" i="1"/>
  <c r="AB153" i="1"/>
  <c r="AE153" i="1"/>
  <c r="AF153" i="1"/>
  <c r="AH153" i="1"/>
  <c r="AJ153" i="1"/>
  <c r="AL153" i="1"/>
  <c r="AT153" i="1"/>
  <c r="AV153" i="1"/>
  <c r="AX153" i="1"/>
  <c r="AZ153" i="1"/>
  <c r="BB153" i="1"/>
  <c r="BD153" i="1"/>
  <c r="BF153" i="1"/>
  <c r="BH153" i="1"/>
  <c r="BK153" i="1"/>
  <c r="BM153" i="1"/>
  <c r="BO153" i="1"/>
  <c r="CA153" i="1"/>
  <c r="CC153" i="1"/>
  <c r="CE153" i="1"/>
  <c r="CG153" i="1"/>
  <c r="CN153" i="1"/>
  <c r="CP153" i="1"/>
  <c r="CR153" i="1"/>
  <c r="DA153" i="1"/>
  <c r="DD153" i="1"/>
  <c r="DF153" i="1"/>
  <c r="DM153" i="1"/>
  <c r="DP153" i="1"/>
  <c r="DR153" i="1"/>
  <c r="DS153" i="1"/>
  <c r="DV153" i="1"/>
  <c r="DW153" i="1"/>
  <c r="DX153" i="1"/>
  <c r="DY153" i="1"/>
  <c r="DZ153" i="1"/>
  <c r="EA153" i="1"/>
  <c r="EB153" i="1"/>
  <c r="EE153" i="1"/>
  <c r="EF153" i="1"/>
  <c r="EH153" i="1"/>
  <c r="EI153" i="1"/>
  <c r="EK153" i="1"/>
  <c r="EL153" i="1"/>
  <c r="EM153" i="1"/>
  <c r="D154" i="1"/>
  <c r="K154" i="1"/>
  <c r="N154" i="1"/>
  <c r="O154" i="1"/>
  <c r="Q154" i="1"/>
  <c r="S154" i="1"/>
  <c r="X154" i="1"/>
  <c r="Z154" i="1"/>
  <c r="AB154" i="1"/>
  <c r="AE154" i="1"/>
  <c r="AF154" i="1"/>
  <c r="AH154" i="1"/>
  <c r="AJ154" i="1"/>
  <c r="AL154" i="1"/>
  <c r="AT154" i="1"/>
  <c r="AV154" i="1"/>
  <c r="AX154" i="1"/>
  <c r="AZ154" i="1"/>
  <c r="BB154" i="1"/>
  <c r="BD154" i="1"/>
  <c r="BF154" i="1"/>
  <c r="BH154" i="1"/>
  <c r="BK154" i="1"/>
  <c r="BM154" i="1"/>
  <c r="BO154" i="1"/>
  <c r="CA154" i="1"/>
  <c r="CC154" i="1"/>
  <c r="CE154" i="1"/>
  <c r="CG154" i="1"/>
  <c r="CN154" i="1"/>
  <c r="CP154" i="1"/>
  <c r="CR154" i="1"/>
  <c r="DA154" i="1"/>
  <c r="DD154" i="1"/>
  <c r="DF154" i="1"/>
  <c r="DM154" i="1"/>
  <c r="DP154" i="1"/>
  <c r="DR154" i="1"/>
  <c r="DS154" i="1"/>
  <c r="DV154" i="1"/>
  <c r="DW154" i="1"/>
  <c r="DX154" i="1"/>
  <c r="DY154" i="1"/>
  <c r="DZ154" i="1"/>
  <c r="EA154" i="1"/>
  <c r="EB154" i="1"/>
  <c r="EE154" i="1"/>
  <c r="EF154" i="1"/>
  <c r="EH154" i="1"/>
  <c r="EI154" i="1"/>
  <c r="EK154" i="1"/>
  <c r="EL154" i="1"/>
  <c r="EM154" i="1"/>
  <c r="D155" i="1"/>
  <c r="K155" i="1"/>
  <c r="N155" i="1"/>
  <c r="O155" i="1"/>
  <c r="Q155" i="1"/>
  <c r="S155" i="1"/>
  <c r="X155" i="1"/>
  <c r="Z155" i="1"/>
  <c r="AB155" i="1"/>
  <c r="AE155" i="1"/>
  <c r="AF155" i="1"/>
  <c r="AH155" i="1"/>
  <c r="AJ155" i="1"/>
  <c r="AL155" i="1"/>
  <c r="AT155" i="1"/>
  <c r="AV155" i="1"/>
  <c r="AX155" i="1"/>
  <c r="AZ155" i="1"/>
  <c r="BB155" i="1"/>
  <c r="BD155" i="1"/>
  <c r="BF155" i="1"/>
  <c r="BH155" i="1"/>
  <c r="BK155" i="1"/>
  <c r="BM155" i="1"/>
  <c r="BO155" i="1"/>
  <c r="CA155" i="1"/>
  <c r="CC155" i="1"/>
  <c r="CE155" i="1"/>
  <c r="CG155" i="1"/>
  <c r="CN155" i="1"/>
  <c r="CP155" i="1"/>
  <c r="CR155" i="1"/>
  <c r="DA155" i="1"/>
  <c r="DD155" i="1"/>
  <c r="DF155" i="1"/>
  <c r="DM155" i="1"/>
  <c r="DP155" i="1"/>
  <c r="DR155" i="1"/>
  <c r="DS155" i="1"/>
  <c r="DV155" i="1"/>
  <c r="DW155" i="1"/>
  <c r="DX155" i="1"/>
  <c r="DY155" i="1"/>
  <c r="DZ155" i="1"/>
  <c r="EA155" i="1"/>
  <c r="EB155" i="1"/>
  <c r="EE155" i="1"/>
  <c r="EF155" i="1"/>
  <c r="EH155" i="1"/>
  <c r="EI155" i="1"/>
  <c r="EK155" i="1"/>
  <c r="EL155" i="1"/>
  <c r="EM155" i="1"/>
  <c r="D156" i="1"/>
  <c r="K156" i="1"/>
  <c r="N156" i="1"/>
  <c r="O156" i="1"/>
  <c r="Q156" i="1"/>
  <c r="S156" i="1"/>
  <c r="X156" i="1"/>
  <c r="Z156" i="1"/>
  <c r="AB156" i="1"/>
  <c r="AE156" i="1"/>
  <c r="AF156" i="1"/>
  <c r="AH156" i="1"/>
  <c r="AJ156" i="1"/>
  <c r="AL156" i="1"/>
  <c r="AT156" i="1"/>
  <c r="AV156" i="1"/>
  <c r="AX156" i="1"/>
  <c r="AZ156" i="1"/>
  <c r="BB156" i="1"/>
  <c r="BD156" i="1"/>
  <c r="BF156" i="1"/>
  <c r="BH156" i="1"/>
  <c r="BK156" i="1"/>
  <c r="BM156" i="1"/>
  <c r="BO156" i="1"/>
  <c r="CA156" i="1"/>
  <c r="CC156" i="1"/>
  <c r="CE156" i="1"/>
  <c r="CG156" i="1"/>
  <c r="CN156" i="1"/>
  <c r="CP156" i="1"/>
  <c r="CR156" i="1"/>
  <c r="DA156" i="1"/>
  <c r="DD156" i="1"/>
  <c r="DF156" i="1"/>
  <c r="DM156" i="1"/>
  <c r="DP156" i="1"/>
  <c r="DR156" i="1"/>
  <c r="DS156" i="1"/>
  <c r="DV156" i="1"/>
  <c r="DW156" i="1"/>
  <c r="DX156" i="1"/>
  <c r="DY156" i="1"/>
  <c r="DZ156" i="1"/>
  <c r="EA156" i="1"/>
  <c r="EB156" i="1"/>
  <c r="EE156" i="1"/>
  <c r="EF156" i="1"/>
  <c r="EH156" i="1"/>
  <c r="EI156" i="1"/>
  <c r="EK156" i="1"/>
  <c r="EL156" i="1"/>
  <c r="EM156" i="1"/>
  <c r="D157" i="1"/>
  <c r="K157" i="1"/>
  <c r="N157" i="1"/>
  <c r="O157" i="1"/>
  <c r="Q157" i="1" s="1"/>
  <c r="S157" i="1"/>
  <c r="X157" i="1"/>
  <c r="Z157" i="1"/>
  <c r="AB157" i="1"/>
  <c r="AE157" i="1"/>
  <c r="AF157" i="1"/>
  <c r="AH157" i="1"/>
  <c r="AJ157" i="1"/>
  <c r="AL157" i="1"/>
  <c r="AT157" i="1"/>
  <c r="AV157" i="1"/>
  <c r="AX157" i="1"/>
  <c r="AZ157" i="1"/>
  <c r="BB157" i="1"/>
  <c r="BD157" i="1"/>
  <c r="BF157" i="1"/>
  <c r="BH157" i="1"/>
  <c r="BK157" i="1"/>
  <c r="BM157" i="1"/>
  <c r="BO157" i="1"/>
  <c r="CA157" i="1"/>
  <c r="CC157" i="1"/>
  <c r="CE157" i="1"/>
  <c r="CG157" i="1"/>
  <c r="CN157" i="1"/>
  <c r="CP157" i="1"/>
  <c r="CR157" i="1"/>
  <c r="DA157" i="1"/>
  <c r="DD157" i="1"/>
  <c r="DF157" i="1"/>
  <c r="DM157" i="1"/>
  <c r="DP157" i="1"/>
  <c r="DR157" i="1"/>
  <c r="DS157" i="1"/>
  <c r="DV157" i="1"/>
  <c r="DW157" i="1"/>
  <c r="DX157" i="1"/>
  <c r="DY157" i="1"/>
  <c r="DZ157" i="1"/>
  <c r="EA157" i="1"/>
  <c r="EB157" i="1"/>
  <c r="EE157" i="1"/>
  <c r="EF157" i="1"/>
  <c r="EH157" i="1"/>
  <c r="EI157" i="1"/>
  <c r="EK157" i="1"/>
  <c r="EL157" i="1"/>
  <c r="EM157" i="1"/>
  <c r="D158" i="1"/>
  <c r="K158" i="1"/>
  <c r="N158" i="1"/>
  <c r="O158" i="1"/>
  <c r="Q158" i="1"/>
  <c r="S158" i="1"/>
  <c r="X158" i="1"/>
  <c r="Z158" i="1"/>
  <c r="AB158" i="1"/>
  <c r="AE158" i="1"/>
  <c r="AF158" i="1"/>
  <c r="AH158" i="1"/>
  <c r="AJ158" i="1"/>
  <c r="AL158" i="1"/>
  <c r="AT158" i="1"/>
  <c r="AV158" i="1"/>
  <c r="AX158" i="1"/>
  <c r="AZ158" i="1"/>
  <c r="BB158" i="1"/>
  <c r="BD158" i="1"/>
  <c r="BF158" i="1"/>
  <c r="BH158" i="1"/>
  <c r="BK158" i="1"/>
  <c r="BM158" i="1"/>
  <c r="BO158" i="1"/>
  <c r="CA158" i="1"/>
  <c r="CC158" i="1"/>
  <c r="CE158" i="1"/>
  <c r="CG158" i="1"/>
  <c r="CN158" i="1"/>
  <c r="CP158" i="1"/>
  <c r="CR158" i="1"/>
  <c r="DA158" i="1"/>
  <c r="DD158" i="1"/>
  <c r="DF158" i="1"/>
  <c r="DM158" i="1"/>
  <c r="DP158" i="1"/>
  <c r="DR158" i="1"/>
  <c r="DS158" i="1"/>
  <c r="DV158" i="1"/>
  <c r="DW158" i="1"/>
  <c r="DX158" i="1"/>
  <c r="DY158" i="1"/>
  <c r="DZ158" i="1"/>
  <c r="EA158" i="1"/>
  <c r="EB158" i="1"/>
  <c r="EE158" i="1"/>
  <c r="EF158" i="1"/>
  <c r="EH158" i="1"/>
  <c r="EI158" i="1"/>
  <c r="EK158" i="1"/>
  <c r="EL158" i="1"/>
  <c r="EM158" i="1"/>
  <c r="D159" i="1"/>
  <c r="K159" i="1"/>
  <c r="N159" i="1"/>
  <c r="O159" i="1"/>
  <c r="Q159" i="1" s="1"/>
  <c r="S159" i="1"/>
  <c r="X159" i="1"/>
  <c r="Z159" i="1"/>
  <c r="AB159" i="1"/>
  <c r="AE159" i="1"/>
  <c r="AF159" i="1"/>
  <c r="AH159" i="1"/>
  <c r="AJ159" i="1"/>
  <c r="AL159" i="1"/>
  <c r="AT159" i="1"/>
  <c r="AV159" i="1"/>
  <c r="AX159" i="1"/>
  <c r="AZ159" i="1"/>
  <c r="BB159" i="1"/>
  <c r="BD159" i="1"/>
  <c r="BF159" i="1"/>
  <c r="BH159" i="1"/>
  <c r="BK159" i="1"/>
  <c r="BM159" i="1"/>
  <c r="BO159" i="1"/>
  <c r="CA159" i="1"/>
  <c r="CC159" i="1"/>
  <c r="CE159" i="1"/>
  <c r="CG159" i="1"/>
  <c r="CN159" i="1"/>
  <c r="CP159" i="1"/>
  <c r="CR159" i="1"/>
  <c r="DA159" i="1"/>
  <c r="DD159" i="1"/>
  <c r="DF159" i="1"/>
  <c r="DM159" i="1"/>
  <c r="DP159" i="1"/>
  <c r="DR159" i="1"/>
  <c r="DS159" i="1"/>
  <c r="DV159" i="1"/>
  <c r="DW159" i="1"/>
  <c r="DX159" i="1"/>
  <c r="DY159" i="1"/>
  <c r="DZ159" i="1"/>
  <c r="EA159" i="1"/>
  <c r="EB159" i="1"/>
  <c r="EE159" i="1"/>
  <c r="EF159" i="1"/>
  <c r="EH159" i="1"/>
  <c r="EI159" i="1"/>
  <c r="EK159" i="1"/>
  <c r="EL159" i="1"/>
  <c r="EM159" i="1"/>
  <c r="D160" i="1"/>
  <c r="K160" i="1"/>
  <c r="N160" i="1"/>
  <c r="O160" i="1"/>
  <c r="Q160" i="1"/>
  <c r="S160" i="1"/>
  <c r="X160" i="1"/>
  <c r="Z160" i="1"/>
  <c r="AB160" i="1"/>
  <c r="AE160" i="1"/>
  <c r="AF160" i="1"/>
  <c r="AH160" i="1"/>
  <c r="AJ160" i="1"/>
  <c r="AL160" i="1"/>
  <c r="AT160" i="1"/>
  <c r="AV160" i="1"/>
  <c r="AX160" i="1"/>
  <c r="AZ160" i="1"/>
  <c r="BB160" i="1"/>
  <c r="BD160" i="1"/>
  <c r="BF160" i="1"/>
  <c r="BH160" i="1"/>
  <c r="BK160" i="1"/>
  <c r="BM160" i="1"/>
  <c r="BO160" i="1"/>
  <c r="CA160" i="1"/>
  <c r="CC160" i="1"/>
  <c r="CE160" i="1"/>
  <c r="CG160" i="1"/>
  <c r="CN160" i="1"/>
  <c r="CP160" i="1"/>
  <c r="CR160" i="1"/>
  <c r="DA160" i="1"/>
  <c r="DD160" i="1"/>
  <c r="DF160" i="1"/>
  <c r="DM160" i="1"/>
  <c r="DP160" i="1"/>
  <c r="DR160" i="1"/>
  <c r="DS160" i="1"/>
  <c r="DV160" i="1"/>
  <c r="DW160" i="1"/>
  <c r="DX160" i="1"/>
  <c r="DY160" i="1"/>
  <c r="DZ160" i="1"/>
  <c r="EA160" i="1"/>
  <c r="EB160" i="1"/>
  <c r="EE160" i="1"/>
  <c r="EF160" i="1"/>
  <c r="EH160" i="1"/>
  <c r="EI160" i="1"/>
  <c r="EK160" i="1"/>
  <c r="EL160" i="1"/>
  <c r="EM160" i="1"/>
  <c r="D161" i="1"/>
  <c r="K161" i="1"/>
  <c r="N161" i="1"/>
  <c r="O161" i="1"/>
  <c r="Q161" i="1"/>
  <c r="S161" i="1"/>
  <c r="X161" i="1"/>
  <c r="Z161" i="1"/>
  <c r="AB161" i="1"/>
  <c r="AE161" i="1"/>
  <c r="AF161" i="1"/>
  <c r="AH161" i="1"/>
  <c r="AJ161" i="1"/>
  <c r="AL161" i="1"/>
  <c r="AT161" i="1"/>
  <c r="AV161" i="1"/>
  <c r="AX161" i="1"/>
  <c r="AZ161" i="1"/>
  <c r="BB161" i="1"/>
  <c r="BD161" i="1"/>
  <c r="BF161" i="1"/>
  <c r="BH161" i="1"/>
  <c r="BK161" i="1"/>
  <c r="BM161" i="1"/>
  <c r="BO161" i="1"/>
  <c r="CA161" i="1"/>
  <c r="CC161" i="1"/>
  <c r="CE161" i="1"/>
  <c r="CG161" i="1"/>
  <c r="CN161" i="1"/>
  <c r="CP161" i="1"/>
  <c r="CR161" i="1"/>
  <c r="DA161" i="1"/>
  <c r="DD161" i="1"/>
  <c r="DF161" i="1"/>
  <c r="DM161" i="1"/>
  <c r="DP161" i="1"/>
  <c r="DR161" i="1"/>
  <c r="DS161" i="1"/>
  <c r="DV161" i="1"/>
  <c r="DW161" i="1"/>
  <c r="DX161" i="1"/>
  <c r="DY161" i="1"/>
  <c r="DZ161" i="1"/>
  <c r="EA161" i="1"/>
  <c r="EB161" i="1"/>
  <c r="EE161" i="1"/>
  <c r="EF161" i="1"/>
  <c r="EH161" i="1"/>
  <c r="EI161" i="1"/>
  <c r="EK161" i="1"/>
  <c r="EL161" i="1"/>
  <c r="EM161" i="1"/>
  <c r="D162" i="1"/>
  <c r="K162" i="1"/>
  <c r="N162" i="1"/>
  <c r="O162" i="1"/>
  <c r="Q162" i="1" s="1"/>
  <c r="S162" i="1"/>
  <c r="X162" i="1"/>
  <c r="Z162" i="1"/>
  <c r="AB162" i="1"/>
  <c r="AE162" i="1"/>
  <c r="AF162" i="1"/>
  <c r="AH162" i="1"/>
  <c r="AJ162" i="1"/>
  <c r="AL162" i="1"/>
  <c r="AT162" i="1"/>
  <c r="AV162" i="1"/>
  <c r="AX162" i="1"/>
  <c r="AZ162" i="1"/>
  <c r="BB162" i="1"/>
  <c r="BD162" i="1"/>
  <c r="BF162" i="1"/>
  <c r="BH162" i="1"/>
  <c r="BK162" i="1"/>
  <c r="BM162" i="1"/>
  <c r="BO162" i="1"/>
  <c r="CA162" i="1"/>
  <c r="CC162" i="1"/>
  <c r="CE162" i="1"/>
  <c r="CG162" i="1"/>
  <c r="CN162" i="1"/>
  <c r="CP162" i="1"/>
  <c r="CR162" i="1"/>
  <c r="DA162" i="1"/>
  <c r="DD162" i="1"/>
  <c r="DF162" i="1"/>
  <c r="DM162" i="1"/>
  <c r="DP162" i="1"/>
  <c r="DR162" i="1"/>
  <c r="DS162" i="1"/>
  <c r="DV162" i="1"/>
  <c r="DW162" i="1"/>
  <c r="DX162" i="1"/>
  <c r="DY162" i="1"/>
  <c r="DZ162" i="1"/>
  <c r="EA162" i="1"/>
  <c r="EB162" i="1"/>
  <c r="EE162" i="1"/>
  <c r="EF162" i="1"/>
  <c r="EH162" i="1"/>
  <c r="EI162" i="1"/>
  <c r="EK162" i="1"/>
  <c r="EL162" i="1"/>
  <c r="EM162" i="1"/>
  <c r="D163" i="1"/>
  <c r="K163" i="1"/>
  <c r="N163" i="1"/>
  <c r="O163" i="1"/>
  <c r="Q163" i="1" s="1"/>
  <c r="S163" i="1"/>
  <c r="X163" i="1"/>
  <c r="Z163" i="1"/>
  <c r="AB163" i="1"/>
  <c r="AE163" i="1"/>
  <c r="AF163" i="1"/>
  <c r="AH163" i="1"/>
  <c r="AJ163" i="1"/>
  <c r="AL163" i="1"/>
  <c r="AT163" i="1"/>
  <c r="AV163" i="1"/>
  <c r="AX163" i="1"/>
  <c r="AZ163" i="1"/>
  <c r="BB163" i="1"/>
  <c r="BD163" i="1"/>
  <c r="BF163" i="1"/>
  <c r="BH163" i="1"/>
  <c r="BK163" i="1"/>
  <c r="BM163" i="1"/>
  <c r="BO163" i="1"/>
  <c r="CA163" i="1"/>
  <c r="CC163" i="1"/>
  <c r="CE163" i="1"/>
  <c r="CG163" i="1"/>
  <c r="CN163" i="1"/>
  <c r="CP163" i="1"/>
  <c r="CR163" i="1"/>
  <c r="DA163" i="1"/>
  <c r="DD163" i="1"/>
  <c r="DF163" i="1"/>
  <c r="DM163" i="1"/>
  <c r="DP163" i="1"/>
  <c r="DR163" i="1"/>
  <c r="DS163" i="1"/>
  <c r="DV163" i="1"/>
  <c r="DW163" i="1"/>
  <c r="DX163" i="1"/>
  <c r="DY163" i="1"/>
  <c r="DZ163" i="1"/>
  <c r="EA163" i="1"/>
  <c r="EB163" i="1"/>
  <c r="EE163" i="1"/>
  <c r="EF163" i="1"/>
  <c r="EH163" i="1"/>
  <c r="EI163" i="1"/>
  <c r="EK163" i="1"/>
  <c r="EL163" i="1"/>
  <c r="EM163" i="1"/>
  <c r="D164" i="1"/>
  <c r="K164" i="1"/>
  <c r="N164" i="1"/>
  <c r="O164" i="1"/>
  <c r="Q164" i="1"/>
  <c r="S164" i="1"/>
  <c r="X164" i="1"/>
  <c r="Z164" i="1"/>
  <c r="AB164" i="1"/>
  <c r="AE164" i="1"/>
  <c r="AF164" i="1"/>
  <c r="AH164" i="1"/>
  <c r="AJ164" i="1"/>
  <c r="AL164" i="1"/>
  <c r="AT164" i="1"/>
  <c r="AV164" i="1"/>
  <c r="AX164" i="1"/>
  <c r="AZ164" i="1"/>
  <c r="BB164" i="1"/>
  <c r="BD164" i="1"/>
  <c r="BF164" i="1"/>
  <c r="BH164" i="1"/>
  <c r="BK164" i="1"/>
  <c r="BM164" i="1"/>
  <c r="BO164" i="1"/>
  <c r="CA164" i="1"/>
  <c r="CC164" i="1"/>
  <c r="CE164" i="1"/>
  <c r="CG164" i="1"/>
  <c r="CN164" i="1"/>
  <c r="CP164" i="1"/>
  <c r="CR164" i="1"/>
  <c r="DA164" i="1"/>
  <c r="DD164" i="1"/>
  <c r="DF164" i="1"/>
  <c r="DM164" i="1"/>
  <c r="DP164" i="1"/>
  <c r="DR164" i="1"/>
  <c r="DS164" i="1"/>
  <c r="DV164" i="1"/>
  <c r="DW164" i="1"/>
  <c r="DX164" i="1"/>
  <c r="DY164" i="1"/>
  <c r="DZ164" i="1"/>
  <c r="EA164" i="1"/>
  <c r="EB164" i="1"/>
  <c r="EE164" i="1"/>
  <c r="EF164" i="1"/>
  <c r="EH164" i="1"/>
  <c r="EI164" i="1"/>
  <c r="EK164" i="1"/>
  <c r="EL164" i="1"/>
  <c r="EM164" i="1"/>
  <c r="D165" i="1"/>
  <c r="K165" i="1"/>
  <c r="N165" i="1"/>
  <c r="O165" i="1"/>
  <c r="Q165" i="1"/>
  <c r="S165" i="1"/>
  <c r="X165" i="1"/>
  <c r="Z165" i="1"/>
  <c r="AB165" i="1"/>
  <c r="AE165" i="1"/>
  <c r="AF165" i="1"/>
  <c r="AH165" i="1"/>
  <c r="AJ165" i="1"/>
  <c r="AL165" i="1"/>
  <c r="AT165" i="1"/>
  <c r="AV165" i="1"/>
  <c r="AX165" i="1"/>
  <c r="AZ165" i="1"/>
  <c r="BB165" i="1"/>
  <c r="BD165" i="1"/>
  <c r="BF165" i="1"/>
  <c r="BH165" i="1"/>
  <c r="BK165" i="1"/>
  <c r="BM165" i="1"/>
  <c r="BO165" i="1"/>
  <c r="CA165" i="1"/>
  <c r="CC165" i="1"/>
  <c r="CE165" i="1"/>
  <c r="CG165" i="1"/>
  <c r="CN165" i="1"/>
  <c r="CP165" i="1"/>
  <c r="CR165" i="1"/>
  <c r="DA165" i="1"/>
  <c r="DD165" i="1"/>
  <c r="DF165" i="1"/>
  <c r="DM165" i="1"/>
  <c r="DP165" i="1"/>
  <c r="DR165" i="1"/>
  <c r="DS165" i="1"/>
  <c r="DV165" i="1"/>
  <c r="DW165" i="1"/>
  <c r="DX165" i="1"/>
  <c r="DY165" i="1"/>
  <c r="DZ165" i="1"/>
  <c r="EA165" i="1"/>
  <c r="EB165" i="1"/>
  <c r="EE165" i="1"/>
  <c r="EF165" i="1"/>
  <c r="EH165" i="1"/>
  <c r="EI165" i="1"/>
  <c r="EK165" i="1"/>
  <c r="EL165" i="1"/>
  <c r="EM165" i="1"/>
  <c r="D166" i="1"/>
  <c r="K166" i="1"/>
  <c r="N166" i="1"/>
  <c r="O166" i="1"/>
  <c r="Q166" i="1"/>
  <c r="S166" i="1"/>
  <c r="X166" i="1"/>
  <c r="Z166" i="1"/>
  <c r="AB166" i="1"/>
  <c r="AE166" i="1"/>
  <c r="AF166" i="1"/>
  <c r="AH166" i="1"/>
  <c r="AJ166" i="1"/>
  <c r="AL166" i="1"/>
  <c r="AT166" i="1"/>
  <c r="AV166" i="1"/>
  <c r="AX166" i="1"/>
  <c r="AZ166" i="1"/>
  <c r="BB166" i="1"/>
  <c r="BD166" i="1"/>
  <c r="BF166" i="1"/>
  <c r="BH166" i="1"/>
  <c r="BK166" i="1"/>
  <c r="BM166" i="1"/>
  <c r="BO166" i="1"/>
  <c r="CA166" i="1"/>
  <c r="CC166" i="1"/>
  <c r="CE166" i="1"/>
  <c r="CG166" i="1"/>
  <c r="CN166" i="1"/>
  <c r="CP166" i="1"/>
  <c r="CR166" i="1"/>
  <c r="DA166" i="1"/>
  <c r="DD166" i="1"/>
  <c r="DF166" i="1"/>
  <c r="DM166" i="1"/>
  <c r="DP166" i="1"/>
  <c r="DR166" i="1"/>
  <c r="DS166" i="1"/>
  <c r="DV166" i="1"/>
  <c r="DW166" i="1"/>
  <c r="DX166" i="1"/>
  <c r="DY166" i="1"/>
  <c r="DZ166" i="1"/>
  <c r="EA166" i="1"/>
  <c r="EB166" i="1"/>
  <c r="EE166" i="1"/>
  <c r="EF166" i="1"/>
  <c r="EH166" i="1"/>
  <c r="EI166" i="1"/>
  <c r="EK166" i="1"/>
  <c r="EL166" i="1"/>
  <c r="EM166" i="1"/>
  <c r="D167" i="1"/>
  <c r="K167" i="1"/>
  <c r="N167" i="1"/>
  <c r="O167" i="1"/>
  <c r="Q167" i="1" s="1"/>
  <c r="S167" i="1"/>
  <c r="X167" i="1"/>
  <c r="Z167" i="1"/>
  <c r="AB167" i="1"/>
  <c r="AE167" i="1"/>
  <c r="AF167" i="1"/>
  <c r="AH167" i="1"/>
  <c r="AJ167" i="1"/>
  <c r="AL167" i="1"/>
  <c r="AT167" i="1"/>
  <c r="AV167" i="1"/>
  <c r="AX167" i="1"/>
  <c r="AZ167" i="1"/>
  <c r="BB167" i="1"/>
  <c r="BD167" i="1"/>
  <c r="BF167" i="1"/>
  <c r="BH167" i="1"/>
  <c r="BK167" i="1"/>
  <c r="BM167" i="1"/>
  <c r="BO167" i="1"/>
  <c r="CA167" i="1"/>
  <c r="CC167" i="1"/>
  <c r="CE167" i="1"/>
  <c r="CG167" i="1"/>
  <c r="CN167" i="1"/>
  <c r="CP167" i="1"/>
  <c r="CR167" i="1"/>
  <c r="DA167" i="1"/>
  <c r="DD167" i="1"/>
  <c r="DF167" i="1"/>
  <c r="DM167" i="1"/>
  <c r="DP167" i="1"/>
  <c r="DR167" i="1"/>
  <c r="DS167" i="1"/>
  <c r="DV167" i="1"/>
  <c r="DW167" i="1"/>
  <c r="DX167" i="1"/>
  <c r="DY167" i="1"/>
  <c r="DZ167" i="1"/>
  <c r="EA167" i="1"/>
  <c r="EB167" i="1"/>
  <c r="EE167" i="1"/>
  <c r="EF167" i="1"/>
  <c r="EH167" i="1"/>
  <c r="EI167" i="1"/>
  <c r="EK167" i="1"/>
  <c r="EL167" i="1"/>
  <c r="EM167" i="1"/>
  <c r="D168" i="1"/>
  <c r="K168" i="1"/>
  <c r="N168" i="1"/>
  <c r="O168" i="1"/>
  <c r="Q168" i="1"/>
  <c r="S168" i="1"/>
  <c r="X168" i="1"/>
  <c r="Z168" i="1"/>
  <c r="AB168" i="1"/>
  <c r="AE168" i="1"/>
  <c r="AF168" i="1"/>
  <c r="AH168" i="1"/>
  <c r="AJ168" i="1"/>
  <c r="AL168" i="1"/>
  <c r="AT168" i="1"/>
  <c r="AV168" i="1"/>
  <c r="AX168" i="1"/>
  <c r="AZ168" i="1"/>
  <c r="BB168" i="1"/>
  <c r="BD168" i="1"/>
  <c r="BF168" i="1"/>
  <c r="BH168" i="1"/>
  <c r="BK168" i="1"/>
  <c r="BM168" i="1"/>
  <c r="BO168" i="1"/>
  <c r="CA168" i="1"/>
  <c r="CC168" i="1"/>
  <c r="CE168" i="1"/>
  <c r="CG168" i="1"/>
  <c r="CN168" i="1"/>
  <c r="CP168" i="1"/>
  <c r="CR168" i="1"/>
  <c r="DA168" i="1"/>
  <c r="DD168" i="1"/>
  <c r="DF168" i="1"/>
  <c r="DM168" i="1"/>
  <c r="DP168" i="1"/>
  <c r="DR168" i="1"/>
  <c r="DS168" i="1"/>
  <c r="DV168" i="1"/>
  <c r="DW168" i="1"/>
  <c r="DX168" i="1"/>
  <c r="DY168" i="1"/>
  <c r="DZ168" i="1"/>
  <c r="EA168" i="1"/>
  <c r="EB168" i="1"/>
  <c r="EE168" i="1"/>
  <c r="EF168" i="1"/>
  <c r="EH168" i="1"/>
  <c r="EI168" i="1"/>
  <c r="EK168" i="1"/>
  <c r="EL168" i="1"/>
  <c r="EM168" i="1"/>
  <c r="D169" i="1"/>
  <c r="K169" i="1"/>
  <c r="N169" i="1"/>
  <c r="O169" i="1"/>
  <c r="Q169" i="1"/>
  <c r="S169" i="1"/>
  <c r="X169" i="1"/>
  <c r="Z169" i="1"/>
  <c r="AB169" i="1"/>
  <c r="AE169" i="1"/>
  <c r="AF169" i="1"/>
  <c r="AH169" i="1"/>
  <c r="AJ169" i="1"/>
  <c r="AL169" i="1"/>
  <c r="AT169" i="1"/>
  <c r="AV169" i="1"/>
  <c r="AX169" i="1"/>
  <c r="AZ169" i="1"/>
  <c r="BB169" i="1"/>
  <c r="BD169" i="1"/>
  <c r="BF169" i="1"/>
  <c r="BH169" i="1"/>
  <c r="BK169" i="1"/>
  <c r="BM169" i="1"/>
  <c r="BO169" i="1"/>
  <c r="CA169" i="1"/>
  <c r="CC169" i="1"/>
  <c r="CE169" i="1"/>
  <c r="CG169" i="1"/>
  <c r="CN169" i="1"/>
  <c r="CP169" i="1"/>
  <c r="CR169" i="1"/>
  <c r="DA169" i="1"/>
  <c r="DD169" i="1"/>
  <c r="DF169" i="1"/>
  <c r="DM169" i="1"/>
  <c r="DP169" i="1"/>
  <c r="DR169" i="1"/>
  <c r="DS169" i="1"/>
  <c r="DV169" i="1"/>
  <c r="DW169" i="1"/>
  <c r="DX169" i="1"/>
  <c r="DY169" i="1"/>
  <c r="DZ169" i="1"/>
  <c r="EA169" i="1"/>
  <c r="EB169" i="1"/>
  <c r="EE169" i="1"/>
  <c r="EF169" i="1"/>
  <c r="EH169" i="1"/>
  <c r="EI169" i="1"/>
  <c r="EK169" i="1"/>
  <c r="EL169" i="1"/>
  <c r="EM169" i="1"/>
  <c r="D170" i="1"/>
  <c r="K170" i="1"/>
  <c r="N170" i="1"/>
  <c r="O170" i="1"/>
  <c r="Q170" i="1"/>
  <c r="S170" i="1"/>
  <c r="X170" i="1"/>
  <c r="Z170" i="1"/>
  <c r="AB170" i="1"/>
  <c r="AE170" i="1"/>
  <c r="AF170" i="1"/>
  <c r="AH170" i="1"/>
  <c r="AJ170" i="1"/>
  <c r="AL170" i="1"/>
  <c r="AT170" i="1"/>
  <c r="AV170" i="1"/>
  <c r="AX170" i="1"/>
  <c r="AZ170" i="1"/>
  <c r="BB170" i="1"/>
  <c r="BD170" i="1"/>
  <c r="BF170" i="1"/>
  <c r="BH170" i="1"/>
  <c r="BK170" i="1"/>
  <c r="BM170" i="1"/>
  <c r="BO170" i="1"/>
  <c r="CA170" i="1"/>
  <c r="CC170" i="1"/>
  <c r="CE170" i="1"/>
  <c r="CG170" i="1"/>
  <c r="CN170" i="1"/>
  <c r="CP170" i="1"/>
  <c r="CR170" i="1"/>
  <c r="DA170" i="1"/>
  <c r="DD170" i="1"/>
  <c r="DF170" i="1"/>
  <c r="DM170" i="1"/>
  <c r="DP170" i="1"/>
  <c r="DR170" i="1"/>
  <c r="DS170" i="1"/>
  <c r="DV170" i="1"/>
  <c r="DW170" i="1"/>
  <c r="DX170" i="1"/>
  <c r="DY170" i="1"/>
  <c r="DZ170" i="1"/>
  <c r="EA170" i="1"/>
  <c r="EB170" i="1"/>
  <c r="EE170" i="1"/>
  <c r="EF170" i="1"/>
  <c r="EH170" i="1"/>
  <c r="EI170" i="1"/>
  <c r="EK170" i="1"/>
  <c r="EL170" i="1"/>
  <c r="EM170" i="1"/>
  <c r="D171" i="1"/>
  <c r="K171" i="1"/>
  <c r="N171" i="1"/>
  <c r="O171" i="1"/>
  <c r="Q171" i="1" s="1"/>
  <c r="S171" i="1"/>
  <c r="X171" i="1"/>
  <c r="Z171" i="1"/>
  <c r="AB171" i="1"/>
  <c r="AE171" i="1"/>
  <c r="AF171" i="1"/>
  <c r="AH171" i="1"/>
  <c r="AJ171" i="1"/>
  <c r="AL171" i="1"/>
  <c r="AT171" i="1"/>
  <c r="AV171" i="1"/>
  <c r="AX171" i="1"/>
  <c r="AZ171" i="1"/>
  <c r="BB171" i="1"/>
  <c r="BD171" i="1"/>
  <c r="BF171" i="1"/>
  <c r="BH171" i="1"/>
  <c r="BK171" i="1"/>
  <c r="BM171" i="1"/>
  <c r="BO171" i="1"/>
  <c r="CA171" i="1"/>
  <c r="CC171" i="1"/>
  <c r="CE171" i="1"/>
  <c r="CG171" i="1"/>
  <c r="CN171" i="1"/>
  <c r="CP171" i="1"/>
  <c r="CR171" i="1"/>
  <c r="DA171" i="1"/>
  <c r="DD171" i="1"/>
  <c r="DF171" i="1"/>
  <c r="DM171" i="1"/>
  <c r="DP171" i="1"/>
  <c r="DR171" i="1"/>
  <c r="DS171" i="1"/>
  <c r="DV171" i="1"/>
  <c r="DW171" i="1"/>
  <c r="DX171" i="1"/>
  <c r="DY171" i="1"/>
  <c r="DZ171" i="1"/>
  <c r="EA171" i="1"/>
  <c r="EB171" i="1"/>
  <c r="EE171" i="1"/>
  <c r="EF171" i="1"/>
  <c r="EH171" i="1"/>
  <c r="EI171" i="1"/>
  <c r="EK171" i="1"/>
  <c r="EL171" i="1"/>
  <c r="EM171" i="1"/>
  <c r="D172" i="1"/>
  <c r="K172" i="1"/>
  <c r="N172" i="1"/>
  <c r="O172" i="1"/>
  <c r="Q172" i="1" s="1"/>
  <c r="S172" i="1"/>
  <c r="X172" i="1"/>
  <c r="Z172" i="1"/>
  <c r="AB172" i="1"/>
  <c r="AE172" i="1"/>
  <c r="AF172" i="1"/>
  <c r="AH172" i="1"/>
  <c r="AJ172" i="1"/>
  <c r="AL172" i="1"/>
  <c r="AT172" i="1"/>
  <c r="AV172" i="1"/>
  <c r="AX172" i="1"/>
  <c r="AZ172" i="1"/>
  <c r="BB172" i="1"/>
  <c r="BD172" i="1"/>
  <c r="BF172" i="1"/>
  <c r="BH172" i="1"/>
  <c r="BK172" i="1"/>
  <c r="BM172" i="1"/>
  <c r="BO172" i="1"/>
  <c r="CA172" i="1"/>
  <c r="CC172" i="1"/>
  <c r="CE172" i="1"/>
  <c r="CG172" i="1"/>
  <c r="CN172" i="1"/>
  <c r="CP172" i="1"/>
  <c r="CR172" i="1"/>
  <c r="DA172" i="1"/>
  <c r="DD172" i="1"/>
  <c r="DF172" i="1"/>
  <c r="DM172" i="1"/>
  <c r="DP172" i="1"/>
  <c r="DR172" i="1"/>
  <c r="DS172" i="1"/>
  <c r="DV172" i="1"/>
  <c r="DW172" i="1"/>
  <c r="DX172" i="1"/>
  <c r="DY172" i="1"/>
  <c r="DZ172" i="1"/>
  <c r="EA172" i="1"/>
  <c r="EB172" i="1"/>
  <c r="EE172" i="1"/>
  <c r="EF172" i="1"/>
  <c r="EH172" i="1"/>
  <c r="EI172" i="1"/>
  <c r="EK172" i="1"/>
  <c r="EL172" i="1"/>
  <c r="EM172" i="1"/>
  <c r="D173" i="1"/>
  <c r="K173" i="1"/>
  <c r="N173" i="1"/>
  <c r="O173" i="1"/>
  <c r="Q173" i="1"/>
  <c r="S173" i="1"/>
  <c r="X173" i="1"/>
  <c r="Z173" i="1"/>
  <c r="AB173" i="1"/>
  <c r="AE173" i="1"/>
  <c r="AF173" i="1"/>
  <c r="AH173" i="1"/>
  <c r="AJ173" i="1"/>
  <c r="AL173" i="1"/>
  <c r="AT173" i="1"/>
  <c r="AV173" i="1"/>
  <c r="AX173" i="1"/>
  <c r="AZ173" i="1"/>
  <c r="BB173" i="1"/>
  <c r="BD173" i="1"/>
  <c r="BF173" i="1"/>
  <c r="BH173" i="1"/>
  <c r="BK173" i="1"/>
  <c r="BM173" i="1"/>
  <c r="BO173" i="1"/>
  <c r="CA173" i="1"/>
  <c r="CC173" i="1"/>
  <c r="CE173" i="1"/>
  <c r="CG173" i="1"/>
  <c r="CN173" i="1"/>
  <c r="CP173" i="1"/>
  <c r="CR173" i="1"/>
  <c r="DA173" i="1"/>
  <c r="DD173" i="1"/>
  <c r="DF173" i="1"/>
  <c r="DM173" i="1"/>
  <c r="DP173" i="1"/>
  <c r="DR173" i="1"/>
  <c r="DS173" i="1"/>
  <c r="DV173" i="1"/>
  <c r="DW173" i="1"/>
  <c r="DX173" i="1"/>
  <c r="DY173" i="1"/>
  <c r="DZ173" i="1"/>
  <c r="EA173" i="1"/>
  <c r="EB173" i="1"/>
  <c r="EE173" i="1"/>
  <c r="EF173" i="1"/>
  <c r="EH173" i="1"/>
  <c r="EI173" i="1"/>
  <c r="EK173" i="1"/>
  <c r="EL173" i="1"/>
  <c r="EM173" i="1"/>
  <c r="D174" i="1"/>
  <c r="K174" i="1"/>
  <c r="N174" i="1"/>
  <c r="O174" i="1"/>
  <c r="Q174" i="1"/>
  <c r="S174" i="1"/>
  <c r="X174" i="1"/>
  <c r="Z174" i="1"/>
  <c r="AB174" i="1"/>
  <c r="AE174" i="1"/>
  <c r="AF174" i="1"/>
  <c r="AH174" i="1"/>
  <c r="AJ174" i="1"/>
  <c r="AL174" i="1"/>
  <c r="AT174" i="1"/>
  <c r="AV174" i="1"/>
  <c r="AX174" i="1"/>
  <c r="AZ174" i="1"/>
  <c r="BB174" i="1"/>
  <c r="BD174" i="1"/>
  <c r="BF174" i="1"/>
  <c r="BH174" i="1"/>
  <c r="BK174" i="1"/>
  <c r="BM174" i="1"/>
  <c r="BO174" i="1"/>
  <c r="CA174" i="1"/>
  <c r="CC174" i="1"/>
  <c r="CE174" i="1"/>
  <c r="CG174" i="1"/>
  <c r="CN174" i="1"/>
  <c r="CP174" i="1"/>
  <c r="CR174" i="1"/>
  <c r="DA174" i="1"/>
  <c r="DD174" i="1"/>
  <c r="DF174" i="1"/>
  <c r="DM174" i="1"/>
  <c r="DP174" i="1"/>
  <c r="DR174" i="1"/>
  <c r="DS174" i="1"/>
  <c r="DV174" i="1"/>
  <c r="DW174" i="1"/>
  <c r="DX174" i="1"/>
  <c r="DY174" i="1"/>
  <c r="DZ174" i="1"/>
  <c r="EA174" i="1"/>
  <c r="EB174" i="1"/>
  <c r="EE174" i="1"/>
  <c r="EF174" i="1"/>
  <c r="EH174" i="1"/>
  <c r="EI174" i="1"/>
  <c r="EK174" i="1"/>
  <c r="EL174" i="1"/>
  <c r="EM174" i="1"/>
  <c r="D175" i="1"/>
  <c r="K175" i="1"/>
  <c r="N175" i="1"/>
  <c r="O175" i="1"/>
  <c r="Q175" i="1"/>
  <c r="S175" i="1"/>
  <c r="X175" i="1"/>
  <c r="Z175" i="1"/>
  <c r="AB175" i="1"/>
  <c r="AE175" i="1"/>
  <c r="AF175" i="1"/>
  <c r="AH175" i="1"/>
  <c r="AJ175" i="1"/>
  <c r="AL175" i="1"/>
  <c r="AT175" i="1"/>
  <c r="AV175" i="1"/>
  <c r="AX175" i="1"/>
  <c r="AZ175" i="1"/>
  <c r="BB175" i="1"/>
  <c r="BD175" i="1"/>
  <c r="BF175" i="1"/>
  <c r="BH175" i="1"/>
  <c r="BK175" i="1"/>
  <c r="BM175" i="1"/>
  <c r="BO175" i="1"/>
  <c r="CA175" i="1"/>
  <c r="CC175" i="1"/>
  <c r="CE175" i="1"/>
  <c r="CG175" i="1"/>
  <c r="CN175" i="1"/>
  <c r="CP175" i="1"/>
  <c r="CR175" i="1"/>
  <c r="DA175" i="1"/>
  <c r="DD175" i="1"/>
  <c r="DF175" i="1"/>
  <c r="DM175" i="1"/>
  <c r="DP175" i="1"/>
  <c r="DR175" i="1"/>
  <c r="DS175" i="1"/>
  <c r="DV175" i="1"/>
  <c r="DW175" i="1"/>
  <c r="DX175" i="1"/>
  <c r="DY175" i="1"/>
  <c r="DZ175" i="1"/>
  <c r="EA175" i="1"/>
  <c r="EB175" i="1"/>
  <c r="EE175" i="1"/>
  <c r="EF175" i="1"/>
  <c r="EH175" i="1"/>
  <c r="EI175" i="1"/>
  <c r="EK175" i="1"/>
  <c r="EL175" i="1"/>
  <c r="EM175" i="1"/>
  <c r="D176" i="1"/>
  <c r="K176" i="1"/>
  <c r="N176" i="1"/>
  <c r="O176" i="1"/>
  <c r="Q176" i="1"/>
  <c r="S176" i="1"/>
  <c r="X176" i="1"/>
  <c r="Z176" i="1"/>
  <c r="AB176" i="1"/>
  <c r="AE176" i="1"/>
  <c r="AF176" i="1"/>
  <c r="AH176" i="1"/>
  <c r="AJ176" i="1"/>
  <c r="AL176" i="1"/>
  <c r="AT176" i="1"/>
  <c r="AV176" i="1"/>
  <c r="AX176" i="1"/>
  <c r="AZ176" i="1"/>
  <c r="BB176" i="1"/>
  <c r="BD176" i="1"/>
  <c r="BF176" i="1"/>
  <c r="BH176" i="1"/>
  <c r="BK176" i="1"/>
  <c r="BM176" i="1"/>
  <c r="BO176" i="1"/>
  <c r="CA176" i="1"/>
  <c r="CC176" i="1"/>
  <c r="CE176" i="1"/>
  <c r="CG176" i="1"/>
  <c r="CN176" i="1"/>
  <c r="CP176" i="1"/>
  <c r="CR176" i="1"/>
  <c r="DA176" i="1"/>
  <c r="DD176" i="1"/>
  <c r="DF176" i="1"/>
  <c r="DM176" i="1"/>
  <c r="DP176" i="1"/>
  <c r="DR176" i="1"/>
  <c r="DS176" i="1"/>
  <c r="DV176" i="1"/>
  <c r="DW176" i="1"/>
  <c r="DX176" i="1"/>
  <c r="DY176" i="1"/>
  <c r="DZ176" i="1"/>
  <c r="EA176" i="1"/>
  <c r="EB176" i="1"/>
  <c r="EE176" i="1"/>
  <c r="EF176" i="1"/>
  <c r="EH176" i="1"/>
  <c r="EI176" i="1"/>
  <c r="EK176" i="1"/>
  <c r="EL176" i="1"/>
  <c r="EM176" i="1"/>
  <c r="D177" i="1"/>
  <c r="K177" i="1"/>
  <c r="N177" i="1"/>
  <c r="O177" i="1"/>
  <c r="Q177" i="1" s="1"/>
  <c r="S177" i="1"/>
  <c r="X177" i="1"/>
  <c r="Z177" i="1"/>
  <c r="AB177" i="1"/>
  <c r="AE177" i="1"/>
  <c r="AF177" i="1"/>
  <c r="AH177" i="1"/>
  <c r="AJ177" i="1"/>
  <c r="AL177" i="1"/>
  <c r="AT177" i="1"/>
  <c r="AV177" i="1"/>
  <c r="AX177" i="1"/>
  <c r="AZ177" i="1"/>
  <c r="BB177" i="1"/>
  <c r="BD177" i="1"/>
  <c r="BF177" i="1"/>
  <c r="BH177" i="1"/>
  <c r="BK177" i="1"/>
  <c r="BM177" i="1"/>
  <c r="BO177" i="1"/>
  <c r="CA177" i="1"/>
  <c r="CC177" i="1"/>
  <c r="CE177" i="1"/>
  <c r="CG177" i="1"/>
  <c r="CN177" i="1"/>
  <c r="CP177" i="1"/>
  <c r="CR177" i="1"/>
  <c r="DA177" i="1"/>
  <c r="DD177" i="1"/>
  <c r="DF177" i="1"/>
  <c r="DM177" i="1"/>
  <c r="DP177" i="1"/>
  <c r="DR177" i="1"/>
  <c r="DS177" i="1"/>
  <c r="DV177" i="1"/>
  <c r="DW177" i="1"/>
  <c r="DX177" i="1"/>
  <c r="DY177" i="1"/>
  <c r="DZ177" i="1"/>
  <c r="EA177" i="1"/>
  <c r="EB177" i="1"/>
  <c r="EE177" i="1"/>
  <c r="EF177" i="1"/>
  <c r="EH177" i="1"/>
  <c r="EI177" i="1"/>
  <c r="EK177" i="1"/>
  <c r="EL177" i="1"/>
  <c r="EM177" i="1"/>
  <c r="D178" i="1"/>
  <c r="K178" i="1"/>
  <c r="N178" i="1"/>
  <c r="O178" i="1"/>
  <c r="Q178" i="1"/>
  <c r="S178" i="1"/>
  <c r="X178" i="1"/>
  <c r="Z178" i="1"/>
  <c r="AB178" i="1"/>
  <c r="AE178" i="1"/>
  <c r="AF178" i="1"/>
  <c r="AH178" i="1"/>
  <c r="AJ178" i="1"/>
  <c r="AL178" i="1"/>
  <c r="AT178" i="1"/>
  <c r="AV178" i="1"/>
  <c r="AX178" i="1"/>
  <c r="AZ178" i="1"/>
  <c r="BB178" i="1"/>
  <c r="BD178" i="1"/>
  <c r="BF178" i="1"/>
  <c r="BH178" i="1"/>
  <c r="BK178" i="1"/>
  <c r="BM178" i="1"/>
  <c r="BO178" i="1"/>
  <c r="CA178" i="1"/>
  <c r="CC178" i="1"/>
  <c r="CE178" i="1"/>
  <c r="CG178" i="1"/>
  <c r="CN178" i="1"/>
  <c r="CP178" i="1"/>
  <c r="CR178" i="1"/>
  <c r="DA178" i="1"/>
  <c r="DD178" i="1"/>
  <c r="DF178" i="1"/>
  <c r="DM178" i="1"/>
  <c r="DP178" i="1"/>
  <c r="DR178" i="1"/>
  <c r="DS178" i="1"/>
  <c r="DV178" i="1"/>
  <c r="DW178" i="1"/>
  <c r="DX178" i="1"/>
  <c r="DY178" i="1"/>
  <c r="DZ178" i="1"/>
  <c r="EA178" i="1"/>
  <c r="EB178" i="1"/>
  <c r="EE178" i="1"/>
  <c r="EF178" i="1"/>
  <c r="EH178" i="1"/>
  <c r="EI178" i="1"/>
  <c r="EK178" i="1"/>
  <c r="EL178" i="1"/>
  <c r="EM178" i="1"/>
  <c r="D179" i="1"/>
  <c r="K179" i="1"/>
  <c r="N179" i="1"/>
  <c r="O179" i="1"/>
  <c r="Q179" i="1" s="1"/>
  <c r="S179" i="1"/>
  <c r="X179" i="1"/>
  <c r="Z179" i="1"/>
  <c r="AB179" i="1"/>
  <c r="AE179" i="1"/>
  <c r="AF179" i="1"/>
  <c r="AH179" i="1"/>
  <c r="AJ179" i="1"/>
  <c r="AL179" i="1"/>
  <c r="AT179" i="1"/>
  <c r="AV179" i="1"/>
  <c r="AX179" i="1"/>
  <c r="AZ179" i="1"/>
  <c r="BB179" i="1"/>
  <c r="BD179" i="1"/>
  <c r="BF179" i="1"/>
  <c r="BH179" i="1"/>
  <c r="BK179" i="1"/>
  <c r="BM179" i="1"/>
  <c r="BO179" i="1"/>
  <c r="CA179" i="1"/>
  <c r="CC179" i="1"/>
  <c r="CE179" i="1"/>
  <c r="CG179" i="1"/>
  <c r="CN179" i="1"/>
  <c r="CP179" i="1"/>
  <c r="CR179" i="1"/>
  <c r="DA179" i="1"/>
  <c r="DD179" i="1"/>
  <c r="DF179" i="1"/>
  <c r="DM179" i="1"/>
  <c r="DP179" i="1"/>
  <c r="DR179" i="1"/>
  <c r="DS179" i="1"/>
  <c r="DV179" i="1"/>
  <c r="DW179" i="1"/>
  <c r="DX179" i="1"/>
  <c r="DY179" i="1"/>
  <c r="DZ179" i="1"/>
  <c r="EA179" i="1"/>
  <c r="EB179" i="1"/>
  <c r="EE179" i="1"/>
  <c r="EF179" i="1"/>
  <c r="EH179" i="1"/>
  <c r="EI179" i="1"/>
  <c r="EK179" i="1"/>
  <c r="EL179" i="1"/>
  <c r="EM179" i="1"/>
  <c r="D180" i="1"/>
  <c r="K180" i="1"/>
  <c r="N180" i="1"/>
  <c r="O180" i="1"/>
  <c r="Q180" i="1"/>
  <c r="S180" i="1"/>
  <c r="X180" i="1"/>
  <c r="Z180" i="1"/>
  <c r="AB180" i="1"/>
  <c r="AE180" i="1"/>
  <c r="AF180" i="1"/>
  <c r="AH180" i="1"/>
  <c r="AJ180" i="1"/>
  <c r="AL180" i="1"/>
  <c r="AT180" i="1"/>
  <c r="AV180" i="1"/>
  <c r="AX180" i="1"/>
  <c r="AZ180" i="1"/>
  <c r="BB180" i="1"/>
  <c r="BD180" i="1"/>
  <c r="BF180" i="1"/>
  <c r="BH180" i="1"/>
  <c r="BK180" i="1"/>
  <c r="BM180" i="1"/>
  <c r="BO180" i="1"/>
  <c r="CA180" i="1"/>
  <c r="CC180" i="1"/>
  <c r="CE180" i="1"/>
  <c r="CG180" i="1"/>
  <c r="CN180" i="1"/>
  <c r="CP180" i="1"/>
  <c r="CR180" i="1"/>
  <c r="DA180" i="1"/>
  <c r="DD180" i="1"/>
  <c r="DF180" i="1"/>
  <c r="DM180" i="1"/>
  <c r="DP180" i="1"/>
  <c r="DR180" i="1"/>
  <c r="DS180" i="1"/>
  <c r="DV180" i="1"/>
  <c r="DW180" i="1"/>
  <c r="DX180" i="1"/>
  <c r="DY180" i="1"/>
  <c r="DZ180" i="1"/>
  <c r="EA180" i="1"/>
  <c r="EB180" i="1"/>
  <c r="EE180" i="1"/>
  <c r="EF180" i="1"/>
  <c r="EH180" i="1"/>
  <c r="EI180" i="1"/>
  <c r="EK180" i="1"/>
  <c r="EL180" i="1"/>
  <c r="EM180" i="1"/>
  <c r="D181" i="1"/>
  <c r="K181" i="1"/>
  <c r="N181" i="1"/>
  <c r="O181" i="1"/>
  <c r="Q181" i="1"/>
  <c r="S181" i="1"/>
  <c r="X181" i="1"/>
  <c r="Z181" i="1"/>
  <c r="AB181" i="1"/>
  <c r="AE181" i="1"/>
  <c r="AF181" i="1"/>
  <c r="AH181" i="1"/>
  <c r="AJ181" i="1"/>
  <c r="AL181" i="1"/>
  <c r="AT181" i="1"/>
  <c r="AV181" i="1"/>
  <c r="AX181" i="1"/>
  <c r="AZ181" i="1"/>
  <c r="BB181" i="1"/>
  <c r="BD181" i="1"/>
  <c r="BF181" i="1"/>
  <c r="BH181" i="1"/>
  <c r="BK181" i="1"/>
  <c r="BM181" i="1"/>
  <c r="BO181" i="1"/>
  <c r="CA181" i="1"/>
  <c r="CC181" i="1"/>
  <c r="CE181" i="1"/>
  <c r="CG181" i="1"/>
  <c r="CN181" i="1"/>
  <c r="CP181" i="1"/>
  <c r="CR181" i="1"/>
  <c r="DA181" i="1"/>
  <c r="DD181" i="1"/>
  <c r="DF181" i="1"/>
  <c r="DM181" i="1"/>
  <c r="DP181" i="1"/>
  <c r="DR181" i="1"/>
  <c r="DS181" i="1"/>
  <c r="DV181" i="1"/>
  <c r="DW181" i="1"/>
  <c r="DX181" i="1"/>
  <c r="DY181" i="1"/>
  <c r="DZ181" i="1"/>
  <c r="EA181" i="1"/>
  <c r="EB181" i="1"/>
  <c r="EE181" i="1"/>
  <c r="EF181" i="1"/>
  <c r="EH181" i="1"/>
  <c r="EI181" i="1"/>
  <c r="EK181" i="1"/>
  <c r="EL181" i="1"/>
  <c r="EM181" i="1"/>
  <c r="D182" i="1"/>
  <c r="K182" i="1"/>
  <c r="N182" i="1"/>
  <c r="O182" i="1"/>
  <c r="Q182" i="1" s="1"/>
  <c r="S182" i="1"/>
  <c r="X182" i="1"/>
  <c r="Z182" i="1"/>
  <c r="AB182" i="1"/>
  <c r="AE182" i="1"/>
  <c r="AF182" i="1"/>
  <c r="AH182" i="1"/>
  <c r="AJ182" i="1"/>
  <c r="AL182" i="1"/>
  <c r="AT182" i="1"/>
  <c r="AV182" i="1"/>
  <c r="AX182" i="1"/>
  <c r="AZ182" i="1"/>
  <c r="BB182" i="1"/>
  <c r="BD182" i="1"/>
  <c r="BF182" i="1"/>
  <c r="BH182" i="1"/>
  <c r="BK182" i="1"/>
  <c r="BM182" i="1"/>
  <c r="BO182" i="1"/>
  <c r="CA182" i="1"/>
  <c r="CC182" i="1"/>
  <c r="CE182" i="1"/>
  <c r="CG182" i="1"/>
  <c r="CN182" i="1"/>
  <c r="CP182" i="1"/>
  <c r="CR182" i="1"/>
  <c r="DA182" i="1"/>
  <c r="DD182" i="1"/>
  <c r="DF182" i="1"/>
  <c r="DM182" i="1"/>
  <c r="DP182" i="1"/>
  <c r="DR182" i="1"/>
  <c r="DS182" i="1"/>
  <c r="DV182" i="1"/>
  <c r="DW182" i="1"/>
  <c r="DX182" i="1"/>
  <c r="DY182" i="1"/>
  <c r="DZ182" i="1"/>
  <c r="EA182" i="1"/>
  <c r="EB182" i="1"/>
  <c r="EE182" i="1"/>
  <c r="EF182" i="1"/>
  <c r="EH182" i="1"/>
  <c r="EI182" i="1"/>
  <c r="EK182" i="1"/>
  <c r="EL182" i="1"/>
  <c r="EM182" i="1"/>
  <c r="D183" i="1"/>
  <c r="K183" i="1"/>
  <c r="N183" i="1"/>
  <c r="O183" i="1"/>
  <c r="Q183" i="1" s="1"/>
  <c r="S183" i="1"/>
  <c r="X183" i="1"/>
  <c r="Z183" i="1"/>
  <c r="AB183" i="1"/>
  <c r="AE183" i="1"/>
  <c r="AF183" i="1"/>
  <c r="AH183" i="1"/>
  <c r="AJ183" i="1"/>
  <c r="AL183" i="1"/>
  <c r="AT183" i="1"/>
  <c r="AV183" i="1"/>
  <c r="AX183" i="1"/>
  <c r="AZ183" i="1"/>
  <c r="BB183" i="1"/>
  <c r="BD183" i="1"/>
  <c r="BF183" i="1"/>
  <c r="BH183" i="1"/>
  <c r="BK183" i="1"/>
  <c r="BM183" i="1"/>
  <c r="BO183" i="1"/>
  <c r="CA183" i="1"/>
  <c r="CC183" i="1"/>
  <c r="CE183" i="1"/>
  <c r="CG183" i="1"/>
  <c r="CN183" i="1"/>
  <c r="CP183" i="1"/>
  <c r="CR183" i="1"/>
  <c r="DA183" i="1"/>
  <c r="DD183" i="1"/>
  <c r="DF183" i="1"/>
  <c r="DM183" i="1"/>
  <c r="DP183" i="1"/>
  <c r="DR183" i="1"/>
  <c r="DS183" i="1"/>
  <c r="DV183" i="1"/>
  <c r="DW183" i="1"/>
  <c r="DX183" i="1"/>
  <c r="DY183" i="1"/>
  <c r="DZ183" i="1"/>
  <c r="EA183" i="1"/>
  <c r="EB183" i="1"/>
  <c r="EE183" i="1"/>
  <c r="EF183" i="1"/>
  <c r="EH183" i="1"/>
  <c r="EI183" i="1"/>
  <c r="EK183" i="1"/>
  <c r="EL183" i="1"/>
  <c r="EM183" i="1"/>
  <c r="D184" i="1"/>
  <c r="K184" i="1"/>
  <c r="N184" i="1"/>
  <c r="O184" i="1"/>
  <c r="Q184" i="1"/>
  <c r="S184" i="1"/>
  <c r="X184" i="1"/>
  <c r="Z184" i="1"/>
  <c r="AB184" i="1"/>
  <c r="AE184" i="1"/>
  <c r="AF184" i="1"/>
  <c r="AH184" i="1"/>
  <c r="AJ184" i="1"/>
  <c r="AL184" i="1"/>
  <c r="AT184" i="1"/>
  <c r="AV184" i="1"/>
  <c r="AX184" i="1"/>
  <c r="AZ184" i="1"/>
  <c r="BB184" i="1"/>
  <c r="BD184" i="1"/>
  <c r="BF184" i="1"/>
  <c r="BH184" i="1"/>
  <c r="BK184" i="1"/>
  <c r="BM184" i="1"/>
  <c r="BO184" i="1"/>
  <c r="CA184" i="1"/>
  <c r="CC184" i="1"/>
  <c r="CE184" i="1"/>
  <c r="CG184" i="1"/>
  <c r="CN184" i="1"/>
  <c r="CP184" i="1"/>
  <c r="CR184" i="1"/>
  <c r="DA184" i="1"/>
  <c r="DD184" i="1"/>
  <c r="DF184" i="1"/>
  <c r="DM184" i="1"/>
  <c r="DP184" i="1"/>
  <c r="DR184" i="1"/>
  <c r="DS184" i="1"/>
  <c r="DV184" i="1"/>
  <c r="DW184" i="1"/>
  <c r="DX184" i="1"/>
  <c r="DY184" i="1"/>
  <c r="DZ184" i="1"/>
  <c r="EA184" i="1"/>
  <c r="EB184" i="1"/>
  <c r="EE184" i="1"/>
  <c r="EF184" i="1"/>
  <c r="EH184" i="1"/>
  <c r="EI184" i="1"/>
  <c r="EK184" i="1"/>
  <c r="EL184" i="1"/>
  <c r="EM184" i="1"/>
  <c r="D185" i="1"/>
  <c r="K185" i="1"/>
  <c r="N185" i="1"/>
  <c r="O185" i="1"/>
  <c r="Q185" i="1"/>
  <c r="S185" i="1"/>
  <c r="X185" i="1"/>
  <c r="Z185" i="1"/>
  <c r="AB185" i="1"/>
  <c r="AE185" i="1"/>
  <c r="AF185" i="1"/>
  <c r="AH185" i="1"/>
  <c r="AJ185" i="1"/>
  <c r="AL185" i="1"/>
  <c r="AT185" i="1"/>
  <c r="AV185" i="1"/>
  <c r="AX185" i="1"/>
  <c r="AZ185" i="1"/>
  <c r="BB185" i="1"/>
  <c r="BD185" i="1"/>
  <c r="BF185" i="1"/>
  <c r="BH185" i="1"/>
  <c r="BK185" i="1"/>
  <c r="BM185" i="1"/>
  <c r="BO185" i="1"/>
  <c r="CA185" i="1"/>
  <c r="CC185" i="1"/>
  <c r="CE185" i="1"/>
  <c r="CG185" i="1"/>
  <c r="CN185" i="1"/>
  <c r="CP185" i="1"/>
  <c r="CR185" i="1"/>
  <c r="DA185" i="1"/>
  <c r="DD185" i="1"/>
  <c r="DF185" i="1"/>
  <c r="DM185" i="1"/>
  <c r="DP185" i="1"/>
  <c r="DR185" i="1"/>
  <c r="DS185" i="1"/>
  <c r="DV185" i="1"/>
  <c r="DW185" i="1"/>
  <c r="DX185" i="1"/>
  <c r="DY185" i="1"/>
  <c r="DZ185" i="1"/>
  <c r="EA185" i="1"/>
  <c r="EB185" i="1"/>
  <c r="EE185" i="1"/>
  <c r="EF185" i="1"/>
  <c r="EH185" i="1"/>
  <c r="EI185" i="1"/>
  <c r="EK185" i="1"/>
  <c r="EL185" i="1"/>
  <c r="EM185" i="1"/>
  <c r="D186" i="1"/>
  <c r="K186" i="1"/>
  <c r="N186" i="1"/>
  <c r="O186" i="1"/>
  <c r="Q186" i="1"/>
  <c r="S186" i="1"/>
  <c r="X186" i="1"/>
  <c r="Z186" i="1"/>
  <c r="AB186" i="1"/>
  <c r="AE186" i="1"/>
  <c r="AF186" i="1"/>
  <c r="AH186" i="1"/>
  <c r="AJ186" i="1"/>
  <c r="AL186" i="1"/>
  <c r="AT186" i="1"/>
  <c r="AV186" i="1"/>
  <c r="AX186" i="1"/>
  <c r="AZ186" i="1"/>
  <c r="BB186" i="1"/>
  <c r="BD186" i="1"/>
  <c r="BF186" i="1"/>
  <c r="BH186" i="1"/>
  <c r="BK186" i="1"/>
  <c r="BM186" i="1"/>
  <c r="BO186" i="1"/>
  <c r="CA186" i="1"/>
  <c r="CC186" i="1"/>
  <c r="CE186" i="1"/>
  <c r="CG186" i="1"/>
  <c r="CN186" i="1"/>
  <c r="CP186" i="1"/>
  <c r="CR186" i="1"/>
  <c r="DA186" i="1"/>
  <c r="DD186" i="1"/>
  <c r="DF186" i="1"/>
  <c r="DM186" i="1"/>
  <c r="DP186" i="1"/>
  <c r="DR186" i="1"/>
  <c r="DS186" i="1"/>
  <c r="DV186" i="1"/>
  <c r="DW186" i="1"/>
  <c r="DX186" i="1"/>
  <c r="DY186" i="1"/>
  <c r="DZ186" i="1"/>
  <c r="EA186" i="1"/>
  <c r="EB186" i="1"/>
  <c r="EE186" i="1"/>
  <c r="EF186" i="1"/>
  <c r="EH186" i="1"/>
  <c r="EI186" i="1"/>
  <c r="EK186" i="1"/>
  <c r="EL186" i="1"/>
  <c r="EM186" i="1"/>
  <c r="D187" i="1"/>
  <c r="K187" i="1"/>
  <c r="N187" i="1"/>
  <c r="O187" i="1"/>
  <c r="Q187" i="1" s="1"/>
  <c r="S187" i="1"/>
  <c r="X187" i="1"/>
  <c r="Z187" i="1"/>
  <c r="AB187" i="1"/>
  <c r="AE187" i="1"/>
  <c r="AF187" i="1"/>
  <c r="AH187" i="1"/>
  <c r="AJ187" i="1"/>
  <c r="AL187" i="1"/>
  <c r="AT187" i="1"/>
  <c r="AV187" i="1"/>
  <c r="AX187" i="1"/>
  <c r="AZ187" i="1"/>
  <c r="BB187" i="1"/>
  <c r="BD187" i="1"/>
  <c r="BF187" i="1"/>
  <c r="BH187" i="1"/>
  <c r="BK187" i="1"/>
  <c r="BM187" i="1"/>
  <c r="BO187" i="1"/>
  <c r="CA187" i="1"/>
  <c r="CC187" i="1"/>
  <c r="CE187" i="1"/>
  <c r="CG187" i="1"/>
  <c r="CN187" i="1"/>
  <c r="CP187" i="1"/>
  <c r="CR187" i="1"/>
  <c r="DA187" i="1"/>
  <c r="DD187" i="1"/>
  <c r="DF187" i="1"/>
  <c r="DM187" i="1"/>
  <c r="DP187" i="1"/>
  <c r="DR187" i="1"/>
  <c r="DS187" i="1"/>
  <c r="DV187" i="1"/>
  <c r="DW187" i="1"/>
  <c r="DX187" i="1"/>
  <c r="DY187" i="1"/>
  <c r="DZ187" i="1"/>
  <c r="EA187" i="1"/>
  <c r="EB187" i="1"/>
  <c r="EE187" i="1"/>
  <c r="EF187" i="1"/>
  <c r="EH187" i="1"/>
  <c r="EI187" i="1"/>
  <c r="EK187" i="1"/>
  <c r="EL187" i="1"/>
  <c r="EM187" i="1"/>
  <c r="D188" i="1"/>
  <c r="K188" i="1"/>
  <c r="N188" i="1"/>
  <c r="O188" i="1"/>
  <c r="Q188" i="1"/>
  <c r="S188" i="1"/>
  <c r="X188" i="1"/>
  <c r="Z188" i="1"/>
  <c r="AB188" i="1"/>
  <c r="AE188" i="1"/>
  <c r="AF188" i="1"/>
  <c r="AH188" i="1"/>
  <c r="AJ188" i="1"/>
  <c r="AL188" i="1"/>
  <c r="AT188" i="1"/>
  <c r="AV188" i="1"/>
  <c r="AX188" i="1"/>
  <c r="AZ188" i="1"/>
  <c r="BB188" i="1"/>
  <c r="BD188" i="1"/>
  <c r="BF188" i="1"/>
  <c r="BH188" i="1"/>
  <c r="BK188" i="1"/>
  <c r="BM188" i="1"/>
  <c r="BO188" i="1"/>
  <c r="CA188" i="1"/>
  <c r="CC188" i="1"/>
  <c r="CE188" i="1"/>
  <c r="CG188" i="1"/>
  <c r="CN188" i="1"/>
  <c r="CP188" i="1"/>
  <c r="CR188" i="1"/>
  <c r="DA188" i="1"/>
  <c r="DD188" i="1"/>
  <c r="DF188" i="1"/>
  <c r="DM188" i="1"/>
  <c r="DP188" i="1"/>
  <c r="DR188" i="1"/>
  <c r="DS188" i="1"/>
  <c r="DV188" i="1"/>
  <c r="DW188" i="1"/>
  <c r="DX188" i="1"/>
  <c r="DY188" i="1"/>
  <c r="DZ188" i="1"/>
  <c r="EA188" i="1"/>
  <c r="EB188" i="1"/>
  <c r="EE188" i="1"/>
  <c r="EF188" i="1"/>
  <c r="EH188" i="1"/>
  <c r="EI188" i="1"/>
  <c r="EK188" i="1"/>
  <c r="EL188" i="1"/>
  <c r="EM188" i="1"/>
  <c r="D189" i="1"/>
  <c r="K189" i="1"/>
  <c r="N189" i="1"/>
  <c r="O189" i="1"/>
  <c r="Q189" i="1"/>
  <c r="S189" i="1"/>
  <c r="X189" i="1"/>
  <c r="Z189" i="1"/>
  <c r="AB189" i="1"/>
  <c r="AE189" i="1"/>
  <c r="AF189" i="1"/>
  <c r="AH189" i="1"/>
  <c r="AJ189" i="1"/>
  <c r="AL189" i="1"/>
  <c r="AT189" i="1"/>
  <c r="AV189" i="1"/>
  <c r="AX189" i="1"/>
  <c r="AZ189" i="1"/>
  <c r="BB189" i="1"/>
  <c r="BD189" i="1"/>
  <c r="BF189" i="1"/>
  <c r="BH189" i="1"/>
  <c r="BK189" i="1"/>
  <c r="BM189" i="1"/>
  <c r="BO189" i="1"/>
  <c r="CA189" i="1"/>
  <c r="CC189" i="1"/>
  <c r="CE189" i="1"/>
  <c r="CG189" i="1"/>
  <c r="CN189" i="1"/>
  <c r="CP189" i="1"/>
  <c r="CR189" i="1"/>
  <c r="DA189" i="1"/>
  <c r="DD189" i="1"/>
  <c r="DF189" i="1"/>
  <c r="DM189" i="1"/>
  <c r="DP189" i="1"/>
  <c r="DR189" i="1"/>
  <c r="DS189" i="1"/>
  <c r="DV189" i="1"/>
  <c r="DW189" i="1"/>
  <c r="DX189" i="1"/>
  <c r="DY189" i="1"/>
  <c r="DZ189" i="1"/>
  <c r="EA189" i="1"/>
  <c r="EB189" i="1"/>
  <c r="EE189" i="1"/>
  <c r="EF189" i="1"/>
  <c r="EH189" i="1"/>
  <c r="EI189" i="1"/>
  <c r="EK189" i="1"/>
  <c r="EL189" i="1"/>
  <c r="EM189" i="1"/>
  <c r="D190" i="1"/>
  <c r="K190" i="1"/>
  <c r="N190" i="1"/>
  <c r="O190" i="1"/>
  <c r="Q190" i="1"/>
  <c r="S190" i="1"/>
  <c r="X190" i="1"/>
  <c r="Z190" i="1"/>
  <c r="AB190" i="1"/>
  <c r="AE190" i="1"/>
  <c r="AF190" i="1"/>
  <c r="AH190" i="1"/>
  <c r="AJ190" i="1"/>
  <c r="AL190" i="1"/>
  <c r="AT190" i="1"/>
  <c r="AV190" i="1"/>
  <c r="AX190" i="1"/>
  <c r="AZ190" i="1"/>
  <c r="BB190" i="1"/>
  <c r="BD190" i="1"/>
  <c r="BF190" i="1"/>
  <c r="BH190" i="1"/>
  <c r="BK190" i="1"/>
  <c r="BM190" i="1"/>
  <c r="BO190" i="1"/>
  <c r="CA190" i="1"/>
  <c r="CC190" i="1"/>
  <c r="CE190" i="1"/>
  <c r="CG190" i="1"/>
  <c r="CN190" i="1"/>
  <c r="CP190" i="1"/>
  <c r="CR190" i="1"/>
  <c r="DA190" i="1"/>
  <c r="DD190" i="1"/>
  <c r="DF190" i="1"/>
  <c r="DM190" i="1"/>
  <c r="DP190" i="1"/>
  <c r="DR190" i="1"/>
  <c r="DS190" i="1"/>
  <c r="DV190" i="1"/>
  <c r="DW190" i="1"/>
  <c r="DX190" i="1"/>
  <c r="DY190" i="1"/>
  <c r="DZ190" i="1"/>
  <c r="EA190" i="1"/>
  <c r="EB190" i="1"/>
  <c r="EE190" i="1"/>
  <c r="EF190" i="1"/>
  <c r="EH190" i="1"/>
  <c r="EI190" i="1"/>
  <c r="EK190" i="1"/>
  <c r="EL190" i="1"/>
  <c r="EM190" i="1"/>
  <c r="D191" i="1"/>
  <c r="K191" i="1"/>
  <c r="N191" i="1"/>
  <c r="O191" i="1"/>
  <c r="Q191" i="1" s="1"/>
  <c r="S191" i="1"/>
  <c r="X191" i="1"/>
  <c r="Z191" i="1"/>
  <c r="AB191" i="1"/>
  <c r="AE191" i="1"/>
  <c r="AF191" i="1"/>
  <c r="AH191" i="1"/>
  <c r="AJ191" i="1"/>
  <c r="AL191" i="1"/>
  <c r="AT191" i="1"/>
  <c r="AV191" i="1"/>
  <c r="AX191" i="1"/>
  <c r="AZ191" i="1"/>
  <c r="BB191" i="1"/>
  <c r="BD191" i="1"/>
  <c r="BF191" i="1"/>
  <c r="BH191" i="1"/>
  <c r="BK191" i="1"/>
  <c r="BM191" i="1"/>
  <c r="BO191" i="1"/>
  <c r="CA191" i="1"/>
  <c r="CC191" i="1"/>
  <c r="CE191" i="1"/>
  <c r="CG191" i="1"/>
  <c r="CN191" i="1"/>
  <c r="CP191" i="1"/>
  <c r="CR191" i="1"/>
  <c r="DA191" i="1"/>
  <c r="DD191" i="1"/>
  <c r="DF191" i="1"/>
  <c r="DM191" i="1"/>
  <c r="DP191" i="1"/>
  <c r="DR191" i="1"/>
  <c r="DS191" i="1"/>
  <c r="DV191" i="1"/>
  <c r="DW191" i="1"/>
  <c r="DX191" i="1"/>
  <c r="DY191" i="1"/>
  <c r="DZ191" i="1"/>
  <c r="EA191" i="1"/>
  <c r="EB191" i="1"/>
  <c r="EE191" i="1"/>
  <c r="EF191" i="1"/>
  <c r="EH191" i="1"/>
  <c r="EI191" i="1"/>
  <c r="EK191" i="1"/>
  <c r="EL191" i="1"/>
  <c r="EM191" i="1"/>
  <c r="D192" i="1"/>
  <c r="K192" i="1"/>
  <c r="N192" i="1"/>
  <c r="O192" i="1"/>
  <c r="Q192" i="1" s="1"/>
  <c r="S192" i="1"/>
  <c r="X192" i="1"/>
  <c r="Z192" i="1"/>
  <c r="AB192" i="1"/>
  <c r="AE192" i="1"/>
  <c r="AF192" i="1"/>
  <c r="AH192" i="1"/>
  <c r="AJ192" i="1"/>
  <c r="AL192" i="1"/>
  <c r="AT192" i="1"/>
  <c r="AV192" i="1"/>
  <c r="AX192" i="1"/>
  <c r="AZ192" i="1"/>
  <c r="BB192" i="1"/>
  <c r="BD192" i="1"/>
  <c r="BF192" i="1"/>
  <c r="BH192" i="1"/>
  <c r="BK192" i="1"/>
  <c r="BM192" i="1"/>
  <c r="BO192" i="1"/>
  <c r="CA192" i="1"/>
  <c r="CC192" i="1"/>
  <c r="CE192" i="1"/>
  <c r="CG192" i="1"/>
  <c r="CN192" i="1"/>
  <c r="CP192" i="1"/>
  <c r="CR192" i="1"/>
  <c r="DA192" i="1"/>
  <c r="DD192" i="1"/>
  <c r="DF192" i="1"/>
  <c r="DM192" i="1"/>
  <c r="DP192" i="1"/>
  <c r="DR192" i="1"/>
  <c r="DS192" i="1"/>
  <c r="DV192" i="1"/>
  <c r="DW192" i="1"/>
  <c r="DX192" i="1"/>
  <c r="DY192" i="1"/>
  <c r="DZ192" i="1"/>
  <c r="EA192" i="1"/>
  <c r="EB192" i="1"/>
  <c r="EE192" i="1"/>
  <c r="EF192" i="1"/>
  <c r="EH192" i="1"/>
  <c r="EI192" i="1"/>
  <c r="EK192" i="1"/>
  <c r="EL192" i="1"/>
  <c r="EM192" i="1"/>
  <c r="D193" i="1"/>
  <c r="K193" i="1"/>
  <c r="N193" i="1"/>
  <c r="O193" i="1"/>
  <c r="Q193" i="1"/>
  <c r="S193" i="1"/>
  <c r="X193" i="1"/>
  <c r="Z193" i="1"/>
  <c r="AB193" i="1"/>
  <c r="AE193" i="1"/>
  <c r="AF193" i="1"/>
  <c r="AH193" i="1"/>
  <c r="AJ193" i="1"/>
  <c r="AL193" i="1"/>
  <c r="AT193" i="1"/>
  <c r="AV193" i="1"/>
  <c r="AX193" i="1"/>
  <c r="AZ193" i="1"/>
  <c r="BB193" i="1"/>
  <c r="BD193" i="1"/>
  <c r="BF193" i="1"/>
  <c r="BH193" i="1"/>
  <c r="BK193" i="1"/>
  <c r="BM193" i="1"/>
  <c r="BO193" i="1"/>
  <c r="CA193" i="1"/>
  <c r="CC193" i="1"/>
  <c r="CE193" i="1"/>
  <c r="CG193" i="1"/>
  <c r="CN193" i="1"/>
  <c r="CP193" i="1"/>
  <c r="CR193" i="1"/>
  <c r="DA193" i="1"/>
  <c r="DD193" i="1"/>
  <c r="DF193" i="1"/>
  <c r="DM193" i="1"/>
  <c r="DP193" i="1"/>
  <c r="DR193" i="1"/>
  <c r="DS193" i="1"/>
  <c r="DV193" i="1"/>
  <c r="DW193" i="1"/>
  <c r="DX193" i="1"/>
  <c r="DY193" i="1"/>
  <c r="DZ193" i="1"/>
  <c r="EA193" i="1"/>
  <c r="EB193" i="1"/>
  <c r="EE193" i="1"/>
  <c r="EF193" i="1"/>
  <c r="EH193" i="1"/>
  <c r="EI193" i="1"/>
  <c r="EK193" i="1"/>
  <c r="EL193" i="1"/>
  <c r="EM193" i="1"/>
  <c r="D194" i="1"/>
  <c r="K194" i="1"/>
  <c r="N194" i="1"/>
  <c r="O194" i="1"/>
  <c r="Q194" i="1"/>
  <c r="S194" i="1"/>
  <c r="X194" i="1"/>
  <c r="Z194" i="1"/>
  <c r="AB194" i="1"/>
  <c r="AE194" i="1"/>
  <c r="AF194" i="1"/>
  <c r="AH194" i="1"/>
  <c r="AJ194" i="1"/>
  <c r="AL194" i="1"/>
  <c r="AT194" i="1"/>
  <c r="AV194" i="1"/>
  <c r="AX194" i="1"/>
  <c r="AZ194" i="1"/>
  <c r="BB194" i="1"/>
  <c r="BD194" i="1"/>
  <c r="BF194" i="1"/>
  <c r="BH194" i="1"/>
  <c r="BK194" i="1"/>
  <c r="BM194" i="1"/>
  <c r="BO194" i="1"/>
  <c r="CA194" i="1"/>
  <c r="CC194" i="1"/>
  <c r="CE194" i="1"/>
  <c r="CG194" i="1"/>
  <c r="CN194" i="1"/>
  <c r="CP194" i="1"/>
  <c r="CR194" i="1"/>
  <c r="DA194" i="1"/>
  <c r="DD194" i="1"/>
  <c r="DF194" i="1"/>
  <c r="DM194" i="1"/>
  <c r="DP194" i="1"/>
  <c r="DR194" i="1"/>
  <c r="DS194" i="1"/>
  <c r="DV194" i="1"/>
  <c r="DW194" i="1"/>
  <c r="DX194" i="1"/>
  <c r="DY194" i="1"/>
  <c r="DZ194" i="1"/>
  <c r="EA194" i="1"/>
  <c r="EB194" i="1"/>
  <c r="EE194" i="1"/>
  <c r="EF194" i="1"/>
  <c r="EH194" i="1"/>
  <c r="EI194" i="1"/>
  <c r="EK194" i="1"/>
  <c r="EL194" i="1"/>
  <c r="EM194" i="1"/>
  <c r="D195" i="1"/>
  <c r="K195" i="1"/>
  <c r="N195" i="1"/>
  <c r="O195" i="1"/>
  <c r="Q195" i="1"/>
  <c r="S195" i="1"/>
  <c r="X195" i="1"/>
  <c r="Z195" i="1"/>
  <c r="AB195" i="1"/>
  <c r="AE195" i="1"/>
  <c r="AF195" i="1"/>
  <c r="AH195" i="1"/>
  <c r="AJ195" i="1"/>
  <c r="AL195" i="1"/>
  <c r="AT195" i="1"/>
  <c r="AV195" i="1"/>
  <c r="AX195" i="1"/>
  <c r="AZ195" i="1"/>
  <c r="BB195" i="1"/>
  <c r="BD195" i="1"/>
  <c r="BF195" i="1"/>
  <c r="BH195" i="1"/>
  <c r="BK195" i="1"/>
  <c r="BM195" i="1"/>
  <c r="BO195" i="1"/>
  <c r="CA195" i="1"/>
  <c r="CC195" i="1"/>
  <c r="CE195" i="1"/>
  <c r="CG195" i="1"/>
  <c r="CN195" i="1"/>
  <c r="CP195" i="1"/>
  <c r="CR195" i="1"/>
  <c r="DA195" i="1"/>
  <c r="DD195" i="1"/>
  <c r="DF195" i="1"/>
  <c r="DM195" i="1"/>
  <c r="DP195" i="1"/>
  <c r="DR195" i="1"/>
  <c r="DS195" i="1"/>
  <c r="DV195" i="1"/>
  <c r="DW195" i="1"/>
  <c r="DX195" i="1"/>
  <c r="DY195" i="1"/>
  <c r="DZ195" i="1"/>
  <c r="EA195" i="1"/>
  <c r="EB195" i="1"/>
  <c r="EE195" i="1"/>
  <c r="EF195" i="1"/>
  <c r="EH195" i="1"/>
  <c r="EI195" i="1"/>
  <c r="EK195" i="1"/>
  <c r="EL195" i="1"/>
  <c r="EM195" i="1"/>
  <c r="D196" i="1"/>
  <c r="K196" i="1"/>
  <c r="N196" i="1"/>
  <c r="O196" i="1"/>
  <c r="Q196" i="1"/>
  <c r="S196" i="1"/>
  <c r="X196" i="1"/>
  <c r="Z196" i="1"/>
  <c r="AB196" i="1"/>
  <c r="AE196" i="1"/>
  <c r="AF196" i="1"/>
  <c r="AH196" i="1"/>
  <c r="AJ196" i="1"/>
  <c r="AL196" i="1"/>
  <c r="AT196" i="1"/>
  <c r="AV196" i="1"/>
  <c r="AX196" i="1"/>
  <c r="AZ196" i="1"/>
  <c r="BB196" i="1"/>
  <c r="BD196" i="1"/>
  <c r="BF196" i="1"/>
  <c r="BH196" i="1"/>
  <c r="BK196" i="1"/>
  <c r="BM196" i="1"/>
  <c r="BO196" i="1"/>
  <c r="CA196" i="1"/>
  <c r="CC196" i="1"/>
  <c r="CE196" i="1"/>
  <c r="CG196" i="1"/>
  <c r="CN196" i="1"/>
  <c r="CP196" i="1"/>
  <c r="CR196" i="1"/>
  <c r="DA196" i="1"/>
  <c r="DD196" i="1"/>
  <c r="DF196" i="1"/>
  <c r="DM196" i="1"/>
  <c r="DP196" i="1"/>
  <c r="DR196" i="1"/>
  <c r="DS196" i="1"/>
  <c r="DV196" i="1"/>
  <c r="DW196" i="1"/>
  <c r="DX196" i="1"/>
  <c r="DY196" i="1"/>
  <c r="DZ196" i="1"/>
  <c r="EA196" i="1"/>
  <c r="EB196" i="1"/>
  <c r="EE196" i="1"/>
  <c r="EF196" i="1"/>
  <c r="EH196" i="1"/>
  <c r="EI196" i="1"/>
  <c r="EK196" i="1"/>
  <c r="EL196" i="1"/>
  <c r="EM196" i="1"/>
  <c r="D197" i="1"/>
  <c r="K197" i="1"/>
  <c r="N197" i="1"/>
  <c r="O197" i="1"/>
  <c r="Q197" i="1" s="1"/>
  <c r="S197" i="1"/>
  <c r="X197" i="1"/>
  <c r="Z197" i="1"/>
  <c r="AB197" i="1"/>
  <c r="AE197" i="1"/>
  <c r="AF197" i="1"/>
  <c r="AH197" i="1"/>
  <c r="AJ197" i="1"/>
  <c r="AL197" i="1"/>
  <c r="AT197" i="1"/>
  <c r="AV197" i="1"/>
  <c r="AX197" i="1"/>
  <c r="AZ197" i="1"/>
  <c r="BB197" i="1"/>
  <c r="BD197" i="1"/>
  <c r="BF197" i="1"/>
  <c r="BH197" i="1"/>
  <c r="BK197" i="1"/>
  <c r="BM197" i="1"/>
  <c r="BO197" i="1"/>
  <c r="CA197" i="1"/>
  <c r="CC197" i="1"/>
  <c r="CE197" i="1"/>
  <c r="CG197" i="1"/>
  <c r="CN197" i="1"/>
  <c r="CP197" i="1"/>
  <c r="CR197" i="1"/>
  <c r="DA197" i="1"/>
  <c r="DD197" i="1"/>
  <c r="DF197" i="1"/>
  <c r="DM197" i="1"/>
  <c r="DP197" i="1"/>
  <c r="DR197" i="1"/>
  <c r="DS197" i="1"/>
  <c r="DV197" i="1"/>
  <c r="DW197" i="1"/>
  <c r="DX197" i="1"/>
  <c r="DY197" i="1"/>
  <c r="DZ197" i="1"/>
  <c r="EA197" i="1"/>
  <c r="EB197" i="1"/>
  <c r="EE197" i="1"/>
  <c r="EF197" i="1"/>
  <c r="EH197" i="1"/>
  <c r="EI197" i="1"/>
  <c r="EK197" i="1"/>
  <c r="EL197" i="1"/>
  <c r="EM197" i="1"/>
  <c r="D198" i="1"/>
  <c r="K198" i="1"/>
  <c r="N198" i="1"/>
  <c r="O198" i="1"/>
  <c r="Q198" i="1"/>
  <c r="S198" i="1"/>
  <c r="X198" i="1"/>
  <c r="Z198" i="1"/>
  <c r="AB198" i="1"/>
  <c r="AE198" i="1"/>
  <c r="AF198" i="1"/>
  <c r="AH198" i="1"/>
  <c r="AJ198" i="1"/>
  <c r="AL198" i="1"/>
  <c r="AT198" i="1"/>
  <c r="AV198" i="1"/>
  <c r="AX198" i="1"/>
  <c r="AZ198" i="1"/>
  <c r="BB198" i="1"/>
  <c r="BD198" i="1"/>
  <c r="BF198" i="1"/>
  <c r="BH198" i="1"/>
  <c r="BK198" i="1"/>
  <c r="BM198" i="1"/>
  <c r="BO198" i="1"/>
  <c r="CA198" i="1"/>
  <c r="CC198" i="1"/>
  <c r="CE198" i="1"/>
  <c r="CG198" i="1"/>
  <c r="CN198" i="1"/>
  <c r="CP198" i="1"/>
  <c r="CR198" i="1"/>
  <c r="DA198" i="1"/>
  <c r="DD198" i="1"/>
  <c r="DF198" i="1"/>
  <c r="DM198" i="1"/>
  <c r="DP198" i="1"/>
  <c r="DR198" i="1"/>
  <c r="DS198" i="1"/>
  <c r="DV198" i="1"/>
  <c r="DW198" i="1"/>
  <c r="DX198" i="1"/>
  <c r="DY198" i="1"/>
  <c r="DZ198" i="1"/>
  <c r="EA198" i="1"/>
  <c r="EB198" i="1"/>
  <c r="EE198" i="1"/>
  <c r="EF198" i="1"/>
  <c r="EH198" i="1"/>
  <c r="EI198" i="1"/>
  <c r="EK198" i="1"/>
  <c r="EL198" i="1"/>
  <c r="EM198" i="1"/>
  <c r="D199" i="1"/>
  <c r="K199" i="1"/>
  <c r="N199" i="1"/>
  <c r="O199" i="1"/>
  <c r="Q199" i="1" s="1"/>
  <c r="S199" i="1"/>
  <c r="X199" i="1"/>
  <c r="Z199" i="1"/>
  <c r="AB199" i="1"/>
  <c r="AE199" i="1"/>
  <c r="AF199" i="1"/>
  <c r="AH199" i="1"/>
  <c r="AJ199" i="1"/>
  <c r="AL199" i="1"/>
  <c r="AT199" i="1"/>
  <c r="AV199" i="1"/>
  <c r="AX199" i="1"/>
  <c r="AZ199" i="1"/>
  <c r="BB199" i="1"/>
  <c r="BD199" i="1"/>
  <c r="BF199" i="1"/>
  <c r="BH199" i="1"/>
  <c r="BK199" i="1"/>
  <c r="BM199" i="1"/>
  <c r="BO199" i="1"/>
  <c r="CA199" i="1"/>
  <c r="CC199" i="1"/>
  <c r="CE199" i="1"/>
  <c r="CG199" i="1"/>
  <c r="CN199" i="1"/>
  <c r="CP199" i="1"/>
  <c r="CR199" i="1"/>
  <c r="DA199" i="1"/>
  <c r="DD199" i="1"/>
  <c r="DF199" i="1"/>
  <c r="DM199" i="1"/>
  <c r="DP199" i="1"/>
  <c r="DR199" i="1"/>
  <c r="DS199" i="1"/>
  <c r="DV199" i="1"/>
  <c r="DW199" i="1"/>
  <c r="DX199" i="1"/>
  <c r="DY199" i="1"/>
  <c r="DZ199" i="1"/>
  <c r="EA199" i="1"/>
  <c r="EB199" i="1"/>
  <c r="EE199" i="1"/>
  <c r="EF199" i="1"/>
  <c r="EH199" i="1"/>
  <c r="EI199" i="1"/>
  <c r="EK199" i="1"/>
  <c r="EL199" i="1"/>
  <c r="EM199" i="1"/>
  <c r="D200" i="1"/>
  <c r="K200" i="1"/>
  <c r="N200" i="1"/>
  <c r="O200" i="1"/>
  <c r="Q200" i="1"/>
  <c r="S200" i="1"/>
  <c r="X200" i="1"/>
  <c r="Z200" i="1"/>
  <c r="AB200" i="1"/>
  <c r="AE200" i="1"/>
  <c r="AF200" i="1"/>
  <c r="AH200" i="1"/>
  <c r="AJ200" i="1"/>
  <c r="AL200" i="1"/>
  <c r="AT200" i="1"/>
  <c r="AV200" i="1"/>
  <c r="AX200" i="1"/>
  <c r="AZ200" i="1"/>
  <c r="BB200" i="1"/>
  <c r="BD200" i="1"/>
  <c r="BF200" i="1"/>
  <c r="BH200" i="1"/>
  <c r="BK200" i="1"/>
  <c r="BM200" i="1"/>
  <c r="BO200" i="1"/>
  <c r="CA200" i="1"/>
  <c r="CC200" i="1"/>
  <c r="CE200" i="1"/>
  <c r="CG200" i="1"/>
  <c r="CN200" i="1"/>
  <c r="CP200" i="1"/>
  <c r="CR200" i="1"/>
  <c r="DA200" i="1"/>
  <c r="DD200" i="1"/>
  <c r="DF200" i="1"/>
  <c r="DM200" i="1"/>
  <c r="DP200" i="1"/>
  <c r="DR200" i="1"/>
  <c r="DS200" i="1"/>
  <c r="DV200" i="1"/>
  <c r="DW200" i="1"/>
  <c r="DX200" i="1"/>
  <c r="DY200" i="1"/>
  <c r="DZ200" i="1"/>
  <c r="EA200" i="1"/>
  <c r="EB200" i="1"/>
  <c r="EE200" i="1"/>
  <c r="EF200" i="1"/>
  <c r="EH200" i="1"/>
  <c r="EI200" i="1"/>
  <c r="EK200" i="1"/>
  <c r="EL200" i="1"/>
  <c r="EM200" i="1"/>
  <c r="D201" i="1"/>
  <c r="K201" i="1"/>
  <c r="N201" i="1"/>
  <c r="O201" i="1"/>
  <c r="Q201" i="1"/>
  <c r="S201" i="1"/>
  <c r="X201" i="1"/>
  <c r="Z201" i="1"/>
  <c r="AB201" i="1"/>
  <c r="AE201" i="1"/>
  <c r="AF201" i="1"/>
  <c r="AH201" i="1"/>
  <c r="AJ201" i="1"/>
  <c r="AL201" i="1"/>
  <c r="AT201" i="1"/>
  <c r="AV201" i="1"/>
  <c r="AX201" i="1"/>
  <c r="AZ201" i="1"/>
  <c r="BB201" i="1"/>
  <c r="BD201" i="1"/>
  <c r="BF201" i="1"/>
  <c r="BH201" i="1"/>
  <c r="BK201" i="1"/>
  <c r="BM201" i="1"/>
  <c r="BO201" i="1"/>
  <c r="CA201" i="1"/>
  <c r="CC201" i="1"/>
  <c r="CE201" i="1"/>
  <c r="CG201" i="1"/>
  <c r="CN201" i="1"/>
  <c r="CP201" i="1"/>
  <c r="CR201" i="1"/>
  <c r="DA201" i="1"/>
  <c r="DD201" i="1"/>
  <c r="DF201" i="1"/>
  <c r="DM201" i="1"/>
  <c r="DP201" i="1"/>
  <c r="DR201" i="1"/>
  <c r="DS201" i="1"/>
  <c r="DV201" i="1"/>
  <c r="DW201" i="1"/>
  <c r="DX201" i="1"/>
  <c r="DY201" i="1"/>
  <c r="DZ201" i="1"/>
  <c r="EA201" i="1"/>
  <c r="EB201" i="1"/>
  <c r="EE201" i="1"/>
  <c r="EF201" i="1"/>
  <c r="EH201" i="1"/>
  <c r="EI201" i="1"/>
  <c r="EK201" i="1"/>
  <c r="EL201" i="1"/>
  <c r="EM201" i="1"/>
  <c r="D202" i="1"/>
  <c r="K202" i="1"/>
  <c r="N202" i="1"/>
  <c r="O202" i="1"/>
  <c r="Q202" i="1" s="1"/>
  <c r="S202" i="1"/>
  <c r="X202" i="1"/>
  <c r="Z202" i="1"/>
  <c r="AB202" i="1"/>
  <c r="AE202" i="1"/>
  <c r="AF202" i="1"/>
  <c r="AH202" i="1"/>
  <c r="AJ202" i="1"/>
  <c r="AL202" i="1"/>
  <c r="AT202" i="1"/>
  <c r="AV202" i="1"/>
  <c r="AX202" i="1"/>
  <c r="AZ202" i="1"/>
  <c r="BB202" i="1"/>
  <c r="BD202" i="1"/>
  <c r="BF202" i="1"/>
  <c r="BH202" i="1"/>
  <c r="BK202" i="1"/>
  <c r="BM202" i="1"/>
  <c r="BO202" i="1"/>
  <c r="CA202" i="1"/>
  <c r="CC202" i="1"/>
  <c r="CE202" i="1"/>
  <c r="CG202" i="1"/>
  <c r="CN202" i="1"/>
  <c r="CP202" i="1"/>
  <c r="CR202" i="1"/>
  <c r="DA202" i="1"/>
  <c r="DD202" i="1"/>
  <c r="DF202" i="1"/>
  <c r="DM202" i="1"/>
  <c r="DP202" i="1"/>
  <c r="DR202" i="1"/>
  <c r="DS202" i="1"/>
  <c r="DV202" i="1"/>
  <c r="DW202" i="1"/>
  <c r="DX202" i="1"/>
  <c r="DY202" i="1"/>
  <c r="DZ202" i="1"/>
  <c r="EA202" i="1"/>
  <c r="EB202" i="1"/>
  <c r="EE202" i="1"/>
  <c r="EF202" i="1"/>
  <c r="EH202" i="1"/>
  <c r="EI202" i="1"/>
  <c r="EK202" i="1"/>
  <c r="EL202" i="1"/>
  <c r="EM202" i="1"/>
  <c r="D203" i="1"/>
  <c r="K203" i="1"/>
  <c r="N203" i="1"/>
  <c r="O203" i="1"/>
  <c r="Q203" i="1" s="1"/>
  <c r="S203" i="1"/>
  <c r="X203" i="1"/>
  <c r="Z203" i="1"/>
  <c r="AB203" i="1"/>
  <c r="AE203" i="1"/>
  <c r="AF203" i="1"/>
  <c r="AH203" i="1"/>
  <c r="AJ203" i="1"/>
  <c r="AL203" i="1"/>
  <c r="AT203" i="1"/>
  <c r="AV203" i="1"/>
  <c r="AX203" i="1"/>
  <c r="AZ203" i="1"/>
  <c r="BB203" i="1"/>
  <c r="BD203" i="1"/>
  <c r="BF203" i="1"/>
  <c r="BH203" i="1"/>
  <c r="BK203" i="1"/>
  <c r="BM203" i="1"/>
  <c r="BO203" i="1"/>
  <c r="CA203" i="1"/>
  <c r="CC203" i="1"/>
  <c r="CE203" i="1"/>
  <c r="CG203" i="1"/>
  <c r="CN203" i="1"/>
  <c r="CP203" i="1"/>
  <c r="CR203" i="1"/>
  <c r="DA203" i="1"/>
  <c r="DD203" i="1"/>
  <c r="DF203" i="1"/>
  <c r="DM203" i="1"/>
  <c r="DP203" i="1"/>
  <c r="DR203" i="1"/>
  <c r="DS203" i="1"/>
  <c r="DV203" i="1"/>
  <c r="DW203" i="1"/>
  <c r="DX203" i="1"/>
  <c r="DY203" i="1"/>
  <c r="DZ203" i="1"/>
  <c r="EA203" i="1"/>
  <c r="EB203" i="1"/>
  <c r="EE203" i="1"/>
  <c r="EF203" i="1"/>
  <c r="EH203" i="1"/>
  <c r="EI203" i="1"/>
  <c r="EK203" i="1"/>
  <c r="EL203" i="1"/>
  <c r="EM203" i="1"/>
  <c r="D204" i="1"/>
  <c r="K204" i="1"/>
  <c r="N204" i="1"/>
  <c r="O204" i="1"/>
  <c r="Q204" i="1"/>
  <c r="S204" i="1"/>
  <c r="X204" i="1"/>
  <c r="Z204" i="1"/>
  <c r="AB204" i="1"/>
  <c r="AE204" i="1"/>
  <c r="AF204" i="1"/>
  <c r="AH204" i="1"/>
  <c r="AJ204" i="1"/>
  <c r="AL204" i="1"/>
  <c r="AT204" i="1"/>
  <c r="AV204" i="1"/>
  <c r="AX204" i="1"/>
  <c r="AZ204" i="1"/>
  <c r="BB204" i="1"/>
  <c r="BD204" i="1"/>
  <c r="BF204" i="1"/>
  <c r="BH204" i="1"/>
  <c r="BK204" i="1"/>
  <c r="BM204" i="1"/>
  <c r="BO204" i="1"/>
  <c r="CA204" i="1"/>
  <c r="CC204" i="1"/>
  <c r="CE204" i="1"/>
  <c r="CG204" i="1"/>
  <c r="CN204" i="1"/>
  <c r="CP204" i="1"/>
  <c r="CR204" i="1"/>
  <c r="DA204" i="1"/>
  <c r="DD204" i="1"/>
  <c r="DF204" i="1"/>
  <c r="DM204" i="1"/>
  <c r="DP204" i="1"/>
  <c r="DR204" i="1"/>
  <c r="DS204" i="1"/>
  <c r="DV204" i="1"/>
  <c r="DW204" i="1"/>
  <c r="DX204" i="1"/>
  <c r="DY204" i="1"/>
  <c r="DZ204" i="1"/>
  <c r="EA204" i="1"/>
  <c r="EB204" i="1"/>
  <c r="EE204" i="1"/>
  <c r="EF204" i="1"/>
  <c r="EH204" i="1"/>
  <c r="EI204" i="1"/>
  <c r="EK204" i="1"/>
  <c r="EL204" i="1"/>
  <c r="EM204" i="1"/>
  <c r="D205" i="1"/>
  <c r="K205" i="1"/>
  <c r="N205" i="1"/>
  <c r="O205" i="1"/>
  <c r="Q205" i="1"/>
  <c r="S205" i="1"/>
  <c r="X205" i="1"/>
  <c r="Z205" i="1"/>
  <c r="AB205" i="1"/>
  <c r="AE205" i="1"/>
  <c r="AF205" i="1"/>
  <c r="AH205" i="1"/>
  <c r="AJ205" i="1"/>
  <c r="AL205" i="1"/>
  <c r="AT205" i="1"/>
  <c r="AV205" i="1"/>
  <c r="AX205" i="1"/>
  <c r="AZ205" i="1"/>
  <c r="BB205" i="1"/>
  <c r="BD205" i="1"/>
  <c r="BF205" i="1"/>
  <c r="BH205" i="1"/>
  <c r="BK205" i="1"/>
  <c r="BM205" i="1"/>
  <c r="BO205" i="1"/>
  <c r="CA205" i="1"/>
  <c r="CC205" i="1"/>
  <c r="CE205" i="1"/>
  <c r="CG205" i="1"/>
  <c r="CN205" i="1"/>
  <c r="CP205" i="1"/>
  <c r="CR205" i="1"/>
  <c r="DA205" i="1"/>
  <c r="DD205" i="1"/>
  <c r="DF205" i="1"/>
  <c r="DM205" i="1"/>
  <c r="DP205" i="1"/>
  <c r="DR205" i="1"/>
  <c r="DS205" i="1"/>
  <c r="DV205" i="1"/>
  <c r="DW205" i="1"/>
  <c r="DX205" i="1"/>
  <c r="DY205" i="1"/>
  <c r="DZ205" i="1"/>
  <c r="EA205" i="1"/>
  <c r="EB205" i="1"/>
  <c r="EE205" i="1"/>
  <c r="EF205" i="1"/>
  <c r="EH205" i="1"/>
  <c r="EI205" i="1"/>
  <c r="EK205" i="1"/>
  <c r="EL205" i="1"/>
  <c r="EM205" i="1"/>
  <c r="D206" i="1"/>
  <c r="K206" i="1"/>
  <c r="N206" i="1"/>
  <c r="O206" i="1"/>
  <c r="Q206" i="1"/>
  <c r="S206" i="1"/>
  <c r="X206" i="1"/>
  <c r="Z206" i="1"/>
  <c r="AB206" i="1"/>
  <c r="AE206" i="1"/>
  <c r="AF206" i="1"/>
  <c r="AH206" i="1"/>
  <c r="AJ206" i="1"/>
  <c r="AL206" i="1"/>
  <c r="AT206" i="1"/>
  <c r="AV206" i="1"/>
  <c r="AX206" i="1"/>
  <c r="AZ206" i="1"/>
  <c r="BB206" i="1"/>
  <c r="BD206" i="1"/>
  <c r="BF206" i="1"/>
  <c r="BH206" i="1"/>
  <c r="BK206" i="1"/>
  <c r="BM206" i="1"/>
  <c r="BO206" i="1"/>
  <c r="CA206" i="1"/>
  <c r="CC206" i="1"/>
  <c r="CE206" i="1"/>
  <c r="CG206" i="1"/>
  <c r="CN206" i="1"/>
  <c r="CP206" i="1"/>
  <c r="CR206" i="1"/>
  <c r="DA206" i="1"/>
  <c r="DD206" i="1"/>
  <c r="DF206" i="1"/>
  <c r="DM206" i="1"/>
  <c r="DP206" i="1"/>
  <c r="DR206" i="1"/>
  <c r="DS206" i="1"/>
  <c r="DV206" i="1"/>
  <c r="DW206" i="1"/>
  <c r="DX206" i="1"/>
  <c r="DY206" i="1"/>
  <c r="DZ206" i="1"/>
  <c r="EA206" i="1"/>
  <c r="EB206" i="1"/>
  <c r="EE206" i="1"/>
  <c r="EF206" i="1"/>
  <c r="EH206" i="1"/>
  <c r="EI206" i="1"/>
  <c r="EK206" i="1"/>
  <c r="EL206" i="1"/>
  <c r="EM206" i="1"/>
  <c r="D207" i="1"/>
  <c r="K207" i="1"/>
  <c r="N207" i="1"/>
  <c r="O207" i="1"/>
  <c r="Q207" i="1" s="1"/>
  <c r="S207" i="1"/>
  <c r="X207" i="1"/>
  <c r="Z207" i="1"/>
  <c r="AB207" i="1"/>
  <c r="AE207" i="1"/>
  <c r="AF207" i="1"/>
  <c r="AH207" i="1"/>
  <c r="AJ207" i="1"/>
  <c r="AL207" i="1"/>
  <c r="AT207" i="1"/>
  <c r="AV207" i="1"/>
  <c r="AX207" i="1"/>
  <c r="AZ207" i="1"/>
  <c r="BB207" i="1"/>
  <c r="BD207" i="1"/>
  <c r="BF207" i="1"/>
  <c r="BH207" i="1"/>
  <c r="BK207" i="1"/>
  <c r="BM207" i="1"/>
  <c r="BO207" i="1"/>
  <c r="CA207" i="1"/>
  <c r="CC207" i="1"/>
  <c r="CE207" i="1"/>
  <c r="CG207" i="1"/>
  <c r="CN207" i="1"/>
  <c r="CP207" i="1"/>
  <c r="CR207" i="1"/>
  <c r="DA207" i="1"/>
  <c r="DD207" i="1"/>
  <c r="DF207" i="1"/>
  <c r="DM207" i="1"/>
  <c r="DP207" i="1"/>
  <c r="DR207" i="1"/>
  <c r="DS207" i="1"/>
  <c r="DV207" i="1"/>
  <c r="DW207" i="1"/>
  <c r="DX207" i="1"/>
  <c r="DY207" i="1"/>
  <c r="DZ207" i="1"/>
  <c r="EA207" i="1"/>
  <c r="EB207" i="1"/>
  <c r="EE207" i="1"/>
  <c r="EF207" i="1"/>
  <c r="EH207" i="1"/>
  <c r="EI207" i="1"/>
  <c r="EK207" i="1"/>
  <c r="EL207" i="1"/>
  <c r="EM207" i="1"/>
  <c r="D208" i="1"/>
  <c r="K208" i="1"/>
  <c r="N208" i="1"/>
  <c r="O208" i="1"/>
  <c r="Q208" i="1"/>
  <c r="S208" i="1"/>
  <c r="X208" i="1"/>
  <c r="Z208" i="1"/>
  <c r="AB208" i="1"/>
  <c r="AE208" i="1"/>
  <c r="AF208" i="1"/>
  <c r="AH208" i="1"/>
  <c r="AJ208" i="1"/>
  <c r="AL208" i="1"/>
  <c r="AT208" i="1"/>
  <c r="AV208" i="1"/>
  <c r="AX208" i="1"/>
  <c r="AZ208" i="1"/>
  <c r="BB208" i="1"/>
  <c r="BD208" i="1"/>
  <c r="BF208" i="1"/>
  <c r="BH208" i="1"/>
  <c r="BK208" i="1"/>
  <c r="BM208" i="1"/>
  <c r="BO208" i="1"/>
  <c r="CA208" i="1"/>
  <c r="CC208" i="1"/>
  <c r="CE208" i="1"/>
  <c r="CG208" i="1"/>
  <c r="CN208" i="1"/>
  <c r="CP208" i="1"/>
  <c r="CR208" i="1"/>
  <c r="DA208" i="1"/>
  <c r="DD208" i="1"/>
  <c r="DF208" i="1"/>
  <c r="DM208" i="1"/>
  <c r="DP208" i="1"/>
  <c r="DR208" i="1"/>
  <c r="DS208" i="1"/>
  <c r="DV208" i="1"/>
  <c r="DW208" i="1"/>
  <c r="DX208" i="1"/>
  <c r="DY208" i="1"/>
  <c r="DZ208" i="1"/>
  <c r="EA208" i="1"/>
  <c r="EB208" i="1"/>
  <c r="EE208" i="1"/>
  <c r="EF208" i="1"/>
  <c r="EH208" i="1"/>
  <c r="EI208" i="1"/>
  <c r="EK208" i="1"/>
  <c r="EL208" i="1"/>
  <c r="EM208" i="1"/>
  <c r="D209" i="1"/>
  <c r="K209" i="1"/>
  <c r="N209" i="1"/>
  <c r="O209" i="1"/>
  <c r="Q209" i="1"/>
  <c r="S209" i="1"/>
  <c r="X209" i="1"/>
  <c r="Z209" i="1"/>
  <c r="AB209" i="1"/>
  <c r="AE209" i="1"/>
  <c r="AF209" i="1"/>
  <c r="AH209" i="1"/>
  <c r="AJ209" i="1"/>
  <c r="AL209" i="1"/>
  <c r="AT209" i="1"/>
  <c r="AV209" i="1"/>
  <c r="AX209" i="1"/>
  <c r="AZ209" i="1"/>
  <c r="BB209" i="1"/>
  <c r="BD209" i="1"/>
  <c r="BF209" i="1"/>
  <c r="BH209" i="1"/>
  <c r="BK209" i="1"/>
  <c r="BM209" i="1"/>
  <c r="BO209" i="1"/>
  <c r="CA209" i="1"/>
  <c r="CC209" i="1"/>
  <c r="CE209" i="1"/>
  <c r="CG209" i="1"/>
  <c r="CN209" i="1"/>
  <c r="CP209" i="1"/>
  <c r="CR209" i="1"/>
  <c r="DA209" i="1"/>
  <c r="DD209" i="1"/>
  <c r="DF209" i="1"/>
  <c r="DM209" i="1"/>
  <c r="DP209" i="1"/>
  <c r="DR209" i="1"/>
  <c r="DS209" i="1"/>
  <c r="DV209" i="1"/>
  <c r="DW209" i="1"/>
  <c r="DX209" i="1"/>
  <c r="DY209" i="1"/>
  <c r="DZ209" i="1"/>
  <c r="EA209" i="1"/>
  <c r="EB209" i="1"/>
  <c r="EE209" i="1"/>
  <c r="EF209" i="1"/>
  <c r="EH209" i="1"/>
  <c r="EI209" i="1"/>
  <c r="EK209" i="1"/>
  <c r="EL209" i="1"/>
  <c r="EM209" i="1"/>
  <c r="D210" i="1"/>
  <c r="K210" i="1"/>
  <c r="N210" i="1"/>
  <c r="O210" i="1"/>
  <c r="Q210" i="1"/>
  <c r="S210" i="1"/>
  <c r="X210" i="1"/>
  <c r="Z210" i="1"/>
  <c r="AB210" i="1"/>
  <c r="AE210" i="1"/>
  <c r="AF210" i="1"/>
  <c r="AH210" i="1"/>
  <c r="AJ210" i="1"/>
  <c r="AL210" i="1"/>
  <c r="AT210" i="1"/>
  <c r="AV210" i="1"/>
  <c r="AX210" i="1"/>
  <c r="AZ210" i="1"/>
  <c r="BB210" i="1"/>
  <c r="BD210" i="1"/>
  <c r="BF210" i="1"/>
  <c r="BH210" i="1"/>
  <c r="BK210" i="1"/>
  <c r="BM210" i="1"/>
  <c r="BO210" i="1"/>
  <c r="CA210" i="1"/>
  <c r="CC210" i="1"/>
  <c r="CE210" i="1"/>
  <c r="CG210" i="1"/>
  <c r="CN210" i="1"/>
  <c r="CP210" i="1"/>
  <c r="CR210" i="1"/>
  <c r="DA210" i="1"/>
  <c r="DD210" i="1"/>
  <c r="DF210" i="1"/>
  <c r="DM210" i="1"/>
  <c r="DP210" i="1"/>
  <c r="DR210" i="1"/>
  <c r="DS210" i="1"/>
  <c r="DV210" i="1"/>
  <c r="DW210" i="1"/>
  <c r="DX210" i="1"/>
  <c r="DY210" i="1"/>
  <c r="DZ210" i="1"/>
  <c r="EA210" i="1"/>
  <c r="EB210" i="1"/>
  <c r="EE210" i="1"/>
  <c r="EF210" i="1"/>
  <c r="EH210" i="1"/>
  <c r="EI210" i="1"/>
  <c r="EK210" i="1"/>
  <c r="EL210" i="1"/>
  <c r="EM210" i="1"/>
  <c r="D211" i="1"/>
  <c r="K211" i="1"/>
  <c r="N211" i="1"/>
  <c r="O211" i="1"/>
  <c r="Q211" i="1" s="1"/>
  <c r="S211" i="1"/>
  <c r="X211" i="1"/>
  <c r="Z211" i="1"/>
  <c r="AB211" i="1"/>
  <c r="AE211" i="1"/>
  <c r="AF211" i="1"/>
  <c r="AH211" i="1"/>
  <c r="AJ211" i="1"/>
  <c r="AL211" i="1"/>
  <c r="AT211" i="1"/>
  <c r="AV211" i="1"/>
  <c r="AX211" i="1"/>
  <c r="AZ211" i="1"/>
  <c r="BB211" i="1"/>
  <c r="BD211" i="1"/>
  <c r="BF211" i="1"/>
  <c r="BH211" i="1"/>
  <c r="BK211" i="1"/>
  <c r="BM211" i="1"/>
  <c r="BO211" i="1"/>
  <c r="CA211" i="1"/>
  <c r="CC211" i="1"/>
  <c r="CE211" i="1"/>
  <c r="CG211" i="1"/>
  <c r="CN211" i="1"/>
  <c r="CP211" i="1"/>
  <c r="CR211" i="1"/>
  <c r="DA211" i="1"/>
  <c r="DD211" i="1"/>
  <c r="DF211" i="1"/>
  <c r="DM211" i="1"/>
  <c r="DP211" i="1"/>
  <c r="DR211" i="1"/>
  <c r="DS211" i="1"/>
  <c r="DV211" i="1"/>
  <c r="DW211" i="1"/>
  <c r="DX211" i="1"/>
  <c r="DY211" i="1"/>
  <c r="DZ211" i="1"/>
  <c r="EA211" i="1"/>
  <c r="EB211" i="1"/>
  <c r="EE211" i="1"/>
  <c r="EF211" i="1"/>
  <c r="EH211" i="1"/>
  <c r="EI211" i="1"/>
  <c r="EK211" i="1"/>
  <c r="EL211" i="1"/>
  <c r="EM211" i="1"/>
  <c r="D212" i="1"/>
  <c r="K212" i="1"/>
  <c r="N212" i="1"/>
  <c r="O212" i="1"/>
  <c r="Q212" i="1" s="1"/>
  <c r="S212" i="1"/>
  <c r="X212" i="1"/>
  <c r="Z212" i="1"/>
  <c r="AB212" i="1"/>
  <c r="AE212" i="1"/>
  <c r="AF212" i="1"/>
  <c r="AH212" i="1"/>
  <c r="AJ212" i="1"/>
  <c r="AL212" i="1"/>
  <c r="AT212" i="1"/>
  <c r="AV212" i="1"/>
  <c r="AX212" i="1"/>
  <c r="AZ212" i="1"/>
  <c r="BB212" i="1"/>
  <c r="BD212" i="1"/>
  <c r="BF212" i="1"/>
  <c r="BH212" i="1"/>
  <c r="BK212" i="1"/>
  <c r="BM212" i="1"/>
  <c r="BO212" i="1"/>
  <c r="CA212" i="1"/>
  <c r="CC212" i="1"/>
  <c r="CE212" i="1"/>
  <c r="CG212" i="1"/>
  <c r="CN212" i="1"/>
  <c r="CP212" i="1"/>
  <c r="CR212" i="1"/>
  <c r="DA212" i="1"/>
  <c r="DD212" i="1"/>
  <c r="DF212" i="1"/>
  <c r="DM212" i="1"/>
  <c r="DP212" i="1"/>
  <c r="DR212" i="1"/>
  <c r="DS212" i="1"/>
  <c r="DV212" i="1"/>
  <c r="DW212" i="1"/>
  <c r="DX212" i="1"/>
  <c r="DY212" i="1"/>
  <c r="DZ212" i="1"/>
  <c r="EA212" i="1"/>
  <c r="EB212" i="1"/>
  <c r="EE212" i="1"/>
  <c r="EF212" i="1"/>
  <c r="EH212" i="1"/>
  <c r="EI212" i="1"/>
  <c r="EK212" i="1"/>
  <c r="EL212" i="1"/>
  <c r="EM212" i="1"/>
  <c r="D213" i="1"/>
  <c r="K213" i="1"/>
  <c r="N213" i="1"/>
  <c r="O213" i="1"/>
  <c r="Q213" i="1"/>
  <c r="S213" i="1"/>
  <c r="X213" i="1"/>
  <c r="Z213" i="1"/>
  <c r="AB213" i="1"/>
  <c r="AE213" i="1"/>
  <c r="AF213" i="1"/>
  <c r="AH213" i="1"/>
  <c r="AJ213" i="1"/>
  <c r="AL213" i="1"/>
  <c r="AT213" i="1"/>
  <c r="AV213" i="1"/>
  <c r="AX213" i="1"/>
  <c r="AZ213" i="1"/>
  <c r="BB213" i="1"/>
  <c r="BD213" i="1"/>
  <c r="BF213" i="1"/>
  <c r="BH213" i="1"/>
  <c r="BK213" i="1"/>
  <c r="BM213" i="1"/>
  <c r="BO213" i="1"/>
  <c r="CA213" i="1"/>
  <c r="CC213" i="1"/>
  <c r="CE213" i="1"/>
  <c r="CG213" i="1"/>
  <c r="CN213" i="1"/>
  <c r="CP213" i="1"/>
  <c r="CR213" i="1"/>
  <c r="DA213" i="1"/>
  <c r="DD213" i="1"/>
  <c r="DF213" i="1"/>
  <c r="DM213" i="1"/>
  <c r="DP213" i="1"/>
  <c r="DR213" i="1"/>
  <c r="DS213" i="1"/>
  <c r="DV213" i="1"/>
  <c r="DW213" i="1"/>
  <c r="DX213" i="1"/>
  <c r="DY213" i="1"/>
  <c r="DZ213" i="1"/>
  <c r="EA213" i="1"/>
  <c r="EB213" i="1"/>
  <c r="EE213" i="1"/>
  <c r="EF213" i="1"/>
  <c r="EH213" i="1"/>
  <c r="EI213" i="1"/>
  <c r="EK213" i="1"/>
  <c r="EL213" i="1"/>
  <c r="EM213" i="1"/>
  <c r="D214" i="1"/>
  <c r="K214" i="1"/>
  <c r="N214" i="1"/>
  <c r="O214" i="1"/>
  <c r="Q214" i="1"/>
  <c r="S214" i="1"/>
  <c r="X214" i="1"/>
  <c r="Z214" i="1"/>
  <c r="AB214" i="1"/>
  <c r="AE214" i="1"/>
  <c r="AF214" i="1"/>
  <c r="AH214" i="1"/>
  <c r="AJ214" i="1"/>
  <c r="AL214" i="1"/>
  <c r="AT214" i="1"/>
  <c r="AV214" i="1"/>
  <c r="AX214" i="1"/>
  <c r="AZ214" i="1"/>
  <c r="BB214" i="1"/>
  <c r="BD214" i="1"/>
  <c r="BF214" i="1"/>
  <c r="BH214" i="1"/>
  <c r="BK214" i="1"/>
  <c r="BM214" i="1"/>
  <c r="BO214" i="1"/>
  <c r="CA214" i="1"/>
  <c r="CC214" i="1"/>
  <c r="CE214" i="1"/>
  <c r="CG214" i="1"/>
  <c r="CN214" i="1"/>
  <c r="CP214" i="1"/>
  <c r="CR214" i="1"/>
  <c r="DA214" i="1"/>
  <c r="DD214" i="1"/>
  <c r="DF214" i="1"/>
  <c r="DM214" i="1"/>
  <c r="DP214" i="1"/>
  <c r="DR214" i="1"/>
  <c r="DS214" i="1"/>
  <c r="DV214" i="1"/>
  <c r="DW214" i="1"/>
  <c r="DX214" i="1"/>
  <c r="DY214" i="1"/>
  <c r="DZ214" i="1"/>
  <c r="EA214" i="1"/>
  <c r="EB214" i="1"/>
  <c r="EE214" i="1"/>
  <c r="EF214" i="1"/>
  <c r="EH214" i="1"/>
  <c r="EI214" i="1"/>
  <c r="EK214" i="1"/>
  <c r="EL214" i="1"/>
  <c r="EM214" i="1"/>
  <c r="D215" i="1"/>
  <c r="K215" i="1"/>
  <c r="N215" i="1"/>
  <c r="O215" i="1"/>
  <c r="Q215" i="1"/>
  <c r="S215" i="1"/>
  <c r="X215" i="1"/>
  <c r="Z215" i="1"/>
  <c r="AB215" i="1"/>
  <c r="AE215" i="1"/>
  <c r="AF215" i="1"/>
  <c r="AH215" i="1"/>
  <c r="AJ215" i="1"/>
  <c r="AL215" i="1"/>
  <c r="AT215" i="1"/>
  <c r="AV215" i="1"/>
  <c r="AX215" i="1"/>
  <c r="AZ215" i="1"/>
  <c r="BB215" i="1"/>
  <c r="BD215" i="1"/>
  <c r="BF215" i="1"/>
  <c r="BH215" i="1"/>
  <c r="BK215" i="1"/>
  <c r="BM215" i="1"/>
  <c r="BO215" i="1"/>
  <c r="CA215" i="1"/>
  <c r="CC215" i="1"/>
  <c r="CE215" i="1"/>
  <c r="CG215" i="1"/>
  <c r="CN215" i="1"/>
  <c r="CP215" i="1"/>
  <c r="CR215" i="1"/>
  <c r="DA215" i="1"/>
  <c r="DD215" i="1"/>
  <c r="DF215" i="1"/>
  <c r="DM215" i="1"/>
  <c r="DP215" i="1"/>
  <c r="DR215" i="1"/>
  <c r="DS215" i="1"/>
  <c r="DV215" i="1"/>
  <c r="DW215" i="1"/>
  <c r="DX215" i="1"/>
  <c r="DY215" i="1"/>
  <c r="DZ215" i="1"/>
  <c r="EA215" i="1"/>
  <c r="EB215" i="1"/>
  <c r="EE215" i="1"/>
  <c r="EF215" i="1"/>
  <c r="EH215" i="1"/>
  <c r="EI215" i="1"/>
  <c r="EK215" i="1"/>
  <c r="EL215" i="1"/>
  <c r="EM215" i="1"/>
  <c r="D216" i="1"/>
  <c r="K216" i="1"/>
  <c r="N216" i="1"/>
  <c r="O216" i="1"/>
  <c r="Q216" i="1"/>
  <c r="S216" i="1"/>
  <c r="X216" i="1"/>
  <c r="Z216" i="1"/>
  <c r="AB216" i="1"/>
  <c r="AE216" i="1"/>
  <c r="AF216" i="1"/>
  <c r="AH216" i="1"/>
  <c r="AJ216" i="1"/>
  <c r="AL216" i="1"/>
  <c r="AT216" i="1"/>
  <c r="AV216" i="1"/>
  <c r="AX216" i="1"/>
  <c r="AZ216" i="1"/>
  <c r="BB216" i="1"/>
  <c r="BD216" i="1"/>
  <c r="BF216" i="1"/>
  <c r="BH216" i="1"/>
  <c r="BK216" i="1"/>
  <c r="BM216" i="1"/>
  <c r="BO216" i="1"/>
  <c r="CA216" i="1"/>
  <c r="CC216" i="1"/>
  <c r="CE216" i="1"/>
  <c r="CG216" i="1"/>
  <c r="CN216" i="1"/>
  <c r="CP216" i="1"/>
  <c r="CR216" i="1"/>
  <c r="DA216" i="1"/>
  <c r="DD216" i="1"/>
  <c r="DF216" i="1"/>
  <c r="DM216" i="1"/>
  <c r="DP216" i="1"/>
  <c r="DR216" i="1"/>
  <c r="DS216" i="1"/>
  <c r="DV216" i="1"/>
  <c r="DW216" i="1"/>
  <c r="DX216" i="1"/>
  <c r="DY216" i="1"/>
  <c r="DZ216" i="1"/>
  <c r="EA216" i="1"/>
  <c r="EB216" i="1"/>
  <c r="EE216" i="1"/>
  <c r="EF216" i="1"/>
  <c r="EH216" i="1"/>
  <c r="EI216" i="1"/>
  <c r="EK216" i="1"/>
  <c r="EL216" i="1"/>
  <c r="EM216" i="1"/>
  <c r="D217" i="1"/>
  <c r="K217" i="1"/>
  <c r="N217" i="1"/>
  <c r="O217" i="1"/>
  <c r="Q217" i="1" s="1"/>
  <c r="S217" i="1"/>
  <c r="X217" i="1"/>
  <c r="Z217" i="1"/>
  <c r="AB217" i="1"/>
  <c r="AE217" i="1"/>
  <c r="AF217" i="1"/>
  <c r="AH217" i="1"/>
  <c r="AJ217" i="1"/>
  <c r="AL217" i="1"/>
  <c r="AT217" i="1"/>
  <c r="AV217" i="1"/>
  <c r="AX217" i="1"/>
  <c r="AZ217" i="1"/>
  <c r="BB217" i="1"/>
  <c r="BD217" i="1"/>
  <c r="BF217" i="1"/>
  <c r="BH217" i="1"/>
  <c r="BK217" i="1"/>
  <c r="BM217" i="1"/>
  <c r="BO217" i="1"/>
  <c r="CA217" i="1"/>
  <c r="CC217" i="1"/>
  <c r="CE217" i="1"/>
  <c r="CG217" i="1"/>
  <c r="CN217" i="1"/>
  <c r="CP217" i="1"/>
  <c r="CR217" i="1"/>
  <c r="DA217" i="1"/>
  <c r="DD217" i="1"/>
  <c r="DF217" i="1"/>
  <c r="DM217" i="1"/>
  <c r="DP217" i="1"/>
  <c r="DR217" i="1"/>
  <c r="DS217" i="1"/>
  <c r="DV217" i="1"/>
  <c r="DW217" i="1"/>
  <c r="DX217" i="1"/>
  <c r="DY217" i="1"/>
  <c r="DZ217" i="1"/>
  <c r="EA217" i="1"/>
  <c r="EB217" i="1"/>
  <c r="EE217" i="1"/>
  <c r="EF217" i="1"/>
  <c r="EH217" i="1"/>
  <c r="EI217" i="1"/>
  <c r="EK217" i="1"/>
  <c r="EL217" i="1"/>
  <c r="EM217" i="1"/>
  <c r="D218" i="1"/>
  <c r="K218" i="1"/>
  <c r="N218" i="1"/>
  <c r="O218" i="1"/>
  <c r="Q218" i="1"/>
  <c r="S218" i="1"/>
  <c r="X218" i="1"/>
  <c r="Z218" i="1"/>
  <c r="AB218" i="1"/>
  <c r="AE218" i="1"/>
  <c r="AF218" i="1"/>
  <c r="AH218" i="1"/>
  <c r="AJ218" i="1"/>
  <c r="AL218" i="1"/>
  <c r="AT218" i="1"/>
  <c r="AV218" i="1"/>
  <c r="AX218" i="1"/>
  <c r="AZ218" i="1"/>
  <c r="BB218" i="1"/>
  <c r="BD218" i="1"/>
  <c r="BF218" i="1"/>
  <c r="BH218" i="1"/>
  <c r="BK218" i="1"/>
  <c r="BM218" i="1"/>
  <c r="BO218" i="1"/>
  <c r="CA218" i="1"/>
  <c r="CC218" i="1"/>
  <c r="CE218" i="1"/>
  <c r="CG218" i="1"/>
  <c r="CN218" i="1"/>
  <c r="CP218" i="1"/>
  <c r="CR218" i="1"/>
  <c r="DA218" i="1"/>
  <c r="DD218" i="1"/>
  <c r="DF218" i="1"/>
  <c r="DM218" i="1"/>
  <c r="DP218" i="1"/>
  <c r="DR218" i="1"/>
  <c r="DS218" i="1"/>
  <c r="DV218" i="1"/>
  <c r="DW218" i="1"/>
  <c r="DX218" i="1"/>
  <c r="DY218" i="1"/>
  <c r="DZ218" i="1"/>
  <c r="EA218" i="1"/>
  <c r="EB218" i="1"/>
  <c r="EE218" i="1"/>
  <c r="EF218" i="1"/>
  <c r="EH218" i="1"/>
  <c r="EI218" i="1"/>
  <c r="EK218" i="1"/>
  <c r="EL218" i="1"/>
  <c r="EM218" i="1"/>
  <c r="D219" i="1"/>
  <c r="K219" i="1"/>
  <c r="N219" i="1"/>
  <c r="O219" i="1"/>
  <c r="Q219" i="1" s="1"/>
  <c r="S219" i="1"/>
  <c r="X219" i="1"/>
  <c r="Z219" i="1"/>
  <c r="AB219" i="1"/>
  <c r="AE219" i="1"/>
  <c r="AF219" i="1"/>
  <c r="AH219" i="1"/>
  <c r="AJ219" i="1"/>
  <c r="AL219" i="1"/>
  <c r="AT219" i="1"/>
  <c r="AV219" i="1"/>
  <c r="AX219" i="1"/>
  <c r="AZ219" i="1"/>
  <c r="BB219" i="1"/>
  <c r="BD219" i="1"/>
  <c r="BF219" i="1"/>
  <c r="BH219" i="1"/>
  <c r="BK219" i="1"/>
  <c r="BM219" i="1"/>
  <c r="BO219" i="1"/>
  <c r="CA219" i="1"/>
  <c r="CC219" i="1"/>
  <c r="CE219" i="1"/>
  <c r="CG219" i="1"/>
  <c r="CN219" i="1"/>
  <c r="CP219" i="1"/>
  <c r="CR219" i="1"/>
  <c r="DA219" i="1"/>
  <c r="DD219" i="1"/>
  <c r="DF219" i="1"/>
  <c r="DM219" i="1"/>
  <c r="DP219" i="1"/>
  <c r="DR219" i="1"/>
  <c r="DS219" i="1"/>
  <c r="DV219" i="1"/>
  <c r="DW219" i="1"/>
  <c r="DX219" i="1"/>
  <c r="DY219" i="1"/>
  <c r="DZ219" i="1"/>
  <c r="EA219" i="1"/>
  <c r="EB219" i="1"/>
  <c r="EE219" i="1"/>
  <c r="EF219" i="1"/>
  <c r="EH219" i="1"/>
  <c r="EI219" i="1"/>
  <c r="EK219" i="1"/>
  <c r="EL219" i="1"/>
  <c r="EM219" i="1"/>
  <c r="D220" i="1"/>
  <c r="K220" i="1"/>
  <c r="N220" i="1"/>
  <c r="O220" i="1"/>
  <c r="Q220" i="1"/>
  <c r="S220" i="1"/>
  <c r="X220" i="1"/>
  <c r="Z220" i="1"/>
  <c r="AB220" i="1"/>
  <c r="AE220" i="1"/>
  <c r="AF220" i="1"/>
  <c r="AH220" i="1"/>
  <c r="AJ220" i="1"/>
  <c r="AL220" i="1"/>
  <c r="AT220" i="1"/>
  <c r="AV220" i="1"/>
  <c r="AX220" i="1"/>
  <c r="AZ220" i="1"/>
  <c r="BB220" i="1"/>
  <c r="BD220" i="1"/>
  <c r="BF220" i="1"/>
  <c r="BH220" i="1"/>
  <c r="BK220" i="1"/>
  <c r="BM220" i="1"/>
  <c r="BO220" i="1"/>
  <c r="CA220" i="1"/>
  <c r="CC220" i="1"/>
  <c r="CE220" i="1"/>
  <c r="CG220" i="1"/>
  <c r="CN220" i="1"/>
  <c r="CP220" i="1"/>
  <c r="CR220" i="1"/>
  <c r="DA220" i="1"/>
  <c r="DD220" i="1"/>
  <c r="DF220" i="1"/>
  <c r="DM220" i="1"/>
  <c r="DP220" i="1"/>
  <c r="DR220" i="1"/>
  <c r="DS220" i="1"/>
  <c r="DV220" i="1"/>
  <c r="DW220" i="1"/>
  <c r="DX220" i="1"/>
  <c r="DY220" i="1"/>
  <c r="DZ220" i="1"/>
  <c r="EA220" i="1"/>
  <c r="EB220" i="1"/>
  <c r="EE220" i="1"/>
  <c r="EF220" i="1"/>
  <c r="EH220" i="1"/>
  <c r="EI220" i="1"/>
  <c r="EK220" i="1"/>
  <c r="EL220" i="1"/>
  <c r="EM220" i="1"/>
  <c r="D221" i="1"/>
  <c r="K221" i="1"/>
  <c r="N221" i="1"/>
  <c r="O221" i="1"/>
  <c r="Q221" i="1"/>
  <c r="S221" i="1"/>
  <c r="X221" i="1"/>
  <c r="Z221" i="1"/>
  <c r="AB221" i="1"/>
  <c r="AE221" i="1"/>
  <c r="AF221" i="1"/>
  <c r="AH221" i="1"/>
  <c r="AJ221" i="1"/>
  <c r="AL221" i="1"/>
  <c r="AT221" i="1"/>
  <c r="AV221" i="1"/>
  <c r="AX221" i="1"/>
  <c r="AZ221" i="1"/>
  <c r="BB221" i="1"/>
  <c r="BD221" i="1"/>
  <c r="BF221" i="1"/>
  <c r="BH221" i="1"/>
  <c r="BK221" i="1"/>
  <c r="BM221" i="1"/>
  <c r="BO221" i="1"/>
  <c r="CA221" i="1"/>
  <c r="CC221" i="1"/>
  <c r="CE221" i="1"/>
  <c r="CG221" i="1"/>
  <c r="CN221" i="1"/>
  <c r="CP221" i="1"/>
  <c r="CR221" i="1"/>
  <c r="DA221" i="1"/>
  <c r="DD221" i="1"/>
  <c r="DF221" i="1"/>
  <c r="DM221" i="1"/>
  <c r="DP221" i="1"/>
  <c r="DR221" i="1"/>
  <c r="DS221" i="1"/>
  <c r="DV221" i="1"/>
  <c r="DW221" i="1"/>
  <c r="DX221" i="1"/>
  <c r="DY221" i="1"/>
  <c r="DZ221" i="1"/>
  <c r="EA221" i="1"/>
  <c r="EB221" i="1"/>
  <c r="EE221" i="1"/>
  <c r="EF221" i="1"/>
  <c r="EH221" i="1"/>
  <c r="EI221" i="1"/>
  <c r="EK221" i="1"/>
  <c r="EL221" i="1"/>
  <c r="EM221" i="1"/>
  <c r="D222" i="1"/>
  <c r="K222" i="1"/>
  <c r="N222" i="1"/>
  <c r="O222" i="1"/>
  <c r="Q222" i="1" s="1"/>
  <c r="S222" i="1"/>
  <c r="X222" i="1"/>
  <c r="Z222" i="1"/>
  <c r="AB222" i="1"/>
  <c r="AE222" i="1"/>
  <c r="AF222" i="1"/>
  <c r="AH222" i="1"/>
  <c r="AJ222" i="1"/>
  <c r="AL222" i="1"/>
  <c r="AT222" i="1"/>
  <c r="AV222" i="1"/>
  <c r="AX222" i="1"/>
  <c r="AZ222" i="1"/>
  <c r="BB222" i="1"/>
  <c r="BD222" i="1"/>
  <c r="BF222" i="1"/>
  <c r="BH222" i="1"/>
  <c r="BK222" i="1"/>
  <c r="BM222" i="1"/>
  <c r="BO222" i="1"/>
  <c r="CA222" i="1"/>
  <c r="CC222" i="1"/>
  <c r="CE222" i="1"/>
  <c r="CG222" i="1"/>
  <c r="CN222" i="1"/>
  <c r="CP222" i="1"/>
  <c r="CR222" i="1"/>
  <c r="DA222" i="1"/>
  <c r="DD222" i="1"/>
  <c r="DF222" i="1"/>
  <c r="DM222" i="1"/>
  <c r="DP222" i="1"/>
  <c r="DR222" i="1"/>
  <c r="DS222" i="1"/>
  <c r="DV222" i="1"/>
  <c r="DW222" i="1"/>
  <c r="DX222" i="1"/>
  <c r="DY222" i="1"/>
  <c r="DZ222" i="1"/>
  <c r="EA222" i="1"/>
  <c r="EB222" i="1"/>
  <c r="EE222" i="1"/>
  <c r="EF222" i="1"/>
  <c r="EH222" i="1"/>
  <c r="EI222" i="1"/>
  <c r="EK222" i="1"/>
  <c r="EL222" i="1"/>
  <c r="EM222" i="1"/>
  <c r="D223" i="1"/>
  <c r="K223" i="1"/>
  <c r="N223" i="1"/>
  <c r="O223" i="1"/>
  <c r="Q223" i="1" s="1"/>
  <c r="S223" i="1"/>
  <c r="X223" i="1"/>
  <c r="Z223" i="1"/>
  <c r="AB223" i="1"/>
  <c r="AE223" i="1"/>
  <c r="AF223" i="1"/>
  <c r="AH223" i="1"/>
  <c r="AJ223" i="1"/>
  <c r="AL223" i="1"/>
  <c r="AT223" i="1"/>
  <c r="AV223" i="1"/>
  <c r="AX223" i="1"/>
  <c r="AZ223" i="1"/>
  <c r="BB223" i="1"/>
  <c r="BD223" i="1"/>
  <c r="BF223" i="1"/>
  <c r="BH223" i="1"/>
  <c r="BK223" i="1"/>
  <c r="BM223" i="1"/>
  <c r="BO223" i="1"/>
  <c r="CA223" i="1"/>
  <c r="CC223" i="1"/>
  <c r="CE223" i="1"/>
  <c r="CG223" i="1"/>
  <c r="CN223" i="1"/>
  <c r="CP223" i="1"/>
  <c r="CR223" i="1"/>
  <c r="DA223" i="1"/>
  <c r="DD223" i="1"/>
  <c r="DF223" i="1"/>
  <c r="DM223" i="1"/>
  <c r="DP223" i="1"/>
  <c r="DR223" i="1"/>
  <c r="DS223" i="1"/>
  <c r="DV223" i="1"/>
  <c r="DW223" i="1"/>
  <c r="DX223" i="1"/>
  <c r="DY223" i="1"/>
  <c r="DZ223" i="1"/>
  <c r="EA223" i="1"/>
  <c r="EB223" i="1"/>
  <c r="EE223" i="1"/>
  <c r="EF223" i="1"/>
  <c r="EH223" i="1"/>
  <c r="EI223" i="1"/>
  <c r="EK223" i="1"/>
  <c r="EL223" i="1"/>
  <c r="EM223" i="1"/>
  <c r="D224" i="1"/>
  <c r="K224" i="1"/>
  <c r="N224" i="1"/>
  <c r="O224" i="1"/>
  <c r="Q224" i="1"/>
  <c r="S224" i="1"/>
  <c r="X224" i="1"/>
  <c r="Z224" i="1"/>
  <c r="AB224" i="1"/>
  <c r="AE224" i="1"/>
  <c r="AF224" i="1"/>
  <c r="AH224" i="1"/>
  <c r="AJ224" i="1"/>
  <c r="AL224" i="1"/>
  <c r="AT224" i="1"/>
  <c r="AV224" i="1"/>
  <c r="AX224" i="1"/>
  <c r="AZ224" i="1"/>
  <c r="BB224" i="1"/>
  <c r="BD224" i="1"/>
  <c r="BF224" i="1"/>
  <c r="BH224" i="1"/>
  <c r="BK224" i="1"/>
  <c r="BM224" i="1"/>
  <c r="BO224" i="1"/>
  <c r="CA224" i="1"/>
  <c r="CC224" i="1"/>
  <c r="CE224" i="1"/>
  <c r="CG224" i="1"/>
  <c r="CN224" i="1"/>
  <c r="CP224" i="1"/>
  <c r="CR224" i="1"/>
  <c r="DA224" i="1"/>
  <c r="DD224" i="1"/>
  <c r="DF224" i="1"/>
  <c r="DM224" i="1"/>
  <c r="DP224" i="1"/>
  <c r="DR224" i="1"/>
  <c r="DS224" i="1"/>
  <c r="DV224" i="1"/>
  <c r="DW224" i="1"/>
  <c r="DX224" i="1"/>
  <c r="DY224" i="1"/>
  <c r="DZ224" i="1"/>
  <c r="EA224" i="1"/>
  <c r="EB224" i="1"/>
  <c r="EE224" i="1"/>
  <c r="EF224" i="1"/>
  <c r="EH224" i="1"/>
  <c r="EI224" i="1"/>
  <c r="EK224" i="1"/>
  <c r="EL224" i="1"/>
  <c r="EM224" i="1"/>
  <c r="D225" i="1"/>
  <c r="K225" i="1"/>
  <c r="N225" i="1"/>
  <c r="O225" i="1"/>
  <c r="Q225" i="1"/>
  <c r="S225" i="1"/>
  <c r="X225" i="1"/>
  <c r="Z225" i="1"/>
  <c r="AB225" i="1"/>
  <c r="AE225" i="1"/>
  <c r="AF225" i="1"/>
  <c r="AH225" i="1"/>
  <c r="AJ225" i="1"/>
  <c r="AL225" i="1"/>
  <c r="AT225" i="1"/>
  <c r="AV225" i="1"/>
  <c r="AX225" i="1"/>
  <c r="AZ225" i="1"/>
  <c r="BB225" i="1"/>
  <c r="BD225" i="1"/>
  <c r="BF225" i="1"/>
  <c r="BH225" i="1"/>
  <c r="BK225" i="1"/>
  <c r="BM225" i="1"/>
  <c r="BO225" i="1"/>
  <c r="CA225" i="1"/>
  <c r="CC225" i="1"/>
  <c r="CE225" i="1"/>
  <c r="CG225" i="1"/>
  <c r="CN225" i="1"/>
  <c r="CP225" i="1"/>
  <c r="CR225" i="1"/>
  <c r="DA225" i="1"/>
  <c r="DD225" i="1"/>
  <c r="DF225" i="1"/>
  <c r="DM225" i="1"/>
  <c r="DP225" i="1"/>
  <c r="DR225" i="1"/>
  <c r="DS225" i="1"/>
  <c r="DV225" i="1"/>
  <c r="DW225" i="1"/>
  <c r="DX225" i="1"/>
  <c r="DY225" i="1"/>
  <c r="DZ225" i="1"/>
  <c r="EA225" i="1"/>
  <c r="EB225" i="1"/>
  <c r="EE225" i="1"/>
  <c r="EF225" i="1"/>
  <c r="EH225" i="1"/>
  <c r="EI225" i="1"/>
  <c r="EK225" i="1"/>
  <c r="EL225" i="1"/>
  <c r="EM225" i="1"/>
  <c r="D226" i="1"/>
  <c r="K226" i="1"/>
  <c r="N226" i="1"/>
  <c r="O226" i="1"/>
  <c r="Q226" i="1"/>
  <c r="S226" i="1"/>
  <c r="X226" i="1"/>
  <c r="Z226" i="1"/>
  <c r="AB226" i="1"/>
  <c r="AE226" i="1"/>
  <c r="AF226" i="1"/>
  <c r="AH226" i="1"/>
  <c r="AJ226" i="1"/>
  <c r="AL226" i="1"/>
  <c r="AT226" i="1"/>
  <c r="AV226" i="1"/>
  <c r="AX226" i="1"/>
  <c r="AZ226" i="1"/>
  <c r="BB226" i="1"/>
  <c r="BD226" i="1"/>
  <c r="BF226" i="1"/>
  <c r="BH226" i="1"/>
  <c r="BK226" i="1"/>
  <c r="BM226" i="1"/>
  <c r="BO226" i="1"/>
  <c r="CA226" i="1"/>
  <c r="CC226" i="1"/>
  <c r="CE226" i="1"/>
  <c r="CG226" i="1"/>
  <c r="CN226" i="1"/>
  <c r="CP226" i="1"/>
  <c r="CR226" i="1"/>
  <c r="DA226" i="1"/>
  <c r="DD226" i="1"/>
  <c r="DF226" i="1"/>
  <c r="DM226" i="1"/>
  <c r="DP226" i="1"/>
  <c r="DR226" i="1"/>
  <c r="DS226" i="1"/>
  <c r="DV226" i="1"/>
  <c r="DW226" i="1"/>
  <c r="DX226" i="1"/>
  <c r="DY226" i="1"/>
  <c r="DZ226" i="1"/>
  <c r="EA226" i="1"/>
  <c r="EB226" i="1"/>
  <c r="EE226" i="1"/>
  <c r="EF226" i="1"/>
  <c r="EH226" i="1"/>
  <c r="EI226" i="1"/>
  <c r="EK226" i="1"/>
  <c r="EL226" i="1"/>
  <c r="EM226" i="1"/>
  <c r="D227" i="1"/>
  <c r="K227" i="1"/>
  <c r="N227" i="1"/>
  <c r="O227" i="1"/>
  <c r="Q227" i="1" s="1"/>
  <c r="S227" i="1"/>
  <c r="X227" i="1"/>
  <c r="Z227" i="1"/>
  <c r="AB227" i="1"/>
  <c r="AE227" i="1"/>
  <c r="AF227" i="1"/>
  <c r="AH227" i="1"/>
  <c r="AJ227" i="1"/>
  <c r="AL227" i="1"/>
  <c r="AT227" i="1"/>
  <c r="AV227" i="1"/>
  <c r="AX227" i="1"/>
  <c r="AZ227" i="1"/>
  <c r="BB227" i="1"/>
  <c r="BD227" i="1"/>
  <c r="BF227" i="1"/>
  <c r="BH227" i="1"/>
  <c r="BK227" i="1"/>
  <c r="BM227" i="1"/>
  <c r="BO227" i="1"/>
  <c r="CA227" i="1"/>
  <c r="CC227" i="1"/>
  <c r="CE227" i="1"/>
  <c r="CG227" i="1"/>
  <c r="CN227" i="1"/>
  <c r="CP227" i="1"/>
  <c r="CR227" i="1"/>
  <c r="DA227" i="1"/>
  <c r="DD227" i="1"/>
  <c r="DF227" i="1"/>
  <c r="DM227" i="1"/>
  <c r="DP227" i="1"/>
  <c r="DR227" i="1"/>
  <c r="DS227" i="1"/>
  <c r="DV227" i="1"/>
  <c r="DW227" i="1"/>
  <c r="DX227" i="1"/>
  <c r="DY227" i="1"/>
  <c r="DZ227" i="1"/>
  <c r="EA227" i="1"/>
  <c r="EB227" i="1"/>
  <c r="EE227" i="1"/>
  <c r="EF227" i="1"/>
  <c r="EH227" i="1"/>
  <c r="EI227" i="1"/>
  <c r="EK227" i="1"/>
  <c r="EL227" i="1"/>
  <c r="EM227" i="1"/>
  <c r="D228" i="1"/>
  <c r="K228" i="1"/>
  <c r="N228" i="1"/>
  <c r="O228" i="1"/>
  <c r="Q228" i="1"/>
  <c r="S228" i="1"/>
  <c r="X228" i="1"/>
  <c r="Z228" i="1"/>
  <c r="AB228" i="1"/>
  <c r="AE228" i="1"/>
  <c r="AF228" i="1"/>
  <c r="AH228" i="1"/>
  <c r="AJ228" i="1"/>
  <c r="AL228" i="1"/>
  <c r="AT228" i="1"/>
  <c r="AV228" i="1"/>
  <c r="AX228" i="1"/>
  <c r="AZ228" i="1"/>
  <c r="BB228" i="1"/>
  <c r="BD228" i="1"/>
  <c r="BF228" i="1"/>
  <c r="BH228" i="1"/>
  <c r="BK228" i="1"/>
  <c r="BM228" i="1"/>
  <c r="BO228" i="1"/>
  <c r="CA228" i="1"/>
  <c r="CC228" i="1"/>
  <c r="CE228" i="1"/>
  <c r="CG228" i="1"/>
  <c r="CN228" i="1"/>
  <c r="CP228" i="1"/>
  <c r="CR228" i="1"/>
  <c r="DA228" i="1"/>
  <c r="DD228" i="1"/>
  <c r="DF228" i="1"/>
  <c r="DM228" i="1"/>
  <c r="DP228" i="1"/>
  <c r="DR228" i="1"/>
  <c r="DS228" i="1"/>
  <c r="DV228" i="1"/>
  <c r="DW228" i="1"/>
  <c r="DX228" i="1"/>
  <c r="DY228" i="1"/>
  <c r="DZ228" i="1"/>
  <c r="EA228" i="1"/>
  <c r="EB228" i="1"/>
  <c r="EE228" i="1"/>
  <c r="EF228" i="1"/>
  <c r="EH228" i="1"/>
  <c r="EI228" i="1"/>
  <c r="EK228" i="1"/>
  <c r="EL228" i="1"/>
  <c r="EM228" i="1"/>
  <c r="D229" i="1"/>
  <c r="K229" i="1"/>
  <c r="N229" i="1"/>
  <c r="O229" i="1"/>
  <c r="Q229" i="1"/>
  <c r="S229" i="1"/>
  <c r="X229" i="1"/>
  <c r="Z229" i="1"/>
  <c r="AB229" i="1"/>
  <c r="AE229" i="1"/>
  <c r="AF229" i="1"/>
  <c r="AH229" i="1"/>
  <c r="AJ229" i="1"/>
  <c r="AL229" i="1"/>
  <c r="AT229" i="1"/>
  <c r="AV229" i="1"/>
  <c r="AX229" i="1"/>
  <c r="AZ229" i="1"/>
  <c r="BB229" i="1"/>
  <c r="BD229" i="1"/>
  <c r="BF229" i="1"/>
  <c r="BH229" i="1"/>
  <c r="BK229" i="1"/>
  <c r="BM229" i="1"/>
  <c r="BO229" i="1"/>
  <c r="CA229" i="1"/>
  <c r="CC229" i="1"/>
  <c r="CE229" i="1"/>
  <c r="CG229" i="1"/>
  <c r="CN229" i="1"/>
  <c r="CP229" i="1"/>
  <c r="CR229" i="1"/>
  <c r="DA229" i="1"/>
  <c r="DD229" i="1"/>
  <c r="DF229" i="1"/>
  <c r="DM229" i="1"/>
  <c r="DP229" i="1"/>
  <c r="DR229" i="1"/>
  <c r="DS229" i="1"/>
  <c r="DV229" i="1"/>
  <c r="DW229" i="1"/>
  <c r="DX229" i="1"/>
  <c r="DY229" i="1"/>
  <c r="DZ229" i="1"/>
  <c r="EA229" i="1"/>
  <c r="EB229" i="1"/>
  <c r="EE229" i="1"/>
  <c r="EF229" i="1"/>
  <c r="EH229" i="1"/>
  <c r="EI229" i="1"/>
  <c r="EK229" i="1"/>
  <c r="EL229" i="1"/>
  <c r="EM229" i="1"/>
  <c r="D230" i="1"/>
  <c r="K230" i="1"/>
  <c r="N230" i="1"/>
  <c r="O230" i="1"/>
  <c r="Q230" i="1"/>
  <c r="S230" i="1"/>
  <c r="X230" i="1"/>
  <c r="Z230" i="1"/>
  <c r="AB230" i="1"/>
  <c r="AE230" i="1"/>
  <c r="AF230" i="1"/>
  <c r="AH230" i="1"/>
  <c r="AJ230" i="1"/>
  <c r="AL230" i="1"/>
  <c r="AT230" i="1"/>
  <c r="AV230" i="1"/>
  <c r="AX230" i="1"/>
  <c r="AZ230" i="1"/>
  <c r="BB230" i="1"/>
  <c r="BD230" i="1"/>
  <c r="BF230" i="1"/>
  <c r="BH230" i="1"/>
  <c r="BK230" i="1"/>
  <c r="BM230" i="1"/>
  <c r="BO230" i="1"/>
  <c r="CA230" i="1"/>
  <c r="CC230" i="1"/>
  <c r="CE230" i="1"/>
  <c r="CG230" i="1"/>
  <c r="CN230" i="1"/>
  <c r="CP230" i="1"/>
  <c r="CR230" i="1"/>
  <c r="DA230" i="1"/>
  <c r="DD230" i="1"/>
  <c r="DF230" i="1"/>
  <c r="DM230" i="1"/>
  <c r="DP230" i="1"/>
  <c r="DR230" i="1"/>
  <c r="DS230" i="1"/>
  <c r="DV230" i="1"/>
  <c r="DW230" i="1"/>
  <c r="DX230" i="1"/>
  <c r="DY230" i="1"/>
  <c r="DZ230" i="1"/>
  <c r="EA230" i="1"/>
  <c r="EB230" i="1"/>
  <c r="EE230" i="1"/>
  <c r="EF230" i="1"/>
  <c r="EH230" i="1"/>
  <c r="EI230" i="1"/>
  <c r="EK230" i="1"/>
  <c r="EL230" i="1"/>
  <c r="EM230" i="1"/>
  <c r="D231" i="1"/>
  <c r="K231" i="1"/>
  <c r="N231" i="1"/>
  <c r="O231" i="1"/>
  <c r="Q231" i="1"/>
  <c r="S231" i="1"/>
  <c r="X231" i="1"/>
  <c r="Z231" i="1"/>
  <c r="AB231" i="1"/>
  <c r="AE231" i="1"/>
  <c r="AF231" i="1"/>
  <c r="AH231" i="1"/>
  <c r="AJ231" i="1"/>
  <c r="AL231" i="1"/>
  <c r="AT231" i="1"/>
  <c r="AV231" i="1"/>
  <c r="AX231" i="1"/>
  <c r="AZ231" i="1"/>
  <c r="BB231" i="1"/>
  <c r="BD231" i="1"/>
  <c r="BF231" i="1"/>
  <c r="BH231" i="1"/>
  <c r="BK231" i="1"/>
  <c r="BM231" i="1"/>
  <c r="BO231" i="1"/>
  <c r="CA231" i="1"/>
  <c r="CC231" i="1"/>
  <c r="CE231" i="1"/>
  <c r="CG231" i="1"/>
  <c r="CN231" i="1"/>
  <c r="CP231" i="1"/>
  <c r="CR231" i="1"/>
  <c r="DA231" i="1"/>
  <c r="DD231" i="1"/>
  <c r="DF231" i="1"/>
  <c r="DM231" i="1"/>
  <c r="DP231" i="1"/>
  <c r="DR231" i="1"/>
  <c r="DS231" i="1"/>
  <c r="DV231" i="1"/>
  <c r="DW231" i="1"/>
  <c r="DX231" i="1"/>
  <c r="DY231" i="1"/>
  <c r="DZ231" i="1"/>
  <c r="EA231" i="1"/>
  <c r="EB231" i="1"/>
  <c r="EE231" i="1"/>
  <c r="EF231" i="1"/>
  <c r="EH231" i="1"/>
  <c r="EI231" i="1"/>
  <c r="EK231" i="1"/>
  <c r="EL231" i="1"/>
  <c r="EM231" i="1"/>
  <c r="D232" i="1"/>
  <c r="K232" i="1"/>
  <c r="N232" i="1"/>
  <c r="O232" i="1"/>
  <c r="Q232" i="1" s="1"/>
  <c r="S232" i="1"/>
  <c r="X232" i="1"/>
  <c r="Z232" i="1"/>
  <c r="AB232" i="1"/>
  <c r="AE232" i="1"/>
  <c r="AF232" i="1"/>
  <c r="AH232" i="1"/>
  <c r="AJ232" i="1"/>
  <c r="AL232" i="1"/>
  <c r="AT232" i="1"/>
  <c r="AV232" i="1"/>
  <c r="AX232" i="1"/>
  <c r="AZ232" i="1"/>
  <c r="BB232" i="1"/>
  <c r="BD232" i="1"/>
  <c r="BF232" i="1"/>
  <c r="BH232" i="1"/>
  <c r="BK232" i="1"/>
  <c r="BM232" i="1"/>
  <c r="BO232" i="1"/>
  <c r="CA232" i="1"/>
  <c r="CC232" i="1"/>
  <c r="CE232" i="1"/>
  <c r="CG232" i="1"/>
  <c r="CN232" i="1"/>
  <c r="CP232" i="1"/>
  <c r="CR232" i="1"/>
  <c r="DA232" i="1"/>
  <c r="DD232" i="1"/>
  <c r="DF232" i="1"/>
  <c r="DM232" i="1"/>
  <c r="DP232" i="1"/>
  <c r="DR232" i="1"/>
  <c r="DS232" i="1"/>
  <c r="DV232" i="1"/>
  <c r="DW232" i="1"/>
  <c r="DX232" i="1"/>
  <c r="DY232" i="1"/>
  <c r="DZ232" i="1"/>
  <c r="EA232" i="1"/>
  <c r="EB232" i="1"/>
  <c r="EE232" i="1"/>
  <c r="EF232" i="1"/>
  <c r="EH232" i="1"/>
  <c r="EI232" i="1"/>
  <c r="EK232" i="1"/>
  <c r="EL232" i="1"/>
  <c r="EM232" i="1"/>
  <c r="D233" i="1"/>
  <c r="K233" i="1"/>
  <c r="N233" i="1"/>
  <c r="O233" i="1"/>
  <c r="Q233" i="1"/>
  <c r="S233" i="1"/>
  <c r="X233" i="1"/>
  <c r="Z233" i="1"/>
  <c r="AB233" i="1"/>
  <c r="AE233" i="1"/>
  <c r="AF233" i="1"/>
  <c r="AH233" i="1"/>
  <c r="AJ233" i="1"/>
  <c r="AL233" i="1"/>
  <c r="AT233" i="1"/>
  <c r="AV233" i="1"/>
  <c r="AX233" i="1"/>
  <c r="AZ233" i="1"/>
  <c r="BB233" i="1"/>
  <c r="BD233" i="1"/>
  <c r="BF233" i="1"/>
  <c r="BH233" i="1"/>
  <c r="BK233" i="1"/>
  <c r="BM233" i="1"/>
  <c r="BO233" i="1"/>
  <c r="CA233" i="1"/>
  <c r="CC233" i="1"/>
  <c r="CE233" i="1"/>
  <c r="CG233" i="1"/>
  <c r="CN233" i="1"/>
  <c r="CP233" i="1"/>
  <c r="CR233" i="1"/>
  <c r="DA233" i="1"/>
  <c r="DD233" i="1"/>
  <c r="DF233" i="1"/>
  <c r="DM233" i="1"/>
  <c r="DP233" i="1"/>
  <c r="DR233" i="1"/>
  <c r="DS233" i="1"/>
  <c r="DV233" i="1"/>
  <c r="DW233" i="1"/>
  <c r="DX233" i="1"/>
  <c r="DY233" i="1"/>
  <c r="DZ233" i="1"/>
  <c r="EA233" i="1"/>
  <c r="EB233" i="1"/>
  <c r="EE233" i="1"/>
  <c r="EF233" i="1"/>
  <c r="EH233" i="1"/>
  <c r="EI233" i="1"/>
  <c r="EK233" i="1"/>
  <c r="EL233" i="1"/>
  <c r="EM233" i="1"/>
  <c r="D234" i="1"/>
  <c r="K234" i="1"/>
  <c r="N234" i="1"/>
  <c r="O234" i="1"/>
  <c r="Q234" i="1"/>
  <c r="S234" i="1"/>
  <c r="X234" i="1"/>
  <c r="Z234" i="1"/>
  <c r="AB234" i="1"/>
  <c r="AE234" i="1"/>
  <c r="AF234" i="1"/>
  <c r="AH234" i="1"/>
  <c r="AJ234" i="1"/>
  <c r="AL234" i="1"/>
  <c r="AT234" i="1"/>
  <c r="AV234" i="1"/>
  <c r="AX234" i="1"/>
  <c r="AZ234" i="1"/>
  <c r="BB234" i="1"/>
  <c r="BD234" i="1"/>
  <c r="BF234" i="1"/>
  <c r="BH234" i="1"/>
  <c r="BK234" i="1"/>
  <c r="BM234" i="1"/>
  <c r="BO234" i="1"/>
  <c r="CA234" i="1"/>
  <c r="CC234" i="1"/>
  <c r="CE234" i="1"/>
  <c r="CG234" i="1"/>
  <c r="CN234" i="1"/>
  <c r="CP234" i="1"/>
  <c r="CR234" i="1"/>
  <c r="DA234" i="1"/>
  <c r="DD234" i="1"/>
  <c r="DF234" i="1"/>
  <c r="DM234" i="1"/>
  <c r="DP234" i="1"/>
  <c r="DR234" i="1"/>
  <c r="DS234" i="1"/>
  <c r="DV234" i="1"/>
  <c r="DW234" i="1"/>
  <c r="DX234" i="1"/>
  <c r="DY234" i="1"/>
  <c r="DZ234" i="1"/>
  <c r="EA234" i="1"/>
  <c r="EB234" i="1"/>
  <c r="EE234" i="1"/>
  <c r="EF234" i="1"/>
  <c r="EH234" i="1"/>
  <c r="EI234" i="1"/>
  <c r="EK234" i="1"/>
  <c r="EL234" i="1"/>
  <c r="EM234" i="1"/>
  <c r="D235" i="1"/>
  <c r="K235" i="1"/>
  <c r="N235" i="1"/>
  <c r="O235" i="1"/>
  <c r="Q235" i="1"/>
  <c r="S235" i="1"/>
  <c r="X235" i="1"/>
  <c r="Z235" i="1"/>
  <c r="AB235" i="1"/>
  <c r="AE235" i="1"/>
  <c r="AF235" i="1"/>
  <c r="AH235" i="1"/>
  <c r="AJ235" i="1"/>
  <c r="AL235" i="1"/>
  <c r="AT235" i="1"/>
  <c r="AV235" i="1"/>
  <c r="AX235" i="1"/>
  <c r="AZ235" i="1"/>
  <c r="BB235" i="1"/>
  <c r="BD235" i="1"/>
  <c r="BF235" i="1"/>
  <c r="BH235" i="1"/>
  <c r="BK235" i="1"/>
  <c r="BM235" i="1"/>
  <c r="BO235" i="1"/>
  <c r="CA235" i="1"/>
  <c r="CC235" i="1"/>
  <c r="CE235" i="1"/>
  <c r="CG235" i="1"/>
  <c r="CN235" i="1"/>
  <c r="CP235" i="1"/>
  <c r="CR235" i="1"/>
  <c r="DA235" i="1"/>
  <c r="DD235" i="1"/>
  <c r="DF235" i="1"/>
  <c r="DM235" i="1"/>
  <c r="DP235" i="1"/>
  <c r="DR235" i="1"/>
  <c r="DS235" i="1"/>
  <c r="DV235" i="1"/>
  <c r="DW235" i="1"/>
  <c r="DX235" i="1"/>
  <c r="DY235" i="1"/>
  <c r="DZ235" i="1"/>
  <c r="EA235" i="1"/>
  <c r="EB235" i="1"/>
  <c r="EE235" i="1"/>
  <c r="EF235" i="1"/>
  <c r="EH235" i="1"/>
  <c r="EI235" i="1"/>
  <c r="EK235" i="1"/>
  <c r="EL235" i="1"/>
  <c r="EM235" i="1"/>
  <c r="D236" i="1"/>
  <c r="K236" i="1"/>
  <c r="N236" i="1"/>
  <c r="O236" i="1"/>
  <c r="Q236" i="1"/>
  <c r="S236" i="1"/>
  <c r="X236" i="1"/>
  <c r="Z236" i="1"/>
  <c r="AB236" i="1"/>
  <c r="AE236" i="1"/>
  <c r="AF236" i="1"/>
  <c r="AH236" i="1"/>
  <c r="AJ236" i="1"/>
  <c r="AL236" i="1"/>
  <c r="AT236" i="1"/>
  <c r="AV236" i="1"/>
  <c r="AX236" i="1"/>
  <c r="AZ236" i="1"/>
  <c r="BB236" i="1"/>
  <c r="BD236" i="1"/>
  <c r="BF236" i="1"/>
  <c r="BH236" i="1"/>
  <c r="BK236" i="1"/>
  <c r="BM236" i="1"/>
  <c r="BO236" i="1"/>
  <c r="CA236" i="1"/>
  <c r="CC236" i="1"/>
  <c r="CE236" i="1"/>
  <c r="CG236" i="1"/>
  <c r="CN236" i="1"/>
  <c r="CP236" i="1"/>
  <c r="CR236" i="1"/>
  <c r="DA236" i="1"/>
  <c r="DD236" i="1"/>
  <c r="DF236" i="1"/>
  <c r="DM236" i="1"/>
  <c r="DP236" i="1"/>
  <c r="DR236" i="1"/>
  <c r="DS236" i="1"/>
  <c r="DV236" i="1"/>
  <c r="DW236" i="1"/>
  <c r="DX236" i="1"/>
  <c r="DY236" i="1"/>
  <c r="DZ236" i="1"/>
  <c r="EA236" i="1"/>
  <c r="EB236" i="1"/>
  <c r="EE236" i="1"/>
  <c r="EF236" i="1"/>
  <c r="EH236" i="1"/>
  <c r="EI236" i="1"/>
  <c r="EK236" i="1"/>
  <c r="EL236" i="1"/>
  <c r="EM236" i="1"/>
  <c r="D237" i="1"/>
  <c r="K237" i="1"/>
  <c r="N237" i="1"/>
  <c r="O237" i="1"/>
  <c r="Q237" i="1" s="1"/>
  <c r="S237" i="1"/>
  <c r="X237" i="1"/>
  <c r="Z237" i="1"/>
  <c r="AB237" i="1"/>
  <c r="AE237" i="1"/>
  <c r="AF237" i="1"/>
  <c r="AH237" i="1"/>
  <c r="AJ237" i="1"/>
  <c r="AL237" i="1"/>
  <c r="AT237" i="1"/>
  <c r="AV237" i="1"/>
  <c r="AX237" i="1"/>
  <c r="AZ237" i="1"/>
  <c r="BB237" i="1"/>
  <c r="BD237" i="1"/>
  <c r="BF237" i="1"/>
  <c r="BH237" i="1"/>
  <c r="BK237" i="1"/>
  <c r="BM237" i="1"/>
  <c r="BO237" i="1"/>
  <c r="CA237" i="1"/>
  <c r="CC237" i="1"/>
  <c r="CE237" i="1"/>
  <c r="CG237" i="1"/>
  <c r="CN237" i="1"/>
  <c r="CP237" i="1"/>
  <c r="CR237" i="1"/>
  <c r="DA237" i="1"/>
  <c r="DD237" i="1"/>
  <c r="DF237" i="1"/>
  <c r="DM237" i="1"/>
  <c r="DP237" i="1"/>
  <c r="DR237" i="1"/>
  <c r="DS237" i="1"/>
  <c r="DV237" i="1"/>
  <c r="DW237" i="1"/>
  <c r="DX237" i="1"/>
  <c r="DY237" i="1"/>
  <c r="DZ237" i="1"/>
  <c r="EA237" i="1"/>
  <c r="EB237" i="1"/>
  <c r="EE237" i="1"/>
  <c r="EF237" i="1"/>
  <c r="EH237" i="1"/>
  <c r="EI237" i="1"/>
  <c r="EK237" i="1"/>
  <c r="EL237" i="1"/>
  <c r="EM237" i="1"/>
  <c r="D238" i="1"/>
  <c r="K238" i="1"/>
  <c r="N238" i="1"/>
  <c r="O238" i="1"/>
  <c r="Q238" i="1"/>
  <c r="S238" i="1"/>
  <c r="X238" i="1"/>
  <c r="Z238" i="1"/>
  <c r="AB238" i="1"/>
  <c r="AE238" i="1"/>
  <c r="AF238" i="1"/>
  <c r="AH238" i="1"/>
  <c r="AJ238" i="1"/>
  <c r="AL238" i="1"/>
  <c r="AT238" i="1"/>
  <c r="AV238" i="1"/>
  <c r="AX238" i="1"/>
  <c r="AZ238" i="1"/>
  <c r="BB238" i="1"/>
  <c r="BD238" i="1"/>
  <c r="BF238" i="1"/>
  <c r="BH238" i="1"/>
  <c r="BK238" i="1"/>
  <c r="BM238" i="1"/>
  <c r="BO238" i="1"/>
  <c r="CA238" i="1"/>
  <c r="CC238" i="1"/>
  <c r="CE238" i="1"/>
  <c r="CG238" i="1"/>
  <c r="CN238" i="1"/>
  <c r="CP238" i="1"/>
  <c r="CR238" i="1"/>
  <c r="DA238" i="1"/>
  <c r="DD238" i="1"/>
  <c r="DF238" i="1"/>
  <c r="DM238" i="1"/>
  <c r="DP238" i="1"/>
  <c r="DR238" i="1"/>
  <c r="DS238" i="1"/>
  <c r="DV238" i="1"/>
  <c r="DW238" i="1"/>
  <c r="DX238" i="1"/>
  <c r="DY238" i="1"/>
  <c r="DZ238" i="1"/>
  <c r="EA238" i="1"/>
  <c r="EB238" i="1"/>
  <c r="EE238" i="1"/>
  <c r="EF238" i="1"/>
  <c r="EH238" i="1"/>
  <c r="EI238" i="1"/>
  <c r="EK238" i="1"/>
  <c r="EL238" i="1"/>
  <c r="EM238" i="1"/>
  <c r="D239" i="1"/>
  <c r="K239" i="1"/>
  <c r="N239" i="1"/>
  <c r="O239" i="1"/>
  <c r="Q239" i="1" s="1"/>
  <c r="S239" i="1"/>
  <c r="X239" i="1"/>
  <c r="Z239" i="1"/>
  <c r="AB239" i="1"/>
  <c r="AE239" i="1"/>
  <c r="AF239" i="1"/>
  <c r="AH239" i="1"/>
  <c r="AJ239" i="1"/>
  <c r="AL239" i="1"/>
  <c r="AT239" i="1"/>
  <c r="AV239" i="1"/>
  <c r="AX239" i="1"/>
  <c r="AZ239" i="1"/>
  <c r="BB239" i="1"/>
  <c r="BD239" i="1"/>
  <c r="BF239" i="1"/>
  <c r="BH239" i="1"/>
  <c r="BK239" i="1"/>
  <c r="BM239" i="1"/>
  <c r="BO239" i="1"/>
  <c r="CA239" i="1"/>
  <c r="CC239" i="1"/>
  <c r="CE239" i="1"/>
  <c r="CG239" i="1"/>
  <c r="CN239" i="1"/>
  <c r="CP239" i="1"/>
  <c r="CR239" i="1"/>
  <c r="DA239" i="1"/>
  <c r="DD239" i="1"/>
  <c r="DF239" i="1"/>
  <c r="DM239" i="1"/>
  <c r="DP239" i="1"/>
  <c r="DR239" i="1"/>
  <c r="DS239" i="1"/>
  <c r="DV239" i="1"/>
  <c r="DW239" i="1"/>
  <c r="DX239" i="1"/>
  <c r="DY239" i="1"/>
  <c r="DZ239" i="1"/>
  <c r="EA239" i="1"/>
  <c r="EB239" i="1"/>
  <c r="EE239" i="1"/>
  <c r="EF239" i="1"/>
  <c r="EH239" i="1"/>
  <c r="EI239" i="1"/>
  <c r="EK239" i="1"/>
  <c r="EL239" i="1"/>
  <c r="EM239" i="1"/>
  <c r="D240" i="1"/>
  <c r="K240" i="1"/>
  <c r="N240" i="1"/>
  <c r="O240" i="1"/>
  <c r="Q240" i="1"/>
  <c r="S240" i="1"/>
  <c r="X240" i="1"/>
  <c r="Z240" i="1"/>
  <c r="AB240" i="1"/>
  <c r="AE240" i="1"/>
  <c r="AF240" i="1"/>
  <c r="AH240" i="1"/>
  <c r="AJ240" i="1"/>
  <c r="AL240" i="1"/>
  <c r="AT240" i="1"/>
  <c r="AV240" i="1"/>
  <c r="AX240" i="1"/>
  <c r="AZ240" i="1"/>
  <c r="BB240" i="1"/>
  <c r="BD240" i="1"/>
  <c r="BF240" i="1"/>
  <c r="BH240" i="1"/>
  <c r="BK240" i="1"/>
  <c r="BM240" i="1"/>
  <c r="BO240" i="1"/>
  <c r="CA240" i="1"/>
  <c r="CC240" i="1"/>
  <c r="CE240" i="1"/>
  <c r="CG240" i="1"/>
  <c r="CN240" i="1"/>
  <c r="CP240" i="1"/>
  <c r="CR240" i="1"/>
  <c r="DA240" i="1"/>
  <c r="DD240" i="1"/>
  <c r="DF240" i="1"/>
  <c r="DM240" i="1"/>
  <c r="DP240" i="1"/>
  <c r="DR240" i="1"/>
  <c r="DS240" i="1"/>
  <c r="DV240" i="1"/>
  <c r="DW240" i="1"/>
  <c r="DX240" i="1"/>
  <c r="DY240" i="1"/>
  <c r="DZ240" i="1"/>
  <c r="EA240" i="1"/>
  <c r="EB240" i="1"/>
  <c r="EE240" i="1"/>
  <c r="EF240" i="1"/>
  <c r="EH240" i="1"/>
  <c r="EI240" i="1"/>
  <c r="EK240" i="1"/>
  <c r="EL240" i="1"/>
  <c r="EM240" i="1"/>
  <c r="D241" i="1"/>
  <c r="K241" i="1"/>
  <c r="N241" i="1"/>
  <c r="O241" i="1"/>
  <c r="Q241" i="1"/>
  <c r="S241" i="1"/>
  <c r="X241" i="1"/>
  <c r="Z241" i="1"/>
  <c r="AB241" i="1"/>
  <c r="AE241" i="1"/>
  <c r="AF241" i="1"/>
  <c r="AH241" i="1"/>
  <c r="AJ241" i="1"/>
  <c r="AL241" i="1"/>
  <c r="AT241" i="1"/>
  <c r="AV241" i="1"/>
  <c r="AX241" i="1"/>
  <c r="AZ241" i="1"/>
  <c r="BB241" i="1"/>
  <c r="BD241" i="1"/>
  <c r="BF241" i="1"/>
  <c r="BH241" i="1"/>
  <c r="BK241" i="1"/>
  <c r="BM241" i="1"/>
  <c r="BO241" i="1"/>
  <c r="CA241" i="1"/>
  <c r="CC241" i="1"/>
  <c r="CE241" i="1"/>
  <c r="CG241" i="1"/>
  <c r="CN241" i="1"/>
  <c r="CP241" i="1"/>
  <c r="CR241" i="1"/>
  <c r="DA241" i="1"/>
  <c r="DD241" i="1"/>
  <c r="DF241" i="1"/>
  <c r="DM241" i="1"/>
  <c r="DP241" i="1"/>
  <c r="DR241" i="1"/>
  <c r="DS241" i="1"/>
  <c r="DV241" i="1"/>
  <c r="DW241" i="1"/>
  <c r="DX241" i="1"/>
  <c r="DY241" i="1"/>
  <c r="DZ241" i="1"/>
  <c r="EA241" i="1"/>
  <c r="EB241" i="1"/>
  <c r="EE241" i="1"/>
  <c r="EF241" i="1"/>
  <c r="EH241" i="1"/>
  <c r="EI241" i="1"/>
  <c r="EK241" i="1"/>
  <c r="EL241" i="1"/>
  <c r="EM241" i="1"/>
  <c r="D242" i="1"/>
  <c r="K242" i="1"/>
  <c r="N242" i="1"/>
  <c r="O242" i="1"/>
  <c r="Q242" i="1" s="1"/>
  <c r="S242" i="1"/>
  <c r="X242" i="1"/>
  <c r="Z242" i="1"/>
  <c r="AB242" i="1"/>
  <c r="AE242" i="1"/>
  <c r="AF242" i="1"/>
  <c r="AH242" i="1"/>
  <c r="AJ242" i="1"/>
  <c r="AL242" i="1"/>
  <c r="AT242" i="1"/>
  <c r="AV242" i="1"/>
  <c r="AX242" i="1"/>
  <c r="AZ242" i="1"/>
  <c r="BB242" i="1"/>
  <c r="BD242" i="1"/>
  <c r="BF242" i="1"/>
  <c r="BH242" i="1"/>
  <c r="BK242" i="1"/>
  <c r="BM242" i="1"/>
  <c r="BO242" i="1"/>
  <c r="CA242" i="1"/>
  <c r="CC242" i="1"/>
  <c r="CE242" i="1"/>
  <c r="CG242" i="1"/>
  <c r="CN242" i="1"/>
  <c r="CP242" i="1"/>
  <c r="CR242" i="1"/>
  <c r="DA242" i="1"/>
  <c r="DD242" i="1"/>
  <c r="DF242" i="1"/>
  <c r="DM242" i="1"/>
  <c r="DP242" i="1"/>
  <c r="DR242" i="1"/>
  <c r="DS242" i="1"/>
  <c r="DV242" i="1"/>
  <c r="DW242" i="1"/>
  <c r="DX242" i="1"/>
  <c r="DY242" i="1"/>
  <c r="DZ242" i="1"/>
  <c r="EA242" i="1"/>
  <c r="EB242" i="1"/>
  <c r="EE242" i="1"/>
  <c r="EF242" i="1"/>
  <c r="EH242" i="1"/>
  <c r="EI242" i="1"/>
  <c r="EK242" i="1"/>
  <c r="EL242" i="1"/>
  <c r="EM242" i="1"/>
  <c r="D243" i="1"/>
  <c r="K243" i="1"/>
  <c r="N243" i="1"/>
  <c r="O243" i="1"/>
  <c r="Q243" i="1" s="1"/>
  <c r="S243" i="1"/>
  <c r="X243" i="1"/>
  <c r="Z243" i="1"/>
  <c r="AB243" i="1"/>
  <c r="AE243" i="1"/>
  <c r="AF243" i="1"/>
  <c r="AH243" i="1"/>
  <c r="AJ243" i="1"/>
  <c r="AL243" i="1"/>
  <c r="AT243" i="1"/>
  <c r="AV243" i="1"/>
  <c r="AX243" i="1"/>
  <c r="AZ243" i="1"/>
  <c r="BB243" i="1"/>
  <c r="BD243" i="1"/>
  <c r="BF243" i="1"/>
  <c r="BH243" i="1"/>
  <c r="BK243" i="1"/>
  <c r="BM243" i="1"/>
  <c r="BO243" i="1"/>
  <c r="CA243" i="1"/>
  <c r="CC243" i="1"/>
  <c r="CE243" i="1"/>
  <c r="CG243" i="1"/>
  <c r="CN243" i="1"/>
  <c r="CP243" i="1"/>
  <c r="CR243" i="1"/>
  <c r="DA243" i="1"/>
  <c r="DD243" i="1"/>
  <c r="DF243" i="1"/>
  <c r="DM243" i="1"/>
  <c r="DP243" i="1"/>
  <c r="DR243" i="1"/>
  <c r="DS243" i="1"/>
  <c r="DV243" i="1"/>
  <c r="DW243" i="1"/>
  <c r="DX243" i="1"/>
  <c r="DY243" i="1"/>
  <c r="DZ243" i="1"/>
  <c r="EA243" i="1"/>
  <c r="EB243" i="1"/>
  <c r="EE243" i="1"/>
  <c r="EF243" i="1"/>
  <c r="EH243" i="1"/>
  <c r="EI243" i="1"/>
  <c r="EK243" i="1"/>
  <c r="EL243" i="1"/>
  <c r="EM243" i="1"/>
  <c r="D244" i="1"/>
  <c r="K244" i="1"/>
  <c r="N244" i="1"/>
  <c r="O244" i="1"/>
  <c r="Q244" i="1"/>
  <c r="S244" i="1"/>
  <c r="X244" i="1"/>
  <c r="Z244" i="1"/>
  <c r="AB244" i="1"/>
  <c r="AE244" i="1"/>
  <c r="AF244" i="1"/>
  <c r="AH244" i="1"/>
  <c r="AJ244" i="1"/>
  <c r="AL244" i="1"/>
  <c r="AT244" i="1"/>
  <c r="AV244" i="1"/>
  <c r="AX244" i="1"/>
  <c r="AZ244" i="1"/>
  <c r="BB244" i="1"/>
  <c r="BD244" i="1"/>
  <c r="BF244" i="1"/>
  <c r="BH244" i="1"/>
  <c r="BK244" i="1"/>
  <c r="BM244" i="1"/>
  <c r="BO244" i="1"/>
  <c r="CA244" i="1"/>
  <c r="CC244" i="1"/>
  <c r="CE244" i="1"/>
  <c r="CG244" i="1"/>
  <c r="CN244" i="1"/>
  <c r="CP244" i="1"/>
  <c r="CR244" i="1"/>
  <c r="DA244" i="1"/>
  <c r="DD244" i="1"/>
  <c r="DF244" i="1"/>
  <c r="DM244" i="1"/>
  <c r="DP244" i="1"/>
  <c r="DR244" i="1"/>
  <c r="DS244" i="1"/>
  <c r="DV244" i="1"/>
  <c r="DW244" i="1"/>
  <c r="DX244" i="1"/>
  <c r="DY244" i="1"/>
  <c r="DZ244" i="1"/>
  <c r="EA244" i="1"/>
  <c r="EB244" i="1"/>
  <c r="EE244" i="1"/>
  <c r="EF244" i="1"/>
  <c r="EH244" i="1"/>
  <c r="EI244" i="1"/>
  <c r="EK244" i="1"/>
  <c r="EL244" i="1"/>
  <c r="EM244" i="1"/>
  <c r="D245" i="1"/>
  <c r="K245" i="1"/>
  <c r="N245" i="1"/>
  <c r="O245" i="1"/>
  <c r="Q245" i="1"/>
  <c r="S245" i="1"/>
  <c r="X245" i="1"/>
  <c r="Z245" i="1"/>
  <c r="AB245" i="1"/>
  <c r="AE245" i="1"/>
  <c r="AF245" i="1"/>
  <c r="AH245" i="1"/>
  <c r="AJ245" i="1"/>
  <c r="AL245" i="1"/>
  <c r="AT245" i="1"/>
  <c r="AV245" i="1"/>
  <c r="AX245" i="1"/>
  <c r="AZ245" i="1"/>
  <c r="BB245" i="1"/>
  <c r="BD245" i="1"/>
  <c r="BF245" i="1"/>
  <c r="BH245" i="1"/>
  <c r="BK245" i="1"/>
  <c r="BM245" i="1"/>
  <c r="BO245" i="1"/>
  <c r="CA245" i="1"/>
  <c r="CC245" i="1"/>
  <c r="CE245" i="1"/>
  <c r="CG245" i="1"/>
  <c r="CN245" i="1"/>
  <c r="CP245" i="1"/>
  <c r="CR245" i="1"/>
  <c r="DA245" i="1"/>
  <c r="DD245" i="1"/>
  <c r="DF245" i="1"/>
  <c r="DM245" i="1"/>
  <c r="DP245" i="1"/>
  <c r="DR245" i="1"/>
  <c r="DS245" i="1"/>
  <c r="DV245" i="1"/>
  <c r="DW245" i="1"/>
  <c r="DX245" i="1"/>
  <c r="DY245" i="1"/>
  <c r="DZ245" i="1"/>
  <c r="EA245" i="1"/>
  <c r="EB245" i="1"/>
  <c r="EE245" i="1"/>
  <c r="EF245" i="1"/>
  <c r="EH245" i="1"/>
  <c r="EI245" i="1"/>
  <c r="EK245" i="1"/>
  <c r="EL245" i="1"/>
  <c r="EM245" i="1"/>
  <c r="D246" i="1"/>
  <c r="K246" i="1"/>
  <c r="N246" i="1"/>
  <c r="O246" i="1"/>
  <c r="Q246" i="1"/>
  <c r="S246" i="1"/>
  <c r="X246" i="1"/>
  <c r="Z246" i="1"/>
  <c r="AB246" i="1"/>
  <c r="AE246" i="1"/>
  <c r="AF246" i="1"/>
  <c r="AH246" i="1"/>
  <c r="AJ246" i="1"/>
  <c r="AL246" i="1"/>
  <c r="AT246" i="1"/>
  <c r="AV246" i="1"/>
  <c r="AX246" i="1"/>
  <c r="AZ246" i="1"/>
  <c r="BB246" i="1"/>
  <c r="BD246" i="1"/>
  <c r="BF246" i="1"/>
  <c r="BH246" i="1"/>
  <c r="BK246" i="1"/>
  <c r="BM246" i="1"/>
  <c r="BO246" i="1"/>
  <c r="CA246" i="1"/>
  <c r="CC246" i="1"/>
  <c r="CE246" i="1"/>
  <c r="CG246" i="1"/>
  <c r="CN246" i="1"/>
  <c r="CP246" i="1"/>
  <c r="CR246" i="1"/>
  <c r="DA246" i="1"/>
  <c r="DD246" i="1"/>
  <c r="DF246" i="1"/>
  <c r="DM246" i="1"/>
  <c r="DP246" i="1"/>
  <c r="DR246" i="1"/>
  <c r="DS246" i="1"/>
  <c r="DV246" i="1"/>
  <c r="DW246" i="1"/>
  <c r="DX246" i="1"/>
  <c r="DY246" i="1"/>
  <c r="DZ246" i="1"/>
  <c r="EA246" i="1"/>
  <c r="EB246" i="1"/>
  <c r="EE246" i="1"/>
  <c r="EF246" i="1"/>
  <c r="EH246" i="1"/>
  <c r="EI246" i="1"/>
  <c r="EK246" i="1"/>
  <c r="EL246" i="1"/>
  <c r="EM246" i="1"/>
  <c r="D247" i="1"/>
  <c r="K247" i="1"/>
  <c r="N247" i="1"/>
  <c r="O247" i="1"/>
  <c r="Q247" i="1" s="1"/>
  <c r="S247" i="1"/>
  <c r="X247" i="1"/>
  <c r="Z247" i="1"/>
  <c r="AB247" i="1"/>
  <c r="AE247" i="1"/>
  <c r="AF247" i="1"/>
  <c r="AH247" i="1"/>
  <c r="AJ247" i="1"/>
  <c r="AL247" i="1"/>
  <c r="AT247" i="1"/>
  <c r="AV247" i="1"/>
  <c r="AX247" i="1"/>
  <c r="AZ247" i="1"/>
  <c r="BB247" i="1"/>
  <c r="BD247" i="1"/>
  <c r="BF247" i="1"/>
  <c r="BH247" i="1"/>
  <c r="BK247" i="1"/>
  <c r="BM247" i="1"/>
  <c r="BO247" i="1"/>
  <c r="CA247" i="1"/>
  <c r="CC247" i="1"/>
  <c r="CE247" i="1"/>
  <c r="CG247" i="1"/>
  <c r="CN247" i="1"/>
  <c r="CP247" i="1"/>
  <c r="CR247" i="1"/>
  <c r="DA247" i="1"/>
  <c r="DD247" i="1"/>
  <c r="DF247" i="1"/>
  <c r="DM247" i="1"/>
  <c r="DP247" i="1"/>
  <c r="DR247" i="1"/>
  <c r="DS247" i="1"/>
  <c r="DV247" i="1"/>
  <c r="DW247" i="1"/>
  <c r="DX247" i="1"/>
  <c r="DY247" i="1"/>
  <c r="DZ247" i="1"/>
  <c r="EA247" i="1"/>
  <c r="EB247" i="1"/>
  <c r="EE247" i="1"/>
  <c r="EF247" i="1"/>
  <c r="EH247" i="1"/>
  <c r="EI247" i="1"/>
  <c r="EK247" i="1"/>
  <c r="EL247" i="1"/>
  <c r="EM247" i="1"/>
  <c r="D248" i="1"/>
  <c r="K248" i="1"/>
  <c r="N248" i="1"/>
  <c r="O248" i="1"/>
  <c r="Q248" i="1"/>
  <c r="S248" i="1"/>
  <c r="X248" i="1"/>
  <c r="Z248" i="1"/>
  <c r="AB248" i="1"/>
  <c r="AE248" i="1"/>
  <c r="AF248" i="1"/>
  <c r="AH248" i="1"/>
  <c r="AJ248" i="1"/>
  <c r="AL248" i="1"/>
  <c r="AT248" i="1"/>
  <c r="AV248" i="1"/>
  <c r="AX248" i="1"/>
  <c r="AZ248" i="1"/>
  <c r="BB248" i="1"/>
  <c r="BD248" i="1"/>
  <c r="BF248" i="1"/>
  <c r="BH248" i="1"/>
  <c r="BK248" i="1"/>
  <c r="BM248" i="1"/>
  <c r="BO248" i="1"/>
  <c r="CA248" i="1"/>
  <c r="CC248" i="1"/>
  <c r="CE248" i="1"/>
  <c r="CG248" i="1"/>
  <c r="CN248" i="1"/>
  <c r="CP248" i="1"/>
  <c r="CR248" i="1"/>
  <c r="DA248" i="1"/>
  <c r="DD248" i="1"/>
  <c r="DF248" i="1"/>
  <c r="DM248" i="1"/>
  <c r="DP248" i="1"/>
  <c r="DR248" i="1"/>
  <c r="DS248" i="1"/>
  <c r="DV248" i="1"/>
  <c r="DW248" i="1"/>
  <c r="DX248" i="1"/>
  <c r="DY248" i="1"/>
  <c r="DZ248" i="1"/>
  <c r="EA248" i="1"/>
  <c r="EB248" i="1"/>
  <c r="EE248" i="1"/>
  <c r="EF248" i="1"/>
  <c r="EH248" i="1"/>
  <c r="EI248" i="1"/>
  <c r="EK248" i="1"/>
  <c r="EL248" i="1"/>
  <c r="EM248" i="1"/>
  <c r="D249" i="1"/>
  <c r="K249" i="1"/>
  <c r="N249" i="1"/>
  <c r="O249" i="1"/>
  <c r="Q249" i="1"/>
  <c r="S249" i="1"/>
  <c r="X249" i="1"/>
  <c r="Z249" i="1"/>
  <c r="AB249" i="1"/>
  <c r="AE249" i="1"/>
  <c r="AF249" i="1"/>
  <c r="AH249" i="1"/>
  <c r="AJ249" i="1"/>
  <c r="AL249" i="1"/>
  <c r="AT249" i="1"/>
  <c r="AV249" i="1"/>
  <c r="AX249" i="1"/>
  <c r="AZ249" i="1"/>
  <c r="BB249" i="1"/>
  <c r="BD249" i="1"/>
  <c r="BF249" i="1"/>
  <c r="BH249" i="1"/>
  <c r="BK249" i="1"/>
  <c r="BM249" i="1"/>
  <c r="BO249" i="1"/>
  <c r="CA249" i="1"/>
  <c r="CC249" i="1"/>
  <c r="CE249" i="1"/>
  <c r="CG249" i="1"/>
  <c r="CN249" i="1"/>
  <c r="CP249" i="1"/>
  <c r="CR249" i="1"/>
  <c r="DA249" i="1"/>
  <c r="DD249" i="1"/>
  <c r="DF249" i="1"/>
  <c r="DM249" i="1"/>
  <c r="DP249" i="1"/>
  <c r="DR249" i="1"/>
  <c r="DS249" i="1"/>
  <c r="DV249" i="1"/>
  <c r="DW249" i="1"/>
  <c r="DX249" i="1"/>
  <c r="DY249" i="1"/>
  <c r="DZ249" i="1"/>
  <c r="EA249" i="1"/>
  <c r="EB249" i="1"/>
  <c r="EE249" i="1"/>
  <c r="EF249" i="1"/>
  <c r="EH249" i="1"/>
  <c r="EI249" i="1"/>
  <c r="EK249" i="1"/>
  <c r="EL249" i="1"/>
  <c r="EM249" i="1"/>
  <c r="D250" i="1"/>
  <c r="K250" i="1"/>
  <c r="N250" i="1"/>
  <c r="O250" i="1"/>
  <c r="Q250" i="1"/>
  <c r="S250" i="1"/>
  <c r="X250" i="1"/>
  <c r="Z250" i="1"/>
  <c r="AB250" i="1"/>
  <c r="AE250" i="1"/>
  <c r="AF250" i="1"/>
  <c r="AH250" i="1"/>
  <c r="AJ250" i="1"/>
  <c r="AL250" i="1"/>
  <c r="AT250" i="1"/>
  <c r="AV250" i="1"/>
  <c r="AX250" i="1"/>
  <c r="AZ250" i="1"/>
  <c r="BB250" i="1"/>
  <c r="BD250" i="1"/>
  <c r="BF250" i="1"/>
  <c r="BH250" i="1"/>
  <c r="BK250" i="1"/>
  <c r="BM250" i="1"/>
  <c r="BO250" i="1"/>
  <c r="CA250" i="1"/>
  <c r="CC250" i="1"/>
  <c r="CE250" i="1"/>
  <c r="CG250" i="1"/>
  <c r="CN250" i="1"/>
  <c r="CP250" i="1"/>
  <c r="CR250" i="1"/>
  <c r="DA250" i="1"/>
  <c r="DD250" i="1"/>
  <c r="DF250" i="1"/>
  <c r="DM250" i="1"/>
  <c r="DP250" i="1"/>
  <c r="DR250" i="1"/>
  <c r="DS250" i="1"/>
  <c r="DV250" i="1"/>
  <c r="DW250" i="1"/>
  <c r="DX250" i="1"/>
  <c r="DY250" i="1"/>
  <c r="DZ250" i="1"/>
  <c r="EA250" i="1"/>
  <c r="EB250" i="1"/>
  <c r="EE250" i="1"/>
  <c r="EF250" i="1"/>
  <c r="EH250" i="1"/>
  <c r="EI250" i="1"/>
  <c r="EK250" i="1"/>
  <c r="EL250" i="1"/>
  <c r="EM250" i="1"/>
  <c r="D251" i="1"/>
  <c r="K251" i="1"/>
  <c r="N251" i="1"/>
  <c r="O251" i="1"/>
  <c r="Q251" i="1"/>
  <c r="S251" i="1"/>
  <c r="X251" i="1"/>
  <c r="Z251" i="1"/>
  <c r="AB251" i="1"/>
  <c r="AE251" i="1"/>
  <c r="AF251" i="1"/>
  <c r="AH251" i="1"/>
  <c r="AJ251" i="1"/>
  <c r="AL251" i="1"/>
  <c r="AT251" i="1"/>
  <c r="AV251" i="1"/>
  <c r="AX251" i="1"/>
  <c r="AZ251" i="1"/>
  <c r="BB251" i="1"/>
  <c r="BD251" i="1"/>
  <c r="BF251" i="1"/>
  <c r="BH251" i="1"/>
  <c r="BK251" i="1"/>
  <c r="BM251" i="1"/>
  <c r="BO251" i="1"/>
  <c r="CA251" i="1"/>
  <c r="CC251" i="1"/>
  <c r="CE251" i="1"/>
  <c r="CG251" i="1"/>
  <c r="CN251" i="1"/>
  <c r="CP251" i="1"/>
  <c r="CR251" i="1"/>
  <c r="DA251" i="1"/>
  <c r="DD251" i="1"/>
  <c r="DF251" i="1"/>
  <c r="DM251" i="1"/>
  <c r="DP251" i="1"/>
  <c r="DR251" i="1"/>
  <c r="DS251" i="1"/>
  <c r="DV251" i="1"/>
  <c r="DW251" i="1"/>
  <c r="DX251" i="1"/>
  <c r="DY251" i="1"/>
  <c r="DZ251" i="1"/>
  <c r="EA251" i="1"/>
  <c r="EB251" i="1"/>
  <c r="EE251" i="1"/>
  <c r="EF251" i="1"/>
  <c r="EH251" i="1"/>
  <c r="EI251" i="1"/>
  <c r="EK251" i="1"/>
  <c r="EL251" i="1"/>
  <c r="EM251" i="1"/>
  <c r="D252" i="1"/>
  <c r="K252" i="1"/>
  <c r="N252" i="1"/>
  <c r="O252" i="1"/>
  <c r="Q252" i="1" s="1"/>
  <c r="S252" i="1"/>
  <c r="X252" i="1"/>
  <c r="Z252" i="1"/>
  <c r="AB252" i="1"/>
  <c r="AE252" i="1"/>
  <c r="AF252" i="1"/>
  <c r="AH252" i="1"/>
  <c r="AJ252" i="1"/>
  <c r="AL252" i="1"/>
  <c r="AT252" i="1"/>
  <c r="AV252" i="1"/>
  <c r="AX252" i="1"/>
  <c r="AZ252" i="1"/>
  <c r="BB252" i="1"/>
  <c r="BD252" i="1"/>
  <c r="BF252" i="1"/>
  <c r="BH252" i="1"/>
  <c r="BK252" i="1"/>
  <c r="BM252" i="1"/>
  <c r="BO252" i="1"/>
  <c r="CA252" i="1"/>
  <c r="CC252" i="1"/>
  <c r="CE252" i="1"/>
  <c r="CG252" i="1"/>
  <c r="CN252" i="1"/>
  <c r="CP252" i="1"/>
  <c r="CR252" i="1"/>
  <c r="DA252" i="1"/>
  <c r="DD252" i="1"/>
  <c r="DF252" i="1"/>
  <c r="DM252" i="1"/>
  <c r="DP252" i="1"/>
  <c r="DR252" i="1"/>
  <c r="DS252" i="1"/>
  <c r="DV252" i="1"/>
  <c r="DW252" i="1"/>
  <c r="DX252" i="1"/>
  <c r="DY252" i="1"/>
  <c r="DZ252" i="1"/>
  <c r="EA252" i="1"/>
  <c r="EB252" i="1"/>
  <c r="EE252" i="1"/>
  <c r="EF252" i="1"/>
  <c r="EH252" i="1"/>
  <c r="EI252" i="1"/>
  <c r="EK252" i="1"/>
  <c r="EL252" i="1"/>
  <c r="EM252" i="1"/>
  <c r="D253" i="1"/>
  <c r="K253" i="1"/>
  <c r="N253" i="1"/>
  <c r="O253" i="1"/>
  <c r="Q253" i="1"/>
  <c r="S253" i="1"/>
  <c r="X253" i="1"/>
  <c r="Z253" i="1"/>
  <c r="AB253" i="1"/>
  <c r="AE253" i="1"/>
  <c r="AF253" i="1"/>
  <c r="AH253" i="1"/>
  <c r="AJ253" i="1"/>
  <c r="AL253" i="1"/>
  <c r="AT253" i="1"/>
  <c r="AV253" i="1"/>
  <c r="AX253" i="1"/>
  <c r="AZ253" i="1"/>
  <c r="BB253" i="1"/>
  <c r="BD253" i="1"/>
  <c r="BF253" i="1"/>
  <c r="BH253" i="1"/>
  <c r="BK253" i="1"/>
  <c r="BM253" i="1"/>
  <c r="BO253" i="1"/>
  <c r="CA253" i="1"/>
  <c r="CC253" i="1"/>
  <c r="CE253" i="1"/>
  <c r="CG253" i="1"/>
  <c r="CN253" i="1"/>
  <c r="CP253" i="1"/>
  <c r="CR253" i="1"/>
  <c r="DA253" i="1"/>
  <c r="DD253" i="1"/>
  <c r="DF253" i="1"/>
  <c r="DM253" i="1"/>
  <c r="DP253" i="1"/>
  <c r="DR253" i="1"/>
  <c r="DS253" i="1"/>
  <c r="DV253" i="1"/>
  <c r="DW253" i="1"/>
  <c r="DX253" i="1"/>
  <c r="DY253" i="1"/>
  <c r="DZ253" i="1"/>
  <c r="EA253" i="1"/>
  <c r="EB253" i="1"/>
  <c r="EE253" i="1"/>
  <c r="EF253" i="1"/>
  <c r="EH253" i="1"/>
  <c r="EI253" i="1"/>
  <c r="EK253" i="1"/>
  <c r="EL253" i="1"/>
  <c r="EM253" i="1"/>
  <c r="D254" i="1"/>
  <c r="K254" i="1"/>
  <c r="N254" i="1"/>
  <c r="O254" i="1"/>
  <c r="Q254" i="1"/>
  <c r="S254" i="1"/>
  <c r="X254" i="1"/>
  <c r="Z254" i="1"/>
  <c r="AB254" i="1"/>
  <c r="AE254" i="1"/>
  <c r="AF254" i="1"/>
  <c r="AH254" i="1"/>
  <c r="AJ254" i="1"/>
  <c r="AL254" i="1"/>
  <c r="AT254" i="1"/>
  <c r="AV254" i="1"/>
  <c r="AX254" i="1"/>
  <c r="AZ254" i="1"/>
  <c r="BB254" i="1"/>
  <c r="BD254" i="1"/>
  <c r="BF254" i="1"/>
  <c r="BH254" i="1"/>
  <c r="BK254" i="1"/>
  <c r="BM254" i="1"/>
  <c r="BO254" i="1"/>
  <c r="CA254" i="1"/>
  <c r="CC254" i="1"/>
  <c r="CE254" i="1"/>
  <c r="CG254" i="1"/>
  <c r="CN254" i="1"/>
  <c r="CP254" i="1"/>
  <c r="CR254" i="1"/>
  <c r="DA254" i="1"/>
  <c r="DD254" i="1"/>
  <c r="DF254" i="1"/>
  <c r="DM254" i="1"/>
  <c r="DP254" i="1"/>
  <c r="DR254" i="1"/>
  <c r="DS254" i="1"/>
  <c r="DV254" i="1"/>
  <c r="DW254" i="1"/>
  <c r="DX254" i="1"/>
  <c r="DY254" i="1"/>
  <c r="DZ254" i="1"/>
  <c r="EA254" i="1"/>
  <c r="EB254" i="1"/>
  <c r="EE254" i="1"/>
  <c r="EF254" i="1"/>
  <c r="EH254" i="1"/>
  <c r="EI254" i="1"/>
  <c r="EK254" i="1"/>
  <c r="EL254" i="1"/>
  <c r="EM254" i="1"/>
  <c r="D255" i="1"/>
  <c r="K255" i="1"/>
  <c r="N255" i="1"/>
  <c r="O255" i="1"/>
  <c r="Q255" i="1"/>
  <c r="S255" i="1"/>
  <c r="X255" i="1"/>
  <c r="Z255" i="1"/>
  <c r="AB255" i="1"/>
  <c r="AE255" i="1"/>
  <c r="AF255" i="1"/>
  <c r="AH255" i="1"/>
  <c r="AJ255" i="1"/>
  <c r="AL255" i="1"/>
  <c r="AT255" i="1"/>
  <c r="AV255" i="1"/>
  <c r="AX255" i="1"/>
  <c r="AZ255" i="1"/>
  <c r="BB255" i="1"/>
  <c r="BD255" i="1"/>
  <c r="BF255" i="1"/>
  <c r="BH255" i="1"/>
  <c r="BK255" i="1"/>
  <c r="BM255" i="1"/>
  <c r="BO255" i="1"/>
  <c r="CA255" i="1"/>
  <c r="CC255" i="1"/>
  <c r="CE255" i="1"/>
  <c r="CG255" i="1"/>
  <c r="CN255" i="1"/>
  <c r="CP255" i="1"/>
  <c r="CR255" i="1"/>
  <c r="DA255" i="1"/>
  <c r="DD255" i="1"/>
  <c r="DF255" i="1"/>
  <c r="DM255" i="1"/>
  <c r="DP255" i="1"/>
  <c r="DR255" i="1"/>
  <c r="DS255" i="1"/>
  <c r="DV255" i="1"/>
  <c r="DW255" i="1"/>
  <c r="DX255" i="1"/>
  <c r="DY255" i="1"/>
  <c r="DZ255" i="1"/>
  <c r="EA255" i="1"/>
  <c r="EB255" i="1"/>
  <c r="EE255" i="1"/>
  <c r="EF255" i="1"/>
  <c r="EH255" i="1"/>
  <c r="EI255" i="1"/>
  <c r="EK255" i="1"/>
  <c r="EL255" i="1"/>
  <c r="EM255" i="1"/>
  <c r="D256" i="1"/>
  <c r="K256" i="1"/>
  <c r="N256" i="1"/>
  <c r="O256" i="1"/>
  <c r="Q256" i="1"/>
  <c r="S256" i="1"/>
  <c r="X256" i="1"/>
  <c r="Z256" i="1"/>
  <c r="AB256" i="1"/>
  <c r="AE256" i="1"/>
  <c r="AF256" i="1"/>
  <c r="AH256" i="1"/>
  <c r="AJ256" i="1"/>
  <c r="AL256" i="1"/>
  <c r="AT256" i="1"/>
  <c r="AV256" i="1"/>
  <c r="AX256" i="1"/>
  <c r="AZ256" i="1"/>
  <c r="BB256" i="1"/>
  <c r="BD256" i="1"/>
  <c r="BF256" i="1"/>
  <c r="BH256" i="1"/>
  <c r="BK256" i="1"/>
  <c r="BM256" i="1"/>
  <c r="BO256" i="1"/>
  <c r="CA256" i="1"/>
  <c r="CC256" i="1"/>
  <c r="CE256" i="1"/>
  <c r="CG256" i="1"/>
  <c r="CN256" i="1"/>
  <c r="CP256" i="1"/>
  <c r="CR256" i="1"/>
  <c r="DA256" i="1"/>
  <c r="DD256" i="1"/>
  <c r="DF256" i="1"/>
  <c r="DM256" i="1"/>
  <c r="DP256" i="1"/>
  <c r="DR256" i="1"/>
  <c r="DS256" i="1"/>
  <c r="DV256" i="1"/>
  <c r="DW256" i="1"/>
  <c r="DX256" i="1"/>
  <c r="DY256" i="1"/>
  <c r="DZ256" i="1"/>
  <c r="EA256" i="1"/>
  <c r="EB256" i="1"/>
  <c r="EE256" i="1"/>
  <c r="EF256" i="1"/>
  <c r="EH256" i="1"/>
  <c r="EI256" i="1"/>
  <c r="EK256" i="1"/>
  <c r="EL256" i="1"/>
  <c r="EM256" i="1"/>
  <c r="D257" i="1"/>
  <c r="K257" i="1"/>
  <c r="N257" i="1"/>
  <c r="O257" i="1"/>
  <c r="Q257" i="1" s="1"/>
  <c r="S257" i="1"/>
  <c r="X257" i="1"/>
  <c r="Z257" i="1"/>
  <c r="AB257" i="1"/>
  <c r="AE257" i="1"/>
  <c r="AF257" i="1"/>
  <c r="AH257" i="1"/>
  <c r="AJ257" i="1"/>
  <c r="AL257" i="1"/>
  <c r="AT257" i="1"/>
  <c r="AV257" i="1"/>
  <c r="AX257" i="1"/>
  <c r="AZ257" i="1"/>
  <c r="BB257" i="1"/>
  <c r="BD257" i="1"/>
  <c r="BF257" i="1"/>
  <c r="BH257" i="1"/>
  <c r="BK257" i="1"/>
  <c r="BM257" i="1"/>
  <c r="BO257" i="1"/>
  <c r="CA257" i="1"/>
  <c r="CC257" i="1"/>
  <c r="CE257" i="1"/>
  <c r="CG257" i="1"/>
  <c r="CN257" i="1"/>
  <c r="CP257" i="1"/>
  <c r="CR257" i="1"/>
  <c r="DA257" i="1"/>
  <c r="DD257" i="1"/>
  <c r="DF257" i="1"/>
  <c r="DM257" i="1"/>
  <c r="DP257" i="1"/>
  <c r="DR257" i="1"/>
  <c r="DS257" i="1"/>
  <c r="DV257" i="1"/>
  <c r="DW257" i="1"/>
  <c r="DX257" i="1"/>
  <c r="DY257" i="1"/>
  <c r="DZ257" i="1"/>
  <c r="EA257" i="1"/>
  <c r="EB257" i="1"/>
  <c r="EE257" i="1"/>
  <c r="EF257" i="1"/>
  <c r="EH257" i="1"/>
  <c r="EI257" i="1"/>
  <c r="EK257" i="1"/>
  <c r="EL257" i="1"/>
  <c r="EM257" i="1"/>
  <c r="D258" i="1"/>
  <c r="K258" i="1"/>
  <c r="N258" i="1"/>
  <c r="O258" i="1"/>
  <c r="Q258" i="1"/>
  <c r="S258" i="1"/>
  <c r="X258" i="1"/>
  <c r="Z258" i="1"/>
  <c r="AB258" i="1"/>
  <c r="AE258" i="1"/>
  <c r="AF258" i="1"/>
  <c r="AH258" i="1"/>
  <c r="AJ258" i="1"/>
  <c r="AL258" i="1"/>
  <c r="AT258" i="1"/>
  <c r="AV258" i="1"/>
  <c r="AX258" i="1"/>
  <c r="AZ258" i="1"/>
  <c r="BB258" i="1"/>
  <c r="BD258" i="1"/>
  <c r="BF258" i="1"/>
  <c r="BH258" i="1"/>
  <c r="BK258" i="1"/>
  <c r="BM258" i="1"/>
  <c r="BO258" i="1"/>
  <c r="CA258" i="1"/>
  <c r="CC258" i="1"/>
  <c r="CE258" i="1"/>
  <c r="CG258" i="1"/>
  <c r="CN258" i="1"/>
  <c r="CP258" i="1"/>
  <c r="CR258" i="1"/>
  <c r="DA258" i="1"/>
  <c r="DD258" i="1"/>
  <c r="DF258" i="1"/>
  <c r="DM258" i="1"/>
  <c r="DP258" i="1"/>
  <c r="DR258" i="1"/>
  <c r="DS258" i="1"/>
  <c r="DV258" i="1"/>
  <c r="DW258" i="1"/>
  <c r="DX258" i="1"/>
  <c r="DY258" i="1"/>
  <c r="DZ258" i="1"/>
  <c r="EA258" i="1"/>
  <c r="EB258" i="1"/>
  <c r="EE258" i="1"/>
  <c r="EF258" i="1"/>
  <c r="EH258" i="1"/>
  <c r="EI258" i="1"/>
  <c r="EK258" i="1"/>
  <c r="EL258" i="1"/>
  <c r="EM258" i="1"/>
  <c r="D259" i="1"/>
  <c r="K259" i="1"/>
  <c r="N259" i="1"/>
  <c r="O259" i="1"/>
  <c r="Q259" i="1" s="1"/>
  <c r="S259" i="1"/>
  <c r="X259" i="1"/>
  <c r="Z259" i="1"/>
  <c r="AB259" i="1"/>
  <c r="AE259" i="1"/>
  <c r="AF259" i="1"/>
  <c r="AH259" i="1"/>
  <c r="AJ259" i="1"/>
  <c r="AL259" i="1"/>
  <c r="AT259" i="1"/>
  <c r="AV259" i="1"/>
  <c r="AX259" i="1"/>
  <c r="AZ259" i="1"/>
  <c r="BB259" i="1"/>
  <c r="BD259" i="1"/>
  <c r="BF259" i="1"/>
  <c r="BH259" i="1"/>
  <c r="BK259" i="1"/>
  <c r="BM259" i="1"/>
  <c r="BO259" i="1"/>
  <c r="CA259" i="1"/>
  <c r="CC259" i="1"/>
  <c r="CE259" i="1"/>
  <c r="CG259" i="1"/>
  <c r="CN259" i="1"/>
  <c r="CP259" i="1"/>
  <c r="CR259" i="1"/>
  <c r="DA259" i="1"/>
  <c r="DD259" i="1"/>
  <c r="DF259" i="1"/>
  <c r="DM259" i="1"/>
  <c r="DP259" i="1"/>
  <c r="DR259" i="1"/>
  <c r="DS259" i="1"/>
  <c r="DV259" i="1"/>
  <c r="DW259" i="1"/>
  <c r="DX259" i="1"/>
  <c r="DY259" i="1"/>
  <c r="DZ259" i="1"/>
  <c r="EA259" i="1"/>
  <c r="EB259" i="1"/>
  <c r="EE259" i="1"/>
  <c r="EF259" i="1"/>
  <c r="EH259" i="1"/>
  <c r="EI259" i="1"/>
  <c r="EK259" i="1"/>
  <c r="EL259" i="1"/>
  <c r="EM259" i="1"/>
  <c r="D260" i="1"/>
  <c r="K260" i="1"/>
  <c r="N260" i="1"/>
  <c r="O260" i="1"/>
  <c r="Q260" i="1"/>
  <c r="S260" i="1"/>
  <c r="X260" i="1"/>
  <c r="Z260" i="1"/>
  <c r="AB260" i="1"/>
  <c r="AE260" i="1"/>
  <c r="AF260" i="1"/>
  <c r="AH260" i="1"/>
  <c r="AJ260" i="1"/>
  <c r="AL260" i="1"/>
  <c r="AT260" i="1"/>
  <c r="AV260" i="1"/>
  <c r="AX260" i="1"/>
  <c r="AZ260" i="1"/>
  <c r="BB260" i="1"/>
  <c r="BD260" i="1"/>
  <c r="BF260" i="1"/>
  <c r="BH260" i="1"/>
  <c r="BK260" i="1"/>
  <c r="BM260" i="1"/>
  <c r="BO260" i="1"/>
  <c r="CA260" i="1"/>
  <c r="CC260" i="1"/>
  <c r="CE260" i="1"/>
  <c r="CG260" i="1"/>
  <c r="CN260" i="1"/>
  <c r="CP260" i="1"/>
  <c r="CR260" i="1"/>
  <c r="DA260" i="1"/>
  <c r="DD260" i="1"/>
  <c r="DF260" i="1"/>
  <c r="DM260" i="1"/>
  <c r="DP260" i="1"/>
  <c r="DR260" i="1"/>
  <c r="DS260" i="1"/>
  <c r="DV260" i="1"/>
  <c r="DW260" i="1"/>
  <c r="DX260" i="1"/>
  <c r="DY260" i="1"/>
  <c r="DZ260" i="1"/>
  <c r="EA260" i="1"/>
  <c r="EB260" i="1"/>
  <c r="EE260" i="1"/>
  <c r="EF260" i="1"/>
  <c r="EH260" i="1"/>
  <c r="EI260" i="1"/>
  <c r="EK260" i="1"/>
  <c r="EL260" i="1"/>
  <c r="EM260" i="1"/>
  <c r="D261" i="1"/>
  <c r="K261" i="1"/>
  <c r="N261" i="1"/>
  <c r="O261" i="1"/>
  <c r="Q261" i="1"/>
  <c r="S261" i="1"/>
  <c r="X261" i="1"/>
  <c r="Z261" i="1"/>
  <c r="AB261" i="1"/>
  <c r="AE261" i="1"/>
  <c r="AF261" i="1"/>
  <c r="AH261" i="1"/>
  <c r="AJ261" i="1"/>
  <c r="AL261" i="1"/>
  <c r="AT261" i="1"/>
  <c r="AV261" i="1"/>
  <c r="AX261" i="1"/>
  <c r="AZ261" i="1"/>
  <c r="BB261" i="1"/>
  <c r="BD261" i="1"/>
  <c r="BF261" i="1"/>
  <c r="BH261" i="1"/>
  <c r="BK261" i="1"/>
  <c r="BM261" i="1"/>
  <c r="BO261" i="1"/>
  <c r="CA261" i="1"/>
  <c r="CC261" i="1"/>
  <c r="CE261" i="1"/>
  <c r="CG261" i="1"/>
  <c r="CN261" i="1"/>
  <c r="CP261" i="1"/>
  <c r="CR261" i="1"/>
  <c r="DA261" i="1"/>
  <c r="DD261" i="1"/>
  <c r="DF261" i="1"/>
  <c r="DM261" i="1"/>
  <c r="DP261" i="1"/>
  <c r="DR261" i="1"/>
  <c r="DS261" i="1"/>
  <c r="DV261" i="1"/>
  <c r="DW261" i="1"/>
  <c r="DX261" i="1"/>
  <c r="DY261" i="1"/>
  <c r="DZ261" i="1"/>
  <c r="EA261" i="1"/>
  <c r="EB261" i="1"/>
  <c r="EE261" i="1"/>
  <c r="EF261" i="1"/>
  <c r="EH261" i="1"/>
  <c r="EI261" i="1"/>
  <c r="EK261" i="1"/>
  <c r="EL261" i="1"/>
  <c r="EM261" i="1"/>
  <c r="D262" i="1"/>
  <c r="K262" i="1"/>
  <c r="N262" i="1"/>
  <c r="O262" i="1"/>
  <c r="Q262" i="1" s="1"/>
  <c r="S262" i="1"/>
  <c r="X262" i="1"/>
  <c r="Z262" i="1"/>
  <c r="AB262" i="1"/>
  <c r="AE262" i="1"/>
  <c r="AF262" i="1"/>
  <c r="AH262" i="1"/>
  <c r="AJ262" i="1"/>
  <c r="AL262" i="1"/>
  <c r="AT262" i="1"/>
  <c r="AV262" i="1"/>
  <c r="AX262" i="1"/>
  <c r="AZ262" i="1"/>
  <c r="BB262" i="1"/>
  <c r="BD262" i="1"/>
  <c r="BF262" i="1"/>
  <c r="BH262" i="1"/>
  <c r="BK262" i="1"/>
  <c r="BM262" i="1"/>
  <c r="BO262" i="1"/>
  <c r="CA262" i="1"/>
  <c r="CC262" i="1"/>
  <c r="CE262" i="1"/>
  <c r="CG262" i="1"/>
  <c r="CN262" i="1"/>
  <c r="CP262" i="1"/>
  <c r="CR262" i="1"/>
  <c r="DA262" i="1"/>
  <c r="DD262" i="1"/>
  <c r="DF262" i="1"/>
  <c r="DM262" i="1"/>
  <c r="DP262" i="1"/>
  <c r="DR262" i="1"/>
  <c r="DS262" i="1"/>
  <c r="DV262" i="1"/>
  <c r="DW262" i="1"/>
  <c r="DX262" i="1"/>
  <c r="DY262" i="1"/>
  <c r="DZ262" i="1"/>
  <c r="EA262" i="1"/>
  <c r="EB262" i="1"/>
  <c r="EE262" i="1"/>
  <c r="EF262" i="1"/>
  <c r="EH262" i="1"/>
  <c r="EI262" i="1"/>
  <c r="EK262" i="1"/>
  <c r="EL262" i="1"/>
  <c r="EM262" i="1"/>
  <c r="D263" i="1"/>
  <c r="K263" i="1"/>
  <c r="N263" i="1"/>
  <c r="O263" i="1"/>
  <c r="Q263" i="1" s="1"/>
  <c r="S263" i="1"/>
  <c r="X263" i="1"/>
  <c r="Z263" i="1"/>
  <c r="AB263" i="1"/>
  <c r="AE263" i="1"/>
  <c r="AF263" i="1"/>
  <c r="AH263" i="1"/>
  <c r="AJ263" i="1"/>
  <c r="AL263" i="1"/>
  <c r="AT263" i="1"/>
  <c r="AV263" i="1"/>
  <c r="AX263" i="1"/>
  <c r="AZ263" i="1"/>
  <c r="BB263" i="1"/>
  <c r="BD263" i="1"/>
  <c r="BF263" i="1"/>
  <c r="BH263" i="1"/>
  <c r="BK263" i="1"/>
  <c r="BM263" i="1"/>
  <c r="BO263" i="1"/>
  <c r="CA263" i="1"/>
  <c r="CC263" i="1"/>
  <c r="CE263" i="1"/>
  <c r="CG263" i="1"/>
  <c r="CN263" i="1"/>
  <c r="CP263" i="1"/>
  <c r="CR263" i="1"/>
  <c r="DA263" i="1"/>
  <c r="DD263" i="1"/>
  <c r="DF263" i="1"/>
  <c r="DM263" i="1"/>
  <c r="DP263" i="1"/>
  <c r="DR263" i="1"/>
  <c r="DS263" i="1"/>
  <c r="DV263" i="1"/>
  <c r="DW263" i="1"/>
  <c r="DX263" i="1"/>
  <c r="DY263" i="1"/>
  <c r="DZ263" i="1"/>
  <c r="EA263" i="1"/>
  <c r="EB263" i="1"/>
  <c r="EE263" i="1"/>
  <c r="EF263" i="1"/>
  <c r="EH263" i="1"/>
  <c r="EI263" i="1"/>
  <c r="EK263" i="1"/>
  <c r="EL263" i="1"/>
  <c r="EM263" i="1"/>
  <c r="D264" i="1"/>
  <c r="K264" i="1"/>
  <c r="N264" i="1"/>
  <c r="O264" i="1"/>
  <c r="Q264" i="1"/>
  <c r="S264" i="1"/>
  <c r="X264" i="1"/>
  <c r="Z264" i="1"/>
  <c r="AB264" i="1"/>
  <c r="AE264" i="1"/>
  <c r="AF264" i="1"/>
  <c r="AH264" i="1"/>
  <c r="AJ264" i="1"/>
  <c r="AL264" i="1"/>
  <c r="AT264" i="1"/>
  <c r="AV264" i="1"/>
  <c r="AX264" i="1"/>
  <c r="AZ264" i="1"/>
  <c r="BB264" i="1"/>
  <c r="BD264" i="1"/>
  <c r="BF264" i="1"/>
  <c r="BH264" i="1"/>
  <c r="BK264" i="1"/>
  <c r="BM264" i="1"/>
  <c r="BO264" i="1"/>
  <c r="CA264" i="1"/>
  <c r="CC264" i="1"/>
  <c r="CE264" i="1"/>
  <c r="CG264" i="1"/>
  <c r="CN264" i="1"/>
  <c r="CP264" i="1"/>
  <c r="CR264" i="1"/>
  <c r="DA264" i="1"/>
  <c r="DD264" i="1"/>
  <c r="DF264" i="1"/>
  <c r="DM264" i="1"/>
  <c r="DP264" i="1"/>
  <c r="DR264" i="1"/>
  <c r="DS264" i="1"/>
  <c r="DV264" i="1"/>
  <c r="DW264" i="1"/>
  <c r="DX264" i="1"/>
  <c r="DY264" i="1"/>
  <c r="DZ264" i="1"/>
  <c r="EA264" i="1"/>
  <c r="EB264" i="1"/>
  <c r="EE264" i="1"/>
  <c r="EF264" i="1"/>
  <c r="EH264" i="1"/>
  <c r="EI264" i="1"/>
  <c r="EK264" i="1"/>
  <c r="EL264" i="1"/>
  <c r="EM264" i="1"/>
  <c r="D265" i="1"/>
  <c r="K265" i="1"/>
  <c r="N265" i="1"/>
  <c r="O265" i="1"/>
  <c r="Q265" i="1"/>
  <c r="S265" i="1"/>
  <c r="X265" i="1"/>
  <c r="Z265" i="1"/>
  <c r="AB265" i="1"/>
  <c r="AE265" i="1"/>
  <c r="AF265" i="1"/>
  <c r="AH265" i="1"/>
  <c r="AJ265" i="1"/>
  <c r="AL265" i="1"/>
  <c r="AT265" i="1"/>
  <c r="AV265" i="1"/>
  <c r="AX265" i="1"/>
  <c r="AZ265" i="1"/>
  <c r="BB265" i="1"/>
  <c r="BD265" i="1"/>
  <c r="BF265" i="1"/>
  <c r="BH265" i="1"/>
  <c r="BK265" i="1"/>
  <c r="BM265" i="1"/>
  <c r="BO265" i="1"/>
  <c r="CA265" i="1"/>
  <c r="CC265" i="1"/>
  <c r="CE265" i="1"/>
  <c r="CG265" i="1"/>
  <c r="CN265" i="1"/>
  <c r="CP265" i="1"/>
  <c r="CR265" i="1"/>
  <c r="DA265" i="1"/>
  <c r="DD265" i="1"/>
  <c r="DF265" i="1"/>
  <c r="DM265" i="1"/>
  <c r="DP265" i="1"/>
  <c r="DR265" i="1"/>
  <c r="DS265" i="1"/>
  <c r="DV265" i="1"/>
  <c r="DW265" i="1"/>
  <c r="DX265" i="1"/>
  <c r="DY265" i="1"/>
  <c r="DZ265" i="1"/>
  <c r="EA265" i="1"/>
  <c r="EB265" i="1"/>
  <c r="EE265" i="1"/>
  <c r="EF265" i="1"/>
  <c r="EH265" i="1"/>
  <c r="EI265" i="1"/>
  <c r="EK265" i="1"/>
  <c r="EL265" i="1"/>
  <c r="EM265" i="1"/>
  <c r="D266" i="1"/>
  <c r="K266" i="1"/>
  <c r="N266" i="1"/>
  <c r="O266" i="1"/>
  <c r="Q266" i="1"/>
  <c r="S266" i="1"/>
  <c r="X266" i="1"/>
  <c r="Z266" i="1"/>
  <c r="AB266" i="1"/>
  <c r="AE266" i="1"/>
  <c r="AF266" i="1"/>
  <c r="AH266" i="1"/>
  <c r="AJ266" i="1"/>
  <c r="AL266" i="1"/>
  <c r="AT266" i="1"/>
  <c r="AV266" i="1"/>
  <c r="AX266" i="1"/>
  <c r="AZ266" i="1"/>
  <c r="BB266" i="1"/>
  <c r="BD266" i="1"/>
  <c r="BF266" i="1"/>
  <c r="BH266" i="1"/>
  <c r="BK266" i="1"/>
  <c r="BM266" i="1"/>
  <c r="BO266" i="1"/>
  <c r="CA266" i="1"/>
  <c r="CC266" i="1"/>
  <c r="CE266" i="1"/>
  <c r="CG266" i="1"/>
  <c r="CN266" i="1"/>
  <c r="CP266" i="1"/>
  <c r="CR266" i="1"/>
  <c r="DA266" i="1"/>
  <c r="DD266" i="1"/>
  <c r="DF266" i="1"/>
  <c r="DM266" i="1"/>
  <c r="DP266" i="1"/>
  <c r="DR266" i="1"/>
  <c r="DS266" i="1"/>
  <c r="DV266" i="1"/>
  <c r="DW266" i="1"/>
  <c r="DX266" i="1"/>
  <c r="DY266" i="1"/>
  <c r="DZ266" i="1"/>
  <c r="EA266" i="1"/>
  <c r="EB266" i="1"/>
  <c r="EE266" i="1"/>
  <c r="EF266" i="1"/>
  <c r="EH266" i="1"/>
  <c r="EI266" i="1"/>
  <c r="EK266" i="1"/>
  <c r="EL266" i="1"/>
  <c r="EM266" i="1"/>
  <c r="D267" i="1"/>
  <c r="K267" i="1"/>
  <c r="N267" i="1"/>
  <c r="O267" i="1"/>
  <c r="Q267" i="1" s="1"/>
  <c r="S267" i="1"/>
  <c r="X267" i="1"/>
  <c r="Z267" i="1"/>
  <c r="AB267" i="1"/>
  <c r="AE267" i="1"/>
  <c r="AF267" i="1"/>
  <c r="AH267" i="1"/>
  <c r="AJ267" i="1"/>
  <c r="AL267" i="1"/>
  <c r="AT267" i="1"/>
  <c r="AV267" i="1"/>
  <c r="AX267" i="1"/>
  <c r="AZ267" i="1"/>
  <c r="BB267" i="1"/>
  <c r="BD267" i="1"/>
  <c r="BF267" i="1"/>
  <c r="BH267" i="1"/>
  <c r="BK267" i="1"/>
  <c r="BM267" i="1"/>
  <c r="BO267" i="1"/>
  <c r="CA267" i="1"/>
  <c r="CC267" i="1"/>
  <c r="CE267" i="1"/>
  <c r="CG267" i="1"/>
  <c r="CN267" i="1"/>
  <c r="CP267" i="1"/>
  <c r="CR267" i="1"/>
  <c r="DA267" i="1"/>
  <c r="DD267" i="1"/>
  <c r="DF267" i="1"/>
  <c r="DM267" i="1"/>
  <c r="DP267" i="1"/>
  <c r="DR267" i="1"/>
  <c r="DS267" i="1"/>
  <c r="DV267" i="1"/>
  <c r="DW267" i="1"/>
  <c r="DX267" i="1"/>
  <c r="DY267" i="1"/>
  <c r="DZ267" i="1"/>
  <c r="EA267" i="1"/>
  <c r="EB267" i="1"/>
  <c r="EE267" i="1"/>
  <c r="EF267" i="1"/>
  <c r="EH267" i="1"/>
  <c r="EI267" i="1"/>
  <c r="EK267" i="1"/>
  <c r="EL267" i="1"/>
  <c r="EM267" i="1"/>
  <c r="D268" i="1"/>
  <c r="K268" i="1"/>
  <c r="N268" i="1"/>
  <c r="O268" i="1"/>
  <c r="Q268" i="1"/>
  <c r="S268" i="1"/>
  <c r="X268" i="1"/>
  <c r="Z268" i="1"/>
  <c r="AB268" i="1"/>
  <c r="AE268" i="1"/>
  <c r="AF268" i="1"/>
  <c r="AH268" i="1"/>
  <c r="AJ268" i="1"/>
  <c r="AL268" i="1"/>
  <c r="AT268" i="1"/>
  <c r="AV268" i="1"/>
  <c r="AX268" i="1"/>
  <c r="AZ268" i="1"/>
  <c r="BB268" i="1"/>
  <c r="BD268" i="1"/>
  <c r="BF268" i="1"/>
  <c r="BH268" i="1"/>
  <c r="BK268" i="1"/>
  <c r="BM268" i="1"/>
  <c r="BO268" i="1"/>
  <c r="CA268" i="1"/>
  <c r="CC268" i="1"/>
  <c r="CE268" i="1"/>
  <c r="CG268" i="1"/>
  <c r="CN268" i="1"/>
  <c r="CP268" i="1"/>
  <c r="CR268" i="1"/>
  <c r="DA268" i="1"/>
  <c r="DD268" i="1"/>
  <c r="DF268" i="1"/>
  <c r="DM268" i="1"/>
  <c r="DP268" i="1"/>
  <c r="DR268" i="1"/>
  <c r="DS268" i="1"/>
  <c r="DV268" i="1"/>
  <c r="DW268" i="1"/>
  <c r="DX268" i="1"/>
  <c r="DY268" i="1"/>
  <c r="DZ268" i="1"/>
  <c r="EA268" i="1"/>
  <c r="EB268" i="1"/>
  <c r="EE268" i="1"/>
  <c r="EF268" i="1"/>
  <c r="EH268" i="1"/>
  <c r="EI268" i="1"/>
  <c r="EK268" i="1"/>
  <c r="EL268" i="1"/>
  <c r="EM268" i="1"/>
  <c r="D269" i="1"/>
  <c r="K269" i="1"/>
  <c r="N269" i="1"/>
  <c r="O269" i="1"/>
  <c r="Q269" i="1"/>
  <c r="S269" i="1"/>
  <c r="X269" i="1"/>
  <c r="Z269" i="1"/>
  <c r="AB269" i="1"/>
  <c r="AE269" i="1"/>
  <c r="AF269" i="1"/>
  <c r="AH269" i="1"/>
  <c r="AJ269" i="1"/>
  <c r="AL269" i="1"/>
  <c r="AT269" i="1"/>
  <c r="AV269" i="1"/>
  <c r="AX269" i="1"/>
  <c r="AZ269" i="1"/>
  <c r="BB269" i="1"/>
  <c r="BD269" i="1"/>
  <c r="BF269" i="1"/>
  <c r="BH269" i="1"/>
  <c r="BK269" i="1"/>
  <c r="BM269" i="1"/>
  <c r="BO269" i="1"/>
  <c r="CA269" i="1"/>
  <c r="CC269" i="1"/>
  <c r="CE269" i="1"/>
  <c r="CG269" i="1"/>
  <c r="CN269" i="1"/>
  <c r="CP269" i="1"/>
  <c r="CR269" i="1"/>
  <c r="DA269" i="1"/>
  <c r="DD269" i="1"/>
  <c r="DF269" i="1"/>
  <c r="DM269" i="1"/>
  <c r="DP269" i="1"/>
  <c r="DR269" i="1"/>
  <c r="DS269" i="1"/>
  <c r="DV269" i="1"/>
  <c r="DW269" i="1"/>
  <c r="DX269" i="1"/>
  <c r="DY269" i="1"/>
  <c r="DZ269" i="1"/>
  <c r="EA269" i="1"/>
  <c r="EB269" i="1"/>
  <c r="EE269" i="1"/>
  <c r="EF269" i="1"/>
  <c r="EH269" i="1"/>
  <c r="EI269" i="1"/>
  <c r="EK269" i="1"/>
  <c r="EL269" i="1"/>
  <c r="EM269" i="1"/>
  <c r="D270" i="1"/>
  <c r="K270" i="1"/>
  <c r="N270" i="1"/>
  <c r="O270" i="1"/>
  <c r="Q270" i="1"/>
  <c r="S270" i="1"/>
  <c r="X270" i="1"/>
  <c r="Z270" i="1"/>
  <c r="AB270" i="1"/>
  <c r="AE270" i="1"/>
  <c r="AF270" i="1"/>
  <c r="AH270" i="1"/>
  <c r="AJ270" i="1"/>
  <c r="AL270" i="1"/>
  <c r="AT270" i="1"/>
  <c r="AV270" i="1"/>
  <c r="AX270" i="1"/>
  <c r="AZ270" i="1"/>
  <c r="BB270" i="1"/>
  <c r="BD270" i="1"/>
  <c r="BF270" i="1"/>
  <c r="BH270" i="1"/>
  <c r="BK270" i="1"/>
  <c r="BM270" i="1"/>
  <c r="BO270" i="1"/>
  <c r="CA270" i="1"/>
  <c r="CC270" i="1"/>
  <c r="CE270" i="1"/>
  <c r="CG270" i="1"/>
  <c r="CN270" i="1"/>
  <c r="CP270" i="1"/>
  <c r="CR270" i="1"/>
  <c r="DA270" i="1"/>
  <c r="DD270" i="1"/>
  <c r="DF270" i="1"/>
  <c r="DM270" i="1"/>
  <c r="DP270" i="1"/>
  <c r="DR270" i="1"/>
  <c r="DS270" i="1"/>
  <c r="DV270" i="1"/>
  <c r="DW270" i="1"/>
  <c r="DX270" i="1"/>
  <c r="DY270" i="1"/>
  <c r="DZ270" i="1"/>
  <c r="EA270" i="1"/>
  <c r="EB270" i="1"/>
  <c r="EE270" i="1"/>
  <c r="EF270" i="1"/>
  <c r="EH270" i="1"/>
  <c r="EI270" i="1"/>
  <c r="EK270" i="1"/>
  <c r="EL270" i="1"/>
  <c r="EM270" i="1"/>
  <c r="D271" i="1"/>
  <c r="K271" i="1"/>
  <c r="N271" i="1"/>
  <c r="O271" i="1"/>
  <c r="Q271" i="1"/>
  <c r="S271" i="1"/>
  <c r="X271" i="1"/>
  <c r="Z271" i="1"/>
  <c r="AB271" i="1"/>
  <c r="AE271" i="1"/>
  <c r="AF271" i="1"/>
  <c r="AH271" i="1"/>
  <c r="AJ271" i="1"/>
  <c r="AL271" i="1"/>
  <c r="AT271" i="1"/>
  <c r="AV271" i="1"/>
  <c r="AX271" i="1"/>
  <c r="AZ271" i="1"/>
  <c r="BB271" i="1"/>
  <c r="BD271" i="1"/>
  <c r="BF271" i="1"/>
  <c r="BH271" i="1"/>
  <c r="BK271" i="1"/>
  <c r="BM271" i="1"/>
  <c r="BO271" i="1"/>
  <c r="CA271" i="1"/>
  <c r="CC271" i="1"/>
  <c r="CE271" i="1"/>
  <c r="CG271" i="1"/>
  <c r="CN271" i="1"/>
  <c r="CP271" i="1"/>
  <c r="CR271" i="1"/>
  <c r="DA271" i="1"/>
  <c r="DD271" i="1"/>
  <c r="DF271" i="1"/>
  <c r="DM271" i="1"/>
  <c r="DP271" i="1"/>
  <c r="DR271" i="1"/>
  <c r="DS271" i="1"/>
  <c r="DV271" i="1"/>
  <c r="DW271" i="1"/>
  <c r="DX271" i="1"/>
  <c r="DY271" i="1"/>
  <c r="DZ271" i="1"/>
  <c r="EA271" i="1"/>
  <c r="EB271" i="1"/>
  <c r="EE271" i="1"/>
  <c r="EF271" i="1"/>
  <c r="EH271" i="1"/>
  <c r="EI271" i="1"/>
  <c r="EK271" i="1"/>
  <c r="EL271" i="1"/>
  <c r="EM271" i="1"/>
  <c r="D272" i="1"/>
  <c r="K272" i="1"/>
  <c r="N272" i="1"/>
  <c r="O272" i="1"/>
  <c r="Q272" i="1" s="1"/>
  <c r="S272" i="1"/>
  <c r="X272" i="1"/>
  <c r="Z272" i="1"/>
  <c r="AB272" i="1"/>
  <c r="AE272" i="1"/>
  <c r="AF272" i="1"/>
  <c r="AH272" i="1"/>
  <c r="AJ272" i="1"/>
  <c r="AL272" i="1"/>
  <c r="AT272" i="1"/>
  <c r="AV272" i="1"/>
  <c r="AX272" i="1"/>
  <c r="AZ272" i="1"/>
  <c r="BB272" i="1"/>
  <c r="BD272" i="1"/>
  <c r="BF272" i="1"/>
  <c r="BH272" i="1"/>
  <c r="BK272" i="1"/>
  <c r="BM272" i="1"/>
  <c r="BO272" i="1"/>
  <c r="CA272" i="1"/>
  <c r="CC272" i="1"/>
  <c r="CE272" i="1"/>
  <c r="CG272" i="1"/>
  <c r="CN272" i="1"/>
  <c r="CP272" i="1"/>
  <c r="CR272" i="1"/>
  <c r="DA272" i="1"/>
  <c r="DD272" i="1"/>
  <c r="DF272" i="1"/>
  <c r="DM272" i="1"/>
  <c r="DP272" i="1"/>
  <c r="DR272" i="1"/>
  <c r="DS272" i="1"/>
  <c r="DV272" i="1"/>
  <c r="DW272" i="1"/>
  <c r="DX272" i="1"/>
  <c r="DY272" i="1"/>
  <c r="DZ272" i="1"/>
  <c r="EA272" i="1"/>
  <c r="EB272" i="1"/>
  <c r="EE272" i="1"/>
  <c r="EF272" i="1"/>
  <c r="EH272" i="1"/>
  <c r="EI272" i="1"/>
  <c r="EK272" i="1"/>
  <c r="EL272" i="1"/>
  <c r="EM272" i="1"/>
  <c r="D273" i="1"/>
  <c r="K273" i="1"/>
  <c r="N273" i="1"/>
  <c r="O273" i="1"/>
  <c r="Q273" i="1"/>
  <c r="S273" i="1"/>
  <c r="X273" i="1"/>
  <c r="Z273" i="1"/>
  <c r="AB273" i="1"/>
  <c r="AE273" i="1"/>
  <c r="AF273" i="1"/>
  <c r="AH273" i="1"/>
  <c r="AJ273" i="1"/>
  <c r="AL273" i="1"/>
  <c r="AT273" i="1"/>
  <c r="AV273" i="1"/>
  <c r="AX273" i="1"/>
  <c r="AZ273" i="1"/>
  <c r="BB273" i="1"/>
  <c r="BD273" i="1"/>
  <c r="BF273" i="1"/>
  <c r="BH273" i="1"/>
  <c r="BK273" i="1"/>
  <c r="BM273" i="1"/>
  <c r="BO273" i="1"/>
  <c r="CA273" i="1"/>
  <c r="CC273" i="1"/>
  <c r="CE273" i="1"/>
  <c r="CG273" i="1"/>
  <c r="CN273" i="1"/>
  <c r="CP273" i="1"/>
  <c r="CR273" i="1"/>
  <c r="DA273" i="1"/>
  <c r="DD273" i="1"/>
  <c r="DF273" i="1"/>
  <c r="DM273" i="1"/>
  <c r="DP273" i="1"/>
  <c r="DR273" i="1"/>
  <c r="DS273" i="1"/>
  <c r="DV273" i="1"/>
  <c r="DW273" i="1"/>
  <c r="DX273" i="1"/>
  <c r="DY273" i="1"/>
  <c r="DZ273" i="1"/>
  <c r="EA273" i="1"/>
  <c r="EB273" i="1"/>
  <c r="EE273" i="1"/>
  <c r="EF273" i="1"/>
  <c r="EH273" i="1"/>
  <c r="EI273" i="1"/>
  <c r="EK273" i="1"/>
  <c r="EL273" i="1"/>
  <c r="EM273" i="1"/>
  <c r="D274" i="1"/>
  <c r="K274" i="1"/>
  <c r="N274" i="1"/>
  <c r="O274" i="1"/>
  <c r="Q274" i="1"/>
  <c r="S274" i="1"/>
  <c r="X274" i="1"/>
  <c r="Z274" i="1"/>
  <c r="AB274" i="1"/>
  <c r="AE274" i="1"/>
  <c r="AF274" i="1"/>
  <c r="AH274" i="1"/>
  <c r="AJ274" i="1"/>
  <c r="AL274" i="1"/>
  <c r="AT274" i="1"/>
  <c r="AV274" i="1"/>
  <c r="AX274" i="1"/>
  <c r="AZ274" i="1"/>
  <c r="BB274" i="1"/>
  <c r="BD274" i="1"/>
  <c r="BF274" i="1"/>
  <c r="BH274" i="1"/>
  <c r="BK274" i="1"/>
  <c r="BM274" i="1"/>
  <c r="BO274" i="1"/>
  <c r="CA274" i="1"/>
  <c r="CC274" i="1"/>
  <c r="CE274" i="1"/>
  <c r="CG274" i="1"/>
  <c r="CN274" i="1"/>
  <c r="CP274" i="1"/>
  <c r="CR274" i="1"/>
  <c r="DA274" i="1"/>
  <c r="DD274" i="1"/>
  <c r="DF274" i="1"/>
  <c r="DM274" i="1"/>
  <c r="DP274" i="1"/>
  <c r="DR274" i="1"/>
  <c r="DS274" i="1"/>
  <c r="DV274" i="1"/>
  <c r="DW274" i="1"/>
  <c r="DX274" i="1"/>
  <c r="DY274" i="1"/>
  <c r="DZ274" i="1"/>
  <c r="EA274" i="1"/>
  <c r="EB274" i="1"/>
  <c r="EE274" i="1"/>
  <c r="EF274" i="1"/>
  <c r="EH274" i="1"/>
  <c r="EI274" i="1"/>
  <c r="EK274" i="1"/>
  <c r="EL274" i="1"/>
  <c r="EM274" i="1"/>
  <c r="D275" i="1"/>
  <c r="K275" i="1"/>
  <c r="N275" i="1"/>
  <c r="O275" i="1"/>
  <c r="Q275" i="1"/>
  <c r="S275" i="1"/>
  <c r="X275" i="1"/>
  <c r="Z275" i="1"/>
  <c r="AB275" i="1"/>
  <c r="AE275" i="1"/>
  <c r="AF275" i="1"/>
  <c r="AH275" i="1"/>
  <c r="AJ275" i="1"/>
  <c r="AL275" i="1"/>
  <c r="AT275" i="1"/>
  <c r="AV275" i="1"/>
  <c r="AX275" i="1"/>
  <c r="AZ275" i="1"/>
  <c r="BB275" i="1"/>
  <c r="BD275" i="1"/>
  <c r="BF275" i="1"/>
  <c r="BH275" i="1"/>
  <c r="BK275" i="1"/>
  <c r="BM275" i="1"/>
  <c r="BO275" i="1"/>
  <c r="CA275" i="1"/>
  <c r="CC275" i="1"/>
  <c r="CE275" i="1"/>
  <c r="CG275" i="1"/>
  <c r="CN275" i="1"/>
  <c r="CP275" i="1"/>
  <c r="CR275" i="1"/>
  <c r="DA275" i="1"/>
  <c r="DD275" i="1"/>
  <c r="DF275" i="1"/>
  <c r="DM275" i="1"/>
  <c r="DP275" i="1"/>
  <c r="DR275" i="1"/>
  <c r="DS275" i="1"/>
  <c r="DV275" i="1"/>
  <c r="DW275" i="1"/>
  <c r="DX275" i="1"/>
  <c r="DY275" i="1"/>
  <c r="DZ275" i="1"/>
  <c r="EA275" i="1"/>
  <c r="EB275" i="1"/>
  <c r="EE275" i="1"/>
  <c r="EF275" i="1"/>
  <c r="EH275" i="1"/>
  <c r="EI275" i="1"/>
  <c r="EK275" i="1"/>
  <c r="EL275" i="1"/>
  <c r="EM275" i="1"/>
  <c r="D276" i="1"/>
  <c r="K276" i="1"/>
  <c r="N276" i="1"/>
  <c r="O276" i="1"/>
  <c r="Q276" i="1"/>
  <c r="S276" i="1"/>
  <c r="X276" i="1"/>
  <c r="Z276" i="1"/>
  <c r="AB276" i="1"/>
  <c r="AE276" i="1"/>
  <c r="AF276" i="1"/>
  <c r="AH276" i="1"/>
  <c r="AJ276" i="1"/>
  <c r="AL276" i="1"/>
  <c r="AT276" i="1"/>
  <c r="AV276" i="1"/>
  <c r="AX276" i="1"/>
  <c r="AZ276" i="1"/>
  <c r="BB276" i="1"/>
  <c r="BD276" i="1"/>
  <c r="BF276" i="1"/>
  <c r="BH276" i="1"/>
  <c r="BK276" i="1"/>
  <c r="BM276" i="1"/>
  <c r="BO276" i="1"/>
  <c r="CA276" i="1"/>
  <c r="CC276" i="1"/>
  <c r="CE276" i="1"/>
  <c r="CG276" i="1"/>
  <c r="CN276" i="1"/>
  <c r="CP276" i="1"/>
  <c r="CR276" i="1"/>
  <c r="DA276" i="1"/>
  <c r="DD276" i="1"/>
  <c r="DF276" i="1"/>
  <c r="DM276" i="1"/>
  <c r="DP276" i="1"/>
  <c r="DR276" i="1"/>
  <c r="DS276" i="1"/>
  <c r="DV276" i="1"/>
  <c r="DW276" i="1"/>
  <c r="DX276" i="1"/>
  <c r="DY276" i="1"/>
  <c r="DZ276" i="1"/>
  <c r="EA276" i="1"/>
  <c r="EB276" i="1"/>
  <c r="EE276" i="1"/>
  <c r="EF276" i="1"/>
  <c r="EH276" i="1"/>
  <c r="EI276" i="1"/>
  <c r="EK276" i="1"/>
  <c r="EL276" i="1"/>
  <c r="EM276" i="1"/>
  <c r="D277" i="1"/>
  <c r="K277" i="1"/>
  <c r="N277" i="1"/>
  <c r="O277" i="1"/>
  <c r="Q277" i="1" s="1"/>
  <c r="S277" i="1"/>
  <c r="X277" i="1"/>
  <c r="Z277" i="1"/>
  <c r="AB277" i="1"/>
  <c r="AE277" i="1"/>
  <c r="AF277" i="1"/>
  <c r="AH277" i="1"/>
  <c r="AJ277" i="1"/>
  <c r="AL277" i="1"/>
  <c r="AT277" i="1"/>
  <c r="AV277" i="1"/>
  <c r="AX277" i="1"/>
  <c r="AZ277" i="1"/>
  <c r="BB277" i="1"/>
  <c r="BD277" i="1"/>
  <c r="BF277" i="1"/>
  <c r="BH277" i="1"/>
  <c r="BK277" i="1"/>
  <c r="BM277" i="1"/>
  <c r="BO277" i="1"/>
  <c r="CA277" i="1"/>
  <c r="CC277" i="1"/>
  <c r="CE277" i="1"/>
  <c r="CG277" i="1"/>
  <c r="CN277" i="1"/>
  <c r="CP277" i="1"/>
  <c r="CR277" i="1"/>
  <c r="DA277" i="1"/>
  <c r="DD277" i="1"/>
  <c r="DF277" i="1"/>
  <c r="DM277" i="1"/>
  <c r="DP277" i="1"/>
  <c r="DR277" i="1"/>
  <c r="DS277" i="1"/>
  <c r="DV277" i="1"/>
  <c r="DW277" i="1"/>
  <c r="DX277" i="1"/>
  <c r="DY277" i="1"/>
  <c r="DZ277" i="1"/>
  <c r="EA277" i="1"/>
  <c r="EB277" i="1"/>
  <c r="EE277" i="1"/>
  <c r="EF277" i="1"/>
  <c r="EH277" i="1"/>
  <c r="EI277" i="1"/>
  <c r="EK277" i="1"/>
  <c r="EL277" i="1"/>
  <c r="EM277" i="1"/>
  <c r="D278" i="1"/>
  <c r="K278" i="1"/>
  <c r="N278" i="1"/>
  <c r="O278" i="1"/>
  <c r="Q278" i="1"/>
  <c r="S278" i="1"/>
  <c r="X278" i="1"/>
  <c r="Z278" i="1"/>
  <c r="AB278" i="1"/>
  <c r="AE278" i="1"/>
  <c r="AF278" i="1"/>
  <c r="AH278" i="1"/>
  <c r="AJ278" i="1"/>
  <c r="AL278" i="1"/>
  <c r="AT278" i="1"/>
  <c r="AV278" i="1"/>
  <c r="AX278" i="1"/>
  <c r="AZ278" i="1"/>
  <c r="BB278" i="1"/>
  <c r="BD278" i="1"/>
  <c r="BF278" i="1"/>
  <c r="BH278" i="1"/>
  <c r="BK278" i="1"/>
  <c r="BM278" i="1"/>
  <c r="BO278" i="1"/>
  <c r="CA278" i="1"/>
  <c r="CC278" i="1"/>
  <c r="CE278" i="1"/>
  <c r="CG278" i="1"/>
  <c r="CN278" i="1"/>
  <c r="CP278" i="1"/>
  <c r="CR278" i="1"/>
  <c r="DA278" i="1"/>
  <c r="DD278" i="1"/>
  <c r="DF278" i="1"/>
  <c r="DM278" i="1"/>
  <c r="DP278" i="1"/>
  <c r="DR278" i="1"/>
  <c r="DS278" i="1"/>
  <c r="DV278" i="1"/>
  <c r="DW278" i="1"/>
  <c r="DX278" i="1"/>
  <c r="DY278" i="1"/>
  <c r="DZ278" i="1"/>
  <c r="EA278" i="1"/>
  <c r="EB278" i="1"/>
  <c r="EE278" i="1"/>
  <c r="EF278" i="1"/>
  <c r="EH278" i="1"/>
  <c r="EI278" i="1"/>
  <c r="EK278" i="1"/>
  <c r="EL278" i="1"/>
  <c r="EM278" i="1"/>
  <c r="D279" i="1"/>
  <c r="K279" i="1"/>
  <c r="N279" i="1"/>
  <c r="O279" i="1"/>
  <c r="Q279" i="1" s="1"/>
  <c r="S279" i="1"/>
  <c r="X279" i="1"/>
  <c r="Z279" i="1"/>
  <c r="AB279" i="1"/>
  <c r="AE279" i="1"/>
  <c r="AF279" i="1"/>
  <c r="AH279" i="1"/>
  <c r="AJ279" i="1"/>
  <c r="AL279" i="1"/>
  <c r="AT279" i="1"/>
  <c r="AV279" i="1"/>
  <c r="AX279" i="1"/>
  <c r="AZ279" i="1"/>
  <c r="BB279" i="1"/>
  <c r="BD279" i="1"/>
  <c r="BF279" i="1"/>
  <c r="BH279" i="1"/>
  <c r="BK279" i="1"/>
  <c r="BM279" i="1"/>
  <c r="BO279" i="1"/>
  <c r="CA279" i="1"/>
  <c r="CC279" i="1"/>
  <c r="CE279" i="1"/>
  <c r="CG279" i="1"/>
  <c r="CN279" i="1"/>
  <c r="CP279" i="1"/>
  <c r="CR279" i="1"/>
  <c r="DA279" i="1"/>
  <c r="DD279" i="1"/>
  <c r="DF279" i="1"/>
  <c r="DM279" i="1"/>
  <c r="DP279" i="1"/>
  <c r="DR279" i="1"/>
  <c r="DS279" i="1"/>
  <c r="DV279" i="1"/>
  <c r="DW279" i="1"/>
  <c r="DX279" i="1"/>
  <c r="DY279" i="1"/>
  <c r="DZ279" i="1"/>
  <c r="EA279" i="1"/>
  <c r="EB279" i="1"/>
  <c r="EE279" i="1"/>
  <c r="EF279" i="1"/>
  <c r="EH279" i="1"/>
  <c r="EI279" i="1"/>
  <c r="EK279" i="1"/>
  <c r="EL279" i="1"/>
  <c r="EM279" i="1"/>
  <c r="D280" i="1"/>
  <c r="K280" i="1"/>
  <c r="N280" i="1"/>
  <c r="O280" i="1"/>
  <c r="Q280" i="1"/>
  <c r="S280" i="1"/>
  <c r="X280" i="1"/>
  <c r="Z280" i="1"/>
  <c r="AB280" i="1"/>
  <c r="AE280" i="1"/>
  <c r="AF280" i="1"/>
  <c r="AH280" i="1"/>
  <c r="AJ280" i="1"/>
  <c r="AL280" i="1"/>
  <c r="AT280" i="1"/>
  <c r="AV280" i="1"/>
  <c r="AX280" i="1"/>
  <c r="AZ280" i="1"/>
  <c r="BB280" i="1"/>
  <c r="BD280" i="1"/>
  <c r="BF280" i="1"/>
  <c r="BH280" i="1"/>
  <c r="BK280" i="1"/>
  <c r="BM280" i="1"/>
  <c r="BO280" i="1"/>
  <c r="CA280" i="1"/>
  <c r="CC280" i="1"/>
  <c r="CE280" i="1"/>
  <c r="CG280" i="1"/>
  <c r="CN280" i="1"/>
  <c r="CP280" i="1"/>
  <c r="CR280" i="1"/>
  <c r="DA280" i="1"/>
  <c r="DD280" i="1"/>
  <c r="DF280" i="1"/>
  <c r="DM280" i="1"/>
  <c r="DP280" i="1"/>
  <c r="DR280" i="1"/>
  <c r="DS280" i="1"/>
  <c r="DV280" i="1"/>
  <c r="DW280" i="1"/>
  <c r="DX280" i="1"/>
  <c r="DY280" i="1"/>
  <c r="DZ280" i="1"/>
  <c r="EA280" i="1"/>
  <c r="EB280" i="1"/>
  <c r="EE280" i="1"/>
  <c r="EF280" i="1"/>
  <c r="EH280" i="1"/>
  <c r="EI280" i="1"/>
  <c r="EK280" i="1"/>
  <c r="EL280" i="1"/>
  <c r="EM280" i="1"/>
  <c r="D281" i="1"/>
  <c r="K281" i="1"/>
  <c r="N281" i="1"/>
  <c r="O281" i="1"/>
  <c r="Q281" i="1"/>
  <c r="S281" i="1"/>
  <c r="X281" i="1"/>
  <c r="Z281" i="1"/>
  <c r="AB281" i="1"/>
  <c r="AE281" i="1"/>
  <c r="AF281" i="1"/>
  <c r="AH281" i="1"/>
  <c r="AJ281" i="1"/>
  <c r="AL281" i="1"/>
  <c r="AT281" i="1"/>
  <c r="AV281" i="1"/>
  <c r="AX281" i="1"/>
  <c r="AZ281" i="1"/>
  <c r="BB281" i="1"/>
  <c r="BD281" i="1"/>
  <c r="BF281" i="1"/>
  <c r="BH281" i="1"/>
  <c r="BK281" i="1"/>
  <c r="BM281" i="1"/>
  <c r="BO281" i="1"/>
  <c r="CA281" i="1"/>
  <c r="CC281" i="1"/>
  <c r="CE281" i="1"/>
  <c r="CG281" i="1"/>
  <c r="CN281" i="1"/>
  <c r="CP281" i="1"/>
  <c r="CR281" i="1"/>
  <c r="DA281" i="1"/>
  <c r="DD281" i="1"/>
  <c r="DF281" i="1"/>
  <c r="DM281" i="1"/>
  <c r="DP281" i="1"/>
  <c r="DR281" i="1"/>
  <c r="DS281" i="1"/>
  <c r="DV281" i="1"/>
  <c r="DW281" i="1"/>
  <c r="DX281" i="1"/>
  <c r="DY281" i="1"/>
  <c r="DZ281" i="1"/>
  <c r="EA281" i="1"/>
  <c r="EB281" i="1"/>
  <c r="EE281" i="1"/>
  <c r="EF281" i="1"/>
  <c r="EH281" i="1"/>
  <c r="EI281" i="1"/>
  <c r="EK281" i="1"/>
  <c r="EL281" i="1"/>
  <c r="EM281" i="1"/>
  <c r="D282" i="1"/>
  <c r="K282" i="1"/>
  <c r="N282" i="1"/>
  <c r="O282" i="1"/>
  <c r="Q282" i="1" s="1"/>
  <c r="S282" i="1"/>
  <c r="X282" i="1"/>
  <c r="Z282" i="1"/>
  <c r="AB282" i="1"/>
  <c r="AE282" i="1"/>
  <c r="AF282" i="1"/>
  <c r="AH282" i="1"/>
  <c r="AJ282" i="1"/>
  <c r="AL282" i="1"/>
  <c r="AT282" i="1"/>
  <c r="AV282" i="1"/>
  <c r="AX282" i="1"/>
  <c r="AZ282" i="1"/>
  <c r="BB282" i="1"/>
  <c r="BD282" i="1"/>
  <c r="BF282" i="1"/>
  <c r="BH282" i="1"/>
  <c r="BK282" i="1"/>
  <c r="BM282" i="1"/>
  <c r="BO282" i="1"/>
  <c r="CA282" i="1"/>
  <c r="CC282" i="1"/>
  <c r="CE282" i="1"/>
  <c r="CG282" i="1"/>
  <c r="CN282" i="1"/>
  <c r="CP282" i="1"/>
  <c r="CR282" i="1"/>
  <c r="DA282" i="1"/>
  <c r="DD282" i="1"/>
  <c r="DF282" i="1"/>
  <c r="DM282" i="1"/>
  <c r="DP282" i="1"/>
  <c r="DR282" i="1"/>
  <c r="DS282" i="1"/>
  <c r="DV282" i="1"/>
  <c r="DW282" i="1"/>
  <c r="DX282" i="1"/>
  <c r="DY282" i="1"/>
  <c r="DZ282" i="1"/>
  <c r="EA282" i="1"/>
  <c r="EB282" i="1"/>
  <c r="EE282" i="1"/>
  <c r="EF282" i="1"/>
  <c r="EH282" i="1"/>
  <c r="EI282" i="1"/>
  <c r="EK282" i="1"/>
  <c r="EL282" i="1"/>
  <c r="EM282" i="1"/>
  <c r="D283" i="1"/>
  <c r="K283" i="1"/>
  <c r="N283" i="1"/>
  <c r="O283" i="1"/>
  <c r="Q283" i="1" s="1"/>
  <c r="S283" i="1"/>
  <c r="X283" i="1"/>
  <c r="Z283" i="1"/>
  <c r="AB283" i="1"/>
  <c r="AE283" i="1"/>
  <c r="AF283" i="1"/>
  <c r="AH283" i="1"/>
  <c r="AJ283" i="1"/>
  <c r="AL283" i="1"/>
  <c r="AT283" i="1"/>
  <c r="AV283" i="1"/>
  <c r="AX283" i="1"/>
  <c r="AZ283" i="1"/>
  <c r="BB283" i="1"/>
  <c r="BD283" i="1"/>
  <c r="BF283" i="1"/>
  <c r="BH283" i="1"/>
  <c r="BK283" i="1"/>
  <c r="BM283" i="1"/>
  <c r="BO283" i="1"/>
  <c r="CA283" i="1"/>
  <c r="CC283" i="1"/>
  <c r="CE283" i="1"/>
  <c r="CG283" i="1"/>
  <c r="CN283" i="1"/>
  <c r="CP283" i="1"/>
  <c r="CR283" i="1"/>
  <c r="DA283" i="1"/>
  <c r="DD283" i="1"/>
  <c r="DF283" i="1"/>
  <c r="DM283" i="1"/>
  <c r="DP283" i="1"/>
  <c r="DR283" i="1"/>
  <c r="DS283" i="1"/>
  <c r="DV283" i="1"/>
  <c r="DW283" i="1"/>
  <c r="DX283" i="1"/>
  <c r="DY283" i="1"/>
  <c r="DZ283" i="1"/>
  <c r="EA283" i="1"/>
  <c r="EB283" i="1"/>
  <c r="EE283" i="1"/>
  <c r="EF283" i="1"/>
  <c r="EH283" i="1"/>
  <c r="EI283" i="1"/>
  <c r="EK283" i="1"/>
  <c r="EL283" i="1"/>
  <c r="EM283" i="1"/>
  <c r="D284" i="1"/>
  <c r="K284" i="1"/>
  <c r="N284" i="1"/>
  <c r="O284" i="1"/>
  <c r="Q284" i="1"/>
  <c r="S284" i="1"/>
  <c r="X284" i="1"/>
  <c r="Z284" i="1"/>
  <c r="AB284" i="1"/>
  <c r="AE284" i="1"/>
  <c r="AF284" i="1"/>
  <c r="AH284" i="1"/>
  <c r="AJ284" i="1"/>
  <c r="AL284" i="1"/>
  <c r="AT284" i="1"/>
  <c r="AV284" i="1"/>
  <c r="AX284" i="1"/>
  <c r="AZ284" i="1"/>
  <c r="BB284" i="1"/>
  <c r="BD284" i="1"/>
  <c r="BF284" i="1"/>
  <c r="BH284" i="1"/>
  <c r="BK284" i="1"/>
  <c r="BM284" i="1"/>
  <c r="BO284" i="1"/>
  <c r="CA284" i="1"/>
  <c r="CC284" i="1"/>
  <c r="CE284" i="1"/>
  <c r="CG284" i="1"/>
  <c r="CN284" i="1"/>
  <c r="CP284" i="1"/>
  <c r="CR284" i="1"/>
  <c r="DA284" i="1"/>
  <c r="DD284" i="1"/>
  <c r="DF284" i="1"/>
  <c r="DM284" i="1"/>
  <c r="DP284" i="1"/>
  <c r="DR284" i="1"/>
  <c r="DS284" i="1"/>
  <c r="DV284" i="1"/>
  <c r="DW284" i="1"/>
  <c r="DX284" i="1"/>
  <c r="DY284" i="1"/>
  <c r="DZ284" i="1"/>
  <c r="EA284" i="1"/>
  <c r="EB284" i="1"/>
  <c r="EE284" i="1"/>
  <c r="EF284" i="1"/>
  <c r="EH284" i="1"/>
  <c r="EI284" i="1"/>
  <c r="EK284" i="1"/>
  <c r="EL284" i="1"/>
  <c r="EM284" i="1"/>
  <c r="D285" i="1"/>
  <c r="K285" i="1"/>
  <c r="N285" i="1"/>
  <c r="O285" i="1"/>
  <c r="Q285" i="1"/>
  <c r="S285" i="1"/>
  <c r="X285" i="1"/>
  <c r="Z285" i="1"/>
  <c r="AB285" i="1"/>
  <c r="AE285" i="1"/>
  <c r="AF285" i="1"/>
  <c r="AH285" i="1"/>
  <c r="AJ285" i="1"/>
  <c r="AL285" i="1"/>
  <c r="AT285" i="1"/>
  <c r="AV285" i="1"/>
  <c r="AX285" i="1"/>
  <c r="AZ285" i="1"/>
  <c r="BB285" i="1"/>
  <c r="BD285" i="1"/>
  <c r="BF285" i="1"/>
  <c r="BH285" i="1"/>
  <c r="BK285" i="1"/>
  <c r="BM285" i="1"/>
  <c r="BO285" i="1"/>
  <c r="CA285" i="1"/>
  <c r="CC285" i="1"/>
  <c r="CE285" i="1"/>
  <c r="CG285" i="1"/>
  <c r="CN285" i="1"/>
  <c r="CP285" i="1"/>
  <c r="CR285" i="1"/>
  <c r="DA285" i="1"/>
  <c r="DD285" i="1"/>
  <c r="DF285" i="1"/>
  <c r="DM285" i="1"/>
  <c r="DP285" i="1"/>
  <c r="DR285" i="1"/>
  <c r="DS285" i="1"/>
  <c r="DV285" i="1"/>
  <c r="DW285" i="1"/>
  <c r="DX285" i="1"/>
  <c r="DY285" i="1"/>
  <c r="DZ285" i="1"/>
  <c r="EA285" i="1"/>
  <c r="EB285" i="1"/>
  <c r="EE285" i="1"/>
  <c r="EF285" i="1"/>
  <c r="EH285" i="1"/>
  <c r="EI285" i="1"/>
  <c r="EK285" i="1"/>
  <c r="EL285" i="1"/>
  <c r="EM285" i="1"/>
  <c r="D286" i="1"/>
  <c r="K286" i="1"/>
  <c r="N286" i="1"/>
  <c r="O286" i="1"/>
  <c r="Q286" i="1"/>
  <c r="S286" i="1"/>
  <c r="X286" i="1"/>
  <c r="Z286" i="1"/>
  <c r="AB286" i="1"/>
  <c r="AE286" i="1"/>
  <c r="AF286" i="1"/>
  <c r="AH286" i="1"/>
  <c r="AJ286" i="1"/>
  <c r="AL286" i="1"/>
  <c r="AT286" i="1"/>
  <c r="AV286" i="1"/>
  <c r="AX286" i="1"/>
  <c r="AZ286" i="1"/>
  <c r="BB286" i="1"/>
  <c r="BD286" i="1"/>
  <c r="BF286" i="1"/>
  <c r="BH286" i="1"/>
  <c r="BK286" i="1"/>
  <c r="BM286" i="1"/>
  <c r="BO286" i="1"/>
  <c r="CA286" i="1"/>
  <c r="CC286" i="1"/>
  <c r="CE286" i="1"/>
  <c r="CG286" i="1"/>
  <c r="CN286" i="1"/>
  <c r="CP286" i="1"/>
  <c r="CR286" i="1"/>
  <c r="DA286" i="1"/>
  <c r="DD286" i="1"/>
  <c r="DF286" i="1"/>
  <c r="DM286" i="1"/>
  <c r="DP286" i="1"/>
  <c r="DR286" i="1"/>
  <c r="DS286" i="1"/>
  <c r="DV286" i="1"/>
  <c r="DW286" i="1"/>
  <c r="DX286" i="1"/>
  <c r="DY286" i="1"/>
  <c r="DZ286" i="1"/>
  <c r="EA286" i="1"/>
  <c r="EB286" i="1"/>
  <c r="EE286" i="1"/>
  <c r="EF286" i="1"/>
  <c r="EH286" i="1"/>
  <c r="EI286" i="1"/>
  <c r="EK286" i="1"/>
  <c r="EL286" i="1"/>
  <c r="EM286" i="1"/>
  <c r="D287" i="1"/>
  <c r="K287" i="1"/>
  <c r="N287" i="1"/>
  <c r="O287" i="1"/>
  <c r="Q287" i="1" s="1"/>
  <c r="S287" i="1"/>
  <c r="X287" i="1"/>
  <c r="Z287" i="1"/>
  <c r="AB287" i="1"/>
  <c r="AE287" i="1"/>
  <c r="AF287" i="1"/>
  <c r="AH287" i="1"/>
  <c r="AJ287" i="1"/>
  <c r="AL287" i="1"/>
  <c r="AT287" i="1"/>
  <c r="AV287" i="1"/>
  <c r="AX287" i="1"/>
  <c r="AZ287" i="1"/>
  <c r="BB287" i="1"/>
  <c r="BD287" i="1"/>
  <c r="BF287" i="1"/>
  <c r="BH287" i="1"/>
  <c r="BK287" i="1"/>
  <c r="BM287" i="1"/>
  <c r="BO287" i="1"/>
  <c r="CA287" i="1"/>
  <c r="CC287" i="1"/>
  <c r="CE287" i="1"/>
  <c r="CG287" i="1"/>
  <c r="CN287" i="1"/>
  <c r="CP287" i="1"/>
  <c r="CR287" i="1"/>
  <c r="DA287" i="1"/>
  <c r="DD287" i="1"/>
  <c r="DF287" i="1"/>
  <c r="DM287" i="1"/>
  <c r="DP287" i="1"/>
  <c r="DR287" i="1"/>
  <c r="DS287" i="1"/>
  <c r="DV287" i="1"/>
  <c r="DW287" i="1"/>
  <c r="DX287" i="1"/>
  <c r="DY287" i="1"/>
  <c r="DZ287" i="1"/>
  <c r="EA287" i="1"/>
  <c r="EB287" i="1"/>
  <c r="EE287" i="1"/>
  <c r="EF287" i="1"/>
  <c r="EH287" i="1"/>
  <c r="EI287" i="1"/>
  <c r="EK287" i="1"/>
  <c r="EL287" i="1"/>
  <c r="EM287" i="1"/>
  <c r="D288" i="1"/>
  <c r="K288" i="1"/>
  <c r="N288" i="1"/>
  <c r="O288" i="1"/>
  <c r="Q288" i="1"/>
  <c r="S288" i="1"/>
  <c r="X288" i="1"/>
  <c r="Z288" i="1"/>
  <c r="AB288" i="1"/>
  <c r="AE288" i="1"/>
  <c r="AF288" i="1"/>
  <c r="AH288" i="1"/>
  <c r="AJ288" i="1"/>
  <c r="AL288" i="1"/>
  <c r="AT288" i="1"/>
  <c r="AV288" i="1"/>
  <c r="AX288" i="1"/>
  <c r="AZ288" i="1"/>
  <c r="BB288" i="1"/>
  <c r="BD288" i="1"/>
  <c r="BF288" i="1"/>
  <c r="BH288" i="1"/>
  <c r="BK288" i="1"/>
  <c r="BM288" i="1"/>
  <c r="BO288" i="1"/>
  <c r="CA288" i="1"/>
  <c r="CC288" i="1"/>
  <c r="CE288" i="1"/>
  <c r="CG288" i="1"/>
  <c r="CN288" i="1"/>
  <c r="CP288" i="1"/>
  <c r="CR288" i="1"/>
  <c r="DA288" i="1"/>
  <c r="DD288" i="1"/>
  <c r="DF288" i="1"/>
  <c r="DM288" i="1"/>
  <c r="DP288" i="1"/>
  <c r="DR288" i="1"/>
  <c r="DS288" i="1"/>
  <c r="DV288" i="1"/>
  <c r="DW288" i="1"/>
  <c r="DX288" i="1"/>
  <c r="DY288" i="1"/>
  <c r="DZ288" i="1"/>
  <c r="EA288" i="1"/>
  <c r="EB288" i="1"/>
  <c r="EE288" i="1"/>
  <c r="EF288" i="1"/>
  <c r="EH288" i="1"/>
  <c r="EI288" i="1"/>
  <c r="EK288" i="1"/>
  <c r="EL288" i="1"/>
  <c r="EM288" i="1"/>
  <c r="D289" i="1"/>
  <c r="K289" i="1"/>
  <c r="N289" i="1"/>
  <c r="O289" i="1"/>
  <c r="Q289" i="1"/>
  <c r="S289" i="1"/>
  <c r="X289" i="1"/>
  <c r="Z289" i="1"/>
  <c r="AB289" i="1"/>
  <c r="AE289" i="1"/>
  <c r="AF289" i="1"/>
  <c r="AH289" i="1"/>
  <c r="AJ289" i="1"/>
  <c r="AL289" i="1"/>
  <c r="AT289" i="1"/>
  <c r="AV289" i="1"/>
  <c r="AX289" i="1"/>
  <c r="AZ289" i="1"/>
  <c r="BB289" i="1"/>
  <c r="BD289" i="1"/>
  <c r="BF289" i="1"/>
  <c r="BH289" i="1"/>
  <c r="BK289" i="1"/>
  <c r="BM289" i="1"/>
  <c r="BO289" i="1"/>
  <c r="CA289" i="1"/>
  <c r="CC289" i="1"/>
  <c r="CE289" i="1"/>
  <c r="CG289" i="1"/>
  <c r="CN289" i="1"/>
  <c r="CP289" i="1"/>
  <c r="CR289" i="1"/>
  <c r="DA289" i="1"/>
  <c r="DD289" i="1"/>
  <c r="DF289" i="1"/>
  <c r="DM289" i="1"/>
  <c r="DP289" i="1"/>
  <c r="DR289" i="1"/>
  <c r="DS289" i="1"/>
  <c r="DV289" i="1"/>
  <c r="DW289" i="1"/>
  <c r="DX289" i="1"/>
  <c r="DY289" i="1"/>
  <c r="DZ289" i="1"/>
  <c r="EA289" i="1"/>
  <c r="EB289" i="1"/>
  <c r="EE289" i="1"/>
  <c r="EF289" i="1"/>
  <c r="EH289" i="1"/>
  <c r="EI289" i="1"/>
  <c r="EK289" i="1"/>
  <c r="EL289" i="1"/>
  <c r="EM289" i="1"/>
  <c r="D290" i="1"/>
  <c r="K290" i="1"/>
  <c r="N290" i="1"/>
  <c r="O290" i="1"/>
  <c r="Q290" i="1"/>
  <c r="S290" i="1"/>
  <c r="X290" i="1"/>
  <c r="Z290" i="1"/>
  <c r="AB290" i="1"/>
  <c r="AE290" i="1"/>
  <c r="AF290" i="1"/>
  <c r="AH290" i="1"/>
  <c r="AJ290" i="1"/>
  <c r="AL290" i="1"/>
  <c r="AT290" i="1"/>
  <c r="AV290" i="1"/>
  <c r="AX290" i="1"/>
  <c r="AZ290" i="1"/>
  <c r="BB290" i="1"/>
  <c r="BD290" i="1"/>
  <c r="BF290" i="1"/>
  <c r="BH290" i="1"/>
  <c r="BK290" i="1"/>
  <c r="BM290" i="1"/>
  <c r="BO290" i="1"/>
  <c r="CA290" i="1"/>
  <c r="CC290" i="1"/>
  <c r="CE290" i="1"/>
  <c r="CG290" i="1"/>
  <c r="CN290" i="1"/>
  <c r="CP290" i="1"/>
  <c r="CR290" i="1"/>
  <c r="DA290" i="1"/>
  <c r="DD290" i="1"/>
  <c r="DF290" i="1"/>
  <c r="DM290" i="1"/>
  <c r="DP290" i="1"/>
  <c r="DR290" i="1"/>
  <c r="DS290" i="1"/>
  <c r="DV290" i="1"/>
  <c r="DW290" i="1"/>
  <c r="DX290" i="1"/>
  <c r="DY290" i="1"/>
  <c r="DZ290" i="1"/>
  <c r="EA290" i="1"/>
  <c r="EB290" i="1"/>
  <c r="EE290" i="1"/>
  <c r="EF290" i="1"/>
  <c r="EH290" i="1"/>
  <c r="EI290" i="1"/>
  <c r="EK290" i="1"/>
  <c r="EL290" i="1"/>
  <c r="EM290" i="1"/>
  <c r="D291" i="1"/>
  <c r="K291" i="1"/>
  <c r="N291" i="1"/>
  <c r="O291" i="1"/>
  <c r="Q291" i="1"/>
  <c r="S291" i="1"/>
  <c r="X291" i="1"/>
  <c r="Z291" i="1"/>
  <c r="AB291" i="1"/>
  <c r="AE291" i="1"/>
  <c r="AF291" i="1"/>
  <c r="AH291" i="1"/>
  <c r="AJ291" i="1"/>
  <c r="AL291" i="1"/>
  <c r="AT291" i="1"/>
  <c r="AV291" i="1"/>
  <c r="AX291" i="1"/>
  <c r="AZ291" i="1"/>
  <c r="BB291" i="1"/>
  <c r="BD291" i="1"/>
  <c r="BF291" i="1"/>
  <c r="BH291" i="1"/>
  <c r="BK291" i="1"/>
  <c r="BM291" i="1"/>
  <c r="BO291" i="1"/>
  <c r="CA291" i="1"/>
  <c r="CC291" i="1"/>
  <c r="CE291" i="1"/>
  <c r="CG291" i="1"/>
  <c r="CN291" i="1"/>
  <c r="CP291" i="1"/>
  <c r="CR291" i="1"/>
  <c r="DA291" i="1"/>
  <c r="DD291" i="1"/>
  <c r="DF291" i="1"/>
  <c r="DM291" i="1"/>
  <c r="DP291" i="1"/>
  <c r="DR291" i="1"/>
  <c r="DS291" i="1"/>
  <c r="DV291" i="1"/>
  <c r="DW291" i="1"/>
  <c r="DX291" i="1"/>
  <c r="DY291" i="1"/>
  <c r="DZ291" i="1"/>
  <c r="EA291" i="1"/>
  <c r="EB291" i="1"/>
  <c r="EE291" i="1"/>
  <c r="EF291" i="1"/>
  <c r="EH291" i="1"/>
  <c r="EI291" i="1"/>
  <c r="EK291" i="1"/>
  <c r="EL291" i="1"/>
  <c r="EM291" i="1"/>
  <c r="D292" i="1"/>
  <c r="K292" i="1"/>
  <c r="N292" i="1"/>
  <c r="O292" i="1"/>
  <c r="Q292" i="1" s="1"/>
  <c r="S292" i="1"/>
  <c r="X292" i="1"/>
  <c r="Z292" i="1"/>
  <c r="AB292" i="1"/>
  <c r="AE292" i="1"/>
  <c r="AF292" i="1"/>
  <c r="AH292" i="1"/>
  <c r="AJ292" i="1"/>
  <c r="AL292" i="1"/>
  <c r="AT292" i="1"/>
  <c r="AV292" i="1"/>
  <c r="AX292" i="1"/>
  <c r="AZ292" i="1"/>
  <c r="BB292" i="1"/>
  <c r="BD292" i="1"/>
  <c r="BF292" i="1"/>
  <c r="BH292" i="1"/>
  <c r="BK292" i="1"/>
  <c r="BM292" i="1"/>
  <c r="BO292" i="1"/>
  <c r="CA292" i="1"/>
  <c r="CC292" i="1"/>
  <c r="CE292" i="1"/>
  <c r="CG292" i="1"/>
  <c r="CN292" i="1"/>
  <c r="CP292" i="1"/>
  <c r="CR292" i="1"/>
  <c r="DA292" i="1"/>
  <c r="DD292" i="1"/>
  <c r="DF292" i="1"/>
  <c r="DM292" i="1"/>
  <c r="DP292" i="1"/>
  <c r="DR292" i="1"/>
  <c r="DS292" i="1"/>
  <c r="DV292" i="1"/>
  <c r="DW292" i="1"/>
  <c r="DX292" i="1"/>
  <c r="DY292" i="1"/>
  <c r="DZ292" i="1"/>
  <c r="EA292" i="1"/>
  <c r="EB292" i="1"/>
  <c r="EE292" i="1"/>
  <c r="EF292" i="1"/>
  <c r="EH292" i="1"/>
  <c r="EI292" i="1"/>
  <c r="EK292" i="1"/>
  <c r="EL292" i="1"/>
  <c r="EM292" i="1"/>
  <c r="D293" i="1"/>
  <c r="K293" i="1"/>
  <c r="N293" i="1"/>
  <c r="O293" i="1"/>
  <c r="Q293" i="1"/>
  <c r="S293" i="1"/>
  <c r="X293" i="1"/>
  <c r="Z293" i="1"/>
  <c r="AB293" i="1"/>
  <c r="AE293" i="1"/>
  <c r="AF293" i="1"/>
  <c r="AH293" i="1"/>
  <c r="AJ293" i="1"/>
  <c r="AL293" i="1"/>
  <c r="AT293" i="1"/>
  <c r="AV293" i="1"/>
  <c r="AX293" i="1"/>
  <c r="AZ293" i="1"/>
  <c r="BB293" i="1"/>
  <c r="BD293" i="1"/>
  <c r="BF293" i="1"/>
  <c r="BH293" i="1"/>
  <c r="BK293" i="1"/>
  <c r="BM293" i="1"/>
  <c r="BO293" i="1"/>
  <c r="CA293" i="1"/>
  <c r="CC293" i="1"/>
  <c r="CE293" i="1"/>
  <c r="CG293" i="1"/>
  <c r="CN293" i="1"/>
  <c r="CP293" i="1"/>
  <c r="CR293" i="1"/>
  <c r="DA293" i="1"/>
  <c r="DD293" i="1"/>
  <c r="DF293" i="1"/>
  <c r="DM293" i="1"/>
  <c r="DP293" i="1"/>
  <c r="DR293" i="1"/>
  <c r="DS293" i="1"/>
  <c r="DV293" i="1"/>
  <c r="DW293" i="1"/>
  <c r="DX293" i="1"/>
  <c r="DY293" i="1"/>
  <c r="DZ293" i="1"/>
  <c r="EA293" i="1"/>
  <c r="EB293" i="1"/>
  <c r="EE293" i="1"/>
  <c r="EF293" i="1"/>
  <c r="EH293" i="1"/>
  <c r="EI293" i="1"/>
  <c r="EK293" i="1"/>
  <c r="EL293" i="1"/>
  <c r="EM293" i="1"/>
  <c r="D294" i="1"/>
  <c r="K294" i="1"/>
  <c r="N294" i="1"/>
  <c r="O294" i="1"/>
  <c r="Q294" i="1"/>
  <c r="S294" i="1"/>
  <c r="X294" i="1"/>
  <c r="Z294" i="1"/>
  <c r="AB294" i="1"/>
  <c r="AE294" i="1"/>
  <c r="AF294" i="1"/>
  <c r="AH294" i="1"/>
  <c r="AJ294" i="1"/>
  <c r="AL294" i="1"/>
  <c r="AT294" i="1"/>
  <c r="AV294" i="1"/>
  <c r="AX294" i="1"/>
  <c r="AZ294" i="1"/>
  <c r="BB294" i="1"/>
  <c r="BD294" i="1"/>
  <c r="BF294" i="1"/>
  <c r="BH294" i="1"/>
  <c r="BK294" i="1"/>
  <c r="BM294" i="1"/>
  <c r="BO294" i="1"/>
  <c r="CA294" i="1"/>
  <c r="CC294" i="1"/>
  <c r="CE294" i="1"/>
  <c r="CG294" i="1"/>
  <c r="CN294" i="1"/>
  <c r="CP294" i="1"/>
  <c r="CR294" i="1"/>
  <c r="DA294" i="1"/>
  <c r="DD294" i="1"/>
  <c r="DF294" i="1"/>
  <c r="DM294" i="1"/>
  <c r="DP294" i="1"/>
  <c r="DR294" i="1"/>
  <c r="DS294" i="1"/>
  <c r="DV294" i="1"/>
  <c r="DW294" i="1"/>
  <c r="DX294" i="1"/>
  <c r="DY294" i="1"/>
  <c r="DZ294" i="1"/>
  <c r="EA294" i="1"/>
  <c r="EB294" i="1"/>
  <c r="EE294" i="1"/>
  <c r="EF294" i="1"/>
  <c r="EH294" i="1"/>
  <c r="EI294" i="1"/>
  <c r="EK294" i="1"/>
  <c r="EL294" i="1"/>
  <c r="EM294" i="1"/>
  <c r="D295" i="1"/>
  <c r="K295" i="1"/>
  <c r="N295" i="1"/>
  <c r="O295" i="1"/>
  <c r="Q295" i="1"/>
  <c r="S295" i="1"/>
  <c r="X295" i="1"/>
  <c r="Z295" i="1"/>
  <c r="AB295" i="1"/>
  <c r="AE295" i="1"/>
  <c r="AF295" i="1"/>
  <c r="AH295" i="1"/>
  <c r="AJ295" i="1"/>
  <c r="AL295" i="1"/>
  <c r="AT295" i="1"/>
  <c r="AV295" i="1"/>
  <c r="AX295" i="1"/>
  <c r="AZ295" i="1"/>
  <c r="BB295" i="1"/>
  <c r="BD295" i="1"/>
  <c r="BF295" i="1"/>
  <c r="BH295" i="1"/>
  <c r="BK295" i="1"/>
  <c r="BM295" i="1"/>
  <c r="BO295" i="1"/>
  <c r="CA295" i="1"/>
  <c r="CC295" i="1"/>
  <c r="CE295" i="1"/>
  <c r="CG295" i="1"/>
  <c r="CN295" i="1"/>
  <c r="CP295" i="1"/>
  <c r="CR295" i="1"/>
  <c r="DA295" i="1"/>
  <c r="DD295" i="1"/>
  <c r="DF295" i="1"/>
  <c r="DM295" i="1"/>
  <c r="DP295" i="1"/>
  <c r="DR295" i="1"/>
  <c r="DS295" i="1"/>
  <c r="DV295" i="1"/>
  <c r="DW295" i="1"/>
  <c r="DX295" i="1"/>
  <c r="DY295" i="1"/>
  <c r="DZ295" i="1"/>
  <c r="EA295" i="1"/>
  <c r="EB295" i="1"/>
  <c r="EE295" i="1"/>
  <c r="EF295" i="1"/>
  <c r="EH295" i="1"/>
  <c r="EI295" i="1"/>
  <c r="EK295" i="1"/>
  <c r="EL295" i="1"/>
  <c r="EM295" i="1"/>
  <c r="D296" i="1"/>
  <c r="K296" i="1"/>
  <c r="N296" i="1"/>
  <c r="O296" i="1"/>
  <c r="Q296" i="1"/>
  <c r="S296" i="1"/>
  <c r="X296" i="1"/>
  <c r="Z296" i="1"/>
  <c r="AB296" i="1"/>
  <c r="AE296" i="1"/>
  <c r="AF296" i="1"/>
  <c r="AH296" i="1"/>
  <c r="AJ296" i="1"/>
  <c r="AL296" i="1"/>
  <c r="AT296" i="1"/>
  <c r="AV296" i="1"/>
  <c r="AX296" i="1"/>
  <c r="AZ296" i="1"/>
  <c r="BB296" i="1"/>
  <c r="BD296" i="1"/>
  <c r="BF296" i="1"/>
  <c r="BH296" i="1"/>
  <c r="BK296" i="1"/>
  <c r="BM296" i="1"/>
  <c r="BO296" i="1"/>
  <c r="CA296" i="1"/>
  <c r="CC296" i="1"/>
  <c r="CE296" i="1"/>
  <c r="CG296" i="1"/>
  <c r="CN296" i="1"/>
  <c r="CP296" i="1"/>
  <c r="CR296" i="1"/>
  <c r="DA296" i="1"/>
  <c r="DD296" i="1"/>
  <c r="DF296" i="1"/>
  <c r="DM296" i="1"/>
  <c r="DP296" i="1"/>
  <c r="DR296" i="1"/>
  <c r="DS296" i="1"/>
  <c r="DV296" i="1"/>
  <c r="DW296" i="1"/>
  <c r="DX296" i="1"/>
  <c r="DY296" i="1"/>
  <c r="DZ296" i="1"/>
  <c r="EA296" i="1"/>
  <c r="EB296" i="1"/>
  <c r="EE296" i="1"/>
  <c r="EF296" i="1"/>
  <c r="EH296" i="1"/>
  <c r="EI296" i="1"/>
  <c r="EK296" i="1"/>
  <c r="EL296" i="1"/>
  <c r="EM296" i="1"/>
  <c r="D297" i="1"/>
  <c r="K297" i="1"/>
  <c r="N297" i="1"/>
  <c r="O297" i="1"/>
  <c r="Q297" i="1" s="1"/>
  <c r="S297" i="1"/>
  <c r="X297" i="1"/>
  <c r="Z297" i="1"/>
  <c r="AB297" i="1"/>
  <c r="AE297" i="1"/>
  <c r="AF297" i="1"/>
  <c r="AH297" i="1"/>
  <c r="AJ297" i="1"/>
  <c r="AL297" i="1"/>
  <c r="AT297" i="1"/>
  <c r="AV297" i="1"/>
  <c r="AX297" i="1"/>
  <c r="AZ297" i="1"/>
  <c r="BB297" i="1"/>
  <c r="BD297" i="1"/>
  <c r="BF297" i="1"/>
  <c r="BH297" i="1"/>
  <c r="BK297" i="1"/>
  <c r="BM297" i="1"/>
  <c r="BO297" i="1"/>
  <c r="CA297" i="1"/>
  <c r="CC297" i="1"/>
  <c r="CE297" i="1"/>
  <c r="CG297" i="1"/>
  <c r="CN297" i="1"/>
  <c r="CP297" i="1"/>
  <c r="CR297" i="1"/>
  <c r="DA297" i="1"/>
  <c r="DD297" i="1"/>
  <c r="DF297" i="1"/>
  <c r="DM297" i="1"/>
  <c r="DP297" i="1"/>
  <c r="DR297" i="1"/>
  <c r="DS297" i="1"/>
  <c r="DV297" i="1"/>
  <c r="DW297" i="1"/>
  <c r="DX297" i="1"/>
  <c r="DY297" i="1"/>
  <c r="DZ297" i="1"/>
  <c r="EA297" i="1"/>
  <c r="EB297" i="1"/>
  <c r="EE297" i="1"/>
  <c r="EF297" i="1"/>
  <c r="EH297" i="1"/>
  <c r="EI297" i="1"/>
  <c r="EK297" i="1"/>
  <c r="EL297" i="1"/>
  <c r="EM297" i="1"/>
  <c r="D298" i="1"/>
  <c r="K298" i="1"/>
  <c r="N298" i="1"/>
  <c r="O298" i="1"/>
  <c r="Q298" i="1"/>
  <c r="S298" i="1"/>
  <c r="X298" i="1"/>
  <c r="Z298" i="1"/>
  <c r="AB298" i="1"/>
  <c r="AE298" i="1"/>
  <c r="AF298" i="1"/>
  <c r="AH298" i="1"/>
  <c r="AJ298" i="1"/>
  <c r="AL298" i="1"/>
  <c r="AT298" i="1"/>
  <c r="AV298" i="1"/>
  <c r="AX298" i="1"/>
  <c r="AZ298" i="1"/>
  <c r="BB298" i="1"/>
  <c r="BD298" i="1"/>
  <c r="BF298" i="1"/>
  <c r="BH298" i="1"/>
  <c r="BK298" i="1"/>
  <c r="BM298" i="1"/>
  <c r="BO298" i="1"/>
  <c r="CA298" i="1"/>
  <c r="CC298" i="1"/>
  <c r="CE298" i="1"/>
  <c r="CG298" i="1"/>
  <c r="CN298" i="1"/>
  <c r="CP298" i="1"/>
  <c r="CR298" i="1"/>
  <c r="DA298" i="1"/>
  <c r="DD298" i="1"/>
  <c r="DF298" i="1"/>
  <c r="DM298" i="1"/>
  <c r="DP298" i="1"/>
  <c r="DR298" i="1"/>
  <c r="DS298" i="1"/>
  <c r="DV298" i="1"/>
  <c r="DW298" i="1"/>
  <c r="DX298" i="1"/>
  <c r="DY298" i="1"/>
  <c r="DZ298" i="1"/>
  <c r="EA298" i="1"/>
  <c r="EB298" i="1"/>
  <c r="EE298" i="1"/>
  <c r="EF298" i="1"/>
  <c r="EH298" i="1"/>
  <c r="EI298" i="1"/>
  <c r="EK298" i="1"/>
  <c r="EL298" i="1"/>
  <c r="EM298" i="1"/>
  <c r="D299" i="1"/>
  <c r="K299" i="1"/>
  <c r="N299" i="1"/>
  <c r="O299" i="1"/>
  <c r="Q299" i="1" s="1"/>
  <c r="S299" i="1"/>
  <c r="X299" i="1"/>
  <c r="Z299" i="1"/>
  <c r="AB299" i="1"/>
  <c r="AE299" i="1"/>
  <c r="AF299" i="1"/>
  <c r="AH299" i="1"/>
  <c r="AJ299" i="1"/>
  <c r="AL299" i="1"/>
  <c r="AT299" i="1"/>
  <c r="AV299" i="1"/>
  <c r="AX299" i="1"/>
  <c r="AZ299" i="1"/>
  <c r="BB299" i="1"/>
  <c r="BD299" i="1"/>
  <c r="BF299" i="1"/>
  <c r="BH299" i="1"/>
  <c r="BK299" i="1"/>
  <c r="BM299" i="1"/>
  <c r="BO299" i="1"/>
  <c r="CA299" i="1"/>
  <c r="CC299" i="1"/>
  <c r="CE299" i="1"/>
  <c r="CG299" i="1"/>
  <c r="CN299" i="1"/>
  <c r="CP299" i="1"/>
  <c r="CR299" i="1"/>
  <c r="DA299" i="1"/>
  <c r="DD299" i="1"/>
  <c r="DF299" i="1"/>
  <c r="DM299" i="1"/>
  <c r="DP299" i="1"/>
  <c r="DR299" i="1"/>
  <c r="DS299" i="1"/>
  <c r="DV299" i="1"/>
  <c r="DW299" i="1"/>
  <c r="DX299" i="1"/>
  <c r="DY299" i="1"/>
  <c r="DZ299" i="1"/>
  <c r="EA299" i="1"/>
  <c r="EB299" i="1"/>
  <c r="EE299" i="1"/>
  <c r="EF299" i="1"/>
  <c r="EH299" i="1"/>
  <c r="EI299" i="1"/>
  <c r="EK299" i="1"/>
  <c r="EL299" i="1"/>
  <c r="EM299" i="1"/>
  <c r="D300" i="1"/>
  <c r="K300" i="1"/>
  <c r="N300" i="1"/>
  <c r="O300" i="1"/>
  <c r="Q300" i="1"/>
  <c r="S300" i="1"/>
  <c r="X300" i="1"/>
  <c r="Z300" i="1"/>
  <c r="AB300" i="1"/>
  <c r="AE300" i="1"/>
  <c r="AF300" i="1"/>
  <c r="AH300" i="1"/>
  <c r="AJ300" i="1"/>
  <c r="AL300" i="1"/>
  <c r="AT300" i="1"/>
  <c r="AV300" i="1"/>
  <c r="AX300" i="1"/>
  <c r="AZ300" i="1"/>
  <c r="BB300" i="1"/>
  <c r="BD300" i="1"/>
  <c r="BF300" i="1"/>
  <c r="BH300" i="1"/>
  <c r="BK300" i="1"/>
  <c r="BM300" i="1"/>
  <c r="BO300" i="1"/>
  <c r="CA300" i="1"/>
  <c r="CC300" i="1"/>
  <c r="CE300" i="1"/>
  <c r="CG300" i="1"/>
  <c r="CN300" i="1"/>
  <c r="CP300" i="1"/>
  <c r="CR300" i="1"/>
  <c r="DA300" i="1"/>
  <c r="DD300" i="1"/>
  <c r="DF300" i="1"/>
  <c r="DM300" i="1"/>
  <c r="DP300" i="1"/>
  <c r="DR300" i="1"/>
  <c r="DS300" i="1"/>
  <c r="DV300" i="1"/>
  <c r="DW300" i="1"/>
  <c r="DX300" i="1"/>
  <c r="DY300" i="1"/>
  <c r="DZ300" i="1"/>
  <c r="EA300" i="1"/>
  <c r="EB300" i="1"/>
  <c r="EE300" i="1"/>
  <c r="EF300" i="1"/>
  <c r="EH300" i="1"/>
  <c r="EI300" i="1"/>
  <c r="EK300" i="1"/>
  <c r="EL300" i="1"/>
  <c r="EM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R10" i="11"/>
  <c r="Q2" i="11" s="1"/>
  <c r="Q10" i="11"/>
  <c r="P10" i="1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L2" i="11"/>
  <c r="W10" i="10"/>
  <c r="V10" i="10"/>
  <c r="T10" i="10"/>
  <c r="S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Z10" i="9"/>
  <c r="Y10" i="9"/>
  <c r="W10" i="9"/>
  <c r="V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K2" i="9"/>
  <c r="I2" i="9"/>
  <c r="E2" i="9"/>
  <c r="IB10" i="8"/>
  <c r="IA10" i="8"/>
  <c r="CU2" i="8"/>
  <c r="AQ2" i="8"/>
  <c r="AO2" i="8"/>
  <c r="R10" i="7"/>
  <c r="Q10" i="7"/>
  <c r="O10" i="7"/>
  <c r="N2" i="7" s="1"/>
  <c r="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AJ10" i="6"/>
  <c r="AI10" i="6"/>
  <c r="AG10" i="6"/>
  <c r="AF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Y10" i="5"/>
  <c r="X10" i="5"/>
  <c r="V10" i="5"/>
  <c r="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X2" i="5"/>
  <c r="N2" i="5"/>
  <c r="G2" i="5"/>
  <c r="AA10" i="4"/>
  <c r="Z10" i="4"/>
  <c r="X10" i="4"/>
  <c r="W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AB10" i="2"/>
  <c r="AA10" i="2"/>
  <c r="Y10" i="2"/>
  <c r="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S2" i="2"/>
  <c r="EI10" i="1"/>
  <c r="EH10" i="1"/>
  <c r="EL10" i="1"/>
  <c r="EK10" i="1"/>
  <c r="EB10" i="1"/>
  <c r="EA10" i="1"/>
  <c r="DS10" i="1"/>
  <c r="DR2" i="1" s="1"/>
  <c r="DR10" i="1"/>
  <c r="DZ10" i="1"/>
  <c r="DY10" i="1"/>
  <c r="DX10" i="1"/>
  <c r="DW10" i="1"/>
  <c r="AF10" i="1"/>
  <c r="AE10" i="1"/>
  <c r="EF10" i="1"/>
  <c r="EE10" i="1"/>
  <c r="CK2" i="1"/>
  <c r="N10" i="12"/>
  <c r="S10" i="11"/>
  <c r="M10" i="11"/>
  <c r="G10" i="11"/>
  <c r="E10" i="11"/>
  <c r="O10" i="10"/>
  <c r="M10" i="10"/>
  <c r="L2" i="10" s="1"/>
  <c r="H10" i="10"/>
  <c r="U10" i="9"/>
  <c r="AA10" i="9"/>
  <c r="V2" i="9"/>
  <c r="R10" i="9"/>
  <c r="F10" i="9"/>
  <c r="HZ10" i="8"/>
  <c r="IF10" i="8"/>
  <c r="EB10" i="8"/>
  <c r="DZ10" i="8"/>
  <c r="DX10" i="8"/>
  <c r="DW2" i="8" s="1"/>
  <c r="DV10" i="8"/>
  <c r="DU2" i="8" s="1"/>
  <c r="DT10" i="8"/>
  <c r="DR10" i="8"/>
  <c r="DP10" i="8"/>
  <c r="DN10" i="8"/>
  <c r="DL10" i="8"/>
  <c r="DJ10" i="8"/>
  <c r="DH10" i="8"/>
  <c r="DF10" i="8"/>
  <c r="DD10" i="8"/>
  <c r="DB10" i="8"/>
  <c r="CZ10" i="8"/>
  <c r="CX10" i="8"/>
  <c r="CV10" i="8"/>
  <c r="CT10" i="8"/>
  <c r="BT10" i="8"/>
  <c r="BR10" i="8"/>
  <c r="BP10" i="8"/>
  <c r="BN10" i="8"/>
  <c r="BL10" i="8"/>
  <c r="BK2" i="8" s="1"/>
  <c r="BJ10" i="8"/>
  <c r="BI2" i="8" s="1"/>
  <c r="BH10" i="8"/>
  <c r="BF10" i="8"/>
  <c r="BD10" i="8"/>
  <c r="BB10" i="8"/>
  <c r="AZ10" i="8"/>
  <c r="AX10" i="8"/>
  <c r="AV10" i="8"/>
  <c r="AT10" i="8"/>
  <c r="AR10" i="8"/>
  <c r="AP10" i="8"/>
  <c r="AN10" i="8"/>
  <c r="AL10" i="8"/>
  <c r="AJ10" i="8"/>
  <c r="AH10" i="8"/>
  <c r="AF10" i="8"/>
  <c r="AD10" i="8"/>
  <c r="AB10" i="8"/>
  <c r="Z10" i="8"/>
  <c r="X10" i="8"/>
  <c r="W2" i="8" s="1"/>
  <c r="V10" i="8"/>
  <c r="U2" i="8" s="1"/>
  <c r="T10" i="8"/>
  <c r="R10" i="8"/>
  <c r="O10" i="8"/>
  <c r="M10" i="8"/>
  <c r="H10" i="8"/>
  <c r="M10" i="7"/>
  <c r="S10" i="7"/>
  <c r="J10" i="7"/>
  <c r="I2" i="7" s="1"/>
  <c r="E10" i="7"/>
  <c r="D2" i="7" s="1"/>
  <c r="AE10" i="6"/>
  <c r="AK10" i="6"/>
  <c r="AB10" i="6"/>
  <c r="U10" i="6"/>
  <c r="R10" i="6"/>
  <c r="O10" i="6"/>
  <c r="F10" i="6"/>
  <c r="T10" i="5"/>
  <c r="Z10" i="5"/>
  <c r="Q10" i="5"/>
  <c r="P2" i="5" s="1"/>
  <c r="O10" i="5"/>
  <c r="M10" i="5"/>
  <c r="H10" i="5"/>
  <c r="V10" i="4"/>
  <c r="AB10" i="4"/>
  <c r="S10" i="4"/>
  <c r="R2" i="4" s="1"/>
  <c r="O10" i="4"/>
  <c r="N2" i="4" s="1"/>
  <c r="M10" i="4"/>
  <c r="H10" i="4"/>
  <c r="G2" i="4" s="1"/>
  <c r="F10" i="2"/>
  <c r="W10" i="2" s="1"/>
  <c r="T10" i="2"/>
  <c r="R10" i="2"/>
  <c r="P10" i="2"/>
  <c r="N10" i="2"/>
  <c r="L10" i="2"/>
  <c r="H10" i="2"/>
  <c r="DP10" i="1"/>
  <c r="EM10" i="1"/>
  <c r="Q10" i="1"/>
  <c r="O10" i="1"/>
  <c r="K10" i="1"/>
  <c r="DW2" i="1"/>
  <c r="DV10" i="1"/>
  <c r="DM10" i="1"/>
  <c r="DF10" i="1"/>
  <c r="DD10" i="1"/>
  <c r="DA10" i="1"/>
  <c r="CR10" i="1"/>
  <c r="CP10" i="1"/>
  <c r="CN10" i="1"/>
  <c r="CG10" i="1"/>
  <c r="CE10" i="1"/>
  <c r="CC10" i="1"/>
  <c r="CA10" i="1"/>
  <c r="BO10" i="1"/>
  <c r="BM10" i="1"/>
  <c r="BK10" i="1"/>
  <c r="BH10" i="1"/>
  <c r="BF10" i="1"/>
  <c r="BD10" i="1"/>
  <c r="BB10" i="1"/>
  <c r="AZ10" i="1"/>
  <c r="AY2" i="1" s="1"/>
  <c r="AX10" i="1"/>
  <c r="AV10" i="1"/>
  <c r="AT10" i="1"/>
  <c r="AL10" i="1"/>
  <c r="AJ10" i="1"/>
  <c r="AH10" i="1"/>
  <c r="AB10" i="1"/>
  <c r="Z10" i="1"/>
  <c r="X10" i="1"/>
  <c r="S10" i="1"/>
  <c r="N10" i="1"/>
  <c r="D10" i="1"/>
  <c r="M5" i="1"/>
  <c r="O2" i="11" l="1"/>
  <c r="G2" i="10"/>
  <c r="S2" i="10"/>
  <c r="N2" i="10"/>
  <c r="V2" i="10"/>
  <c r="DI2" i="8"/>
  <c r="L2" i="8"/>
  <c r="BA2" i="8"/>
  <c r="DM2" i="8"/>
  <c r="AW2" i="8"/>
  <c r="G2" i="8"/>
  <c r="AY2" i="8"/>
  <c r="DK2" i="8"/>
  <c r="N2" i="8"/>
  <c r="BC2" i="8"/>
  <c r="DO2" i="8"/>
  <c r="Q2" i="8"/>
  <c r="BE2" i="8"/>
  <c r="DQ2" i="8"/>
  <c r="S2" i="8"/>
  <c r="BG2" i="8"/>
  <c r="DS2" i="8"/>
  <c r="AU2" i="8"/>
  <c r="DG2" i="8"/>
  <c r="Q2" i="7"/>
  <c r="AE292" i="6"/>
  <c r="AE272" i="6"/>
  <c r="AE252" i="6"/>
  <c r="AE232" i="6"/>
  <c r="AE212" i="6"/>
  <c r="AE192" i="6"/>
  <c r="AE172" i="6"/>
  <c r="AE152" i="6"/>
  <c r="AE132" i="6"/>
  <c r="AE112" i="6"/>
  <c r="AE92" i="6"/>
  <c r="AE72" i="6"/>
  <c r="AE52" i="6"/>
  <c r="AE32" i="6"/>
  <c r="AE12" i="6"/>
  <c r="AK33" i="6"/>
  <c r="AK13" i="6"/>
  <c r="AF2" i="6"/>
  <c r="AK300" i="6"/>
  <c r="AK280" i="6"/>
  <c r="AK260" i="6"/>
  <c r="AK240" i="6"/>
  <c r="AK220" i="6"/>
  <c r="AK200" i="6"/>
  <c r="AK180" i="6"/>
  <c r="AK160" i="6"/>
  <c r="AK140" i="6"/>
  <c r="AK120" i="6"/>
  <c r="AK100" i="6"/>
  <c r="AK80" i="6"/>
  <c r="AK60" i="6"/>
  <c r="AK40" i="6"/>
  <c r="AK20" i="6"/>
  <c r="E2" i="6"/>
  <c r="AK289" i="6"/>
  <c r="AK269" i="6"/>
  <c r="AK249" i="6"/>
  <c r="AK229" i="6"/>
  <c r="AK209" i="6"/>
  <c r="AK189" i="6"/>
  <c r="AK169" i="6"/>
  <c r="AK149" i="6"/>
  <c r="AK129" i="6"/>
  <c r="AK109" i="6"/>
  <c r="AK89" i="6"/>
  <c r="AK69" i="6"/>
  <c r="AK49" i="6"/>
  <c r="AK29" i="6"/>
  <c r="AK298" i="6"/>
  <c r="AK278" i="6"/>
  <c r="AK258" i="6"/>
  <c r="AK238" i="6"/>
  <c r="AK218" i="6"/>
  <c r="AK198" i="6"/>
  <c r="AK178" i="6"/>
  <c r="AK158" i="6"/>
  <c r="AK138" i="6"/>
  <c r="AK118" i="6"/>
  <c r="AK98" i="6"/>
  <c r="AK78" i="6"/>
  <c r="AK58" i="6"/>
  <c r="AK38" i="6"/>
  <c r="AK18" i="6"/>
  <c r="AK296" i="6"/>
  <c r="AK276" i="6"/>
  <c r="AK256" i="6"/>
  <c r="AK236" i="6"/>
  <c r="AK216" i="6"/>
  <c r="AK196" i="6"/>
  <c r="AK176" i="6"/>
  <c r="AK156" i="6"/>
  <c r="AK136" i="6"/>
  <c r="AK116" i="6"/>
  <c r="AK96" i="6"/>
  <c r="AK76" i="6"/>
  <c r="AK56" i="6"/>
  <c r="AK36" i="6"/>
  <c r="AK16" i="6"/>
  <c r="Q2" i="6"/>
  <c r="W2" i="4"/>
  <c r="Z2" i="4"/>
  <c r="L2" i="4"/>
  <c r="X2" i="2"/>
  <c r="G2" i="2"/>
  <c r="K2" i="2"/>
  <c r="AC274" i="2"/>
  <c r="AC234" i="2"/>
  <c r="AC174" i="2"/>
  <c r="AC154" i="2"/>
  <c r="AC114" i="2"/>
  <c r="AC94" i="2"/>
  <c r="O2" i="2"/>
  <c r="AC297" i="2"/>
  <c r="AC277" i="2"/>
  <c r="AC257" i="2"/>
  <c r="AC237" i="2"/>
  <c r="AC217" i="2"/>
  <c r="AC197" i="2"/>
  <c r="AC177" i="2"/>
  <c r="AC157" i="2"/>
  <c r="AC137" i="2"/>
  <c r="AC117" i="2"/>
  <c r="AC97" i="2"/>
  <c r="AC77" i="2"/>
  <c r="AC57" i="2"/>
  <c r="AC37" i="2"/>
  <c r="AC17" i="2"/>
  <c r="M2" i="2"/>
  <c r="AC300" i="2"/>
  <c r="AC280" i="2"/>
  <c r="AC260" i="2"/>
  <c r="AC240" i="2"/>
  <c r="AC220" i="2"/>
  <c r="AC200" i="2"/>
  <c r="AC180" i="2"/>
  <c r="AC160" i="2"/>
  <c r="AC140" i="2"/>
  <c r="AC120" i="2"/>
  <c r="AC100" i="2"/>
  <c r="AC80" i="2"/>
  <c r="AC60" i="2"/>
  <c r="AC40" i="2"/>
  <c r="AC20" i="2"/>
  <c r="AC294" i="2"/>
  <c r="AC254" i="2"/>
  <c r="AC194" i="2"/>
  <c r="AC14" i="2"/>
  <c r="AC283" i="2"/>
  <c r="AC263" i="2"/>
  <c r="AC243" i="2"/>
  <c r="AC223" i="2"/>
  <c r="AC203" i="2"/>
  <c r="AC183" i="2"/>
  <c r="AC163" i="2"/>
  <c r="AC143" i="2"/>
  <c r="AC123" i="2"/>
  <c r="AC103" i="2"/>
  <c r="AC83" i="2"/>
  <c r="AC134" i="2"/>
  <c r="AC74" i="2"/>
  <c r="AC54" i="2"/>
  <c r="AC34" i="2"/>
  <c r="AC286" i="2"/>
  <c r="AC266" i="2"/>
  <c r="AC246" i="2"/>
  <c r="AC226" i="2"/>
  <c r="AC206" i="2"/>
  <c r="AC186" i="2"/>
  <c r="AC166" i="2"/>
  <c r="AC146" i="2"/>
  <c r="AC126" i="2"/>
  <c r="AC106" i="2"/>
  <c r="AC86" i="2"/>
  <c r="AC66" i="2"/>
  <c r="AC46" i="2"/>
  <c r="AC26" i="2"/>
  <c r="AC292" i="2"/>
  <c r="AC272" i="2"/>
  <c r="AC252" i="2"/>
  <c r="AC232" i="2"/>
  <c r="AC212" i="2"/>
  <c r="AC192" i="2"/>
  <c r="AC172" i="2"/>
  <c r="AC152" i="2"/>
  <c r="AC132" i="2"/>
  <c r="AC112" i="2"/>
  <c r="AC92" i="2"/>
  <c r="AC72" i="2"/>
  <c r="AC52" i="2"/>
  <c r="AC32" i="2"/>
  <c r="AC12" i="2"/>
  <c r="AC214" i="2"/>
  <c r="AA2" i="2"/>
  <c r="AC289" i="2"/>
  <c r="AC269" i="2"/>
  <c r="AC249" i="2"/>
  <c r="AC229" i="2"/>
  <c r="AC209" i="2"/>
  <c r="AC189" i="2"/>
  <c r="AC169" i="2"/>
  <c r="AC149" i="2"/>
  <c r="AC129" i="2"/>
  <c r="AC109" i="2"/>
  <c r="AC89" i="2"/>
  <c r="AC69" i="2"/>
  <c r="AC49" i="2"/>
  <c r="AC29" i="2"/>
  <c r="CD2" i="1"/>
  <c r="AS2" i="1"/>
  <c r="AU2" i="1"/>
  <c r="DE2" i="1"/>
  <c r="AW2" i="1"/>
  <c r="DU2" i="1"/>
  <c r="BA2" i="1"/>
  <c r="BG2" i="1"/>
  <c r="BE2" i="1"/>
  <c r="BZ2" i="1"/>
  <c r="BJ2" i="1"/>
  <c r="M2" i="1"/>
  <c r="CB2" i="1"/>
  <c r="R2" i="1"/>
  <c r="CF2" i="1"/>
  <c r="W2" i="1"/>
  <c r="CM2" i="1"/>
  <c r="AA2" i="1"/>
  <c r="Y2" i="1"/>
  <c r="AG2" i="1"/>
  <c r="AE2" i="1"/>
  <c r="AI2" i="1"/>
  <c r="CZ2" i="1"/>
  <c r="CO2" i="1"/>
  <c r="AK2" i="1"/>
  <c r="DC2" i="1"/>
  <c r="AC10" i="2"/>
  <c r="R75" i="10"/>
  <c r="F75" i="10"/>
  <c r="X75" i="10"/>
  <c r="X204" i="10"/>
  <c r="F204" i="10"/>
  <c r="R204" i="10"/>
  <c r="X226" i="10"/>
  <c r="F226" i="10"/>
  <c r="R226" i="10"/>
  <c r="X294" i="10"/>
  <c r="F294" i="10"/>
  <c r="R294" i="10"/>
  <c r="X154" i="10"/>
  <c r="F154" i="10"/>
  <c r="R154" i="10"/>
  <c r="X49" i="10"/>
  <c r="F49" i="10"/>
  <c r="R49" i="10"/>
  <c r="X266" i="10"/>
  <c r="F266" i="10"/>
  <c r="R266" i="10"/>
  <c r="R179" i="10"/>
  <c r="F179" i="10"/>
  <c r="X179" i="10"/>
  <c r="X23" i="10"/>
  <c r="F23" i="10"/>
  <c r="R23" i="10"/>
  <c r="R183" i="10"/>
  <c r="F183" i="10"/>
  <c r="X183" i="10"/>
  <c r="X17" i="10"/>
  <c r="F17" i="10"/>
  <c r="R17" i="10"/>
  <c r="X127" i="10"/>
  <c r="F127" i="10"/>
  <c r="R127" i="10"/>
  <c r="R273" i="10"/>
  <c r="F273" i="10"/>
  <c r="X273" i="10"/>
  <c r="X121" i="10"/>
  <c r="F121" i="10"/>
  <c r="R121" i="10"/>
  <c r="R272" i="10"/>
  <c r="F272" i="10"/>
  <c r="X272" i="10"/>
  <c r="X285" i="10"/>
  <c r="F285" i="10"/>
  <c r="R285" i="10"/>
  <c r="X59" i="10"/>
  <c r="F59" i="10"/>
  <c r="R59" i="10"/>
  <c r="X166" i="10"/>
  <c r="F166" i="10"/>
  <c r="R166" i="10"/>
  <c r="R140" i="10"/>
  <c r="F140" i="10"/>
  <c r="X140" i="10"/>
  <c r="X180" i="10"/>
  <c r="F180" i="10"/>
  <c r="R180" i="10"/>
  <c r="R283" i="10"/>
  <c r="F283" i="10"/>
  <c r="X283" i="10"/>
  <c r="R56" i="10"/>
  <c r="F56" i="10"/>
  <c r="X56" i="10"/>
  <c r="R286" i="10"/>
  <c r="F286" i="10"/>
  <c r="X286" i="10"/>
  <c r="X28" i="10"/>
  <c r="F28" i="10"/>
  <c r="R28" i="10"/>
  <c r="X223" i="10"/>
  <c r="F223" i="10"/>
  <c r="R223" i="10"/>
  <c r="R53" i="10"/>
  <c r="F53" i="10"/>
  <c r="X53" i="10"/>
  <c r="X201" i="10"/>
  <c r="F201" i="10"/>
  <c r="R201" i="10"/>
  <c r="X181" i="10"/>
  <c r="F181" i="10"/>
  <c r="R181" i="10"/>
  <c r="R112" i="10"/>
  <c r="F112" i="10"/>
  <c r="X112" i="10"/>
  <c r="R65" i="10"/>
  <c r="F65" i="10"/>
  <c r="X65" i="10"/>
  <c r="X48" i="10"/>
  <c r="F48" i="10"/>
  <c r="R48" i="10"/>
  <c r="X263" i="10"/>
  <c r="F263" i="10"/>
  <c r="R263" i="10"/>
  <c r="R100" i="10"/>
  <c r="F100" i="10"/>
  <c r="X100" i="10"/>
  <c r="X44" i="10"/>
  <c r="F44" i="10"/>
  <c r="R44" i="10"/>
  <c r="X160" i="10"/>
  <c r="F160" i="10"/>
  <c r="R160" i="10"/>
  <c r="X108" i="10"/>
  <c r="F108" i="10"/>
  <c r="R108" i="10"/>
  <c r="X213" i="10"/>
  <c r="F213" i="10"/>
  <c r="R213" i="10"/>
  <c r="R117" i="10"/>
  <c r="F117" i="10"/>
  <c r="X117" i="10"/>
  <c r="R170" i="10"/>
  <c r="F170" i="10"/>
  <c r="X170" i="10"/>
  <c r="R243" i="10"/>
  <c r="F243" i="10"/>
  <c r="X243" i="10"/>
  <c r="R51" i="10"/>
  <c r="F51" i="10"/>
  <c r="X51" i="10"/>
  <c r="X132" i="10"/>
  <c r="F132" i="10"/>
  <c r="R132" i="10"/>
  <c r="R131" i="10"/>
  <c r="F131" i="10"/>
  <c r="X131" i="10"/>
  <c r="R271" i="10"/>
  <c r="F271" i="10"/>
  <c r="X271" i="10"/>
  <c r="X88" i="10"/>
  <c r="F88" i="10"/>
  <c r="R88" i="10"/>
  <c r="X84" i="10"/>
  <c r="F84" i="10"/>
  <c r="R84" i="10"/>
  <c r="X177" i="10"/>
  <c r="F177" i="10"/>
  <c r="R177" i="10"/>
  <c r="R239" i="10"/>
  <c r="F239" i="10"/>
  <c r="X239" i="10"/>
  <c r="X174" i="10"/>
  <c r="F174" i="10"/>
  <c r="R174" i="10"/>
  <c r="R79" i="10"/>
  <c r="F79" i="10"/>
  <c r="X79" i="10"/>
  <c r="R276" i="10"/>
  <c r="F276" i="10"/>
  <c r="X276" i="10"/>
  <c r="R107" i="10"/>
  <c r="F107" i="10"/>
  <c r="X107" i="10"/>
  <c r="R92" i="10"/>
  <c r="F92" i="10"/>
  <c r="X92" i="10"/>
  <c r="X142" i="10"/>
  <c r="F142" i="10"/>
  <c r="R142" i="10"/>
  <c r="R129" i="10"/>
  <c r="F129" i="10"/>
  <c r="X129" i="10"/>
  <c r="R219" i="10"/>
  <c r="F219" i="10"/>
  <c r="X219" i="10"/>
  <c r="X115" i="10"/>
  <c r="F115" i="10"/>
  <c r="R115" i="10"/>
  <c r="X282" i="10"/>
  <c r="F282" i="10"/>
  <c r="R282" i="10"/>
  <c r="R152" i="10"/>
  <c r="F152" i="10"/>
  <c r="X152" i="10"/>
  <c r="R299" i="10"/>
  <c r="F299" i="10"/>
  <c r="X299" i="10"/>
  <c r="R86" i="10"/>
  <c r="F86" i="10"/>
  <c r="X86" i="10"/>
  <c r="R93" i="10"/>
  <c r="F93" i="10"/>
  <c r="X93" i="10"/>
  <c r="X297" i="10"/>
  <c r="F297" i="10"/>
  <c r="R297" i="10"/>
  <c r="R118" i="10"/>
  <c r="F118" i="10"/>
  <c r="X118" i="10"/>
  <c r="R38" i="10"/>
  <c r="F38" i="10"/>
  <c r="X38" i="10"/>
  <c r="R78" i="10"/>
  <c r="F78" i="10"/>
  <c r="X78" i="10"/>
  <c r="R90" i="10"/>
  <c r="F90" i="10"/>
  <c r="X90" i="10"/>
  <c r="R234" i="10"/>
  <c r="F234" i="10"/>
  <c r="X234" i="10"/>
  <c r="X209" i="10"/>
  <c r="F209" i="10"/>
  <c r="R209" i="10"/>
  <c r="R25" i="10"/>
  <c r="F25" i="10"/>
  <c r="X25" i="10"/>
  <c r="R149" i="10"/>
  <c r="F149" i="10"/>
  <c r="X149" i="10"/>
  <c r="X275" i="10"/>
  <c r="F275" i="10"/>
  <c r="R275" i="10"/>
  <c r="R145" i="10"/>
  <c r="F145" i="10"/>
  <c r="X145" i="10"/>
  <c r="R134" i="10"/>
  <c r="F134" i="10"/>
  <c r="X134" i="10"/>
  <c r="R274" i="10"/>
  <c r="F274" i="10"/>
  <c r="X274" i="10"/>
  <c r="X211" i="10"/>
  <c r="F211" i="10"/>
  <c r="R211" i="10"/>
  <c r="X83" i="10"/>
  <c r="F83" i="10"/>
  <c r="R83" i="10"/>
  <c r="R24" i="10"/>
  <c r="F24" i="10"/>
  <c r="X24" i="10"/>
  <c r="X146" i="10"/>
  <c r="F146" i="10"/>
  <c r="R146" i="10"/>
  <c r="R98" i="10"/>
  <c r="F98" i="10"/>
  <c r="X98" i="10"/>
  <c r="X109" i="10"/>
  <c r="F109" i="10"/>
  <c r="R109" i="10"/>
  <c r="X244" i="10"/>
  <c r="F244" i="10"/>
  <c r="R244" i="10"/>
  <c r="X69" i="10"/>
  <c r="F69" i="10"/>
  <c r="R69" i="10"/>
  <c r="R197" i="10"/>
  <c r="F197" i="10"/>
  <c r="X197" i="10"/>
  <c r="R227" i="10"/>
  <c r="F227" i="10"/>
  <c r="X227" i="10"/>
  <c r="X172" i="10"/>
  <c r="F172" i="10"/>
  <c r="R172" i="10"/>
  <c r="R270" i="10"/>
  <c r="F270" i="10"/>
  <c r="X270" i="10"/>
  <c r="R242" i="10"/>
  <c r="F242" i="10"/>
  <c r="X242" i="10"/>
  <c r="R224" i="10"/>
  <c r="F224" i="10"/>
  <c r="X224" i="10"/>
  <c r="R35" i="10"/>
  <c r="F35" i="10"/>
  <c r="X35" i="10"/>
  <c r="X255" i="10"/>
  <c r="F255" i="10"/>
  <c r="R255" i="10"/>
  <c r="R120" i="10"/>
  <c r="F120" i="10"/>
  <c r="X120" i="10"/>
  <c r="X240" i="10"/>
  <c r="F240" i="10"/>
  <c r="R240" i="10"/>
  <c r="R232" i="10"/>
  <c r="F232" i="10"/>
  <c r="X232" i="10"/>
  <c r="R81" i="10"/>
  <c r="F81" i="10"/>
  <c r="X81" i="10"/>
  <c r="R288" i="10"/>
  <c r="F288" i="10"/>
  <c r="X288" i="10"/>
  <c r="R116" i="10"/>
  <c r="F116" i="10"/>
  <c r="X116" i="10"/>
  <c r="R96" i="10"/>
  <c r="F96" i="10"/>
  <c r="X96" i="10"/>
  <c r="R13" i="10"/>
  <c r="F13" i="10"/>
  <c r="X13" i="10"/>
  <c r="X278" i="10"/>
  <c r="F278" i="10"/>
  <c r="R278" i="10"/>
  <c r="R196" i="10"/>
  <c r="F196" i="10"/>
  <c r="X196" i="10"/>
  <c r="X139" i="10"/>
  <c r="F139" i="10"/>
  <c r="R139" i="10"/>
  <c r="R231" i="10"/>
  <c r="F231" i="10"/>
  <c r="X231" i="10"/>
  <c r="X225" i="10"/>
  <c r="F225" i="10"/>
  <c r="R225" i="10"/>
  <c r="R67" i="10"/>
  <c r="F67" i="10"/>
  <c r="X67" i="10"/>
  <c r="X39" i="10"/>
  <c r="F39" i="10"/>
  <c r="R39" i="10"/>
  <c r="X40" i="10"/>
  <c r="F40" i="10"/>
  <c r="R40" i="10"/>
  <c r="R141" i="10"/>
  <c r="F141" i="10"/>
  <c r="X141" i="10"/>
  <c r="X61" i="10"/>
  <c r="F61" i="10"/>
  <c r="R61" i="10"/>
  <c r="X257" i="10"/>
  <c r="F257" i="10"/>
  <c r="R257" i="10"/>
  <c r="R198" i="10"/>
  <c r="F198" i="10"/>
  <c r="X198" i="10"/>
  <c r="R68" i="10"/>
  <c r="F68" i="10"/>
  <c r="X68" i="10"/>
  <c r="R265" i="10"/>
  <c r="F265" i="10"/>
  <c r="X265" i="10"/>
  <c r="X147" i="10"/>
  <c r="F147" i="10"/>
  <c r="R147" i="10"/>
  <c r="R290" i="10"/>
  <c r="F290" i="10"/>
  <c r="X290" i="10"/>
  <c r="X178" i="10"/>
  <c r="F178" i="10"/>
  <c r="R178" i="10"/>
  <c r="X203" i="10"/>
  <c r="F203" i="10"/>
  <c r="R203" i="10"/>
  <c r="R195" i="10"/>
  <c r="F195" i="10"/>
  <c r="X195" i="10"/>
  <c r="R102" i="10"/>
  <c r="F102" i="10"/>
  <c r="X102" i="10"/>
  <c r="X269" i="10"/>
  <c r="F269" i="10"/>
  <c r="R269" i="10"/>
  <c r="R289" i="10"/>
  <c r="F289" i="10"/>
  <c r="X289" i="10"/>
  <c r="R62" i="10"/>
  <c r="F62" i="10"/>
  <c r="X62" i="10"/>
  <c r="X157" i="10"/>
  <c r="F157" i="10"/>
  <c r="R157" i="10"/>
  <c r="X287" i="10"/>
  <c r="F287" i="10"/>
  <c r="R287" i="10"/>
  <c r="X32" i="10"/>
  <c r="F32" i="10"/>
  <c r="R32" i="10"/>
  <c r="X151" i="10"/>
  <c r="F151" i="10"/>
  <c r="R151" i="10"/>
  <c r="R189" i="10"/>
  <c r="F189" i="10"/>
  <c r="X189" i="10"/>
  <c r="R216" i="10"/>
  <c r="F216" i="10"/>
  <c r="X216" i="10"/>
  <c r="X33" i="10"/>
  <c r="F33" i="10"/>
  <c r="R33" i="10"/>
  <c r="R70" i="10"/>
  <c r="F70" i="10"/>
  <c r="X70" i="10"/>
  <c r="R113" i="10"/>
  <c r="F113" i="10"/>
  <c r="X113" i="10"/>
  <c r="R95" i="10"/>
  <c r="F95" i="10"/>
  <c r="X95" i="10"/>
  <c r="R202" i="10"/>
  <c r="F202" i="10"/>
  <c r="X202" i="10"/>
  <c r="R175" i="10"/>
  <c r="F175" i="10"/>
  <c r="X175" i="10"/>
  <c r="R268" i="10"/>
  <c r="F268" i="10"/>
  <c r="X268" i="10"/>
  <c r="X73" i="10"/>
  <c r="F73" i="10"/>
  <c r="R73" i="10"/>
  <c r="X114" i="10"/>
  <c r="F114" i="10"/>
  <c r="R114" i="10"/>
  <c r="X136" i="10"/>
  <c r="F136" i="10"/>
  <c r="R136" i="10"/>
  <c r="X130" i="10"/>
  <c r="F130" i="10"/>
  <c r="R130" i="10"/>
  <c r="X15" i="10"/>
  <c r="F15" i="10"/>
  <c r="R15" i="10"/>
  <c r="X212" i="10"/>
  <c r="F212" i="10"/>
  <c r="R212" i="10"/>
  <c r="R36" i="10"/>
  <c r="F36" i="10"/>
  <c r="X36" i="10"/>
  <c r="R215" i="10"/>
  <c r="F215" i="10"/>
  <c r="X215" i="10"/>
  <c r="X87" i="10"/>
  <c r="F87" i="10"/>
  <c r="R87" i="10"/>
  <c r="X248" i="10"/>
  <c r="F248" i="10"/>
  <c r="R248" i="10"/>
  <c r="X284" i="10"/>
  <c r="F284" i="10"/>
  <c r="R284" i="10"/>
  <c r="X249" i="10"/>
  <c r="F249" i="10"/>
  <c r="R249" i="10"/>
  <c r="X63" i="10"/>
  <c r="F63" i="10"/>
  <c r="R63" i="10"/>
  <c r="X76" i="10"/>
  <c r="F76" i="10"/>
  <c r="R76" i="10"/>
  <c r="R77" i="10"/>
  <c r="F77" i="10"/>
  <c r="X77" i="10"/>
  <c r="R150" i="10"/>
  <c r="F150" i="10"/>
  <c r="X150" i="10"/>
  <c r="R235" i="10"/>
  <c r="F235" i="10"/>
  <c r="X235" i="10"/>
  <c r="X20" i="10"/>
  <c r="F20" i="10"/>
  <c r="R20" i="10"/>
  <c r="X169" i="10"/>
  <c r="F169" i="10"/>
  <c r="R169" i="10"/>
  <c r="X220" i="10"/>
  <c r="F220" i="10"/>
  <c r="R220" i="10"/>
  <c r="X256" i="10"/>
  <c r="F256" i="10"/>
  <c r="R256" i="10"/>
  <c r="R237" i="10"/>
  <c r="F237" i="10"/>
  <c r="X237" i="10"/>
  <c r="X279" i="10"/>
  <c r="F279" i="10"/>
  <c r="R279" i="10"/>
  <c r="X12" i="10"/>
  <c r="F12" i="10"/>
  <c r="R12" i="10"/>
  <c r="X55" i="10"/>
  <c r="F55" i="10"/>
  <c r="R55" i="10"/>
  <c r="X27" i="10"/>
  <c r="F27" i="10"/>
  <c r="R27" i="10"/>
  <c r="R143" i="10"/>
  <c r="F143" i="10"/>
  <c r="X143" i="10"/>
  <c r="X184" i="10"/>
  <c r="F184" i="10"/>
  <c r="R184" i="10"/>
  <c r="X191" i="10"/>
  <c r="F191" i="10"/>
  <c r="R191" i="10"/>
  <c r="X110" i="10"/>
  <c r="F110" i="10"/>
  <c r="R110" i="10"/>
  <c r="R99" i="10"/>
  <c r="F99" i="10"/>
  <c r="X99" i="10"/>
  <c r="X91" i="10"/>
  <c r="F91" i="10"/>
  <c r="R91" i="10"/>
  <c r="R300" i="10"/>
  <c r="F300" i="10"/>
  <c r="X300" i="10"/>
  <c r="X241" i="10"/>
  <c r="F241" i="10"/>
  <c r="R241" i="10"/>
  <c r="R187" i="10"/>
  <c r="F187" i="10"/>
  <c r="X187" i="10"/>
  <c r="X164" i="10"/>
  <c r="F164" i="10"/>
  <c r="R164" i="10"/>
  <c r="X267" i="10"/>
  <c r="F267" i="10"/>
  <c r="R267" i="10"/>
  <c r="X10" i="10"/>
  <c r="F10" i="10"/>
  <c r="R10" i="10"/>
  <c r="R259" i="10"/>
  <c r="F259" i="10"/>
  <c r="X259" i="10"/>
  <c r="R89" i="10"/>
  <c r="F89" i="10"/>
  <c r="X89" i="10"/>
  <c r="R258" i="10"/>
  <c r="F258" i="10"/>
  <c r="X258" i="10"/>
  <c r="R254" i="10"/>
  <c r="F254" i="10"/>
  <c r="X254" i="10"/>
  <c r="R176" i="10"/>
  <c r="F176" i="10"/>
  <c r="X176" i="10"/>
  <c r="X207" i="10"/>
  <c r="F207" i="10"/>
  <c r="R207" i="10"/>
  <c r="X144" i="10"/>
  <c r="F144" i="10"/>
  <c r="R144" i="10"/>
  <c r="X260" i="10"/>
  <c r="F260" i="10"/>
  <c r="R260" i="10"/>
  <c r="X251" i="10"/>
  <c r="F251" i="10"/>
  <c r="R251" i="10"/>
  <c r="R238" i="10"/>
  <c r="F238" i="10"/>
  <c r="X238" i="10"/>
  <c r="X14" i="10"/>
  <c r="F14" i="10"/>
  <c r="R14" i="10"/>
  <c r="X163" i="10"/>
  <c r="F163" i="10"/>
  <c r="R163" i="10"/>
  <c r="X26" i="10"/>
  <c r="F26" i="10"/>
  <c r="R26" i="10"/>
  <c r="X262" i="10"/>
  <c r="F262" i="10"/>
  <c r="R262" i="10"/>
  <c r="R205" i="10"/>
  <c r="F205" i="10"/>
  <c r="X205" i="10"/>
  <c r="X11" i="10"/>
  <c r="F11" i="10"/>
  <c r="R11" i="10"/>
  <c r="X158" i="10"/>
  <c r="F158" i="10"/>
  <c r="R158" i="10"/>
  <c r="R199" i="10"/>
  <c r="F199" i="10"/>
  <c r="X199" i="10"/>
  <c r="R280" i="10"/>
  <c r="F280" i="10"/>
  <c r="X280" i="10"/>
  <c r="X295" i="10"/>
  <c r="F295" i="10"/>
  <c r="R295" i="10"/>
  <c r="X228" i="10"/>
  <c r="F228" i="10"/>
  <c r="R228" i="10"/>
  <c r="X43" i="10"/>
  <c r="F43" i="10"/>
  <c r="R43" i="10"/>
  <c r="X277" i="10"/>
  <c r="F277" i="10"/>
  <c r="R277" i="10"/>
  <c r="X34" i="10"/>
  <c r="F34" i="10"/>
  <c r="R34" i="10"/>
  <c r="X19" i="10"/>
  <c r="F19" i="10"/>
  <c r="R19" i="10"/>
  <c r="R200" i="10"/>
  <c r="F200" i="10"/>
  <c r="X200" i="10"/>
  <c r="X153" i="10"/>
  <c r="F153" i="10"/>
  <c r="R153" i="10"/>
  <c r="R253" i="10"/>
  <c r="F253" i="10"/>
  <c r="X253" i="10"/>
  <c r="R159" i="10"/>
  <c r="F159" i="10"/>
  <c r="X159" i="10"/>
  <c r="R233" i="10"/>
  <c r="F233" i="10"/>
  <c r="X233" i="10"/>
  <c r="R165" i="10"/>
  <c r="F165" i="10"/>
  <c r="X165" i="10"/>
  <c r="X30" i="10"/>
  <c r="F30" i="10"/>
  <c r="R30" i="10"/>
  <c r="R135" i="10"/>
  <c r="F135" i="10"/>
  <c r="X135" i="10"/>
  <c r="R66" i="10"/>
  <c r="F66" i="10"/>
  <c r="X66" i="10"/>
  <c r="R85" i="10"/>
  <c r="F85" i="10"/>
  <c r="X85" i="10"/>
  <c r="X126" i="10"/>
  <c r="F126" i="10"/>
  <c r="R126" i="10"/>
  <c r="X50" i="10"/>
  <c r="F50" i="10"/>
  <c r="R50" i="10"/>
  <c r="X193" i="10"/>
  <c r="F193" i="10"/>
  <c r="R193" i="10"/>
  <c r="X188" i="10"/>
  <c r="F188" i="10"/>
  <c r="R188" i="10"/>
  <c r="X296" i="10"/>
  <c r="F296" i="10"/>
  <c r="R296" i="10"/>
  <c r="X122" i="10"/>
  <c r="F122" i="10"/>
  <c r="R122" i="10"/>
  <c r="R119" i="10"/>
  <c r="F119" i="10"/>
  <c r="X119" i="10"/>
  <c r="R167" i="10"/>
  <c r="F167" i="10"/>
  <c r="X167" i="10"/>
  <c r="R64" i="10"/>
  <c r="F64" i="10"/>
  <c r="X64" i="10"/>
  <c r="R46" i="10"/>
  <c r="F46" i="10"/>
  <c r="X46" i="10"/>
  <c r="X54" i="10"/>
  <c r="F54" i="10"/>
  <c r="R54" i="10"/>
  <c r="R29" i="10"/>
  <c r="F29" i="10"/>
  <c r="X29" i="10"/>
  <c r="X71" i="10"/>
  <c r="F71" i="10"/>
  <c r="R71" i="10"/>
  <c r="R60" i="10"/>
  <c r="F60" i="10"/>
  <c r="X60" i="10"/>
  <c r="R194" i="10"/>
  <c r="F194" i="10"/>
  <c r="X194" i="10"/>
  <c r="X105" i="10"/>
  <c r="F105" i="10"/>
  <c r="R105" i="10"/>
  <c r="R16" i="10"/>
  <c r="F16" i="10"/>
  <c r="X16" i="10"/>
  <c r="R58" i="10"/>
  <c r="F58" i="10"/>
  <c r="X58" i="10"/>
  <c r="R182" i="10"/>
  <c r="F182" i="10"/>
  <c r="X182" i="10"/>
  <c r="X123" i="10"/>
  <c r="F123" i="10"/>
  <c r="R123" i="10"/>
  <c r="R252" i="10"/>
  <c r="F252" i="10"/>
  <c r="X252" i="10"/>
  <c r="R221" i="10"/>
  <c r="F221" i="10"/>
  <c r="X221" i="10"/>
  <c r="R281" i="10"/>
  <c r="F281" i="10"/>
  <c r="X281" i="10"/>
  <c r="X229" i="10"/>
  <c r="F229" i="10"/>
  <c r="R229" i="10"/>
  <c r="X230" i="10"/>
  <c r="F230" i="10"/>
  <c r="R230" i="10"/>
  <c r="R104" i="10"/>
  <c r="F104" i="10"/>
  <c r="X104" i="10"/>
  <c r="X190" i="10"/>
  <c r="F190" i="10"/>
  <c r="R190" i="10"/>
  <c r="X82" i="10"/>
  <c r="F82" i="10"/>
  <c r="R82" i="10"/>
  <c r="R161" i="10"/>
  <c r="F161" i="10"/>
  <c r="X161" i="10"/>
  <c r="X57" i="10"/>
  <c r="F57" i="10"/>
  <c r="R57" i="10"/>
  <c r="R192" i="10"/>
  <c r="F192" i="10"/>
  <c r="X192" i="10"/>
  <c r="R261" i="10"/>
  <c r="F261" i="10"/>
  <c r="X261" i="10"/>
  <c r="X74" i="10"/>
  <c r="F74" i="10"/>
  <c r="R74" i="10"/>
  <c r="X217" i="10"/>
  <c r="F217" i="10"/>
  <c r="R217" i="10"/>
  <c r="R291" i="10"/>
  <c r="F291" i="10"/>
  <c r="X291" i="10"/>
  <c r="R42" i="10"/>
  <c r="F42" i="10"/>
  <c r="X42" i="10"/>
  <c r="R80" i="10"/>
  <c r="F80" i="10"/>
  <c r="X80" i="10"/>
  <c r="X246" i="10"/>
  <c r="F246" i="10"/>
  <c r="R246" i="10"/>
  <c r="X47" i="10"/>
  <c r="F47" i="10"/>
  <c r="R47" i="10"/>
  <c r="X45" i="10"/>
  <c r="F45" i="10"/>
  <c r="R45" i="10"/>
  <c r="R125" i="10"/>
  <c r="F125" i="10"/>
  <c r="X125" i="10"/>
  <c r="X250" i="10"/>
  <c r="F250" i="10"/>
  <c r="R250" i="10"/>
  <c r="R206" i="10"/>
  <c r="F206" i="10"/>
  <c r="X206" i="10"/>
  <c r="X137" i="10"/>
  <c r="F137" i="10"/>
  <c r="R137" i="10"/>
  <c r="X168" i="10"/>
  <c r="F168" i="10"/>
  <c r="R168" i="10"/>
  <c r="R210" i="10"/>
  <c r="F210" i="10"/>
  <c r="X210" i="10"/>
  <c r="R22" i="10"/>
  <c r="F22" i="10"/>
  <c r="X22" i="10"/>
  <c r="X21" i="10"/>
  <c r="F21" i="10"/>
  <c r="R21" i="10"/>
  <c r="X101" i="10"/>
  <c r="F101" i="10"/>
  <c r="R101" i="10"/>
  <c r="X185" i="10"/>
  <c r="F185" i="10"/>
  <c r="R185" i="10"/>
  <c r="R52" i="10"/>
  <c r="F52" i="10"/>
  <c r="X52" i="10"/>
  <c r="R292" i="10"/>
  <c r="F292" i="10"/>
  <c r="X292" i="10"/>
  <c r="X214" i="10"/>
  <c r="F214" i="10"/>
  <c r="R214" i="10"/>
  <c r="R293" i="10"/>
  <c r="F293" i="10"/>
  <c r="X293" i="10"/>
  <c r="R186" i="10"/>
  <c r="F186" i="10"/>
  <c r="X186" i="10"/>
  <c r="R222" i="10"/>
  <c r="F222" i="10"/>
  <c r="X222" i="10"/>
  <c r="R124" i="10"/>
  <c r="F124" i="10"/>
  <c r="X124" i="10"/>
  <c r="R41" i="10"/>
  <c r="F41" i="10"/>
  <c r="X41" i="10"/>
  <c r="R133" i="10"/>
  <c r="F133" i="10"/>
  <c r="X133" i="10"/>
  <c r="X148" i="10"/>
  <c r="F148" i="10"/>
  <c r="R148" i="10"/>
  <c r="R128" i="10"/>
  <c r="F128" i="10"/>
  <c r="X128" i="10"/>
  <c r="R247" i="10"/>
  <c r="F247" i="10"/>
  <c r="X247" i="10"/>
  <c r="R171" i="10"/>
  <c r="F171" i="10"/>
  <c r="X171" i="10"/>
  <c r="R236" i="10"/>
  <c r="F236" i="10"/>
  <c r="X236" i="10"/>
  <c r="R37" i="10"/>
  <c r="F37" i="10"/>
  <c r="X37" i="10"/>
  <c r="X18" i="10"/>
  <c r="F18" i="10"/>
  <c r="R18" i="10"/>
  <c r="X156" i="10"/>
  <c r="F156" i="10"/>
  <c r="R156" i="10"/>
  <c r="X298" i="10"/>
  <c r="F298" i="10"/>
  <c r="R298" i="10"/>
  <c r="R94" i="10"/>
  <c r="F94" i="10"/>
  <c r="X94" i="10"/>
  <c r="R162" i="10"/>
  <c r="F162" i="10"/>
  <c r="X162" i="10"/>
  <c r="R97" i="10"/>
  <c r="F97" i="10"/>
  <c r="X97" i="10"/>
  <c r="R111" i="10"/>
  <c r="F111" i="10"/>
  <c r="X111" i="10"/>
  <c r="X155" i="10"/>
  <c r="F155" i="10"/>
  <c r="R155" i="10"/>
  <c r="R264" i="10"/>
  <c r="F264" i="10"/>
  <c r="X264" i="10"/>
  <c r="R245" i="10"/>
  <c r="F245" i="10"/>
  <c r="X245" i="10"/>
  <c r="X106" i="10"/>
  <c r="F106" i="10"/>
  <c r="R106" i="10"/>
  <c r="X31" i="10"/>
  <c r="F31" i="10"/>
  <c r="R31" i="10"/>
  <c r="X103" i="10"/>
  <c r="F103" i="10"/>
  <c r="R103" i="10"/>
  <c r="R72" i="10"/>
  <c r="F72" i="10"/>
  <c r="X72" i="10"/>
  <c r="X173" i="10"/>
  <c r="F173" i="10"/>
  <c r="R173" i="10"/>
  <c r="X138" i="10"/>
  <c r="F138" i="10"/>
  <c r="R138" i="10"/>
  <c r="R208" i="10"/>
  <c r="F208" i="10"/>
  <c r="X208" i="10"/>
  <c r="R218" i="10"/>
  <c r="F218" i="10"/>
  <c r="X21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A0CC234-800D-4100-A0B3-8DBCC0E0336D}">
      <text>
        <r>
          <rPr>
            <sz val="9"/>
            <color indexed="81"/>
            <rFont val="Tahoma"/>
            <family val="2"/>
          </rPr>
          <t>prompt</t>
        </r>
      </text>
    </comment>
    <comment ref="B3" authorId="0" shapeId="0" xr:uid="{61C5F3D0-E80C-4218-AE25-ECA30A2B39D5}">
      <text>
        <r>
          <rPr>
            <sz val="9"/>
            <color indexed="81"/>
            <rFont val="Tahoma"/>
            <family val="2"/>
          </rPr>
          <t>Every Custom Asset requires a uniqe identifier so that it is distinguishable from all other Assets</t>
        </r>
      </text>
    </comment>
    <comment ref="C3" authorId="0" shapeId="0" xr:uid="{8FD7FFAF-7038-46DB-AB5A-CEF755B4C569}">
      <text>
        <r>
          <rPr>
            <sz val="9"/>
            <color indexed="81"/>
            <rFont val="Tahoma"/>
            <family val="2"/>
          </rPr>
          <t>All standard RAMM items and almost all user-defined items are located on a Road. Most RAMM functions are Road-centric.</t>
        </r>
      </text>
    </comment>
    <comment ref="E3" authorId="0" shapeId="0" xr:uid="{A5B76726-8095-4DF3-9F49-853C83C54BCF}">
      <text>
        <r>
          <rPr>
            <sz val="9"/>
            <color indexed="81"/>
            <rFont val="Tahoma"/>
            <family val="2"/>
          </rPr>
          <t>NZTM2000 Easting</t>
        </r>
      </text>
    </comment>
    <comment ref="F3" authorId="0" shapeId="0" xr:uid="{F3232564-F383-4201-A88D-9DEFE6CF45D3}">
      <text>
        <r>
          <rPr>
            <sz val="9"/>
            <color indexed="81"/>
            <rFont val="Tahoma"/>
            <family val="2"/>
          </rPr>
          <t>NZTM2000 Northing</t>
        </r>
      </text>
    </comment>
    <comment ref="G3" authorId="0" shapeId="0" xr:uid="{CBBEBEC5-0E10-404A-81F8-9CB9878EA2F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C89C5ECF-CC83-4749-910E-BFF07919889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93A4949E-981F-4501-B592-E7161269A46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2B97AC1E-00F1-4090-9356-6239DF28EAC9}">
      <text>
        <r>
          <rPr>
            <sz val="9"/>
            <color indexed="81"/>
            <rFont val="Tahoma"/>
            <family val="2"/>
          </rPr>
          <t>Distance between the normal water level and Bridge underside</t>
        </r>
      </text>
    </comment>
    <comment ref="K3" authorId="0" shapeId="0" xr:uid="{B300CFF6-664D-43E3-B8AD-8BAF63B6B025}">
      <text>
        <r>
          <rPr>
            <sz val="9"/>
            <color indexed="81"/>
            <rFont val="Tahoma"/>
            <family val="2"/>
          </rPr>
          <t>Length in RAMM is calculated from the difference in the Start and End displacements</t>
        </r>
      </text>
    </comment>
    <comment ref="L3" authorId="0" shapeId="0" xr:uid="{6F4D868B-8047-4B71-939B-3DA539794971}">
      <text>
        <r>
          <rPr>
            <sz val="9"/>
            <color indexed="81"/>
            <rFont val="Tahoma"/>
            <family val="2"/>
          </rPr>
          <t>Where the standard Length calculation does not accurately represent the real-world Length of an item, the user can specify the difference in m.</t>
        </r>
      </text>
    </comment>
    <comment ref="M3" authorId="0" shapeId="0" xr:uid="{5123BE7B-1997-4090-AFDD-C5A93431C83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015454ED-671B-4A76-B673-C3F1A7B34DA7}">
      <text>
        <r>
          <rPr>
            <sz val="9"/>
            <color indexed="81"/>
            <rFont val="Tahoma"/>
            <family val="2"/>
          </rPr>
          <t>Standard Areas in RAMM are the result of simple calculations of length x width</t>
        </r>
      </text>
    </comment>
    <comment ref="P3" authorId="0" shapeId="0" xr:uid="{1D3D4E94-1244-4FA3-8BA6-5CB5338D880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8E265125-2C23-4720-BE1E-76FEF6A900BD}">
      <text>
        <r>
          <rPr>
            <sz val="9"/>
            <color indexed="81"/>
            <rFont val="Tahoma"/>
            <family val="2"/>
          </rPr>
          <t>Where a user has added an Area correction to the standard calculated Area, the two values are summed to give a Total Area.</t>
        </r>
      </text>
    </comment>
    <comment ref="R3" authorId="0" shapeId="0" xr:uid="{962CE516-4CD0-4F64-B6E3-AA7BF9D88FC1}">
      <text>
        <r>
          <rPr>
            <sz val="9"/>
            <color indexed="81"/>
            <rFont val="Tahoma"/>
            <family val="2"/>
          </rPr>
          <t xml:space="preserve">Type of Hazard on the Bridge
</t>
        </r>
      </text>
    </comment>
    <comment ref="T3" authorId="0" shapeId="0" xr:uid="{50A37D42-34AD-4875-A5B8-F3DEBA40D694}">
      <text>
        <r>
          <rPr>
            <sz val="9"/>
            <color indexed="81"/>
            <rFont val="Tahoma"/>
            <family val="2"/>
          </rPr>
          <t>The name signposted on the structure, or if not signposted, the name by which the structure is known</t>
        </r>
      </text>
    </comment>
    <comment ref="U3" authorId="0" shapeId="0" xr:uid="{DDE6FDE5-EE1E-4D08-829A-6917D6C74E2B}">
      <text>
        <r>
          <rPr>
            <sz val="9"/>
            <color indexed="81"/>
            <rFont val="Tahoma"/>
            <family val="2"/>
          </rPr>
          <t>The Bridge Structure Number (BSN) is the signposted number assigned to the structure</t>
        </r>
      </text>
    </comment>
    <comment ref="V3" authorId="0" shapeId="0" xr:uid="{D1BEDFD7-CCD9-419E-8925-8A5127ED5045}">
      <text>
        <r>
          <rPr>
            <sz val="9"/>
            <color indexed="81"/>
            <rFont val="Tahoma"/>
            <family val="2"/>
          </rPr>
          <t>The number of usable road lanes on the top of the structure along its length</t>
        </r>
      </text>
    </comment>
    <comment ref="W3" authorId="0" shapeId="0" xr:uid="{CF911732-6062-40FC-A30E-99132EE6CC6A}">
      <text>
        <r>
          <rPr>
            <sz val="9"/>
            <color indexed="81"/>
            <rFont val="Tahoma"/>
            <family val="2"/>
          </rPr>
          <t>The functions that are carried by the structure, typically what would utilize the top surface</t>
        </r>
      </text>
    </comment>
    <comment ref="Y3" authorId="0" shapeId="0" xr:uid="{5D51FBE7-E78F-4BD2-B9B0-9D1F7208006C}">
      <text>
        <r>
          <rPr>
            <sz val="9"/>
            <color indexed="81"/>
            <rFont val="Tahoma"/>
            <family val="2"/>
          </rPr>
          <t>Select all functions that are crossed by the bridge and pass underneath or through the structure</t>
        </r>
      </text>
    </comment>
    <comment ref="AA3" authorId="0" shapeId="0" xr:uid="{78221747-D8E8-4618-9AFA-4E5475042892}">
      <text>
        <r>
          <rPr>
            <sz val="9"/>
            <color indexed="81"/>
            <rFont val="Tahoma"/>
            <family val="2"/>
          </rPr>
          <t>As required by the Bridge Descriptive Inventory</t>
        </r>
      </text>
    </comment>
    <comment ref="AC3" authorId="0" shapeId="0" xr:uid="{F38CDA29-A84A-47F1-B2AA-4AC3A5033470}">
      <text>
        <r>
          <rPr>
            <sz val="9"/>
            <color indexed="81"/>
            <rFont val="Tahoma"/>
            <family val="2"/>
          </rPr>
          <t>Field for bridges which should reflect the best estimate of when the structure should last until</t>
        </r>
      </text>
    </comment>
    <comment ref="AD3" authorId="0" shapeId="0" xr:uid="{A62F5A0C-BCD9-4729-B1CF-09A77A4DDD18}">
      <text>
        <r>
          <rPr>
            <sz val="9"/>
            <color indexed="81"/>
            <rFont val="Tahoma"/>
            <family val="2"/>
          </rPr>
          <t>Is Ford</t>
        </r>
      </text>
    </comment>
    <comment ref="AE3" authorId="0" shapeId="0" xr:uid="{57A712CF-B49F-4CD8-BEAC-6161139ADB15}">
      <text>
        <r>
          <rPr>
            <sz val="9"/>
            <color indexed="81"/>
            <rFont val="Tahoma"/>
            <family val="2"/>
          </rPr>
          <t>The entity that manages the associated assets that are on top of the structure, if different from the manager</t>
        </r>
      </text>
    </comment>
    <comment ref="AG3" authorId="0" shapeId="0" xr:uid="{CFB5F2FB-D459-45A2-A6DF-C7A36C8177CD}">
      <text>
        <r>
          <rPr>
            <sz val="9"/>
            <color indexed="81"/>
            <rFont val="Tahoma"/>
            <family val="2"/>
          </rPr>
          <t>The style of construction used if the bridge has a passage built into the structure</t>
        </r>
      </text>
    </comment>
    <comment ref="AI3" authorId="0" shapeId="0" xr:uid="{F9961A7F-A740-426C-8EE0-4B8D3BC627C6}">
      <text>
        <r>
          <rPr>
            <sz val="9"/>
            <color indexed="81"/>
            <rFont val="Tahoma"/>
            <family val="2"/>
          </rPr>
          <t>What the passage is primarily constructed from</t>
        </r>
      </text>
    </comment>
    <comment ref="AK3" authorId="0" shapeId="0" xr:uid="{524B362A-BD85-4E85-B51D-9DDC6D1D17FA}">
      <text>
        <r>
          <rPr>
            <sz val="9"/>
            <color indexed="81"/>
            <rFont val="Tahoma"/>
            <family val="2"/>
          </rPr>
          <t>The material in on the inside of the culvert that will contact with the water</t>
        </r>
      </text>
    </comment>
    <comment ref="AM3" authorId="0" shapeId="0" xr:uid="{7A687883-CFC7-4275-8B41-00007DB80C21}">
      <text>
        <r>
          <rPr>
            <sz val="9"/>
            <color indexed="81"/>
            <rFont val="Tahoma"/>
            <family val="2"/>
          </rPr>
          <t xml:space="preserve">If known, what waterway is crossed but this structure. </t>
        </r>
      </text>
    </comment>
    <comment ref="AN3" authorId="0" shapeId="0" xr:uid="{6DF3A088-95A8-412B-974E-A6ADB3F6C4C2}">
      <text>
        <r>
          <rPr>
            <sz val="9"/>
            <color indexed="81"/>
            <rFont val="Tahoma"/>
            <family val="2"/>
          </rPr>
          <t>Identify if any special design or construction has been dedicated to making the waterway more accessible to fish</t>
        </r>
      </text>
    </comment>
    <comment ref="AO3" authorId="0" shapeId="0" xr:uid="{27D12561-8BA6-42E2-AA11-8FE1268C6336}">
      <text>
        <r>
          <rPr>
            <sz val="9"/>
            <color indexed="81"/>
            <rFont val="Tahoma"/>
            <family val="2"/>
          </rPr>
          <t>The number of passages the area is split into with an assumption that they are roughly equal in diameter</t>
        </r>
      </text>
    </comment>
    <comment ref="AP3" authorId="0" shapeId="0" xr:uid="{BAA66A60-0A3B-4390-A4BB-A50B156C52AE}">
      <text>
        <r>
          <rPr>
            <sz val="9"/>
            <color indexed="81"/>
            <rFont val="Tahoma"/>
            <family val="2"/>
          </rPr>
          <t>The width of the passage</t>
        </r>
      </text>
    </comment>
    <comment ref="AQ3" authorId="0" shapeId="0" xr:uid="{B66509B6-77DB-45DF-BA85-9B6EF745753C}">
      <text>
        <r>
          <rPr>
            <sz val="9"/>
            <color indexed="81"/>
            <rFont val="Tahoma"/>
            <family val="2"/>
          </rPr>
          <t>The height of the passage</t>
        </r>
      </text>
    </comment>
    <comment ref="AR3" authorId="0" shapeId="0" xr:uid="{F3C1E8EF-3884-4F3D-B50E-BB2FD7E27565}">
      <text>
        <r>
          <rPr>
            <sz val="9"/>
            <color indexed="81"/>
            <rFont val="Tahoma"/>
            <family val="2"/>
          </rPr>
          <t>The total cross sectional area available for water to pass through</t>
        </r>
      </text>
    </comment>
    <comment ref="AS3" authorId="0" shapeId="0" xr:uid="{C2F32F3C-0450-4B53-AE99-A89CAEDD2858}">
      <text>
        <r>
          <rPr>
            <sz val="9"/>
            <color indexed="81"/>
            <rFont val="Tahoma"/>
            <family val="2"/>
          </rPr>
          <t>The shape or construction that best describes the superstructure cross section</t>
        </r>
      </text>
    </comment>
    <comment ref="AU3" authorId="0" shapeId="0" xr:uid="{E62C28C6-B623-4C86-8CAF-1B8F03AB3619}">
      <text>
        <r>
          <rPr>
            <sz val="9"/>
            <color indexed="81"/>
            <rFont val="Tahoma"/>
            <family val="2"/>
          </rPr>
          <t>The shape or construction that best describes the superstructure long section</t>
        </r>
      </text>
    </comment>
    <comment ref="AW3" authorId="0" shapeId="0" xr:uid="{05CEA145-A135-4C04-B25D-EEFF9CE41EBE}">
      <text>
        <r>
          <rPr>
            <sz val="9"/>
            <color indexed="81"/>
            <rFont val="Tahoma"/>
            <family val="2"/>
          </rPr>
          <t>The material the superstructure is made from</t>
        </r>
      </text>
    </comment>
    <comment ref="AY3" authorId="0" shapeId="0" xr:uid="{8DCDBA3C-65F3-4858-80BE-72AD9FE7AAE9}">
      <text>
        <r>
          <rPr>
            <sz val="9"/>
            <color indexed="81"/>
            <rFont val="Tahoma"/>
            <family val="2"/>
          </rPr>
          <t>The foundation type of the structure</t>
        </r>
      </text>
    </comment>
    <comment ref="BA3" authorId="0" shapeId="0" xr:uid="{E96CBDD7-A4D5-4179-AAC9-8D4A06846351}">
      <text>
        <r>
          <rPr>
            <sz val="9"/>
            <color indexed="81"/>
            <rFont val="Tahoma"/>
            <family val="2"/>
          </rPr>
          <t>The pier type of the structure</t>
        </r>
      </text>
    </comment>
    <comment ref="BC3" authorId="0" shapeId="0" xr:uid="{752E4F18-88BF-41CB-AF15-191460A514F1}">
      <text>
        <r>
          <rPr>
            <sz val="9"/>
            <color indexed="81"/>
            <rFont val="Tahoma"/>
            <family val="2"/>
          </rPr>
          <t>The bearing type of the structure</t>
        </r>
      </text>
    </comment>
    <comment ref="BE3" authorId="0" shapeId="0" xr:uid="{89169EC5-A196-435C-A220-9BB95CAB19A4}">
      <text>
        <r>
          <rPr>
            <sz val="9"/>
            <color indexed="81"/>
            <rFont val="Tahoma"/>
            <family val="2"/>
          </rPr>
          <t>The material the deck is primarily created from</t>
        </r>
      </text>
    </comment>
    <comment ref="BG3" authorId="0" shapeId="0" xr:uid="{879B965E-F832-4508-941A-ED70134C7FE4}">
      <text>
        <r>
          <rPr>
            <sz val="9"/>
            <color indexed="81"/>
            <rFont val="Tahoma"/>
            <family val="2"/>
          </rPr>
          <t>The material used on the wearing surface of the deck</t>
        </r>
      </text>
    </comment>
    <comment ref="BI3" authorId="0" shapeId="0" xr:uid="{32AE3336-4856-471E-BE62-1A198E20C2FE}">
      <text>
        <r>
          <rPr>
            <sz val="9"/>
            <color indexed="81"/>
            <rFont val="Tahoma"/>
            <family val="2"/>
          </rPr>
          <t>State percentage or "Variable"</t>
        </r>
      </text>
    </comment>
    <comment ref="BJ3" authorId="0" shapeId="0" xr:uid="{FABB8145-B637-44E7-A5B2-D3FCE3730589}">
      <text>
        <r>
          <rPr>
            <sz val="9"/>
            <color indexed="81"/>
            <rFont val="Tahoma"/>
            <family val="2"/>
          </rPr>
          <t>The best description the structure curvature</t>
        </r>
      </text>
    </comment>
    <comment ref="BL3" authorId="0" shapeId="0" xr:uid="{345ADBC9-A2E5-4D26-97FC-8FB19E6BCCA7}">
      <text>
        <r>
          <rPr>
            <sz val="9"/>
            <color indexed="81"/>
            <rFont val="Tahoma"/>
            <family val="2"/>
          </rPr>
          <t>The expansion join used in the structure</t>
        </r>
      </text>
    </comment>
    <comment ref="BN3" authorId="0" shapeId="0" xr:uid="{6DB8A975-AAE1-4836-87E0-56F8B5240E3C}">
      <text>
        <r>
          <rPr>
            <sz val="9"/>
            <color indexed="81"/>
            <rFont val="Tahoma"/>
            <family val="2"/>
          </rPr>
          <t xml:space="preserve">The beam type used in the structure
</t>
        </r>
      </text>
    </comment>
    <comment ref="BP3" authorId="0" shapeId="0" xr:uid="{B9A3071B-53B1-4168-8501-53E67D5C513A}">
      <text>
        <r>
          <rPr>
            <sz val="9"/>
            <color indexed="81"/>
            <rFont val="Tahoma"/>
            <family val="2"/>
          </rPr>
          <t>The number of spans that comprise the length of the bridge structure</t>
        </r>
      </text>
    </comment>
    <comment ref="BQ3" authorId="0" shapeId="0" xr:uid="{A8BD07CF-2C66-4414-88FD-DC642376BD54}">
      <text>
        <r>
          <rPr>
            <sz val="9"/>
            <color indexed="81"/>
            <rFont val="Tahoma"/>
            <family val="2"/>
          </rPr>
          <t>Groups of span lengths e.g. if spans are 15m, 30m, 30m, 30m, 15m, 15m, describe as 1/15, 3/30, 2/15</t>
        </r>
      </text>
    </comment>
    <comment ref="BR3" authorId="0" shapeId="0" xr:uid="{38DF859B-67FF-43B4-AEA6-DEA86131851D}">
      <text>
        <r>
          <rPr>
            <sz val="9"/>
            <color indexed="81"/>
            <rFont val="Tahoma"/>
            <family val="2"/>
          </rPr>
          <t>Height of the pier above bed-level or ground</t>
        </r>
      </text>
    </comment>
    <comment ref="BS3" authorId="0" shapeId="0" xr:uid="{7404304B-BB7F-493E-A508-CFED7ACF9422}">
      <text>
        <r>
          <rPr>
            <sz val="9"/>
            <color indexed="81"/>
            <rFont val="Tahoma"/>
            <family val="2"/>
          </rPr>
          <t>The thickness of road layers applied to the bridge, used for adjusting weight restrictions if needed</t>
        </r>
      </text>
    </comment>
    <comment ref="BT3" authorId="0" shapeId="0" xr:uid="{D2BA24CB-2EFC-4BEA-8334-B75BB20C8ACF}">
      <text>
        <r>
          <rPr>
            <sz val="9"/>
            <color indexed="81"/>
            <rFont val="Tahoma"/>
            <family val="2"/>
          </rPr>
          <t>Maximum weight allowed per axle for heavy vehicles. Enter zero if there is no limit</t>
        </r>
      </text>
    </comment>
    <comment ref="BU3" authorId="0" shapeId="0" xr:uid="{5130CD12-386B-4957-AEDF-05B7AB82ECCB}">
      <text>
        <r>
          <rPr>
            <sz val="9"/>
            <color indexed="81"/>
            <rFont val="Tahoma"/>
            <family val="2"/>
          </rPr>
          <t>Gross Pct Class1</t>
        </r>
      </text>
    </comment>
    <comment ref="BV3" authorId="0" shapeId="0" xr:uid="{9321B30D-1BE8-4D62-9D70-BBC74D0D2CDE}">
      <text>
        <r>
          <rPr>
            <sz val="9"/>
            <color indexed="81"/>
            <rFont val="Tahoma"/>
            <family val="2"/>
          </rPr>
          <t>Maximum weight allowed on the structure overall for heavy vehicles. Enter zero if there is no limit</t>
        </r>
      </text>
    </comment>
    <comment ref="BW3" authorId="0" shapeId="0" xr:uid="{B8683023-4163-4E7B-B500-0E60BC6B666D}">
      <text>
        <r>
          <rPr>
            <sz val="9"/>
            <color indexed="81"/>
            <rFont val="Tahoma"/>
            <family val="2"/>
          </rPr>
          <t>Minimum vertical clearance for traffic on the structure. Enter zero if there is no limit</t>
        </r>
      </text>
    </comment>
    <comment ref="BX3" authorId="0" shapeId="0" xr:uid="{149E7E19-C78D-41CC-89C9-5D91E5EC9D7E}">
      <text>
        <r>
          <rPr>
            <sz val="9"/>
            <color indexed="81"/>
            <rFont val="Tahoma"/>
            <family val="2"/>
          </rPr>
          <t>Maximum speed allowed for heavy vehicles. Enter zero if there is no limit</t>
        </r>
      </text>
    </comment>
    <comment ref="BY3" authorId="0" shapeId="0" xr:uid="{2A6806A3-0A6F-4676-8686-916602C33307}">
      <text>
        <r>
          <rPr>
            <sz val="9"/>
            <color indexed="81"/>
            <rFont val="Tahoma"/>
            <family val="2"/>
          </rPr>
          <t>Vehicle Num Limit</t>
        </r>
      </text>
    </comment>
    <comment ref="BZ3" authorId="0" shapeId="0" xr:uid="{E90293BD-28A3-4746-AC86-4A32FF34C03F}">
      <text>
        <r>
          <rPr>
            <sz val="9"/>
            <color indexed="81"/>
            <rFont val="Tahoma"/>
            <family val="2"/>
          </rPr>
          <t>The direction of the traffic flow on the Bridge</t>
        </r>
      </text>
    </comment>
    <comment ref="CB3" authorId="0" shapeId="0" xr:uid="{7B4D6B9F-BB8D-4E40-91C2-5C1FC38DCAC3}">
      <text>
        <r>
          <rPr>
            <sz val="9"/>
            <color indexed="81"/>
            <rFont val="Tahoma"/>
            <family val="2"/>
          </rPr>
          <t>Function of the Bridge relative to the State Highway</t>
        </r>
      </text>
    </comment>
    <comment ref="CD3" authorId="0" shapeId="0" xr:uid="{FE13B78D-2ACA-4CAB-904F-0835B3076C38}">
      <text>
        <r>
          <rPr>
            <sz val="9"/>
            <color indexed="81"/>
            <rFont val="Tahoma"/>
            <family val="2"/>
          </rPr>
          <t>Settlement Slab is present at the Bridge Start</t>
        </r>
      </text>
    </comment>
    <comment ref="CF3" authorId="0" shapeId="0" xr:uid="{2715F29D-AB99-4525-A7A8-FE2DC497203E}">
      <text>
        <r>
          <rPr>
            <sz val="9"/>
            <color indexed="81"/>
            <rFont val="Tahoma"/>
            <family val="2"/>
          </rPr>
          <t>Settlement Slab is present at the Bridge End</t>
        </r>
      </text>
    </comment>
    <comment ref="CH3" authorId="0" shapeId="0" xr:uid="{B4255B1D-73C8-469A-8C92-3AA8F273770E}">
      <text>
        <r>
          <rPr>
            <sz val="9"/>
            <color indexed="81"/>
            <rFont val="Tahoma"/>
            <family val="2"/>
          </rPr>
          <t xml:space="preserve">Radius of Horizontal Curvature
</t>
        </r>
      </text>
    </comment>
    <comment ref="CI3" authorId="0" shapeId="0" xr:uid="{F5328549-01AB-4321-9E6B-E35CC2F2414F}">
      <text>
        <r>
          <rPr>
            <sz val="9"/>
            <color indexed="81"/>
            <rFont val="Tahoma"/>
            <family val="2"/>
          </rPr>
          <t>k-value of the Vertical Curve</t>
        </r>
      </text>
    </comment>
    <comment ref="CJ3" authorId="0" shapeId="0" xr:uid="{059D1021-32B1-471A-8592-A7122B10A5E0}">
      <text>
        <r>
          <rPr>
            <sz val="9"/>
            <color indexed="81"/>
            <rFont val="Tahoma"/>
            <family val="2"/>
          </rPr>
          <t>Alkali Silica Reaction Value</t>
        </r>
      </text>
    </comment>
    <comment ref="CK3" authorId="0" shapeId="0" xr:uid="{FC9CD9FD-BB98-4623-836C-8A36DB857D23}">
      <text>
        <r>
          <rPr>
            <sz val="9"/>
            <color indexed="81"/>
            <rFont val="Tahoma"/>
            <family val="2"/>
          </rPr>
          <t>Structural Rating of the Bridge</t>
        </r>
      </text>
    </comment>
    <comment ref="CM3" authorId="0" shapeId="0" xr:uid="{95CF0D84-643B-4915-9C75-D338D049D68B}">
      <text>
        <r>
          <rPr>
            <sz val="9"/>
            <color indexed="81"/>
            <rFont val="Tahoma"/>
            <family val="2"/>
          </rPr>
          <t>Failure Mode</t>
        </r>
      </text>
    </comment>
    <comment ref="CO3" authorId="0" shapeId="0" xr:uid="{12CA237B-5CD9-4491-9B8B-01D3423E54AB}">
      <text>
        <r>
          <rPr>
            <sz val="9"/>
            <color indexed="81"/>
            <rFont val="Tahoma"/>
            <family val="2"/>
          </rPr>
          <t>Analysis Method</t>
        </r>
      </text>
    </comment>
    <comment ref="CQ3" authorId="0" shapeId="0" xr:uid="{795CA446-A012-4148-8CAB-0D8510510101}">
      <text>
        <r>
          <rPr>
            <sz val="9"/>
            <color indexed="81"/>
            <rFont val="Tahoma"/>
            <family val="2"/>
          </rPr>
          <t>Type of Alternative Route available</t>
        </r>
      </text>
    </comment>
    <comment ref="CS3" authorId="0" shapeId="0" xr:uid="{53F394C1-0811-4E4E-BFF5-0A6E03C44549}">
      <text>
        <r>
          <rPr>
            <sz val="9"/>
            <color indexed="81"/>
            <rFont val="Tahoma"/>
            <family val="2"/>
          </rPr>
          <t xml:space="preserve">Comparative Replacement Priority
</t>
        </r>
      </text>
    </comment>
    <comment ref="CT3" authorId="0" shapeId="0" xr:uid="{1A6BDB6E-9F67-4FD1-8CB3-373E7A5F04F2}">
      <text>
        <r>
          <rPr>
            <sz val="9"/>
            <color indexed="81"/>
            <rFont val="Tahoma"/>
            <family val="2"/>
          </rPr>
          <t>Plan Number</t>
        </r>
      </text>
    </comment>
    <comment ref="CU3" authorId="0" shapeId="0" xr:uid="{C4497D74-03F8-4A6B-A433-FA0FF93ED9A8}">
      <text>
        <r>
          <rPr>
            <sz val="9"/>
            <color indexed="81"/>
            <rFont val="Tahoma"/>
            <family val="2"/>
          </rPr>
          <t xml:space="preserve">Resource Consent Number
</t>
        </r>
      </text>
    </comment>
    <comment ref="CV3" authorId="0" shapeId="0" xr:uid="{876AF4DA-A2A6-45E4-9D72-EDFC02AA49F6}">
      <text>
        <r>
          <rPr>
            <sz val="9"/>
            <color indexed="81"/>
            <rFont val="Tahoma"/>
            <family val="2"/>
          </rPr>
          <t>User defined Bridge Identifier</t>
        </r>
      </text>
    </comment>
    <comment ref="CW3" authorId="0" shapeId="0" xr:uid="{270BE214-B6AF-4E20-BC6C-DA804D823928}">
      <text>
        <r>
          <rPr>
            <sz val="9"/>
            <color indexed="81"/>
            <rFont val="Tahoma"/>
            <family val="2"/>
          </rPr>
          <t>Alternative User Defined Bridge Number</t>
        </r>
      </text>
    </comment>
    <comment ref="CX3" authorId="0" shapeId="0" xr:uid="{049BCF45-18D4-4D6F-8E18-0CAFC1577441}">
      <text>
        <r>
          <rPr>
            <sz val="9"/>
            <color indexed="81"/>
            <rFont val="Tahoma"/>
            <family val="2"/>
          </rPr>
          <t>Local description of the Bridge</t>
        </r>
      </text>
    </comment>
    <comment ref="CY3" authorId="0" shapeId="0" xr:uid="{8E37EFFE-5CAE-4E4A-91AB-D93D6CF7ED37}">
      <text>
        <r>
          <rPr>
            <sz val="9"/>
            <color indexed="81"/>
            <rFont val="Tahoma"/>
            <family val="2"/>
          </rPr>
          <t>Date on the Bridge for the Year of Construction</t>
        </r>
      </text>
    </comment>
    <comment ref="CZ3" authorId="0" shapeId="0" xr:uid="{93C0101C-5ECC-4B2B-B5ED-F833CF948EE8}">
      <text>
        <r>
          <rPr>
            <sz val="9"/>
            <color indexed="81"/>
            <rFont val="Tahoma"/>
            <family val="2"/>
          </rPr>
          <t>Is the Plate Year a Guess or Not?</t>
        </r>
      </text>
    </comment>
    <comment ref="DB3" authorId="0" shapeId="0" xr:uid="{E70DAF21-EA50-4D8E-84DA-AE0D4ABBA5C2}">
      <text>
        <r>
          <rPr>
            <sz val="9"/>
            <color indexed="81"/>
            <rFont val="Tahoma"/>
            <family val="2"/>
          </rPr>
          <t>Number of traffic lanes on the Bridge</t>
        </r>
      </text>
    </comment>
    <comment ref="DC3" authorId="0" shapeId="0" xr:uid="{91CA3DC7-AF80-45A2-85A8-D31157F41188}">
      <text>
        <r>
          <rPr>
            <sz val="9"/>
            <color indexed="81"/>
            <rFont val="Tahoma"/>
            <family val="2"/>
          </rPr>
          <t>Bridge Type Code</t>
        </r>
      </text>
    </comment>
    <comment ref="DE3" authorId="0" shapeId="0" xr:uid="{A3A3767D-1107-40DC-B276-B8BC89C83213}">
      <text>
        <r>
          <rPr>
            <sz val="9"/>
            <color indexed="81"/>
            <rFont val="Tahoma"/>
            <family val="2"/>
          </rPr>
          <t>Combined Function indicator for the Bridge</t>
        </r>
      </text>
    </comment>
    <comment ref="DG3" authorId="0" shapeId="0" xr:uid="{E800BD2C-09CC-4F87-B889-08E2C12D8C12}">
      <text>
        <r>
          <rPr>
            <sz val="9"/>
            <color indexed="81"/>
            <rFont val="Tahoma"/>
            <family val="2"/>
          </rPr>
          <t>Last Notified</t>
        </r>
      </text>
    </comment>
    <comment ref="DH3" authorId="0" shapeId="0" xr:uid="{1E32B259-543B-4F88-851E-AD111DD1EAD0}">
      <text>
        <r>
          <rPr>
            <sz val="9"/>
            <color indexed="81"/>
            <rFont val="Tahoma"/>
            <family val="2"/>
          </rPr>
          <t>Last Posted</t>
        </r>
      </text>
    </comment>
    <comment ref="DI3" authorId="0" shapeId="0" xr:uid="{74E705AC-185D-4BA0-9331-C81632D0BAE4}">
      <text>
        <r>
          <rPr>
            <sz val="9"/>
            <color indexed="81"/>
            <rFont val="Tahoma"/>
            <family val="2"/>
          </rPr>
          <t>Gross Limit (kg)</t>
        </r>
      </text>
    </comment>
    <comment ref="DJ3" authorId="0" shapeId="0" xr:uid="{E4955316-B40A-4211-872D-A1148FD2CF7D}">
      <text>
        <r>
          <rPr>
            <sz val="9"/>
            <color indexed="81"/>
            <rFont val="Tahoma"/>
            <family val="2"/>
          </rPr>
          <t>Restriction Notes</t>
        </r>
      </text>
    </comment>
    <comment ref="DK3" authorId="0" shapeId="0" xr:uid="{1EF7D4CA-55B0-4A65-AC16-B22361C061B8}">
      <text>
        <r>
          <rPr>
            <sz val="9"/>
            <color indexed="81"/>
            <rFont val="Tahoma"/>
            <family val="2"/>
          </rPr>
          <t>Waterway area under the Bridge in Square Metres</t>
        </r>
      </text>
    </comment>
    <comment ref="DL3" authorId="0" shapeId="0" xr:uid="{F5C075FF-128A-4440-8B73-702E535FC1CF}">
      <text>
        <r>
          <rPr>
            <sz val="9"/>
            <color indexed="81"/>
            <rFont val="Tahoma"/>
            <family val="2"/>
          </rPr>
          <t>Method used to access the asset.</t>
        </r>
      </text>
    </comment>
    <comment ref="DN3" authorId="0" shapeId="0" xr:uid="{50E4A6CA-BBD8-42B8-9B26-9ACFAFF66024}">
      <text>
        <r>
          <rPr>
            <sz val="9"/>
            <color indexed="81"/>
            <rFont val="Tahoma"/>
            <family val="2"/>
          </rPr>
          <t>Any additional notes related to accessing the asset.</t>
        </r>
      </text>
    </comment>
    <comment ref="DO3" authorId="0" shapeId="0" xr:uid="{931972D0-989E-4373-8885-1F7D65983132}">
      <text>
        <r>
          <rPr>
            <sz val="9"/>
            <color indexed="81"/>
            <rFont val="Tahoma"/>
            <family val="2"/>
          </rPr>
          <t>The date the asset was installed</t>
        </r>
      </text>
    </comment>
    <comment ref="DP3" authorId="0" shapeId="0" xr:uid="{DAF9FA76-56B9-4B0E-ADEF-9EDC76B3077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DQ3" authorId="0" shapeId="0" xr:uid="{719321EF-FCA3-4C4C-A0BB-05C611A64325}">
      <text>
        <r>
          <rPr>
            <sz val="9"/>
            <color indexed="81"/>
            <rFont val="Tahoma"/>
            <family val="2"/>
          </rPr>
          <t>Expected life of the asset at the time of design and is site specific</t>
        </r>
      </text>
    </comment>
    <comment ref="DR3" authorId="0" shapeId="0" xr:uid="{7ABCF5A1-2706-4A3F-A4BF-2348696DA563}">
      <text>
        <r>
          <rPr>
            <sz val="9"/>
            <color indexed="81"/>
            <rFont val="Tahoma"/>
            <family val="2"/>
          </rPr>
          <t>Lifecycle Status of the Asset</t>
        </r>
      </text>
    </comment>
    <comment ref="DT3" authorId="0" shapeId="0" xr:uid="{732F4C54-67AB-48C0-8AF0-93CE8A66EE45}">
      <text>
        <r>
          <rPr>
            <sz val="9"/>
            <color indexed="81"/>
            <rFont val="Tahoma"/>
            <family val="2"/>
          </rPr>
          <t>Removal Date specifies the date when an Asset/Component was removed. They are used for statistical, financial and warranty reporting purposes.</t>
        </r>
      </text>
    </comment>
    <comment ref="DU3" authorId="0" shapeId="0" xr:uid="{892CAAF6-9603-42B1-9C3A-751FE0A2B6D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W3" authorId="0" shapeId="0" xr:uid="{8D7A36F2-E8F9-438C-9766-8FB4803DC9DA}">
      <text>
        <r>
          <rPr>
            <sz val="9"/>
            <color indexed="81"/>
            <rFont val="Tahoma"/>
            <family val="2"/>
          </rPr>
          <t>The entity that owns the asset</t>
        </r>
      </text>
    </comment>
    <comment ref="DY3" authorId="0" shapeId="0" xr:uid="{528E5746-BB0D-40B8-9535-39B6581AD90C}">
      <text>
        <r>
          <rPr>
            <sz val="9"/>
            <color indexed="81"/>
            <rFont val="Tahoma"/>
            <family val="2"/>
          </rPr>
          <t>The entity that manages the asset, on behalf of the owner</t>
        </r>
      </text>
    </comment>
    <comment ref="EA3" authorId="0" shapeId="0" xr:uid="{C7850ABF-A978-4DF5-8B73-5AC604303DA1}">
      <text>
        <r>
          <rPr>
            <sz val="9"/>
            <color indexed="81"/>
            <rFont val="Tahoma"/>
            <family val="2"/>
          </rPr>
          <t>What department or group within the road controlling authority owns the asset? E.g. Parks and Recreation, Property, Housing.</t>
        </r>
      </text>
    </comment>
    <comment ref="EC3" authorId="0" shapeId="0" xr:uid="{18AE17CC-F334-4A88-950B-6C69D2EDB6FD}">
      <text>
        <r>
          <rPr>
            <sz val="9"/>
            <color indexed="81"/>
            <rFont val="Tahoma"/>
            <family val="2"/>
          </rPr>
          <t>Contractor responsible for maintenance of asset</t>
        </r>
      </text>
    </comment>
    <comment ref="EE3" authorId="0" shapeId="0" xr:uid="{9BAC8350-BDDA-4E31-93D8-1C5DFCB328EC}">
      <text>
        <r>
          <rPr>
            <sz val="9"/>
            <color indexed="81"/>
            <rFont val="Tahoma"/>
            <family val="2"/>
          </rPr>
          <t>A combination of activity class and work category</t>
        </r>
      </text>
    </comment>
    <comment ref="EG3" authorId="0" shapeId="0" xr:uid="{E32A9335-DC1C-48FF-B030-3C93BB62D63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EH3" authorId="0" shapeId="0" xr:uid="{A6ABB6BC-FD01-4958-A17F-79441FE81FAE}">
      <text>
        <r>
          <rPr>
            <sz val="9"/>
            <color indexed="81"/>
            <rFont val="Tahoma"/>
            <family val="2"/>
          </rPr>
          <t>Is the maintenance of this asset at least partly funded by the National Land Transport Programme (NLTP) administered by Waka Kotahi?</t>
        </r>
      </text>
    </comment>
    <comment ref="EI3" authorId="0" shapeId="0" xr:uid="{A315D05B-71F1-4482-B46F-4030349C283D}">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EJ3" authorId="0" shapeId="0" xr:uid="{3EFF4FAC-E990-4A5D-B6B2-93F56144C158}">
      <text>
        <r>
          <rPr>
            <sz val="9"/>
            <color indexed="81"/>
            <rFont val="Tahoma"/>
            <family val="2"/>
          </rPr>
          <t>Does the structure require a Structural Inspection by an Engineer (eg S6)?</t>
        </r>
      </text>
    </comment>
    <comment ref="EK3" authorId="0" shapeId="0" xr:uid="{3DB42FD8-E17A-427F-AD12-DC64A5D843F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EM3" authorId="0" shapeId="0" xr:uid="{59001554-A7D6-4C12-A0D8-5A05FFFEC20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N3" authorId="0" shapeId="0" xr:uid="{6DC9DAAE-4E94-460E-9EBA-6907E8FA890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O3" authorId="0" shapeId="0" xr:uid="{0787E1E9-ED16-4A89-A474-BD39775A9DEE}">
      <text>
        <r>
          <rPr>
            <sz val="9"/>
            <color indexed="81"/>
            <rFont val="Tahoma"/>
            <family val="2"/>
          </rPr>
          <t>NZVD2016 Vertical Position</t>
        </r>
      </text>
    </comment>
    <comment ref="EP3" authorId="0" shapeId="0" xr:uid="{74EC4D7B-BFA4-4C78-BAB9-2C8550695FA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6240850-BFF2-40FE-ACA6-064ED53B9A6F}">
      <text>
        <r>
          <rPr>
            <sz val="9"/>
            <color indexed="81"/>
            <rFont val="Tahoma"/>
            <family val="2"/>
          </rPr>
          <t>prompt</t>
        </r>
      </text>
    </comment>
    <comment ref="B3" authorId="0" shapeId="0" xr:uid="{1BB10EFE-5E87-410B-B3B4-08E76F9F1CB9}">
      <text>
        <r>
          <rPr>
            <sz val="9"/>
            <color indexed="81"/>
            <rFont val="Tahoma"/>
            <family val="2"/>
          </rPr>
          <t>NZTM2000 Easting</t>
        </r>
      </text>
    </comment>
    <comment ref="C3" authorId="0" shapeId="0" xr:uid="{F197BFAC-2B96-47CA-89A0-07180AA1231E}">
      <text>
        <r>
          <rPr>
            <sz val="9"/>
            <color indexed="81"/>
            <rFont val="Tahoma"/>
            <family val="2"/>
          </rPr>
          <t>NZTM2000 Northing</t>
        </r>
      </text>
    </comment>
    <comment ref="D3" authorId="0" shapeId="0" xr:uid="{0D5965DE-FDC1-497E-B8E1-8FADCBE8639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E3" authorId="0" shapeId="0" xr:uid="{1544E01F-AE6F-4DD8-9C27-5212F5283B0B}">
      <text>
        <r>
          <rPr>
            <sz val="9"/>
            <color indexed="81"/>
            <rFont val="Tahoma"/>
            <family val="2"/>
          </rPr>
          <t>Length in RAMM is calculated from the difference in the Start and End displacements</t>
        </r>
      </text>
    </comment>
    <comment ref="F3" authorId="0" shapeId="0" xr:uid="{A85D7844-2BF8-494D-8CEC-2BC9F0732144}">
      <text>
        <r>
          <rPr>
            <sz val="9"/>
            <color indexed="81"/>
            <rFont val="Tahoma"/>
            <family val="2"/>
          </rPr>
          <t>Standard Areas in RAMM are the result of simple calculations of length x width</t>
        </r>
      </text>
    </comment>
    <comment ref="G3" authorId="0" shapeId="0" xr:uid="{8449EE89-3425-45B8-943C-5E91562C767A}">
      <text>
        <r>
          <rPr>
            <sz val="9"/>
            <color indexed="81"/>
            <rFont val="Tahoma"/>
            <family val="2"/>
          </rPr>
          <t>Bridge Superstructure Type</t>
        </r>
      </text>
    </comment>
    <comment ref="I3" authorId="0" shapeId="0" xr:uid="{952A39E1-C799-44C9-B66B-C731990CC40C}">
      <text>
        <r>
          <rPr>
            <sz val="9"/>
            <color indexed="81"/>
            <rFont val="Tahoma"/>
            <family val="2"/>
          </rPr>
          <t>Unique Identifier for the Bridge Superstructure Record</t>
        </r>
      </text>
    </comment>
    <comment ref="J3" authorId="0" shapeId="0" xr:uid="{3D5FAC9E-88CF-4926-A328-C0FE82B3EBED}">
      <text>
        <r>
          <rPr>
            <sz val="9"/>
            <color indexed="81"/>
            <rFont val="Tahoma"/>
            <family val="2"/>
          </rPr>
          <t>Unique Identifier for the Bridge Superstructure</t>
        </r>
      </text>
    </comment>
    <comment ref="K3" authorId="0" shapeId="0" xr:uid="{010C921A-C338-497B-AD35-1CB53C08778F}">
      <text>
        <r>
          <rPr>
            <sz val="9"/>
            <color indexed="81"/>
            <rFont val="Tahoma"/>
            <family val="2"/>
          </rPr>
          <t>Bridge Superstructure Cross Section Type</t>
        </r>
      </text>
    </comment>
    <comment ref="M3" authorId="0" shapeId="0" xr:uid="{F51AF276-B6BB-4964-ACB6-4E2F08A37A47}">
      <text>
        <r>
          <rPr>
            <sz val="9"/>
            <color indexed="81"/>
            <rFont val="Tahoma"/>
            <family val="2"/>
          </rPr>
          <t>Bridge Superstructure Long Section Type</t>
        </r>
      </text>
    </comment>
    <comment ref="O3" authorId="0" shapeId="0" xr:uid="{8EFA802E-2470-45AD-B1D7-4945337EBBB2}">
      <text>
        <r>
          <rPr>
            <sz val="9"/>
            <color indexed="81"/>
            <rFont val="Tahoma"/>
            <family val="2"/>
          </rPr>
          <t>Bridge Superstructure Material</t>
        </r>
      </text>
    </comment>
    <comment ref="Q3" authorId="0" shapeId="0" xr:uid="{98436637-93DF-4400-9A7D-118DD82DB6AF}">
      <text>
        <r>
          <rPr>
            <sz val="9"/>
            <color indexed="81"/>
            <rFont val="Tahoma"/>
            <family val="2"/>
          </rPr>
          <t>Paint System Used</t>
        </r>
      </text>
    </comment>
    <comment ref="S3" authorId="0" shapeId="0" xr:uid="{B2FFC45B-35F8-49D9-92A0-DE0D9B1D3D7B}">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U3" authorId="0" shapeId="0" xr:uid="{D700ADB8-0010-48BE-A707-9AC9E5752652}">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V3" authorId="0" shapeId="0" xr:uid="{3319C9F5-F9C0-4B4B-8A7F-69419F068854}">
      <text>
        <r>
          <rPr>
            <sz val="9"/>
            <color indexed="81"/>
            <rFont val="Tahoma"/>
            <family val="2"/>
          </rPr>
          <t>The date the Superstructure was constructed</t>
        </r>
      </text>
    </comment>
    <comment ref="W3" authorId="0" shapeId="0" xr:uid="{16501A4D-F6DE-438C-9BD4-2496A3DDFE4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1353A36A-FA62-49DE-93AF-47E8B2986CF1}">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Z3" authorId="0" shapeId="0" xr:uid="{3F2F1BB4-695F-4A44-86CA-9CB9931A3FC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A3" authorId="0" shapeId="0" xr:uid="{DE64DD2E-157E-43C8-AE21-3142EB77615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C3" authorId="0" shapeId="0" xr:uid="{14B8C6D2-2166-44A5-B807-064A6D9D142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D3" authorId="0" shapeId="0" xr:uid="{CBF4FB7C-C9F5-4BBB-9CEC-8D13FC686D9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E3" authorId="0" shapeId="0" xr:uid="{3FE0DB1B-052A-44A2-A1D3-23882272B15A}">
      <text>
        <r>
          <rPr>
            <sz val="9"/>
            <color indexed="81"/>
            <rFont val="Tahoma"/>
            <family val="2"/>
          </rPr>
          <t>NZVD2016 Vertical Position</t>
        </r>
      </text>
    </comment>
    <comment ref="AF3" authorId="0" shapeId="0" xr:uid="{76420698-BF69-4B77-B903-985710230998}">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34EF9FB-05E6-4B00-BF99-94CFFF496A05}">
      <text>
        <r>
          <rPr>
            <sz val="9"/>
            <color indexed="81"/>
            <rFont val="Tahoma"/>
            <family val="2"/>
          </rPr>
          <t>prompt</t>
        </r>
      </text>
    </comment>
    <comment ref="B3" authorId="0" shapeId="0" xr:uid="{A2BC9D2C-0B33-477D-B8FC-E35F84B6CF10}">
      <text>
        <r>
          <rPr>
            <sz val="9"/>
            <color indexed="81"/>
            <rFont val="Tahoma"/>
            <family val="2"/>
          </rPr>
          <t>NZTM2000 Easting</t>
        </r>
      </text>
    </comment>
    <comment ref="C3" authorId="0" shapeId="0" xr:uid="{6B9E789D-C850-44F4-9B1E-04296A4BA0AA}">
      <text>
        <r>
          <rPr>
            <sz val="9"/>
            <color indexed="81"/>
            <rFont val="Tahoma"/>
            <family val="2"/>
          </rPr>
          <t>NZTM2000 Northing</t>
        </r>
      </text>
    </comment>
    <comment ref="D3" authorId="0" shapeId="0" xr:uid="{C499EA0F-C6D1-4695-9DE2-A18CC6BCC057}">
      <text>
        <r>
          <rPr>
            <sz val="9"/>
            <color indexed="81"/>
            <rFont val="Tahoma"/>
            <family val="2"/>
          </rPr>
          <t>Unique Identifier for the Beam Spacing Record</t>
        </r>
      </text>
    </comment>
    <comment ref="E3" authorId="0" shapeId="0" xr:uid="{715E09EB-06F4-49B1-9E33-029181FE0C23}">
      <text>
        <r>
          <rPr>
            <sz val="9"/>
            <color indexed="81"/>
            <rFont val="Tahoma"/>
            <family val="2"/>
          </rPr>
          <t>Distance between beams to 10mm</t>
        </r>
      </text>
    </comment>
    <comment ref="F3" authorId="0" shapeId="0" xr:uid="{6827C43D-5951-4E81-B69D-EBABF9EBEA62}">
      <text>
        <r>
          <rPr>
            <sz val="9"/>
            <color indexed="81"/>
            <rFont val="Tahoma"/>
            <family val="2"/>
          </rPr>
          <t>NZVD2016 Vertical Position</t>
        </r>
      </text>
    </comment>
    <comment ref="G3" authorId="0" shapeId="0" xr:uid="{BA0AE5F9-85B2-4FF8-8953-69E979D691B2}">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8BAE212-00B7-4AA0-A9C2-7E36FF948638}">
      <text>
        <r>
          <rPr>
            <sz val="9"/>
            <color indexed="81"/>
            <rFont val="Tahoma"/>
            <family val="2"/>
          </rPr>
          <t>prompt</t>
        </r>
      </text>
    </comment>
    <comment ref="B3" authorId="0" shapeId="0" xr:uid="{AAED1F23-18E2-4757-9848-9766CF205D9C}">
      <text>
        <r>
          <rPr>
            <sz val="9"/>
            <color indexed="81"/>
            <rFont val="Tahoma"/>
            <family val="2"/>
          </rPr>
          <t>NZTM2000 Easting</t>
        </r>
      </text>
    </comment>
    <comment ref="C3" authorId="0" shapeId="0" xr:uid="{A4DD08E0-8AF5-4FE6-80B2-FAD7E1A1691A}">
      <text>
        <r>
          <rPr>
            <sz val="9"/>
            <color indexed="81"/>
            <rFont val="Tahoma"/>
            <family val="2"/>
          </rPr>
          <t>NZTM2000 Northing</t>
        </r>
      </text>
    </comment>
    <comment ref="D3" authorId="0" shapeId="0" xr:uid="{C2B94BD8-7315-478F-9AE7-F08DEF8BA61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E3" authorId="0" shapeId="0" xr:uid="{FB195915-DEDF-4178-8B71-49175986C37A}">
      <text>
        <r>
          <rPr>
            <sz val="9"/>
            <color indexed="81"/>
            <rFont val="Tahoma"/>
            <family val="2"/>
          </rPr>
          <t>Height of the Beam in mm</t>
        </r>
      </text>
    </comment>
    <comment ref="F3" authorId="0" shapeId="0" xr:uid="{C219074D-9170-4FDC-BA26-47EC48C90962}">
      <text>
        <r>
          <rPr>
            <sz val="9"/>
            <color indexed="81"/>
            <rFont val="Tahoma"/>
            <family val="2"/>
          </rPr>
          <t>Length in RAMM is calculated from the difference in the Start and End displacements</t>
        </r>
      </text>
    </comment>
    <comment ref="G3" authorId="0" shapeId="0" xr:uid="{DFAE4925-A870-43AF-9F44-6FE5997CB48C}">
      <text>
        <r>
          <rPr>
            <sz val="9"/>
            <color indexed="81"/>
            <rFont val="Tahoma"/>
            <family val="2"/>
          </rPr>
          <t>Bridge Beam Type</t>
        </r>
      </text>
    </comment>
    <comment ref="I3" authorId="0" shapeId="0" xr:uid="{D897B177-4DFA-4775-8289-306E8EF76CF4}">
      <text>
        <r>
          <rPr>
            <sz val="9"/>
            <color indexed="81"/>
            <rFont val="Tahoma"/>
            <family val="2"/>
          </rPr>
          <t>Unique Identifier for the Bridge Beam Record</t>
        </r>
      </text>
    </comment>
    <comment ref="J3" authorId="0" shapeId="0" xr:uid="{27C656D6-E6D9-4E46-A805-38C0E50A4033}">
      <text>
        <r>
          <rPr>
            <sz val="9"/>
            <color indexed="81"/>
            <rFont val="Tahoma"/>
            <family val="2"/>
          </rPr>
          <t>Unique identifier for the Beam record for the Bridge</t>
        </r>
      </text>
    </comment>
    <comment ref="K3" authorId="0" shapeId="0" xr:uid="{D4F0DE5A-C49D-4624-8196-32F237158A4A}">
      <text>
        <r>
          <rPr>
            <sz val="9"/>
            <color indexed="81"/>
            <rFont val="Tahoma"/>
            <family val="2"/>
          </rPr>
          <t>Number of Beams per Span</t>
        </r>
      </text>
    </comment>
    <comment ref="L3" authorId="0" shapeId="0" xr:uid="{D01F5B60-A531-4832-84D6-4D42DEB4CA91}">
      <text>
        <r>
          <rPr>
            <sz val="9"/>
            <color indexed="81"/>
            <rFont val="Tahoma"/>
            <family val="2"/>
          </rPr>
          <t>Bridge Beam Material</t>
        </r>
      </text>
    </comment>
    <comment ref="N3" authorId="0" shapeId="0" xr:uid="{F9D7260B-DDD0-45BE-8874-A641FBCC4232}">
      <text>
        <r>
          <rPr>
            <sz val="9"/>
            <color indexed="81"/>
            <rFont val="Tahoma"/>
            <family val="2"/>
          </rPr>
          <t>Paint System Used</t>
        </r>
      </text>
    </comment>
    <comment ref="P3" authorId="0" shapeId="0" xr:uid="{F6DB0794-ECCB-47BA-AB16-B09C08C6B90E}">
      <text>
        <r>
          <rPr>
            <sz val="9"/>
            <color indexed="81"/>
            <rFont val="Tahoma"/>
            <family val="2"/>
          </rPr>
          <t>The Moment of the Beam in kilonewton metres</t>
        </r>
      </text>
    </comment>
    <comment ref="Q3" authorId="0" shapeId="0" xr:uid="{A417544D-006E-4C16-9E30-163DAF061E31}">
      <text>
        <r>
          <rPr>
            <sz val="9"/>
            <color indexed="81"/>
            <rFont val="Tahoma"/>
            <family val="2"/>
          </rPr>
          <t>The amount of Shear for the Beam in kilonewtons</t>
        </r>
      </text>
    </comment>
    <comment ref="R3" authorId="0" shapeId="0" xr:uid="{14FA55D8-88B9-4558-B30B-8EAFE1738001}">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T3" authorId="0" shapeId="0" xr:uid="{71D2FD00-C02F-4F01-AA3C-B3EC07DBEB1D}">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U3" authorId="0" shapeId="0" xr:uid="{064F87D2-10F8-4217-B5F9-81AC24116D85}">
      <text>
        <r>
          <rPr>
            <sz val="9"/>
            <color indexed="81"/>
            <rFont val="Tahoma"/>
            <family val="2"/>
          </rPr>
          <t>Date of construction of the Beam</t>
        </r>
      </text>
    </comment>
    <comment ref="V3" authorId="0" shapeId="0" xr:uid="{60674189-2208-4724-A771-0D3D2775756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8DF87C76-F5C6-407B-8AFA-E1E89769BAF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2BFECA98-BEF3-4F44-83ED-B141D694B86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Z3" authorId="0" shapeId="0" xr:uid="{41F0760C-EC4A-40BB-BF82-7744AB6D135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B3" authorId="0" shapeId="0" xr:uid="{3018E922-EC5B-4D7F-B37C-BA3C0C4318C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C3" authorId="0" shapeId="0" xr:uid="{CA9AA12B-1DAD-457E-8125-8B35ACC80A5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D3" authorId="0" shapeId="0" xr:uid="{F224E029-AFAA-434A-82C4-363664A89D5D}">
      <text>
        <r>
          <rPr>
            <sz val="9"/>
            <color indexed="81"/>
            <rFont val="Tahoma"/>
            <family val="2"/>
          </rPr>
          <t>NZVD2016 Vertical Position</t>
        </r>
      </text>
    </comment>
    <comment ref="AE3" authorId="0" shapeId="0" xr:uid="{3DD443AB-E5F4-47A0-9B9B-0234DE2CA78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8C7C997-DCB6-431F-8622-BF2821034B5F}">
      <text>
        <r>
          <rPr>
            <sz val="9"/>
            <color indexed="81"/>
            <rFont val="Tahoma"/>
            <family val="2"/>
          </rPr>
          <t>prompt</t>
        </r>
      </text>
    </comment>
    <comment ref="B3" authorId="0" shapeId="0" xr:uid="{5CA33A46-B817-457A-AAEC-5928B5559CBD}">
      <text>
        <r>
          <rPr>
            <sz val="9"/>
            <color indexed="81"/>
            <rFont val="Tahoma"/>
            <family val="2"/>
          </rPr>
          <t>NZTM2000 Easting</t>
        </r>
      </text>
    </comment>
    <comment ref="C3" authorId="0" shapeId="0" xr:uid="{2010059F-A818-4B15-97E4-7EB603C3D524}">
      <text>
        <r>
          <rPr>
            <sz val="9"/>
            <color indexed="81"/>
            <rFont val="Tahoma"/>
            <family val="2"/>
          </rPr>
          <t>NZTM2000 Northing</t>
        </r>
      </text>
    </comment>
    <comment ref="D3" authorId="0" shapeId="0" xr:uid="{27D359D6-502B-4DFB-A259-E1BBCFBA380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E3" authorId="0" shapeId="0" xr:uid="{D6DA3D65-87D3-485E-B13D-8028FB292A66}">
      <text>
        <r>
          <rPr>
            <sz val="9"/>
            <color indexed="81"/>
            <rFont val="Tahoma"/>
            <family val="2"/>
          </rPr>
          <t>Height of the Brace</t>
        </r>
      </text>
    </comment>
    <comment ref="F3" authorId="0" shapeId="0" xr:uid="{DD83CCDC-9291-470A-852D-721383616584}">
      <text>
        <r>
          <rPr>
            <sz val="9"/>
            <color indexed="81"/>
            <rFont val="Tahoma"/>
            <family val="2"/>
          </rPr>
          <t>Length in RAMM is calculated from the difference in the Start and End displacements</t>
        </r>
      </text>
    </comment>
    <comment ref="G3" authorId="0" shapeId="0" xr:uid="{30DE31DD-0346-4577-AB38-A5672107AE83}">
      <text>
        <r>
          <rPr>
            <sz val="9"/>
            <color indexed="81"/>
            <rFont val="Tahoma"/>
            <family val="2"/>
          </rPr>
          <t>Bridge Brace Type</t>
        </r>
      </text>
    </comment>
    <comment ref="I3" authorId="0" shapeId="0" xr:uid="{1B292ACB-72E5-48A6-A640-3F9B50FC2283}">
      <text>
        <r>
          <rPr>
            <sz val="9"/>
            <color indexed="81"/>
            <rFont val="Tahoma"/>
            <family val="2"/>
          </rPr>
          <t>Unique Identifier for the Bridge Brace Record</t>
        </r>
      </text>
    </comment>
    <comment ref="J3" authorId="0" shapeId="0" xr:uid="{7A02052B-169F-410B-B781-D40DAEA93B49}">
      <text>
        <r>
          <rPr>
            <sz val="9"/>
            <color indexed="81"/>
            <rFont val="Tahoma"/>
            <family val="2"/>
          </rPr>
          <t>Unique identifier for the Brace record for the bridge</t>
        </r>
      </text>
    </comment>
    <comment ref="K3" authorId="0" shapeId="0" xr:uid="{CD64F0DA-4319-461B-AC5E-257B4B59046C}">
      <text>
        <r>
          <rPr>
            <sz val="9"/>
            <color indexed="81"/>
            <rFont val="Tahoma"/>
            <family val="2"/>
          </rPr>
          <t>Number of Braces per Span</t>
        </r>
      </text>
    </comment>
    <comment ref="L3" authorId="0" shapeId="0" xr:uid="{8A8D31AB-0E76-4931-950D-E645CB10A67F}">
      <text>
        <r>
          <rPr>
            <sz val="9"/>
            <color indexed="81"/>
            <rFont val="Tahoma"/>
            <family val="2"/>
          </rPr>
          <t>Bridge Brace Material</t>
        </r>
      </text>
    </comment>
    <comment ref="N3" authorId="0" shapeId="0" xr:uid="{5A3C8119-7DC7-49EF-9779-C3CA7DFDC139}">
      <text>
        <r>
          <rPr>
            <sz val="9"/>
            <color indexed="81"/>
            <rFont val="Tahoma"/>
            <family val="2"/>
          </rPr>
          <t>Paint System Used</t>
        </r>
      </text>
    </comment>
    <comment ref="P3" authorId="0" shapeId="0" xr:uid="{772DCA9B-88B7-48B0-8960-01D0B6A7C591}">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R3" authorId="0" shapeId="0" xr:uid="{E010F069-714D-4A3D-BBC8-E235128AB6AF}">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S3" authorId="0" shapeId="0" xr:uid="{D9B0F6E4-E184-42BB-AC92-D3B0DFAA7EF4}">
      <text>
        <r>
          <rPr>
            <sz val="9"/>
            <color indexed="81"/>
            <rFont val="Tahoma"/>
            <family val="2"/>
          </rPr>
          <t>Date of construction of the Brace</t>
        </r>
      </text>
    </comment>
    <comment ref="T3" authorId="0" shapeId="0" xr:uid="{09D2BF24-6991-4639-865B-003FF705823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C58D7C30-3B17-4C5D-8A85-864EB18F019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0A78A084-E857-463C-9314-EC515C9F1ED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X3" authorId="0" shapeId="0" xr:uid="{6B9BAC72-AF1D-4004-8904-1E37BD67889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Z3" authorId="0" shapeId="0" xr:uid="{F15B2E75-1E66-4BD5-B1C4-81D766E54C5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A3" authorId="0" shapeId="0" xr:uid="{E5A08F0B-E4DE-48A7-8C48-B1135DFDF81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B3" authorId="0" shapeId="0" xr:uid="{A2221D2C-ABBE-47DC-9364-3038A806F2F6}">
      <text>
        <r>
          <rPr>
            <sz val="9"/>
            <color indexed="81"/>
            <rFont val="Tahoma"/>
            <family val="2"/>
          </rPr>
          <t>NZVD2016 Vertical Position</t>
        </r>
      </text>
    </comment>
    <comment ref="AC3" authorId="0" shapeId="0" xr:uid="{894BE9AF-E7A6-4FA6-ADFF-93E32CAAA4F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C64BFC7-693D-41D5-B367-FAE268319559}">
      <text>
        <r>
          <rPr>
            <sz val="9"/>
            <color indexed="81"/>
            <rFont val="Tahoma"/>
            <family val="2"/>
          </rPr>
          <t>prompt</t>
        </r>
      </text>
    </comment>
    <comment ref="B3" authorId="0" shapeId="0" xr:uid="{42D3046F-20B6-4744-8D66-45D6EA108388}">
      <text>
        <r>
          <rPr>
            <sz val="9"/>
            <color indexed="81"/>
            <rFont val="Tahoma"/>
            <family val="2"/>
          </rPr>
          <t>NZTM2000 Easting</t>
        </r>
      </text>
    </comment>
    <comment ref="C3" authorId="0" shapeId="0" xr:uid="{E242FD0D-106B-4C55-B990-4672D8DEB70A}">
      <text>
        <r>
          <rPr>
            <sz val="9"/>
            <color indexed="81"/>
            <rFont val="Tahoma"/>
            <family val="2"/>
          </rPr>
          <t>NZTM2000 Northing</t>
        </r>
      </text>
    </comment>
    <comment ref="D3" authorId="0" shapeId="0" xr:uid="{0DB7B7B7-530E-498D-93DD-3F9C1983FE17}">
      <text>
        <r>
          <rPr>
            <sz val="9"/>
            <color indexed="81"/>
            <rFont val="Tahoma"/>
            <family val="2"/>
          </rPr>
          <t>Thickness of the Deck in mm</t>
        </r>
      </text>
    </comment>
    <comment ref="E3" authorId="0" shapeId="0" xr:uid="{10B84BA8-5E9A-4F6A-842A-572C14EA4609}">
      <text>
        <r>
          <rPr>
            <sz val="9"/>
            <color indexed="81"/>
            <rFont val="Tahoma"/>
            <family val="2"/>
          </rPr>
          <t>Bridge Deck type</t>
        </r>
      </text>
    </comment>
    <comment ref="G3" authorId="0" shapeId="0" xr:uid="{150EE5E9-BA87-4FCF-8A46-B417B3D8D3E6}">
      <text>
        <r>
          <rPr>
            <sz val="9"/>
            <color indexed="81"/>
            <rFont val="Tahoma"/>
            <family val="2"/>
          </rPr>
          <t>Unique Identifier for the Bridge Deck Record</t>
        </r>
      </text>
    </comment>
    <comment ref="H3" authorId="0" shapeId="0" xr:uid="{3BB6C395-C9EE-45B2-AADA-CF3844FE9EEF}">
      <text>
        <r>
          <rPr>
            <sz val="9"/>
            <color indexed="81"/>
            <rFont val="Tahoma"/>
            <family val="2"/>
          </rPr>
          <t>Unique identifier for the Deck record for the Bridge</t>
        </r>
      </text>
    </comment>
    <comment ref="I3" authorId="0" shapeId="0" xr:uid="{AB01477D-E60D-48E7-9704-78E2179A0010}">
      <text>
        <r>
          <rPr>
            <sz val="9"/>
            <color indexed="81"/>
            <rFont val="Tahoma"/>
            <family val="2"/>
          </rPr>
          <t>Overall width of the Deck</t>
        </r>
      </text>
    </comment>
    <comment ref="J3" authorId="0" shapeId="0" xr:uid="{961613B0-08C3-4D00-A982-DF1EACCF2F09}">
      <text>
        <r>
          <rPr>
            <sz val="9"/>
            <color indexed="81"/>
            <rFont val="Tahoma"/>
            <family val="2"/>
          </rPr>
          <t>Distance between the Handrails in metres</t>
        </r>
      </text>
    </comment>
    <comment ref="K3" authorId="0" shapeId="0" xr:uid="{4032433A-09F3-4193-82AD-51B97EF30A82}">
      <text>
        <r>
          <rPr>
            <sz val="9"/>
            <color indexed="81"/>
            <rFont val="Tahoma"/>
            <family val="2"/>
          </rPr>
          <t>Distance between the Kerbs in metres</t>
        </r>
      </text>
    </comment>
    <comment ref="L3" authorId="0" shapeId="0" xr:uid="{10D70791-3608-488C-BF49-B81098752CFC}">
      <text>
        <r>
          <rPr>
            <sz val="9"/>
            <color indexed="81"/>
            <rFont val="Tahoma"/>
            <family val="2"/>
          </rPr>
          <t>Height of the Kerbs in mm</t>
        </r>
      </text>
    </comment>
    <comment ref="M3" authorId="0" shapeId="0" xr:uid="{4670239F-ADA5-4FFC-A574-AF08B76AA159}">
      <text>
        <r>
          <rPr>
            <sz val="9"/>
            <color indexed="81"/>
            <rFont val="Tahoma"/>
            <family val="2"/>
          </rPr>
          <t>Number of Decks</t>
        </r>
      </text>
    </comment>
    <comment ref="N3" authorId="0" shapeId="0" xr:uid="{8769FD84-0481-4751-993B-46E44010AA2C}">
      <text>
        <r>
          <rPr>
            <sz val="9"/>
            <color indexed="81"/>
            <rFont val="Tahoma"/>
            <family val="2"/>
          </rPr>
          <t>Type of Gradient on the Deck</t>
        </r>
      </text>
    </comment>
    <comment ref="P3" authorId="0" shapeId="0" xr:uid="{B4577AC7-E9EC-48A8-B08E-0AE643FAFC2B}">
      <text>
        <r>
          <rPr>
            <sz val="9"/>
            <color indexed="81"/>
            <rFont val="Tahoma"/>
            <family val="2"/>
          </rPr>
          <t>Gradient of the Deck</t>
        </r>
      </text>
    </comment>
    <comment ref="Q3" authorId="0" shapeId="0" xr:uid="{1D388E90-530B-4C55-94BF-C5A3DFD8A55E}">
      <text>
        <r>
          <rPr>
            <sz val="9"/>
            <color indexed="81"/>
            <rFont val="Tahoma"/>
            <family val="2"/>
          </rPr>
          <t>Bridge Deck Material</t>
        </r>
      </text>
    </comment>
    <comment ref="S3" authorId="0" shapeId="0" xr:uid="{D6A55C25-026F-4467-88F0-CE2BD50BC406}">
      <text>
        <r>
          <rPr>
            <sz val="9"/>
            <color indexed="81"/>
            <rFont val="Tahoma"/>
            <family val="2"/>
          </rPr>
          <t>Number of lanes marked in increasing/decreasing direction 1/1</t>
        </r>
      </text>
    </comment>
    <comment ref="T3" authorId="0" shapeId="0" xr:uid="{1106206C-1F65-4262-AF20-A5A9676A873A}">
      <text>
        <r>
          <rPr>
            <sz val="9"/>
            <color indexed="81"/>
            <rFont val="Tahoma"/>
            <family val="2"/>
          </rPr>
          <t>Expansion Joint Type</t>
        </r>
      </text>
    </comment>
    <comment ref="V3" authorId="0" shapeId="0" xr:uid="{4172B713-CB35-444C-A1A9-8089B35F8CC0}">
      <text>
        <r>
          <rPr>
            <sz val="9"/>
            <color indexed="81"/>
            <rFont val="Tahoma"/>
            <family val="2"/>
          </rPr>
          <t>Number of Expansion Joints</t>
        </r>
      </text>
    </comment>
    <comment ref="W3" authorId="0" shapeId="0" xr:uid="{55962867-8B0C-40E4-B494-DB8B6BBECAAD}">
      <text>
        <r>
          <rPr>
            <sz val="9"/>
            <color indexed="81"/>
            <rFont val="Tahoma"/>
            <family val="2"/>
          </rPr>
          <t>The Moment of the Deck in kilonewton metres</t>
        </r>
      </text>
    </comment>
    <comment ref="X3" authorId="0" shapeId="0" xr:uid="{AFB95BFB-369A-4569-A666-46856DF7B513}">
      <text>
        <r>
          <rPr>
            <sz val="9"/>
            <color indexed="81"/>
            <rFont val="Tahoma"/>
            <family val="2"/>
          </rPr>
          <t>The amount of Shear for the Deck in kilonewtons</t>
        </r>
      </text>
    </comment>
    <comment ref="Y3" authorId="0" shapeId="0" xr:uid="{D0C2F934-525D-425D-87AA-EE06511E962F}">
      <text>
        <r>
          <rPr>
            <sz val="9"/>
            <color indexed="81"/>
            <rFont val="Tahoma"/>
            <family val="2"/>
          </rPr>
          <t>Maximum Permissible Vehicle Axle Index</t>
        </r>
      </text>
    </comment>
    <comment ref="Z3" authorId="0" shapeId="0" xr:uid="{23519A20-6F4E-48BA-B57E-47C6412FF878}">
      <text>
        <r>
          <rPr>
            <sz val="9"/>
            <color indexed="81"/>
            <rFont val="Tahoma"/>
            <family val="2"/>
          </rPr>
          <t>General Comments about Kerbs</t>
        </r>
      </text>
    </comment>
    <comment ref="AA3" authorId="0" shapeId="0" xr:uid="{0314B9CF-CBE8-4EB2-8F53-D6FF37BDC81C}">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C3" authorId="0" shapeId="0" xr:uid="{40B1B71A-75A8-4531-80A4-6D6AAB038CB8}">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D3" authorId="0" shapeId="0" xr:uid="{E2BBC922-9F47-4EC7-8C47-E90BFB3C0948}">
      <text>
        <r>
          <rPr>
            <sz val="9"/>
            <color indexed="81"/>
            <rFont val="Tahoma"/>
            <family val="2"/>
          </rPr>
          <t>Date of construction of the Deck</t>
        </r>
      </text>
    </comment>
    <comment ref="AE3" authorId="0" shapeId="0" xr:uid="{2E5A1592-EB30-493D-A457-D6659311734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FC5ABAD3-A0CD-423F-AAAA-177095DB5BD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H3" authorId="0" shapeId="0" xr:uid="{24220DC1-96BE-4F7D-9CBE-BE611BF63F0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I3" authorId="0" shapeId="0" xr:uid="{606C035D-EA4A-4EC2-B586-5CF0AA7C380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K3" authorId="0" shapeId="0" xr:uid="{A16657BD-D8EF-43EC-9CF1-7AAE7F9410C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6EFAB758-A5C3-40CB-9411-46698DF7E40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3C8C9268-71A0-4A36-AF04-2B86BEAF5638}">
      <text>
        <r>
          <rPr>
            <sz val="9"/>
            <color indexed="81"/>
            <rFont val="Tahoma"/>
            <family val="2"/>
          </rPr>
          <t>NZVD2016 Vertical Position</t>
        </r>
      </text>
    </comment>
    <comment ref="AN3" authorId="0" shapeId="0" xr:uid="{9587F8D7-341E-4884-9E36-CBE51ADB2A49}">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CDC55F0-0379-4380-B1D4-0A65AC1302CD}">
      <text>
        <r>
          <rPr>
            <sz val="9"/>
            <color indexed="81"/>
            <rFont val="Tahoma"/>
            <family val="2"/>
          </rPr>
          <t>prompt</t>
        </r>
      </text>
    </comment>
    <comment ref="B3" authorId="0" shapeId="0" xr:uid="{E8A0421F-D0DF-4437-BDCA-F833E6062926}">
      <text>
        <r>
          <rPr>
            <sz val="9"/>
            <color indexed="81"/>
            <rFont val="Tahoma"/>
            <family val="2"/>
          </rPr>
          <t>NZTM2000 Easting</t>
        </r>
      </text>
    </comment>
    <comment ref="C3" authorId="0" shapeId="0" xr:uid="{AD9FE58C-D357-414A-825F-566B3A08B005}">
      <text>
        <r>
          <rPr>
            <sz val="9"/>
            <color indexed="81"/>
            <rFont val="Tahoma"/>
            <family val="2"/>
          </rPr>
          <t>NZTM2000 Northing</t>
        </r>
      </text>
    </comment>
    <comment ref="D3" authorId="0" shapeId="0" xr:uid="{4D2BA2E7-7461-4152-913C-C15640AC5A77}">
      <text>
        <r>
          <rPr>
            <sz val="9"/>
            <color indexed="81"/>
            <rFont val="Tahoma"/>
            <family val="2"/>
          </rPr>
          <t>Lookup code of expansion joint type</t>
        </r>
      </text>
    </comment>
    <comment ref="F3" authorId="0" shapeId="0" xr:uid="{898CA682-B91B-4451-B5F2-3A587C598B32}">
      <text>
        <r>
          <rPr>
            <sz val="9"/>
            <color indexed="81"/>
            <rFont val="Tahoma"/>
            <family val="2"/>
          </rPr>
          <t>Unique Identifier for the Bridge Deck Expansion Joint Record</t>
        </r>
      </text>
    </comment>
    <comment ref="G3" authorId="0" shapeId="0" xr:uid="{8DEE48C4-5F5A-4931-9168-FCC3F4EA4886}">
      <text>
        <r>
          <rPr>
            <sz val="9"/>
            <color indexed="81"/>
            <rFont val="Tahoma"/>
            <family val="2"/>
          </rPr>
          <t>User Defined Bridge Deck Expansion Joint Number</t>
        </r>
      </text>
    </comment>
    <comment ref="H3" authorId="0" shapeId="0" xr:uid="{E4BAC57E-11B9-4FFF-AC6B-62FC8D85F2CF}">
      <text>
        <r>
          <rPr>
            <sz val="9"/>
            <color indexed="81"/>
            <rFont val="Tahoma"/>
            <family val="2"/>
          </rPr>
          <t>Number of Expansion Joints</t>
        </r>
      </text>
    </comment>
    <comment ref="I3" authorId="0" shapeId="0" xr:uid="{9D16353A-4748-4F2D-9213-AEB02EF5470B}">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K3" authorId="0" shapeId="0" xr:uid="{ACFDABB5-D926-49E7-B1A8-3B4F4A7D4BF7}">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L3" authorId="0" shapeId="0" xr:uid="{B403F933-27E3-4173-8C34-233B3276B471}">
      <text>
        <r>
          <rPr>
            <sz val="9"/>
            <color indexed="81"/>
            <rFont val="Tahoma"/>
            <family val="2"/>
          </rPr>
          <t>The date this Expansion Joint was constructed</t>
        </r>
      </text>
    </comment>
    <comment ref="M3" authorId="0" shapeId="0" xr:uid="{FEFEF9CB-F4E8-4981-A71E-27B672FA86C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N3" authorId="0" shapeId="0" xr:uid="{45AB8B61-4EA5-4576-9BEE-FA6A333CFBA8}">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P3" authorId="0" shapeId="0" xr:uid="{45D49899-2435-403E-A32B-E2CF82C3C8D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Q3" authorId="0" shapeId="0" xr:uid="{89AAB56D-8727-478D-AC15-148FA31A372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S3" authorId="0" shapeId="0" xr:uid="{D407D48A-29ED-4B78-B99E-5FA3C8AAA65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28F6C685-22B7-47C9-98DB-920847A0AC5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DEEE5715-0765-4463-8093-7EBCB1683B39}">
      <text>
        <r>
          <rPr>
            <sz val="9"/>
            <color indexed="81"/>
            <rFont val="Tahoma"/>
            <family val="2"/>
          </rPr>
          <t>NZVD2016 Vertical Position</t>
        </r>
      </text>
    </comment>
    <comment ref="V3" authorId="0" shapeId="0" xr:uid="{DB02CBA1-AF76-4B42-8EF5-91C93C266E2F}">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2612A02-7E55-4A8D-9E2A-699D94429B89}">
      <text>
        <r>
          <rPr>
            <sz val="9"/>
            <color indexed="81"/>
            <rFont val="Tahoma"/>
            <family val="2"/>
          </rPr>
          <t>prompt</t>
        </r>
      </text>
    </comment>
    <comment ref="B3" authorId="0" shapeId="0" xr:uid="{3B8282AD-C1AA-4A6F-B3C0-D803F014EDD0}">
      <text>
        <r>
          <rPr>
            <sz val="9"/>
            <color indexed="81"/>
            <rFont val="Tahoma"/>
            <family val="2"/>
          </rPr>
          <t>NZTM2000 Easting</t>
        </r>
      </text>
    </comment>
    <comment ref="C3" authorId="0" shapeId="0" xr:uid="{A9D36426-2068-4F10-BE39-FE11569AB036}">
      <text>
        <r>
          <rPr>
            <sz val="9"/>
            <color indexed="81"/>
            <rFont val="Tahoma"/>
            <family val="2"/>
          </rPr>
          <t>NZTM2000 Northing</t>
        </r>
      </text>
    </comment>
    <comment ref="D3" authorId="0" shapeId="0" xr:uid="{B3019A81-995E-4F49-AC61-7B8854F56336}">
      <text>
        <r>
          <rPr>
            <sz val="9"/>
            <color indexed="81"/>
            <rFont val="Tahoma"/>
            <family val="2"/>
          </rPr>
          <t>Width of the Foundation in metres</t>
        </r>
      </text>
    </comment>
    <comment ref="E3" authorId="0" shapeId="0" xr:uid="{803BD224-3AD8-4768-9A31-4EC31CDC882F}">
      <text>
        <r>
          <rPr>
            <sz val="9"/>
            <color indexed="81"/>
            <rFont val="Tahoma"/>
            <family val="2"/>
          </rPr>
          <t>Height of the Foundation in metres</t>
        </r>
      </text>
    </comment>
    <comment ref="F3" authorId="0" shapeId="0" xr:uid="{18DD1BEC-4EAE-4CE1-8A8A-AA1678C08362}">
      <text>
        <r>
          <rPr>
            <sz val="9"/>
            <color indexed="81"/>
            <rFont val="Tahoma"/>
            <family val="2"/>
          </rPr>
          <t>Length of the Foundation in meters</t>
        </r>
      </text>
    </comment>
    <comment ref="G3" authorId="0" shapeId="0" xr:uid="{0F5BCF0C-A2A8-46BB-B526-3A2CDD47F8AC}">
      <text>
        <r>
          <rPr>
            <sz val="9"/>
            <color indexed="81"/>
            <rFont val="Tahoma"/>
            <family val="2"/>
          </rPr>
          <t>Bridge Foundation Type</t>
        </r>
      </text>
    </comment>
    <comment ref="I3" authorId="0" shapeId="0" xr:uid="{3DBEC9C8-4C38-4BD8-A42F-8F8632A81CCF}">
      <text>
        <r>
          <rPr>
            <sz val="9"/>
            <color indexed="81"/>
            <rFont val="Tahoma"/>
            <family val="2"/>
          </rPr>
          <t>Unique Identifier for the Bridge Foundation Record</t>
        </r>
      </text>
    </comment>
    <comment ref="J3" authorId="0" shapeId="0" xr:uid="{6A69FF40-F736-49C4-A6B8-242FBFB45517}">
      <text>
        <r>
          <rPr>
            <sz val="9"/>
            <color indexed="81"/>
            <rFont val="Tahoma"/>
            <family val="2"/>
          </rPr>
          <t>Unique identifier for the Foundation record for the Bridge</t>
        </r>
      </text>
    </comment>
    <comment ref="K3" authorId="0" shapeId="0" xr:uid="{08B27EE8-BC73-4333-8EC4-30B211B76637}">
      <text>
        <r>
          <rPr>
            <sz val="9"/>
            <color indexed="81"/>
            <rFont val="Tahoma"/>
            <family val="2"/>
          </rPr>
          <t>Number of Supports</t>
        </r>
      </text>
    </comment>
    <comment ref="L3" authorId="0" shapeId="0" xr:uid="{E8B0F986-B8FA-444D-A2D7-2239D60F241B}">
      <text>
        <r>
          <rPr>
            <sz val="9"/>
            <color indexed="81"/>
            <rFont val="Tahoma"/>
            <family val="2"/>
          </rPr>
          <t>Bridge Foundation Material</t>
        </r>
      </text>
    </comment>
    <comment ref="N3" authorId="0" shapeId="0" xr:uid="{B84A6F5A-70CF-465E-A987-5E046FA98272}">
      <text>
        <r>
          <rPr>
            <sz val="9"/>
            <color indexed="81"/>
            <rFont val="Tahoma"/>
            <family val="2"/>
          </rPr>
          <t>Flag to indicate if the Foundation was Cast In-situ or Pre-cast</t>
        </r>
      </text>
    </comment>
    <comment ref="P3" authorId="0" shapeId="0" xr:uid="{57A16D31-9F03-4B4E-8B12-0C28181B1699}">
      <text>
        <r>
          <rPr>
            <sz val="9"/>
            <color indexed="81"/>
            <rFont val="Tahoma"/>
            <family val="2"/>
          </rPr>
          <t>Angle of skew of the Abutment to the Road</t>
        </r>
      </text>
    </comment>
    <comment ref="Q3" authorId="0" shapeId="0" xr:uid="{3157824A-E75C-4618-B6EB-54E1A41415E7}">
      <text>
        <r>
          <rPr>
            <sz val="9"/>
            <color indexed="81"/>
            <rFont val="Tahoma"/>
            <family val="2"/>
          </rPr>
          <t>Paint System Used</t>
        </r>
      </text>
    </comment>
    <comment ref="S3" authorId="0" shapeId="0" xr:uid="{66FA2505-5A3D-4AF4-BA0A-12F7325B4FF4}">
      <text>
        <r>
          <rPr>
            <sz val="9"/>
            <color indexed="81"/>
            <rFont val="Tahoma"/>
            <family val="2"/>
          </rPr>
          <t>Bridge Pier Type</t>
        </r>
      </text>
    </comment>
    <comment ref="U3" authorId="0" shapeId="0" xr:uid="{C8BE6FB8-D497-4EE4-99EF-0D51BCCB29BC}">
      <text>
        <r>
          <rPr>
            <sz val="9"/>
            <color indexed="81"/>
            <rFont val="Tahoma"/>
            <family val="2"/>
          </rPr>
          <t>Type of Pier Cap</t>
        </r>
      </text>
    </comment>
    <comment ref="W3" authorId="0" shapeId="0" xr:uid="{0B2BE959-E819-437C-9938-D8CB5D9641D1}">
      <text>
        <r>
          <rPr>
            <sz val="9"/>
            <color indexed="81"/>
            <rFont val="Tahoma"/>
            <family val="2"/>
          </rPr>
          <t>Bridge Bearing Type</t>
        </r>
      </text>
    </comment>
    <comment ref="Y3" authorId="0" shapeId="0" xr:uid="{3EC9CC50-A7F6-4445-BFD5-2EAEDEC79343}">
      <text>
        <r>
          <rPr>
            <sz val="9"/>
            <color indexed="81"/>
            <rFont val="Tahoma"/>
            <family val="2"/>
          </rPr>
          <t>Bridge Pier Type</t>
        </r>
      </text>
    </comment>
    <comment ref="AA3" authorId="0" shapeId="0" xr:uid="{FE3C14F8-297A-4C70-8DF1-1C7B40E44CC4}">
      <text>
        <r>
          <rPr>
            <sz val="9"/>
            <color indexed="81"/>
            <rFont val="Tahoma"/>
            <family val="2"/>
          </rPr>
          <t>Type of Pier Cap</t>
        </r>
      </text>
    </comment>
    <comment ref="AC3" authorId="0" shapeId="0" xr:uid="{1E694604-FA97-49ED-8574-B466389C83AB}">
      <text>
        <r>
          <rPr>
            <sz val="9"/>
            <color indexed="81"/>
            <rFont val="Tahoma"/>
            <family val="2"/>
          </rPr>
          <t>Bridge Bearing Type</t>
        </r>
      </text>
    </comment>
    <comment ref="AE3" authorId="0" shapeId="0" xr:uid="{30215DBD-7F45-431D-8994-196862903E15}">
      <text>
        <r>
          <rPr>
            <sz val="9"/>
            <color indexed="81"/>
            <rFont val="Tahoma"/>
            <family val="2"/>
          </rPr>
          <t>Bridge Pier Type</t>
        </r>
      </text>
    </comment>
    <comment ref="AG3" authorId="0" shapeId="0" xr:uid="{883DF049-833D-4163-8FF4-8EB840BAEEDB}">
      <text>
        <r>
          <rPr>
            <sz val="9"/>
            <color indexed="81"/>
            <rFont val="Tahoma"/>
            <family val="2"/>
          </rPr>
          <t>Type of Pier Cap</t>
        </r>
      </text>
    </comment>
    <comment ref="AI3" authorId="0" shapeId="0" xr:uid="{B17D02BA-9787-4013-B632-7E1E6429A9C1}">
      <text>
        <r>
          <rPr>
            <sz val="9"/>
            <color indexed="81"/>
            <rFont val="Tahoma"/>
            <family val="2"/>
          </rPr>
          <t>Bridge Bearing Type</t>
        </r>
      </text>
    </comment>
    <comment ref="AK3" authorId="0" shapeId="0" xr:uid="{BDFFFB5E-A4E3-41E6-9EDC-854767FCEED8}">
      <text>
        <r>
          <rPr>
            <sz val="9"/>
            <color indexed="81"/>
            <rFont val="Tahoma"/>
            <family val="2"/>
          </rPr>
          <t>Bridge Pier Type</t>
        </r>
      </text>
    </comment>
    <comment ref="AM3" authorId="0" shapeId="0" xr:uid="{DE57045C-2556-4D3C-B227-E51C7CB08CE5}">
      <text>
        <r>
          <rPr>
            <sz val="9"/>
            <color indexed="81"/>
            <rFont val="Tahoma"/>
            <family val="2"/>
          </rPr>
          <t>Type of Pier Cap</t>
        </r>
      </text>
    </comment>
    <comment ref="AO3" authorId="0" shapeId="0" xr:uid="{55E3D143-1D7D-459A-A3C3-7CE13A45CEEC}">
      <text>
        <r>
          <rPr>
            <sz val="9"/>
            <color indexed="81"/>
            <rFont val="Tahoma"/>
            <family val="2"/>
          </rPr>
          <t>Bridge Bearing Type</t>
        </r>
      </text>
    </comment>
    <comment ref="AQ3" authorId="0" shapeId="0" xr:uid="{E6D7166C-2EB7-476B-A5AD-CE4F48CEB67D}">
      <text>
        <r>
          <rPr>
            <sz val="9"/>
            <color indexed="81"/>
            <rFont val="Tahoma"/>
            <family val="2"/>
          </rPr>
          <t>Bridge Pier Type</t>
        </r>
      </text>
    </comment>
    <comment ref="AS3" authorId="0" shapeId="0" xr:uid="{FD47E55C-73E9-422C-A8DB-A93D2163C000}">
      <text>
        <r>
          <rPr>
            <sz val="9"/>
            <color indexed="81"/>
            <rFont val="Tahoma"/>
            <family val="2"/>
          </rPr>
          <t>Type of Pier Cap</t>
        </r>
      </text>
    </comment>
    <comment ref="AU3" authorId="0" shapeId="0" xr:uid="{B19C587E-20FD-41F8-8928-369079A52EBC}">
      <text>
        <r>
          <rPr>
            <sz val="9"/>
            <color indexed="81"/>
            <rFont val="Tahoma"/>
            <family val="2"/>
          </rPr>
          <t>Bridge Bearing Type</t>
        </r>
      </text>
    </comment>
    <comment ref="AW3" authorId="0" shapeId="0" xr:uid="{A1C9FFFB-C155-4D29-B984-2FC5C9064AB3}">
      <text>
        <r>
          <rPr>
            <sz val="9"/>
            <color indexed="81"/>
            <rFont val="Tahoma"/>
            <family val="2"/>
          </rPr>
          <t>Bridge Pier Type</t>
        </r>
      </text>
    </comment>
    <comment ref="AY3" authorId="0" shapeId="0" xr:uid="{76873ED3-9FB0-4BF3-AD53-5590E753F233}">
      <text>
        <r>
          <rPr>
            <sz val="9"/>
            <color indexed="81"/>
            <rFont val="Tahoma"/>
            <family val="2"/>
          </rPr>
          <t>Type of Pier Cap</t>
        </r>
      </text>
    </comment>
    <comment ref="BA3" authorId="0" shapeId="0" xr:uid="{D5903D37-9C0F-4119-ADE0-344C00CFBCFC}">
      <text>
        <r>
          <rPr>
            <sz val="9"/>
            <color indexed="81"/>
            <rFont val="Tahoma"/>
            <family val="2"/>
          </rPr>
          <t>Bridge Bearing Type</t>
        </r>
      </text>
    </comment>
    <comment ref="BC3" authorId="0" shapeId="0" xr:uid="{AFAA6075-D547-4F94-A73D-FF57D5C7A869}">
      <text>
        <r>
          <rPr>
            <sz val="9"/>
            <color indexed="81"/>
            <rFont val="Tahoma"/>
            <family val="2"/>
          </rPr>
          <t>Bridge Pier Type</t>
        </r>
      </text>
    </comment>
    <comment ref="BE3" authorId="0" shapeId="0" xr:uid="{A70D60B2-0CD1-46ED-8C29-69683975B0E8}">
      <text>
        <r>
          <rPr>
            <sz val="9"/>
            <color indexed="81"/>
            <rFont val="Tahoma"/>
            <family val="2"/>
          </rPr>
          <t>Type of Pier Cap</t>
        </r>
      </text>
    </comment>
    <comment ref="BG3" authorId="0" shapeId="0" xr:uid="{A4F5DC1B-32C1-49F9-A0EE-6CA765B93D61}">
      <text>
        <r>
          <rPr>
            <sz val="9"/>
            <color indexed="81"/>
            <rFont val="Tahoma"/>
            <family val="2"/>
          </rPr>
          <t>Bridge Bearing Type</t>
        </r>
      </text>
    </comment>
    <comment ref="BI3" authorId="0" shapeId="0" xr:uid="{BDE4D9DC-6145-4F2A-B6B6-84600DA99611}">
      <text>
        <r>
          <rPr>
            <sz val="9"/>
            <color indexed="81"/>
            <rFont val="Tahoma"/>
            <family val="2"/>
          </rPr>
          <t>Bridge Pier Type</t>
        </r>
      </text>
    </comment>
    <comment ref="BK3" authorId="0" shapeId="0" xr:uid="{A4DD6639-62C8-489D-A442-A9E12D4CE88D}">
      <text>
        <r>
          <rPr>
            <sz val="9"/>
            <color indexed="81"/>
            <rFont val="Tahoma"/>
            <family val="2"/>
          </rPr>
          <t>Type of Pier Cap</t>
        </r>
      </text>
    </comment>
    <comment ref="BM3" authorId="0" shapeId="0" xr:uid="{C6E0BA05-8C6F-4EE7-9051-9EF5FEDFE59B}">
      <text>
        <r>
          <rPr>
            <sz val="9"/>
            <color indexed="81"/>
            <rFont val="Tahoma"/>
            <family val="2"/>
          </rPr>
          <t>Bridge Bearing Type</t>
        </r>
      </text>
    </comment>
    <comment ref="BO3" authorId="0" shapeId="0" xr:uid="{F6BCB3B0-72B8-4B67-A4DC-37A3D88EB834}">
      <text>
        <r>
          <rPr>
            <sz val="9"/>
            <color indexed="81"/>
            <rFont val="Tahoma"/>
            <family val="2"/>
          </rPr>
          <t>Bridge Pier Type</t>
        </r>
      </text>
    </comment>
    <comment ref="BQ3" authorId="0" shapeId="0" xr:uid="{ECF8B68C-BBC4-4BC3-926C-EADAE7B40587}">
      <text>
        <r>
          <rPr>
            <sz val="9"/>
            <color indexed="81"/>
            <rFont val="Tahoma"/>
            <family val="2"/>
          </rPr>
          <t>Type of Pier Cap</t>
        </r>
      </text>
    </comment>
    <comment ref="BS3" authorId="0" shapeId="0" xr:uid="{811D5CF7-C6F8-4E0A-BB0C-9D0783B8D3F4}">
      <text>
        <r>
          <rPr>
            <sz val="9"/>
            <color indexed="81"/>
            <rFont val="Tahoma"/>
            <family val="2"/>
          </rPr>
          <t>Bridge Bearing Type</t>
        </r>
      </text>
    </comment>
    <comment ref="BU3" authorId="0" shapeId="0" xr:uid="{D685FB9B-6942-4739-8B00-229D69D6460B}">
      <text>
        <r>
          <rPr>
            <sz val="9"/>
            <color indexed="81"/>
            <rFont val="Tahoma"/>
            <family val="2"/>
          </rPr>
          <t>Length of the Pier in metres</t>
        </r>
      </text>
    </comment>
    <comment ref="BV3" authorId="0" shapeId="0" xr:uid="{2FDF14FD-10C1-4632-9855-8CA1AE3EC86C}">
      <text>
        <r>
          <rPr>
            <sz val="9"/>
            <color indexed="81"/>
            <rFont val="Tahoma"/>
            <family val="2"/>
          </rPr>
          <t>Length of the Pier Cap in metres</t>
        </r>
      </text>
    </comment>
    <comment ref="BW3" authorId="0" shapeId="0" xr:uid="{462B6CF9-1871-4873-9966-C28ED6687A4E}">
      <text>
        <r>
          <rPr>
            <sz val="9"/>
            <color indexed="81"/>
            <rFont val="Tahoma"/>
            <family val="2"/>
          </rPr>
          <t>Length of the Pier in metres</t>
        </r>
      </text>
    </comment>
    <comment ref="BX3" authorId="0" shapeId="0" xr:uid="{1EA7A704-1FF8-4DE2-A0B6-481277038132}">
      <text>
        <r>
          <rPr>
            <sz val="9"/>
            <color indexed="81"/>
            <rFont val="Tahoma"/>
            <family val="2"/>
          </rPr>
          <t>Length of the Pier Cap in metres</t>
        </r>
      </text>
    </comment>
    <comment ref="BY3" authorId="0" shapeId="0" xr:uid="{34FC5975-917C-4EF9-BE0B-C97999CA64E9}">
      <text>
        <r>
          <rPr>
            <sz val="9"/>
            <color indexed="81"/>
            <rFont val="Tahoma"/>
            <family val="2"/>
          </rPr>
          <t>Length of the Pier in metres</t>
        </r>
      </text>
    </comment>
    <comment ref="BZ3" authorId="0" shapeId="0" xr:uid="{5EE6FC8B-1FC9-4A9B-A980-D31DB3FC8329}">
      <text>
        <r>
          <rPr>
            <sz val="9"/>
            <color indexed="81"/>
            <rFont val="Tahoma"/>
            <family val="2"/>
          </rPr>
          <t>Length of the Pier Cap in metres</t>
        </r>
      </text>
    </comment>
    <comment ref="CA3" authorId="0" shapeId="0" xr:uid="{0A9BFC14-35F7-4CF4-9468-F0E4DB445110}">
      <text>
        <r>
          <rPr>
            <sz val="9"/>
            <color indexed="81"/>
            <rFont val="Tahoma"/>
            <family val="2"/>
          </rPr>
          <t>Length of the Pier in metres</t>
        </r>
      </text>
    </comment>
    <comment ref="CB3" authorId="0" shapeId="0" xr:uid="{4BA3DFA3-706B-4B49-8C92-BBF0BE961CA8}">
      <text>
        <r>
          <rPr>
            <sz val="9"/>
            <color indexed="81"/>
            <rFont val="Tahoma"/>
            <family val="2"/>
          </rPr>
          <t>Length of the Pier Cap in metres</t>
        </r>
      </text>
    </comment>
    <comment ref="CC3" authorId="0" shapeId="0" xr:uid="{C937095C-1B50-4683-9B18-228787E47191}">
      <text>
        <r>
          <rPr>
            <sz val="9"/>
            <color indexed="81"/>
            <rFont val="Tahoma"/>
            <family val="2"/>
          </rPr>
          <t>Width of the Pier in metres</t>
        </r>
      </text>
    </comment>
    <comment ref="CD3" authorId="0" shapeId="0" xr:uid="{569F3E16-0A30-4C10-949F-876443717A9A}">
      <text>
        <r>
          <rPr>
            <sz val="9"/>
            <color indexed="81"/>
            <rFont val="Tahoma"/>
            <family val="2"/>
          </rPr>
          <t>Width of the Pier Cap in metres</t>
        </r>
      </text>
    </comment>
    <comment ref="CE3" authorId="0" shapeId="0" xr:uid="{5BFAE5C1-97CE-457E-A382-8E5356613682}">
      <text>
        <r>
          <rPr>
            <sz val="9"/>
            <color indexed="81"/>
            <rFont val="Tahoma"/>
            <family val="2"/>
          </rPr>
          <t>Width of the Pier in metres</t>
        </r>
      </text>
    </comment>
    <comment ref="CF3" authorId="0" shapeId="0" xr:uid="{E78F3C9E-AD1A-450D-A166-B0FFE92F011D}">
      <text>
        <r>
          <rPr>
            <sz val="9"/>
            <color indexed="81"/>
            <rFont val="Tahoma"/>
            <family val="2"/>
          </rPr>
          <t>Width of the Pier Cap in metres</t>
        </r>
      </text>
    </comment>
    <comment ref="CG3" authorId="0" shapeId="0" xr:uid="{99A73D0E-D594-4203-9B65-1652BAB671F9}">
      <text>
        <r>
          <rPr>
            <sz val="9"/>
            <color indexed="81"/>
            <rFont val="Tahoma"/>
            <family val="2"/>
          </rPr>
          <t>Width of the Pier in metres</t>
        </r>
      </text>
    </comment>
    <comment ref="CH3" authorId="0" shapeId="0" xr:uid="{86A4AF5A-E48E-4F51-B25B-936174F5DEA0}">
      <text>
        <r>
          <rPr>
            <sz val="9"/>
            <color indexed="81"/>
            <rFont val="Tahoma"/>
            <family val="2"/>
          </rPr>
          <t>Width of the Pier Cap in metres</t>
        </r>
      </text>
    </comment>
    <comment ref="CI3" authorId="0" shapeId="0" xr:uid="{79407F02-CFB1-4885-9A72-02CF449BD13C}">
      <text>
        <r>
          <rPr>
            <sz val="9"/>
            <color indexed="81"/>
            <rFont val="Tahoma"/>
            <family val="2"/>
          </rPr>
          <t>Width of the Pier in metres</t>
        </r>
      </text>
    </comment>
    <comment ref="CJ3" authorId="0" shapeId="0" xr:uid="{12435E10-EA34-4DF3-A3E1-E38CD835C0B4}">
      <text>
        <r>
          <rPr>
            <sz val="9"/>
            <color indexed="81"/>
            <rFont val="Tahoma"/>
            <family val="2"/>
          </rPr>
          <t>Width of the Pier Cap in metres</t>
        </r>
      </text>
    </comment>
    <comment ref="CK3" authorId="0" shapeId="0" xr:uid="{73B5802B-CEFF-42E8-AE41-5D56F9A893E1}">
      <text>
        <r>
          <rPr>
            <sz val="9"/>
            <color indexed="81"/>
            <rFont val="Tahoma"/>
            <family val="2"/>
          </rPr>
          <t>Height of the Pier in metres</t>
        </r>
      </text>
    </comment>
    <comment ref="CL3" authorId="0" shapeId="0" xr:uid="{2111E23C-2546-4990-B625-B581F7FF8129}">
      <text>
        <r>
          <rPr>
            <sz val="9"/>
            <color indexed="81"/>
            <rFont val="Tahoma"/>
            <family val="2"/>
          </rPr>
          <t>Height of the Pier Cap in metres</t>
        </r>
      </text>
    </comment>
    <comment ref="CM3" authorId="0" shapeId="0" xr:uid="{72434625-7D1A-4AD0-AB84-41CF0CC0CA0D}">
      <text>
        <r>
          <rPr>
            <sz val="9"/>
            <color indexed="81"/>
            <rFont val="Tahoma"/>
            <family val="2"/>
          </rPr>
          <t>Height of the Pier in metres</t>
        </r>
      </text>
    </comment>
    <comment ref="CN3" authorId="0" shapeId="0" xr:uid="{2362C0A7-E23B-4D7D-9EF4-29389A38D25A}">
      <text>
        <r>
          <rPr>
            <sz val="9"/>
            <color indexed="81"/>
            <rFont val="Tahoma"/>
            <family val="2"/>
          </rPr>
          <t>Height of the Pier Cap in metres</t>
        </r>
      </text>
    </comment>
    <comment ref="CO3" authorId="0" shapeId="0" xr:uid="{D7E9ADBF-DB11-4C57-BFB4-9480D4C0AF8D}">
      <text>
        <r>
          <rPr>
            <sz val="9"/>
            <color indexed="81"/>
            <rFont val="Tahoma"/>
            <family val="2"/>
          </rPr>
          <t>Height of the Pier in metres</t>
        </r>
      </text>
    </comment>
    <comment ref="CP3" authorId="0" shapeId="0" xr:uid="{CFCBEEA6-7DA1-4BB2-A3F3-99DDD3626393}">
      <text>
        <r>
          <rPr>
            <sz val="9"/>
            <color indexed="81"/>
            <rFont val="Tahoma"/>
            <family val="2"/>
          </rPr>
          <t>Height of the Pier Cap in metres</t>
        </r>
      </text>
    </comment>
    <comment ref="CQ3" authorId="0" shapeId="0" xr:uid="{6C0D68E4-4AF1-408E-A532-BD4F811C1450}">
      <text>
        <r>
          <rPr>
            <sz val="9"/>
            <color indexed="81"/>
            <rFont val="Tahoma"/>
            <family val="2"/>
          </rPr>
          <t>Height of the Pier in metres</t>
        </r>
      </text>
    </comment>
    <comment ref="CR3" authorId="0" shapeId="0" xr:uid="{5229328E-3D8D-454D-A922-55D70309BC13}">
      <text>
        <r>
          <rPr>
            <sz val="9"/>
            <color indexed="81"/>
            <rFont val="Tahoma"/>
            <family val="2"/>
          </rPr>
          <t>Height of the Pier Cap in metres</t>
        </r>
      </text>
    </comment>
    <comment ref="CS3" authorId="0" shapeId="0" xr:uid="{A5555A28-0630-4AE1-A3AD-416DA29653EB}">
      <text>
        <r>
          <rPr>
            <sz val="9"/>
            <color indexed="81"/>
            <rFont val="Tahoma"/>
            <family val="2"/>
          </rPr>
          <t>Bridge Pier Type</t>
        </r>
      </text>
    </comment>
    <comment ref="CU3" authorId="0" shapeId="0" xr:uid="{AE812EE0-1254-4FDD-890E-0128F096D6F0}">
      <text>
        <r>
          <rPr>
            <sz val="9"/>
            <color indexed="81"/>
            <rFont val="Tahoma"/>
            <family val="2"/>
          </rPr>
          <t>Type of Pier Cap</t>
        </r>
      </text>
    </comment>
    <comment ref="CW3" authorId="0" shapeId="0" xr:uid="{8F60756D-E08C-4FE0-8283-5FF8E5B5458A}">
      <text>
        <r>
          <rPr>
            <sz val="9"/>
            <color indexed="81"/>
            <rFont val="Tahoma"/>
            <family val="2"/>
          </rPr>
          <t>Bridge Bearing Type</t>
        </r>
      </text>
    </comment>
    <comment ref="CY3" authorId="0" shapeId="0" xr:uid="{EAA98091-7333-4B32-AC44-5F8030D1F58A}">
      <text>
        <r>
          <rPr>
            <sz val="9"/>
            <color indexed="81"/>
            <rFont val="Tahoma"/>
            <family val="2"/>
          </rPr>
          <t>Bridge Pier Type</t>
        </r>
      </text>
    </comment>
    <comment ref="DA3" authorId="0" shapeId="0" xr:uid="{A8B032A3-D5AE-4CCA-B2A4-6815D20B8EE8}">
      <text>
        <r>
          <rPr>
            <sz val="9"/>
            <color indexed="81"/>
            <rFont val="Tahoma"/>
            <family val="2"/>
          </rPr>
          <t>Type of Pier Cap</t>
        </r>
      </text>
    </comment>
    <comment ref="DC3" authorId="0" shapeId="0" xr:uid="{A4507E83-6DC2-4785-832F-D4A972A96B10}">
      <text>
        <r>
          <rPr>
            <sz val="9"/>
            <color indexed="81"/>
            <rFont val="Tahoma"/>
            <family val="2"/>
          </rPr>
          <t>Bridge Bearing Type</t>
        </r>
      </text>
    </comment>
    <comment ref="DE3" authorId="0" shapeId="0" xr:uid="{52DEF685-35FF-4E83-AB31-4865F9AAC64C}">
      <text>
        <r>
          <rPr>
            <sz val="9"/>
            <color indexed="81"/>
            <rFont val="Tahoma"/>
            <family val="2"/>
          </rPr>
          <t>Bridge Pier Type</t>
        </r>
      </text>
    </comment>
    <comment ref="DG3" authorId="0" shapeId="0" xr:uid="{A09522F3-302C-4552-970C-39C9CCA003DC}">
      <text>
        <r>
          <rPr>
            <sz val="9"/>
            <color indexed="81"/>
            <rFont val="Tahoma"/>
            <family val="2"/>
          </rPr>
          <t>Type of Pier Cap</t>
        </r>
      </text>
    </comment>
    <comment ref="DI3" authorId="0" shapeId="0" xr:uid="{ECB5F599-3921-47E0-9284-F11DC00F76FF}">
      <text>
        <r>
          <rPr>
            <sz val="9"/>
            <color indexed="81"/>
            <rFont val="Tahoma"/>
            <family val="2"/>
          </rPr>
          <t>Bridge Bearing Type</t>
        </r>
      </text>
    </comment>
    <comment ref="DK3" authorId="0" shapeId="0" xr:uid="{B559EDEF-B3E9-47F8-845D-E6428C5357CE}">
      <text>
        <r>
          <rPr>
            <sz val="9"/>
            <color indexed="81"/>
            <rFont val="Tahoma"/>
            <family val="2"/>
          </rPr>
          <t>Bridge Pier Type</t>
        </r>
      </text>
    </comment>
    <comment ref="DM3" authorId="0" shapeId="0" xr:uid="{747752FA-A3CA-4CC8-A14D-D57232929CE6}">
      <text>
        <r>
          <rPr>
            <sz val="9"/>
            <color indexed="81"/>
            <rFont val="Tahoma"/>
            <family val="2"/>
          </rPr>
          <t>Type of Pier Cap</t>
        </r>
      </text>
    </comment>
    <comment ref="DO3" authorId="0" shapeId="0" xr:uid="{A92B3376-F42A-4C0E-A5E6-B092FC4A441A}">
      <text>
        <r>
          <rPr>
            <sz val="9"/>
            <color indexed="81"/>
            <rFont val="Tahoma"/>
            <family val="2"/>
          </rPr>
          <t>Bridge Bearing Type</t>
        </r>
      </text>
    </comment>
    <comment ref="DQ3" authorId="0" shapeId="0" xr:uid="{F2E55287-2660-4DB2-8BD3-23273CAF8C28}">
      <text>
        <r>
          <rPr>
            <sz val="9"/>
            <color indexed="81"/>
            <rFont val="Tahoma"/>
            <family val="2"/>
          </rPr>
          <t>Bridge Pier Type</t>
        </r>
      </text>
    </comment>
    <comment ref="DS3" authorId="0" shapeId="0" xr:uid="{9CE823FB-4911-4C41-9511-DC094EE992C7}">
      <text>
        <r>
          <rPr>
            <sz val="9"/>
            <color indexed="81"/>
            <rFont val="Tahoma"/>
            <family val="2"/>
          </rPr>
          <t>Type of Pier Cap</t>
        </r>
      </text>
    </comment>
    <comment ref="DU3" authorId="0" shapeId="0" xr:uid="{7FB08394-6A72-41E5-BCCD-09FD1C8DC891}">
      <text>
        <r>
          <rPr>
            <sz val="9"/>
            <color indexed="81"/>
            <rFont val="Tahoma"/>
            <family val="2"/>
          </rPr>
          <t>Bridge Bearing Type</t>
        </r>
      </text>
    </comment>
    <comment ref="DW3" authorId="0" shapeId="0" xr:uid="{35A51D62-C266-4681-9B7E-D6F5C9F53109}">
      <text>
        <r>
          <rPr>
            <sz val="9"/>
            <color indexed="81"/>
            <rFont val="Tahoma"/>
            <family val="2"/>
          </rPr>
          <t>Bridge Pier Type</t>
        </r>
      </text>
    </comment>
    <comment ref="DY3" authorId="0" shapeId="0" xr:uid="{043FE80F-7170-43AE-92C9-9BA486A2B660}">
      <text>
        <r>
          <rPr>
            <sz val="9"/>
            <color indexed="81"/>
            <rFont val="Tahoma"/>
            <family val="2"/>
          </rPr>
          <t>Type of Pier Cap</t>
        </r>
      </text>
    </comment>
    <comment ref="EA3" authorId="0" shapeId="0" xr:uid="{7BC550AB-77E9-4364-88CC-4B6295E5B411}">
      <text>
        <r>
          <rPr>
            <sz val="9"/>
            <color indexed="81"/>
            <rFont val="Tahoma"/>
            <family val="2"/>
          </rPr>
          <t>Bridge Bearing Type</t>
        </r>
      </text>
    </comment>
    <comment ref="EC3" authorId="0" shapeId="0" xr:uid="{71F79EB7-5DE1-40B7-AFA3-9E53820FB0BC}">
      <text>
        <r>
          <rPr>
            <sz val="9"/>
            <color indexed="81"/>
            <rFont val="Tahoma"/>
            <family val="2"/>
          </rPr>
          <t>Bridge Pier Type</t>
        </r>
      </text>
    </comment>
    <comment ref="EE3" authorId="0" shapeId="0" xr:uid="{48AE7E0D-E258-4060-B85B-4C175BF19D43}">
      <text>
        <r>
          <rPr>
            <sz val="9"/>
            <color indexed="81"/>
            <rFont val="Tahoma"/>
            <family val="2"/>
          </rPr>
          <t>Type of Pier Cap</t>
        </r>
      </text>
    </comment>
    <comment ref="EG3" authorId="0" shapeId="0" xr:uid="{8AFB8323-3441-4BE2-BDCB-F9913BAB2195}">
      <text>
        <r>
          <rPr>
            <sz val="9"/>
            <color indexed="81"/>
            <rFont val="Tahoma"/>
            <family val="2"/>
          </rPr>
          <t>Bridge Bearing Type</t>
        </r>
      </text>
    </comment>
    <comment ref="EI3" authorId="0" shapeId="0" xr:uid="{83DF21A7-52A1-40F0-98A7-63A882D56385}">
      <text>
        <r>
          <rPr>
            <sz val="9"/>
            <color indexed="81"/>
            <rFont val="Tahoma"/>
            <family val="2"/>
          </rPr>
          <t>Bridge Pier Type</t>
        </r>
      </text>
    </comment>
    <comment ref="EK3" authorId="0" shapeId="0" xr:uid="{A458B1F9-703E-4ADA-90CB-94C6CE0BB199}">
      <text>
        <r>
          <rPr>
            <sz val="9"/>
            <color indexed="81"/>
            <rFont val="Tahoma"/>
            <family val="2"/>
          </rPr>
          <t>Type of Pier Cap</t>
        </r>
      </text>
    </comment>
    <comment ref="EM3" authorId="0" shapeId="0" xr:uid="{01545149-AA07-4065-AF19-048A4486F526}">
      <text>
        <r>
          <rPr>
            <sz val="9"/>
            <color indexed="81"/>
            <rFont val="Tahoma"/>
            <family val="2"/>
          </rPr>
          <t>Bridge Bearing Type</t>
        </r>
      </text>
    </comment>
    <comment ref="EO3" authorId="0" shapeId="0" xr:uid="{D0CD1146-5893-470F-935A-4B44BC06B4D8}">
      <text>
        <r>
          <rPr>
            <sz val="9"/>
            <color indexed="81"/>
            <rFont val="Tahoma"/>
            <family val="2"/>
          </rPr>
          <t>Bridge Pier Type</t>
        </r>
      </text>
    </comment>
    <comment ref="EQ3" authorId="0" shapeId="0" xr:uid="{4B61A722-B604-499F-BF08-F3B0C6E0DBF9}">
      <text>
        <r>
          <rPr>
            <sz val="9"/>
            <color indexed="81"/>
            <rFont val="Tahoma"/>
            <family val="2"/>
          </rPr>
          <t>Type of Pier Cap</t>
        </r>
      </text>
    </comment>
    <comment ref="ES3" authorId="0" shapeId="0" xr:uid="{3E74F745-8D70-4D48-A7F8-A5F6CCADEF51}">
      <text>
        <r>
          <rPr>
            <sz val="9"/>
            <color indexed="81"/>
            <rFont val="Tahoma"/>
            <family val="2"/>
          </rPr>
          <t>Bridge Bearing Type</t>
        </r>
      </text>
    </comment>
    <comment ref="EU3" authorId="0" shapeId="0" xr:uid="{366388B1-0BBB-4956-9380-EF9217F88633}">
      <text>
        <r>
          <rPr>
            <sz val="9"/>
            <color indexed="81"/>
            <rFont val="Tahoma"/>
            <family val="2"/>
          </rPr>
          <t>Length of the Pier in metres</t>
        </r>
      </text>
    </comment>
    <comment ref="EV3" authorId="0" shapeId="0" xr:uid="{CE33E4F6-E65D-404E-B93B-EBBED831E9AD}">
      <text>
        <r>
          <rPr>
            <sz val="9"/>
            <color indexed="81"/>
            <rFont val="Tahoma"/>
            <family val="2"/>
          </rPr>
          <t>Length of the Pier Cap in metres</t>
        </r>
      </text>
    </comment>
    <comment ref="EW3" authorId="0" shapeId="0" xr:uid="{A557E1AB-DD74-4794-99BB-605C876112B8}">
      <text>
        <r>
          <rPr>
            <sz val="9"/>
            <color indexed="81"/>
            <rFont val="Tahoma"/>
            <family val="2"/>
          </rPr>
          <t>Length of the Pier in metres</t>
        </r>
      </text>
    </comment>
    <comment ref="EX3" authorId="0" shapeId="0" xr:uid="{D9F55F96-4142-4048-AD0C-BCD2125D7C88}">
      <text>
        <r>
          <rPr>
            <sz val="9"/>
            <color indexed="81"/>
            <rFont val="Tahoma"/>
            <family val="2"/>
          </rPr>
          <t>Length of the Pier Cap in metres</t>
        </r>
      </text>
    </comment>
    <comment ref="EY3" authorId="0" shapeId="0" xr:uid="{F6811CEB-74AB-448E-BBFC-788F60069D29}">
      <text>
        <r>
          <rPr>
            <sz val="9"/>
            <color indexed="81"/>
            <rFont val="Tahoma"/>
            <family val="2"/>
          </rPr>
          <t>Length of the Pier in metres</t>
        </r>
      </text>
    </comment>
    <comment ref="EZ3" authorId="0" shapeId="0" xr:uid="{558118F0-A9CE-4B8F-9C16-64D30D5215FC}">
      <text>
        <r>
          <rPr>
            <sz val="9"/>
            <color indexed="81"/>
            <rFont val="Tahoma"/>
            <family val="2"/>
          </rPr>
          <t>Length of the Pier Cap in metres</t>
        </r>
      </text>
    </comment>
    <comment ref="FA3" authorId="0" shapeId="0" xr:uid="{FA3A0896-2F5A-4584-936F-15E8A69CE183}">
      <text>
        <r>
          <rPr>
            <sz val="9"/>
            <color indexed="81"/>
            <rFont val="Tahoma"/>
            <family val="2"/>
          </rPr>
          <t>Length of the Pier in metres</t>
        </r>
      </text>
    </comment>
    <comment ref="FB3" authorId="0" shapeId="0" xr:uid="{78AC4F5B-65E3-4F36-99D5-B6676DE0BA2C}">
      <text>
        <r>
          <rPr>
            <sz val="9"/>
            <color indexed="81"/>
            <rFont val="Tahoma"/>
            <family val="2"/>
          </rPr>
          <t>Length of the Pier Cap in metres</t>
        </r>
      </text>
    </comment>
    <comment ref="FC3" authorId="0" shapeId="0" xr:uid="{669E0BB8-8F43-4A52-AD57-9530DEC8DABA}">
      <text>
        <r>
          <rPr>
            <sz val="9"/>
            <color indexed="81"/>
            <rFont val="Tahoma"/>
            <family val="2"/>
          </rPr>
          <t>Width of the Pier in metres</t>
        </r>
      </text>
    </comment>
    <comment ref="FD3" authorId="0" shapeId="0" xr:uid="{223A5AC3-4536-497B-B95F-039CBE59D429}">
      <text>
        <r>
          <rPr>
            <sz val="9"/>
            <color indexed="81"/>
            <rFont val="Tahoma"/>
            <family val="2"/>
          </rPr>
          <t>Width of the Pier Cap in metres</t>
        </r>
      </text>
    </comment>
    <comment ref="FE3" authorId="0" shapeId="0" xr:uid="{D499488A-331F-4697-A4AA-A49E33A9E203}">
      <text>
        <r>
          <rPr>
            <sz val="9"/>
            <color indexed="81"/>
            <rFont val="Tahoma"/>
            <family val="2"/>
          </rPr>
          <t>Width of the Pier in metres</t>
        </r>
      </text>
    </comment>
    <comment ref="FF3" authorId="0" shapeId="0" xr:uid="{8B0E1DD0-092D-4685-91D3-EA520722AE91}">
      <text>
        <r>
          <rPr>
            <sz val="9"/>
            <color indexed="81"/>
            <rFont val="Tahoma"/>
            <family val="2"/>
          </rPr>
          <t>Width of the Pier Cap in metres</t>
        </r>
      </text>
    </comment>
    <comment ref="FG3" authorId="0" shapeId="0" xr:uid="{691D96EF-0DD5-43FB-BC30-6832EC008F9D}">
      <text>
        <r>
          <rPr>
            <sz val="9"/>
            <color indexed="81"/>
            <rFont val="Tahoma"/>
            <family val="2"/>
          </rPr>
          <t>Width of the Pier in metres</t>
        </r>
      </text>
    </comment>
    <comment ref="FH3" authorId="0" shapeId="0" xr:uid="{0F8C6066-ECC6-484D-897E-66B3B0DA993A}">
      <text>
        <r>
          <rPr>
            <sz val="9"/>
            <color indexed="81"/>
            <rFont val="Tahoma"/>
            <family val="2"/>
          </rPr>
          <t>Width of the Pier Cap in metres</t>
        </r>
      </text>
    </comment>
    <comment ref="FI3" authorId="0" shapeId="0" xr:uid="{D34C314B-1CE8-4908-941B-066042081579}">
      <text>
        <r>
          <rPr>
            <sz val="9"/>
            <color indexed="81"/>
            <rFont val="Tahoma"/>
            <family val="2"/>
          </rPr>
          <t>Width of the Pier in metres</t>
        </r>
      </text>
    </comment>
    <comment ref="FJ3" authorId="0" shapeId="0" xr:uid="{C425F505-29FB-4E88-96CC-B49146E91750}">
      <text>
        <r>
          <rPr>
            <sz val="9"/>
            <color indexed="81"/>
            <rFont val="Tahoma"/>
            <family val="2"/>
          </rPr>
          <t>Width of the Pier Cap in metres</t>
        </r>
      </text>
    </comment>
    <comment ref="FK3" authorId="0" shapeId="0" xr:uid="{D86DACC5-7BB8-4A72-A19F-525DB1D3396A}">
      <text>
        <r>
          <rPr>
            <sz val="9"/>
            <color indexed="81"/>
            <rFont val="Tahoma"/>
            <family val="2"/>
          </rPr>
          <t>Height of the Pier in metres</t>
        </r>
      </text>
    </comment>
    <comment ref="FL3" authorId="0" shapeId="0" xr:uid="{A24FC195-6A2E-414C-BC48-A37B758484EC}">
      <text>
        <r>
          <rPr>
            <sz val="9"/>
            <color indexed="81"/>
            <rFont val="Tahoma"/>
            <family val="2"/>
          </rPr>
          <t>Height of the Pier Cap in metres</t>
        </r>
      </text>
    </comment>
    <comment ref="FM3" authorId="0" shapeId="0" xr:uid="{4873BE30-2193-4658-ACB8-62D4A3ECA62D}">
      <text>
        <r>
          <rPr>
            <sz val="9"/>
            <color indexed="81"/>
            <rFont val="Tahoma"/>
            <family val="2"/>
          </rPr>
          <t>Height of the Pier in metres</t>
        </r>
      </text>
    </comment>
    <comment ref="FN3" authorId="0" shapeId="0" xr:uid="{3530EA9B-A7BE-4A83-A6C4-010B3E489A72}">
      <text>
        <r>
          <rPr>
            <sz val="9"/>
            <color indexed="81"/>
            <rFont val="Tahoma"/>
            <family val="2"/>
          </rPr>
          <t>Height of the Pier Cap in metres</t>
        </r>
      </text>
    </comment>
    <comment ref="FO3" authorId="0" shapeId="0" xr:uid="{78B40CFA-4D48-4DE5-9841-E58EA24E1E28}">
      <text>
        <r>
          <rPr>
            <sz val="9"/>
            <color indexed="81"/>
            <rFont val="Tahoma"/>
            <family val="2"/>
          </rPr>
          <t>Height of the Pier in metres</t>
        </r>
      </text>
    </comment>
    <comment ref="FP3" authorId="0" shapeId="0" xr:uid="{D6211F55-FB57-4507-B051-92720AB49EE0}">
      <text>
        <r>
          <rPr>
            <sz val="9"/>
            <color indexed="81"/>
            <rFont val="Tahoma"/>
            <family val="2"/>
          </rPr>
          <t>Height of the Pier Cap in metres</t>
        </r>
      </text>
    </comment>
    <comment ref="FQ3" authorId="0" shapeId="0" xr:uid="{748696AF-D151-40D7-AB0C-25E3C649C491}">
      <text>
        <r>
          <rPr>
            <sz val="9"/>
            <color indexed="81"/>
            <rFont val="Tahoma"/>
            <family val="2"/>
          </rPr>
          <t>Height of the Pier in metres</t>
        </r>
      </text>
    </comment>
    <comment ref="FR3" authorId="0" shapeId="0" xr:uid="{A65E27E7-2DD4-4CCA-991F-7C1116B4F462}">
      <text>
        <r>
          <rPr>
            <sz val="9"/>
            <color indexed="81"/>
            <rFont val="Tahoma"/>
            <family val="2"/>
          </rPr>
          <t>Height of the Pier Cap in metres</t>
        </r>
      </text>
    </comment>
    <comment ref="FS3" authorId="0" shapeId="0" xr:uid="{2ECD59F6-71D6-49B3-923D-60A4356C1BCA}">
      <text>
        <r>
          <rPr>
            <sz val="9"/>
            <color indexed="81"/>
            <rFont val="Tahoma"/>
            <family val="2"/>
          </rPr>
          <t>Bridge Pier Type</t>
        </r>
      </text>
    </comment>
    <comment ref="FU3" authorId="0" shapeId="0" xr:uid="{40CC10CF-B96A-4522-AAF9-17448DEA6728}">
      <text>
        <r>
          <rPr>
            <sz val="9"/>
            <color indexed="81"/>
            <rFont val="Tahoma"/>
            <family val="2"/>
          </rPr>
          <t>Type of Pier Cap</t>
        </r>
      </text>
    </comment>
    <comment ref="FW3" authorId="0" shapeId="0" xr:uid="{E0D6AB08-7BA1-491D-A696-C74EDA70329A}">
      <text>
        <r>
          <rPr>
            <sz val="9"/>
            <color indexed="81"/>
            <rFont val="Tahoma"/>
            <family val="2"/>
          </rPr>
          <t>Bridge Bearing Type</t>
        </r>
      </text>
    </comment>
    <comment ref="FY3" authorId="0" shapeId="0" xr:uid="{0DE30886-3908-46FF-914F-B2151C66CFAD}">
      <text>
        <r>
          <rPr>
            <sz val="9"/>
            <color indexed="81"/>
            <rFont val="Tahoma"/>
            <family val="2"/>
          </rPr>
          <t>Bridge Pier Type</t>
        </r>
      </text>
    </comment>
    <comment ref="GA3" authorId="0" shapeId="0" xr:uid="{E7498E2D-2B6A-41EB-86FD-7E039B744617}">
      <text>
        <r>
          <rPr>
            <sz val="9"/>
            <color indexed="81"/>
            <rFont val="Tahoma"/>
            <family val="2"/>
          </rPr>
          <t>Type of Pier Cap</t>
        </r>
      </text>
    </comment>
    <comment ref="GC3" authorId="0" shapeId="0" xr:uid="{5FF54D79-885A-479A-B24A-D79214794CE2}">
      <text>
        <r>
          <rPr>
            <sz val="9"/>
            <color indexed="81"/>
            <rFont val="Tahoma"/>
            <family val="2"/>
          </rPr>
          <t>Bridge Bearing Type</t>
        </r>
      </text>
    </comment>
    <comment ref="GE3" authorId="0" shapeId="0" xr:uid="{8681BD9C-D9D7-4F13-9CC0-61FA7736D5F5}">
      <text>
        <r>
          <rPr>
            <sz val="9"/>
            <color indexed="81"/>
            <rFont val="Tahoma"/>
            <family val="2"/>
          </rPr>
          <t>Bridge Pier Type</t>
        </r>
      </text>
    </comment>
    <comment ref="GG3" authorId="0" shapeId="0" xr:uid="{94C55C3C-E0B9-4CE4-BD2C-7A9DEA11D86E}">
      <text>
        <r>
          <rPr>
            <sz val="9"/>
            <color indexed="81"/>
            <rFont val="Tahoma"/>
            <family val="2"/>
          </rPr>
          <t>Type of Pier Cap</t>
        </r>
      </text>
    </comment>
    <comment ref="GI3" authorId="0" shapeId="0" xr:uid="{67BB0FCA-9B5E-43E3-9E1B-3A435BF89EFF}">
      <text>
        <r>
          <rPr>
            <sz val="9"/>
            <color indexed="81"/>
            <rFont val="Tahoma"/>
            <family val="2"/>
          </rPr>
          <t>Bridge Bearing Type</t>
        </r>
      </text>
    </comment>
    <comment ref="GK3" authorId="0" shapeId="0" xr:uid="{A32EE716-F615-43D9-AAA9-C6AD32DB75CA}">
      <text>
        <r>
          <rPr>
            <sz val="9"/>
            <color indexed="81"/>
            <rFont val="Tahoma"/>
            <family val="2"/>
          </rPr>
          <t>Bridge Pier Type</t>
        </r>
      </text>
    </comment>
    <comment ref="GM3" authorId="0" shapeId="0" xr:uid="{3F94D354-AC4A-492D-B7C0-7833AB8EFB27}">
      <text>
        <r>
          <rPr>
            <sz val="9"/>
            <color indexed="81"/>
            <rFont val="Tahoma"/>
            <family val="2"/>
          </rPr>
          <t>Type of Pier Cap</t>
        </r>
      </text>
    </comment>
    <comment ref="GO3" authorId="0" shapeId="0" xr:uid="{B2E1756D-DF28-49E1-90FD-87F2D8C90BBF}">
      <text>
        <r>
          <rPr>
            <sz val="9"/>
            <color indexed="81"/>
            <rFont val="Tahoma"/>
            <family val="2"/>
          </rPr>
          <t>Bridge Bearing Type</t>
        </r>
      </text>
    </comment>
    <comment ref="GQ3" authorId="0" shapeId="0" xr:uid="{590F93AF-D4F0-44FB-9132-6EED27919C24}">
      <text>
        <r>
          <rPr>
            <sz val="9"/>
            <color indexed="81"/>
            <rFont val="Tahoma"/>
            <family val="2"/>
          </rPr>
          <t>Bridge Pier Type</t>
        </r>
      </text>
    </comment>
    <comment ref="GS3" authorId="0" shapeId="0" xr:uid="{11B5A872-E573-48CC-89EA-245DCEF8B5B0}">
      <text>
        <r>
          <rPr>
            <sz val="9"/>
            <color indexed="81"/>
            <rFont val="Tahoma"/>
            <family val="2"/>
          </rPr>
          <t>Type of Pier Cap</t>
        </r>
      </text>
    </comment>
    <comment ref="GU3" authorId="0" shapeId="0" xr:uid="{39CE14BA-FC4B-4B81-85D4-F04D14A8A3D7}">
      <text>
        <r>
          <rPr>
            <sz val="9"/>
            <color indexed="81"/>
            <rFont val="Tahoma"/>
            <family val="2"/>
          </rPr>
          <t>Bridge Bearing Type</t>
        </r>
      </text>
    </comment>
    <comment ref="GW3" authorId="0" shapeId="0" xr:uid="{5D81CFB5-C92F-4AF4-8529-7FA31D5E7844}">
      <text>
        <r>
          <rPr>
            <sz val="9"/>
            <color indexed="81"/>
            <rFont val="Tahoma"/>
            <family val="2"/>
          </rPr>
          <t>Bridge Pier Type</t>
        </r>
      </text>
    </comment>
    <comment ref="GY3" authorId="0" shapeId="0" xr:uid="{2191A139-9A99-4AC4-834E-2C4795A6C37B}">
      <text>
        <r>
          <rPr>
            <sz val="9"/>
            <color indexed="81"/>
            <rFont val="Tahoma"/>
            <family val="2"/>
          </rPr>
          <t>Type of Pier Cap</t>
        </r>
      </text>
    </comment>
    <comment ref="HA3" authorId="0" shapeId="0" xr:uid="{40269D2C-D02B-455B-9BC8-6A0FC3A62AFC}">
      <text>
        <r>
          <rPr>
            <sz val="9"/>
            <color indexed="81"/>
            <rFont val="Tahoma"/>
            <family val="2"/>
          </rPr>
          <t>Bridge Bearing Type</t>
        </r>
      </text>
    </comment>
    <comment ref="HC3" authorId="0" shapeId="0" xr:uid="{62CB0E0A-B25D-4B3A-8538-0BBA274A62EE}">
      <text>
        <r>
          <rPr>
            <sz val="9"/>
            <color indexed="81"/>
            <rFont val="Tahoma"/>
            <family val="2"/>
          </rPr>
          <t>Bridge Pier Type</t>
        </r>
      </text>
    </comment>
    <comment ref="HE3" authorId="0" shapeId="0" xr:uid="{9BD5CC9F-E8C2-4CBF-AC6E-36B5D1CD8EED}">
      <text>
        <r>
          <rPr>
            <sz val="9"/>
            <color indexed="81"/>
            <rFont val="Tahoma"/>
            <family val="2"/>
          </rPr>
          <t>Type of Pier Cap</t>
        </r>
      </text>
    </comment>
    <comment ref="HG3" authorId="0" shapeId="0" xr:uid="{71A9C15A-1EBA-4243-AA83-DE6609605034}">
      <text>
        <r>
          <rPr>
            <sz val="9"/>
            <color indexed="81"/>
            <rFont val="Tahoma"/>
            <family val="2"/>
          </rPr>
          <t>Bridge Bearing Type</t>
        </r>
      </text>
    </comment>
    <comment ref="HI3" authorId="0" shapeId="0" xr:uid="{8C18566A-0716-4F71-95D9-4DB01A12FE18}">
      <text>
        <r>
          <rPr>
            <sz val="9"/>
            <color indexed="81"/>
            <rFont val="Tahoma"/>
            <family val="2"/>
          </rPr>
          <t>Bridge Pier Type</t>
        </r>
      </text>
    </comment>
    <comment ref="HK3" authorId="0" shapeId="0" xr:uid="{53E51F2D-8D88-4104-AC49-8F798469BCAD}">
      <text>
        <r>
          <rPr>
            <sz val="9"/>
            <color indexed="81"/>
            <rFont val="Tahoma"/>
            <family val="2"/>
          </rPr>
          <t>Type of Pier Cap</t>
        </r>
      </text>
    </comment>
    <comment ref="HM3" authorId="0" shapeId="0" xr:uid="{7BB4FD03-44E0-4630-AF8C-A911B6B91F8F}">
      <text>
        <r>
          <rPr>
            <sz val="9"/>
            <color indexed="81"/>
            <rFont val="Tahoma"/>
            <family val="2"/>
          </rPr>
          <t>Bridge Bearing Type</t>
        </r>
      </text>
    </comment>
    <comment ref="HO3" authorId="0" shapeId="0" xr:uid="{38E1C186-ABC1-4CFB-A25F-A3689969232E}">
      <text>
        <r>
          <rPr>
            <sz val="9"/>
            <color indexed="81"/>
            <rFont val="Tahoma"/>
            <family val="2"/>
          </rPr>
          <t>Bridge Pier Type</t>
        </r>
      </text>
    </comment>
    <comment ref="HQ3" authorId="0" shapeId="0" xr:uid="{9DF606D4-6B26-42BD-8C5A-BC1B5C5244A7}">
      <text>
        <r>
          <rPr>
            <sz val="9"/>
            <color indexed="81"/>
            <rFont val="Tahoma"/>
            <family val="2"/>
          </rPr>
          <t>Type of Pier Cap</t>
        </r>
      </text>
    </comment>
    <comment ref="HS3" authorId="0" shapeId="0" xr:uid="{9C02C5BE-164B-48C6-BAC5-7EB907604E5F}">
      <text>
        <r>
          <rPr>
            <sz val="9"/>
            <color indexed="81"/>
            <rFont val="Tahoma"/>
            <family val="2"/>
          </rPr>
          <t>Bridge Bearing Type</t>
        </r>
      </text>
    </comment>
    <comment ref="HU3" authorId="0" shapeId="0" xr:uid="{5AAD62EA-E8F6-41DA-80A4-D75BC539E1CC}">
      <text>
        <r>
          <rPr>
            <sz val="9"/>
            <color indexed="81"/>
            <rFont val="Tahoma"/>
            <family val="2"/>
          </rPr>
          <t>Number of Bearings</t>
        </r>
      </text>
    </comment>
    <comment ref="HV3" authorId="0" shapeId="0" xr:uid="{CB99FEED-EDED-4EA0-A03A-4437EE084B47}">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HX3" authorId="0" shapeId="0" xr:uid="{513963E8-4F04-494A-BD64-6662631CF34D}">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HY3" authorId="0" shapeId="0" xr:uid="{4035A34A-BEBA-4C15-A2F7-37FA246EC2F0}">
      <text>
        <r>
          <rPr>
            <sz val="9"/>
            <color indexed="81"/>
            <rFont val="Tahoma"/>
            <family val="2"/>
          </rPr>
          <t>Date of construction of the Foundation</t>
        </r>
      </text>
    </comment>
    <comment ref="HZ3" authorId="0" shapeId="0" xr:uid="{EDBF833C-9AD3-4405-8ED3-47B385AA277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IA3" authorId="0" shapeId="0" xr:uid="{8422932A-8D22-4E7F-BB01-BE3FDC870FA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IC3" authorId="0" shapeId="0" xr:uid="{45764D35-B417-42A5-B6DC-B52B7E3A11D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ID3" authorId="0" shapeId="0" xr:uid="{C93304A1-F05C-4EBA-B01A-DAF41E00144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IF3" authorId="0" shapeId="0" xr:uid="{CBB9AE77-3B19-47E5-800E-C18DE62B0EE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IG3" authorId="0" shapeId="0" xr:uid="{49289596-2D8F-413B-BEC9-426368C81BC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IH3" authorId="0" shapeId="0" xr:uid="{EE60995B-D670-4C02-A9F6-3AE1A589B911}">
      <text>
        <r>
          <rPr>
            <sz val="9"/>
            <color indexed="81"/>
            <rFont val="Tahoma"/>
            <family val="2"/>
          </rPr>
          <t>NZVD2016 Vertical Position</t>
        </r>
      </text>
    </comment>
    <comment ref="II3" authorId="0" shapeId="0" xr:uid="{5A65C995-72CD-432B-A472-E6A5AD0E7C9D}">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D8FDBFC-FA93-46C6-9E73-DBDC20859493}">
      <text>
        <r>
          <rPr>
            <sz val="9"/>
            <color indexed="81"/>
            <rFont val="Tahoma"/>
            <family val="2"/>
          </rPr>
          <t>prompt</t>
        </r>
      </text>
    </comment>
    <comment ref="B3" authorId="0" shapeId="0" xr:uid="{D3D4A814-5A12-428A-9A44-6B84B434DC8E}">
      <text>
        <r>
          <rPr>
            <sz val="9"/>
            <color indexed="81"/>
            <rFont val="Tahoma"/>
            <family val="2"/>
          </rPr>
          <t>NZTM2000 Easting</t>
        </r>
      </text>
    </comment>
    <comment ref="C3" authorId="0" shapeId="0" xr:uid="{BE3858AB-14DE-46B6-A929-ED7B27AB7EC7}">
      <text>
        <r>
          <rPr>
            <sz val="9"/>
            <color indexed="81"/>
            <rFont val="Tahoma"/>
            <family val="2"/>
          </rPr>
          <t>NZTM2000 Northing</t>
        </r>
      </text>
    </comment>
    <comment ref="D3" authorId="0" shapeId="0" xr:uid="{C97F740D-037A-40F9-B349-8C5476DCC94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E8205AA9-3AB8-4F04-801C-D24107260F49}">
      <text>
        <r>
          <rPr>
            <sz val="9"/>
            <color indexed="81"/>
            <rFont val="Tahoma"/>
            <family val="2"/>
          </rPr>
          <t>L=Left hand side, R=Right hand side, B=Both, C=Centre</t>
        </r>
      </text>
    </comment>
    <comment ref="G3" authorId="0" shapeId="0" xr:uid="{383643FD-9BB8-467B-86DF-1C8F19E0A27D}">
      <text>
        <r>
          <rPr>
            <sz val="9"/>
            <color indexed="81"/>
            <rFont val="Tahoma"/>
            <family val="2"/>
          </rPr>
          <t>Unique Identifier for the Bridge Deck Kerb Record</t>
        </r>
      </text>
    </comment>
    <comment ref="H3" authorId="0" shapeId="0" xr:uid="{86D1AA7B-3FAE-4B62-849A-35F7957EE519}">
      <text>
        <r>
          <rPr>
            <sz val="9"/>
            <color indexed="81"/>
            <rFont val="Tahoma"/>
            <family val="2"/>
          </rPr>
          <t>User defined identifier for the Kerb</t>
        </r>
      </text>
    </comment>
    <comment ref="I3" authorId="0" shapeId="0" xr:uid="{CDD941DB-901E-41BB-A215-E4F3D40D6BAE}">
      <text>
        <r>
          <rPr>
            <sz val="9"/>
            <color indexed="81"/>
            <rFont val="Tahoma"/>
            <family val="2"/>
          </rPr>
          <t>Kerb Type Code</t>
        </r>
      </text>
    </comment>
    <comment ref="K3" authorId="0" shapeId="0" xr:uid="{D37818AA-24E6-46FF-BC5C-89730A20FB05}">
      <text>
        <r>
          <rPr>
            <sz val="9"/>
            <color indexed="81"/>
            <rFont val="Tahoma"/>
            <family val="2"/>
          </rPr>
          <t>Kerb Material Code</t>
        </r>
      </text>
    </comment>
    <comment ref="M3" authorId="0" shapeId="0" xr:uid="{7B618DFA-BF74-430E-9088-A8EC4A120B53}">
      <text>
        <r>
          <rPr>
            <sz val="9"/>
            <color indexed="81"/>
            <rFont val="Tahoma"/>
            <family val="2"/>
          </rPr>
          <t>Height of the Kerbs in mm</t>
        </r>
      </text>
    </comment>
    <comment ref="N3" authorId="0" shapeId="0" xr:uid="{B7F09986-F1A6-4D21-B4D5-DB8D6103708C}">
      <text>
        <r>
          <rPr>
            <sz val="9"/>
            <color indexed="81"/>
            <rFont val="Tahoma"/>
            <family val="2"/>
          </rPr>
          <t>Width of the Kerb</t>
        </r>
      </text>
    </comment>
    <comment ref="O3" authorId="0" shapeId="0" xr:uid="{8E0EB7D7-7782-41CC-BE2A-17D80B46D42B}">
      <text>
        <r>
          <rPr>
            <sz val="9"/>
            <color indexed="81"/>
            <rFont val="Tahoma"/>
            <family val="2"/>
          </rPr>
          <t>Length of the Kerb</t>
        </r>
      </text>
    </comment>
    <comment ref="P3" authorId="0" shapeId="0" xr:uid="{04B2EEE7-50D8-4CE5-99AF-0AA7FCA1F859}">
      <text>
        <r>
          <rPr>
            <sz val="9"/>
            <color indexed="81"/>
            <rFont val="Tahoma"/>
            <family val="2"/>
          </rPr>
          <t>Number of Kerbs covered by this record</t>
        </r>
      </text>
    </comment>
    <comment ref="Q3" authorId="0" shapeId="0" xr:uid="{91DE9566-624A-48CB-AB77-9D4160E09287}">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S3" authorId="0" shapeId="0" xr:uid="{2C49EA71-33F0-42C0-BBFB-46C4202DB6D3}">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T3" authorId="0" shapeId="0" xr:uid="{890A1ECF-E5C1-4508-98E4-434FCCA8A712}">
      <text>
        <r>
          <rPr>
            <sz val="9"/>
            <color indexed="81"/>
            <rFont val="Tahoma"/>
            <family val="2"/>
          </rPr>
          <t>The date the Kerb was constructed</t>
        </r>
      </text>
    </comment>
    <comment ref="U3" authorId="0" shapeId="0" xr:uid="{C7D2EB81-41D8-41E9-B77E-40A9A4981ED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358B4AA2-8D66-490F-8CE0-9E736DB0EED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X3" authorId="0" shapeId="0" xr:uid="{F73D84B2-C763-46FB-A10A-D3E4B5CA56A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Y3" authorId="0" shapeId="0" xr:uid="{3E5005FE-B42E-4E4A-9025-60A4D6BBD03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A3" authorId="0" shapeId="0" xr:uid="{44DE4244-C5FF-43A7-8DED-C8CE8421B7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F1D80E89-B76D-40AE-81EB-B9F1C1E606E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109AF380-CD76-4D0C-ACB5-D65DCC752D25}">
      <text>
        <r>
          <rPr>
            <sz val="9"/>
            <color indexed="81"/>
            <rFont val="Tahoma"/>
            <family val="2"/>
          </rPr>
          <t>NZVD2016 Vertical Position</t>
        </r>
      </text>
    </comment>
    <comment ref="AD3" authorId="0" shapeId="0" xr:uid="{02321B99-C529-4B72-850D-C086F89C8BAD}">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E0565BA-E742-4D93-AF77-B6E73B649DEE}">
      <text>
        <r>
          <rPr>
            <sz val="9"/>
            <color indexed="81"/>
            <rFont val="Tahoma"/>
            <family val="2"/>
          </rPr>
          <t>prompt</t>
        </r>
      </text>
    </comment>
    <comment ref="B3" authorId="0" shapeId="0" xr:uid="{ABA878AE-8B56-4E73-9991-E8B62941F387}">
      <text>
        <r>
          <rPr>
            <sz val="9"/>
            <color indexed="81"/>
            <rFont val="Tahoma"/>
            <family val="2"/>
          </rPr>
          <t>NZTM2000 Easting</t>
        </r>
      </text>
    </comment>
    <comment ref="C3" authorId="0" shapeId="0" xr:uid="{326F12B9-B78B-4DB4-AC16-78774D8F83BA}">
      <text>
        <r>
          <rPr>
            <sz val="9"/>
            <color indexed="81"/>
            <rFont val="Tahoma"/>
            <family val="2"/>
          </rPr>
          <t>NZTM2000 Northing</t>
        </r>
      </text>
    </comment>
    <comment ref="D3" authorId="0" shapeId="0" xr:uid="{6E91BEA6-C95D-4282-97A9-61847CCA8E4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E3" authorId="0" shapeId="0" xr:uid="{91AF1EFA-2173-45A7-B4C5-F1DAE2FFFED7}">
      <text>
        <r>
          <rPr>
            <sz val="9"/>
            <color indexed="81"/>
            <rFont val="Tahoma"/>
            <family val="2"/>
          </rPr>
          <t>Length in RAMM is calculated from the difference in the Start and End displacements</t>
        </r>
      </text>
    </comment>
    <comment ref="F3" authorId="0" shapeId="0" xr:uid="{7B566243-220B-4F2C-9850-0CB04C95A8DE}">
      <text>
        <r>
          <rPr>
            <sz val="9"/>
            <color indexed="81"/>
            <rFont val="Tahoma"/>
            <family val="2"/>
          </rPr>
          <t>Standard Areas in RAMM are the result of simple calculations of length x width</t>
        </r>
      </text>
    </comment>
    <comment ref="G3" authorId="0" shapeId="0" xr:uid="{ABF0F4DE-905D-4505-B101-4D9DC495613E}">
      <text>
        <r>
          <rPr>
            <sz val="9"/>
            <color indexed="81"/>
            <rFont val="Tahoma"/>
            <family val="2"/>
          </rPr>
          <t>Type of Protection</t>
        </r>
      </text>
    </comment>
    <comment ref="I3" authorId="0" shapeId="0" xr:uid="{12ACB9E0-C1C3-4700-953E-C555DF086E24}">
      <text>
        <r>
          <rPr>
            <sz val="9"/>
            <color indexed="81"/>
            <rFont val="Tahoma"/>
            <family val="2"/>
          </rPr>
          <t>Unique Identifier for the Bridge Foundation Protection Record</t>
        </r>
      </text>
    </comment>
    <comment ref="J3" authorId="0" shapeId="0" xr:uid="{925CC80A-9115-4DEB-B139-C1015FCF1492}">
      <text>
        <r>
          <rPr>
            <sz val="9"/>
            <color indexed="81"/>
            <rFont val="Tahoma"/>
            <family val="2"/>
          </rPr>
          <t>Unique identifier for the type of Protection for the Foundation</t>
        </r>
      </text>
    </comment>
    <comment ref="K3" authorId="0" shapeId="0" xr:uid="{12BE4639-0D78-41C9-8499-382B976E1F1D}">
      <text>
        <r>
          <rPr>
            <sz val="9"/>
            <color indexed="81"/>
            <rFont val="Tahoma"/>
            <family val="2"/>
          </rPr>
          <t>Count of the total number of Headwalls, Wingwalls etc</t>
        </r>
      </text>
    </comment>
    <comment ref="L3" authorId="0" shapeId="0" xr:uid="{78BBA96D-1AAD-4C1B-ACD9-386C904C3CA4}">
      <text>
        <r>
          <rPr>
            <sz val="9"/>
            <color indexed="81"/>
            <rFont val="Tahoma"/>
            <family val="2"/>
          </rPr>
          <t>Material used in the Consturction of the Protection Item</t>
        </r>
      </text>
    </comment>
    <comment ref="N3" authorId="0" shapeId="0" xr:uid="{DA54D953-7DE3-40DC-A0AE-D01F62820880}">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P3" authorId="0" shapeId="0" xr:uid="{F923A35F-81F0-46FF-A3A6-F788773AE293}">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Q3" authorId="0" shapeId="0" xr:uid="{B80DA676-3320-4735-9902-B0A821431EF5}">
      <text>
        <r>
          <rPr>
            <sz val="9"/>
            <color indexed="81"/>
            <rFont val="Tahoma"/>
            <family val="2"/>
          </rPr>
          <t>Date of Construction</t>
        </r>
      </text>
    </comment>
    <comment ref="R3" authorId="0" shapeId="0" xr:uid="{336F6F96-0F14-4DDE-A163-FBFF061F3C0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S3" authorId="0" shapeId="0" xr:uid="{1B1BCE67-4635-4D43-9781-7FCFEEC7A6B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U3" authorId="0" shapeId="0" xr:uid="{8FAD8323-187D-4E93-939E-C18E1A72AA0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V3" authorId="0" shapeId="0" xr:uid="{D00849B4-570B-4354-9DCD-D32DABB64CB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X3" authorId="0" shapeId="0" xr:uid="{FD1341C9-82E6-4E50-A6E4-1D01D972A08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035C7DE4-1D2D-4897-AA50-B35DBEF8E90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6C6298AE-AB48-4F9D-96B0-E91334682949}">
      <text>
        <r>
          <rPr>
            <sz val="9"/>
            <color indexed="81"/>
            <rFont val="Tahoma"/>
            <family val="2"/>
          </rPr>
          <t>NZVD2016 Vertical Position</t>
        </r>
      </text>
    </comment>
    <comment ref="AA3" authorId="0" shapeId="0" xr:uid="{24576C4A-6D0C-426D-824C-B96E012C9B8D}">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90DE300-063B-4549-8ACE-717B1CC57FCF}">
      <text>
        <r>
          <rPr>
            <sz val="9"/>
            <color indexed="81"/>
            <rFont val="Tahoma"/>
            <family val="2"/>
          </rPr>
          <t>prompt</t>
        </r>
      </text>
    </comment>
    <comment ref="B3" authorId="0" shapeId="0" xr:uid="{FE74E434-95FA-4AB0-BCCC-480406FD93A1}">
      <text>
        <r>
          <rPr>
            <sz val="9"/>
            <color indexed="81"/>
            <rFont val="Tahoma"/>
            <family val="2"/>
          </rPr>
          <t>NZTM2000 Easting</t>
        </r>
      </text>
    </comment>
    <comment ref="C3" authorId="0" shapeId="0" xr:uid="{6D6CF1C8-330B-47F5-8361-D75F5137BA38}">
      <text>
        <r>
          <rPr>
            <sz val="9"/>
            <color indexed="81"/>
            <rFont val="Tahoma"/>
            <family val="2"/>
          </rPr>
          <t>NZTM2000 Northing</t>
        </r>
      </text>
    </comment>
    <comment ref="D3" authorId="0" shapeId="0" xr:uid="{5E2EF461-29A5-4E40-9955-EF058169B108}">
      <text>
        <r>
          <rPr>
            <sz val="9"/>
            <color indexed="81"/>
            <rFont val="Tahoma"/>
            <family val="2"/>
          </rPr>
          <t>Location of the Service on the Bridge</t>
        </r>
      </text>
    </comment>
    <comment ref="F3" authorId="0" shapeId="0" xr:uid="{57CDD84A-8C06-499E-9301-8C340D1A6B59}">
      <text>
        <r>
          <rPr>
            <sz val="9"/>
            <color indexed="81"/>
            <rFont val="Tahoma"/>
            <family val="2"/>
          </rPr>
          <t>Bridge Service Type</t>
        </r>
      </text>
    </comment>
    <comment ref="H3" authorId="0" shapeId="0" xr:uid="{EE67C8D2-625B-42FB-BC8D-86E1FB639B72}">
      <text>
        <r>
          <rPr>
            <sz val="9"/>
            <color indexed="81"/>
            <rFont val="Tahoma"/>
            <family val="2"/>
          </rPr>
          <t>Unique Identifier for the Bridge Service Record</t>
        </r>
      </text>
    </comment>
    <comment ref="I3" authorId="0" shapeId="0" xr:uid="{47D2C44C-F87F-47A2-9F5D-0CF72F8C1CD6}">
      <text>
        <r>
          <rPr>
            <sz val="9"/>
            <color indexed="81"/>
            <rFont val="Tahoma"/>
            <family val="2"/>
          </rPr>
          <t>Identifier for the Service within the Bridge</t>
        </r>
      </text>
    </comment>
    <comment ref="J3" authorId="0" shapeId="0" xr:uid="{79C6E5ED-3745-4FDD-AA01-3B8A911642AA}">
      <text>
        <r>
          <rPr>
            <sz val="9"/>
            <color indexed="81"/>
            <rFont val="Tahoma"/>
            <family val="2"/>
          </rPr>
          <t>Free Format Description of the Service or Group of Services</t>
        </r>
      </text>
    </comment>
    <comment ref="K3" authorId="0" shapeId="0" xr:uid="{35B64E48-3500-45EC-9B4D-F58CFD38C225}">
      <text>
        <r>
          <rPr>
            <sz val="9"/>
            <color indexed="81"/>
            <rFont val="Tahoma"/>
            <family val="2"/>
          </rPr>
          <t>Number of Services of this type on the Bridge</t>
        </r>
      </text>
    </comment>
    <comment ref="L3" authorId="0" shapeId="0" xr:uid="{6454B37B-5485-4C8F-8110-0422DB9FBA38}">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N3" authorId="0" shapeId="0" xr:uid="{BE796863-A475-494E-92B1-9827A94E54EC}">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O3" authorId="0" shapeId="0" xr:uid="{5B4C1FC7-516F-4801-869E-37806EDFA5F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3B686D2C-8FA9-46B2-949A-B3AA1738AA5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S3" authorId="0" shapeId="0" xr:uid="{4F0A0C0F-C715-4254-BA2D-2B0D874269A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290DF929-7A76-40E9-A204-53D00D8A27A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18F09CA0-1BA8-4437-A03E-DB52CB649517}">
      <text>
        <r>
          <rPr>
            <sz val="9"/>
            <color indexed="81"/>
            <rFont val="Tahoma"/>
            <family val="2"/>
          </rPr>
          <t>NZVD2016 Vertical Position</t>
        </r>
      </text>
    </comment>
    <comment ref="V3" authorId="0" shapeId="0" xr:uid="{687C1350-09C1-4F29-82A6-46F92B6B7095}">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6E1FF58-8852-416E-B9D0-3F734F44DBBD}">
      <text>
        <r>
          <rPr>
            <sz val="9"/>
            <color indexed="81"/>
            <rFont val="Tahoma"/>
            <family val="2"/>
          </rPr>
          <t>prompt</t>
        </r>
      </text>
    </comment>
    <comment ref="B3" authorId="0" shapeId="0" xr:uid="{D5C1B34B-7D99-438C-9F23-752BFAEBDB1C}">
      <text>
        <r>
          <rPr>
            <sz val="9"/>
            <color indexed="81"/>
            <rFont val="Tahoma"/>
            <family val="2"/>
          </rPr>
          <t>NZTM2000 Easting</t>
        </r>
      </text>
    </comment>
    <comment ref="C3" authorId="0" shapeId="0" xr:uid="{81C22D3D-57D7-4A50-B947-CE467611E802}">
      <text>
        <r>
          <rPr>
            <sz val="9"/>
            <color indexed="81"/>
            <rFont val="Tahoma"/>
            <family val="2"/>
          </rPr>
          <t>NZTM2000 Northing</t>
        </r>
      </text>
    </comment>
    <comment ref="D3" authorId="0" shapeId="0" xr:uid="{39E949DF-219E-4BCF-A725-A968A4AAB0DA}">
      <text>
        <r>
          <rPr>
            <sz val="9"/>
            <color indexed="81"/>
            <rFont val="Tahoma"/>
            <family val="2"/>
          </rPr>
          <t>Length in RAMM is calculated from the difference in the Start and End displacements</t>
        </r>
      </text>
    </comment>
    <comment ref="E3" authorId="0" shapeId="0" xr:uid="{F872C0F0-C0EF-4449-8E3A-8F943F63D530}">
      <text>
        <r>
          <rPr>
            <sz val="9"/>
            <color indexed="81"/>
            <rFont val="Tahoma"/>
            <family val="2"/>
          </rPr>
          <t>Unique Identifier for the Bridge Span Record</t>
        </r>
      </text>
    </comment>
    <comment ref="F3" authorId="0" shapeId="0" xr:uid="{9CC1D47B-0C1C-4C2A-B724-8490732DC398}">
      <text>
        <r>
          <rPr>
            <sz val="9"/>
            <color indexed="81"/>
            <rFont val="Tahoma"/>
            <family val="2"/>
          </rPr>
          <t>Unique Identifier for the Bridge Span</t>
        </r>
      </text>
    </comment>
    <comment ref="G3" authorId="0" shapeId="0" xr:uid="{8F0D91BB-8CB6-4E94-AA1C-60E51C652DC5}">
      <text>
        <r>
          <rPr>
            <sz val="9"/>
            <color indexed="81"/>
            <rFont val="Tahoma"/>
            <family val="2"/>
          </rPr>
          <t>The Moment of the Span in kilonewton metres</t>
        </r>
      </text>
    </comment>
    <comment ref="H3" authorId="0" shapeId="0" xr:uid="{C14B465F-22A9-4F9A-B882-C5628F653A27}">
      <text>
        <r>
          <rPr>
            <sz val="9"/>
            <color indexed="81"/>
            <rFont val="Tahoma"/>
            <family val="2"/>
          </rPr>
          <t>The amount of Shear for the Span in kilonewtons</t>
        </r>
      </text>
    </comment>
    <comment ref="I3" authorId="0" shapeId="0" xr:uid="{D1E81382-76B2-4248-B9C7-C48B9F182CFC}">
      <text>
        <r>
          <rPr>
            <sz val="9"/>
            <color indexed="81"/>
            <rFont val="Tahoma"/>
            <family val="2"/>
          </rPr>
          <t>Maximum Permissible VGI for unrestricted permits</t>
        </r>
      </text>
    </comment>
    <comment ref="J3" authorId="0" shapeId="0" xr:uid="{4B67206D-6A4E-4FC0-8549-19496FDF55E6}">
      <text>
        <r>
          <rPr>
            <sz val="9"/>
            <color indexed="81"/>
            <rFont val="Tahoma"/>
            <family val="2"/>
          </rPr>
          <t>Maximum Permissible VGI for Crawl Central permits</t>
        </r>
      </text>
    </comment>
    <comment ref="K3" authorId="0" shapeId="0" xr:uid="{90ED8EAA-F4DB-46EE-B485-0F50AA5FE07A}">
      <text>
        <r>
          <rPr>
            <sz val="9"/>
            <color indexed="81"/>
            <rFont val="Tahoma"/>
            <family val="2"/>
          </rPr>
          <t>Maximum Permissible VGI for Crawl Left Lane permits</t>
        </r>
      </text>
    </comment>
    <comment ref="L3" authorId="0" shapeId="0" xr:uid="{7D14D5B4-3BAD-485A-B89D-DFAAE563BB76}">
      <text>
        <r>
          <rPr>
            <sz val="9"/>
            <color indexed="81"/>
            <rFont val="Tahoma"/>
            <family val="2"/>
          </rPr>
          <t>Maximum Permissible VGI for Crawl Right Lane permits</t>
        </r>
      </text>
    </comment>
    <comment ref="M3" authorId="0" shapeId="0" xr:uid="{B7163C2F-081B-4BB7-A9EA-834F094148B4}">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O3" authorId="0" shapeId="0" xr:uid="{4192D1D3-3382-4EC5-9430-B75B2619CDC9}">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P3" authorId="0" shapeId="0" xr:uid="{1AB6DB5D-F6E2-4A51-AEA1-DDF6187AD31E}">
      <text>
        <r>
          <rPr>
            <sz val="9"/>
            <color indexed="81"/>
            <rFont val="Tahoma"/>
            <family val="2"/>
          </rPr>
          <t>NZVD2016 Vertical Position</t>
        </r>
      </text>
    </comment>
    <comment ref="Q3" authorId="0" shapeId="0" xr:uid="{E8EE5A81-330B-463B-8D78-5B0C92DF06C7}">
      <text>
        <r>
          <rPr>
            <sz val="9"/>
            <color indexed="81"/>
            <rFont val="Tahoma"/>
            <family val="2"/>
          </rPr>
          <t>Well-known Text (WKT) geometry in NZTM</t>
        </r>
      </text>
    </comment>
  </commentList>
</comments>
</file>

<file path=xl/sharedStrings.xml><?xml version="1.0" encoding="utf-8"?>
<sst xmlns="http://schemas.openxmlformats.org/spreadsheetml/2006/main" count="10826" uniqueCount="7255">
  <si>
    <t>Asset ID</t>
  </si>
  <si>
    <t>Road</t>
  </si>
  <si>
    <t>Easting</t>
  </si>
  <si>
    <t>Northing</t>
  </si>
  <si>
    <t>Start</t>
  </si>
  <si>
    <t>End</t>
  </si>
  <si>
    <t>Width</t>
  </si>
  <si>
    <t>Clearance</t>
  </si>
  <si>
    <t>Length</t>
  </si>
  <si>
    <t>Adjustment</t>
  </si>
  <si>
    <t>Reason</t>
  </si>
  <si>
    <t>Area</t>
  </si>
  <si>
    <t>Extra Area</t>
  </si>
  <si>
    <t>Total Area</t>
  </si>
  <si>
    <t>Hazard</t>
  </si>
  <si>
    <t>Name</t>
  </si>
  <si>
    <t>Bridge Structure Number</t>
  </si>
  <si>
    <t>Road Lanes</t>
  </si>
  <si>
    <t>Carried Function</t>
  </si>
  <si>
    <t>Crossed Function</t>
  </si>
  <si>
    <t>Design Loading</t>
  </si>
  <si>
    <t>Expected End of Life</t>
  </si>
  <si>
    <t>Is Ford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</si>
  <si>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</si>
  <si>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</si>
  <si>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</si>
  <si>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</si>
  <si>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</si>
  <si>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</si>
  <si>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</si>
  <si>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</si>
  <si>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</si>
  <si>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</si>
  <si>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</si>
  <si>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</si>
  <si>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</si>
  <si>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</si>
  <si>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</si>
  <si>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</si>
  <si>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</si>
  <si>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</si>
  <si>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</si>
  <si>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</si>
  <si>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</si>
  <si>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</si>
  <si>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Span Count</t>
  </si>
  <si>
    <t>Span Arrangement</t>
  </si>
  <si>
    <t>Maximum Pier Height</t>
  </si>
  <si>
    <t>Surface Thickness</t>
  </si>
  <si>
    <t>Axle Weight Limit</t>
  </si>
  <si>
    <t>Gross Pct Class1</t>
  </si>
  <si>
    <t>Gross Weight</t>
  </si>
  <si>
    <t>Vertical Clearance</t>
  </si>
  <si>
    <t>Speed Limit</t>
  </si>
  <si>
    <t>Vehicle Num Limit</t>
  </si>
  <si>
    <t>Traffic Direction</t>
  </si>
  <si>
    <t>SH Bridge Function</t>
  </si>
  <si>
    <t>Start Settle Slab</t>
  </si>
  <si>
    <t>End Settle Slab</t>
  </si>
  <si>
    <t>Horizontal Curve Radius</t>
  </si>
  <si>
    <t>Vertical Curve k_value</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</si>
  <si>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</si>
  <si>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</si>
  <si>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</si>
  <si>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</si>
  <si>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</si>
  <si>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</si>
  <si>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</si>
  <si>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</si>
  <si>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</si>
  <si>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</si>
  <si>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</si>
  <si>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</si>
  <si>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</si>
  <si>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</si>
  <si>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</si>
  <si>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</si>
  <si>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Last Notified</t>
  </si>
  <si>
    <t>Last Posted</t>
  </si>
  <si>
    <t>Gross Limit (kg)</t>
  </si>
  <si>
    <t>Restriction Notes</t>
  </si>
  <si>
    <t>bad_desc_Area</t>
  </si>
  <si>
    <t>Access Method</t>
  </si>
  <si>
    <t>Access Notes</t>
  </si>
  <si>
    <t>Install Date</t>
  </si>
  <si>
    <t>Age</t>
  </si>
  <si>
    <t>Asset Design Life</t>
  </si>
  <si>
    <t>Asset Status</t>
  </si>
  <si>
    <t>Removal Date</t>
  </si>
  <si>
    <t>Removal Reason</t>
  </si>
  <si>
    <t>Owned By</t>
  </si>
  <si>
    <t>Managed By</t>
  </si>
  <si>
    <t>Sub-Organisation</t>
  </si>
  <si>
    <t>Maintained By</t>
  </si>
  <si>
    <t>Work Origin</t>
  </si>
  <si>
    <t>Original Cost</t>
  </si>
  <si>
    <t>NLTP Funded?</t>
  </si>
  <si>
    <t>Is Heritage?</t>
  </si>
  <si>
    <t>Structural Inspection</t>
  </si>
  <si>
    <t>Condition</t>
  </si>
  <si>
    <t>Condition Date</t>
  </si>
  <si>
    <t>Notes</t>
  </si>
  <si>
    <t>Vertical Position (Z)</t>
  </si>
  <si>
    <t>Well-known Text (WKT) geometry</t>
  </si>
  <si>
    <t>columnName</t>
  </si>
  <si>
    <t>system_id</t>
  </si>
  <si>
    <t>road_id</t>
  </si>
  <si>
    <t>easting</t>
  </si>
  <si>
    <t>northing</t>
  </si>
  <si>
    <t>start_m</t>
  </si>
  <si>
    <t>end_m</t>
  </si>
  <si>
    <t>width</t>
  </si>
  <si>
    <t>waterway_clearance</t>
  </si>
  <si>
    <t>length_m</t>
  </si>
  <si>
    <t>length_adjust_m</t>
  </si>
  <si>
    <t>len_adjust_rsn</t>
  </si>
  <si>
    <t>area</t>
  </si>
  <si>
    <t>extra_area</t>
  </si>
  <si>
    <t>total_area</t>
  </si>
  <si>
    <t>hazard_type</t>
  </si>
  <si>
    <t>name</t>
  </si>
  <si>
    <t>structure_number</t>
  </si>
  <si>
    <t>road_lanes</t>
  </si>
  <si>
    <t>carried_function</t>
  </si>
  <si>
    <t>crossed_function</t>
  </si>
  <si>
    <t>design_loading</t>
  </si>
  <si>
    <t>expected_end_of_life</t>
  </si>
  <si>
    <t>is_ford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</si>
  <si>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</si>
  <si>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</si>
  <si>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</si>
  <si>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</si>
  <si>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</si>
  <si>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</si>
  <si>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</si>
  <si>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</si>
  <si>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</si>
  <si>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</si>
  <si>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</si>
  <si>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</si>
  <si>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</si>
  <si>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</si>
  <si>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</si>
  <si>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</si>
  <si>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</si>
  <si>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</si>
  <si>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</si>
  <si>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</si>
  <si>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</si>
  <si>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</si>
  <si>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span_count</t>
  </si>
  <si>
    <t>span_arrangement</t>
  </si>
  <si>
    <t>max_height</t>
  </si>
  <si>
    <t>surface_thickness</t>
  </si>
  <si>
    <t>axle_weight</t>
  </si>
  <si>
    <t>gross_pct_class1</t>
  </si>
  <si>
    <t>gross_weight</t>
  </si>
  <si>
    <t>vertical_clearance</t>
  </si>
  <si>
    <t>speed_limit</t>
  </si>
  <si>
    <t>vehicle_num_limit</t>
  </si>
  <si>
    <t>traffic_direction</t>
  </si>
  <si>
    <t>sh_func_type</t>
  </si>
  <si>
    <t>start_settle_slab</t>
  </si>
  <si>
    <t>end_settle_slab</t>
  </si>
  <si>
    <t>curve_radius</t>
  </si>
  <si>
    <t>k_value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</si>
  <si>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</si>
  <si>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</si>
  <si>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</si>
  <si>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</si>
  <si>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</si>
  <si>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</si>
  <si>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</si>
  <si>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</si>
  <si>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</si>
  <si>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</si>
  <si>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</si>
  <si>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</si>
  <si>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</si>
  <si>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</si>
  <si>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</si>
  <si>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</si>
  <si>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last_notified</t>
  </si>
  <si>
    <t>last_posted</t>
  </si>
  <si>
    <t>gross_limit</t>
  </si>
  <si>
    <t>res_notes</t>
  </si>
  <si>
    <t>waterway_area</t>
  </si>
  <si>
    <t>access_method</t>
  </si>
  <si>
    <t>access_notes</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</si>
  <si>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</si>
  <si>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</si>
  <si>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</si>
  <si>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</si>
  <si>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</si>
  <si>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</si>
  <si>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</si>
  <si>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</si>
  <si>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</si>
  <si>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</si>
  <si>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</si>
  <si>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</si>
  <si>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</si>
  <si>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heritage</t>
  </si>
  <si>
    <t>structural_inspection</t>
  </si>
  <si>
    <t>condition</t>
  </si>
  <si>
    <t>condition_date</t>
  </si>
  <si>
    <t>notes</t>
  </si>
  <si>
    <t>z</t>
  </si>
  <si>
    <t>wkt_geom</t>
  </si>
  <si>
    <t>prompt</t>
  </si>
  <si>
    <t>dataType</t>
  </si>
  <si>
    <t>serial(10)</t>
  </si>
  <si>
    <t>integer(6)</t>
  </si>
  <si>
    <t>decimal(12,4)</t>
  </si>
  <si>
    <t>decimal(5,1)</t>
  </si>
  <si>
    <t>decimal(4,1)</t>
  </si>
  <si>
    <t>decimal(7,1)</t>
  </si>
  <si>
    <t>integer(5)</t>
  </si>
  <si>
    <t>char(5)</t>
  </si>
  <si>
    <t>decimal(8,1)</t>
  </si>
  <si>
    <t>char(3)</t>
  </si>
  <si>
    <t>varchar(60)</t>
  </si>
  <si>
    <t>varchar(30)</t>
  </si>
  <si>
    <t>integer</t>
  </si>
  <si>
    <t>integer(10)</t>
  </si>
  <si>
    <t>boolean</t>
  </si>
  <si>
    <t>varchar(20)</t>
  </si>
  <si>
    <t>char(4)</t>
  </si>
  <si>
    <t>char(10)</t>
  </si>
  <si>
    <t>varchar(50)</t>
  </si>
  <si>
    <t>smallint(4)</t>
  </si>
  <si>
    <t>char(1)</t>
  </si>
  <si>
    <t>smallint(1)</t>
  </si>
  <si>
    <t>date</t>
  </si>
  <si>
    <t>varchar(254)</t>
  </si>
  <si>
    <t>smallint(3)</t>
  </si>
  <si>
    <t>money(12,2)</t>
  </si>
  <si>
    <t>varchar(255)</t>
  </si>
  <si>
    <t>varchar</t>
  </si>
  <si>
    <t>isRequired</t>
  </si>
  <si>
    <t>isCalculated</t>
  </si>
  <si>
    <t>isLookup</t>
  </si>
  <si>
    <t>lookupTable</t>
  </si>
  <si>
    <t>roadnames</t>
  </si>
  <si>
    <t>br_hazard_type</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</si>
  <si>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</si>
  <si>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</si>
  <si>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</si>
  <si>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</si>
  <si>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</si>
  <si>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</si>
  <si>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</si>
  <si>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</si>
  <si>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</si>
  <si>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</si>
  <si>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</si>
  <si>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</si>
  <si>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</si>
  <si>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</si>
  <si>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</si>
  <si>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br_structural_rtg</t>
  </si>
  <si>
    <t>br_failure_mode</t>
  </si>
  <si>
    <t>br_analysis_method</t>
  </si>
  <si>
    <t>br_alter_route</t>
  </si>
  <si>
    <t>br_bridge_type</t>
  </si>
  <si>
    <t>br_comb_func_type</t>
  </si>
  <si>
    <t>ud_access_method</t>
  </si>
  <si>
    <t>ud_asset_status</t>
  </si>
  <si>
    <t>ar_replace_reason</t>
  </si>
  <si>
    <t>ud_sub_organisation</t>
  </si>
  <si>
    <t>ud_maintenance_organisation</t>
  </si>
  <si>
    <t>ud_work_category</t>
  </si>
  <si>
    <t>suffix</t>
  </si>
  <si>
    <t>m</t>
  </si>
  <si>
    <t>m2</t>
  </si>
  <si>
    <t>year</t>
  </si>
  <si>
    <t>mm</t>
  </si>
  <si>
    <t>kg</t>
  </si>
  <si>
    <t>%</t>
  </si>
  <si>
    <t>km/hr</t>
  </si>
  <si>
    <t>yrs</t>
  </si>
  <si>
    <t>Type</t>
  </si>
  <si>
    <t>Superstructure ID</t>
  </si>
  <si>
    <t>Superstructure</t>
  </si>
  <si>
    <t>Cross Section</t>
  </si>
  <si>
    <t>Long Section</t>
  </si>
  <si>
    <t>Material</t>
  </si>
  <si>
    <t>Coating System</t>
  </si>
  <si>
    <t>Collected By</t>
  </si>
  <si>
    <t>Date Collected</t>
  </si>
  <si>
    <t>Construction Date</t>
  </si>
  <si>
    <t>Asset Owner</t>
  </si>
  <si>
    <t>ud_width</t>
  </si>
  <si>
    <t>ud_length_m</t>
  </si>
  <si>
    <t>super_type</t>
  </si>
  <si>
    <t>superstructure_no</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</si>
  <si>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</si>
  <si>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</si>
  <si>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</si>
  <si>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</si>
  <si>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</si>
  <si>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</si>
  <si>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</si>
  <si>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</si>
  <si>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</si>
  <si>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</si>
  <si>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</si>
  <si>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</si>
  <si>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</si>
  <si>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</si>
  <si>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</si>
  <si>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</si>
  <si>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 ID</t>
  </si>
  <si>
    <t>Spacing</t>
  </si>
  <si>
    <t>beam_spacing</t>
  </si>
  <si>
    <t>decimal(8,3)</t>
  </si>
  <si>
    <t>Height</t>
  </si>
  <si>
    <t>Beam ID</t>
  </si>
  <si>
    <t>Beam</t>
  </si>
  <si>
    <t>Count</t>
  </si>
  <si>
    <t>Moment</t>
  </si>
  <si>
    <t>Shear</t>
  </si>
  <si>
    <t>height</t>
  </si>
  <si>
    <t>beam_no</t>
  </si>
  <si>
    <t>beam_count</t>
  </si>
  <si>
    <t>beam_mat</t>
  </si>
  <si>
    <t>moment</t>
  </si>
  <si>
    <t>shear</t>
  </si>
  <si>
    <t>integer(4)</t>
  </si>
  <si>
    <t>br_beam_type</t>
  </si>
  <si>
    <t>br_beam_mat</t>
  </si>
  <si>
    <t>kN.m</t>
  </si>
  <si>
    <t>kN</t>
  </si>
  <si>
    <t>Brace ID</t>
  </si>
  <si>
    <t>Brace</t>
  </si>
  <si>
    <t>brace_type</t>
  </si>
  <si>
    <t>brace_no</t>
  </si>
  <si>
    <t>brace_count</t>
  </si>
  <si>
    <t>brace_mat</t>
  </si>
  <si>
    <t>br_brace_type</t>
  </si>
  <si>
    <t>br_brace_mat</t>
  </si>
  <si>
    <t>Thickness</t>
  </si>
  <si>
    <t>Deck ID</t>
  </si>
  <si>
    <t>Deck</t>
  </si>
  <si>
    <t>Overall Width</t>
  </si>
  <si>
    <t>Rail-to-Rail</t>
  </si>
  <si>
    <t>Kerb-to-Kerb</t>
  </si>
  <si>
    <t>Kerb Height</t>
  </si>
  <si>
    <t>Deck Gradient Type</t>
  </si>
  <si>
    <t>Gradient</t>
  </si>
  <si>
    <t>Lanes Marked</t>
  </si>
  <si>
    <t>bad_desc_Type</t>
  </si>
  <si>
    <t>bad_desc_Count</t>
  </si>
  <si>
    <t>Maximum</t>
  </si>
  <si>
    <t>Kerb Note</t>
  </si>
  <si>
    <t>deck_thickness</t>
  </si>
  <si>
    <t>deck_type</t>
  </si>
  <si>
    <t>deck_no</t>
  </si>
  <si>
    <t>overall_width</t>
  </si>
  <si>
    <t>rail_to_rail</t>
  </si>
  <si>
    <t>kerb_to_kerb</t>
  </si>
  <si>
    <t>kerb_height</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</si>
  <si>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</si>
  <si>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</si>
  <si>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</si>
  <si>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</si>
  <si>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</si>
  <si>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</si>
  <si>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</si>
  <si>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</si>
  <si>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</si>
  <si>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</si>
  <si>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</si>
  <si>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</si>
  <si>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</si>
  <si>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</si>
  <si>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</si>
  <si>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</si>
  <si>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</si>
  <si>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</si>
  <si>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</si>
  <si>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</si>
  <si>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Support Count</t>
  </si>
  <si>
    <t>Cast Type</t>
  </si>
  <si>
    <t>Skew Angle</t>
  </si>
  <si>
    <t>bad_desc_Length</t>
  </si>
  <si>
    <t>bad_desc_Width</t>
  </si>
  <si>
    <t>bad_desc_Height</t>
  </si>
  <si>
    <t>found_width</t>
  </si>
  <si>
    <t>found_height</t>
  </si>
  <si>
    <t>found_length_m</t>
  </si>
  <si>
    <t>found_type</t>
  </si>
  <si>
    <t>foundation_no</t>
  </si>
  <si>
    <t>support_count</t>
  </si>
  <si>
    <t>found_mat</t>
  </si>
  <si>
    <t>found_cast_type</t>
  </si>
  <si>
    <t>skew_angle</t>
  </si>
  <si>
    <t>pier_cap_type</t>
  </si>
  <si>
    <t>pier_length_m</t>
  </si>
  <si>
    <t>pier_cap_length_m</t>
  </si>
  <si>
    <t>pier_width</t>
  </si>
  <si>
    <t>pier_cap_width</t>
  </si>
  <si>
    <t>pier_height</t>
  </si>
  <si>
    <t>pier_cap_height</t>
  </si>
  <si>
    <t>bearing_count</t>
  </si>
  <si>
    <t>decimal(6,1)</t>
  </si>
  <si>
    <t>br_found_type</t>
  </si>
  <si>
    <t>br_found_mat</t>
  </si>
  <si>
    <t>br_pier_type</t>
  </si>
  <si>
    <t>br_pier_cap_type</t>
  </si>
  <si>
    <t>br_bearing_type</t>
  </si>
  <si>
    <t>cjn_include_expand.ud_br_foundation.condition</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</si>
  <si>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</si>
  <si>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</si>
  <si>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</si>
  <si>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</si>
  <si>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</si>
  <si>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</si>
  <si>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</si>
  <si>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</si>
  <si>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</si>
  <si>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</si>
  <si>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</si>
  <si>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</si>
  <si>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</si>
  <si>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</si>
  <si>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</si>
  <si>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</si>
  <si>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</si>
  <si>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br_kerb_type</t>
  </si>
  <si>
    <t>br_kerb_mat</t>
  </si>
  <si>
    <t>Protection ID</t>
  </si>
  <si>
    <t>Protection</t>
  </si>
  <si>
    <t>protect_type</t>
  </si>
  <si>
    <t>protection_no</t>
  </si>
  <si>
    <t>protect_count</t>
  </si>
  <si>
    <t>protect_mat</t>
  </si>
  <si>
    <t>smallint(2)</t>
  </si>
  <si>
    <t>br_protect_type</t>
  </si>
  <si>
    <t>br_protect_mat</t>
  </si>
  <si>
    <t>Location</t>
  </si>
  <si>
    <t>Service ID</t>
  </si>
  <si>
    <t>Service</t>
  </si>
  <si>
    <t>Description</t>
  </si>
  <si>
    <t>service_location</t>
  </si>
  <si>
    <t>service_type</t>
  </si>
  <si>
    <t>service_no</t>
  </si>
  <si>
    <t>service_desc</t>
  </si>
  <si>
    <t>service_count</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</si>
  <si>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</si>
  <si>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</si>
  <si>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</si>
  <si>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</si>
  <si>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</si>
  <si>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</si>
  <si>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</si>
  <si>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</si>
  <si>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</si>
  <si>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</si>
  <si>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</si>
  <si>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</si>
  <si>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</si>
  <si>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</si>
  <si>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</si>
  <si>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</si>
  <si>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</si>
  <si>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</si>
  <si>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</si>
  <si>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</si>
  <si>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</si>
  <si>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</si>
  <si>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</si>
  <si>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</si>
  <si>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</si>
  <si>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</si>
  <si>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</si>
  <si>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</si>
  <si>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</si>
  <si>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</si>
  <si>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</si>
  <si>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</si>
  <si>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</si>
  <si>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</si>
  <si>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</si>
  <si>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</si>
  <si>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</si>
  <si>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</si>
  <si>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</si>
  <si>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</si>
  <si>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</si>
  <si>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</si>
  <si>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</si>
  <si>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</si>
  <si>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</si>
  <si>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</si>
  <si>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</si>
  <si>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</si>
  <si>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</si>
  <si>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</si>
  <si>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</si>
  <si>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</si>
  <si>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</si>
  <si>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</si>
  <si>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</si>
  <si>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</si>
  <si>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</si>
  <si>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</si>
  <si>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</si>
  <si>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</si>
  <si>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</si>
  <si>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</si>
  <si>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</si>
  <si>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</si>
  <si>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</si>
  <si>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</si>
  <si>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</si>
  <si>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</si>
  <si>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</si>
  <si>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</si>
  <si>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</si>
  <si>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</si>
  <si>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</si>
  <si>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</si>
  <si>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</si>
  <si>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</si>
  <si>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</si>
  <si>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</si>
  <si>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</si>
  <si>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</si>
  <si>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</si>
  <si>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</si>
  <si>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</si>
  <si>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</si>
  <si>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</si>
  <si>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</si>
  <si>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</si>
  <si>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</si>
  <si>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</si>
  <si>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</si>
  <si>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</si>
  <si>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</si>
  <si>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</si>
  <si>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</si>
  <si>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</si>
  <si>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</si>
  <si>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</si>
  <si>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</si>
  <si>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</si>
  <si>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</si>
  <si>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</si>
  <si>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</si>
  <si>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</si>
  <si>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</si>
  <si>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</si>
  <si>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</si>
  <si>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</si>
  <si>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</si>
  <si>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</si>
  <si>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</si>
  <si>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</si>
  <si>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</si>
  <si>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</si>
  <si>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</si>
  <si>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</si>
  <si>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</si>
  <si>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</si>
  <si>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</si>
  <si>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</si>
  <si>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</si>
  <si>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</si>
  <si>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</si>
  <si>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</si>
  <si>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</si>
  <si>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</si>
  <si>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</si>
  <si>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</si>
  <si>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</si>
  <si>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</si>
  <si>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</si>
  <si>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</si>
  <si>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</si>
  <si>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</si>
  <si>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</si>
  <si>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</si>
  <si>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</si>
  <si>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</si>
  <si>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</si>
  <si>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</si>
  <si>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</si>
  <si>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</si>
  <si>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</si>
  <si>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</si>
  <si>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</si>
  <si>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</si>
  <si>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</si>
  <si>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</si>
  <si>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</si>
  <si>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</si>
  <si>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</si>
  <si>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</si>
  <si>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</si>
  <si>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</si>
  <si>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</si>
  <si>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</si>
  <si>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</si>
  <si>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</si>
  <si>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</si>
  <si>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</si>
  <si>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</si>
  <si>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</si>
  <si>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</si>
  <si>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</si>
  <si>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</si>
  <si>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</si>
  <si>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</si>
  <si>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</si>
  <si>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</si>
  <si>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</si>
  <si>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</si>
  <si>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</si>
  <si>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</si>
  <si>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</si>
  <si>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</si>
  <si>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</si>
  <si>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</si>
  <si>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</si>
  <si>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</si>
  <si>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</si>
  <si>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</si>
  <si>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</si>
  <si>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</si>
  <si>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</si>
  <si>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</si>
  <si>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</si>
  <si>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</si>
  <si>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</si>
  <si>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</si>
  <si>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</si>
  <si>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</si>
  <si>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</si>
  <si>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</si>
  <si>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</si>
  <si>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</si>
  <si>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</si>
  <si>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</si>
  <si>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</si>
  <si>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</si>
  <si>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</si>
  <si>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</si>
  <si>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</si>
  <si>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</si>
  <si>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</si>
  <si>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</si>
  <si>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</si>
  <si>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</si>
  <si>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</si>
  <si>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</si>
  <si>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</si>
  <si>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</si>
  <si>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</si>
  <si>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</si>
  <si>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</si>
  <si>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</si>
  <si>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</si>
  <si>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</si>
  <si>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</si>
  <si>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</si>
  <si>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</si>
  <si>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</si>
  <si>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</si>
  <si>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</si>
  <si>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</si>
  <si>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</si>
  <si>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</si>
  <si>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</si>
  <si>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</si>
  <si>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</si>
  <si>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</si>
  <si>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</si>
  <si>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</si>
  <si>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</si>
  <si>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</si>
  <si>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</si>
  <si>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</si>
  <si>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</si>
  <si>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</si>
  <si>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</si>
  <si>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</si>
  <si>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</si>
  <si>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</si>
  <si>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</si>
  <si>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</si>
  <si>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</si>
  <si>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</si>
  <si>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</si>
  <si>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</si>
  <si>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</si>
  <si>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</si>
  <si>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</si>
  <si>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</si>
  <si>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</si>
  <si>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</si>
  <si>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</si>
  <si>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</si>
  <si>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</si>
  <si>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</si>
  <si>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</si>
  <si>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</si>
  <si>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</si>
  <si>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</si>
  <si>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</si>
  <si>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</si>
  <si>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</si>
  <si>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</si>
  <si>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</si>
  <si>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</si>
  <si>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</si>
  <si>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</si>
  <si>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</si>
  <si>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</si>
  <si>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</si>
  <si>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</si>
  <si>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</si>
  <si>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</si>
  <si>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</si>
  <si>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</si>
  <si>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</si>
  <si>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</si>
  <si>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</si>
  <si>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</si>
  <si>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</si>
  <si>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</si>
  <si>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</si>
  <si>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</si>
  <si>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</si>
  <si>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</si>
  <si>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</si>
  <si>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</si>
  <si>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</si>
  <si>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</si>
  <si>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</si>
  <si>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</si>
  <si>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</si>
  <si>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</si>
  <si>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</si>
  <si>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</si>
  <si>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</si>
  <si>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</si>
  <si>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</si>
  <si>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</si>
  <si>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</si>
  <si>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</si>
  <si>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</si>
  <si>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</si>
  <si>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</si>
  <si>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</si>
  <si>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</si>
  <si>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</si>
  <si>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</si>
  <si>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</si>
  <si>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</si>
  <si>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</si>
  <si>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</si>
  <si>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</si>
  <si>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</si>
  <si>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</si>
  <si>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</si>
  <si>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</si>
  <si>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</si>
  <si>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</si>
  <si>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</si>
  <si>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</si>
  <si>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</si>
  <si>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</si>
  <si>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</si>
  <si>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</si>
  <si>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</si>
  <si>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</si>
  <si>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</si>
  <si>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</si>
  <si>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</si>
  <si>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</si>
  <si>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</si>
  <si>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</si>
  <si>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</si>
  <si>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</si>
  <si>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</si>
  <si>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</si>
  <si>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</si>
  <si>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</si>
  <si>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</si>
  <si>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</si>
  <si>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</si>
  <si>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</si>
  <si>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</si>
  <si>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</si>
  <si>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</si>
  <si>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</si>
  <si>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</si>
  <si>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</si>
  <si>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</si>
  <si>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</si>
  <si>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</si>
  <si>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</si>
  <si>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</si>
  <si>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</si>
  <si>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</si>
  <si>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</si>
  <si>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</si>
  <si>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</si>
  <si>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</si>
  <si>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</si>
  <si>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</si>
  <si>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</si>
  <si>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</si>
  <si>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</si>
  <si>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</si>
  <si>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</si>
  <si>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</si>
  <si>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</si>
  <si>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</si>
  <si>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</si>
  <si>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</si>
  <si>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</si>
  <si>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</si>
  <si>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</si>
  <si>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</si>
  <si>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</si>
  <si>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</si>
  <si>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</si>
  <si>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</si>
  <si>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</si>
  <si>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</si>
  <si>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</si>
  <si>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</si>
  <si>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</si>
  <si>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</si>
  <si>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</si>
  <si>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</si>
  <si>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</si>
  <si>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</si>
  <si>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</si>
  <si>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</si>
  <si>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</si>
  <si>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</si>
  <si>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</si>
  <si>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</si>
  <si>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</si>
  <si>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</si>
  <si>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</si>
  <si>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</si>
  <si>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</si>
  <si>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</si>
  <si>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</si>
  <si>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</si>
  <si>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</si>
  <si>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</si>
  <si>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</si>
  <si>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</si>
  <si>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</si>
  <si>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</si>
  <si>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</si>
  <si>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</si>
  <si>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</si>
  <si>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</si>
  <si>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</si>
  <si>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</si>
  <si>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</si>
  <si>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</si>
  <si>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</si>
  <si>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</si>
  <si>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</si>
  <si>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</si>
  <si>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</si>
  <si>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</si>
  <si>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</si>
  <si>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</si>
  <si>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</si>
  <si>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</si>
  <si>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</si>
  <si>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</si>
  <si>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</si>
  <si>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</si>
  <si>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</si>
  <si>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</si>
  <si>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</si>
  <si>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</si>
  <si>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</si>
  <si>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</si>
  <si>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</si>
  <si>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</si>
  <si>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</si>
  <si>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</si>
  <si>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</si>
  <si>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</si>
  <si>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</si>
  <si>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</si>
  <si>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</si>
  <si>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</si>
  <si>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</si>
  <si>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</si>
  <si>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</si>
  <si>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</si>
  <si>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</si>
  <si>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</si>
  <si>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</si>
  <si>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</si>
  <si>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</si>
  <si>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</si>
  <si>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</si>
  <si>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</si>
  <si>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</si>
  <si>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</si>
  <si>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</si>
  <si>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</si>
  <si>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</si>
  <si>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</si>
  <si>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</si>
  <si>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</si>
  <si>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</si>
  <si>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</si>
  <si>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</si>
  <si>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</si>
  <si>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</si>
  <si>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</si>
  <si>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</si>
  <si>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</si>
  <si>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</si>
  <si>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</si>
  <si>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</si>
  <si>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</si>
  <si>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</si>
  <si>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</si>
  <si>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</si>
  <si>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</si>
  <si>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</si>
  <si>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</si>
  <si>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</si>
  <si>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</si>
  <si>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</si>
  <si>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</si>
  <si>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</si>
  <si>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</si>
  <si>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</si>
  <si>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</si>
  <si>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</si>
  <si>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</si>
  <si>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</si>
  <si>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</si>
  <si>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</si>
  <si>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</si>
  <si>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</si>
  <si>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</si>
  <si>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</si>
  <si>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</si>
  <si>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</si>
  <si>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</si>
  <si>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</si>
  <si>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</si>
  <si>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</si>
  <si>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</si>
  <si>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</si>
  <si>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</si>
  <si>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</si>
  <si>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</si>
  <si>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</si>
  <si>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</si>
  <si>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</si>
  <si>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</si>
  <si>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</si>
  <si>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</si>
  <si>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</si>
  <si>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</si>
  <si>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</si>
  <si>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</si>
  <si>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</si>
  <si>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</si>
  <si>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</si>
  <si>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</si>
  <si>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</si>
  <si>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</si>
  <si>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</si>
  <si>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</si>
  <si>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</si>
  <si>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</si>
  <si>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</si>
  <si>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</si>
  <si>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</si>
  <si>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</si>
  <si>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</si>
  <si>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</si>
  <si>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</si>
  <si>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</si>
  <si>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</si>
  <si>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</si>
  <si>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</si>
  <si>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</si>
  <si>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</si>
  <si>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</si>
  <si>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</si>
  <si>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</si>
  <si>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</si>
  <si>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</si>
  <si>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</si>
  <si>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</si>
  <si>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</si>
  <si>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</si>
  <si>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</si>
  <si>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</si>
  <si>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</si>
  <si>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</si>
  <si>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</si>
  <si>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</si>
  <si>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</si>
  <si>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</si>
  <si>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</si>
  <si>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</si>
  <si>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</si>
  <si>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</si>
  <si>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</si>
  <si>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</si>
  <si>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</si>
  <si>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</si>
  <si>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</si>
  <si>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</si>
  <si>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</si>
  <si>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</si>
  <si>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</si>
  <si>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</si>
  <si>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</si>
  <si>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</si>
  <si>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</si>
  <si>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</si>
  <si>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</si>
  <si>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</si>
  <si>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</si>
  <si>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</si>
  <si>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</si>
  <si>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</si>
  <si>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</si>
  <si>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</si>
  <si>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</si>
  <si>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</si>
  <si>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</si>
  <si>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</si>
  <si>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</si>
  <si>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</si>
  <si>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</si>
  <si>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</si>
  <si>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</si>
  <si>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</si>
  <si>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</si>
  <si>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</si>
  <si>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</si>
  <si>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</si>
  <si>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</si>
  <si>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</si>
  <si>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</si>
  <si>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</si>
  <si>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</si>
  <si>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</si>
  <si>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</si>
  <si>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</si>
  <si>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</si>
  <si>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</si>
  <si>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</si>
  <si>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</si>
  <si>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</si>
  <si>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</si>
  <si>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</si>
  <si>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</si>
  <si>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</si>
  <si>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</si>
  <si>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</si>
  <si>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</si>
  <si>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</si>
  <si>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</si>
  <si>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</si>
  <si>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</si>
  <si>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</si>
  <si>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</si>
  <si>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</si>
  <si>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</si>
  <si>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</si>
  <si>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</si>
  <si>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</si>
  <si>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</si>
  <si>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</si>
  <si>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</si>
  <si>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</si>
  <si>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</si>
  <si>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</si>
  <si>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</si>
  <si>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</si>
  <si>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</si>
  <si>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</si>
  <si>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</si>
  <si>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</si>
  <si>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</si>
  <si>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</si>
  <si>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</si>
  <si>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</si>
  <si>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</si>
  <si>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</si>
  <si>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</si>
  <si>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</si>
  <si>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</si>
  <si>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</si>
  <si>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</si>
  <si>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</si>
  <si>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</si>
  <si>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</si>
  <si>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</si>
  <si>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</si>
  <si>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</si>
  <si>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</si>
  <si>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</si>
  <si>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</si>
  <si>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</si>
  <si>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</si>
  <si>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</si>
  <si>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</si>
  <si>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</si>
  <si>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</si>
  <si>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</si>
  <si>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</si>
  <si>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</si>
  <si>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</si>
  <si>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</si>
  <si>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</si>
  <si>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</si>
  <si>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</si>
  <si>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</si>
  <si>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</si>
  <si>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</si>
  <si>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</si>
  <si>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</si>
  <si>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</si>
  <si>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</si>
  <si>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</si>
  <si>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</si>
  <si>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</si>
  <si>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</si>
  <si>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</si>
  <si>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</si>
  <si>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</si>
  <si>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</si>
  <si>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</si>
  <si>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</si>
  <si>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</si>
  <si>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</si>
  <si>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</si>
  <si>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</si>
  <si>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</si>
  <si>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</si>
  <si>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</si>
  <si>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</si>
  <si>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</si>
  <si>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</si>
  <si>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</si>
  <si>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</si>
  <si>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</si>
  <si>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</si>
  <si>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</si>
  <si>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</si>
  <si>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</si>
  <si>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</si>
  <si>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</si>
  <si>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</si>
  <si>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</si>
  <si>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</si>
  <si>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</si>
  <si>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</si>
  <si>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</si>
  <si>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</si>
  <si>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</si>
  <si>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</si>
  <si>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</si>
  <si>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</si>
  <si>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</si>
  <si>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</si>
  <si>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</si>
  <si>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</si>
  <si>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</si>
  <si>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</si>
  <si>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</si>
  <si>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</si>
  <si>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</si>
  <si>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</si>
  <si>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</si>
  <si>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</si>
  <si>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</si>
  <si>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</si>
  <si>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</si>
  <si>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</si>
  <si>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</si>
  <si>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</si>
  <si>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</si>
  <si>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</si>
  <si>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</si>
  <si>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</si>
  <si>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</si>
  <si>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</si>
  <si>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</si>
  <si>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</si>
  <si>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</si>
  <si>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</si>
  <si>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</si>
  <si>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</si>
  <si>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</si>
  <si>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</si>
  <si>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</si>
  <si>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</si>
  <si>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</si>
  <si>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</si>
  <si>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</si>
  <si>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</si>
  <si>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</si>
  <si>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</si>
  <si>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</si>
  <si>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</si>
  <si>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</si>
  <si>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</si>
  <si>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</si>
  <si>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</si>
  <si>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</si>
  <si>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</si>
  <si>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</si>
  <si>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</si>
  <si>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</si>
  <si>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</si>
  <si>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</si>
  <si>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</si>
  <si>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</si>
  <si>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</si>
  <si>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</si>
  <si>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</si>
  <si>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</si>
  <si>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</si>
  <si>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</si>
  <si>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</si>
  <si>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</si>
  <si>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</si>
  <si>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</si>
  <si>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</si>
  <si>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</si>
  <si>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</si>
  <si>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</si>
  <si>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</si>
  <si>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</si>
  <si>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</si>
  <si>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</si>
  <si>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</si>
  <si>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</si>
  <si>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</si>
  <si>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</si>
  <si>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</si>
  <si>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</si>
  <si>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</si>
  <si>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</si>
  <si>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</si>
  <si>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</si>
  <si>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</si>
  <si>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</si>
  <si>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</si>
  <si>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</si>
  <si>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</si>
  <si>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</si>
  <si>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</si>
  <si>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</si>
  <si>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</si>
  <si>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</si>
  <si>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</si>
  <si>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</si>
  <si>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</si>
  <si>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</si>
  <si>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</si>
  <si>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</si>
  <si>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</si>
  <si>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</si>
  <si>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</si>
  <si>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</si>
  <si>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</si>
  <si>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</si>
  <si>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</si>
  <si>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</si>
  <si>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</si>
  <si>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</si>
  <si>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</si>
  <si>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</si>
  <si>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</si>
  <si>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</si>
  <si>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</si>
  <si>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</si>
  <si>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</si>
  <si>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</si>
  <si>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</si>
  <si>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</si>
  <si>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</si>
  <si>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</si>
  <si>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</si>
  <si>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</si>
  <si>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</si>
  <si>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</si>
  <si>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</si>
  <si>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</si>
  <si>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</si>
  <si>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</si>
  <si>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</si>
  <si>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</si>
  <si>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</si>
  <si>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</si>
  <si>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</si>
  <si>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</si>
  <si>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</si>
  <si>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</si>
  <si>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</si>
  <si>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</si>
  <si>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</si>
  <si>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</si>
  <si>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</si>
  <si>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</si>
  <si>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</si>
  <si>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</si>
  <si>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</si>
  <si>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</si>
  <si>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</si>
  <si>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</si>
  <si>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</si>
  <si>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</si>
  <si>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</si>
  <si>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</si>
  <si>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</si>
  <si>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</si>
  <si>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</si>
  <si>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</si>
  <si>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</si>
  <si>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</si>
  <si>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</si>
  <si>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</si>
  <si>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</si>
  <si>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</si>
  <si>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</si>
  <si>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</si>
  <si>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</si>
  <si>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</si>
  <si>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</si>
  <si>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</si>
  <si>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</si>
  <si>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</si>
  <si>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</si>
  <si>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</si>
  <si>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</si>
  <si>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</si>
  <si>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</si>
  <si>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</si>
  <si>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</si>
  <si>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</si>
  <si>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</si>
  <si>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</si>
  <si>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</si>
  <si>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</si>
  <si>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</si>
  <si>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</si>
  <si>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</si>
  <si>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</si>
  <si>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</si>
  <si>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</si>
  <si>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</si>
  <si>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</si>
  <si>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</si>
  <si>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</si>
  <si>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</si>
  <si>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</si>
  <si>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</si>
  <si>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</si>
  <si>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</si>
  <si>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</si>
  <si>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</si>
  <si>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</si>
  <si>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</si>
  <si>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</si>
  <si>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</si>
  <si>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</si>
  <si>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</si>
  <si>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</si>
  <si>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</si>
  <si>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</si>
  <si>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</si>
  <si>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</si>
  <si>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</si>
  <si>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</si>
  <si>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</si>
  <si>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</si>
  <si>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</si>
  <si>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</si>
  <si>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</si>
  <si>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</si>
  <si>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</si>
  <si>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</si>
  <si>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</si>
  <si>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</si>
  <si>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</si>
  <si>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</si>
  <si>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</si>
  <si>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</si>
  <si>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</si>
  <si>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</si>
  <si>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</si>
  <si>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</si>
  <si>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</si>
  <si>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</si>
  <si>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</si>
  <si>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</si>
  <si>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</si>
  <si>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</si>
  <si>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</si>
  <si>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</si>
  <si>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</si>
  <si>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</si>
  <si>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</si>
  <si>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</si>
  <si>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</si>
  <si>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</si>
  <si>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</si>
  <si>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</si>
  <si>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</si>
  <si>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</si>
  <si>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</si>
  <si>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</si>
  <si>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</si>
  <si>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</si>
  <si>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</si>
  <si>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</si>
  <si>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</si>
  <si>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</si>
  <si>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</si>
  <si>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</si>
  <si>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</si>
  <si>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</si>
  <si>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</si>
  <si>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</si>
  <si>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</si>
  <si>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</si>
  <si>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</si>
  <si>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</si>
  <si>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</si>
  <si>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</si>
  <si>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</si>
  <si>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</si>
  <si>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</si>
  <si>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</si>
  <si>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</si>
  <si>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</si>
  <si>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</si>
  <si>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</si>
  <si>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</si>
  <si>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</si>
  <si>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</si>
  <si>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</si>
  <si>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</si>
  <si>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</si>
  <si>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</si>
  <si>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</si>
  <si>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</si>
  <si>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</si>
  <si>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</si>
  <si>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</si>
  <si>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</si>
  <si>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</si>
  <si>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</si>
  <si>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</si>
  <si>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</si>
  <si>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</si>
  <si>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</si>
  <si>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</si>
  <si>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</si>
  <si>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</si>
  <si>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</si>
  <si>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</si>
  <si>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</si>
  <si>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</si>
  <si>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</si>
  <si>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</si>
  <si>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</si>
  <si>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</si>
  <si>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</si>
  <si>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</si>
  <si>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</si>
  <si>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</si>
  <si>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</si>
  <si>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</si>
  <si>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</si>
  <si>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</si>
  <si>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</si>
  <si>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</si>
  <si>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</si>
  <si>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</si>
  <si>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</si>
  <si>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</si>
  <si>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</si>
  <si>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</si>
  <si>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</si>
  <si>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</si>
  <si>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</si>
  <si>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</si>
  <si>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</si>
  <si>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</si>
  <si>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</si>
  <si>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</si>
  <si>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</si>
  <si>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</si>
  <si>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</si>
  <si>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</si>
  <si>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</si>
  <si>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</si>
  <si>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</si>
  <si>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</si>
  <si>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</si>
  <si>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</si>
  <si>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</si>
  <si>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</si>
  <si>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</si>
  <si>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</si>
  <si>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</si>
  <si>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</si>
  <si>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</si>
  <si>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</si>
  <si>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</si>
  <si>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</si>
  <si>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</si>
  <si>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</si>
  <si>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</si>
  <si>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</si>
  <si>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</si>
  <si>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</si>
  <si>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</si>
  <si>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</si>
  <si>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</si>
  <si>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</si>
  <si>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</si>
  <si>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</si>
  <si>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</si>
  <si>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</si>
  <si>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</si>
  <si>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</si>
  <si>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</si>
  <si>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</si>
  <si>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</si>
  <si>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</si>
  <si>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</si>
  <si>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</si>
  <si>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</si>
  <si>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</si>
  <si>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</si>
  <si>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</si>
  <si>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</si>
  <si>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</si>
  <si>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</si>
  <si>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</si>
  <si>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</si>
  <si>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</si>
  <si>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</si>
  <si>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</si>
  <si>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</si>
  <si>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</si>
  <si>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</si>
  <si>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</si>
  <si>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</si>
  <si>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</si>
  <si>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</si>
  <si>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</si>
  <si>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</si>
  <si>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</si>
  <si>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</si>
  <si>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</si>
  <si>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</si>
  <si>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</si>
  <si>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</si>
  <si>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</si>
  <si>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</si>
  <si>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</si>
  <si>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</si>
  <si>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</si>
  <si>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</si>
  <si>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</si>
  <si>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</si>
  <si>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</si>
  <si>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</si>
  <si>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</si>
  <si>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</si>
  <si>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</si>
  <si>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</si>
  <si>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</si>
  <si>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</si>
  <si>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</si>
  <si>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</si>
  <si>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</si>
  <si>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</si>
  <si>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</si>
  <si>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</si>
  <si>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</si>
  <si>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</si>
  <si>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</si>
  <si>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</si>
  <si>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</si>
  <si>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</si>
  <si>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</si>
  <si>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</si>
  <si>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</si>
  <si>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</si>
  <si>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</si>
  <si>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</si>
  <si>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</si>
  <si>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</si>
  <si>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</si>
  <si>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</si>
  <si>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</si>
  <si>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</si>
  <si>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</si>
  <si>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</si>
  <si>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</si>
  <si>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</si>
  <si>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</si>
  <si>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</si>
  <si>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</si>
  <si>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</si>
  <si>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</si>
  <si>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</si>
  <si>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</si>
  <si>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</si>
  <si>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</si>
  <si>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</si>
  <si>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</si>
  <si>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</si>
  <si>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</si>
  <si>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</si>
  <si>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</si>
  <si>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</si>
  <si>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</si>
  <si>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</si>
  <si>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</si>
  <si>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</si>
  <si>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</si>
  <si>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</si>
  <si>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</si>
  <si>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</si>
  <si>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</si>
  <si>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</si>
  <si>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</si>
  <si>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</si>
  <si>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</si>
  <si>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</si>
  <si>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</si>
  <si>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</si>
  <si>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</si>
  <si>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</si>
  <si>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</si>
  <si>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</si>
  <si>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</si>
  <si>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</si>
  <si>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</si>
  <si>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</si>
  <si>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</si>
  <si>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</si>
  <si>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</si>
  <si>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</si>
  <si>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</si>
  <si>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</si>
  <si>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</si>
  <si>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</si>
  <si>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</si>
  <si>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</si>
  <si>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</si>
  <si>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</si>
  <si>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</si>
  <si>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</si>
  <si>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</si>
  <si>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</si>
  <si>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</si>
  <si>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</si>
  <si>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</si>
  <si>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</si>
  <si>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</si>
  <si>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</si>
  <si>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</si>
  <si>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</si>
  <si>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</si>
  <si>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</si>
  <si>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</si>
  <si>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</si>
  <si>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</si>
  <si>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</si>
  <si>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</si>
  <si>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</si>
  <si>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</si>
  <si>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</si>
  <si>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</si>
  <si>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</si>
  <si>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</si>
  <si>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</si>
  <si>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</si>
  <si>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</si>
  <si>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</si>
  <si>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</si>
  <si>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</si>
  <si>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</si>
  <si>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</si>
  <si>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</si>
  <si>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</si>
  <si>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</si>
  <si>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</si>
  <si>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</si>
  <si>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</si>
  <si>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</si>
  <si>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</si>
  <si>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</si>
  <si>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</si>
  <si>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</si>
  <si>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</si>
  <si>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</si>
  <si>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</si>
  <si>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</si>
  <si>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</si>
  <si>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</si>
  <si>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</si>
  <si>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</si>
  <si>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</si>
  <si>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</si>
  <si>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</si>
  <si>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</si>
  <si>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</si>
  <si>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</si>
  <si>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</si>
  <si>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</si>
  <si>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</si>
  <si>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</si>
  <si>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</si>
  <si>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</si>
  <si>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</si>
  <si>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</si>
  <si>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</si>
  <si>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</si>
  <si>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</si>
  <si>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</si>
  <si>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</si>
  <si>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</si>
  <si>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</si>
  <si>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</si>
  <si>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</si>
  <si>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</si>
  <si>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</si>
  <si>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</si>
  <si>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</si>
  <si>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</si>
  <si>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</si>
  <si>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</si>
  <si>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</si>
  <si>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</si>
  <si>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</si>
  <si>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</si>
  <si>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</si>
  <si>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</si>
  <si>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</si>
  <si>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</si>
  <si>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</si>
  <si>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</si>
  <si>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</si>
  <si>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</si>
  <si>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</si>
  <si>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</si>
  <si>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</si>
  <si>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</si>
  <si>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</si>
  <si>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</si>
  <si>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</si>
  <si>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</si>
  <si>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</si>
  <si>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</si>
  <si>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</si>
  <si>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</si>
  <si>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</si>
  <si>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</si>
  <si>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</si>
  <si>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</si>
  <si>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</si>
  <si>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</si>
  <si>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</si>
  <si>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</si>
  <si>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</si>
  <si>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</si>
  <si>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</si>
  <si>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</si>
  <si>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</si>
  <si>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</si>
  <si>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</si>
  <si>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</si>
  <si>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</si>
  <si>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</si>
  <si>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</si>
  <si>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</si>
  <si>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</si>
  <si>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</si>
  <si>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</si>
  <si>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</si>
  <si>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</si>
  <si>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</si>
  <si>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</si>
  <si>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</si>
  <si>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</si>
  <si>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</si>
  <si>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</si>
  <si>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</si>
  <si>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</si>
  <si>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</si>
  <si>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</si>
  <si>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</si>
  <si>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</si>
  <si>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</si>
  <si>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</si>
  <si>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</si>
  <si>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</si>
  <si>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</si>
  <si>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</si>
  <si>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</si>
  <si>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</si>
  <si>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</si>
  <si>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</si>
  <si>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</si>
  <si>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</si>
  <si>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</si>
  <si>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</si>
  <si>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</si>
  <si>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</si>
  <si>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</si>
  <si>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</si>
  <si>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</si>
  <si>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</si>
  <si>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</si>
  <si>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</si>
  <si>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</si>
  <si>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</si>
  <si>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</si>
  <si>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</si>
  <si>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</si>
  <si>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</si>
  <si>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</si>
  <si>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</si>
  <si>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</si>
  <si>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</si>
  <si>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</si>
  <si>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</si>
  <si>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</si>
  <si>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</si>
  <si>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</si>
  <si>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</si>
  <si>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</si>
  <si>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</si>
  <si>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</si>
  <si>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</si>
  <si>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</si>
  <si>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</si>
  <si>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</si>
  <si>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</si>
  <si>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</si>
  <si>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</si>
  <si>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</si>
  <si>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</si>
  <si>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</si>
  <si>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</si>
  <si>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</si>
  <si>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</si>
  <si>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</si>
  <si>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</si>
  <si>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</si>
  <si>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</si>
  <si>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</si>
  <si>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</si>
  <si>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</si>
  <si>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</si>
  <si>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</si>
  <si>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</si>
  <si>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</si>
  <si>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</si>
  <si>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</si>
  <si>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</si>
  <si>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</si>
  <si>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</si>
  <si>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</si>
  <si>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</si>
  <si>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</si>
  <si>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</si>
  <si>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</si>
  <si>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</si>
  <si>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</si>
  <si>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</si>
  <si>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</si>
  <si>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</si>
  <si>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</si>
  <si>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</si>
  <si>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</si>
  <si>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</si>
  <si>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</si>
  <si>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</si>
  <si>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</si>
  <si>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</si>
  <si>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</si>
  <si>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</si>
  <si>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</si>
  <si>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</si>
  <si>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</si>
  <si>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</si>
  <si>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</si>
  <si>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</si>
  <si>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</si>
  <si>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</si>
  <si>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</si>
  <si>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</si>
  <si>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</si>
  <si>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</si>
  <si>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</si>
  <si>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</si>
  <si>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</si>
  <si>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</si>
  <si>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</si>
  <si>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</si>
  <si>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</si>
  <si>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</si>
  <si>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</si>
  <si>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</si>
  <si>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</si>
  <si>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</si>
  <si>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</si>
  <si>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</si>
  <si>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</si>
  <si>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</si>
  <si>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</si>
  <si>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</si>
  <si>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</si>
  <si>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</si>
  <si>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</si>
  <si>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</si>
  <si>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</si>
  <si>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</si>
  <si>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</si>
  <si>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</si>
  <si>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</si>
  <si>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</si>
  <si>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</si>
  <si>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</si>
  <si>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</si>
  <si>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</si>
  <si>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</si>
  <si>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</si>
  <si>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</si>
  <si>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</si>
  <si>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</si>
  <si>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</si>
  <si>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</si>
  <si>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</si>
  <si>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</si>
  <si>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</si>
  <si>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</si>
  <si>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</si>
  <si>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</si>
  <si>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</si>
  <si>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</si>
  <si>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</si>
  <si>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</si>
  <si>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</si>
  <si>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</si>
  <si>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</si>
  <si>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</si>
  <si>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</si>
  <si>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</si>
  <si>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</si>
  <si>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</si>
  <si>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</si>
  <si>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</si>
  <si>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</si>
  <si>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</si>
  <si>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</si>
  <si>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</si>
  <si>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</si>
  <si>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</si>
  <si>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</si>
  <si>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</si>
  <si>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</si>
  <si>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</si>
  <si>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</si>
  <si>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</si>
  <si>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</si>
  <si>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</si>
  <si>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</si>
  <si>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</si>
  <si>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</si>
  <si>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</si>
  <si>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</si>
  <si>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</si>
  <si>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</si>
  <si>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</si>
  <si>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</si>
  <si>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</si>
  <si>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</si>
  <si>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</si>
  <si>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</si>
  <si>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</si>
  <si>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</si>
  <si>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</si>
  <si>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</si>
  <si>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</si>
  <si>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</si>
  <si>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</si>
  <si>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</si>
  <si>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</si>
  <si>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</si>
  <si>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</si>
  <si>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</si>
  <si>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</si>
  <si>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</si>
  <si>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</si>
  <si>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</si>
  <si>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</si>
  <si>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</si>
  <si>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</si>
  <si>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</si>
  <si>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</si>
  <si>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</si>
  <si>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</si>
  <si>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</si>
  <si>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</si>
  <si>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</si>
  <si>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</si>
  <si>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</si>
  <si>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</si>
  <si>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</si>
  <si>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</si>
  <si>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</si>
  <si>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</si>
  <si>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</si>
  <si>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</si>
  <si>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</si>
  <si>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</si>
  <si>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</si>
  <si>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</si>
  <si>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</si>
  <si>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</si>
  <si>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</si>
  <si>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</si>
  <si>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</si>
  <si>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</si>
  <si>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</si>
  <si>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</si>
  <si>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</si>
  <si>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</si>
  <si>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</si>
  <si>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</si>
  <si>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</si>
  <si>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</si>
  <si>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</si>
  <si>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</si>
  <si>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</si>
  <si>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</si>
  <si>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</si>
  <si>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</si>
  <si>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</si>
  <si>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</si>
  <si>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</si>
  <si>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</si>
  <si>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</si>
  <si>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</si>
  <si>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</si>
  <si>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</si>
  <si>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</si>
  <si>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</si>
  <si>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</si>
  <si>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</si>
  <si>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</si>
  <si>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</si>
  <si>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</si>
  <si>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</si>
  <si>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</si>
  <si>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</si>
  <si>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</si>
  <si>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</si>
  <si>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</si>
  <si>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</si>
  <si>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</si>
  <si>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</si>
  <si>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</si>
  <si>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</si>
  <si>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</si>
  <si>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</si>
  <si>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</si>
  <si>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</si>
  <si>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</si>
  <si>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</si>
  <si>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</si>
  <si>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</si>
  <si>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</si>
  <si>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</si>
  <si>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</si>
  <si>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</si>
  <si>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</si>
  <si>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</si>
  <si>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</si>
  <si>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</si>
  <si>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</si>
  <si>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</si>
  <si>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</si>
  <si>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</si>
  <si>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</si>
  <si>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</si>
  <si>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</si>
  <si>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</si>
  <si>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</si>
  <si>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</si>
  <si>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</si>
  <si>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</si>
  <si>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</si>
  <si>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</si>
  <si>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</si>
  <si>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</si>
  <si>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</si>
  <si>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</si>
  <si>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</si>
  <si>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</si>
  <si>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</si>
  <si>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</si>
  <si>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</si>
  <si>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</si>
  <si>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</si>
  <si>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</si>
  <si>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</si>
  <si>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</si>
  <si>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</si>
  <si>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</si>
  <si>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</si>
  <si>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</si>
  <si>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</si>
  <si>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</si>
  <si>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</si>
  <si>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</si>
  <si>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</si>
  <si>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</si>
  <si>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</si>
  <si>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</si>
  <si>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</si>
  <si>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</si>
  <si>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</si>
  <si>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</si>
  <si>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</si>
  <si>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</si>
  <si>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</si>
  <si>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</si>
  <si>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</si>
  <si>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</si>
  <si>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</si>
  <si>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</si>
  <si>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</si>
  <si>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</si>
  <si>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</si>
  <si>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</si>
  <si>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</si>
  <si>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</si>
  <si>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</si>
  <si>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</si>
  <si>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</si>
  <si>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</si>
  <si>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</si>
  <si>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</si>
  <si>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</si>
  <si>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</si>
  <si>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</si>
  <si>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</si>
  <si>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</si>
  <si>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</si>
  <si>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</si>
  <si>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</si>
  <si>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</si>
  <si>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</si>
  <si>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</si>
  <si>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</si>
  <si>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</si>
  <si>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</si>
  <si>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</si>
  <si>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</si>
  <si>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</si>
  <si>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</si>
  <si>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</si>
  <si>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</si>
  <si>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</si>
  <si>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</si>
  <si>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</si>
  <si>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</si>
  <si>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</si>
  <si>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</si>
  <si>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</si>
  <si>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</si>
  <si>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</si>
  <si>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</si>
  <si>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</si>
  <si>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</si>
  <si>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</si>
  <si>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</si>
  <si>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</si>
  <si>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</si>
  <si>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</si>
  <si>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</si>
  <si>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</si>
  <si>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</si>
  <si>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</si>
  <si>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</si>
  <si>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</si>
  <si>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</si>
  <si>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</si>
  <si>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</si>
  <si>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</si>
  <si>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</si>
  <si>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</si>
  <si>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</si>
  <si>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</si>
  <si>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</si>
  <si>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</si>
  <si>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</si>
  <si>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</si>
  <si>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</si>
  <si>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</si>
  <si>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</si>
  <si>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</si>
  <si>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</si>
  <si>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</si>
  <si>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</si>
  <si>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</si>
  <si>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</si>
  <si>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</si>
  <si>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</si>
  <si>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</si>
  <si>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</si>
  <si>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</si>
  <si>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</si>
  <si>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</si>
  <si>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</si>
  <si>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</si>
  <si>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</si>
  <si>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</si>
  <si>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</si>
  <si>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</si>
  <si>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</si>
  <si>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</si>
  <si>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</si>
  <si>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</si>
  <si>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</si>
  <si>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</si>
  <si>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</si>
  <si>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</si>
  <si>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</si>
  <si>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</si>
  <si>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</si>
  <si>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</si>
  <si>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</si>
  <si>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</si>
  <si>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</si>
  <si>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</si>
  <si>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</si>
  <si>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</si>
  <si>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</si>
  <si>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</si>
  <si>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</si>
  <si>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</si>
  <si>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</si>
  <si>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</si>
  <si>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</si>
  <si>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</si>
  <si>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</si>
  <si>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</si>
  <si>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</si>
  <si>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</si>
  <si>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</si>
  <si>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</si>
  <si>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</si>
  <si>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</si>
  <si>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</si>
  <si>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</si>
  <si>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</si>
  <si>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</si>
  <si>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</si>
  <si>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</si>
  <si>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</si>
  <si>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</si>
  <si>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</si>
  <si>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</si>
  <si>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</si>
  <si>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</si>
  <si>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</si>
  <si>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</si>
  <si>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</si>
  <si>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</si>
  <si>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</si>
  <si>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</si>
  <si>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</si>
  <si>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</si>
  <si>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</si>
  <si>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</si>
  <si>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</si>
  <si>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</si>
  <si>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</si>
  <si>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</si>
  <si>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</si>
  <si>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</si>
  <si>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</si>
  <si>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</si>
  <si>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</si>
  <si>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</si>
  <si>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</si>
  <si>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</si>
  <si>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</si>
  <si>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</si>
  <si>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</si>
  <si>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</si>
  <si>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</si>
  <si>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</si>
  <si>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</si>
  <si>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</si>
  <si>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</si>
  <si>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</si>
  <si>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</si>
  <si>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</si>
  <si>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</si>
  <si>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</si>
  <si>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</si>
  <si>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</si>
  <si>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</si>
  <si>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</si>
  <si>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</si>
  <si>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</si>
  <si>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</si>
  <si>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</si>
  <si>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</si>
  <si>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</si>
  <si>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</si>
  <si>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</si>
  <si>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</si>
  <si>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</si>
  <si>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</si>
  <si>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</si>
  <si>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</si>
  <si>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</si>
  <si>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</si>
  <si>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</si>
  <si>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</si>
  <si>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</si>
  <si>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</si>
  <si>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</si>
  <si>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</si>
  <si>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</si>
  <si>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</si>
  <si>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</si>
  <si>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</si>
  <si>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</si>
  <si>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</si>
  <si>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</si>
  <si>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</si>
  <si>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</si>
  <si>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</si>
  <si>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</si>
  <si>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</si>
  <si>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</si>
  <si>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</si>
  <si>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</si>
  <si>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</si>
  <si>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</si>
  <si>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</si>
  <si>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</si>
  <si>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</si>
  <si>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</si>
  <si>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</si>
  <si>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</si>
  <si>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</si>
  <si>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</si>
  <si>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</si>
  <si>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</si>
  <si>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</si>
  <si>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</si>
  <si>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</si>
  <si>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</si>
  <si>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</si>
  <si>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</si>
  <si>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</si>
  <si>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</si>
  <si>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</si>
  <si>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</si>
  <si>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</si>
  <si>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</si>
  <si>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</si>
  <si>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</si>
  <si>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</si>
  <si>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</si>
  <si>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</si>
  <si>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</si>
  <si>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</si>
  <si>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</si>
  <si>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</si>
  <si>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</si>
  <si>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</si>
  <si>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</si>
  <si>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</si>
  <si>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</si>
  <si>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</si>
  <si>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</si>
  <si>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</si>
  <si>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</si>
  <si>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</si>
  <si>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</si>
  <si>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</si>
  <si>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</si>
  <si>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</si>
  <si>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</si>
  <si>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</si>
  <si>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</si>
  <si>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</si>
  <si>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</si>
  <si>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</si>
  <si>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</si>
  <si>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</si>
  <si>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</si>
  <si>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</si>
  <si>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</si>
  <si>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</si>
  <si>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</si>
  <si>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</si>
  <si>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</si>
  <si>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</si>
  <si>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</si>
  <si>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</si>
  <si>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</si>
  <si>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</si>
  <si>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</si>
  <si>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</si>
  <si>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</si>
  <si>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</si>
  <si>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</si>
  <si>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</si>
  <si>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</si>
  <si>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</si>
  <si>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</si>
  <si>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</si>
  <si>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</si>
  <si>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</si>
  <si>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</si>
  <si>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</si>
  <si>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</si>
  <si>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</si>
  <si>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</si>
  <si>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</si>
  <si>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</si>
  <si>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</si>
  <si>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</si>
  <si>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</si>
  <si>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</si>
  <si>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</si>
  <si>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</si>
  <si>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</si>
  <si>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</si>
  <si>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</si>
  <si>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</si>
  <si>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</si>
  <si>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</si>
  <si>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</si>
  <si>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</si>
  <si>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</si>
  <si>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</si>
  <si>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</si>
  <si>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</si>
  <si>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</si>
  <si>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</si>
  <si>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</si>
  <si>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</si>
  <si>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</si>
  <si>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</si>
  <si>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</si>
  <si>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</si>
  <si>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</si>
  <si>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</si>
  <si>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</si>
  <si>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</si>
  <si>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</si>
  <si>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</si>
  <si>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</si>
  <si>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</si>
  <si>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</si>
  <si>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</si>
  <si>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</si>
  <si>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</si>
  <si>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</si>
  <si>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</si>
  <si>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</si>
  <si>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</si>
  <si>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</si>
  <si>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</si>
  <si>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</si>
  <si>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</si>
  <si>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</si>
  <si>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</si>
  <si>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</si>
  <si>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</si>
  <si>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</si>
  <si>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</si>
  <si>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</si>
  <si>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</si>
  <si>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</si>
  <si>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</si>
  <si>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</si>
  <si>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</si>
  <si>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</si>
  <si>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</si>
  <si>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</si>
  <si>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</si>
  <si>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</si>
  <si>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</si>
  <si>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</si>
  <si>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</si>
  <si>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</si>
  <si>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</si>
  <si>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</si>
  <si>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</si>
  <si>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</si>
  <si>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</si>
  <si>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</si>
  <si>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</si>
  <si>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</si>
  <si>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</si>
  <si>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</si>
  <si>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</si>
  <si>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</si>
  <si>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</si>
  <si>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</si>
  <si>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</si>
  <si>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</si>
  <si>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</si>
  <si>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</si>
  <si>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</si>
  <si>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</si>
  <si>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</si>
  <si>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</si>
  <si>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</si>
  <si>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</si>
  <si>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</si>
  <si>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</si>
  <si>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</si>
  <si>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</si>
  <si>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</si>
  <si>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</si>
  <si>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</si>
  <si>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</si>
  <si>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</si>
  <si>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</si>
  <si>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</si>
  <si>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</si>
  <si>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</si>
  <si>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</si>
  <si>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</si>
  <si>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</si>
  <si>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</si>
  <si>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</si>
  <si>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</si>
  <si>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</si>
  <si>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</si>
  <si>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</si>
  <si>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</si>
  <si>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</si>
  <si>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</si>
  <si>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</si>
  <si>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</si>
  <si>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</si>
  <si>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</si>
  <si>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</si>
  <si>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</si>
  <si>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</si>
  <si>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</si>
  <si>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</si>
  <si>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</si>
  <si>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</si>
  <si>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</si>
  <si>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</si>
  <si>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</si>
  <si>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</si>
  <si>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</si>
  <si>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</si>
  <si>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</si>
  <si>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</si>
  <si>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</si>
  <si>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</si>
  <si>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</si>
  <si>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</si>
  <si>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</si>
  <si>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</si>
  <si>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</si>
  <si>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</si>
  <si>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</si>
  <si>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</si>
  <si>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</si>
  <si>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</si>
  <si>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</si>
  <si>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</si>
  <si>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</si>
  <si>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</si>
  <si>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</si>
  <si>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</si>
  <si>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</si>
  <si>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</si>
  <si>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</si>
  <si>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</si>
  <si>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</si>
  <si>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</si>
  <si>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</si>
  <si>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</si>
  <si>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</si>
  <si>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</si>
  <si>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</si>
  <si>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</si>
  <si>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</si>
  <si>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</si>
  <si>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</si>
  <si>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</si>
  <si>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</si>
  <si>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</si>
  <si>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</si>
  <si>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</si>
  <si>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</si>
  <si>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</si>
  <si>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</si>
  <si>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</si>
  <si>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</si>
  <si>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</si>
  <si>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</si>
  <si>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</si>
  <si>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</si>
  <si>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</si>
  <si>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</si>
  <si>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</si>
  <si>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</si>
  <si>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</si>
  <si>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</si>
  <si>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</si>
  <si>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</si>
  <si>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</si>
  <si>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</si>
  <si>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</si>
  <si>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</si>
  <si>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</si>
  <si>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</si>
  <si>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</si>
  <si>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</si>
  <si>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</si>
  <si>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</si>
  <si>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</si>
  <si>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</si>
  <si>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</si>
  <si>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</si>
  <si>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</si>
  <si>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</si>
  <si>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</si>
  <si>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</si>
  <si>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</si>
  <si>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</si>
  <si>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</si>
  <si>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</si>
  <si>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</si>
  <si>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</si>
  <si>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</si>
  <si>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</si>
  <si>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</si>
  <si>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</si>
  <si>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</si>
  <si>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</si>
  <si>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</si>
  <si>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</si>
  <si>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</si>
  <si>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</si>
  <si>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</si>
  <si>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</si>
  <si>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</si>
  <si>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</si>
  <si>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</si>
  <si>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</si>
  <si>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</si>
  <si>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</si>
  <si>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</si>
  <si>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</si>
  <si>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</si>
  <si>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</si>
  <si>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</si>
  <si>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</si>
  <si>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</si>
  <si>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</si>
  <si>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</si>
  <si>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</si>
  <si>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</si>
  <si>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</si>
  <si>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</si>
  <si>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</si>
  <si>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</si>
  <si>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</si>
  <si>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</si>
  <si>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</si>
  <si>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</si>
  <si>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</si>
  <si>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</si>
  <si>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</si>
  <si>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</si>
  <si>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</si>
  <si>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</si>
  <si>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</si>
  <si>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</si>
  <si>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</si>
  <si>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</si>
  <si>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</si>
  <si>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</si>
  <si>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</si>
  <si>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</si>
  <si>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</si>
  <si>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</si>
  <si>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</si>
  <si>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</si>
  <si>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</si>
  <si>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</si>
  <si>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</si>
  <si>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</si>
  <si>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</si>
  <si>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</si>
  <si>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</si>
  <si>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</si>
  <si>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</si>
  <si>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</si>
  <si>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</si>
  <si>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</si>
  <si>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</si>
  <si>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</si>
  <si>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</si>
  <si>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</si>
  <si>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</si>
  <si>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</si>
  <si>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</si>
  <si>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</si>
  <si>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</si>
  <si>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</si>
  <si>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</si>
  <si>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</si>
  <si>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</si>
  <si>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</si>
  <si>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</si>
  <si>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</si>
  <si>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</si>
  <si>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</si>
  <si>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</si>
  <si>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</si>
  <si>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</si>
  <si>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</si>
  <si>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</si>
  <si>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</si>
  <si>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</si>
  <si>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</si>
  <si>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</si>
  <si>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</si>
  <si>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</si>
  <si>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</si>
  <si>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</si>
  <si>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</si>
  <si>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</si>
  <si>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</si>
  <si>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</si>
  <si>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</si>
  <si>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</si>
  <si>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</si>
  <si>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</si>
  <si>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</si>
  <si>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</si>
  <si>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</si>
  <si>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</si>
  <si>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</si>
  <si>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</si>
  <si>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</si>
  <si>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</si>
  <si>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</si>
  <si>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</si>
  <si>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</si>
  <si>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</si>
  <si>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</si>
  <si>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</si>
  <si>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</si>
  <si>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</si>
  <si>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</si>
  <si>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</si>
  <si>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</si>
  <si>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</si>
  <si>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</si>
  <si>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</si>
  <si>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</si>
  <si>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</si>
  <si>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</si>
  <si>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</si>
  <si>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</si>
  <si>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</si>
  <si>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</si>
  <si>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</si>
  <si>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</si>
  <si>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</si>
  <si>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</si>
  <si>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</si>
  <si>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</si>
  <si>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</si>
  <si>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</si>
  <si>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</si>
  <si>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</si>
  <si>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</si>
  <si>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</si>
  <si>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</si>
  <si>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</si>
  <si>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</si>
  <si>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</si>
  <si>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</si>
  <si>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</si>
  <si>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</si>
  <si>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</si>
  <si>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</si>
  <si>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</si>
  <si>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</si>
  <si>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</si>
  <si>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</si>
  <si>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</si>
  <si>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</si>
  <si>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</si>
  <si>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</si>
  <si>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</si>
  <si>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</si>
  <si>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</si>
  <si>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</si>
  <si>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</si>
  <si>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</si>
  <si>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</si>
  <si>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</si>
  <si>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</si>
  <si>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</si>
  <si>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</si>
  <si>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</si>
  <si>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</si>
  <si>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</si>
  <si>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</si>
  <si>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</si>
  <si>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</si>
  <si>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</si>
  <si>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</si>
  <si>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</si>
  <si>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</si>
  <si>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</si>
  <si>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</si>
  <si>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</si>
  <si>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</si>
  <si>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</si>
  <si>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</si>
  <si>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</si>
  <si>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</si>
  <si>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</si>
  <si>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</si>
  <si>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</si>
  <si>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</si>
  <si>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</si>
  <si>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</si>
  <si>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</si>
  <si>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</si>
  <si>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</si>
  <si>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</si>
  <si>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</si>
  <si>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</si>
  <si>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</si>
  <si>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</si>
  <si>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</si>
  <si>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</si>
  <si>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</si>
  <si>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</si>
  <si>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</si>
  <si>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</si>
  <si>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</si>
  <si>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</si>
  <si>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</si>
  <si>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</si>
  <si>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</si>
  <si>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</si>
  <si>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</si>
  <si>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</si>
  <si>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</si>
  <si>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</si>
  <si>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</si>
  <si>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</si>
  <si>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</si>
  <si>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</si>
  <si>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</si>
  <si>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</si>
  <si>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</si>
  <si>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</si>
  <si>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</si>
  <si>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</si>
  <si>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</si>
  <si>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</si>
  <si>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</si>
  <si>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</si>
  <si>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</si>
  <si>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</si>
  <si>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</si>
  <si>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</si>
  <si>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</si>
  <si>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</si>
  <si>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</si>
  <si>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</si>
  <si>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</si>
  <si>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</si>
  <si>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</si>
  <si>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</si>
  <si>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</si>
  <si>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</si>
  <si>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</si>
  <si>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</si>
  <si>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</si>
  <si>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</si>
  <si>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</si>
  <si>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</si>
  <si>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</si>
  <si>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</si>
  <si>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</si>
  <si>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</si>
  <si>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</si>
  <si>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</si>
  <si>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</si>
  <si>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</si>
  <si>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</si>
  <si>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</si>
  <si>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</si>
  <si>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</si>
  <si>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</si>
  <si>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</si>
  <si>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</si>
  <si>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</si>
  <si>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</si>
  <si>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</si>
  <si>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</si>
  <si>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</si>
  <si>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</si>
  <si>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</si>
  <si>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</si>
  <si>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</si>
  <si>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</si>
  <si>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</si>
  <si>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</si>
  <si>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</si>
  <si>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</si>
  <si>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</si>
  <si>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</si>
  <si>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</si>
  <si>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</si>
  <si>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</si>
  <si>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</si>
  <si>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</si>
  <si>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</si>
  <si>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</si>
  <si>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</si>
  <si>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</si>
  <si>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</si>
  <si>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</si>
  <si>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</si>
  <si>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</si>
  <si>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</si>
  <si>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</si>
  <si>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</si>
  <si>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</si>
  <si>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</si>
  <si>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</si>
  <si>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</si>
  <si>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</si>
  <si>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</si>
  <si>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</si>
  <si>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</si>
  <si>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</si>
  <si>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</si>
  <si>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</si>
  <si>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</si>
  <si>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</si>
  <si>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</si>
  <si>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</si>
  <si>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</si>
  <si>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</si>
  <si>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</si>
  <si>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</si>
  <si>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</si>
  <si>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</si>
  <si>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</si>
  <si>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</si>
  <si>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</si>
  <si>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</si>
  <si>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</si>
  <si>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</si>
  <si>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</si>
  <si>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</si>
  <si>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</si>
  <si>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</si>
  <si>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</si>
  <si>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</si>
  <si>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</si>
  <si>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</si>
  <si>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</si>
  <si>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</si>
  <si>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</si>
  <si>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</si>
  <si>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</si>
  <si>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</si>
  <si>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</si>
  <si>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</si>
  <si>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</si>
  <si>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</si>
  <si>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</si>
  <si>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</si>
  <si>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</si>
  <si>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</si>
  <si>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</si>
  <si>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</si>
  <si>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</si>
  <si>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</si>
  <si>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</si>
  <si>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</si>
  <si>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</si>
  <si>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</si>
  <si>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</si>
  <si>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</si>
  <si>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</si>
  <si>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</si>
  <si>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</si>
  <si>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</si>
  <si>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</si>
  <si>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</si>
  <si>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</si>
  <si>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</si>
  <si>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</si>
  <si>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</si>
  <si>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</si>
  <si>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</si>
  <si>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</si>
  <si>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</si>
  <si>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</si>
  <si>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</si>
  <si>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</si>
  <si>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</si>
  <si>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</si>
  <si>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</si>
  <si>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</si>
  <si>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</si>
  <si>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</si>
  <si>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</si>
  <si>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</si>
  <si>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</si>
  <si>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</si>
  <si>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</si>
  <si>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</si>
  <si>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</si>
  <si>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</si>
  <si>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</si>
  <si>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</si>
  <si>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</si>
  <si>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</si>
  <si>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</si>
  <si>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</si>
  <si>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</si>
  <si>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</si>
  <si>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</si>
  <si>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</si>
  <si>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</si>
  <si>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</si>
  <si>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</si>
  <si>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</si>
  <si>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</si>
  <si>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</si>
  <si>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</si>
  <si>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</si>
  <si>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</si>
  <si>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</si>
  <si>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</si>
  <si>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</si>
  <si>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</si>
  <si>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</si>
  <si>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</si>
  <si>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</si>
  <si>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</si>
  <si>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</si>
  <si>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</si>
  <si>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</si>
  <si>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</si>
  <si>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</si>
  <si>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</si>
  <si>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</si>
  <si>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</si>
  <si>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</si>
  <si>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</si>
  <si>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</si>
  <si>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</si>
  <si>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</si>
  <si>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</si>
  <si>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</si>
  <si>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</si>
  <si>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</si>
  <si>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</si>
  <si>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</si>
  <si>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</si>
  <si>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</si>
  <si>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</si>
  <si>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</si>
  <si>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</si>
  <si>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</si>
  <si>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</si>
  <si>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</si>
  <si>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</si>
  <si>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</si>
  <si>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</si>
  <si>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</si>
  <si>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</si>
  <si>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</si>
  <si>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</si>
  <si>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</si>
  <si>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</si>
  <si>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</si>
  <si>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</si>
  <si>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</si>
  <si>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</si>
  <si>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</si>
  <si>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</si>
  <si>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</si>
  <si>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</si>
  <si>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</si>
  <si>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</si>
  <si>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</si>
  <si>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</si>
  <si>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</si>
  <si>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</si>
  <si>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</si>
  <si>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</si>
  <si>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</si>
  <si>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</si>
  <si>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</si>
  <si>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</si>
  <si>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</si>
  <si>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</si>
  <si>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</si>
  <si>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</si>
  <si>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</si>
  <si>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</si>
  <si>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</si>
  <si>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</si>
  <si>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</si>
  <si>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</si>
  <si>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</si>
  <si>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</si>
  <si>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</si>
  <si>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</si>
  <si>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</si>
  <si>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</si>
  <si>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</si>
  <si>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</si>
  <si>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</si>
  <si>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</si>
  <si>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</si>
  <si>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</si>
  <si>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</si>
  <si>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</si>
  <si>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</si>
  <si>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</si>
  <si>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</si>
  <si>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</si>
  <si>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</si>
  <si>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</si>
  <si>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</si>
  <si>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</si>
  <si>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</si>
  <si>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</si>
  <si>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</si>
  <si>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</si>
  <si>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</si>
  <si>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</si>
  <si>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</si>
  <si>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</si>
  <si>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</si>
  <si>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</si>
  <si>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</si>
  <si>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</si>
  <si>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</si>
  <si>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</si>
  <si>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</si>
  <si>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</si>
  <si>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</si>
  <si>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</si>
  <si>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</si>
  <si>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</si>
  <si>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</si>
  <si>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</si>
  <si>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</si>
  <si>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</si>
  <si>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</si>
  <si>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</si>
  <si>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</si>
  <si>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</si>
  <si>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</si>
  <si>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</si>
  <si>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</si>
  <si>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</si>
  <si>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</si>
  <si>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</si>
  <si>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</si>
  <si>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</si>
  <si>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</si>
  <si>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</si>
  <si>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</si>
  <si>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</si>
  <si>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</si>
  <si>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</si>
  <si>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</si>
  <si>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</si>
  <si>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</si>
  <si>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</si>
  <si>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</si>
  <si>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</si>
  <si>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</si>
  <si>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</si>
  <si>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</si>
  <si>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</si>
  <si>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</si>
  <si>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</si>
  <si>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</si>
  <si>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</si>
  <si>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</si>
  <si>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</si>
  <si>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</si>
  <si>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</si>
  <si>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</si>
  <si>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</si>
  <si>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</si>
  <si>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</si>
  <si>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</si>
  <si>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</si>
  <si>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</si>
  <si>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</si>
  <si>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</si>
  <si>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</si>
  <si>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</si>
  <si>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</si>
  <si>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</si>
  <si>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</si>
  <si>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</si>
  <si>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</si>
  <si>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</si>
  <si>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</si>
  <si>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</si>
  <si>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</si>
  <si>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</si>
  <si>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</si>
  <si>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</si>
  <si>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</si>
  <si>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</si>
  <si>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</si>
  <si>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</si>
  <si>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</si>
  <si>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</si>
  <si>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</si>
  <si>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</si>
  <si>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</si>
  <si>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</si>
  <si>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</si>
  <si>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</si>
  <si>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</si>
  <si>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</si>
  <si>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</si>
  <si>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</si>
  <si>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</si>
  <si>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</si>
  <si>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</si>
  <si>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</si>
  <si>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</si>
  <si>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</si>
  <si>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</si>
  <si>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</si>
  <si>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</si>
  <si>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</si>
  <si>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</si>
  <si>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</si>
  <si>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</si>
  <si>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</si>
  <si>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</si>
  <si>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</si>
  <si>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</si>
  <si>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</si>
  <si>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</si>
  <si>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</si>
  <si>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</si>
  <si>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</si>
  <si>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</si>
  <si>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</si>
  <si>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</si>
  <si>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</si>
  <si>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</si>
  <si>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</si>
  <si>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</si>
  <si>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</si>
  <si>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</si>
  <si>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</si>
  <si>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</si>
  <si>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</si>
  <si>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</si>
  <si>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</si>
  <si>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</si>
  <si>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</si>
  <si>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</si>
  <si>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</si>
  <si>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</si>
  <si>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</si>
  <si>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</si>
  <si>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</si>
  <si>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</si>
  <si>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</si>
  <si>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</si>
  <si>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</si>
  <si>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</si>
  <si>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</si>
  <si>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</si>
  <si>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</si>
  <si>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</si>
  <si>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</si>
  <si>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</si>
  <si>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</si>
  <si>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</si>
  <si>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</si>
  <si>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</si>
  <si>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</si>
  <si>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</si>
  <si>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</si>
  <si>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</si>
  <si>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</si>
  <si>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</si>
  <si>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</si>
  <si>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</si>
  <si>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</si>
  <si>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</si>
  <si>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</si>
  <si>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</si>
  <si>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</si>
  <si>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</si>
  <si>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</si>
  <si>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</si>
  <si>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</si>
  <si>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</si>
  <si>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</si>
  <si>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</si>
  <si>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</si>
  <si>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</si>
  <si>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</si>
  <si>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</si>
  <si>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</si>
  <si>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</si>
  <si>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</si>
  <si>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</si>
  <si>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</si>
  <si>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</si>
  <si>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</si>
  <si>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</si>
  <si>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</si>
  <si>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</si>
  <si>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</si>
  <si>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</si>
  <si>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</si>
  <si>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</si>
  <si>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</si>
  <si>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</si>
  <si>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</si>
  <si>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</si>
  <si>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</si>
  <si>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</si>
  <si>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</si>
  <si>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</si>
  <si>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</si>
  <si>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</si>
  <si>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</si>
  <si>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</si>
  <si>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</si>
  <si>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</si>
  <si>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</si>
  <si>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</si>
  <si>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</si>
  <si>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</si>
  <si>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</si>
  <si>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</si>
  <si>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</si>
  <si>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</si>
  <si>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</si>
  <si>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</si>
  <si>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</si>
  <si>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</si>
  <si>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</si>
  <si>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</si>
  <si>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</si>
  <si>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</si>
  <si>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</si>
  <si>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</si>
  <si>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</si>
  <si>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</si>
  <si>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</si>
  <si>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</si>
  <si>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</si>
  <si>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</si>
  <si>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</si>
  <si>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</si>
  <si>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</si>
  <si>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</si>
  <si>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</si>
  <si>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</si>
  <si>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</si>
  <si>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</si>
  <si>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</si>
  <si>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</si>
  <si>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</si>
  <si>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</si>
  <si>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</si>
  <si>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</si>
  <si>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</si>
  <si>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</si>
  <si>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</si>
  <si>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</si>
  <si>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</si>
  <si>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</si>
  <si>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</si>
  <si>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</si>
  <si>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</si>
  <si>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</si>
  <si>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</si>
  <si>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</si>
  <si>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</si>
  <si>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</si>
  <si>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</si>
  <si>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</si>
  <si>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</si>
  <si>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</si>
  <si>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</si>
  <si>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</si>
  <si>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</si>
  <si>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</si>
  <si>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</si>
  <si>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</si>
  <si>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</si>
  <si>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</si>
  <si>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</si>
  <si>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</si>
  <si>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</si>
  <si>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</si>
  <si>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</si>
  <si>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</si>
  <si>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</si>
  <si>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</si>
  <si>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</si>
  <si>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</si>
  <si>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</si>
  <si>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</si>
  <si>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</si>
  <si>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</si>
  <si>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</si>
  <si>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</si>
  <si>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</si>
  <si>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</si>
  <si>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</si>
  <si>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</si>
  <si>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</si>
  <si>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</si>
  <si>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</si>
  <si>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</si>
  <si>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</si>
  <si>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</si>
  <si>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</si>
  <si>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</si>
  <si>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</si>
  <si>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</si>
  <si>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</si>
  <si>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</si>
  <si>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</si>
  <si>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</si>
  <si>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</si>
  <si>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</si>
  <si>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</si>
  <si>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</si>
  <si>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</si>
  <si>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</si>
  <si>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</si>
  <si>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</si>
  <si>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</si>
  <si>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</si>
  <si>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</si>
  <si>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</si>
  <si>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</si>
  <si>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</si>
  <si>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</si>
  <si>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</si>
  <si>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</si>
  <si>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</si>
  <si>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</si>
  <si>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</si>
  <si>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</si>
  <si>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</si>
  <si>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</si>
  <si>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</si>
  <si>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</si>
  <si>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</si>
  <si>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</si>
  <si>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</si>
  <si>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</si>
  <si>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</si>
  <si>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</si>
  <si>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</si>
  <si>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</si>
  <si>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</si>
  <si>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</si>
  <si>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</si>
  <si>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</si>
  <si>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</si>
  <si>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</si>
  <si>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</si>
  <si>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</si>
  <si>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</si>
  <si>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</si>
  <si>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</si>
  <si>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</si>
  <si>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</si>
  <si>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</si>
  <si>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</si>
  <si>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</si>
  <si>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</si>
  <si>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</si>
  <si>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</si>
  <si>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</si>
  <si>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</si>
  <si>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</si>
  <si>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</si>
  <si>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</si>
  <si>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</si>
  <si>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</si>
  <si>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</si>
  <si>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</si>
  <si>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</si>
  <si>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</si>
  <si>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</si>
  <si>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</si>
  <si>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</si>
  <si>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</si>
  <si>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</si>
  <si>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</si>
  <si>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</si>
  <si>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</si>
  <si>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</si>
  <si>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</si>
  <si>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</si>
  <si>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</si>
  <si>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</si>
  <si>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</si>
  <si>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</si>
  <si>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</si>
  <si>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</si>
  <si>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</si>
  <si>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</si>
  <si>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</si>
  <si>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</si>
  <si>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</si>
  <si>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</si>
  <si>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</si>
  <si>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</si>
  <si>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</si>
  <si>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</si>
  <si>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</si>
  <si>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</si>
  <si>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</si>
  <si>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</si>
  <si>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</si>
  <si>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</si>
  <si>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</si>
  <si>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</si>
  <si>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</si>
  <si>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</si>
  <si>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</si>
  <si>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</si>
  <si>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</si>
  <si>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</si>
  <si>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</si>
  <si>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</si>
  <si>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</si>
  <si>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</si>
  <si>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</si>
  <si>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</si>
  <si>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</si>
  <si>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</si>
  <si>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</si>
  <si>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</si>
  <si>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</si>
  <si>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</si>
  <si>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</si>
  <si>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</si>
  <si>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</si>
  <si>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</si>
  <si>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</si>
  <si>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</si>
  <si>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</si>
  <si>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</si>
  <si>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</si>
  <si>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</si>
  <si>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</si>
  <si>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</si>
  <si>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</si>
  <si>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</si>
  <si>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</si>
  <si>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</si>
  <si>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</si>
  <si>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</si>
  <si>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</si>
  <si>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</si>
  <si>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</si>
  <si>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</si>
  <si>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</si>
  <si>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</si>
  <si>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</si>
  <si>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</si>
  <si>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</si>
  <si>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</si>
  <si>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</si>
  <si>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</si>
  <si>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</si>
  <si>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</si>
  <si>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</si>
  <si>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</si>
  <si>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</si>
  <si>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</si>
  <si>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</si>
  <si>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</si>
  <si>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</si>
  <si>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</si>
  <si>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</si>
  <si>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</si>
  <si>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</si>
  <si>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</si>
  <si>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</si>
  <si>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</si>
  <si>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</si>
  <si>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</si>
  <si>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</si>
  <si>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</si>
  <si>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</si>
  <si>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</si>
  <si>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</si>
  <si>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</si>
  <si>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</si>
  <si>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</si>
  <si>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</si>
  <si>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</si>
  <si>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</si>
  <si>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</si>
  <si>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</si>
  <si>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</si>
  <si>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</si>
  <si>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</si>
  <si>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</si>
  <si>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</si>
  <si>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</si>
  <si>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</si>
  <si>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</si>
  <si>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</si>
  <si>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</si>
  <si>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</si>
  <si>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</si>
  <si>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</si>
  <si>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</si>
  <si>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</si>
  <si>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</si>
  <si>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</si>
  <si>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</si>
  <si>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</si>
  <si>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</si>
  <si>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</si>
  <si>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</si>
  <si>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</si>
  <si>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</si>
  <si>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</si>
  <si>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</si>
  <si>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</si>
  <si>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</si>
  <si>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</si>
  <si>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</si>
  <si>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</si>
  <si>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</si>
  <si>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</si>
  <si>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</si>
  <si>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</si>
  <si>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</si>
  <si>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</si>
  <si>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</si>
  <si>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</si>
  <si>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</si>
  <si>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</si>
  <si>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</si>
  <si>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</si>
  <si>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</si>
  <si>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</si>
  <si>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</si>
  <si>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</si>
  <si>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</si>
  <si>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</si>
  <si>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</si>
  <si>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</si>
  <si>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</si>
  <si>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</si>
  <si>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</si>
  <si>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</si>
  <si>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</si>
  <si>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</si>
  <si>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</si>
  <si>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</si>
  <si>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</si>
  <si>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</si>
  <si>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</si>
  <si>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</si>
  <si>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</si>
  <si>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</si>
  <si>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</si>
  <si>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</si>
  <si>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</si>
  <si>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</si>
  <si>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</si>
  <si>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</si>
  <si>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</si>
  <si>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</si>
  <si>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</si>
  <si>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</si>
  <si>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</si>
  <si>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</si>
  <si>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</si>
  <si>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</si>
  <si>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</si>
  <si>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</si>
  <si>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</si>
  <si>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</si>
  <si>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</si>
  <si>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</si>
  <si>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</si>
  <si>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</si>
  <si>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</si>
  <si>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</si>
  <si>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</si>
  <si>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</si>
  <si>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</si>
  <si>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</si>
  <si>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</si>
  <si>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</si>
  <si>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</si>
  <si>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</si>
  <si>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</si>
  <si>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</si>
  <si>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</si>
  <si>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</si>
  <si>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</si>
  <si>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</si>
  <si>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</si>
  <si>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</si>
  <si>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</si>
  <si>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</si>
  <si>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</si>
  <si>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</si>
  <si>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</si>
  <si>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</si>
  <si>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</si>
  <si>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</si>
  <si>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</si>
  <si>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</si>
  <si>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</si>
  <si>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</si>
  <si>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</si>
  <si>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</si>
  <si>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</si>
  <si>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</si>
  <si>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</si>
  <si>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</si>
  <si>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</si>
  <si>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</si>
  <si>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</si>
  <si>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</si>
  <si>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</si>
  <si>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</si>
  <si>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</si>
  <si>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</si>
  <si>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</si>
  <si>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</si>
  <si>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</si>
  <si>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</si>
  <si>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</si>
  <si>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</si>
  <si>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</si>
  <si>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</si>
  <si>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</si>
  <si>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</si>
  <si>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</si>
  <si>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</si>
  <si>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</si>
  <si>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</si>
  <si>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</si>
  <si>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</si>
  <si>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</si>
  <si>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</si>
  <si>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</si>
  <si>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</si>
  <si>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</si>
  <si>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</si>
  <si>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</si>
  <si>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</si>
  <si>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</si>
  <si>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</si>
  <si>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</si>
  <si>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</si>
  <si>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</si>
  <si>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</si>
  <si>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</si>
  <si>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</si>
  <si>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</si>
  <si>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</si>
  <si>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</si>
  <si>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</si>
  <si>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</si>
  <si>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</si>
  <si>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</si>
  <si>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</si>
  <si>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</si>
  <si>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</si>
  <si>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</si>
  <si>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</si>
  <si>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</si>
  <si>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</si>
  <si>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</si>
  <si>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</si>
  <si>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</si>
  <si>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</si>
  <si>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</si>
  <si>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</si>
  <si>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</si>
  <si>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</si>
  <si>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</si>
  <si>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</si>
  <si>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</si>
  <si>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</si>
  <si>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</si>
  <si>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</si>
  <si>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</si>
  <si>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</si>
  <si>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</si>
  <si>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</si>
  <si>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</si>
  <si>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</si>
  <si>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</si>
  <si>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</si>
  <si>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</si>
  <si>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</si>
  <si>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</si>
  <si>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</si>
  <si>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</si>
  <si>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</si>
  <si>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</si>
  <si>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</si>
  <si>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</si>
  <si>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</si>
  <si>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</si>
  <si>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</si>
  <si>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</si>
  <si>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</si>
  <si>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</si>
  <si>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</si>
  <si>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</si>
  <si>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</si>
  <si>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</si>
  <si>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</si>
  <si>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</si>
  <si>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</si>
  <si>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</si>
  <si>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</si>
  <si>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</si>
  <si>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</si>
  <si>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</si>
  <si>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</si>
  <si>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</si>
  <si>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</si>
  <si>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</si>
  <si>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</si>
  <si>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</si>
  <si>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</si>
  <si>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</si>
  <si>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</si>
  <si>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</si>
  <si>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</si>
  <si>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</si>
  <si>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</si>
  <si>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</si>
  <si>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</si>
  <si>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</si>
  <si>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</si>
  <si>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</si>
  <si>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</si>
  <si>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</si>
  <si>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</si>
  <si>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</si>
  <si>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</si>
  <si>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</si>
  <si>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</si>
  <si>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</si>
  <si>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</si>
  <si>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</si>
  <si>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</si>
  <si>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</si>
  <si>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</si>
  <si>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</si>
  <si>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</si>
  <si>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</si>
  <si>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</si>
  <si>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</si>
  <si>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</si>
  <si>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</si>
  <si>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</si>
  <si>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</si>
  <si>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</si>
  <si>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</si>
  <si>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</si>
  <si>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</si>
  <si>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</si>
  <si>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</si>
  <si>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</si>
  <si>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</si>
  <si>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</si>
  <si>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</si>
  <si>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</si>
  <si>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</si>
  <si>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</si>
  <si>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</si>
  <si>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</si>
  <si>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</si>
  <si>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</si>
  <si>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</si>
  <si>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</si>
  <si>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</si>
  <si>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</si>
  <si>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</si>
  <si>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</si>
  <si>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</si>
  <si>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</si>
  <si>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</si>
  <si>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</si>
  <si>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</si>
  <si>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</si>
  <si>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</si>
  <si>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</si>
  <si>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</si>
  <si>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</si>
  <si>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</si>
  <si>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</si>
  <si>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</si>
  <si>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</si>
  <si>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</si>
  <si>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</si>
  <si>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</si>
  <si>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</si>
  <si>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</si>
  <si>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</si>
  <si>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</si>
  <si>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</si>
  <si>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</si>
  <si>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</si>
  <si>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</si>
  <si>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</si>
  <si>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</si>
  <si>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</si>
  <si>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</si>
  <si>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</si>
  <si>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</si>
  <si>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</si>
  <si>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</si>
  <si>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</si>
  <si>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</si>
  <si>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</si>
  <si>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</si>
  <si>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</si>
  <si>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</si>
  <si>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</si>
  <si>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</si>
  <si>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</si>
  <si>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</si>
  <si>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</si>
  <si>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</si>
  <si>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</si>
  <si>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</si>
  <si>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</si>
  <si>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</si>
  <si>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</si>
  <si>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</si>
  <si>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</si>
  <si>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</si>
  <si>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</si>
  <si>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</si>
  <si>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</si>
  <si>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</si>
  <si>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</si>
  <si>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</si>
  <si>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</si>
  <si>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</si>
  <si>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</si>
  <si>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</si>
  <si>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</si>
  <si>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</si>
  <si>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</si>
  <si>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</si>
  <si>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</si>
  <si>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</si>
  <si>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</si>
  <si>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</si>
  <si>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</si>
  <si>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</si>
  <si>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</si>
  <si>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</si>
  <si>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</si>
  <si>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</si>
  <si>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</si>
  <si>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</si>
  <si>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</si>
  <si>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</si>
  <si>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</si>
  <si>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</si>
  <si>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</si>
  <si>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</si>
  <si>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</si>
  <si>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</si>
  <si>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</si>
  <si>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</si>
  <si>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</si>
  <si>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</si>
  <si>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</si>
  <si>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</si>
  <si>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</si>
  <si>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</si>
  <si>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</si>
  <si>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</si>
  <si>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</si>
  <si>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</si>
  <si>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</si>
  <si>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</si>
  <si>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</si>
  <si>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</si>
  <si>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</si>
  <si>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</si>
  <si>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</si>
  <si>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</si>
  <si>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</si>
  <si>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</si>
  <si>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</si>
  <si>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</si>
  <si>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</si>
  <si>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</si>
  <si>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</si>
  <si>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</si>
  <si>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</si>
  <si>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</si>
  <si>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</si>
  <si>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</si>
  <si>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</si>
  <si>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</si>
  <si>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</si>
  <si>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</si>
  <si>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</si>
  <si>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</si>
  <si>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</si>
  <si>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</si>
  <si>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</si>
  <si>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</si>
  <si>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</si>
  <si>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</si>
  <si>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</si>
  <si>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</si>
  <si>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</si>
  <si>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</si>
  <si>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</si>
  <si>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</si>
  <si>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</si>
  <si>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</si>
  <si>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</si>
  <si>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</si>
  <si>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</si>
  <si>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</si>
  <si>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</si>
  <si>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</si>
  <si>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</si>
  <si>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</si>
  <si>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</si>
  <si>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</si>
  <si>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</si>
  <si>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</si>
  <si>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</si>
  <si>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</si>
  <si>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</si>
  <si>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</si>
  <si>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</si>
  <si>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</si>
  <si>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</si>
  <si>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</si>
  <si>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</si>
  <si>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</si>
  <si>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</si>
  <si>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</si>
  <si>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</si>
  <si>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</si>
  <si>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</si>
  <si>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</si>
  <si>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</si>
  <si>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</si>
  <si>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</si>
  <si>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</si>
  <si>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</si>
  <si>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</si>
  <si>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</si>
  <si>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</si>
  <si>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</si>
  <si>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</si>
  <si>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</si>
  <si>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</si>
  <si>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</si>
  <si>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</si>
  <si>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</si>
  <si>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</si>
  <si>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</si>
  <si>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</si>
  <si>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</si>
  <si>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</si>
  <si>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</si>
  <si>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</si>
  <si>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</si>
  <si>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</si>
  <si>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</si>
  <si>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</si>
  <si>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</si>
  <si>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</si>
  <si>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</si>
  <si>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</si>
  <si>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</si>
  <si>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</si>
  <si>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</si>
  <si>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</si>
  <si>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</si>
  <si>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</si>
  <si>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</si>
  <si>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</si>
  <si>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</si>
  <si>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</si>
  <si>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</si>
  <si>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</si>
  <si>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</si>
  <si>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</si>
  <si>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</si>
  <si>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</si>
  <si>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</si>
  <si>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</si>
  <si>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</si>
  <si>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</si>
  <si>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</si>
  <si>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</si>
  <si>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</si>
  <si>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</si>
  <si>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</si>
  <si>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</si>
  <si>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</si>
  <si>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</si>
  <si>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</si>
  <si>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</si>
  <si>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</si>
  <si>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</si>
  <si>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</si>
  <si>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</si>
  <si>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</si>
  <si>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</si>
  <si>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</si>
  <si>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</si>
  <si>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</si>
  <si>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</si>
  <si>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</si>
  <si>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</si>
  <si>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</si>
  <si>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</si>
  <si>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</si>
  <si>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</si>
  <si>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</si>
  <si>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</si>
  <si>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</si>
  <si>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</si>
  <si>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</si>
  <si>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</si>
  <si>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</si>
  <si>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</si>
  <si>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</si>
  <si>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</si>
  <si>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</si>
  <si>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</si>
  <si>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</si>
  <si>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</si>
  <si>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</si>
  <si>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</si>
  <si>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</si>
  <si>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</si>
  <si>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</si>
  <si>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</si>
  <si>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</si>
  <si>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</si>
  <si>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</si>
  <si>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</si>
  <si>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</si>
  <si>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</si>
  <si>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</si>
  <si>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</si>
  <si>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</si>
  <si>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</si>
  <si>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</si>
  <si>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</si>
  <si>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</si>
  <si>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</si>
  <si>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</si>
  <si>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</si>
  <si>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</si>
  <si>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</si>
  <si>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</si>
  <si>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</si>
  <si>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</si>
  <si>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</si>
  <si>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</si>
  <si>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</si>
  <si>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</si>
  <si>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</si>
  <si>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</si>
  <si>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</si>
  <si>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</si>
  <si>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</si>
  <si>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</si>
  <si>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</si>
  <si>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</si>
  <si>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</si>
  <si>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</si>
  <si>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</si>
  <si>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</si>
  <si>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</si>
  <si>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</si>
  <si>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</si>
  <si>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</si>
  <si>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</si>
  <si>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</si>
  <si>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</si>
  <si>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</si>
  <si>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</si>
  <si>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</si>
  <si>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</si>
  <si>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</si>
  <si>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</si>
  <si>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</si>
  <si>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</si>
  <si>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</si>
  <si>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</si>
  <si>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</si>
  <si>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</si>
  <si>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</si>
  <si>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</si>
  <si>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</si>
  <si>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</si>
  <si>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</si>
  <si>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</si>
  <si>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</si>
  <si>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</si>
  <si>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</si>
  <si>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</si>
  <si>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</si>
  <si>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</si>
  <si>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</si>
  <si>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</si>
  <si>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</si>
  <si>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</si>
  <si>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</si>
  <si>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</si>
  <si>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</si>
  <si>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</si>
  <si>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</si>
  <si>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</si>
  <si>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</si>
  <si>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</si>
  <si>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</si>
  <si>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</si>
  <si>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</si>
  <si>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</si>
  <si>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</si>
  <si>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</si>
  <si>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</si>
  <si>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</si>
  <si>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</si>
  <si>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</si>
  <si>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</si>
  <si>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</si>
  <si>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</si>
  <si>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</si>
  <si>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</si>
  <si>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</si>
  <si>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</si>
  <si>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</si>
  <si>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</si>
  <si>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</si>
  <si>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</si>
  <si>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</si>
  <si>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</si>
  <si>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</si>
  <si>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</si>
  <si>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</si>
  <si>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</si>
  <si>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</si>
  <si>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</si>
  <si>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</si>
  <si>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</si>
  <si>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</si>
  <si>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</si>
  <si>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</si>
  <si>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</si>
  <si>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</si>
  <si>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</si>
  <si>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</si>
  <si>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</si>
  <si>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</si>
  <si>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</si>
  <si>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</si>
  <si>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</si>
  <si>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</si>
  <si>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</si>
  <si>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</si>
  <si>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</si>
  <si>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</si>
  <si>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</si>
  <si>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</si>
  <si>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</si>
  <si>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</si>
  <si>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</si>
  <si>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</si>
  <si>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</si>
  <si>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</si>
  <si>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</si>
  <si>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</si>
  <si>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</si>
  <si>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</si>
  <si>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</si>
  <si>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</si>
  <si>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</si>
  <si>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</si>
  <si>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</si>
  <si>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</si>
  <si>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</si>
  <si>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</si>
  <si>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</si>
  <si>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</si>
  <si>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</si>
  <si>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</si>
  <si>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</si>
  <si>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</si>
  <si>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</si>
  <si>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</si>
  <si>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</si>
  <si>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</si>
  <si>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</si>
  <si>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</si>
  <si>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</si>
  <si>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</si>
  <si>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</si>
  <si>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</si>
  <si>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</si>
  <si>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</si>
  <si>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</si>
  <si>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</si>
  <si>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</si>
  <si>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</si>
  <si>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</si>
  <si>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</si>
  <si>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</si>
  <si>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</si>
  <si>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</si>
  <si>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</si>
  <si>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</si>
  <si>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</si>
  <si>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</si>
  <si>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</si>
  <si>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</si>
  <si>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</si>
  <si>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</si>
  <si>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</si>
  <si>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</si>
  <si>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</si>
  <si>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</si>
  <si>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</si>
  <si>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</si>
  <si>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</si>
  <si>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</si>
  <si>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</si>
  <si>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</si>
  <si>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</si>
  <si>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</si>
  <si>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</si>
  <si>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</si>
  <si>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</si>
  <si>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</si>
  <si>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</si>
  <si>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</si>
  <si>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</si>
  <si>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</si>
  <si>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</si>
  <si>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</si>
  <si>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</si>
  <si>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</si>
  <si>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</si>
  <si>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</si>
  <si>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</si>
  <si>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</si>
  <si>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</si>
  <si>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</si>
  <si>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</si>
  <si>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</si>
  <si>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</si>
  <si>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</si>
  <si>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</si>
  <si>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</si>
  <si>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</si>
  <si>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</si>
  <si>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</si>
  <si>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</si>
  <si>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</si>
  <si>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</si>
  <si>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</si>
  <si>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</si>
  <si>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</si>
  <si>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</si>
  <si>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</si>
  <si>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</si>
  <si>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</si>
  <si>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</si>
  <si>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</si>
  <si>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</si>
  <si>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</si>
  <si>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</si>
  <si>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</si>
  <si>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</si>
  <si>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</si>
  <si>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</si>
  <si>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</si>
  <si>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</si>
  <si>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</si>
  <si>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</si>
  <si>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</si>
  <si>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</si>
  <si>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</si>
  <si>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</si>
  <si>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</si>
  <si>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</si>
  <si>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</si>
  <si>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</si>
  <si>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</si>
  <si>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</si>
  <si>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</si>
  <si>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</si>
  <si>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</si>
  <si>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</si>
  <si>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</si>
  <si>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</si>
  <si>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</si>
  <si>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</si>
  <si>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</si>
  <si>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</si>
  <si>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</si>
  <si>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</si>
  <si>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</si>
  <si>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</si>
  <si>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</si>
  <si>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</si>
  <si>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</si>
  <si>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</si>
  <si>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</si>
  <si>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</si>
  <si>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</si>
  <si>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</si>
  <si>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</si>
  <si>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</si>
  <si>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</si>
  <si>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</si>
  <si>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</si>
  <si>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</si>
  <si>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</si>
  <si>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</si>
  <si>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</si>
  <si>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</si>
  <si>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</si>
  <si>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</si>
  <si>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</si>
  <si>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</si>
  <si>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</si>
  <si>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</si>
  <si>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</si>
  <si>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</si>
  <si>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</si>
  <si>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</si>
  <si>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</si>
  <si>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</si>
  <si>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</si>
  <si>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</si>
  <si>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</si>
  <si>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</si>
  <si>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</si>
  <si>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</si>
  <si>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</si>
  <si>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</si>
  <si>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</si>
  <si>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</si>
  <si>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</si>
  <si>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</si>
  <si>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</si>
  <si>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</si>
  <si>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</si>
  <si>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</si>
  <si>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</si>
  <si>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</si>
  <si>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</si>
  <si>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</si>
  <si>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</si>
  <si>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</si>
  <si>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</si>
  <si>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</si>
  <si>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</si>
  <si>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</si>
  <si>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</si>
  <si>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</si>
  <si>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</si>
  <si>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</si>
  <si>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</si>
  <si>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</si>
  <si>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</si>
  <si>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</si>
  <si>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</si>
  <si>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</si>
  <si>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</si>
  <si>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</si>
  <si>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</si>
  <si>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</si>
  <si>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</si>
  <si>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</si>
  <si>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</si>
  <si>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</si>
  <si>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</si>
  <si>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</si>
  <si>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</si>
  <si>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</si>
  <si>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</si>
  <si>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</si>
  <si>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</si>
  <si>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</si>
  <si>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</si>
  <si>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</si>
  <si>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</si>
  <si>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</si>
  <si>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</si>
  <si>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</si>
  <si>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</si>
  <si>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</si>
  <si>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</si>
  <si>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</si>
  <si>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</si>
  <si>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</si>
  <si>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</si>
  <si>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</si>
  <si>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</si>
  <si>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</si>
  <si>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</si>
  <si>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</si>
  <si>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</si>
  <si>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</si>
  <si>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</si>
  <si>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</si>
  <si>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</si>
  <si>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</si>
  <si>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</si>
  <si>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</si>
  <si>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</si>
  <si>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</si>
  <si>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</si>
  <si>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</si>
  <si>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</si>
  <si>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</si>
  <si>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</si>
  <si>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</si>
  <si>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</si>
  <si>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</si>
  <si>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</si>
  <si>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</si>
  <si>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</si>
  <si>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</si>
  <si>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</si>
  <si>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</si>
  <si>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</si>
  <si>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</si>
  <si>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</si>
  <si>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</si>
  <si>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</si>
  <si>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</si>
  <si>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</si>
  <si>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</si>
  <si>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</si>
  <si>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</si>
  <si>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</si>
  <si>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</si>
  <si>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</si>
  <si>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</si>
  <si>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</si>
  <si>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</si>
  <si>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</si>
  <si>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</si>
  <si>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</si>
  <si>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</si>
  <si>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</si>
  <si>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</si>
  <si>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</si>
  <si>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</si>
  <si>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</si>
  <si>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</si>
  <si>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</si>
  <si>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</si>
  <si>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</si>
  <si>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</si>
  <si>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</si>
  <si>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</si>
  <si>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</si>
  <si>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</si>
  <si>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</si>
  <si>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</si>
  <si>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</si>
  <si>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</si>
  <si>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</si>
  <si>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</si>
  <si>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</si>
  <si>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</si>
  <si>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</si>
  <si>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</si>
  <si>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</si>
  <si>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</si>
  <si>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</si>
  <si>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</si>
  <si>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</si>
  <si>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</si>
  <si>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</si>
  <si>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</si>
  <si>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</si>
  <si>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</si>
  <si>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</si>
  <si>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</si>
  <si>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</si>
  <si>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</si>
  <si>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</si>
  <si>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</si>
  <si>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</si>
  <si>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</si>
  <si>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</si>
  <si>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</si>
  <si>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</si>
  <si>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</si>
  <si>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</si>
  <si>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</si>
  <si>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</si>
  <si>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</si>
  <si>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</si>
  <si>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</si>
  <si>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</si>
  <si>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</si>
  <si>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</si>
  <si>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</si>
  <si>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</si>
  <si>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</si>
  <si>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</si>
  <si>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</si>
  <si>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</si>
  <si>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</si>
  <si>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</si>
  <si>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</si>
  <si>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</si>
  <si>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</si>
  <si>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</si>
  <si>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</si>
  <si>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</si>
  <si>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</si>
  <si>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</si>
  <si>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</si>
  <si>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</si>
  <si>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</si>
  <si>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</si>
  <si>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</si>
  <si>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</si>
  <si>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</si>
  <si>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</si>
  <si>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</si>
  <si>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</si>
  <si>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</si>
  <si>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</si>
  <si>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</si>
  <si>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</si>
  <si>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</si>
  <si>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</si>
  <si>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</si>
  <si>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</si>
  <si>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</si>
  <si>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</si>
  <si>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</si>
  <si>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</si>
  <si>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</si>
  <si>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</si>
  <si>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</si>
  <si>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</si>
  <si>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</si>
  <si>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</si>
  <si>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</si>
  <si>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</si>
  <si>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</si>
  <si>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</si>
  <si>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</si>
  <si>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</si>
  <si>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</si>
  <si>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</si>
  <si>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</si>
  <si>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</si>
  <si>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</si>
  <si>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</si>
  <si>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</si>
  <si>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</si>
  <si>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</si>
  <si>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</si>
  <si>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</si>
  <si>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</si>
  <si>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</si>
  <si>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</si>
  <si>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</si>
  <si>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</si>
  <si>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</si>
  <si>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</si>
  <si>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</si>
  <si>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</si>
  <si>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</si>
  <si>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</si>
  <si>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</si>
  <si>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</si>
  <si>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</si>
  <si>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</si>
  <si>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</si>
  <si>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</si>
  <si>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</si>
  <si>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</si>
  <si>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</si>
  <si>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</si>
  <si>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</si>
  <si>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</si>
  <si>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</si>
  <si>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</si>
  <si>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</si>
  <si>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</si>
  <si>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</si>
  <si>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</si>
  <si>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</si>
  <si>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</si>
  <si>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</si>
  <si>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</si>
  <si>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</si>
  <si>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</si>
  <si>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</si>
  <si>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</si>
  <si>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</si>
  <si>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</si>
  <si>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</si>
  <si>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</si>
  <si>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</si>
  <si>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</si>
  <si>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</si>
  <si>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</si>
  <si>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</si>
  <si>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</si>
  <si>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</si>
  <si>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</si>
  <si>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</si>
  <si>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</si>
  <si>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</si>
  <si>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</si>
  <si>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</si>
  <si>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</si>
  <si>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</si>
  <si>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</si>
  <si>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</si>
  <si>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</si>
  <si>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</si>
  <si>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</si>
  <si>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</si>
  <si>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</si>
  <si>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</si>
  <si>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</si>
  <si>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</si>
  <si>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</si>
  <si>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</si>
  <si>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</si>
  <si>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</si>
  <si>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</si>
  <si>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</si>
  <si>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</si>
  <si>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</si>
  <si>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</si>
  <si>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</si>
  <si>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</si>
  <si>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</si>
  <si>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</si>
  <si>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</si>
  <si>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</si>
  <si>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</si>
  <si>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</si>
  <si>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</si>
  <si>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</si>
  <si>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</si>
  <si>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</si>
  <si>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</si>
  <si>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</si>
  <si>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</si>
  <si>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</si>
  <si>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</si>
  <si>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</si>
  <si>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</si>
  <si>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</si>
  <si>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</si>
  <si>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</si>
  <si>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</si>
  <si>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</si>
  <si>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</si>
  <si>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</si>
  <si>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</si>
  <si>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</si>
  <si>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</si>
  <si>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</si>
  <si>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</si>
  <si>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</si>
  <si>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</si>
  <si>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</si>
  <si>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</si>
  <si>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</si>
  <si>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</si>
  <si>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</si>
  <si>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</si>
  <si>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</si>
  <si>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</si>
  <si>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</si>
  <si>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</si>
  <si>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</si>
  <si>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</si>
  <si>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</si>
  <si>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</si>
  <si>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</si>
  <si>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</si>
  <si>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</si>
  <si>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</si>
  <si>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</si>
  <si>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</si>
  <si>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</si>
  <si>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</si>
  <si>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</si>
  <si>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</si>
  <si>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</si>
  <si>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</si>
  <si>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</si>
  <si>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</si>
  <si>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</si>
  <si>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</si>
  <si>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</si>
  <si>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</si>
  <si>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</si>
  <si>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</si>
  <si>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</si>
  <si>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</si>
  <si>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</si>
  <si>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</si>
  <si>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</si>
  <si>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</si>
  <si>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</si>
  <si>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</si>
  <si>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</si>
  <si>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</si>
  <si>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</si>
  <si>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</si>
  <si>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</si>
  <si>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</si>
  <si>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</si>
  <si>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</si>
  <si>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</si>
  <si>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</si>
  <si>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</si>
  <si>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</si>
  <si>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</si>
  <si>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</si>
  <si>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</si>
  <si>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</si>
  <si>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</si>
  <si>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</si>
  <si>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</si>
  <si>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</si>
  <si>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</si>
  <si>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</si>
  <si>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</si>
  <si>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</si>
  <si>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</si>
  <si>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</si>
  <si>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</si>
  <si>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</si>
  <si>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</si>
  <si>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</si>
  <si>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</si>
  <si>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</si>
  <si>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</si>
  <si>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</si>
  <si>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</si>
  <si>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</si>
  <si>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</si>
  <si>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</si>
  <si>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</si>
  <si>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</si>
  <si>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</si>
  <si>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</si>
  <si>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</si>
  <si>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</si>
  <si>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</si>
  <si>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</si>
  <si>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</si>
  <si>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</si>
  <si>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</si>
  <si>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</si>
  <si>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</si>
  <si>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</si>
  <si>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</si>
  <si>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</si>
  <si>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</si>
  <si>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</si>
  <si>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</si>
  <si>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</si>
  <si>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</si>
  <si>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</si>
  <si>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</si>
  <si>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</si>
  <si>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</si>
  <si>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</si>
  <si>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</si>
  <si>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</si>
  <si>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</si>
  <si>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</si>
  <si>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</si>
  <si>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</si>
  <si>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</si>
  <si>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</si>
  <si>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</si>
  <si>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</si>
  <si>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</si>
  <si>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</si>
  <si>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</si>
  <si>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</si>
  <si>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</si>
  <si>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</si>
  <si>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</si>
  <si>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</si>
  <si>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</si>
  <si>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</si>
  <si>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</si>
  <si>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</si>
  <si>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</si>
  <si>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</si>
  <si>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</si>
  <si>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</si>
  <si>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</si>
  <si>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</si>
  <si>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</si>
  <si>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</si>
  <si>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</si>
  <si>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</si>
  <si>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</si>
  <si>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</si>
  <si>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</si>
  <si>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</si>
  <si>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</si>
  <si>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</si>
  <si>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</si>
  <si>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</si>
  <si>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</si>
  <si>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</si>
  <si>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</si>
  <si>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</si>
  <si>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</si>
  <si>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</si>
  <si>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</si>
  <si>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</si>
  <si>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</si>
  <si>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</si>
  <si>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</si>
  <si>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</si>
  <si>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</si>
  <si>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</si>
  <si>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</si>
  <si>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</si>
  <si>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</si>
  <si>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</si>
  <si>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</si>
  <si>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</si>
  <si>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</si>
  <si>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</si>
  <si>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</si>
  <si>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</si>
  <si>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</si>
  <si>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</si>
  <si>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</si>
  <si>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</si>
  <si>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</si>
  <si>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</si>
  <si>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</si>
  <si>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</si>
  <si>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</si>
  <si>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</si>
  <si>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</si>
  <si>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</si>
  <si>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</si>
  <si>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</si>
  <si>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</si>
  <si>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</si>
  <si>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</si>
  <si>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</si>
  <si>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</si>
  <si>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</si>
  <si>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</si>
  <si>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</si>
  <si>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</si>
  <si>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</si>
  <si>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</si>
  <si>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</si>
  <si>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</si>
  <si>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</si>
  <si>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</si>
  <si>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</si>
  <si>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</si>
  <si>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</si>
  <si>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</si>
  <si>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</si>
  <si>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</si>
  <si>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</si>
  <si>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</si>
  <si>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</si>
  <si>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</si>
  <si>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</si>
  <si>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</si>
  <si>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</si>
  <si>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</si>
  <si>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</si>
  <si>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</si>
  <si>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</si>
  <si>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</si>
  <si>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</si>
  <si>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</si>
  <si>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</si>
  <si>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</si>
  <si>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</si>
  <si>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</si>
  <si>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</si>
  <si>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</si>
  <si>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</si>
  <si>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</si>
  <si>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</si>
  <si>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</si>
  <si>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</si>
  <si>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</si>
  <si>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</si>
  <si>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</si>
  <si>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</si>
  <si>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</si>
  <si>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</si>
  <si>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</si>
  <si>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</si>
  <si>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</si>
  <si>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</si>
  <si>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</si>
  <si>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</si>
  <si>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</si>
  <si>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</si>
  <si>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</si>
  <si>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</si>
  <si>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</si>
  <si>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</si>
  <si>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</si>
  <si>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</si>
  <si>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</si>
  <si>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</si>
  <si>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</si>
  <si>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</si>
  <si>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</si>
  <si>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</si>
  <si>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</si>
  <si>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</si>
  <si>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</si>
  <si>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</si>
  <si>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</si>
  <si>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</si>
  <si>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</si>
  <si>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</si>
  <si>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</si>
  <si>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</si>
  <si>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</si>
  <si>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</si>
  <si>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</si>
  <si>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</si>
  <si>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</si>
  <si>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</si>
  <si>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</si>
  <si>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</si>
  <si>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</si>
  <si>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</si>
  <si>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</si>
  <si>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</si>
  <si>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</si>
  <si>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</si>
  <si>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</si>
  <si>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</si>
  <si>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</si>
  <si>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</si>
  <si>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</si>
  <si>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</si>
  <si>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</si>
  <si>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</si>
  <si>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</si>
  <si>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</si>
  <si>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</si>
  <si>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</si>
  <si>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</si>
  <si>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</si>
  <si>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</si>
  <si>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</si>
  <si>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</si>
  <si>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</si>
  <si>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</si>
  <si>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</si>
  <si>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</si>
  <si>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</si>
  <si>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</si>
  <si>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</si>
  <si>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</si>
  <si>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</si>
  <si>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</si>
  <si>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</si>
  <si>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</si>
  <si>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</si>
  <si>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</si>
  <si>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</si>
  <si>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</si>
  <si>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</si>
  <si>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</si>
  <si>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</si>
  <si>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</si>
  <si>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</si>
  <si>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</si>
  <si>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</si>
  <si>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</si>
  <si>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</si>
  <si>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</si>
  <si>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</si>
  <si>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</si>
  <si>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</si>
  <si>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</si>
  <si>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</si>
  <si>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</si>
  <si>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</si>
  <si>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</si>
  <si>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</si>
  <si>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</si>
  <si>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</si>
  <si>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</si>
  <si>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</si>
  <si>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</si>
  <si>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</si>
  <si>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</si>
  <si>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</si>
  <si>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</si>
  <si>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</si>
  <si>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</si>
  <si>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</si>
  <si>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</si>
  <si>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</si>
  <si>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</si>
  <si>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</si>
  <si>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</si>
  <si>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</si>
  <si>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</si>
  <si>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</si>
  <si>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</si>
  <si>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</si>
  <si>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</si>
  <si>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</si>
  <si>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</si>
  <si>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</si>
  <si>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</si>
  <si>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</si>
  <si>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</si>
  <si>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</si>
  <si>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</si>
  <si>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</si>
  <si>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</si>
  <si>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</si>
  <si>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</si>
  <si>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</si>
  <si>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</si>
  <si>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</si>
  <si>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</si>
  <si>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</si>
  <si>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</si>
  <si>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</si>
  <si>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</si>
  <si>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</si>
  <si>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</si>
  <si>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</si>
  <si>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</si>
  <si>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</si>
  <si>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</si>
  <si>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</si>
  <si>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</si>
  <si>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</si>
  <si>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</si>
  <si>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</si>
  <si>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</si>
  <si>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</si>
  <si>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</si>
  <si>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</si>
  <si>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</si>
  <si>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</si>
  <si>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</si>
  <si>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</si>
  <si>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</si>
  <si>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</si>
  <si>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</si>
  <si>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</si>
  <si>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</si>
  <si>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</si>
  <si>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</si>
  <si>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</si>
  <si>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</si>
  <si>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</si>
  <si>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</si>
  <si>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</si>
  <si>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</si>
  <si>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</si>
  <si>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</si>
  <si>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</si>
  <si>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</si>
  <si>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</si>
  <si>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</si>
  <si>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</si>
  <si>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</si>
  <si>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</si>
  <si>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</si>
  <si>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</si>
  <si>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</si>
  <si>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</si>
  <si>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</si>
  <si>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</si>
  <si>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</si>
  <si>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</si>
  <si>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</si>
  <si>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</si>
  <si>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</si>
  <si>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</si>
  <si>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</si>
  <si>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</si>
  <si>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</si>
  <si>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</si>
  <si>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</si>
  <si>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</si>
  <si>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</si>
  <si>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</si>
  <si>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</si>
  <si>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</si>
  <si>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</si>
  <si>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</si>
  <si>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</si>
  <si>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</si>
  <si>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</si>
  <si>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</si>
  <si>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</si>
  <si>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</si>
  <si>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</si>
  <si>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</si>
  <si>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</si>
  <si>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</si>
  <si>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</si>
  <si>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</si>
  <si>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</si>
  <si>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</si>
  <si>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</si>
  <si>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</si>
  <si>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</si>
  <si>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</si>
  <si>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</si>
  <si>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</si>
  <si>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</si>
  <si>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</si>
  <si>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</si>
  <si>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</si>
  <si>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</si>
  <si>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</si>
  <si>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</si>
  <si>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</si>
  <si>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</si>
  <si>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</si>
  <si>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</si>
  <si>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</si>
  <si>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</si>
  <si>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</si>
  <si>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</si>
  <si>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</si>
  <si>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</si>
  <si>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</si>
  <si>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</si>
  <si>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</si>
  <si>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</si>
  <si>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</si>
  <si>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</si>
  <si>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</si>
  <si>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</si>
  <si>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</si>
  <si>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</si>
  <si>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</si>
  <si>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</si>
  <si>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</si>
  <si>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</si>
  <si>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</si>
  <si>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</si>
  <si>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</si>
  <si>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</si>
  <si>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</si>
  <si>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</si>
  <si>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</si>
  <si>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</si>
  <si>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</si>
  <si>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</si>
  <si>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</si>
  <si>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</si>
  <si>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</si>
  <si>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</si>
  <si>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</si>
  <si>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</si>
  <si>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</si>
  <si>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</si>
  <si>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</si>
  <si>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</si>
  <si>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</si>
  <si>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</si>
  <si>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</si>
  <si>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</si>
  <si>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</si>
  <si>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</si>
  <si>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</si>
  <si>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</si>
  <si>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</si>
  <si>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</si>
  <si>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</si>
  <si>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</si>
  <si>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</si>
  <si>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</si>
  <si>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</si>
  <si>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</si>
  <si>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</si>
  <si>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</si>
  <si>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</si>
  <si>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</si>
  <si>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</si>
  <si>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</si>
  <si>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</si>
  <si>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</si>
  <si>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</si>
  <si>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</si>
  <si>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</si>
  <si>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</si>
  <si>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</si>
  <si>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</si>
  <si>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</si>
  <si>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</si>
  <si>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</si>
  <si>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</si>
  <si>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</si>
  <si>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</si>
  <si>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</si>
  <si>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</si>
  <si>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</si>
  <si>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</si>
  <si>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</si>
  <si>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</si>
  <si>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</si>
  <si>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</si>
  <si>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</si>
  <si>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</si>
  <si>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</si>
  <si>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</si>
  <si>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</si>
  <si>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</si>
  <si>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</si>
  <si>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</si>
  <si>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</si>
  <si>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</si>
  <si>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</si>
  <si>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</si>
  <si>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</si>
  <si>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</si>
  <si>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</si>
  <si>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</si>
  <si>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</si>
  <si>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</si>
  <si>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</si>
  <si>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</si>
  <si>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</si>
  <si>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</si>
  <si>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</si>
  <si>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</si>
  <si>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</si>
  <si>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</si>
  <si>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</si>
  <si>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</si>
  <si>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</si>
  <si>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</si>
  <si>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</si>
  <si>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</si>
  <si>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</si>
  <si>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</si>
  <si>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</si>
  <si>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</si>
  <si>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</si>
  <si>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</si>
  <si>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</si>
  <si>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</si>
  <si>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</si>
  <si>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</si>
  <si>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</si>
  <si>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</si>
  <si>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</si>
  <si>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</si>
  <si>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</si>
  <si>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</si>
  <si>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</si>
  <si>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</si>
  <si>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</si>
  <si>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</si>
  <si>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</si>
  <si>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</si>
  <si>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</si>
  <si>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</si>
  <si>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</si>
  <si>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</si>
  <si>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</si>
  <si>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</si>
  <si>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</si>
  <si>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</si>
  <si>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</si>
  <si>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</si>
  <si>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</si>
  <si>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</si>
  <si>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</si>
  <si>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</si>
  <si>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</si>
  <si>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</si>
  <si>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</si>
  <si>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</si>
  <si>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</si>
  <si>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</si>
  <si>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</si>
  <si>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</si>
  <si>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</si>
  <si>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</si>
  <si>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</si>
  <si>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</si>
  <si>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</si>
  <si>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</si>
  <si>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</si>
  <si>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</si>
  <si>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</si>
  <si>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</si>
  <si>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</si>
  <si>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</si>
  <si>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</si>
  <si>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</si>
  <si>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</si>
  <si>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</si>
  <si>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</si>
  <si>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</si>
  <si>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</si>
  <si>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</si>
  <si>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</si>
  <si>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</si>
  <si>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</si>
  <si>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</si>
  <si>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</si>
  <si>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</si>
  <si>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</si>
  <si>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</si>
  <si>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</si>
  <si>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</si>
  <si>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</si>
  <si>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</si>
  <si>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</si>
  <si>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</si>
  <si>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</si>
  <si>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</si>
  <si>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</si>
  <si>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</si>
  <si>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</si>
  <si>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</si>
  <si>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</si>
  <si>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</si>
  <si>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</si>
  <si>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</si>
  <si>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</si>
  <si>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</si>
  <si>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</si>
  <si>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</si>
  <si>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</si>
  <si>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</si>
  <si>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</si>
  <si>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</si>
  <si>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</si>
  <si>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</si>
  <si>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</si>
  <si>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</si>
  <si>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</si>
  <si>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</si>
  <si>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</si>
  <si>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</si>
  <si>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</si>
  <si>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</si>
  <si>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</si>
  <si>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</si>
  <si>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</si>
  <si>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</si>
  <si>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</si>
  <si>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</si>
  <si>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</si>
  <si>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</si>
  <si>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</si>
  <si>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</si>
  <si>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</si>
  <si>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</si>
  <si>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</si>
  <si>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</si>
  <si>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</si>
  <si>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</si>
  <si>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</si>
  <si>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</si>
  <si>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</si>
  <si>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</si>
  <si>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</si>
  <si>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</si>
  <si>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</si>
  <si>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</si>
  <si>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</si>
  <si>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</si>
  <si>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</si>
  <si>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</si>
  <si>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</si>
  <si>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</si>
  <si>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</si>
  <si>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</si>
  <si>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</si>
  <si>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</si>
  <si>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</si>
  <si>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</si>
  <si>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</si>
  <si>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</si>
  <si>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</si>
  <si>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</si>
  <si>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</si>
  <si>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</si>
  <si>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</si>
  <si>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</si>
  <si>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</si>
  <si>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</si>
  <si>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</si>
  <si>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</si>
  <si>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</si>
  <si>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</si>
  <si>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</si>
  <si>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</si>
  <si>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</si>
  <si>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</si>
  <si>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</si>
  <si>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</si>
  <si>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</si>
  <si>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</si>
  <si>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</si>
  <si>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</si>
  <si>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</si>
  <si>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</si>
  <si>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</si>
  <si>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</si>
  <si>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</si>
  <si>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</si>
  <si>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</si>
  <si>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</si>
  <si>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</si>
  <si>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</si>
  <si>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</si>
  <si>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</si>
  <si>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</si>
  <si>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</si>
  <si>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</si>
  <si>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</si>
  <si>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</si>
  <si>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</si>
  <si>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</si>
  <si>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</si>
  <si>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</si>
  <si>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</si>
  <si>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</si>
  <si>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</si>
  <si>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</si>
  <si>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</si>
  <si>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</si>
  <si>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</si>
  <si>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</si>
  <si>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</si>
  <si>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</si>
  <si>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</si>
  <si>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</si>
  <si>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</si>
  <si>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</si>
  <si>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</si>
  <si>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</si>
  <si>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</si>
  <si>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</si>
  <si>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</si>
  <si>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</si>
  <si>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</si>
  <si>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</si>
  <si>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</si>
  <si>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</si>
  <si>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</si>
  <si>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</si>
  <si>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</si>
  <si>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</si>
  <si>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</si>
  <si>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</si>
  <si>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</si>
  <si>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</si>
  <si>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</si>
  <si>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</si>
  <si>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</si>
  <si>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</si>
  <si>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</si>
  <si>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</si>
  <si>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</si>
  <si>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</si>
  <si>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</si>
  <si>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</si>
  <si>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</si>
  <si>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</si>
  <si>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</si>
  <si>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</si>
  <si>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</si>
  <si>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</si>
  <si>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</si>
  <si>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</si>
  <si>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</si>
  <si>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</si>
  <si>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</si>
  <si>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</si>
  <si>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</si>
  <si>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</si>
  <si>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</si>
  <si>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</si>
  <si>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</si>
  <si>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</si>
  <si>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</si>
  <si>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</si>
  <si>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</si>
  <si>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</si>
  <si>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</si>
  <si>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</si>
  <si>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</si>
  <si>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</si>
  <si>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</si>
  <si>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</si>
  <si>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</si>
  <si>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</si>
  <si>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</si>
  <si>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</si>
  <si>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</si>
  <si>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</si>
  <si>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</si>
  <si>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</si>
  <si>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</si>
  <si>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</si>
  <si>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</si>
  <si>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</si>
  <si>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</si>
  <si>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</si>
  <si>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</si>
  <si>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</si>
  <si>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</si>
  <si>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</si>
  <si>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</si>
  <si>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</si>
  <si>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</si>
  <si>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</si>
  <si>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</si>
  <si>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</si>
  <si>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</si>
  <si>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</si>
  <si>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</si>
  <si>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</si>
  <si>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</si>
  <si>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</si>
  <si>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</si>
  <si>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</si>
  <si>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</si>
  <si>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</si>
  <si>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</si>
  <si>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</si>
  <si>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</si>
  <si>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</si>
  <si>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</si>
  <si>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</si>
  <si>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Arch</t>
  </si>
  <si>
    <t>Box</t>
  </si>
  <si>
    <t>Ford - Piped</t>
  </si>
  <si>
    <t>Ford - Washover</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</si>
  <si>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</si>
  <si>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</si>
  <si>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</si>
  <si>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</si>
  <si>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</si>
  <si>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</si>
  <si>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</si>
  <si>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</si>
  <si>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</si>
  <si>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</si>
  <si>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</si>
  <si>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</si>
  <si>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</si>
  <si>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</si>
  <si>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</si>
  <si>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</si>
  <si>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</si>
  <si>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</si>
  <si>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</si>
  <si>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</si>
  <si>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</si>
  <si>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</si>
  <si>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</si>
  <si>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</si>
  <si>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</si>
  <si>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</si>
  <si>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</si>
  <si>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</si>
  <si>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</si>
  <si>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</si>
  <si>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</si>
  <si>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</si>
  <si>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</si>
  <si>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</si>
  <si>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</si>
  <si>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</si>
  <si>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</si>
  <si>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</si>
  <si>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Gabion</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</si>
  <si>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</si>
  <si>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</si>
  <si>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</si>
  <si>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</si>
  <si>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</si>
  <si>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</si>
  <si>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</si>
  <si>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</si>
  <si>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</si>
  <si>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</si>
  <si>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</si>
  <si>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</si>
  <si>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</si>
  <si>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</si>
  <si>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</si>
  <si>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</si>
  <si>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</si>
  <si>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</si>
  <si>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</si>
  <si>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</si>
  <si>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</si>
  <si>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</si>
  <si>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</si>
  <si>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</si>
  <si>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</si>
  <si>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</si>
  <si>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</si>
  <si>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</si>
  <si>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</si>
  <si>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</si>
  <si>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</si>
  <si>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</si>
  <si>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</si>
  <si>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</si>
  <si>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</si>
  <si>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</si>
  <si>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</si>
  <si>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</si>
  <si>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</si>
  <si>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</si>
  <si>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</si>
  <si>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</si>
  <si>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</si>
  <si>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</si>
  <si>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</si>
  <si>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</si>
  <si>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</si>
  <si>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</si>
  <si>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</si>
  <si>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</si>
  <si>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</si>
  <si>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</si>
  <si>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</si>
  <si>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</si>
  <si>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</si>
  <si>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</si>
  <si>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</si>
  <si>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</si>
  <si>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</si>
  <si>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</si>
  <si>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</si>
  <si>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</si>
  <si>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</si>
  <si>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</si>
  <si>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</si>
  <si>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</si>
  <si>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</si>
  <si>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</si>
  <si>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</si>
  <si>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</si>
  <si>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</si>
  <si>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</si>
  <si>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</si>
  <si>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</si>
  <si>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</si>
  <si>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</si>
  <si>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</si>
  <si>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</si>
  <si>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</si>
  <si>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</si>
  <si>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</si>
  <si>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</si>
  <si>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</si>
  <si>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</si>
  <si>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</si>
  <si>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</si>
  <si>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</si>
  <si>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</si>
  <si>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</si>
  <si>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</si>
  <si>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</si>
  <si>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</si>
  <si>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</si>
  <si>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</si>
  <si>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</si>
  <si>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</si>
  <si>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</si>
  <si>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</si>
  <si>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</si>
  <si>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</si>
  <si>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</si>
  <si>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</si>
  <si>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</si>
  <si>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</si>
  <si>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</si>
  <si>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</si>
  <si>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</si>
  <si>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</si>
  <si>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</si>
  <si>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</si>
  <si>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</si>
  <si>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</si>
  <si>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</si>
  <si>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</si>
  <si>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</si>
  <si>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</si>
  <si>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</si>
  <si>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</si>
  <si>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</si>
  <si>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</si>
  <si>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</si>
  <si>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</si>
  <si>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</si>
  <si>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</si>
  <si>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</si>
  <si>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</si>
  <si>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</si>
  <si>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</si>
  <si>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</si>
  <si>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</si>
  <si>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</si>
  <si>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</si>
  <si>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</si>
  <si>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</si>
  <si>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</si>
  <si>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</si>
  <si>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</si>
  <si>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</si>
  <si>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</si>
  <si>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</si>
  <si>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</si>
  <si>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</si>
  <si>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I Beam</t>
  </si>
  <si>
    <t>Log Beam</t>
  </si>
  <si>
    <t>Plate Girder</t>
  </si>
  <si>
    <t>Precast Concrete Panel</t>
  </si>
  <si>
    <t>RSJ and U Beam</t>
  </si>
  <si>
    <t>Stringers and Transom</t>
  </si>
  <si>
    <t>T Beam</t>
  </si>
  <si>
    <t xml:space="preserve">T Beam - Inverted </t>
  </si>
  <si>
    <t>U Beam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</si>
  <si>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</si>
  <si>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</si>
  <si>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</si>
  <si>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</si>
  <si>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</si>
  <si>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</si>
  <si>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</si>
  <si>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</si>
  <si>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</si>
  <si>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</si>
  <si>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</si>
  <si>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</si>
  <si>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</si>
  <si>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</si>
  <si>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</si>
  <si>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</si>
  <si>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</si>
  <si>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</si>
  <si>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</si>
  <si>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</si>
  <si>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</si>
  <si>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</si>
  <si>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</si>
  <si>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</si>
  <si>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</si>
  <si>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</si>
  <si>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</si>
  <si>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</si>
  <si>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</si>
  <si>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</si>
  <si>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</si>
  <si>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</si>
  <si>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</si>
  <si>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</si>
  <si>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</si>
  <si>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</si>
  <si>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</si>
  <si>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</si>
  <si>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</si>
  <si>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</si>
  <si>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</si>
  <si>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</si>
  <si>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</si>
  <si>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</si>
  <si>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</si>
  <si>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</si>
  <si>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</si>
  <si>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</si>
  <si>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</si>
  <si>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</si>
  <si>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</si>
  <si>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</si>
  <si>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</si>
  <si>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</si>
  <si>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</si>
  <si>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</si>
  <si>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</si>
  <si>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</si>
  <si>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</si>
  <si>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</si>
  <si>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</si>
  <si>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</si>
  <si>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</si>
  <si>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</si>
  <si>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</si>
  <si>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</si>
  <si>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</si>
  <si>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</si>
  <si>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</si>
  <si>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</si>
  <si>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</si>
  <si>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</si>
  <si>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</si>
  <si>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</si>
  <si>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</si>
  <si>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</si>
  <si>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</si>
  <si>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</si>
  <si>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</si>
  <si>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</si>
  <si>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</si>
  <si>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</si>
  <si>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</si>
  <si>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</si>
  <si>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</si>
  <si>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</si>
  <si>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</si>
  <si>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</si>
  <si>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</si>
  <si>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</si>
  <si>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</si>
  <si>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</si>
  <si>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</si>
  <si>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</si>
  <si>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</si>
  <si>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</si>
  <si>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</si>
  <si>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</si>
  <si>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</si>
  <si>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</si>
  <si>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</si>
  <si>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</si>
  <si>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</si>
  <si>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</si>
  <si>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</si>
  <si>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</si>
  <si>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</si>
  <si>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</si>
  <si>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</si>
  <si>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</si>
  <si>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</si>
  <si>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</si>
  <si>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</si>
  <si>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</si>
  <si>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</si>
  <si>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</si>
  <si>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</si>
  <si>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</si>
  <si>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</si>
  <si>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</si>
  <si>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</si>
  <si>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</si>
  <si>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</si>
  <si>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</si>
  <si>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</si>
  <si>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</si>
  <si>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</si>
  <si>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</si>
  <si>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</si>
  <si>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</si>
  <si>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</si>
  <si>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</si>
  <si>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</si>
  <si>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</si>
  <si>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</si>
  <si>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</si>
  <si>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</si>
  <si>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</si>
  <si>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</si>
  <si>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</si>
  <si>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</si>
  <si>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</si>
  <si>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</si>
  <si>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</si>
  <si>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</si>
  <si>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</si>
  <si>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</si>
  <si>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</si>
  <si>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</si>
  <si>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</si>
  <si>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</si>
  <si>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</si>
  <si>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</si>
  <si>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</si>
  <si>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</si>
  <si>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</si>
  <si>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</si>
  <si>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</si>
  <si>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</si>
  <si>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</si>
  <si>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</si>
  <si>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</si>
  <si>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</si>
  <si>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</si>
  <si>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</si>
  <si>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</si>
  <si>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</si>
  <si>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</si>
  <si>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</si>
  <si>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</si>
  <si>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</si>
  <si>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</si>
  <si>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</si>
  <si>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</si>
  <si>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</si>
  <si>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</si>
  <si>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</si>
  <si>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</si>
  <si>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</si>
  <si>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</si>
  <si>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</si>
  <si>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</si>
  <si>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</si>
  <si>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</si>
  <si>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</si>
  <si>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</si>
  <si>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</si>
  <si>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</si>
  <si>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</si>
  <si>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</si>
  <si>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</si>
  <si>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</si>
  <si>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</si>
  <si>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</si>
  <si>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</si>
  <si>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</si>
  <si>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</si>
  <si>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</si>
  <si>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</si>
  <si>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</si>
  <si>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</si>
  <si>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</si>
  <si>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</si>
  <si>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</si>
  <si>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</si>
  <si>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</si>
  <si>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</si>
  <si>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</si>
  <si>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</si>
  <si>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</si>
  <si>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</si>
  <si>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</si>
  <si>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</si>
  <si>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</si>
  <si>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</si>
  <si>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</si>
  <si>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</si>
  <si>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</si>
  <si>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</si>
  <si>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</si>
  <si>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</si>
  <si>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</si>
  <si>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</si>
  <si>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</si>
  <si>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</si>
  <si>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</si>
  <si>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</si>
  <si>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</si>
  <si>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</si>
  <si>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</si>
  <si>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</si>
  <si>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</si>
  <si>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</si>
  <si>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</si>
  <si>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</si>
  <si>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</si>
  <si>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</si>
  <si>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</si>
  <si>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</si>
  <si>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</si>
  <si>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</si>
  <si>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</si>
  <si>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</si>
  <si>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</si>
  <si>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</si>
  <si>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</si>
  <si>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</si>
  <si>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</si>
  <si>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</si>
  <si>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</si>
  <si>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</si>
  <si>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</si>
  <si>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</si>
  <si>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</si>
  <si>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</si>
  <si>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</si>
  <si>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</si>
  <si>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</si>
  <si>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</si>
  <si>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</si>
  <si>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</si>
  <si>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</si>
  <si>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</si>
  <si>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</si>
  <si>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</si>
  <si>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</si>
  <si>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</si>
  <si>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</si>
  <si>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</si>
  <si>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</si>
  <si>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</si>
  <si>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</si>
  <si>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</si>
  <si>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</si>
  <si>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</si>
  <si>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</si>
  <si>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</si>
  <si>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</si>
  <si>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</si>
  <si>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</si>
  <si>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</si>
  <si>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</si>
  <si>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</si>
  <si>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</si>
  <si>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</si>
  <si>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</si>
  <si>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</si>
  <si>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</si>
  <si>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</si>
  <si>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</si>
  <si>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</si>
  <si>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</si>
  <si>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</si>
  <si>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</si>
  <si>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</si>
  <si>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</si>
  <si>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</si>
  <si>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</si>
  <si>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</si>
  <si>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</si>
  <si>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</si>
  <si>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</si>
  <si>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</si>
  <si>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</si>
  <si>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</si>
  <si>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</si>
  <si>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</si>
  <si>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</si>
  <si>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</si>
  <si>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</si>
  <si>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</si>
  <si>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</si>
  <si>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</si>
  <si>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</si>
  <si>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</si>
  <si>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</si>
  <si>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</si>
  <si>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</si>
  <si>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</si>
  <si>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</si>
  <si>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</si>
  <si>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</si>
  <si>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</si>
  <si>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</si>
  <si>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</si>
  <si>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</si>
  <si>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</si>
  <si>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</si>
  <si>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</si>
  <si>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</si>
  <si>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</si>
  <si>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</si>
  <si>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</si>
  <si>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</si>
  <si>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</si>
  <si>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</si>
  <si>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</si>
  <si>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</si>
  <si>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</si>
  <si>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</si>
  <si>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</si>
  <si>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</si>
  <si>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</si>
  <si>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</si>
  <si>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</si>
  <si>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</si>
  <si>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</si>
  <si>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</si>
  <si>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</si>
  <si>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</si>
  <si>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</si>
  <si>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</si>
  <si>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</si>
  <si>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</si>
  <si>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</si>
  <si>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</si>
  <si>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</si>
  <si>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</si>
  <si>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</si>
  <si>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</si>
  <si>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</si>
  <si>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</si>
  <si>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</si>
  <si>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</si>
  <si>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</si>
  <si>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</si>
  <si>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</si>
  <si>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</si>
  <si>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</si>
  <si>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</si>
  <si>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</si>
  <si>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</si>
  <si>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</si>
  <si>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</si>
  <si>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</si>
  <si>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</si>
  <si>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</si>
  <si>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</si>
  <si>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</si>
  <si>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</si>
  <si>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</si>
  <si>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</si>
  <si>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</si>
  <si>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</si>
  <si>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</si>
  <si>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</si>
  <si>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</si>
  <si>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</si>
  <si>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</si>
  <si>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</si>
  <si>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</si>
  <si>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</si>
  <si>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</si>
  <si>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</si>
  <si>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</si>
  <si>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</si>
  <si>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</si>
  <si>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</si>
  <si>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</si>
  <si>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</si>
  <si>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</si>
  <si>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</si>
  <si>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</si>
  <si>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</si>
  <si>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</si>
  <si>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</si>
  <si>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</si>
  <si>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</si>
  <si>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</si>
  <si>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</si>
  <si>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</si>
  <si>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</si>
  <si>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</si>
  <si>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</si>
  <si>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</si>
  <si>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</si>
  <si>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</si>
  <si>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</si>
  <si>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</si>
  <si>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</si>
  <si>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</si>
  <si>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</si>
  <si>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</si>
  <si>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</si>
  <si>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</si>
  <si>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</si>
  <si>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</si>
  <si>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</si>
  <si>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</si>
  <si>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</si>
  <si>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</si>
  <si>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</si>
  <si>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</si>
  <si>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</si>
  <si>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</si>
  <si>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</si>
  <si>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</si>
  <si>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</si>
  <si>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</si>
  <si>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</si>
  <si>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</si>
  <si>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</si>
  <si>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</si>
  <si>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</si>
  <si>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</si>
  <si>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</si>
  <si>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</si>
  <si>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</si>
  <si>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</si>
  <si>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</si>
  <si>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</si>
  <si>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</si>
  <si>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</si>
  <si>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</si>
  <si>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</si>
  <si>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</si>
  <si>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</si>
  <si>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</si>
  <si>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</si>
  <si>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</si>
  <si>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</si>
  <si>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</si>
  <si>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</si>
  <si>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</si>
  <si>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</si>
  <si>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</si>
  <si>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</si>
  <si>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</si>
  <si>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</si>
  <si>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</si>
  <si>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</si>
  <si>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</si>
  <si>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</si>
  <si>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</si>
  <si>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</si>
  <si>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</si>
  <si>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</si>
  <si>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</si>
  <si>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</si>
  <si>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</si>
  <si>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</si>
  <si>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</si>
  <si>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</si>
  <si>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</si>
  <si>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</si>
  <si>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</si>
  <si>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</si>
  <si>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</si>
  <si>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</si>
  <si>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</si>
  <si>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</si>
  <si>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</si>
  <si>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</si>
  <si>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</si>
  <si>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</si>
  <si>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</si>
  <si>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</si>
  <si>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</si>
  <si>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</si>
  <si>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</si>
  <si>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</si>
  <si>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</si>
  <si>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</si>
  <si>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</si>
  <si>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</si>
  <si>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</si>
  <si>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</si>
  <si>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</si>
  <si>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</si>
  <si>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</si>
  <si>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</si>
  <si>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</si>
  <si>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</si>
  <si>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</si>
  <si>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</si>
  <si>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</si>
  <si>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</si>
  <si>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</si>
  <si>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</si>
  <si>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</si>
  <si>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</si>
  <si>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</si>
  <si>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</si>
  <si>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</si>
  <si>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</si>
  <si>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</si>
  <si>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</si>
  <si>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</si>
  <si>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</si>
  <si>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</si>
  <si>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</si>
  <si>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</si>
  <si>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</si>
  <si>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</si>
  <si>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</si>
  <si>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</si>
  <si>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</si>
  <si>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</si>
  <si>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</si>
  <si>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</si>
  <si>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</si>
  <si>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</si>
  <si>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</si>
  <si>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</si>
  <si>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</si>
  <si>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</si>
  <si>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</si>
  <si>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</si>
  <si>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</si>
  <si>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</si>
  <si>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</si>
  <si>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</si>
  <si>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</si>
  <si>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</si>
  <si>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</si>
  <si>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</si>
  <si>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</si>
  <si>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</si>
  <si>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</si>
  <si>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</si>
  <si>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</si>
  <si>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</si>
  <si>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</si>
  <si>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</si>
  <si>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</si>
  <si>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</si>
  <si>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</si>
  <si>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</si>
  <si>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</si>
  <si>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</si>
  <si>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</si>
  <si>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</si>
  <si>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</si>
  <si>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</si>
  <si>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</si>
  <si>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</si>
  <si>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</si>
  <si>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</si>
  <si>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</si>
  <si>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</si>
  <si>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</si>
  <si>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</si>
  <si>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</si>
  <si>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</si>
  <si>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</si>
  <si>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</si>
  <si>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</si>
  <si>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</si>
  <si>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</si>
  <si>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</si>
  <si>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</si>
  <si>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</si>
  <si>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</si>
  <si>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</si>
  <si>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</si>
  <si>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</si>
  <si>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</si>
  <si>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</si>
  <si>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</si>
  <si>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</si>
  <si>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</si>
  <si>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</si>
  <si>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</si>
  <si>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</si>
  <si>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</si>
  <si>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</si>
  <si>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</si>
  <si>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</si>
  <si>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</si>
  <si>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</si>
  <si>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</si>
  <si>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</si>
  <si>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</si>
  <si>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</si>
  <si>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</si>
  <si>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</si>
  <si>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</si>
  <si>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</si>
  <si>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</si>
  <si>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</si>
  <si>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</si>
  <si>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</si>
  <si>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</si>
  <si>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</si>
  <si>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</si>
  <si>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</si>
  <si>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</si>
  <si>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</si>
  <si>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</si>
  <si>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</si>
  <si>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</si>
  <si>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</si>
  <si>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</si>
  <si>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</si>
  <si>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</si>
  <si>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</si>
  <si>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</si>
  <si>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</si>
  <si>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</si>
  <si>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</si>
  <si>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</si>
  <si>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</si>
  <si>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</si>
  <si>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</si>
  <si>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</si>
  <si>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</si>
  <si>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</si>
  <si>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</si>
  <si>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</si>
  <si>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</si>
  <si>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</si>
  <si>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</si>
  <si>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</si>
  <si>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</si>
  <si>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</si>
  <si>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</si>
  <si>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</si>
  <si>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</si>
  <si>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</si>
  <si>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</si>
  <si>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</si>
  <si>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</si>
  <si>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</si>
  <si>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</si>
  <si>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</si>
  <si>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</si>
  <si>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</si>
  <si>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</si>
  <si>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</si>
  <si>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</si>
  <si>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</si>
  <si>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</si>
  <si>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</si>
  <si>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</si>
  <si>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</si>
  <si>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</si>
  <si>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</si>
  <si>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</si>
  <si>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</si>
  <si>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</si>
  <si>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</si>
  <si>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</si>
  <si>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</si>
  <si>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</si>
  <si>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</si>
  <si>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</si>
  <si>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</si>
  <si>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</si>
  <si>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</si>
  <si>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</si>
  <si>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</si>
  <si>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</si>
  <si>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</si>
  <si>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</si>
  <si>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</si>
  <si>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</si>
  <si>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</si>
  <si>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</si>
  <si>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</si>
  <si>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</si>
  <si>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</si>
  <si>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</si>
  <si>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</si>
  <si>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</si>
  <si>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</si>
  <si>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</si>
  <si>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</si>
  <si>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</si>
  <si>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</si>
  <si>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</si>
  <si>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</si>
  <si>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</si>
  <si>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</si>
  <si>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</si>
  <si>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</si>
  <si>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</si>
  <si>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</si>
  <si>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</si>
  <si>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</si>
  <si>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</si>
  <si>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</si>
  <si>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</si>
  <si>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</si>
  <si>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</si>
  <si>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</si>
  <si>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</si>
  <si>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</si>
  <si>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</si>
  <si>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</si>
  <si>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</si>
  <si>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</si>
  <si>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</si>
  <si>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</si>
  <si>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</si>
  <si>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</si>
  <si>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</si>
  <si>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</si>
  <si>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</si>
  <si>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</si>
  <si>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</si>
  <si>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</si>
  <si>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</si>
  <si>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</si>
  <si>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</si>
  <si>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</si>
  <si>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</si>
  <si>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</si>
  <si>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</si>
  <si>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</si>
  <si>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</si>
  <si>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</si>
  <si>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</si>
  <si>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</si>
  <si>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</si>
  <si>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</si>
  <si>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</si>
  <si>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</si>
  <si>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</si>
  <si>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</si>
  <si>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</si>
  <si>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</si>
  <si>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</si>
  <si>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</si>
  <si>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</si>
  <si>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</si>
  <si>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</si>
  <si>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</si>
  <si>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</si>
  <si>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</si>
  <si>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</si>
  <si>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</si>
  <si>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</si>
  <si>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</si>
  <si>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</si>
  <si>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</si>
  <si>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</si>
  <si>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</si>
  <si>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</si>
  <si>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</si>
  <si>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</si>
  <si>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</si>
  <si>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</si>
  <si>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</si>
  <si>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</si>
  <si>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</si>
  <si>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</si>
  <si>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</si>
  <si>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</si>
  <si>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</si>
  <si>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</si>
  <si>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</si>
  <si>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</si>
  <si>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</si>
  <si>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</si>
  <si>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</si>
  <si>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</si>
  <si>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</si>
  <si>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</si>
  <si>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</si>
  <si>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</si>
  <si>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</si>
  <si>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</si>
  <si>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</si>
  <si>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</si>
  <si>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</si>
  <si>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</si>
  <si>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</si>
  <si>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</si>
  <si>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</si>
  <si>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</si>
  <si>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</si>
  <si>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</si>
  <si>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</si>
  <si>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</si>
  <si>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</si>
  <si>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</si>
  <si>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</si>
  <si>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</si>
  <si>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</si>
  <si>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</si>
  <si>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</si>
  <si>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</si>
  <si>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</si>
  <si>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</si>
  <si>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</si>
  <si>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</si>
  <si>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</si>
  <si>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</si>
  <si>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</si>
  <si>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</si>
  <si>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</si>
  <si>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</si>
  <si>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</si>
  <si>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</si>
  <si>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</si>
  <si>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</si>
  <si>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</si>
  <si>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</si>
  <si>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</si>
  <si>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</si>
  <si>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</si>
  <si>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</si>
  <si>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</si>
  <si>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</si>
  <si>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</si>
  <si>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</si>
  <si>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</si>
  <si>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</si>
  <si>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</si>
  <si>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</si>
  <si>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</si>
  <si>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</si>
  <si>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</si>
  <si>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</si>
  <si>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</si>
  <si>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</si>
  <si>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</si>
  <si>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</si>
  <si>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</si>
  <si>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</si>
  <si>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</si>
  <si>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</si>
  <si>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</si>
  <si>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</si>
  <si>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</si>
  <si>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</si>
  <si>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</si>
  <si>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</si>
  <si>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</si>
  <si>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</si>
  <si>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</si>
  <si>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</si>
  <si>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</si>
  <si>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</si>
  <si>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</si>
  <si>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</si>
  <si>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</si>
  <si>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</si>
  <si>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</si>
  <si>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</si>
  <si>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</si>
  <si>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</si>
  <si>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</si>
  <si>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</si>
  <si>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</si>
  <si>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</si>
  <si>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</si>
  <si>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</si>
  <si>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</si>
  <si>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</si>
  <si>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</si>
  <si>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</si>
  <si>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</si>
  <si>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</si>
  <si>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</si>
  <si>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</si>
  <si>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</si>
  <si>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</si>
  <si>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</si>
  <si>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</si>
  <si>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</si>
  <si>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</si>
  <si>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</si>
  <si>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</si>
  <si>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</si>
  <si>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</si>
  <si>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</si>
  <si>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</si>
  <si>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</si>
  <si>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</si>
  <si>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</si>
  <si>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</si>
  <si>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</si>
  <si>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</si>
  <si>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</si>
  <si>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</si>
  <si>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</si>
  <si>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</si>
  <si>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</si>
  <si>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</si>
  <si>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</si>
  <si>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</si>
  <si>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</si>
  <si>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</si>
  <si>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</si>
  <si>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</si>
  <si>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</si>
  <si>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</si>
  <si>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</si>
  <si>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</si>
  <si>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</si>
  <si>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</si>
  <si>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</si>
  <si>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</si>
  <si>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</si>
  <si>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</si>
  <si>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</si>
  <si>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</si>
  <si>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</si>
  <si>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</si>
  <si>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</si>
  <si>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</si>
  <si>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</si>
  <si>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</si>
  <si>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</si>
  <si>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</si>
  <si>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</si>
  <si>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</si>
  <si>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</si>
  <si>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</si>
  <si>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</si>
  <si>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</si>
  <si>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</si>
  <si>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</si>
  <si>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</si>
  <si>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</si>
  <si>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</si>
  <si>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</si>
  <si>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</si>
  <si>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</si>
  <si>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</si>
  <si>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</si>
  <si>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</si>
  <si>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</si>
  <si>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</si>
  <si>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</si>
  <si>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</si>
  <si>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</si>
  <si>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</si>
  <si>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</si>
  <si>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</si>
  <si>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</si>
  <si>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</si>
  <si>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</si>
  <si>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</si>
  <si>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</si>
  <si>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</si>
  <si>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</si>
  <si>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</si>
  <si>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</si>
  <si>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</si>
  <si>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</si>
  <si>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</si>
  <si>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</si>
  <si>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</si>
  <si>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</si>
  <si>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</si>
  <si>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</si>
  <si>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</si>
  <si>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</si>
  <si>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</si>
  <si>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</si>
  <si>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</si>
  <si>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</si>
  <si>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</si>
  <si>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</si>
  <si>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</si>
  <si>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</si>
  <si>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</si>
  <si>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</si>
  <si>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</si>
  <si>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</si>
  <si>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</si>
  <si>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</si>
  <si>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</si>
  <si>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</si>
  <si>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</si>
  <si>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</si>
  <si>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</si>
  <si>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</si>
  <si>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</si>
  <si>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</si>
  <si>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</si>
  <si>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</si>
  <si>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</si>
  <si>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</si>
  <si>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</si>
  <si>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</si>
  <si>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</si>
  <si>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</si>
  <si>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</si>
  <si>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</si>
  <si>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</si>
  <si>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</si>
  <si>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</si>
  <si>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</si>
  <si>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</si>
  <si>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</si>
  <si>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</si>
  <si>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</si>
  <si>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</si>
  <si>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</si>
  <si>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</si>
  <si>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</si>
  <si>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</si>
  <si>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</si>
  <si>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</si>
  <si>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</si>
  <si>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</si>
  <si>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</si>
  <si>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</si>
  <si>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</si>
  <si>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</si>
  <si>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</si>
  <si>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</si>
  <si>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</si>
  <si>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</si>
  <si>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AME</t>
  </si>
  <si>
    <t>Asset Management Engineers Ltd</t>
  </si>
  <si>
    <t>Auckland Council</t>
  </si>
  <si>
    <t>AKL</t>
  </si>
  <si>
    <t>AA</t>
  </si>
  <si>
    <t>Automobile Association</t>
  </si>
  <si>
    <t>BL</t>
  </si>
  <si>
    <t>Beca Ltd.</t>
  </si>
  <si>
    <t>CL</t>
  </si>
  <si>
    <t>Company-X Ltd.</t>
  </si>
  <si>
    <t>CE</t>
  </si>
  <si>
    <t>Contact Energy NZ Ltd</t>
  </si>
  <si>
    <t>CNL</t>
  </si>
  <si>
    <t>CoreLogic NZ Ltd.</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</si>
  <si>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</si>
  <si>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</si>
  <si>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</si>
  <si>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</si>
  <si>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</si>
  <si>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</si>
  <si>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</si>
  <si>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</si>
  <si>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</si>
  <si>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</si>
  <si>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</si>
  <si>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</si>
  <si>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</si>
  <si>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</si>
  <si>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</si>
  <si>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</si>
  <si>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</si>
  <si>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</si>
  <si>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</si>
  <si>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</si>
  <si>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</si>
  <si>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</si>
  <si>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</si>
  <si>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</si>
  <si>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</si>
  <si>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</si>
  <si>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</si>
  <si>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</si>
  <si>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</si>
  <si>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</si>
  <si>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</si>
  <si>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</si>
  <si>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</si>
  <si>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</si>
  <si>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</si>
  <si>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</si>
  <si>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</si>
  <si>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</si>
  <si>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</si>
  <si>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</si>
  <si>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</si>
  <si>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</si>
  <si>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</si>
  <si>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</si>
  <si>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</si>
  <si>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</si>
  <si>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</si>
  <si>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</si>
  <si>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</si>
  <si>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</si>
  <si>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</si>
  <si>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</si>
  <si>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</si>
  <si>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</si>
  <si>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</si>
  <si>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</si>
  <si>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</si>
  <si>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</si>
  <si>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</si>
  <si>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</si>
  <si>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</si>
  <si>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</si>
  <si>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</si>
  <si>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</si>
  <si>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</si>
  <si>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</si>
  <si>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</si>
  <si>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</si>
  <si>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</si>
  <si>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</si>
  <si>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</si>
  <si>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</si>
  <si>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</si>
  <si>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</si>
  <si>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</si>
  <si>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</si>
  <si>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SCS</t>
  </si>
  <si>
    <t>Shaw's Consulting Services Ltd</t>
  </si>
  <si>
    <t>SDC</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</si>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</sst>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2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customXml" Target="../customXml/item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customXml" Target="../customXml/item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BA32B4E-0AEF-4A39-AB6D-E3D7E9413FC9}" name="service_location" displayName="service_location" ref="A1:E5" totalsRowShown="0" headerRowDxfId="330" headerRowBorderDxfId="331" tableBorderDxfId="332">
  <autoFilter ref="A1:E5" xr:uid="{8BA32B4E-0AEF-4A39-AB6D-E3D7E9413FC9}"/>
  <sortState xmlns:xlrd2="http://schemas.microsoft.com/office/spreadsheetml/2017/richdata2" ref="A2:E5">
    <sortCondition ref="C2:C5"/>
    <sortCondition ref="D2:D5"/>
    <sortCondition ref="B2:B5"/>
  </sortState>
  <tableColumns count="5">
    <tableColumn id="1" xr3:uid="{C54F3AF0-DE87-4EEA-9625-1EB9DBC9B0F2}" name="lookupKey"/>
    <tableColumn id="2" xr3:uid="{54E0FD1C-CAA9-441C-A984-AF9080868B89}" name="lookupValue"/>
    <tableColumn id="3" xr3:uid="{E3DE4483-5E51-41B4-BDD9-8D936204AFEF}" name="parentKey"/>
    <tableColumn id="4" xr3:uid="{D23D0938-69E4-4BB7-967B-C15E431695D4}" name="parentDescription"/>
    <tableColumn id="5" xr3:uid="{CF68A14F-675F-4DFC-BA3F-A9EEFED1390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A836835-1DB0-4791-82C8-6EFA922B49E9}" name="side" displayName="side" ref="A1:E3" totalsRowShown="0" headerRowDxfId="327" headerRowBorderDxfId="328" tableBorderDxfId="329">
  <autoFilter ref="A1:E3" xr:uid="{CA836835-1DB0-4791-82C8-6EFA922B49E9}"/>
  <sortState xmlns:xlrd2="http://schemas.microsoft.com/office/spreadsheetml/2017/richdata2" ref="A2:E3">
    <sortCondition ref="C2:C3"/>
    <sortCondition ref="D2:D3"/>
    <sortCondition ref="B2:B3"/>
  </sortState>
  <tableColumns count="5">
    <tableColumn id="1" xr3:uid="{C479E219-E76B-476D-A0EC-95D518DC5CFB}" name="lookupKey"/>
    <tableColumn id="2" xr3:uid="{3D23CCE3-D103-473C-B7DD-FB6B44175407}" name="lookupValue"/>
    <tableColumn id="3" xr3:uid="{A2C6E3A6-09D3-422B-B661-773FED1CC63B}" name="parentKey"/>
    <tableColumn id="4" xr3:uid="{962D3660-E64C-4F3D-9282-FBB7B6A76D3B}" name="parentDescription"/>
    <tableColumn id="5" xr3:uid="{6F6DFCB5-96D6-472A-A68C-E8E807C8122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293963C-349F-41EC-87A4-7DE4C633E04C}" name="found_cast_type" displayName="found_cast_type" ref="A1:E3" totalsRowShown="0" headerRowDxfId="324" headerRowBorderDxfId="325" tableBorderDxfId="326">
  <autoFilter ref="A1:E3" xr:uid="{7293963C-349F-41EC-87A4-7DE4C633E04C}"/>
  <sortState xmlns:xlrd2="http://schemas.microsoft.com/office/spreadsheetml/2017/richdata2" ref="A2:E3">
    <sortCondition ref="C2:C3"/>
    <sortCondition ref="D2:D3"/>
    <sortCondition ref="B2:B3"/>
  </sortState>
  <tableColumns count="5">
    <tableColumn id="1" xr3:uid="{AF168E94-41BD-41EB-923A-8B63F7D2CA14}" name="lookupKey"/>
    <tableColumn id="2" xr3:uid="{D3595C94-7858-44D2-9275-172C6AF57F54}" name="lookupValue"/>
    <tableColumn id="3" xr3:uid="{633CDF7A-1697-4711-9966-3CEA4AC5A13C}" name="parentKey"/>
    <tableColumn id="4" xr3:uid="{CFABD885-6C6A-449A-8B02-69D4365851E5}" name="parentDescription"/>
    <tableColumn id="5" xr3:uid="{5AB238A3-7DD3-4E0E-86D6-4109C2F77B65}"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27FE224-A74C-4D1B-987F-B56FF313D35B}" name="deck_gradient_type" displayName="deck_gradient_type" ref="A1:E4" totalsRowShown="0" headerRowDxfId="321" headerRowBorderDxfId="322" tableBorderDxfId="323">
  <autoFilter ref="A1:E4" xr:uid="{A27FE224-A74C-4D1B-987F-B56FF313D35B}"/>
  <sortState xmlns:xlrd2="http://schemas.microsoft.com/office/spreadsheetml/2017/richdata2" ref="A2:E4">
    <sortCondition ref="C2:C4"/>
    <sortCondition ref="D2:D4"/>
    <sortCondition ref="B2:B4"/>
  </sortState>
  <tableColumns count="5">
    <tableColumn id="1" xr3:uid="{F550DA84-D748-4564-981D-DA9743F37511}" name="lookupKey"/>
    <tableColumn id="2" xr3:uid="{DFA3A3CE-9C1E-4BFD-95A6-7723B89A1A59}" name="lookupValue"/>
    <tableColumn id="3" xr3:uid="{3C0C7ECC-892B-4536-A7B2-3FAB45D557E1}" name="parentKey"/>
    <tableColumn id="4" xr3:uid="{0CCA11CA-970B-4301-88E4-B16FB8D3C00B}" name="parentDescription"/>
    <tableColumn id="5" xr3:uid="{48D18C4D-5BCC-4D23-BBD8-2444965C013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7BFC7EF-A596-4B15-83A9-05A9C12C2792}" name="plate_year_status" displayName="plate_year_status" ref="A1:E3" totalsRowShown="0" headerRowDxfId="318" headerRowBorderDxfId="319" tableBorderDxfId="320">
  <autoFilter ref="A1:E3" xr:uid="{07BFC7EF-A596-4B15-83A9-05A9C12C2792}"/>
  <sortState xmlns:xlrd2="http://schemas.microsoft.com/office/spreadsheetml/2017/richdata2" ref="A2:E3">
    <sortCondition ref="C2:C3"/>
    <sortCondition ref="D2:D3"/>
    <sortCondition ref="B2:B3"/>
  </sortState>
  <tableColumns count="5">
    <tableColumn id="1" xr3:uid="{25DFC371-1663-45E6-A82B-AD936AC25A5A}" name="lookupKey"/>
    <tableColumn id="2" xr3:uid="{E73B86B1-8445-4CEA-9C52-AD066FE4E017}" name="lookupValue"/>
    <tableColumn id="3" xr3:uid="{01195889-4BD5-40A7-B69A-05AA91D98BF4}" name="parentKey"/>
    <tableColumn id="4" xr3:uid="{16155A2C-161D-4FCA-AF8F-9E04CE38832D}" name="parentDescription"/>
    <tableColumn id="5" xr3:uid="{E9596236-F810-4DA0-A4A8-A179BA18845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E36C385-88CB-4CA7-8DAD-851F8ACBBB27}" name="risk_consequence" displayName="risk_consequence" ref="A1:E7" totalsRowShown="0" headerRowDxfId="315" headerRowBorderDxfId="316" tableBorderDxfId="317">
  <autoFilter ref="A1:E7" xr:uid="{EE36C385-88CB-4CA7-8DAD-851F8ACBBB27}"/>
  <sortState xmlns:xlrd2="http://schemas.microsoft.com/office/spreadsheetml/2017/richdata2" ref="A2:E7">
    <sortCondition ref="C2:C7"/>
    <sortCondition ref="D2:D7"/>
    <sortCondition ref="B2:B7"/>
  </sortState>
  <tableColumns count="5">
    <tableColumn id="1" xr3:uid="{0258391E-D89D-484A-84E5-06316E0D238B}" name="lookupKey"/>
    <tableColumn id="2" xr3:uid="{8E129835-4DE9-4972-988B-01D5A89649F7}" name="lookupValue"/>
    <tableColumn id="3" xr3:uid="{BFCCDA2A-AE8C-407C-9A2D-796033F3FE56}" name="parentKey"/>
    <tableColumn id="4" xr3:uid="{4754E315-323E-4EB8-88E4-C8F79AD9E9F6}" name="parentDescription"/>
    <tableColumn id="5" xr3:uid="{EBF0FFF5-79B8-44DF-BA56-0C9CB2F724C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0BE3A79-37A6-436F-83F5-739E5045FF5A}" name="risk_likelihood" displayName="risk_likelihood" ref="A1:E7" totalsRowShown="0" headerRowDxfId="312" headerRowBorderDxfId="313" tableBorderDxfId="314">
  <autoFilter ref="A1:E7" xr:uid="{40BE3A79-37A6-436F-83F5-739E5045FF5A}"/>
  <sortState xmlns:xlrd2="http://schemas.microsoft.com/office/spreadsheetml/2017/richdata2" ref="A2:E7">
    <sortCondition ref="C2:C7"/>
    <sortCondition ref="D2:D7"/>
    <sortCondition ref="B2:B7"/>
  </sortState>
  <tableColumns count="5">
    <tableColumn id="1" xr3:uid="{8E532547-54F4-4372-A6DC-965946D0DDE3}" name="lookupKey"/>
    <tableColumn id="2" xr3:uid="{89886491-A159-4C9D-9DB4-89E9ADD31821}" name="lookupValue"/>
    <tableColumn id="3" xr3:uid="{C341E8BD-9914-4F5C-B2F2-9C969E64587D}" name="parentKey"/>
    <tableColumn id="4" xr3:uid="{910EBD53-A0C4-437E-9E11-0579277D25FC}" name="parentDescription"/>
    <tableColumn id="5" xr3:uid="{7C2A011E-AB4C-4790-BCA6-BC5621BB939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D090A72-FF9D-4561-BA06-401FDB15C6F1}" name="risk" displayName="risk" ref="A1:E7" totalsRowShown="0" headerRowDxfId="309" headerRowBorderDxfId="310" tableBorderDxfId="311">
  <autoFilter ref="A1:E7" xr:uid="{CD090A72-FF9D-4561-BA06-401FDB15C6F1}"/>
  <sortState xmlns:xlrd2="http://schemas.microsoft.com/office/spreadsheetml/2017/richdata2" ref="A2:E7">
    <sortCondition ref="C2:C7"/>
    <sortCondition ref="D2:D7"/>
    <sortCondition ref="B2:B7"/>
  </sortState>
  <tableColumns count="5">
    <tableColumn id="1" xr3:uid="{5366F2FE-FC32-415F-BFC7-D43651DB5A03}" name="lookupKey"/>
    <tableColumn id="2" xr3:uid="{2AFD646D-1284-4125-A0E2-C26EA12C8534}" name="lookupValue"/>
    <tableColumn id="3" xr3:uid="{F022C9DB-134E-4C1D-BDF7-E660E9F35E19}" name="parentKey"/>
    <tableColumn id="4" xr3:uid="{1B29C316-58FC-470A-BDCE-FB436EF631CB}" name="parentDescription"/>
    <tableColumn id="5" xr3:uid="{32BC0D3A-F2ED-41BD-BCCF-94FEBF4EF21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EA449D5-EB49-43CE-A6F8-9F3ABE6F4D1C}" name="use_default_rc" displayName="use_default_rc" ref="A1:E3" totalsRowShown="0" headerRowDxfId="306" headerRowBorderDxfId="307" tableBorderDxfId="308">
  <autoFilter ref="A1:E3" xr:uid="{6EA449D5-EB49-43CE-A6F8-9F3ABE6F4D1C}"/>
  <sortState xmlns:xlrd2="http://schemas.microsoft.com/office/spreadsheetml/2017/richdata2" ref="A2:E3">
    <sortCondition ref="C2:C3"/>
    <sortCondition ref="D2:D3"/>
    <sortCondition ref="B2:B3"/>
  </sortState>
  <tableColumns count="5">
    <tableColumn id="1" xr3:uid="{88B75B2F-EAC0-44A3-BB4B-D60D38453CD0}" name="lookupKey"/>
    <tableColumn id="2" xr3:uid="{CC1187BB-1C01-4130-AF6F-CE6FAF560327}" name="lookupValue"/>
    <tableColumn id="3" xr3:uid="{9C276B71-498B-4524-A99C-254BED792F12}" name="parentKey"/>
    <tableColumn id="4" xr3:uid="{FE3C85ED-709F-4274-A17D-153C97D8D67D}" name="parentDescription"/>
    <tableColumn id="5" xr3:uid="{C8D7627A-977E-4089-AECF-BE31243B6EE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08EC922-5895-4FD5-A8FE-4796B8D78CF5}" name="rul_reset" displayName="rul_reset" ref="A1:E3" totalsRowShown="0" headerRowDxfId="303" headerRowBorderDxfId="304" tableBorderDxfId="305">
  <autoFilter ref="A1:E3" xr:uid="{208EC922-5895-4FD5-A8FE-4796B8D78CF5}"/>
  <sortState xmlns:xlrd2="http://schemas.microsoft.com/office/spreadsheetml/2017/richdata2" ref="A2:E3">
    <sortCondition ref="C2:C3"/>
    <sortCondition ref="D2:D3"/>
    <sortCondition ref="B2:B3"/>
  </sortState>
  <tableColumns count="5">
    <tableColumn id="1" xr3:uid="{22156A7E-2472-4FFE-B7DC-F5179DEFA2CD}" name="lookupKey"/>
    <tableColumn id="2" xr3:uid="{482312FC-2266-4071-9F45-E023168C96BE}" name="lookupValue"/>
    <tableColumn id="3" xr3:uid="{ED972C11-075A-4614-8D1C-9C016929C8A6}" name="parentKey"/>
    <tableColumn id="4" xr3:uid="{F578DABD-62CB-4DB5-B341-3AB457A07200}" name="parentDescription"/>
    <tableColumn id="5" xr3:uid="{362CD9D0-A227-47ED-9F6A-822032F9DE4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7A61A9B-A7BB-4635-9C0C-FCAD22FD4D77}" name="condition" displayName="condition" ref="A1:E7" totalsRowShown="0" headerRowDxfId="300" headerRowBorderDxfId="301" tableBorderDxfId="302">
  <autoFilter ref="A1:E7" xr:uid="{F7A61A9B-A7BB-4635-9C0C-FCAD22FD4D77}"/>
  <sortState xmlns:xlrd2="http://schemas.microsoft.com/office/spreadsheetml/2017/richdata2" ref="A2:E7">
    <sortCondition ref="C2:C7"/>
    <sortCondition ref="D2:D7"/>
    <sortCondition ref="B2:B7"/>
  </sortState>
  <tableColumns count="5">
    <tableColumn id="1" xr3:uid="{616525E8-CB65-4DCA-9524-2387B1EB97F9}" name="lookupKey"/>
    <tableColumn id="2" xr3:uid="{06A0F038-387F-4D60-B6DE-74484C1DCF53}" name="lookupValue"/>
    <tableColumn id="3" xr3:uid="{A9AA7C18-84EE-48DB-AB71-ADE25DAB5A93}" name="parentKey"/>
    <tableColumn id="4" xr3:uid="{4283966C-39B1-4E06-85BA-180396C24328}" name="parentDescription"/>
    <tableColumn id="5" xr3:uid="{38CA11BE-C66A-441D-9D59-2A3EA3EDC4B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2AA1D94-FF26-4104-9941-85526E47AF04}" name="end_settle_slab" displayName="end_settle_slab" ref="A1:E4" totalsRowShown="0" headerRowDxfId="297" headerRowBorderDxfId="298" tableBorderDxfId="299">
  <autoFilter ref="A1:E4" xr:uid="{02AA1D94-FF26-4104-9941-85526E47AF04}"/>
  <sortState xmlns:xlrd2="http://schemas.microsoft.com/office/spreadsheetml/2017/richdata2" ref="A2:E4">
    <sortCondition ref="C2:C4"/>
    <sortCondition ref="D2:D4"/>
    <sortCondition ref="B2:B4"/>
  </sortState>
  <tableColumns count="5">
    <tableColumn id="1" xr3:uid="{243C25CB-7BA7-4D4D-96F9-7B717B9DFE63}" name="lookupKey"/>
    <tableColumn id="2" xr3:uid="{3B1634CF-CD48-486C-9C59-93927D9C3690}" name="lookupValue"/>
    <tableColumn id="3" xr3:uid="{880301E8-6407-4F2D-91CA-0E0409555540}" name="parentKey"/>
    <tableColumn id="4" xr3:uid="{52B5738F-A0AF-46D3-865A-DE46A471FF73}" name="parentDescription"/>
    <tableColumn id="5" xr3:uid="{B066D5C5-3EEF-45F1-93E8-07CC4802580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CD84A99-2AB4-4390-8910-21346BF636D4}" name="start_settle_slab" displayName="start_settle_slab" ref="A1:E4" totalsRowShown="0" headerRowDxfId="294" headerRowBorderDxfId="295" tableBorderDxfId="296">
  <autoFilter ref="A1:E4" xr:uid="{9CD84A99-2AB4-4390-8910-21346BF636D4}"/>
  <sortState xmlns:xlrd2="http://schemas.microsoft.com/office/spreadsheetml/2017/richdata2" ref="A2:E4">
    <sortCondition ref="C2:C4"/>
    <sortCondition ref="D2:D4"/>
    <sortCondition ref="B2:B4"/>
  </sortState>
  <tableColumns count="5">
    <tableColumn id="1" xr3:uid="{2E50547D-3396-46DB-9EB7-44D90337C8F7}" name="lookupKey"/>
    <tableColumn id="2" xr3:uid="{5FDE0CEC-6C4A-4C0E-84BC-B009911B23E8}" name="lookupValue"/>
    <tableColumn id="3" xr3:uid="{B3C478DC-1948-4B2F-8A6C-E41A5DCB580C}" name="parentKey"/>
    <tableColumn id="4" xr3:uid="{E76D65CA-0F91-4D93-8DDD-885E77B0D926}" name="parentDescription"/>
    <tableColumn id="5" xr3:uid="{673F01A5-CF39-403B-BB7C-A67AB0B4DA1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1D17BF2-890F-49AD-96FD-40C0683FE55E}" name="wheel_stop_material" displayName="wheel_stop_material" ref="A1:E6" totalsRowShown="0" headerRowDxfId="291" headerRowBorderDxfId="292" tableBorderDxfId="293">
  <autoFilter ref="A1:E6" xr:uid="{A1D17BF2-890F-49AD-96FD-40C0683FE55E}"/>
  <sortState xmlns:xlrd2="http://schemas.microsoft.com/office/spreadsheetml/2017/richdata2" ref="A2:E6">
    <sortCondition ref="C2:C6"/>
    <sortCondition ref="D2:D6"/>
    <sortCondition ref="B2:B6"/>
  </sortState>
  <tableColumns count="5">
    <tableColumn id="1" xr3:uid="{022B5854-C79C-4F4E-AF0C-2C05453D8BE7}" name="lookupKey"/>
    <tableColumn id="2" xr3:uid="{2A08E01E-E304-447A-A68F-D57A22AF3810}" name="lookupValue"/>
    <tableColumn id="3" xr3:uid="{965C81AC-B559-4023-8E4F-A9F8E422D83E}" name="parentKey"/>
    <tableColumn id="4" xr3:uid="{693E2BF3-B102-4D60-B55B-7178A3E623D5}" name="parentDescription"/>
    <tableColumn id="5" xr3:uid="{75F1BD8F-E3BA-4D93-8C14-6434323B973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84373AE-6EAD-4064-826A-CA93E2F89626}" name="target_board_material" displayName="target_board_material" ref="A1:E3" totalsRowShown="0" headerRowDxfId="288" headerRowBorderDxfId="289" tableBorderDxfId="290">
  <autoFilter ref="A1:E3" xr:uid="{B84373AE-6EAD-4064-826A-CA93E2F89626}"/>
  <sortState xmlns:xlrd2="http://schemas.microsoft.com/office/spreadsheetml/2017/richdata2" ref="A2:E3">
    <sortCondition ref="C2:C3"/>
    <sortCondition ref="D2:D3"/>
    <sortCondition ref="B2:B3"/>
  </sortState>
  <tableColumns count="5">
    <tableColumn id="1" xr3:uid="{F8891C2A-0D76-409E-B5BD-9E48E0E110B2}" name="lookupKey"/>
    <tableColumn id="2" xr3:uid="{8AC805B4-533F-46C8-928C-D08FD65C5AB2}" name="lookupValue"/>
    <tableColumn id="3" xr3:uid="{93F43631-A3A9-4654-8DAC-6D7A94EBF7E7}" name="parentKey"/>
    <tableColumn id="4" xr3:uid="{B97F24F2-6081-4DE7-A57A-A82BD838E476}" name="parentDescription"/>
    <tableColumn id="5" xr3:uid="{0F9FC9DC-22F5-44D8-B07E-E49E5B75934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BCFCF52-4C30-4ACE-A6B9-897448D8F1E1}" name="road_hump_material" displayName="road_hump_material" ref="A1:E5" totalsRowShown="0" headerRowDxfId="285" headerRowBorderDxfId="286" tableBorderDxfId="287">
  <autoFilter ref="A1:E5" xr:uid="{9BCFCF52-4C30-4ACE-A6B9-897448D8F1E1}"/>
  <sortState xmlns:xlrd2="http://schemas.microsoft.com/office/spreadsheetml/2017/richdata2" ref="A2:E5">
    <sortCondition ref="C2:C5"/>
    <sortCondition ref="D2:D5"/>
    <sortCondition ref="B2:B5"/>
  </sortState>
  <tableColumns count="5">
    <tableColumn id="1" xr3:uid="{F8620E3E-1B23-4552-B9D9-1213F8F6887E}" name="lookupKey"/>
    <tableColumn id="2" xr3:uid="{6FFEE1D1-860B-4FCF-ADEB-4D58548A1EB2}" name="lookupValue"/>
    <tableColumn id="3" xr3:uid="{4683CC4B-1D93-40EB-8F19-F650AC41EDED}" name="parentKey"/>
    <tableColumn id="4" xr3:uid="{E4E38C3F-6EF5-4095-9FC1-059A62E1C04F}" name="parentDescription"/>
    <tableColumn id="5" xr3:uid="{F5043069-BAC8-4154-BB94-049F2884958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500B33C-1788-4EA4-B3B3-5464D66DA205}" name="pole_material" displayName="pole_material" ref="A1:E8" totalsRowShown="0" headerRowDxfId="282" headerRowBorderDxfId="283" tableBorderDxfId="284">
  <autoFilter ref="A1:E8" xr:uid="{3500B33C-1788-4EA4-B3B3-5464D66DA205}"/>
  <sortState xmlns:xlrd2="http://schemas.microsoft.com/office/spreadsheetml/2017/richdata2" ref="A2:E8">
    <sortCondition ref="C2:C8"/>
    <sortCondition ref="D2:D8"/>
    <sortCondition ref="B2:B8"/>
  </sortState>
  <tableColumns count="5">
    <tableColumn id="1" xr3:uid="{6B973A7E-03FC-4218-88D9-AADC058E5884}" name="lookupKey"/>
    <tableColumn id="2" xr3:uid="{85154B8B-A19E-4AC6-AF26-827AA87AB2DE}" name="lookupValue"/>
    <tableColumn id="3" xr3:uid="{A807FBF1-9731-455A-8CC9-D5750DCE7370}" name="parentKey"/>
    <tableColumn id="4" xr3:uid="{7FAC3FC6-9BDF-4267-A72F-05015CF0FC82}" name="parentDescription"/>
    <tableColumn id="5" xr3:uid="{CF0A726F-357F-4825-B32A-DD7D43E3FF3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33B53B9-6755-4C44-B9BF-DD8AFE632E39}" name="mast_material" displayName="mast_material" ref="A1:E3" totalsRowShown="0" headerRowDxfId="279" headerRowBorderDxfId="280" tableBorderDxfId="281">
  <autoFilter ref="A1:E3" xr:uid="{E33B53B9-6755-4C44-B9BF-DD8AFE632E39}"/>
  <sortState xmlns:xlrd2="http://schemas.microsoft.com/office/spreadsheetml/2017/richdata2" ref="A2:E3">
    <sortCondition ref="C2:C3"/>
    <sortCondition ref="D2:D3"/>
    <sortCondition ref="B2:B3"/>
  </sortState>
  <tableColumns count="5">
    <tableColumn id="1" xr3:uid="{5A8147BE-8765-4135-B7C8-B07D651C25DC}" name="lookupKey"/>
    <tableColumn id="2" xr3:uid="{11DD6134-B3C4-4C1D-9F8F-8273282721AE}" name="lookupValue"/>
    <tableColumn id="3" xr3:uid="{F544AB08-9ED3-4C86-B059-92479ECF755A}" name="parentKey"/>
    <tableColumn id="4" xr3:uid="{1E5FF28D-D82A-433E-ABC2-0ED69775D798}" name="parentDescription"/>
    <tableColumn id="5" xr3:uid="{84C95769-115D-4AC4-8AF1-AD57A468675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6E10DFD-E04E-4878-813C-71CBD771CF33}" name="gantry_material" displayName="gantry_material" ref="A1:E3" totalsRowShown="0" headerRowDxfId="276" headerRowBorderDxfId="277" tableBorderDxfId="278">
  <autoFilter ref="A1:E3" xr:uid="{86E10DFD-E04E-4878-813C-71CBD771CF33}"/>
  <sortState xmlns:xlrd2="http://schemas.microsoft.com/office/spreadsheetml/2017/richdata2" ref="A2:E3">
    <sortCondition ref="C2:C3"/>
    <sortCondition ref="D2:D3"/>
    <sortCondition ref="B2:B3"/>
  </sortState>
  <tableColumns count="5">
    <tableColumn id="1" xr3:uid="{D6084E19-D58A-4BC8-9647-15251BB381C2}" name="lookupKey"/>
    <tableColumn id="2" xr3:uid="{90FB0CF7-DBC7-4217-9381-49B17B9C037B}" name="lookupValue"/>
    <tableColumn id="3" xr3:uid="{FE507BAC-C995-447A-A031-27ABF6F4AE57}" name="parentKey"/>
    <tableColumn id="4" xr3:uid="{AE5366FD-6E49-4AE2-A3EF-979DEE6B987A}" name="parentDescription"/>
    <tableColumn id="5" xr3:uid="{A2F140EB-92ED-4AD0-802D-E9D12184BE68}"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AD5FCFA-6B3D-41A3-80CF-8A5FDE4058D0}" name="sea_wall_material" displayName="sea_wall_material" ref="A1:E8" totalsRowShown="0" headerRowDxfId="273" headerRowBorderDxfId="274" tableBorderDxfId="275">
  <autoFilter ref="A1:E8" xr:uid="{9AD5FCFA-6B3D-41A3-80CF-8A5FDE4058D0}"/>
  <sortState xmlns:xlrd2="http://schemas.microsoft.com/office/spreadsheetml/2017/richdata2" ref="A2:E8">
    <sortCondition ref="C2:C8"/>
    <sortCondition ref="D2:D8"/>
    <sortCondition ref="B2:B8"/>
  </sortState>
  <tableColumns count="5">
    <tableColumn id="1" xr3:uid="{D8DFD200-717E-407A-8BD7-7EF46BC7F319}" name="lookupKey"/>
    <tableColumn id="2" xr3:uid="{3E50EF4F-1253-4431-9569-D640E3016CCF}" name="lookupValue"/>
    <tableColumn id="3" xr3:uid="{32D73821-735E-4F4F-A891-8DEAC49E1169}" name="parentKey"/>
    <tableColumn id="4" xr3:uid="{CA72545E-6D79-437F-B185-3B9253C4D7AA}" name="parentDescription"/>
    <tableColumn id="5" xr3:uid="{4A2E1E6E-B1E9-42F0-BF0C-22816D04ABA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120D67F-4A48-40ED-989C-4C8F3E6027B5}" name="panel_material" displayName="panel_material" ref="A1:E10" totalsRowShown="0" headerRowDxfId="270" headerRowBorderDxfId="271" tableBorderDxfId="272">
  <autoFilter ref="A1:E10" xr:uid="{2120D67F-4A48-40ED-989C-4C8F3E6027B5}"/>
  <sortState xmlns:xlrd2="http://schemas.microsoft.com/office/spreadsheetml/2017/richdata2" ref="A2:E10">
    <sortCondition ref="C2:C10"/>
    <sortCondition ref="D2:D10"/>
    <sortCondition ref="B2:B10"/>
  </sortState>
  <tableColumns count="5">
    <tableColumn id="1" xr3:uid="{1B0CA2E1-34D9-4683-8275-FC81F53A1CDB}" name="lookupKey"/>
    <tableColumn id="2" xr3:uid="{3F5A8F49-29DA-4D99-B034-38135BBC2BC9}" name="lookupValue"/>
    <tableColumn id="3" xr3:uid="{B1331B79-839B-453A-AC5A-90C2E88C8856}" name="parentKey"/>
    <tableColumn id="4" xr3:uid="{A8F213AD-1AB5-428B-BCB2-0877E0AF70EB}" name="parentDescription"/>
    <tableColumn id="5" xr3:uid="{FCE20026-3ACA-4FB4-850F-D61FCD3DA14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4D58389-56EB-44C9-AF33-FB123D4DAB3C}" name="mse_material" displayName="mse_material" ref="A1:E3" totalsRowShown="0" headerRowDxfId="267" headerRowBorderDxfId="268" tableBorderDxfId="269">
  <autoFilter ref="A1:E3" xr:uid="{64D58389-56EB-44C9-AF33-FB123D4DAB3C}"/>
  <sortState xmlns:xlrd2="http://schemas.microsoft.com/office/spreadsheetml/2017/richdata2" ref="A2:E3">
    <sortCondition ref="C2:C3"/>
    <sortCondition ref="D2:D3"/>
    <sortCondition ref="B2:B3"/>
  </sortState>
  <tableColumns count="5">
    <tableColumn id="1" xr3:uid="{E46F5DD1-D774-4E4C-AF26-6F174E05B49E}" name="lookupKey"/>
    <tableColumn id="2" xr3:uid="{BB206EC6-458E-4937-83F4-5138F5A8BCCE}" name="lookupValue"/>
    <tableColumn id="3" xr3:uid="{DB549CFB-0562-4AEF-8168-CDC6CF25B84C}" name="parentKey"/>
    <tableColumn id="4" xr3:uid="{24CCBBE5-47A8-4F32-930F-6465B165EC59}" name="parentDescription"/>
    <tableColumn id="5" xr3:uid="{9FCD8077-2598-40A0-9583-0B98B17C001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0539B1D-9667-4F60-8387-6384ED4726B4}" name="gravity_mass_material" displayName="gravity_mass_material" ref="A1:E3" totalsRowShown="0" headerRowDxfId="264" headerRowBorderDxfId="265" tableBorderDxfId="266">
  <autoFilter ref="A1:E3" xr:uid="{E0539B1D-9667-4F60-8387-6384ED4726B4}"/>
  <sortState xmlns:xlrd2="http://schemas.microsoft.com/office/spreadsheetml/2017/richdata2" ref="A2:E3">
    <sortCondition ref="C2:C3"/>
    <sortCondition ref="D2:D3"/>
    <sortCondition ref="B2:B3"/>
  </sortState>
  <tableColumns count="5">
    <tableColumn id="1" xr3:uid="{769B13D0-2F79-4A19-B09D-1756C0CCBC4E}" name="lookupKey"/>
    <tableColumn id="2" xr3:uid="{9134F789-FCA1-4C83-895B-969CBB6279C3}" name="lookupValue"/>
    <tableColumn id="3" xr3:uid="{6AD6F5F9-9EBE-4E27-A618-FA0D1293BD2F}" name="parentKey"/>
    <tableColumn id="4" xr3:uid="{4C7AC591-6B8A-4D37-8C50-77C0EB3AB2D6}" name="parentDescription"/>
    <tableColumn id="5" xr3:uid="{E8930056-1F54-4538-9B2D-1274E651045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5B6D22E-DE43-47DF-BFD1-0E695E6FD0A3}" name="pipe_duct_material" displayName="pipe_duct_material" ref="A1:E7" totalsRowShown="0" headerRowDxfId="261" headerRowBorderDxfId="262" tableBorderDxfId="263">
  <autoFilter ref="A1:E7" xr:uid="{65B6D22E-DE43-47DF-BFD1-0E695E6FD0A3}"/>
  <sortState xmlns:xlrd2="http://schemas.microsoft.com/office/spreadsheetml/2017/richdata2" ref="A2:E7">
    <sortCondition ref="C2:C7"/>
    <sortCondition ref="D2:D7"/>
    <sortCondition ref="B2:B7"/>
  </sortState>
  <tableColumns count="5">
    <tableColumn id="1" xr3:uid="{BF68BB46-E991-4451-A6A2-D7079793BC80}" name="lookupKey"/>
    <tableColumn id="2" xr3:uid="{D7CC00D1-F8CC-4FF8-B5B5-DC16854329E2}" name="lookupValue"/>
    <tableColumn id="3" xr3:uid="{C6DF2F15-DC7E-42E6-84AC-48E14E25B507}" name="parentKey"/>
    <tableColumn id="4" xr3:uid="{FD2884BF-7120-49FF-B088-6EC333117601}" name="parentDescription"/>
    <tableColumn id="5" xr3:uid="{401667C0-D00B-4B4A-9D3C-05533E7F6F0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DEF97BF-A75E-4042-84F7-7A4DE3414646}" name="pile_material" displayName="pile_material" ref="A1:E8" totalsRowShown="0" headerRowDxfId="258" headerRowBorderDxfId="259" tableBorderDxfId="260">
  <autoFilter ref="A1:E8" xr:uid="{0DEF97BF-A75E-4042-84F7-7A4DE3414646}"/>
  <sortState xmlns:xlrd2="http://schemas.microsoft.com/office/spreadsheetml/2017/richdata2" ref="A2:E8">
    <sortCondition ref="C2:C8"/>
    <sortCondition ref="D2:D8"/>
    <sortCondition ref="B2:B8"/>
  </sortState>
  <tableColumns count="5">
    <tableColumn id="1" xr3:uid="{DB4A9160-2D0A-43BB-B1B1-19ADCA57DF4E}" name="lookupKey"/>
    <tableColumn id="2" xr3:uid="{5A32B52A-E7E6-4BA6-B8B3-D67CC5FA3279}" name="lookupValue"/>
    <tableColumn id="3" xr3:uid="{AB37A770-A43F-431C-B6FE-1C47C906ACB4}" name="parentKey"/>
    <tableColumn id="4" xr3:uid="{CC07F1EC-F9F6-4286-AC8B-A20ADD49BB07}" name="parentDescription"/>
    <tableColumn id="5" xr3:uid="{9C7D33D0-7BF3-4300-872B-0DD99248453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85FDF23-B14C-4D2B-9ADB-A6DEE926DE27}" name="mep_pipe_material" displayName="mep_pipe_material" ref="A1:E14" totalsRowShown="0" headerRowDxfId="255" headerRowBorderDxfId="256" tableBorderDxfId="257">
  <autoFilter ref="A1:E14" xr:uid="{785FDF23-B14C-4D2B-9ADB-A6DEE926DE27}"/>
  <sortState xmlns:xlrd2="http://schemas.microsoft.com/office/spreadsheetml/2017/richdata2" ref="A2:E14">
    <sortCondition ref="C2:C14"/>
    <sortCondition ref="D2:D14"/>
    <sortCondition ref="B2:B14"/>
  </sortState>
  <tableColumns count="5">
    <tableColumn id="1" xr3:uid="{1E5FD55B-5642-43D5-85AF-3690784B5B63}" name="lookupKey"/>
    <tableColumn id="2" xr3:uid="{47C5239C-415E-42E2-B442-078D51A802E2}" name="lookupValue"/>
    <tableColumn id="3" xr3:uid="{7FE68DAE-C2FD-44CE-80FA-47FE3DB88F6E}" name="parentKey"/>
    <tableColumn id="4" xr3:uid="{6C69524E-F2D7-48A5-96A2-65265E13F240}" name="parentDescription"/>
    <tableColumn id="5" xr3:uid="{1FC62853-8EAF-4952-9DA1-BFF2FE363D2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0F3B7D6-CB00-4D44-9CE4-235E2A05C0DC}" name="mep_chamber_material" displayName="mep_chamber_material" ref="A1:E3" totalsRowShown="0" headerRowDxfId="252" headerRowBorderDxfId="253" tableBorderDxfId="254">
  <autoFilter ref="A1:E3" xr:uid="{60F3B7D6-CB00-4D44-9CE4-235E2A05C0DC}"/>
  <sortState xmlns:xlrd2="http://schemas.microsoft.com/office/spreadsheetml/2017/richdata2" ref="A2:E3">
    <sortCondition ref="C2:C3"/>
    <sortCondition ref="D2:D3"/>
    <sortCondition ref="B2:B3"/>
  </sortState>
  <tableColumns count="5">
    <tableColumn id="1" xr3:uid="{5E719033-35B4-48A3-8705-0B451120EE6B}" name="lookupKey"/>
    <tableColumn id="2" xr3:uid="{9902030B-F013-4A91-AC0C-33F2CC4C8243}" name="lookupValue"/>
    <tableColumn id="3" xr3:uid="{3CEDD6B5-C581-42FC-82D7-B97FF5094386}" name="parentKey"/>
    <tableColumn id="4" xr3:uid="{95042224-C88C-44B6-80A4-8697688BE61F}" name="parentDescription"/>
    <tableColumn id="5" xr3:uid="{D42D0EE2-BBEC-4354-8044-70218584B0B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AF5E0EE-D152-4055-815E-04CED43B8DD0}" name="mep_chamber_lid_material" displayName="mep_chamber_lid_material" ref="A1:E5" totalsRowShown="0" headerRowDxfId="249" headerRowBorderDxfId="250" tableBorderDxfId="251">
  <autoFilter ref="A1:E5" xr:uid="{EAF5E0EE-D152-4055-815E-04CED43B8DD0}"/>
  <sortState xmlns:xlrd2="http://schemas.microsoft.com/office/spreadsheetml/2017/richdata2" ref="A2:E5">
    <sortCondition ref="C2:C5"/>
    <sortCondition ref="D2:D5"/>
    <sortCondition ref="B2:B5"/>
  </sortState>
  <tableColumns count="5">
    <tableColumn id="1" xr3:uid="{E3F66C62-86AE-4656-9885-A7F8AB712CC9}" name="lookupKey"/>
    <tableColumn id="2" xr3:uid="{30509C95-655E-4F74-AC97-8C8BD28C981B}" name="lookupValue"/>
    <tableColumn id="3" xr3:uid="{EA8C131D-D37F-41E9-9938-8AD1A5FCAA93}" name="parentKey"/>
    <tableColumn id="4" xr3:uid="{E0469594-0911-47B6-BEAA-BA428A63543F}" name="parentDescription"/>
    <tableColumn id="5" xr3:uid="{C486E444-1C1C-45FD-898D-9D77B00FD55F}"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A0ED2D2-8EE4-4BD4-B74C-4509A4C164FE}" name="duct_material" displayName="duct_material" ref="A1:E14" totalsRowShown="0" headerRowDxfId="246" headerRowBorderDxfId="247" tableBorderDxfId="248">
  <autoFilter ref="A1:E14" xr:uid="{3A0ED2D2-8EE4-4BD4-B74C-4509A4C164FE}"/>
  <sortState xmlns:xlrd2="http://schemas.microsoft.com/office/spreadsheetml/2017/richdata2" ref="A2:E14">
    <sortCondition ref="C2:C14"/>
    <sortCondition ref="D2:D14"/>
    <sortCondition ref="B2:B14"/>
  </sortState>
  <tableColumns count="5">
    <tableColumn id="1" xr3:uid="{FBC96295-FEA5-49CD-B5DD-D9FE38EBF4DD}" name="lookupKey"/>
    <tableColumn id="2" xr3:uid="{15AC3AC4-7CD5-42F0-99D6-958821DF5ADD}" name="lookupValue"/>
    <tableColumn id="3" xr3:uid="{E3D82E5B-8280-4F61-AB5D-9823CC560359}" name="parentKey"/>
    <tableColumn id="4" xr3:uid="{B37E0201-887E-4F3A-80B0-9A676DE3F069}" name="parentDescription"/>
    <tableColumn id="5" xr3:uid="{28AC82AF-08F4-4575-9426-069B7B9B278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CC02B05-4866-48EE-90E0-3B0B2025EC73}" name="rockfall_material" displayName="rockfall_material" ref="A1:E6" totalsRowShown="0" headerRowDxfId="243" headerRowBorderDxfId="244" tableBorderDxfId="245">
  <autoFilter ref="A1:E6" xr:uid="{1CC02B05-4866-48EE-90E0-3B0B2025EC73}"/>
  <sortState xmlns:xlrd2="http://schemas.microsoft.com/office/spreadsheetml/2017/richdata2" ref="A2:E6">
    <sortCondition ref="C2:C6"/>
    <sortCondition ref="D2:D6"/>
    <sortCondition ref="B2:B6"/>
  </sortState>
  <tableColumns count="5">
    <tableColumn id="1" xr3:uid="{7CCB0361-0D01-4E50-9ADD-176600EF0578}" name="lookupKey"/>
    <tableColumn id="2" xr3:uid="{EACE1A27-5A16-4AF5-BAAD-3AC9E5D886D4}" name="lookupValue"/>
    <tableColumn id="3" xr3:uid="{FE1BF6DA-ACD3-4932-8ABF-86F3CEF2317E}" name="parentKey"/>
    <tableColumn id="4" xr3:uid="{C327E06E-EE0E-4DA1-ABDB-4D3F03934CC0}" name="parentDescription"/>
    <tableColumn id="5" xr3:uid="{5C32119D-0234-4902-B4A7-B6D6EE3D750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6E31EE4-9D4E-46FA-8DB4-1BD32F41A8DD}" name="water_structure_material" displayName="water_structure_material" ref="A1:E15" totalsRowShown="0" headerRowDxfId="240" headerRowBorderDxfId="241" tableBorderDxfId="242">
  <autoFilter ref="A1:E15" xr:uid="{16E31EE4-9D4E-46FA-8DB4-1BD32F41A8DD}"/>
  <sortState xmlns:xlrd2="http://schemas.microsoft.com/office/spreadsheetml/2017/richdata2" ref="A2:E15">
    <sortCondition ref="C2:C15"/>
    <sortCondition ref="D2:D15"/>
    <sortCondition ref="B2:B15"/>
  </sortState>
  <tableColumns count="5">
    <tableColumn id="1" xr3:uid="{396C027C-8B91-4EF8-A3AE-3D584A162EE2}" name="lookupKey"/>
    <tableColumn id="2" xr3:uid="{2E1FC716-6CC8-4204-B852-74972ABD4013}" name="lookupValue"/>
    <tableColumn id="3" xr3:uid="{75F37CAA-8E18-4E27-ACB6-9D29EC573712}" name="parentKey"/>
    <tableColumn id="4" xr3:uid="{7058BD3A-FE2B-486D-8FE8-8D4AED91C7C2}" name="parentDescription"/>
    <tableColumn id="5" xr3:uid="{574C45BC-D20D-4222-A593-93D02E2A8F1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357296EE-D6ED-4ED8-B953-8118A57BEA6E}" name="valve_material" displayName="valve_material" ref="A1:E10" totalsRowShown="0" headerRowDxfId="237" headerRowBorderDxfId="238" tableBorderDxfId="239">
  <autoFilter ref="A1:E10" xr:uid="{357296EE-D6ED-4ED8-B953-8118A57BEA6E}"/>
  <sortState xmlns:xlrd2="http://schemas.microsoft.com/office/spreadsheetml/2017/richdata2" ref="A2:E10">
    <sortCondition ref="C2:C10"/>
    <sortCondition ref="D2:D10"/>
    <sortCondition ref="B2:B10"/>
  </sortState>
  <tableColumns count="5">
    <tableColumn id="1" xr3:uid="{428FAC1D-CD59-42A4-8154-D7487214DB3D}" name="lookupKey"/>
    <tableColumn id="2" xr3:uid="{5B430EF3-010C-4FBE-AD16-8E4D90B84720}" name="lookupValue"/>
    <tableColumn id="3" xr3:uid="{0ECCA173-7838-4B90-8607-A314E674101A}" name="parentKey"/>
    <tableColumn id="4" xr3:uid="{AD0BF86F-590E-4E74-A9A4-44E43418B333}" name="parentDescription"/>
    <tableColumn id="5" xr3:uid="{3B6F40A2-8EEA-48D0-A3F7-A527F436377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553B025-DEC6-49E3-AEFE-0565F7B0B60D}" name="pipe_material" displayName="pipe_material" ref="A1:E17" totalsRowShown="0" headerRowDxfId="234" headerRowBorderDxfId="235" tableBorderDxfId="236">
  <autoFilter ref="A1:E17" xr:uid="{E553B025-DEC6-49E3-AEFE-0565F7B0B60D}"/>
  <sortState xmlns:xlrd2="http://schemas.microsoft.com/office/spreadsheetml/2017/richdata2" ref="A2:E17">
    <sortCondition ref="C2:C17"/>
    <sortCondition ref="D2:D17"/>
    <sortCondition ref="B2:B17"/>
  </sortState>
  <tableColumns count="5">
    <tableColumn id="1" xr3:uid="{6F982D70-E73A-4ACA-B6EB-1A90C2C9C846}" name="lookupKey"/>
    <tableColumn id="2" xr3:uid="{DC811000-2D2B-42A7-AEAB-F89C5DE28E95}" name="lookupValue"/>
    <tableColumn id="3" xr3:uid="{5F93B4E7-881B-462D-A66E-CECAA4E9BE94}" name="parentKey"/>
    <tableColumn id="4" xr3:uid="{BBAD5193-7533-429A-A824-1A8D140C1831}" name="parentDescription"/>
    <tableColumn id="5" xr3:uid="{3138C7AE-13F7-4863-9455-608BD0B4133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5C1C312-2783-4A98-8271-702F4068A58E}" name="headwall_material" displayName="headwall_material" ref="A1:E8" totalsRowShown="0" headerRowDxfId="231" headerRowBorderDxfId="232" tableBorderDxfId="233">
  <autoFilter ref="A1:E8" xr:uid="{75C1C312-2783-4A98-8271-702F4068A58E}"/>
  <sortState xmlns:xlrd2="http://schemas.microsoft.com/office/spreadsheetml/2017/richdata2" ref="A2:E8">
    <sortCondition ref="C2:C8"/>
    <sortCondition ref="D2:D8"/>
    <sortCondition ref="B2:B8"/>
  </sortState>
  <tableColumns count="5">
    <tableColumn id="1" xr3:uid="{0EE12866-A3BB-4230-8CA5-288081A3335C}" name="lookupKey"/>
    <tableColumn id="2" xr3:uid="{4D64FD97-FDFD-45D0-80B7-D937E06FEA12}" name="lookupValue"/>
    <tableColumn id="3" xr3:uid="{B2681ABA-379B-4617-98C4-908519AF78BD}" name="parentKey"/>
    <tableColumn id="4" xr3:uid="{94C74F28-E280-45DE-95D1-44B2E0144D8B}" name="parentDescription"/>
    <tableColumn id="5" xr3:uid="{89F25256-2C0E-4E15-9862-8B172589FA79}"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DFAD79A-00DE-4DC0-9BEB-4544CB24F522}" name="filtration_material" displayName="filtration_material" ref="A1:E6" totalsRowShown="0" headerRowDxfId="228" headerRowBorderDxfId="229" tableBorderDxfId="230">
  <autoFilter ref="A1:E6" xr:uid="{ADFAD79A-00DE-4DC0-9BEB-4544CB24F522}"/>
  <sortState xmlns:xlrd2="http://schemas.microsoft.com/office/spreadsheetml/2017/richdata2" ref="A2:E6">
    <sortCondition ref="C2:C6"/>
    <sortCondition ref="D2:D6"/>
    <sortCondition ref="B2:B6"/>
  </sortState>
  <tableColumns count="5">
    <tableColumn id="1" xr3:uid="{56D951EE-25D7-480F-B100-C5E5C7CF6BDE}" name="lookupKey"/>
    <tableColumn id="2" xr3:uid="{F3B6E1EC-B4CA-4747-957B-91823CA082AA}" name="lookupValue"/>
    <tableColumn id="3" xr3:uid="{16E64886-70EC-4E1E-8A80-EB895DDCD95C}" name="parentKey"/>
    <tableColumn id="4" xr3:uid="{5C2FA468-8029-4360-8A6D-CACE71277DA9}" name="parentDescription"/>
    <tableColumn id="5" xr3:uid="{0F24BCC5-4E90-4866-884F-8FCE8B1005D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B4B6F2F-2A38-4497-81CF-10630436D09B}" name="edge_material" displayName="edge_material" ref="A1:E9" totalsRowShown="0" headerRowDxfId="225" headerRowBorderDxfId="226" tableBorderDxfId="227">
  <autoFilter ref="A1:E9" xr:uid="{0B4B6F2F-2A38-4497-81CF-10630436D09B}"/>
  <sortState xmlns:xlrd2="http://schemas.microsoft.com/office/spreadsheetml/2017/richdata2" ref="A2:E9">
    <sortCondition ref="C2:C9"/>
    <sortCondition ref="D2:D9"/>
    <sortCondition ref="B2:B9"/>
  </sortState>
  <tableColumns count="5">
    <tableColumn id="1" xr3:uid="{4F1746AB-D81C-4FED-B4F4-9BE3684EC8E1}" name="lookupKey"/>
    <tableColumn id="2" xr3:uid="{54111042-2B05-4F3A-86A1-A155452446F6}" name="lookupValue"/>
    <tableColumn id="3" xr3:uid="{043CB691-1B4B-45CD-9131-BCD4956B084C}" name="parentKey"/>
    <tableColumn id="4" xr3:uid="{07C9B453-2F13-4FA4-9003-84553DDEC71C}" name="parentDescription"/>
    <tableColumn id="5" xr3:uid="{79D89A3A-F34E-4412-AF47-2B78A380139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F61B926-771D-4C12-BC64-D36CDED10876}" name="cover_material" displayName="cover_material" ref="A1:E10" totalsRowShown="0" headerRowDxfId="222" headerRowBorderDxfId="223" tableBorderDxfId="224">
  <autoFilter ref="A1:E10" xr:uid="{CF61B926-771D-4C12-BC64-D36CDED10876}"/>
  <sortState xmlns:xlrd2="http://schemas.microsoft.com/office/spreadsheetml/2017/richdata2" ref="A2:E10">
    <sortCondition ref="C2:C10"/>
    <sortCondition ref="D2:D10"/>
    <sortCondition ref="B2:B10"/>
  </sortState>
  <tableColumns count="5">
    <tableColumn id="1" xr3:uid="{AE7D3B79-DE08-4344-8EFB-E3536CA3F9F1}" name="lookupKey"/>
    <tableColumn id="2" xr3:uid="{BB57D619-57A8-4374-B6D5-228263F860A0}" name="lookupValue"/>
    <tableColumn id="3" xr3:uid="{2F8D0C87-429C-4105-A80F-3DFD3805721F}" name="parentKey"/>
    <tableColumn id="4" xr3:uid="{2A28F1CB-8D67-4980-AB75-ACAA3554929B}" name="parentDescription"/>
    <tableColumn id="5" xr3:uid="{02360C1B-C15D-4F54-9469-0B12493C63D1}"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4AAD94B-1E7D-43DC-9629-F00340D7F0EF}" name="channel_material" displayName="channel_material" ref="A1:E14" totalsRowShown="0" headerRowDxfId="219" headerRowBorderDxfId="220" tableBorderDxfId="221">
  <autoFilter ref="A1:E14" xr:uid="{84AAD94B-1E7D-43DC-9629-F00340D7F0EF}"/>
  <sortState xmlns:xlrd2="http://schemas.microsoft.com/office/spreadsheetml/2017/richdata2" ref="A2:E14">
    <sortCondition ref="C2:C14"/>
    <sortCondition ref="D2:D14"/>
    <sortCondition ref="B2:B14"/>
  </sortState>
  <tableColumns count="5">
    <tableColumn id="1" xr3:uid="{F2B7962B-61AD-45ED-A341-3654AEC38897}" name="lookupKey"/>
    <tableColumn id="2" xr3:uid="{3AE862B0-45AA-4E91-B99E-5D15A04E3FA0}" name="lookupValue"/>
    <tableColumn id="3" xr3:uid="{6F1FD27E-2790-4FB9-ACF1-D2525ABA96F5}" name="parentKey"/>
    <tableColumn id="4" xr3:uid="{CC26646A-DDA1-42AD-8B42-52889A64DFCD}" name="parentDescription"/>
    <tableColumn id="5" xr3:uid="{2DC2037F-EEFA-4514-B9B1-0F02A818166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95EAFBDC-7F5A-4801-86A4-3A97900ACB9D}" name="chamber_material" displayName="chamber_material" ref="A1:E11" totalsRowShown="0" headerRowDxfId="216" headerRowBorderDxfId="217" tableBorderDxfId="218">
  <autoFilter ref="A1:E11" xr:uid="{95EAFBDC-7F5A-4801-86A4-3A97900ACB9D}"/>
  <sortState xmlns:xlrd2="http://schemas.microsoft.com/office/spreadsheetml/2017/richdata2" ref="A2:E11">
    <sortCondition ref="C2:C11"/>
    <sortCondition ref="D2:D11"/>
    <sortCondition ref="B2:B11"/>
  </sortState>
  <tableColumns count="5">
    <tableColumn id="1" xr3:uid="{C7136C52-6D35-441D-9E7C-195601642074}" name="lookupKey"/>
    <tableColumn id="2" xr3:uid="{5C26FBF0-5C70-4AF6-BAF7-F6CEDF540123}" name="lookupValue"/>
    <tableColumn id="3" xr3:uid="{487F17E9-30A5-4830-8273-A0323E62506E}" name="parentKey"/>
    <tableColumn id="4" xr3:uid="{4D8D1A27-6EB4-4AE2-BE15-59709E15887C}" name="parentDescription"/>
    <tableColumn id="5" xr3:uid="{E468ABA7-1534-45E2-89BB-C4D5705DB591}"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6230B4B-90B3-4E21-A17C-B9FD5395675F}" name="base_material" displayName="base_material" ref="A1:E9" totalsRowShown="0" headerRowDxfId="213" headerRowBorderDxfId="214" tableBorderDxfId="215">
  <autoFilter ref="A1:E9" xr:uid="{A6230B4B-90B3-4E21-A17C-B9FD5395675F}"/>
  <sortState xmlns:xlrd2="http://schemas.microsoft.com/office/spreadsheetml/2017/richdata2" ref="A2:E9">
    <sortCondition ref="C2:C9"/>
    <sortCondition ref="D2:D9"/>
    <sortCondition ref="B2:B9"/>
  </sortState>
  <tableColumns count="5">
    <tableColumn id="1" xr3:uid="{B227B675-DDF7-471F-B37D-4156943BFDBF}" name="lookupKey"/>
    <tableColumn id="2" xr3:uid="{84364053-7DBA-4115-8E69-5F030B7DA1D7}" name="lookupValue"/>
    <tableColumn id="3" xr3:uid="{CA448903-3CB9-46F7-97A7-C8AF117D3347}" name="parentKey"/>
    <tableColumn id="4" xr3:uid="{7579B64B-4B03-4FF8-966B-5EB3EE82F66D}" name="parentDescription"/>
    <tableColumn id="5" xr3:uid="{E7D9B867-CF7F-4ADF-ACEC-A85E9AE176DB}"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6E5E5AF-874A-4889-9F4A-FDA0657BCDF8}" name="superstructure_material" displayName="superstructure_material" ref="A1:E11" totalsRowShown="0" headerRowDxfId="210" headerRowBorderDxfId="211" tableBorderDxfId="212">
  <autoFilter ref="A1:E11" xr:uid="{86E5E5AF-874A-4889-9F4A-FDA0657BCDF8}"/>
  <sortState xmlns:xlrd2="http://schemas.microsoft.com/office/spreadsheetml/2017/richdata2" ref="A2:E11">
    <sortCondition ref="C2:C11"/>
    <sortCondition ref="D2:D11"/>
    <sortCondition ref="B2:B11"/>
  </sortState>
  <tableColumns count="5">
    <tableColumn id="1" xr3:uid="{F5413CB9-B4A5-48C2-B379-199B68FC7FCB}" name="lookupKey"/>
    <tableColumn id="2" xr3:uid="{79D6AB3E-FCA9-42CD-891C-42B142E17990}" name="lookupValue"/>
    <tableColumn id="3" xr3:uid="{5B127197-2270-4535-9832-E4898E9F6DC5}" name="parentKey"/>
    <tableColumn id="4" xr3:uid="{F6FEC7F7-8E8A-4C60-9FF2-FF12862B1E9A}" name="parentDescription"/>
    <tableColumn id="5" xr3:uid="{FCF445AC-ACD2-405C-8BE6-7F355D63C38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C6D7ECA-FF6C-43DF-A58A-3726093AD845}" name="passage_material" displayName="passage_material" ref="A1:E10" totalsRowShown="0" headerRowDxfId="207" headerRowBorderDxfId="208" tableBorderDxfId="209">
  <autoFilter ref="A1:E10" xr:uid="{BC6D7ECA-FF6C-43DF-A58A-3726093AD845}"/>
  <sortState xmlns:xlrd2="http://schemas.microsoft.com/office/spreadsheetml/2017/richdata2" ref="A2:E10">
    <sortCondition ref="C2:C10"/>
    <sortCondition ref="D2:D10"/>
    <sortCondition ref="B2:B10"/>
  </sortState>
  <tableColumns count="5">
    <tableColumn id="1" xr3:uid="{205BB1EE-F560-472C-AB40-A88450051573}" name="lookupKey"/>
    <tableColumn id="2" xr3:uid="{F023100E-7947-424F-86DA-157828700DC2}" name="lookupValue"/>
    <tableColumn id="3" xr3:uid="{9BA6E131-5960-4FD2-B358-C424CAFEE318}" name="parentKey"/>
    <tableColumn id="4" xr3:uid="{EF87B1B8-DA7D-447B-A105-577F3FE5E28F}" name="parentDescription"/>
    <tableColumn id="5" xr3:uid="{53F486AC-3FC5-4629-BCB0-76EED0E2EEB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DFE0B3A-9716-4F42-BEC3-0C5AF5F46EF3}" name="invert_material" displayName="invert_material" ref="A1:E7" totalsRowShown="0" headerRowDxfId="204" headerRowBorderDxfId="205" tableBorderDxfId="206">
  <autoFilter ref="A1:E7" xr:uid="{1DFE0B3A-9716-4F42-BEC3-0C5AF5F46EF3}"/>
  <sortState xmlns:xlrd2="http://schemas.microsoft.com/office/spreadsheetml/2017/richdata2" ref="A2:E7">
    <sortCondition ref="C2:C7"/>
    <sortCondition ref="D2:D7"/>
    <sortCondition ref="B2:B7"/>
  </sortState>
  <tableColumns count="5">
    <tableColumn id="1" xr3:uid="{737FB80F-1D34-416D-8C2A-89F5F13F7717}" name="lookupKey"/>
    <tableColumn id="2" xr3:uid="{88E93707-781D-4860-B6D8-57D0D8774352}" name="lookupValue"/>
    <tableColumn id="3" xr3:uid="{B4570F39-789E-4621-9028-D3E15A399471}" name="parentKey"/>
    <tableColumn id="4" xr3:uid="{E651C631-CDA8-4F89-A319-6A312C4D646D}" name="parentDescription"/>
    <tableColumn id="5" xr3:uid="{8B4798AD-4330-4A03-BBCF-DE84E1BE52F2}"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CC46DDF-8FA9-42A0-B99F-E547CD59DD82}" name="deck_material" displayName="deck_material" ref="A1:E13" totalsRowShown="0" headerRowDxfId="201" headerRowBorderDxfId="202" tableBorderDxfId="203">
  <autoFilter ref="A1:E13" xr:uid="{CCC46DDF-8FA9-42A0-B99F-E547CD59DD82}"/>
  <sortState xmlns:xlrd2="http://schemas.microsoft.com/office/spreadsheetml/2017/richdata2" ref="A2:E13">
    <sortCondition ref="C2:C13"/>
    <sortCondition ref="D2:D13"/>
    <sortCondition ref="B2:B13"/>
  </sortState>
  <tableColumns count="5">
    <tableColumn id="1" xr3:uid="{A2C32D78-2EB1-436B-AF4D-53E5543895EF}" name="lookupKey"/>
    <tableColumn id="2" xr3:uid="{91B36578-8494-4611-88AA-B1DE5ED64364}" name="lookupValue"/>
    <tableColumn id="3" xr3:uid="{AD91B136-4704-45E7-8253-256E18D491CF}" name="parentKey"/>
    <tableColumn id="4" xr3:uid="{4E393B05-79B7-4F2A-AAE7-9EB27A4248D9}" name="parentDescription"/>
    <tableColumn id="5" xr3:uid="{C0AD9D78-C318-4A45-AD35-B218362033B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9DAED93-E0E1-4E6E-BB9B-F6FEA2ABD261}" name="barrier_rail_material" displayName="barrier_rail_material" ref="A1:E8" totalsRowShown="0" headerRowDxfId="198" headerRowBorderDxfId="199" tableBorderDxfId="200">
  <autoFilter ref="A1:E8" xr:uid="{D9DAED93-E0E1-4E6E-BB9B-F6FEA2ABD261}"/>
  <sortState xmlns:xlrd2="http://schemas.microsoft.com/office/spreadsheetml/2017/richdata2" ref="A2:E8">
    <sortCondition ref="C2:C8"/>
    <sortCondition ref="D2:D8"/>
    <sortCondition ref="B2:B8"/>
  </sortState>
  <tableColumns count="5">
    <tableColumn id="1" xr3:uid="{E2BD14A3-8EA6-453C-BA6D-172045792A46}" name="lookupKey"/>
    <tableColumn id="2" xr3:uid="{2530F5B4-6D6E-4863-ADA4-782D66C2F10D}" name="lookupValue"/>
    <tableColumn id="3" xr3:uid="{CC3B409F-8564-4BFB-BDC7-74457B9B96B3}" name="parentKey"/>
    <tableColumn id="4" xr3:uid="{8D73E15C-54A4-4CE7-8439-D9E29508F8BB}" name="parentDescription"/>
    <tableColumn id="5" xr3:uid="{07436876-2D63-4F36-9BE6-89FD954846B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907EB04-FD76-4B0C-930F-ECD638E82FA0}" name="barrier_post_material" displayName="barrier_post_material" ref="A1:E6" totalsRowShown="0" headerRowDxfId="195" headerRowBorderDxfId="196" tableBorderDxfId="197">
  <autoFilter ref="A1:E6" xr:uid="{1907EB04-FD76-4B0C-930F-ECD638E82FA0}"/>
  <sortState xmlns:xlrd2="http://schemas.microsoft.com/office/spreadsheetml/2017/richdata2" ref="A2:E6">
    <sortCondition ref="C2:C6"/>
    <sortCondition ref="D2:D6"/>
    <sortCondition ref="B2:B6"/>
  </sortState>
  <tableColumns count="5">
    <tableColumn id="1" xr3:uid="{9A42D275-F6BE-4E3E-89B2-B9D7E5F37613}" name="lookupKey"/>
    <tableColumn id="2" xr3:uid="{BE25E513-0577-43D9-AE95-2AAF5C8CF5FD}" name="lookupValue"/>
    <tableColumn id="3" xr3:uid="{2E868AC9-5794-48A4-8C48-4BE8B937DB84}" name="parentKey"/>
    <tableColumn id="4" xr3:uid="{715045DB-A80D-475C-9472-82C7B8377C02}" name="parentDescription"/>
    <tableColumn id="5" xr3:uid="{5485269B-3705-47E2-9FA8-68A6F9E0CC6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791DFDEE-CC2A-4FCE-9930-222B9265216A}" name="shelter_seat_material" displayName="shelter_seat_material" ref="A1:E12" totalsRowShown="0" headerRowDxfId="192" headerRowBorderDxfId="193" tableBorderDxfId="194">
  <autoFilter ref="A1:E12" xr:uid="{791DFDEE-CC2A-4FCE-9930-222B9265216A}"/>
  <sortState xmlns:xlrd2="http://schemas.microsoft.com/office/spreadsheetml/2017/richdata2" ref="A2:E12">
    <sortCondition ref="C2:C12"/>
    <sortCondition ref="D2:D12"/>
    <sortCondition ref="B2:B12"/>
  </sortState>
  <tableColumns count="5">
    <tableColumn id="1" xr3:uid="{8888CBBE-CA95-4F79-A25D-3FA112DD25D9}" name="lookupKey"/>
    <tableColumn id="2" xr3:uid="{BB4BF8DF-EF4B-4D60-BFE8-DA04350021DE}" name="lookupValue"/>
    <tableColumn id="3" xr3:uid="{4DE6C0C5-46BC-4DA5-A706-B33F35D167D2}" name="parentKey"/>
    <tableColumn id="4" xr3:uid="{992DCF38-9946-4C9F-AA56-49116222E615}" name="parentDescription"/>
    <tableColumn id="5" xr3:uid="{DADEAF04-3367-4AD0-B90C-2273DB3335E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68DFC99-0C42-4D2E-9732-8066A214A665}" name="shelter_material" displayName="shelter_material" ref="A1:E22" totalsRowShown="0" headerRowDxfId="189" headerRowBorderDxfId="190" tableBorderDxfId="191">
  <autoFilter ref="A1:E22" xr:uid="{768DFC99-0C42-4D2E-9732-8066A214A665}"/>
  <sortState xmlns:xlrd2="http://schemas.microsoft.com/office/spreadsheetml/2017/richdata2" ref="A2:E22">
    <sortCondition ref="C2:C22"/>
    <sortCondition ref="D2:D22"/>
    <sortCondition ref="B2:B22"/>
  </sortState>
  <tableColumns count="5">
    <tableColumn id="1" xr3:uid="{FD3E3042-6694-489A-A408-80F5635EAF2B}" name="lookupKey"/>
    <tableColumn id="2" xr3:uid="{B9F1E977-8029-4767-B8C0-15A980DC5AAE}" name="lookupValue"/>
    <tableColumn id="3" xr3:uid="{E34A9035-68E8-47CC-8BDF-912800EA234A}" name="parentKey"/>
    <tableColumn id="4" xr3:uid="{C12F29FE-3954-4D07-B2D9-8D696A5921AF}" name="parentDescription"/>
    <tableColumn id="5" xr3:uid="{EC222F1D-9EA6-4C09-B4B8-C2A03FB6227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65CA5E4B-8115-4734-8A46-500E11CD4081}" name="seating_material" displayName="seating_material" ref="A1:E15" totalsRowShown="0" headerRowDxfId="186" headerRowBorderDxfId="187" tableBorderDxfId="188">
  <autoFilter ref="A1:E15" xr:uid="{65CA5E4B-8115-4734-8A46-500E11CD4081}"/>
  <sortState xmlns:xlrd2="http://schemas.microsoft.com/office/spreadsheetml/2017/richdata2" ref="A2:E15">
    <sortCondition ref="C2:C15"/>
    <sortCondition ref="D2:D15"/>
    <sortCondition ref="B2:B15"/>
  </sortState>
  <tableColumns count="5">
    <tableColumn id="1" xr3:uid="{41FE5587-C7E4-4B47-BED1-0AD34A7C21F9}" name="lookupKey"/>
    <tableColumn id="2" xr3:uid="{694B72F7-B58D-44F1-9F8E-2A61341CB4E3}" name="lookupValue"/>
    <tableColumn id="3" xr3:uid="{2F748DDB-EE38-4384-8A76-B2108E203BEC}" name="parentKey"/>
    <tableColumn id="4" xr3:uid="{AFBCD129-462A-476E-981E-EEEEE9F82D21}" name="parentDescription"/>
    <tableColumn id="5" xr3:uid="{900510AE-BFEC-43AD-A9E0-2B45748999FE}"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3C2E008-D20A-413A-8110-B8BDCDFA6845}" name="rubbish_bin_material" displayName="rubbish_bin_material" ref="A1:E9" totalsRowShown="0" headerRowDxfId="183" headerRowBorderDxfId="184" tableBorderDxfId="185">
  <autoFilter ref="A1:E9" xr:uid="{C3C2E008-D20A-413A-8110-B8BDCDFA6845}"/>
  <sortState xmlns:xlrd2="http://schemas.microsoft.com/office/spreadsheetml/2017/richdata2" ref="A2:E9">
    <sortCondition ref="C2:C9"/>
    <sortCondition ref="D2:D9"/>
    <sortCondition ref="B2:B9"/>
  </sortState>
  <tableColumns count="5">
    <tableColumn id="1" xr3:uid="{41A46C28-15A2-4457-BF79-90AEFCD4CE9A}" name="lookupKey"/>
    <tableColumn id="2" xr3:uid="{B10518A8-7C6E-4043-A96E-C584454C84A6}" name="lookupValue"/>
    <tableColumn id="3" xr3:uid="{A38E2272-899C-4F72-94B7-4FAD1A979419}" name="parentKey"/>
    <tableColumn id="4" xr3:uid="{7E8AE486-1176-4D31-8E0F-3BE61FFC10E6}" name="parentDescription"/>
    <tableColumn id="5" xr3:uid="{D6A2BA72-00AE-4583-8346-44895935CEE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5A74ACF-4478-47D5-A931-FE50BA1DD654}" name="planting_structure_material" displayName="planting_structure_material" ref="A1:E15" totalsRowShown="0" headerRowDxfId="180" headerRowBorderDxfId="181" tableBorderDxfId="182">
  <autoFilter ref="A1:E15" xr:uid="{05A74ACF-4478-47D5-A931-FE50BA1DD654}"/>
  <sortState xmlns:xlrd2="http://schemas.microsoft.com/office/spreadsheetml/2017/richdata2" ref="A2:E15">
    <sortCondition ref="C2:C15"/>
    <sortCondition ref="D2:D15"/>
    <sortCondition ref="B2:B15"/>
  </sortState>
  <tableColumns count="5">
    <tableColumn id="1" xr3:uid="{510FF666-ACD3-4E50-A28A-F58E45F9A028}" name="lookupKey"/>
    <tableColumn id="2" xr3:uid="{3C59648A-CB55-4273-B641-D785DAAD7B51}" name="lookupValue"/>
    <tableColumn id="3" xr3:uid="{78721328-7A9D-4B7A-B885-5FB4DCA04EB4}" name="parentKey"/>
    <tableColumn id="4" xr3:uid="{25FA4A8A-062B-4C86-95D7-1ECABC0A82F8}" name="parentDescription"/>
    <tableColumn id="5" xr3:uid="{66A3B401-5C7E-451F-A114-C3141AF7725B}"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CE93645-0E07-4747-A9A7-EAE637F4AD9C}" name="cultural_installation_material" displayName="cultural_installation_material" ref="A1:E15" totalsRowShown="0" headerRowDxfId="177" headerRowBorderDxfId="178" tableBorderDxfId="179">
  <autoFilter ref="A1:E15" xr:uid="{0CE93645-0E07-4747-A9A7-EAE637F4AD9C}"/>
  <sortState xmlns:xlrd2="http://schemas.microsoft.com/office/spreadsheetml/2017/richdata2" ref="A2:E15">
    <sortCondition ref="C2:C15"/>
    <sortCondition ref="D2:D15"/>
    <sortCondition ref="B2:B15"/>
  </sortState>
  <tableColumns count="5">
    <tableColumn id="1" xr3:uid="{897C9F68-586A-4D93-922E-9DCF149753A4}" name="lookupKey"/>
    <tableColumn id="2" xr3:uid="{F8F106D5-7A6A-4BDA-8DDF-0E9CAFBF4A21}" name="lookupValue"/>
    <tableColumn id="3" xr3:uid="{045062B9-8CD8-4598-AD27-88AE0E0C62E1}" name="parentKey"/>
    <tableColumn id="4" xr3:uid="{FF5095B4-9A1E-4F36-8F0A-5EED21C119A9}" name="parentDescription"/>
    <tableColumn id="5" xr3:uid="{198DEA03-CC2A-4CBA-9667-8AD16ED49F31}"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392D1C5-58C6-4B61-B654-DBD949FAA4BF}" name="cycle_amenity_material" displayName="cycle_amenity_material" ref="A1:E11" totalsRowShown="0" headerRowDxfId="174" headerRowBorderDxfId="175" tableBorderDxfId="176">
  <autoFilter ref="A1:E11" xr:uid="{0392D1C5-58C6-4B61-B654-DBD949FAA4BF}"/>
  <sortState xmlns:xlrd2="http://schemas.microsoft.com/office/spreadsheetml/2017/richdata2" ref="A2:E11">
    <sortCondition ref="C2:C11"/>
    <sortCondition ref="D2:D11"/>
    <sortCondition ref="B2:B11"/>
  </sortState>
  <tableColumns count="5">
    <tableColumn id="1" xr3:uid="{4F6335F4-15A9-4E87-B95B-35FE4DB4D52A}" name="lookupKey"/>
    <tableColumn id="2" xr3:uid="{F41C16CE-FED2-4625-8A97-7990C4B228BB}" name="lookupValue"/>
    <tableColumn id="3" xr3:uid="{46703BD3-35DD-41D1-AA9B-5ADE1F446897}" name="parentKey"/>
    <tableColumn id="4" xr3:uid="{020D0FE3-1962-4D91-90C6-4848B9AE12B4}" name="parentDescription"/>
    <tableColumn id="5" xr3:uid="{50C0F17A-2E8F-48CD-8864-084EE2F81815}"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035FD29-D7C2-4820-BD57-F62E5ED5CF14}" name="wall_material" displayName="wall_material" ref="A1:E16" totalsRowShown="0" headerRowDxfId="171" headerRowBorderDxfId="172" tableBorderDxfId="173">
  <autoFilter ref="A1:E16" xr:uid="{3035FD29-D7C2-4820-BD57-F62E5ED5CF14}"/>
  <sortState xmlns:xlrd2="http://schemas.microsoft.com/office/spreadsheetml/2017/richdata2" ref="A2:E16">
    <sortCondition ref="C2:C16"/>
    <sortCondition ref="D2:D16"/>
    <sortCondition ref="B2:B16"/>
  </sortState>
  <tableColumns count="5">
    <tableColumn id="1" xr3:uid="{25EF8B58-6F5E-43FC-94C7-4D6C65B28868}" name="lookupKey"/>
    <tableColumn id="2" xr3:uid="{F6AE888C-5A5A-4F37-9473-8A6A795E1DFA}" name="lookupValue"/>
    <tableColumn id="3" xr3:uid="{7286E8ED-3C6B-4391-9C21-F69894B5F637}" name="parentKey"/>
    <tableColumn id="4" xr3:uid="{FC1DEDC3-05F6-44EE-BE40-2664A9370642}" name="parentDescription"/>
    <tableColumn id="5" xr3:uid="{499E2E4C-035D-4933-90A9-9205705220B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7B4618B-1C89-4067-98F4-144F8A2AC938}" name="rail_material" displayName="rail_material" ref="A1:E7" totalsRowShown="0" headerRowDxfId="168" headerRowBorderDxfId="169" tableBorderDxfId="170">
  <autoFilter ref="A1:E7" xr:uid="{B7B4618B-1C89-4067-98F4-144F8A2AC938}"/>
  <sortState xmlns:xlrd2="http://schemas.microsoft.com/office/spreadsheetml/2017/richdata2" ref="A2:E7">
    <sortCondition ref="C2:C7"/>
    <sortCondition ref="D2:D7"/>
    <sortCondition ref="B2:B7"/>
  </sortState>
  <tableColumns count="5">
    <tableColumn id="1" xr3:uid="{1B47E8EA-ADF5-439A-B379-AA8BBC8A483C}" name="lookupKey"/>
    <tableColumn id="2" xr3:uid="{3E64CB14-CAB9-47EB-9DCF-15D79F05732B}" name="lookupValue"/>
    <tableColumn id="3" xr3:uid="{46E84313-AB83-4D1A-A1CC-2B4B13307F1F}" name="parentKey"/>
    <tableColumn id="4" xr3:uid="{D76A0633-B70F-4E03-B5F5-12B5C738BD73}" name="parentDescription"/>
    <tableColumn id="5" xr3:uid="{E69772C7-DC19-4E9D-8067-DE0BF21BB57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EB9E0900-818D-4021-A6AF-3F4EB022FF4B}" name="cattle_stop_material" displayName="cattle_stop_material" ref="A1:E7" totalsRowShown="0" headerRowDxfId="165" headerRowBorderDxfId="166" tableBorderDxfId="167">
  <autoFilter ref="A1:E7" xr:uid="{EB9E0900-818D-4021-A6AF-3F4EB022FF4B}"/>
  <sortState xmlns:xlrd2="http://schemas.microsoft.com/office/spreadsheetml/2017/richdata2" ref="A2:E7">
    <sortCondition ref="C2:C7"/>
    <sortCondition ref="D2:D7"/>
    <sortCondition ref="B2:B7"/>
  </sortState>
  <tableColumns count="5">
    <tableColumn id="1" xr3:uid="{8619ED81-1247-4569-8315-72B1F1B90FD9}" name="lookupKey"/>
    <tableColumn id="2" xr3:uid="{1376896A-0976-4D59-8BEB-1845FD8F0ECC}" name="lookupValue"/>
    <tableColumn id="3" xr3:uid="{F58EEC3C-DD84-4AAF-996F-E5C07FB56170}" name="parentKey"/>
    <tableColumn id="4" xr3:uid="{DB4159C3-99EB-408F-9017-C96ACC834722}" name="parentDescription"/>
    <tableColumn id="5" xr3:uid="{41674757-6B86-408B-976E-F5F2015E13A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26E00D1-BCE8-43A7-8DBB-4832B6910FA3}" name="bollard_material" displayName="bollard_material" ref="A1:E10" totalsRowShown="0" headerRowDxfId="162" headerRowBorderDxfId="163" tableBorderDxfId="164">
  <autoFilter ref="A1:E10" xr:uid="{726E00D1-BCE8-43A7-8DBB-4832B6910FA3}"/>
  <sortState xmlns:xlrd2="http://schemas.microsoft.com/office/spreadsheetml/2017/richdata2" ref="A2:E10">
    <sortCondition ref="C2:C10"/>
    <sortCondition ref="D2:D10"/>
    <sortCondition ref="B2:B10"/>
  </sortState>
  <tableColumns count="5">
    <tableColumn id="1" xr3:uid="{8DB19D65-89FF-4F32-A6C0-3F1E0218A6D0}" name="lookupKey"/>
    <tableColumn id="2" xr3:uid="{609B1690-9679-4109-9D30-9681930849CD}" name="lookupValue"/>
    <tableColumn id="3" xr3:uid="{ED5FBCAB-7FA5-4BB0-AD32-CCFF9083C067}" name="parentKey"/>
    <tableColumn id="4" xr3:uid="{371AD5F5-9443-419F-B27A-50729F5D376B}" name="parentDescription"/>
    <tableColumn id="5" xr3:uid="{28F0C4C8-AEE7-4751-A135-51DCE79A24F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68BEB94-3D3F-40C8-966B-03A0D939D38B}" name="br_service_type" displayName="br_service_type" ref="A1:E13" totalsRowShown="0" headerRowDxfId="159" headerRowBorderDxfId="160" tableBorderDxfId="161">
  <autoFilter ref="A1:E13" xr:uid="{F68BEB94-3D3F-40C8-966B-03A0D939D38B}"/>
  <sortState xmlns:xlrd2="http://schemas.microsoft.com/office/spreadsheetml/2017/richdata2" ref="A2:E13">
    <sortCondition ref="C2:C13"/>
    <sortCondition ref="D2:D13"/>
    <sortCondition ref="B2:B13"/>
  </sortState>
  <tableColumns count="5">
    <tableColumn id="1" xr3:uid="{44FF1F77-3BA0-445E-BA43-481B7C97E594}" name="lookupKey"/>
    <tableColumn id="2" xr3:uid="{E2B94FE8-348E-4696-82E7-ED43341311E5}" name="lookupValue"/>
    <tableColumn id="3" xr3:uid="{8E01EF75-2F60-4363-986D-ABAE8ECC4806}" name="parentKey"/>
    <tableColumn id="4" xr3:uid="{6EE8B172-1439-4BFC-BA15-765AD8594E7C}" name="parentDescription"/>
    <tableColumn id="5" xr3:uid="{C4F60C78-4697-4185-A6FC-732AA6F1B31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1043EE9-5C49-4629-9491-D90ABF21091C}" name="br_protect_mat" displayName="br_protect_mat" ref="A1:E7" totalsRowShown="0" headerRowDxfId="156" headerRowBorderDxfId="157" tableBorderDxfId="158">
  <autoFilter ref="A1:E7" xr:uid="{71043EE9-5C49-4629-9491-D90ABF21091C}"/>
  <sortState xmlns:xlrd2="http://schemas.microsoft.com/office/spreadsheetml/2017/richdata2" ref="A2:E7">
    <sortCondition ref="C2:C7"/>
    <sortCondition ref="D2:D7"/>
    <sortCondition ref="B2:B7"/>
  </sortState>
  <tableColumns count="5">
    <tableColumn id="1" xr3:uid="{754A7A49-DF18-43E0-84C0-EA4E8D66D9F2}" name="lookupKey"/>
    <tableColumn id="2" xr3:uid="{E1726055-B853-48F6-9AFF-B75D1A5F5049}" name="lookupValue"/>
    <tableColumn id="3" xr3:uid="{EEEC99CF-D206-4F67-B6A3-C22A042DA2BA}" name="parentKey"/>
    <tableColumn id="4" xr3:uid="{2F9C3AAA-302E-47F5-97A8-B4337CFEA6F6}" name="parentDescription"/>
    <tableColumn id="5" xr3:uid="{22BC6ADA-B812-4B44-9B68-B0C5841CBCD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E6891AF-E2BF-4EAB-BC6D-D2CAC73426BD}" name="br_protect_type" displayName="br_protect_type" ref="A1:E8" totalsRowShown="0" headerRowDxfId="153" headerRowBorderDxfId="154" tableBorderDxfId="155">
  <autoFilter ref="A1:E8" xr:uid="{EE6891AF-E2BF-4EAB-BC6D-D2CAC73426BD}"/>
  <sortState xmlns:xlrd2="http://schemas.microsoft.com/office/spreadsheetml/2017/richdata2" ref="A2:E8">
    <sortCondition ref="C2:C8"/>
    <sortCondition ref="D2:D8"/>
    <sortCondition ref="B2:B8"/>
  </sortState>
  <tableColumns count="5">
    <tableColumn id="1" xr3:uid="{C56C1D3D-2798-47BF-8572-D60B84E6D9AC}" name="lookupKey"/>
    <tableColumn id="2" xr3:uid="{DB6531E1-78D2-46CC-916F-70E91856B971}" name="lookupValue"/>
    <tableColumn id="3" xr3:uid="{6A5E2EB1-4044-4D66-A9B7-5AE8A72476B1}" name="parentKey"/>
    <tableColumn id="4" xr3:uid="{53293B38-8AC4-4D01-AD9E-2624CCC9FDC7}" name="parentDescription"/>
    <tableColumn id="5" xr3:uid="{D4E1080E-CA74-4D30-BF63-4E2FE01D45B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21B06E3-6050-44CC-BBD9-B11AE267BAF3}" name="br_bearing_type" displayName="br_bearing_type" ref="A1:E13" totalsRowShown="0" headerRowDxfId="150" headerRowBorderDxfId="151" tableBorderDxfId="152">
  <autoFilter ref="A1:E13" xr:uid="{521B06E3-6050-44CC-BBD9-B11AE267BAF3}"/>
  <sortState xmlns:xlrd2="http://schemas.microsoft.com/office/spreadsheetml/2017/richdata2" ref="A2:E13">
    <sortCondition ref="C2:C13"/>
    <sortCondition ref="D2:D13"/>
    <sortCondition ref="B2:B13"/>
  </sortState>
  <tableColumns count="5">
    <tableColumn id="1" xr3:uid="{9F1C7E16-4CC9-4577-81B4-4BBEFF34CB0D}" name="lookupKey"/>
    <tableColumn id="2" xr3:uid="{4BD68590-E315-439D-95E6-1C5887CFC96E}" name="lookupValue"/>
    <tableColumn id="3" xr3:uid="{2AC3E8F8-12F7-482F-96B6-BAC3BF4ECC16}" name="parentKey"/>
    <tableColumn id="4" xr3:uid="{A4E87CA3-91E6-491C-B79E-A86718893588}" name="parentDescription"/>
    <tableColumn id="5" xr3:uid="{D8D451F3-C94F-4602-9DD0-2E8C85591866}"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F7A8E36-CFF7-483F-BAB0-D8BFF5355563}" name="br_pier_cap_type" displayName="br_pier_cap_type" ref="A1:E4" totalsRowShown="0" headerRowDxfId="147" headerRowBorderDxfId="148" tableBorderDxfId="149">
  <autoFilter ref="A1:E4" xr:uid="{4F7A8E36-CFF7-483F-BAB0-D8BFF5355563}"/>
  <sortState xmlns:xlrd2="http://schemas.microsoft.com/office/spreadsheetml/2017/richdata2" ref="A2:E4">
    <sortCondition ref="C2:C4"/>
    <sortCondition ref="D2:D4"/>
    <sortCondition ref="B2:B4"/>
  </sortState>
  <tableColumns count="5">
    <tableColumn id="1" xr3:uid="{17D94CC3-D041-4551-BB6D-A614D245FD7B}" name="lookupKey"/>
    <tableColumn id="2" xr3:uid="{0005B6D4-7459-4D6B-9AEE-80B08B389C29}" name="lookupValue"/>
    <tableColumn id="3" xr3:uid="{21FAF379-C32E-4DE0-9590-9D576EBBAED9}" name="parentKey"/>
    <tableColumn id="4" xr3:uid="{9EB98C6C-DA66-4F0B-AB48-FA83B6CAB393}" name="parentDescription"/>
    <tableColumn id="5" xr3:uid="{8233E3B5-2216-4F9A-B161-3938D87E2B1E}"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84A0D75-A034-46DB-BF6F-A8E7EB29A913}" name="br_pier_type" displayName="br_pier_type" ref="A1:E12" totalsRowShown="0" headerRowDxfId="144" headerRowBorderDxfId="145" tableBorderDxfId="146">
  <autoFilter ref="A1:E12" xr:uid="{F84A0D75-A034-46DB-BF6F-A8E7EB29A913}"/>
  <sortState xmlns:xlrd2="http://schemas.microsoft.com/office/spreadsheetml/2017/richdata2" ref="A2:E12">
    <sortCondition ref="C2:C12"/>
    <sortCondition ref="D2:D12"/>
    <sortCondition ref="B2:B12"/>
  </sortState>
  <tableColumns count="5">
    <tableColumn id="1" xr3:uid="{FADFE042-57BE-4D65-9084-223999958D0F}" name="lookupKey"/>
    <tableColumn id="2" xr3:uid="{B03D6BF1-32D5-41B1-AA99-5982072DD95F}" name="lookupValue"/>
    <tableColumn id="3" xr3:uid="{A9977C0D-F31A-4923-B4F8-4AC1C7259C9E}" name="parentKey"/>
    <tableColumn id="4" xr3:uid="{2B8FADE7-4D13-45CE-9C45-B452772F39DC}" name="parentDescription"/>
    <tableColumn id="5" xr3:uid="{DA4D24A7-DACC-42BA-8742-4351146B140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ABDE60F-D975-4E44-B76D-46E130A3CD74}" name="br_found_mat" displayName="br_found_mat" ref="A1:E5" totalsRowShown="0" headerRowDxfId="141" headerRowBorderDxfId="142" tableBorderDxfId="143">
  <autoFilter ref="A1:E5" xr:uid="{AABDE60F-D975-4E44-B76D-46E130A3CD74}"/>
  <sortState xmlns:xlrd2="http://schemas.microsoft.com/office/spreadsheetml/2017/richdata2" ref="A2:E5">
    <sortCondition ref="C2:C5"/>
    <sortCondition ref="D2:D5"/>
    <sortCondition ref="B2:B5"/>
  </sortState>
  <tableColumns count="5">
    <tableColumn id="1" xr3:uid="{7EEF6BD1-6A19-4E96-AB74-822B8B5B2FDA}" name="lookupKey"/>
    <tableColumn id="2" xr3:uid="{EB6172E6-0BF8-4A85-AC10-76FFCFBE5ADD}" name="lookupValue"/>
    <tableColumn id="3" xr3:uid="{593C2366-E8A0-4223-A691-A9E10FCB56A1}" name="parentKey"/>
    <tableColumn id="4" xr3:uid="{C5412D73-707B-441B-83C7-123037E2C221}" name="parentDescription"/>
    <tableColumn id="5" xr3:uid="{1A0E7F6B-248C-4EFB-9C7F-9BDB1C16846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843E019-D85E-4059-B216-AD62899B5BC5}" name="br_found_type" displayName="br_found_type" ref="A1:E14" totalsRowShown="0" headerRowDxfId="138" headerRowBorderDxfId="139" tableBorderDxfId="140">
  <autoFilter ref="A1:E14" xr:uid="{4843E019-D85E-4059-B216-AD62899B5BC5}"/>
  <sortState xmlns:xlrd2="http://schemas.microsoft.com/office/spreadsheetml/2017/richdata2" ref="A2:E14">
    <sortCondition ref="C2:C14"/>
    <sortCondition ref="D2:D14"/>
    <sortCondition ref="B2:B14"/>
  </sortState>
  <tableColumns count="5">
    <tableColumn id="1" xr3:uid="{55B1DF68-7500-4E5E-8B71-5A593E9FBC1B}" name="lookupKey"/>
    <tableColumn id="2" xr3:uid="{4118E846-1E95-446C-816F-BFB005379FE1}" name="lookupValue"/>
    <tableColumn id="3" xr3:uid="{C59D1D54-3D31-4E2B-9F6B-CC11313112CF}" name="parentKey"/>
    <tableColumn id="4" xr3:uid="{028B5973-5EA5-4656-AF9F-B2F3D0D4FAB7}" name="parentDescription"/>
    <tableColumn id="5" xr3:uid="{C1653E72-3D39-47FA-AB73-046E303EBDB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91EC118E-6E0E-4B15-AFE1-1D1C7B164FFD}" name="br_exp_joint_type" displayName="br_exp_joint_type" ref="A1:E6" totalsRowShown="0" headerRowDxfId="135" headerRowBorderDxfId="136" tableBorderDxfId="137">
  <autoFilter ref="A1:E6" xr:uid="{91EC118E-6E0E-4B15-AFE1-1D1C7B164FFD}"/>
  <sortState xmlns:xlrd2="http://schemas.microsoft.com/office/spreadsheetml/2017/richdata2" ref="A2:E6">
    <sortCondition ref="C2:C6"/>
    <sortCondition ref="D2:D6"/>
    <sortCondition ref="B2:B6"/>
  </sortState>
  <tableColumns count="5">
    <tableColumn id="1" xr3:uid="{0862A99F-0F2C-4C0A-919C-9E2F2A789F89}" name="lookupKey"/>
    <tableColumn id="2" xr3:uid="{29BE4D09-B308-4792-8E0B-B8EC7F5300D9}" name="lookupValue"/>
    <tableColumn id="3" xr3:uid="{A4FCE992-DDB7-49C3-89C1-F52A76DCAC1D}" name="parentKey"/>
    <tableColumn id="4" xr3:uid="{FE55EA8B-F192-48DB-9EB7-A41E26E14A90}" name="parentDescription"/>
    <tableColumn id="5" xr3:uid="{6CA23C77-A094-4349-8D6D-3745FF1ABBB8}"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DE6079E-FED3-4488-A4A7-09D089E13D9F}" name="br_deck_mat" displayName="br_deck_mat" ref="A1:E10" totalsRowShown="0" headerRowDxfId="132" headerRowBorderDxfId="133" tableBorderDxfId="134">
  <autoFilter ref="A1:E10" xr:uid="{1DE6079E-FED3-4488-A4A7-09D089E13D9F}"/>
  <sortState xmlns:xlrd2="http://schemas.microsoft.com/office/spreadsheetml/2017/richdata2" ref="A2:E10">
    <sortCondition ref="C2:C10"/>
    <sortCondition ref="D2:D10"/>
    <sortCondition ref="B2:B10"/>
  </sortState>
  <tableColumns count="5">
    <tableColumn id="1" xr3:uid="{34CB241E-1A20-4864-AB99-C66404CA325A}" name="lookupKey"/>
    <tableColumn id="2" xr3:uid="{CFF5B3A0-155E-4ED2-BF15-5571E3BE41C7}" name="lookupValue"/>
    <tableColumn id="3" xr3:uid="{DEA3E9E0-9C24-44C4-842D-60A2B66EEA9E}" name="parentKey"/>
    <tableColumn id="4" xr3:uid="{3933C4AF-638E-4BC4-96E8-B9A68759D85A}" name="parentDescription"/>
    <tableColumn id="5" xr3:uid="{A057E4A9-9B8E-4EA5-9766-3056CC1F0BCA}"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6A965E35-ADE9-4247-B676-3A3FAA876B36}" name="br_deck_type" displayName="br_deck_type" ref="A1:E7" totalsRowShown="0" headerRowDxfId="129" headerRowBorderDxfId="130" tableBorderDxfId="131">
  <autoFilter ref="A1:E7" xr:uid="{6A965E35-ADE9-4247-B676-3A3FAA876B36}"/>
  <sortState xmlns:xlrd2="http://schemas.microsoft.com/office/spreadsheetml/2017/richdata2" ref="A2:E7">
    <sortCondition ref="C2:C7"/>
    <sortCondition ref="D2:D7"/>
    <sortCondition ref="B2:B7"/>
  </sortState>
  <tableColumns count="5">
    <tableColumn id="1" xr3:uid="{41908038-61C8-4C0A-A2CB-733C70937C8C}" name="lookupKey"/>
    <tableColumn id="2" xr3:uid="{A3AAF8FB-BF85-4841-B603-B445C1769CC2}" name="lookupValue"/>
    <tableColumn id="3" xr3:uid="{4DF91A1B-3F8B-4BF0-B95A-B6AAB5D47B6A}" name="parentKey"/>
    <tableColumn id="4" xr3:uid="{9D46B1E7-9464-49D3-B051-F893E01A6227}" name="parentDescription"/>
    <tableColumn id="5" xr3:uid="{9D68EB6F-4945-4AFF-AF24-8C2C41E6DD6B}"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A621D90-1972-4035-92F8-B53A3D4CE2AE}" name="br_brace_mat" displayName="br_brace_mat" ref="A1:E3" totalsRowShown="0" headerRowDxfId="126" headerRowBorderDxfId="127" tableBorderDxfId="128">
  <autoFilter ref="A1:E3" xr:uid="{AA621D90-1972-4035-92F8-B53A3D4CE2AE}"/>
  <sortState xmlns:xlrd2="http://schemas.microsoft.com/office/spreadsheetml/2017/richdata2" ref="A2:E3">
    <sortCondition ref="C2:C3"/>
    <sortCondition ref="D2:D3"/>
    <sortCondition ref="B2:B3"/>
  </sortState>
  <tableColumns count="5">
    <tableColumn id="1" xr3:uid="{543172EC-5882-4B7A-A112-2CC2D0DD21B7}" name="lookupKey"/>
    <tableColumn id="2" xr3:uid="{6262E3B4-2D97-4FD3-A139-3C0F67921438}" name="lookupValue"/>
    <tableColumn id="3" xr3:uid="{E5086476-AB6B-4115-992B-2FAB4968E88A}" name="parentKey"/>
    <tableColumn id="4" xr3:uid="{12DD5765-5F7A-42C6-BF12-C4ACFA7CE9EF}" name="parentDescription"/>
    <tableColumn id="5" xr3:uid="{CFF58A7E-82AC-4A4C-B149-F2BBC559861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9B67341-7F0B-41E0-9B92-E85F86E2B8E4}" name="br_brace_type" displayName="br_brace_type" ref="A1:E3" totalsRowShown="0" headerRowDxfId="123" headerRowBorderDxfId="124" tableBorderDxfId="125">
  <autoFilter ref="A1:E3" xr:uid="{59B67341-7F0B-41E0-9B92-E85F86E2B8E4}"/>
  <sortState xmlns:xlrd2="http://schemas.microsoft.com/office/spreadsheetml/2017/richdata2" ref="A2:E3">
    <sortCondition ref="C2:C3"/>
    <sortCondition ref="D2:D3"/>
    <sortCondition ref="B2:B3"/>
  </sortState>
  <tableColumns count="5">
    <tableColumn id="1" xr3:uid="{51DE9B51-261C-49BF-BC6A-8A706A95DF66}" name="lookupKey"/>
    <tableColumn id="2" xr3:uid="{41107B1D-E407-4C12-BD01-C97F712138C6}" name="lookupValue"/>
    <tableColumn id="3" xr3:uid="{FBFB72E1-B9CC-4351-B629-8501865FA13C}" name="parentKey"/>
    <tableColumn id="4" xr3:uid="{40266259-0022-4F6E-9331-F2872071B001}" name="parentDescription"/>
    <tableColumn id="5" xr3:uid="{4906EBCD-254B-461D-9578-84EBE5BED5F3}"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7A593DB-6AD2-41C8-8A06-76F36893C585}" name="br_beam_mat" displayName="br_beam_mat" ref="A1:E6" totalsRowShown="0" headerRowDxfId="120" headerRowBorderDxfId="121" tableBorderDxfId="122">
  <autoFilter ref="A1:E6" xr:uid="{A7A593DB-6AD2-41C8-8A06-76F36893C585}"/>
  <sortState xmlns:xlrd2="http://schemas.microsoft.com/office/spreadsheetml/2017/richdata2" ref="A2:E6">
    <sortCondition ref="C2:C6"/>
    <sortCondition ref="D2:D6"/>
    <sortCondition ref="B2:B6"/>
  </sortState>
  <tableColumns count="5">
    <tableColumn id="1" xr3:uid="{8C8BA428-5D81-4993-8793-5CAB734E68B0}" name="lookupKey"/>
    <tableColumn id="2" xr3:uid="{BACADFCC-A2FD-40C1-87D6-8C9767DEADE7}" name="lookupValue"/>
    <tableColumn id="3" xr3:uid="{393AF9A7-8816-452C-A0C5-DA957CE24CA4}" name="parentKey"/>
    <tableColumn id="4" xr3:uid="{33D15183-87F9-45D0-90FD-FDAC2B3DE981}" name="parentDescription"/>
    <tableColumn id="5" xr3:uid="{B7881069-FF43-4332-9405-BB1AF3B3D93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2352E7C8-EA2C-47CD-A2A0-25CA92396B94}" name="br_beam_type" displayName="br_beam_type" ref="A1:E9" totalsRowShown="0" headerRowDxfId="117" headerRowBorderDxfId="118" tableBorderDxfId="119">
  <autoFilter ref="A1:E9" xr:uid="{2352E7C8-EA2C-47CD-A2A0-25CA92396B94}"/>
  <sortState xmlns:xlrd2="http://schemas.microsoft.com/office/spreadsheetml/2017/richdata2" ref="A2:E9">
    <sortCondition ref="C2:C9"/>
    <sortCondition ref="D2:D9"/>
    <sortCondition ref="B2:B9"/>
  </sortState>
  <tableColumns count="5">
    <tableColumn id="1" xr3:uid="{E6CC5958-CED5-4B2E-AC0B-FE21353C8EC5}" name="lookupKey"/>
    <tableColumn id="2" xr3:uid="{0030D930-BAB1-422D-99E8-03BB186B2565}" name="lookupValue"/>
    <tableColumn id="3" xr3:uid="{BFEF2F30-BC1C-4CC4-832B-A760421DFEA1}" name="parentKey"/>
    <tableColumn id="4" xr3:uid="{461B16AA-0718-4507-AC33-52F6F9A931C1}" name="parentDescription"/>
    <tableColumn id="5" xr3:uid="{F4AE19CC-9236-4490-87CF-AAD85E770569}"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440E0CE-B4DC-4718-BE5E-8C0013C146B5}" name="organisation" displayName="organisation" ref="A1:E70" totalsRowShown="0" headerRowDxfId="114" headerRowBorderDxfId="115" tableBorderDxfId="116">
  <autoFilter ref="A1:E70" xr:uid="{8440E0CE-B4DC-4718-BE5E-8C0013C146B5}"/>
  <sortState xmlns:xlrd2="http://schemas.microsoft.com/office/spreadsheetml/2017/richdata2" ref="A2:E70">
    <sortCondition ref="C2:C70"/>
    <sortCondition ref="D2:D70"/>
    <sortCondition ref="B2:B70"/>
  </sortState>
  <tableColumns count="5">
    <tableColumn id="1" xr3:uid="{3A499997-180B-4E5D-B911-C87C4BCA8C3D}" name="lookupKey"/>
    <tableColumn id="2" xr3:uid="{AFE4A5F9-4032-4D58-964F-6A42CF83FE22}" name="lookupValue"/>
    <tableColumn id="3" xr3:uid="{DC6EA82A-367A-443A-8685-0F37263ED6DD}" name="parentKey"/>
    <tableColumn id="4" xr3:uid="{6C0C5B9E-B19D-4BD0-99D3-F5C6A95D3F9A}" name="parentDescription"/>
    <tableColumn id="5" xr3:uid="{A9E16E09-D132-48E0-8290-953D93A80052}"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C0B1E6F-D506-4E68-803C-DE8283C2AC40}" name="br_paint_system" displayName="br_paint_system" ref="A1:E3" totalsRowShown="0" headerRowDxfId="111" headerRowBorderDxfId="112" tableBorderDxfId="113">
  <autoFilter ref="A1:E3" xr:uid="{1C0B1E6F-D506-4E68-803C-DE8283C2AC40}"/>
  <sortState xmlns:xlrd2="http://schemas.microsoft.com/office/spreadsheetml/2017/richdata2" ref="A2:E3">
    <sortCondition ref="C2:C3"/>
    <sortCondition ref="D2:D3"/>
    <sortCondition ref="B2:B3"/>
  </sortState>
  <tableColumns count="5">
    <tableColumn id="1" xr3:uid="{89BFE5B1-CE1E-4EBF-A023-124148D8F4DB}" name="lookupKey"/>
    <tableColumn id="2" xr3:uid="{5EBA87BC-43E7-4B0C-9200-D6D973C49809}" name="lookupValue"/>
    <tableColumn id="3" xr3:uid="{30AD909A-A020-47A6-A080-2F2F20049FF4}" name="parentKey"/>
    <tableColumn id="4" xr3:uid="{8C4172CA-0007-451C-863A-0F19578905FF}" name="parentDescription"/>
    <tableColumn id="5" xr3:uid="{D048223B-E554-43AB-8567-67F4460E2132}"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5CE4B20-B9E5-41B0-AC0B-CAACBC054E88}" name="br_super_mat" displayName="br_super_mat" ref="A1:E11" totalsRowShown="0" headerRowDxfId="108" headerRowBorderDxfId="109" tableBorderDxfId="110">
  <autoFilter ref="A1:E11" xr:uid="{E5CE4B20-B9E5-41B0-AC0B-CAACBC054E88}"/>
  <sortState xmlns:xlrd2="http://schemas.microsoft.com/office/spreadsheetml/2017/richdata2" ref="A2:E11">
    <sortCondition ref="C2:C11"/>
    <sortCondition ref="D2:D11"/>
    <sortCondition ref="B2:B11"/>
  </sortState>
  <tableColumns count="5">
    <tableColumn id="1" xr3:uid="{62A3AEAA-A75C-4D01-9A8F-9D226E3CE271}" name="lookupKey"/>
    <tableColumn id="2" xr3:uid="{CBCC3898-16A7-4AC9-8F00-80124D5C1EB3}" name="lookupValue"/>
    <tableColumn id="3" xr3:uid="{0CA362CE-3D12-411D-B412-5C829B6D7BA7}" name="parentKey"/>
    <tableColumn id="4" xr3:uid="{FA8DA861-1EE0-4503-810E-929706C37D20}" name="parentDescription"/>
    <tableColumn id="5" xr3:uid="{2993E30A-C5FE-4878-B34D-AF82075F908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A28A7F68-CF9A-499F-AB9C-40364733D964}" name="br_long_type" displayName="br_long_type" ref="A1:E10" totalsRowShown="0" headerRowDxfId="105" headerRowBorderDxfId="106" tableBorderDxfId="107">
  <autoFilter ref="A1:E10" xr:uid="{A28A7F68-CF9A-499F-AB9C-40364733D964}"/>
  <sortState xmlns:xlrd2="http://schemas.microsoft.com/office/spreadsheetml/2017/richdata2" ref="A2:E10">
    <sortCondition ref="C2:C10"/>
    <sortCondition ref="D2:D10"/>
    <sortCondition ref="B2:B10"/>
  </sortState>
  <tableColumns count="5">
    <tableColumn id="1" xr3:uid="{379DE657-1FDC-4702-88FA-E0EC8B815236}" name="lookupKey"/>
    <tableColumn id="2" xr3:uid="{C5CEBB9A-D30F-4EE8-9696-A9DDA620B68D}" name="lookupValue"/>
    <tableColumn id="3" xr3:uid="{ED12191C-A5FE-4ADE-ABAF-9FBAE92F72F3}" name="parentKey"/>
    <tableColumn id="4" xr3:uid="{086703C6-B208-4101-BEE9-534F05C0ECE2}" name="parentDescription"/>
    <tableColumn id="5" xr3:uid="{7CA18AC0-65C4-4A11-AA21-AE89E3D64207}"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597833C-BA41-4C6A-9912-3A8A9777B03F}" name="br_cross_type" displayName="br_cross_type" ref="A1:E8" totalsRowShown="0" headerRowDxfId="102" headerRowBorderDxfId="103" tableBorderDxfId="104">
  <autoFilter ref="A1:E8" xr:uid="{0597833C-BA41-4C6A-9912-3A8A9777B03F}"/>
  <sortState xmlns:xlrd2="http://schemas.microsoft.com/office/spreadsheetml/2017/richdata2" ref="A2:E8">
    <sortCondition ref="C2:C8"/>
    <sortCondition ref="D2:D8"/>
    <sortCondition ref="B2:B8"/>
  </sortState>
  <tableColumns count="5">
    <tableColumn id="1" xr3:uid="{6CDBAEEC-C24F-4D6F-B2DC-ACD49B2D23D4}" name="lookupKey"/>
    <tableColumn id="2" xr3:uid="{036BD94C-6878-4884-A159-EBB73A9675A7}" name="lookupValue"/>
    <tableColumn id="3" xr3:uid="{8A643003-07F9-4F42-AF27-8659DAAE5C5F}" name="parentKey"/>
    <tableColumn id="4" xr3:uid="{A3CBC240-3BA3-4BB6-994F-6ED7D311C8FB}" name="parentDescription"/>
    <tableColumn id="5" xr3:uid="{40E081CB-D385-4A0A-9D4D-36D30484FD8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6B19D9B8-C085-4EA1-B708-34FBA95ED697}" name="br_super_type" displayName="br_super_type" ref="A1:E17" totalsRowShown="0" headerRowDxfId="99" headerRowBorderDxfId="100" tableBorderDxfId="101">
  <autoFilter ref="A1:E17" xr:uid="{6B19D9B8-C085-4EA1-B708-34FBA95ED697}"/>
  <sortState xmlns:xlrd2="http://schemas.microsoft.com/office/spreadsheetml/2017/richdata2" ref="A2:E17">
    <sortCondition ref="C2:C17"/>
    <sortCondition ref="D2:D17"/>
    <sortCondition ref="B2:B17"/>
  </sortState>
  <tableColumns count="5">
    <tableColumn id="1" xr3:uid="{7F3127A9-2C15-4055-AB22-9D5370A31859}" name="lookupKey"/>
    <tableColumn id="2" xr3:uid="{28C40D59-062B-4A88-8D6F-BCBF486DED62}" name="lookupValue"/>
    <tableColumn id="3" xr3:uid="{E0EA05D0-9152-4767-8027-42275D69FD39}" name="parentKey"/>
    <tableColumn id="4" xr3:uid="{F3350042-6894-4C5E-BA49-1A5FCC6E4A92}" name="parentDescription"/>
    <tableColumn id="5" xr3:uid="{401D4DFE-5A02-460C-9AE5-651DC7E95D69}"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D69F473E-AA4A-4B1B-8495-10ECC32618E6}" name="asset_owner" displayName="asset_owner" ref="A1:E20" totalsRowShown="0" headerRowDxfId="96" headerRowBorderDxfId="97" tableBorderDxfId="98">
  <autoFilter ref="A1:E20" xr:uid="{D69F473E-AA4A-4B1B-8495-10ECC32618E6}"/>
  <sortState xmlns:xlrd2="http://schemas.microsoft.com/office/spreadsheetml/2017/richdata2" ref="A2:E20">
    <sortCondition ref="C2:C20"/>
    <sortCondition ref="D2:D20"/>
    <sortCondition ref="B2:B20"/>
  </sortState>
  <tableColumns count="5">
    <tableColumn id="1" xr3:uid="{6B838C19-C00E-4A9D-BF6A-054F98D66BAB}" name="lookupKey"/>
    <tableColumn id="2" xr3:uid="{7A48C22B-4DEE-4BCD-9BC3-92190F38881C}" name="lookupValue"/>
    <tableColumn id="3" xr3:uid="{179DF599-2899-43C6-9695-593F8F80589B}" name="parentKey"/>
    <tableColumn id="4" xr3:uid="{D9EC18D9-4DEE-446F-BE0F-3718BFA1022A}" name="parentDescription"/>
    <tableColumn id="5" xr3:uid="{A7108640-4354-4E21-87EA-EE5F2B1925D5}"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73104A74-4926-4F77-A1B5-7331FE40B5B8}" name="br_comb_func_type" displayName="br_comb_func_type" ref="A1:E9" totalsRowShown="0" headerRowDxfId="93" headerRowBorderDxfId="94" tableBorderDxfId="95">
  <autoFilter ref="A1:E9" xr:uid="{73104A74-4926-4F77-A1B5-7331FE40B5B8}"/>
  <sortState xmlns:xlrd2="http://schemas.microsoft.com/office/spreadsheetml/2017/richdata2" ref="A2:E9">
    <sortCondition ref="C2:C9"/>
    <sortCondition ref="D2:D9"/>
    <sortCondition ref="B2:B9"/>
  </sortState>
  <tableColumns count="5">
    <tableColumn id="1" xr3:uid="{E524F755-5DE8-409F-AC49-4AB4D783CB5C}" name="lookupKey"/>
    <tableColumn id="2" xr3:uid="{FDA29BAE-A7DC-4256-9BFE-E8FA8DBBB73D}" name="lookupValue"/>
    <tableColumn id="3" xr3:uid="{72DEA1AE-269B-4889-A258-27B066439DB6}" name="parentKey"/>
    <tableColumn id="4" xr3:uid="{051A431A-E0EB-456C-9F1C-9AAAC4619252}" name="parentDescription"/>
    <tableColumn id="5" xr3:uid="{AC958355-19D0-4622-9130-E9F4EEC9FF1E}"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62CA3126-449F-4327-8373-3E8B6923E5BB}" name="br_bridge_type" displayName="br_bridge_type" ref="A1:E22" totalsRowShown="0" headerRowDxfId="90" headerRowBorderDxfId="91" tableBorderDxfId="92">
  <autoFilter ref="A1:E22" xr:uid="{62CA3126-449F-4327-8373-3E8B6923E5BB}"/>
  <sortState xmlns:xlrd2="http://schemas.microsoft.com/office/spreadsheetml/2017/richdata2" ref="A2:E22">
    <sortCondition ref="C2:C22"/>
    <sortCondition ref="D2:D22"/>
    <sortCondition ref="B2:B22"/>
  </sortState>
  <tableColumns count="5">
    <tableColumn id="1" xr3:uid="{C234D6E2-EF09-4E24-A8BC-7AEF3854DE4F}" name="lookupKey"/>
    <tableColumn id="2" xr3:uid="{21E4A18C-E91F-413F-9AEE-52BDE8BF4AAE}" name="lookupValue"/>
    <tableColumn id="3" xr3:uid="{8D880547-397A-4B58-9ACF-B4F32214D8B0}" name="parentKey"/>
    <tableColumn id="4" xr3:uid="{BFFD6CD6-3058-4B60-8449-5DC94F695889}" name="parentDescription"/>
    <tableColumn id="5" xr3:uid="{6DFE0843-39EB-48D8-B5C6-E2ACD4F9D805}"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5703006D-F4DF-429B-B88B-B43670F87374}" name="av_standard_rc" displayName="av_standard_rc" ref="A1:E566" totalsRowShown="0" headerRowDxfId="87" headerRowBorderDxfId="88" tableBorderDxfId="89">
  <autoFilter ref="A1:E566" xr:uid="{5703006D-F4DF-429B-B88B-B43670F87374}"/>
  <sortState xmlns:xlrd2="http://schemas.microsoft.com/office/spreadsheetml/2017/richdata2" ref="A2:E566">
    <sortCondition ref="C2:C566"/>
    <sortCondition ref="D2:D566"/>
    <sortCondition ref="B2:B566"/>
  </sortState>
  <tableColumns count="5">
    <tableColumn id="1" xr3:uid="{654452C5-5653-4FA6-9E53-DFBD7E8F81A3}" name="lookupKey"/>
    <tableColumn id="2" xr3:uid="{65C06396-53AE-4BEB-AA8C-ACC6B922D3B0}" name="lookupValue"/>
    <tableColumn id="3" xr3:uid="{5ACA2287-C337-4672-95E8-16F9E5B42068}" name="parentKey"/>
    <tableColumn id="4" xr3:uid="{6885B247-7202-4DA4-905E-9479201C8090}" name="parentDescription"/>
    <tableColumn id="5" xr3:uid="{37BF0568-54E7-4B11-A632-964B955BDAB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0410080A-9EC2-4319-8DBB-615BB18ECD9E}" name="ar_replace_reason" displayName="ar_replace_reason" ref="A1:E14" totalsRowShown="0" headerRowDxfId="84" headerRowBorderDxfId="85" tableBorderDxfId="86">
  <autoFilter ref="A1:E14" xr:uid="{0410080A-9EC2-4319-8DBB-615BB18ECD9E}"/>
  <sortState xmlns:xlrd2="http://schemas.microsoft.com/office/spreadsheetml/2017/richdata2" ref="A2:E14">
    <sortCondition ref="C2:C14"/>
    <sortCondition ref="D2:D14"/>
    <sortCondition ref="B2:B14"/>
  </sortState>
  <tableColumns count="5">
    <tableColumn id="1" xr3:uid="{510C893F-1AAF-44FE-9919-5A02700AACE9}" name="lookupKey"/>
    <tableColumn id="2" xr3:uid="{D5B176E6-6FC3-478A-822E-F06078E4DF49}" name="lookupValue"/>
    <tableColumn id="3" xr3:uid="{22C1213C-4E95-4783-BEC8-BEA752BFAA38}" name="parentKey"/>
    <tableColumn id="4" xr3:uid="{BA12BCE5-DC2C-4417-A2AD-DD6F3D213D53}" name="parentDescription"/>
    <tableColumn id="5" xr3:uid="{67700E33-72CE-4527-9E6B-3A0EDD4EB2BF}"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718A70A3-C1B9-4791-9B6F-81AD16ECD250}" name="ud_asset_status" displayName="ud_asset_status" ref="A1:E10" totalsRowShown="0" headerRowDxfId="81" headerRowBorderDxfId="82" tableBorderDxfId="83">
  <autoFilter ref="A1:E10" xr:uid="{718A70A3-C1B9-4791-9B6F-81AD16ECD250}"/>
  <sortState xmlns:xlrd2="http://schemas.microsoft.com/office/spreadsheetml/2017/richdata2" ref="A2:E10">
    <sortCondition ref="C2:C10"/>
    <sortCondition ref="D2:D10"/>
    <sortCondition ref="B2:B10"/>
  </sortState>
  <tableColumns count="5">
    <tableColumn id="1" xr3:uid="{378FE7EC-140F-467F-9B8E-45DB406BD4E0}" name="lookupKey"/>
    <tableColumn id="2" xr3:uid="{DC413241-6592-4ABA-9543-E2D5F14D2C4B}" name="lookupValue"/>
    <tableColumn id="3" xr3:uid="{5131BBDD-AF26-44F9-B059-AC92069AF62C}" name="parentKey"/>
    <tableColumn id="4" xr3:uid="{826D5DD9-B017-45ED-A828-802BD0B96F6F}" name="parentDescription"/>
    <tableColumn id="5" xr3:uid="{8622F8B5-5111-41BC-8F58-4D064577C6C4}"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7B2C2241-630D-4034-9FC9-6A09A92057C2}" name="br_alter_route" displayName="br_alter_route" ref="A1:E9" totalsRowShown="0" headerRowDxfId="78" headerRowBorderDxfId="79" tableBorderDxfId="80">
  <autoFilter ref="A1:E9" xr:uid="{7B2C2241-630D-4034-9FC9-6A09A92057C2}"/>
  <sortState xmlns:xlrd2="http://schemas.microsoft.com/office/spreadsheetml/2017/richdata2" ref="A2:E9">
    <sortCondition ref="C2:C9"/>
    <sortCondition ref="D2:D9"/>
    <sortCondition ref="B2:B9"/>
  </sortState>
  <tableColumns count="5">
    <tableColumn id="1" xr3:uid="{9ECC2A80-0037-4E34-B2B5-2E19B5F1710E}" name="lookupKey"/>
    <tableColumn id="2" xr3:uid="{B27B6526-7461-42E6-B374-0D7A64B7FA95}" name="lookupValue"/>
    <tableColumn id="3" xr3:uid="{5EC3BAD0-AE91-439A-8234-A17A7BDBBEA5}" name="parentKey"/>
    <tableColumn id="4" xr3:uid="{063A5D51-6E2D-4937-9143-DD3D0FA74EAB}" name="parentDescription"/>
    <tableColumn id="5" xr3:uid="{EB26322F-F99F-412D-8797-E7D5F18C8A6E}"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1FCD81FA-1099-4C5B-996C-695BC91C0A0D}" name="br_analysis_method" displayName="br_analysis_method" ref="A1:E6" totalsRowShown="0" headerRowDxfId="75" headerRowBorderDxfId="76" tableBorderDxfId="77">
  <autoFilter ref="A1:E6" xr:uid="{1FCD81FA-1099-4C5B-996C-695BC91C0A0D}"/>
  <sortState xmlns:xlrd2="http://schemas.microsoft.com/office/spreadsheetml/2017/richdata2" ref="A2:E6">
    <sortCondition ref="C2:C6"/>
    <sortCondition ref="D2:D6"/>
    <sortCondition ref="B2:B6"/>
  </sortState>
  <tableColumns count="5">
    <tableColumn id="1" xr3:uid="{D27D6CD7-CDAE-421F-B8C2-5FA304192C44}" name="lookupKey"/>
    <tableColumn id="2" xr3:uid="{82D8A60B-4A7B-47A6-9A10-6BD4A5727006}" name="lookupValue"/>
    <tableColumn id="3" xr3:uid="{2FF90B3B-5E19-4405-ADF1-61E8F2F7A4B6}" name="parentKey"/>
    <tableColumn id="4" xr3:uid="{529EF0A6-E216-440B-BDAF-DEED93E1E321}" name="parentDescription"/>
    <tableColumn id="5" xr3:uid="{9CC3C826-7371-4EC9-B3A5-A4AB23A66B17}"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A122163C-89DB-4640-972C-F97956486139}" name="br_failure_mode" displayName="br_failure_mode" ref="A1:E4" totalsRowShown="0" headerRowDxfId="72" headerRowBorderDxfId="73" tableBorderDxfId="74">
  <autoFilter ref="A1:E4" xr:uid="{A122163C-89DB-4640-972C-F97956486139}"/>
  <sortState xmlns:xlrd2="http://schemas.microsoft.com/office/spreadsheetml/2017/richdata2" ref="A2:E4">
    <sortCondition ref="C2:C4"/>
    <sortCondition ref="D2:D4"/>
    <sortCondition ref="B2:B4"/>
  </sortState>
  <tableColumns count="5">
    <tableColumn id="1" xr3:uid="{7577DA90-F468-4868-B7C3-00E820767D26}" name="lookupKey"/>
    <tableColumn id="2" xr3:uid="{36AA0183-F4CB-468C-B2D5-FBBA83DAEF5D}" name="lookupValue"/>
    <tableColumn id="3" xr3:uid="{57686D48-EBF6-4521-995A-C409A0EB3A12}" name="parentKey"/>
    <tableColumn id="4" xr3:uid="{F474539F-C18C-4BFF-AEBD-CD9D94ACF063}" name="parentDescription"/>
    <tableColumn id="5" xr3:uid="{B88ED4F3-A84A-4CCF-A5BE-016C85425BC3}"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0E0FE828-89E5-4AD4-95ED-5F37EB6A7389}" name="br_hazard_type" displayName="br_hazard_type" ref="A1:E9" totalsRowShown="0" headerRowDxfId="69" headerRowBorderDxfId="70" tableBorderDxfId="71">
  <autoFilter ref="A1:E9" xr:uid="{0E0FE828-89E5-4AD4-95ED-5F37EB6A7389}"/>
  <sortState xmlns:xlrd2="http://schemas.microsoft.com/office/spreadsheetml/2017/richdata2" ref="A2:E9">
    <sortCondition ref="C2:C9"/>
    <sortCondition ref="D2:D9"/>
    <sortCondition ref="B2:B9"/>
  </sortState>
  <tableColumns count="5">
    <tableColumn id="1" xr3:uid="{4D8E36D3-6261-4626-87CD-9348E2DA486C}" name="lookupKey"/>
    <tableColumn id="2" xr3:uid="{1631172B-9761-4763-B5BE-0073C0A189D7}" name="lookupValue"/>
    <tableColumn id="3" xr3:uid="{85924421-DAE7-4CD4-8218-F19A7AB36F55}" name="parentKey"/>
    <tableColumn id="4" xr3:uid="{179CC51F-240A-469C-A94A-0F685221B200}" name="parentDescription"/>
    <tableColumn id="5" xr3:uid="{4048377B-BAD7-468A-880A-609AB1CF17E6}"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3771F597-496E-4AB7-9D75-A0424192004B}" name="br_sh_func_type" displayName="br_sh_func_type" ref="A1:E11" totalsRowShown="0" headerRowDxfId="66" headerRowBorderDxfId="67" tableBorderDxfId="68">
  <autoFilter ref="A1:E11" xr:uid="{3771F597-496E-4AB7-9D75-A0424192004B}"/>
  <sortState xmlns:xlrd2="http://schemas.microsoft.com/office/spreadsheetml/2017/richdata2" ref="A2:E11">
    <sortCondition ref="C2:C11"/>
    <sortCondition ref="D2:D11"/>
    <sortCondition ref="B2:B11"/>
  </sortState>
  <tableColumns count="5">
    <tableColumn id="1" xr3:uid="{C90D7BEF-11C2-4D63-9614-461F6E99ECB4}" name="lookupKey"/>
    <tableColumn id="2" xr3:uid="{4A1A1973-1524-474C-A4D8-FC4CF8B4ED91}" name="lookupValue"/>
    <tableColumn id="3" xr3:uid="{20311DA8-EC6F-43B8-AFB8-54298CFA7E95}" name="parentKey"/>
    <tableColumn id="4" xr3:uid="{35B8122A-8330-4E15-A999-88C93419CDA9}" name="parentDescription"/>
    <tableColumn id="5" xr3:uid="{2BDEBDF9-279E-47DB-A520-3734E56FB03D}"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37FB50A6-F6CE-4140-9462-02A77FEC5783}" name="len_adjust_rsn" displayName="len_adjust_rsn" ref="A1:E12" totalsRowShown="0" headerRowDxfId="63" headerRowBorderDxfId="64" tableBorderDxfId="65">
  <autoFilter ref="A1:E12" xr:uid="{37FB50A6-F6CE-4140-9462-02A77FEC5783}"/>
  <sortState xmlns:xlrd2="http://schemas.microsoft.com/office/spreadsheetml/2017/richdata2" ref="A2:E12">
    <sortCondition ref="C2:C12"/>
    <sortCondition ref="D2:D12"/>
    <sortCondition ref="B2:B12"/>
  </sortState>
  <tableColumns count="5">
    <tableColumn id="1" xr3:uid="{30EAF9DF-4538-48E9-A7B6-33990748DB20}" name="lookupKey"/>
    <tableColumn id="2" xr3:uid="{DD9616CF-7F4C-4683-9099-278C11616C99}" name="lookupValue"/>
    <tableColumn id="3" xr3:uid="{BFB5F162-488B-4C45-847A-560C9EDD88C1}" name="parentKey"/>
    <tableColumn id="4" xr3:uid="{041B2937-F4F3-47C7-873F-84433765B9B6}" name="parentDescription"/>
    <tableColumn id="5" xr3:uid="{C9DBDA43-136F-4923-AA4B-ED2F4A80D48B}"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74DF961F-30CE-47BB-98D1-166C10006588}" name="ud_beam_type" displayName="ud_beam_type" ref="A1:E11" totalsRowShown="0" headerRowDxfId="60" headerRowBorderDxfId="61" tableBorderDxfId="62">
  <autoFilter ref="A1:E11" xr:uid="{74DF961F-30CE-47BB-98D1-166C10006588}"/>
  <sortState xmlns:xlrd2="http://schemas.microsoft.com/office/spreadsheetml/2017/richdata2" ref="A2:E11">
    <sortCondition ref="C2:C11"/>
    <sortCondition ref="D2:D11"/>
    <sortCondition ref="B2:B11"/>
  </sortState>
  <tableColumns count="5">
    <tableColumn id="1" xr3:uid="{81D346DB-F00E-44CD-8905-79BC41DF2645}" name="lookupKey"/>
    <tableColumn id="2" xr3:uid="{DBE18DB4-EBF7-4548-A786-DBEFE4D00C8A}" name="lookupValue"/>
    <tableColumn id="3" xr3:uid="{6ED0B137-A857-4B20-98EA-D3F44D1BC92E}" name="parentKey"/>
    <tableColumn id="4" xr3:uid="{9CC4F8CD-12C7-4409-A3BC-A0CAFAA4AA3C}" name="parentDescription"/>
    <tableColumn id="5" xr3:uid="{B1C285D9-6CEC-427F-8C63-E9F276E1B410}"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BA4268A6-F425-407F-A5F3-ED41F99FAAB6}" name="ud_expansion_joint_type" displayName="ud_expansion_joint_type" ref="A1:E12" totalsRowShown="0" headerRowDxfId="57" headerRowBorderDxfId="58" tableBorderDxfId="59">
  <autoFilter ref="A1:E12" xr:uid="{BA4268A6-F425-407F-A5F3-ED41F99FAAB6}"/>
  <sortState xmlns:xlrd2="http://schemas.microsoft.com/office/spreadsheetml/2017/richdata2" ref="A2:E12">
    <sortCondition ref="C2:C12"/>
    <sortCondition ref="D2:D12"/>
    <sortCondition ref="B2:B12"/>
  </sortState>
  <tableColumns count="5">
    <tableColumn id="1" xr3:uid="{30CA6751-AB61-46DE-B08F-5E6A8CD5DF36}" name="lookupKey"/>
    <tableColumn id="2" xr3:uid="{2D0FBD39-3AAB-4DD8-820D-6CF8816CFA5A}" name="lookupValue"/>
    <tableColumn id="3" xr3:uid="{21E7013E-8088-4071-BC7D-8C71518D2043}" name="parentKey"/>
    <tableColumn id="4" xr3:uid="{105BE42C-9F14-4B5B-BC3B-A52E7BD8D8FE}" name="parentDescription"/>
    <tableColumn id="5" xr3:uid="{123AC066-A587-46E1-9C82-DEDD45513A65}"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57EFF8A3-A759-4403-AC78-46B691E8D8BA}" name="ud_curvature_type" displayName="ud_curvature_type" ref="A1:E9" totalsRowShown="0" headerRowDxfId="54" headerRowBorderDxfId="55" tableBorderDxfId="56">
  <autoFilter ref="A1:E9" xr:uid="{57EFF8A3-A759-4403-AC78-46B691E8D8BA}"/>
  <sortState xmlns:xlrd2="http://schemas.microsoft.com/office/spreadsheetml/2017/richdata2" ref="A2:E9">
    <sortCondition ref="C2:C9"/>
    <sortCondition ref="D2:D9"/>
    <sortCondition ref="B2:B9"/>
  </sortState>
  <tableColumns count="5">
    <tableColumn id="1" xr3:uid="{7D74437B-396F-4206-941D-96295DF6DFD8}" name="lookupKey"/>
    <tableColumn id="2" xr3:uid="{69FD2E28-8B90-4513-8423-58C815065F82}" name="lookupValue"/>
    <tableColumn id="3" xr3:uid="{81FC2483-21DC-4CAD-8B78-211F0EF3973C}" name="parentKey"/>
    <tableColumn id="4" xr3:uid="{704AC45C-4AB2-44D3-8E03-F828389E7401}" name="parentDescription"/>
    <tableColumn id="5" xr3:uid="{5DD96430-500C-4F21-B684-097DC871E397}"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F4EABC91-241F-4CA3-AF38-76BF531C86E0}" name="ud_deck_wearing_surface" displayName="ud_deck_wearing_surface" ref="A1:E11" totalsRowShown="0" headerRowDxfId="51" headerRowBorderDxfId="52" tableBorderDxfId="53">
  <autoFilter ref="A1:E11" xr:uid="{F4EABC91-241F-4CA3-AF38-76BF531C86E0}"/>
  <sortState xmlns:xlrd2="http://schemas.microsoft.com/office/spreadsheetml/2017/richdata2" ref="A2:E11">
    <sortCondition ref="C2:C11"/>
    <sortCondition ref="D2:D11"/>
    <sortCondition ref="B2:B11"/>
  </sortState>
  <tableColumns count="5">
    <tableColumn id="1" xr3:uid="{8A1FBC1E-5624-402D-81B9-021258BD64A2}" name="lookupKey"/>
    <tableColumn id="2" xr3:uid="{9391475B-71CA-4056-868F-240CFB4C5F81}" name="lookupValue"/>
    <tableColumn id="3" xr3:uid="{1896CF7B-9540-4BDA-902C-981794395B62}" name="parentKey"/>
    <tableColumn id="4" xr3:uid="{B9CB26C2-470B-429D-8905-EB94DE135C35}" name="parentDescription"/>
    <tableColumn id="5" xr3:uid="{210759D2-9FFC-4E0C-9D59-A53C3EA24BDD}"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F63129A1-1788-471F-8598-9E894338384A}" name="ud_bearing_type" displayName="ud_bearing_type" ref="A1:E19" totalsRowShown="0" headerRowDxfId="48" headerRowBorderDxfId="49" tableBorderDxfId="50">
  <autoFilter ref="A1:E19" xr:uid="{F63129A1-1788-471F-8598-9E894338384A}"/>
  <sortState xmlns:xlrd2="http://schemas.microsoft.com/office/spreadsheetml/2017/richdata2" ref="A2:E19">
    <sortCondition ref="C2:C19"/>
    <sortCondition ref="D2:D19"/>
    <sortCondition ref="B2:B19"/>
  </sortState>
  <tableColumns count="5">
    <tableColumn id="1" xr3:uid="{F3007B93-4BE6-4011-9681-55E9638BD9B7}" name="lookupKey"/>
    <tableColumn id="2" xr3:uid="{75C812E1-C18A-49C1-92C9-CBD93C19FB6F}" name="lookupValue"/>
    <tableColumn id="3" xr3:uid="{722EFD05-01A5-449A-9125-C19CC644E27F}" name="parentKey"/>
    <tableColumn id="4" xr3:uid="{749E21D6-C0A1-41E0-9B4D-37E8F265CD11}" name="parentDescription"/>
    <tableColumn id="5" xr3:uid="{2D3B8C13-BFE1-408F-8A93-45279E63886F}"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30290626-E894-4A10-B0AD-D72AED4DD92B}" name="ud_pier_type" displayName="ud_pier_type" ref="A1:E13" totalsRowShown="0" headerRowDxfId="45" headerRowBorderDxfId="46" tableBorderDxfId="47">
  <autoFilter ref="A1:E13" xr:uid="{30290626-E894-4A10-B0AD-D72AED4DD92B}"/>
  <sortState xmlns:xlrd2="http://schemas.microsoft.com/office/spreadsheetml/2017/richdata2" ref="A2:E13">
    <sortCondition ref="C2:C13"/>
    <sortCondition ref="D2:D13"/>
    <sortCondition ref="B2:B13"/>
  </sortState>
  <tableColumns count="5">
    <tableColumn id="1" xr3:uid="{41D957DC-A323-4968-9A04-9FAD16F93397}" name="lookupKey"/>
    <tableColumn id="2" xr3:uid="{83847953-3D5D-4153-AF95-5C69F62F207F}" name="lookupValue"/>
    <tableColumn id="3" xr3:uid="{42871028-A143-4B40-B820-3E1071F52C19}" name="parentKey"/>
    <tableColumn id="4" xr3:uid="{A93337DB-11BA-4199-B893-704C6508F6C3}" name="parentDescription"/>
    <tableColumn id="5" xr3:uid="{177A7920-C1DC-4434-8D4A-6F18F4C7522E}"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121C7C57-F128-4D2A-A303-9E2F0E99458C}" name="traffic_direction" displayName="traffic_direction" ref="A1:E4" totalsRowShown="0" headerRowDxfId="42" headerRowBorderDxfId="43" tableBorderDxfId="44">
  <autoFilter ref="A1:E4" xr:uid="{121C7C57-F128-4D2A-A303-9E2F0E99458C}"/>
  <sortState xmlns:xlrd2="http://schemas.microsoft.com/office/spreadsheetml/2017/richdata2" ref="A2:E4">
    <sortCondition ref="C2:C4"/>
    <sortCondition ref="D2:D4"/>
    <sortCondition ref="B2:B4"/>
  </sortState>
  <tableColumns count="5">
    <tableColumn id="1" xr3:uid="{97CBF791-57EB-474D-B090-26998C13D2D1}" name="lookupKey"/>
    <tableColumn id="2" xr3:uid="{7BEF49CB-312D-4AA4-A9CA-1ACFCFF3BC7B}" name="lookupValue"/>
    <tableColumn id="3" xr3:uid="{9F44C382-96D5-4B7A-AB60-47AC77B54968}" name="parentKey"/>
    <tableColumn id="4" xr3:uid="{27544AA6-BE77-4F56-BABB-C4F5BA21F98C}" name="parentDescription"/>
    <tableColumn id="5" xr3:uid="{44C409F1-41E8-4A94-92D2-51051D5B2DDD}"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893D1A26-E356-497B-A519-C298C1B4E9B2}" name="ud_foundation_type" displayName="ud_foundation_type" ref="A1:E14" totalsRowShown="0" headerRowDxfId="39" headerRowBorderDxfId="40" tableBorderDxfId="41">
  <autoFilter ref="A1:E14" xr:uid="{893D1A26-E356-497B-A519-C298C1B4E9B2}"/>
  <sortState xmlns:xlrd2="http://schemas.microsoft.com/office/spreadsheetml/2017/richdata2" ref="A2:E14">
    <sortCondition ref="C2:C14"/>
    <sortCondition ref="D2:D14"/>
    <sortCondition ref="B2:B14"/>
  </sortState>
  <tableColumns count="5">
    <tableColumn id="1" xr3:uid="{ECA82B75-D590-496A-89C7-C4A439E5765C}" name="lookupKey"/>
    <tableColumn id="2" xr3:uid="{7BF8F396-55FA-4645-AD5A-08E7C661E913}" name="lookupValue"/>
    <tableColumn id="3" xr3:uid="{B35BF1D9-7B99-4243-8ABD-5CEA23CAC589}" name="parentKey"/>
    <tableColumn id="4" xr3:uid="{5B82C4CB-E928-4E75-B978-3CB163B60E40}" name="parentDescription"/>
    <tableColumn id="5" xr3:uid="{54FC6B17-6D99-4661-9478-1D15BB29F62B}"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B4996FC6-B828-498A-A43C-22DD57D62E21}" name="ud_ss_long_section" displayName="ud_ss_long_section" ref="A1:E12" totalsRowShown="0" headerRowDxfId="36" headerRowBorderDxfId="37" tableBorderDxfId="38">
  <autoFilter ref="A1:E12" xr:uid="{B4996FC6-B828-498A-A43C-22DD57D62E21}"/>
  <sortState xmlns:xlrd2="http://schemas.microsoft.com/office/spreadsheetml/2017/richdata2" ref="A2:E12">
    <sortCondition ref="C2:C12"/>
    <sortCondition ref="D2:D12"/>
    <sortCondition ref="B2:B12"/>
  </sortState>
  <tableColumns count="5">
    <tableColumn id="1" xr3:uid="{09C358C7-916B-42D0-BA98-05B705948F4D}" name="lookupKey"/>
    <tableColumn id="2" xr3:uid="{4A25E15A-83E7-4B3B-9815-74E5122AEBC1}" name="lookupValue"/>
    <tableColumn id="3" xr3:uid="{75C600F8-10CC-4C5A-A553-ACF9452AB91C}" name="parentKey"/>
    <tableColumn id="4" xr3:uid="{A8958960-1A18-416A-BCE6-7A2CF1B621AA}" name="parentDescription"/>
    <tableColumn id="5" xr3:uid="{331169E6-FA65-4B34-8C73-FDFE5A2441D4}"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BCD6990B-4F27-49B4-B04D-216D55509335}" name="ud_ss_cross_section" displayName="ud_ss_cross_section" ref="A1:E10" totalsRowShown="0" headerRowDxfId="33" headerRowBorderDxfId="34" tableBorderDxfId="35">
  <autoFilter ref="A1:E10" xr:uid="{BCD6990B-4F27-49B4-B04D-216D55509335}"/>
  <sortState xmlns:xlrd2="http://schemas.microsoft.com/office/spreadsheetml/2017/richdata2" ref="A2:E10">
    <sortCondition ref="C2:C10"/>
    <sortCondition ref="D2:D10"/>
    <sortCondition ref="B2:B10"/>
  </sortState>
  <tableColumns count="5">
    <tableColumn id="1" xr3:uid="{E2DFCCA7-6DDC-4F0E-8CDF-BDB18674CE35}" name="lookupKey"/>
    <tableColumn id="2" xr3:uid="{C612F0BF-8819-418E-A9B4-8B92691155DD}" name="lookupValue"/>
    <tableColumn id="3" xr3:uid="{50B9A33C-557F-476A-A60B-8E9ED9A2B821}" name="parentKey"/>
    <tableColumn id="4" xr3:uid="{DE39506B-4977-4E63-B044-7CCD5051DDA3}" name="parentDescription"/>
    <tableColumn id="5" xr3:uid="{19B00BD8-F25D-46C1-9742-3CF27A88072E}"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70F0E215-279A-45F6-BA80-CFF3B62E2100}" name="ud_material" displayName="ud_material" ref="A1:E85" totalsRowShown="0" headerRowDxfId="30" headerRowBorderDxfId="31" tableBorderDxfId="32">
  <autoFilter ref="A1:E85" xr:uid="{70F0E215-279A-45F6-BA80-CFF3B62E2100}"/>
  <sortState xmlns:xlrd2="http://schemas.microsoft.com/office/spreadsheetml/2017/richdata2" ref="A2:E85">
    <sortCondition ref="C2:C85"/>
    <sortCondition ref="D2:D85"/>
    <sortCondition ref="B2:B85"/>
  </sortState>
  <tableColumns count="5">
    <tableColumn id="1" xr3:uid="{6CD3A20D-6191-4FD1-B3D9-1D5884E36E76}" name="lookupKey"/>
    <tableColumn id="2" xr3:uid="{B2A9933E-5230-4A03-AA70-1B01CD3A52AC}" name="lookupValue"/>
    <tableColumn id="3" xr3:uid="{0BF69D71-08E0-4B81-94F1-6ACA984D39B4}" name="parentKey"/>
    <tableColumn id="4" xr3:uid="{0EFE6F71-EF08-42BA-8D57-FE8872E89605}" name="parentDescription"/>
    <tableColumn id="5" xr3:uid="{29FE295A-518F-4F74-89F9-4A6ECD64D044}"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EF0CA505-79FC-42A4-814F-A50057BD5753}" name="ud_passage_type" displayName="ud_passage_type" ref="A1:E10" totalsRowShown="0" headerRowDxfId="27" headerRowBorderDxfId="28" tableBorderDxfId="29">
  <autoFilter ref="A1:E10" xr:uid="{EF0CA505-79FC-42A4-814F-A50057BD5753}"/>
  <sortState xmlns:xlrd2="http://schemas.microsoft.com/office/spreadsheetml/2017/richdata2" ref="A2:E10">
    <sortCondition ref="C2:C10"/>
    <sortCondition ref="D2:D10"/>
    <sortCondition ref="B2:B10"/>
  </sortState>
  <tableColumns count="5">
    <tableColumn id="1" xr3:uid="{8E3917B6-3C83-4EB1-8FFE-E241AA4C9D41}" name="lookupKey"/>
    <tableColumn id="2" xr3:uid="{1BF67494-E540-4FDF-8DA8-2D33F37BF59B}" name="lookupValue"/>
    <tableColumn id="3" xr3:uid="{07B61920-B8AD-4FB9-A9E6-EC587E563B44}" name="parentKey"/>
    <tableColumn id="4" xr3:uid="{340757C6-181E-49EA-A149-4C72EB80087E}" name="parentDescription"/>
    <tableColumn id="5" xr3:uid="{CB469226-577D-4565-B60A-17815577B070}"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35D5BB59-2B5B-4BA0-95D8-9CF0C663F15B}" name="ud_maintenance_organisation" displayName="ud_maintenance_organisation" ref="A1:E8" totalsRowShown="0" headerRowDxfId="24" headerRowBorderDxfId="25" tableBorderDxfId="26">
  <autoFilter ref="A1:E8" xr:uid="{35D5BB59-2B5B-4BA0-95D8-9CF0C663F15B}"/>
  <sortState xmlns:xlrd2="http://schemas.microsoft.com/office/spreadsheetml/2017/richdata2" ref="A2:E8">
    <sortCondition ref="C2:C8"/>
    <sortCondition ref="D2:D8"/>
    <sortCondition ref="B2:B8"/>
  </sortState>
  <tableColumns count="5">
    <tableColumn id="1" xr3:uid="{C09452CC-7F90-4F4A-88D6-6A81639C3671}" name="lookupKey"/>
    <tableColumn id="2" xr3:uid="{8B6AB02C-1161-405E-A56C-0770A34B8E89}" name="lookupValue"/>
    <tableColumn id="3" xr3:uid="{DD4DFD4E-23F0-4189-8F26-0FBA2C1D98D9}" name="parentKey"/>
    <tableColumn id="4" xr3:uid="{0A4FDA97-163C-467C-90C9-19DD40F75D2A}" name="parentDescription"/>
    <tableColumn id="5" xr3:uid="{C155A20C-CC8D-42B6-9246-005AA9555F11}"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BB37FD4B-48D4-48D9-840B-C2B76A37301C}" name="ud_sub_organisation" displayName="ud_sub_organisation" ref="A1:E19" totalsRowShown="0" headerRowDxfId="21" headerRowBorderDxfId="22" tableBorderDxfId="23">
  <autoFilter ref="A1:E19" xr:uid="{BB37FD4B-48D4-48D9-840B-C2B76A37301C}"/>
  <sortState xmlns:xlrd2="http://schemas.microsoft.com/office/spreadsheetml/2017/richdata2" ref="A2:E19">
    <sortCondition ref="C2:C19"/>
    <sortCondition ref="D2:D19"/>
    <sortCondition ref="B2:B19"/>
  </sortState>
  <tableColumns count="5">
    <tableColumn id="1" xr3:uid="{33DD0BDC-C825-41C2-BF6D-968D090CDFE0}" name="lookupKey"/>
    <tableColumn id="2" xr3:uid="{C13E2991-7008-4F8D-B9EB-F2C723965111}" name="lookupValue"/>
    <tableColumn id="3" xr3:uid="{E061F159-6F65-45B9-8DB0-E8AC809159C7}" name="parentKey"/>
    <tableColumn id="4" xr3:uid="{7E2C6453-E726-4D35-B25A-236DFB9FB048}" name="parentDescription"/>
    <tableColumn id="5" xr3:uid="{0F8D4273-A1F1-487C-920F-6A4D7E3C16CE}"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0F2EC0D3-07FB-457E-96BD-2A364BDF786B}" name="ud_organisation_owner" displayName="ud_organisation_owner" ref="A1:E101" totalsRowShown="0" headerRowDxfId="18" headerRowBorderDxfId="19" tableBorderDxfId="20">
  <autoFilter ref="A1:E101" xr:uid="{0F2EC0D3-07FB-457E-96BD-2A364BDF786B}"/>
  <sortState xmlns:xlrd2="http://schemas.microsoft.com/office/spreadsheetml/2017/richdata2" ref="A2:E101">
    <sortCondition ref="C2:C101"/>
    <sortCondition ref="D2:D101"/>
    <sortCondition ref="B2:B101"/>
  </sortState>
  <tableColumns count="5">
    <tableColumn id="1" xr3:uid="{78B4DF34-9E5E-4CCA-9A7A-72A6BEBE9222}" name="lookupKey"/>
    <tableColumn id="2" xr3:uid="{9DFDBA15-220D-4A40-8450-B4A6C7D79042}" name="lookupValue"/>
    <tableColumn id="3" xr3:uid="{57D8BCCA-6385-4AF4-A539-8C8F63AA9621}" name="parentKey"/>
    <tableColumn id="4" xr3:uid="{9E11DC17-F413-4F5B-8C95-D605422D99E6}" name="parentDescription"/>
    <tableColumn id="5" xr3:uid="{420C1C64-8923-4077-8F38-CC0FE1E0B366}"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90FA178E-9EFF-4FF6-8C7F-6AAF73CA932D}" name="ud_work_category" displayName="ud_work_category" ref="A1:E78" totalsRowShown="0" headerRowDxfId="15" headerRowBorderDxfId="16" tableBorderDxfId="17">
  <autoFilter ref="A1:E78" xr:uid="{90FA178E-9EFF-4FF6-8C7F-6AAF73CA932D}"/>
  <sortState xmlns:xlrd2="http://schemas.microsoft.com/office/spreadsheetml/2017/richdata2" ref="A2:E78">
    <sortCondition ref="C2:C78"/>
    <sortCondition ref="D2:D78"/>
    <sortCondition ref="B2:B78"/>
  </sortState>
  <tableColumns count="5">
    <tableColumn id="1" xr3:uid="{C2012264-DA1F-4C57-A3F9-7C171C682466}" name="lookupKey"/>
    <tableColumn id="2" xr3:uid="{BD8D5D83-0625-40B3-8C81-070E47125032}" name="lookupValue"/>
    <tableColumn id="3" xr3:uid="{87E7A1E2-7896-4A23-B3FE-D73F4ADC914E}" name="parentKey"/>
    <tableColumn id="4" xr3:uid="{EF809370-8366-4153-8BA8-59BF9DE0CB7D}" name="parentDescription"/>
    <tableColumn id="5" xr3:uid="{C4BBB483-3EB2-43F4-B545-C4017BD80DB4}"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AFC5C610-D798-410F-BD5C-41C76AE07033}" name="ud_access_method" displayName="ud_access_method" ref="A1:E15" totalsRowShown="0" headerRowDxfId="12" headerRowBorderDxfId="13" tableBorderDxfId="14">
  <autoFilter ref="A1:E15" xr:uid="{AFC5C610-D798-410F-BD5C-41C76AE07033}"/>
  <sortState xmlns:xlrd2="http://schemas.microsoft.com/office/spreadsheetml/2017/richdata2" ref="A2:E15">
    <sortCondition ref="C2:C15"/>
    <sortCondition ref="D2:D15"/>
    <sortCondition ref="B2:B15"/>
  </sortState>
  <tableColumns count="5">
    <tableColumn id="1" xr3:uid="{40125ADF-2B45-45DA-85A8-121BB7F0391C}" name="lookupKey"/>
    <tableColumn id="2" xr3:uid="{4DA6E5E3-8280-4DA7-AF9C-0C5DDAD50788}" name="lookupValue"/>
    <tableColumn id="3" xr3:uid="{1DA43920-20B2-4EA3-AA44-19C9E60A07B5}" name="parentKey"/>
    <tableColumn id="4" xr3:uid="{D69DB785-EB27-4066-BE25-872B535741AD}" name="parentDescription"/>
    <tableColumn id="5" xr3:uid="{8A85E3AB-ADFC-4653-ACFC-9E40E1378763}"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4CCCC676-7A2F-43CF-BD5A-33B3F2BD288A}" name="ud_design_loading" displayName="ud_design_loading" ref="A1:E11" totalsRowShown="0" headerRowDxfId="9" headerRowBorderDxfId="10" tableBorderDxfId="11">
  <autoFilter ref="A1:E11" xr:uid="{4CCCC676-7A2F-43CF-BD5A-33B3F2BD288A}"/>
  <sortState xmlns:xlrd2="http://schemas.microsoft.com/office/spreadsheetml/2017/richdata2" ref="A2:E11">
    <sortCondition ref="C2:C11"/>
    <sortCondition ref="D2:D11"/>
    <sortCondition ref="B2:B11"/>
  </sortState>
  <tableColumns count="5">
    <tableColumn id="1" xr3:uid="{0D679EC6-F819-47BE-BA71-D3C5CC03B684}" name="lookupKey"/>
    <tableColumn id="2" xr3:uid="{A3488AD6-BF52-4CB3-8457-8217E63A6538}" name="lookupValue"/>
    <tableColumn id="3" xr3:uid="{E9966BBB-B4B8-46CD-A43F-666356388AAC}" name="parentKey"/>
    <tableColumn id="4" xr3:uid="{276AF850-3A49-4A73-B147-6F4F6F2C685A}" name="parentDescription"/>
    <tableColumn id="5" xr3:uid="{B6561573-4A26-47AD-A345-D902738C0F39}"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ECF922F4-F9E8-4992-9C9A-800C316F77F5}" name="ud_crossed_function" displayName="ud_crossed_function" ref="A1:E14" totalsRowShown="0" headerRowDxfId="6" headerRowBorderDxfId="7" tableBorderDxfId="8">
  <autoFilter ref="A1:E14" xr:uid="{ECF922F4-F9E8-4992-9C9A-800C316F77F5}"/>
  <sortState xmlns:xlrd2="http://schemas.microsoft.com/office/spreadsheetml/2017/richdata2" ref="A2:E14">
    <sortCondition ref="C2:C14"/>
    <sortCondition ref="D2:D14"/>
    <sortCondition ref="B2:B14"/>
  </sortState>
  <tableColumns count="5">
    <tableColumn id="1" xr3:uid="{6759227E-3770-4970-A50D-92C0F13E9194}" name="lookupKey"/>
    <tableColumn id="2" xr3:uid="{2EB5622E-FC90-47A3-968C-13180F698185}" name="lookupValue"/>
    <tableColumn id="3" xr3:uid="{DD669BB2-94C9-4425-90FA-A898D6373A74}" name="parentKey"/>
    <tableColumn id="4" xr3:uid="{D24AFF4E-BE77-4D06-AE95-B056B41DAEE6}" name="parentDescription"/>
    <tableColumn id="5" xr3:uid="{0BF6FBC9-E375-4443-8521-0F91D951BA9E}"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3C290EC4-91A0-440D-A9DB-41D986F6DF2D}" name="ud_carried_function" displayName="ud_carried_function" ref="A1:E16" totalsRowShown="0" headerRowDxfId="3" headerRowBorderDxfId="4" tableBorderDxfId="5">
  <autoFilter ref="A1:E16" xr:uid="{3C290EC4-91A0-440D-A9DB-41D986F6DF2D}"/>
  <sortState xmlns:xlrd2="http://schemas.microsoft.com/office/spreadsheetml/2017/richdata2" ref="A2:E16">
    <sortCondition ref="C2:C16"/>
    <sortCondition ref="D2:D16"/>
    <sortCondition ref="B2:B16"/>
  </sortState>
  <tableColumns count="5">
    <tableColumn id="1" xr3:uid="{81D536F5-505F-4B6F-A88D-DC592DDE0C7E}" name="lookupKey"/>
    <tableColumn id="2" xr3:uid="{36A8A0DC-84E8-429C-A271-95A0166E7482}" name="lookupValue"/>
    <tableColumn id="3" xr3:uid="{4C8E2ADA-D706-40F4-935F-D726102369E8}" name="parentKey"/>
    <tableColumn id="4" xr3:uid="{55B4E485-E7A6-4A82-8941-875494D9DF05}" name="parentDescription"/>
    <tableColumn id="5" xr3:uid="{E074E296-E81A-47A1-924C-AA48BDA7510A}"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32B4F7FA-8CCA-491E-BE80-92597633DCAF}" name="roadnames" displayName="roadnames" ref="A1:E2490" totalsRowShown="0" headerRowDxfId="0" headerRowBorderDxfId="1" tableBorderDxfId="2">
  <autoFilter ref="A1:E2490" xr:uid="{32B4F7FA-8CCA-491E-BE80-92597633DCAF}"/>
  <sortState xmlns:xlrd2="http://schemas.microsoft.com/office/spreadsheetml/2017/richdata2" ref="A2:E2490">
    <sortCondition ref="C2:C2490"/>
    <sortCondition ref="D2:D2490"/>
    <sortCondition ref="B2:B2490"/>
  </sortState>
  <tableColumns count="5">
    <tableColumn id="1" xr3:uid="{012BDAFE-03AA-4788-8B72-6D66FD8FCC46}" name="lookupKey"/>
    <tableColumn id="2" xr3:uid="{5C829C83-4B37-41C5-81C0-CB23EEF04F6B}" name="lookupValue"/>
    <tableColumn id="3" xr3:uid="{F6BCDEC3-9181-492D-93FF-E2C318F9954F}" name="parentKey"/>
    <tableColumn id="4" xr3:uid="{AE5F0BED-1215-4FFD-8C01-B2B2E34AEC22}" name="parentDescription"/>
    <tableColumn id="5" xr3:uid="{B7464A9F-D922-4B03-979C-7FFC6BB18EAC}"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P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4.85546875" style="3" bestFit="1" customWidth="1"/>
    <col min="19" max="19" width="14.85546875" style="3" hidden="1" customWidth="1" outlineLevel="1"/>
    <col min="20" max="20" width="10.85546875" style="3" bestFit="1" customWidth="1" collapsed="1"/>
    <col min="21" max="21" width="23.42578125" style="3" bestFit="1" customWidth="1"/>
    <col min="22" max="22" width="10.85546875" style="3" bestFit="1" customWidth="1"/>
    <col min="23" max="23" width="19.140625" style="3" bestFit="1" customWidth="1"/>
    <col min="24" max="24" width="19.140625" style="3" hidden="1" customWidth="1" outlineLevel="1"/>
    <col min="25" max="25" width="19.7109375" style="3" bestFit="1" customWidth="1" collapsed="1"/>
    <col min="26" max="26" width="19.7109375" style="3" hidden="1" customWidth="1" outlineLevel="1"/>
    <col min="27" max="27" width="18" style="3" bestFit="1" customWidth="1" collapsed="1"/>
    <col min="28" max="28" width="18" style="3" hidden="1" customWidth="1" outlineLevel="1"/>
    <col min="29" max="29" width="20.85546875" style="3" bestFit="1" customWidth="1" collapsed="1"/>
    <col min="30" max="30" width="8.28515625" style="3" bestFit="1" customWidth="1"/>
    <col min="31" max="31" width="22.42578125" style="3" bestFit="1" customWidth="1"/>
    <col min="32" max="32" width="22.42578125" style="3" hidden="1" customWidth="1" outlineLevel="1"/>
    <col min="33" max="33" width="16.42578125" style="3" bestFit="1" customWidth="1" collapsed="1"/>
    <col min="34" max="34" width="16.42578125" style="3" hidden="1" customWidth="1" outlineLevel="1"/>
    <col min="35" max="35" width="16.5703125" style="3" bestFit="1" customWidth="1" collapsed="1"/>
    <col min="36" max="36" width="16.5703125" style="3" hidden="1" customWidth="1" outlineLevel="1"/>
    <col min="37" max="37" width="20.28515625" style="3" bestFit="1" customWidth="1" collapsed="1"/>
    <col min="38" max="38" width="20.28515625" style="3" hidden="1" customWidth="1" outlineLevel="1"/>
    <col min="39" max="39" width="16" style="3" bestFit="1" customWidth="1" collapsed="1"/>
    <col min="40" max="40" width="18.5703125" style="3" bestFit="1" customWidth="1"/>
    <col min="41" max="41" width="14.140625" style="3" bestFit="1" customWidth="1"/>
    <col min="42" max="42" width="14.28515625" style="3" bestFit="1" customWidth="1"/>
    <col min="43" max="43" width="14.85546875" style="3" bestFit="1" customWidth="1"/>
    <col min="44" max="44" width="12.85546875" style="3" bestFit="1" customWidth="1"/>
    <col min="45" max="45" width="26.85546875" style="3" bestFit="1" customWidth="1"/>
    <col min="46" max="46" width="26.85546875" style="3" hidden="1" customWidth="1" outlineLevel="1"/>
    <col min="47" max="47" width="26.28515625" style="3" bestFit="1" customWidth="1" collapsed="1"/>
    <col min="48" max="48" width="26.28515625" style="3" hidden="1" customWidth="1" outlineLevel="1"/>
    <col min="49" max="49" width="22.85546875" style="3" bestFit="1" customWidth="1" collapsed="1"/>
    <col min="50" max="50" width="22.85546875" style="3" hidden="1" customWidth="1" outlineLevel="1"/>
    <col min="51" max="51" width="19.42578125" style="3" bestFit="1" customWidth="1" collapsed="1"/>
    <col min="52" max="52" width="19.42578125" style="3" hidden="1" customWidth="1" outlineLevel="1"/>
    <col min="53" max="53" width="12.85546875" style="3" bestFit="1" customWidth="1" collapsed="1"/>
    <col min="54" max="54" width="12.85546875" style="3" hidden="1" customWidth="1" outlineLevel="1"/>
    <col min="55" max="55" width="16.140625" style="3" bestFit="1" customWidth="1" collapsed="1"/>
    <col min="56" max="56" width="16.140625" style="3" hidden="1" customWidth="1" outlineLevel="1"/>
    <col min="57" max="57" width="13.7109375" style="3" bestFit="1" customWidth="1" collapsed="1"/>
    <col min="58" max="58" width="13.7109375" style="3" hidden="1" customWidth="1" outlineLevel="1"/>
    <col min="59" max="59" width="24.42578125" style="3" bestFit="1" customWidth="1" collapsed="1"/>
    <col min="60" max="60" width="24.42578125" style="3" hidden="1" customWidth="1" outlineLevel="1"/>
    <col min="61" max="61" width="13.7109375" style="3" bestFit="1" customWidth="1" collapsed="1"/>
    <col min="62" max="62" width="18" style="3" bestFit="1" customWidth="1"/>
    <col min="63" max="63" width="18" style="3" hidden="1" customWidth="1" outlineLevel="1"/>
    <col min="64" max="64" width="24" style="3" bestFit="1" customWidth="1" collapsed="1"/>
    <col min="65" max="65" width="24" style="3" hidden="1" customWidth="1" outlineLevel="1"/>
    <col min="66" max="66" width="14.42578125" style="3" bestFit="1" customWidth="1" collapsed="1"/>
    <col min="67" max="67" width="14.42578125" style="3" hidden="1" customWidth="1" outlineLevel="1"/>
    <col min="68" max="68" width="11.140625" style="3" bestFit="1" customWidth="1" collapsed="1"/>
    <col min="69" max="69" width="17.85546875" style="3" bestFit="1" customWidth="1"/>
    <col min="70" max="70" width="20.5703125" style="3" bestFit="1" customWidth="1"/>
    <col min="71" max="71" width="16.85546875" style="3" bestFit="1" customWidth="1"/>
    <col min="72" max="72" width="17" style="3" bestFit="1" customWidth="1"/>
    <col min="73" max="73" width="15.5703125" style="3" bestFit="1" customWidth="1"/>
    <col min="74" max="74" width="13.140625" style="3" bestFit="1" customWidth="1"/>
    <col min="75" max="75" width="17.28515625" style="3" bestFit="1" customWidth="1"/>
    <col min="76" max="76" width="11.5703125" style="3" bestFit="1" customWidth="1"/>
    <col min="77" max="77" width="17.85546875" style="3" bestFit="1" customWidth="1"/>
    <col min="78" max="78" width="15.42578125" style="3" bestFit="1" customWidth="1"/>
    <col min="79" max="79" width="15.42578125" style="3" hidden="1" customWidth="1" outlineLevel="1"/>
    <col min="80" max="80" width="17.85546875" style="3" bestFit="1" customWidth="1" collapsed="1"/>
    <col min="81" max="81" width="17.85546875" style="3" hidden="1" customWidth="1" outlineLevel="1"/>
    <col min="82" max="82" width="15.85546875" style="3" bestFit="1" customWidth="1" collapsed="1"/>
    <col min="83" max="83" width="15.85546875" style="3" hidden="1" customWidth="1" outlineLevel="1"/>
    <col min="84" max="84" width="15.28515625" style="3" bestFit="1" customWidth="1" collapsed="1"/>
    <col min="85" max="85" width="15.28515625" style="3" hidden="1" customWidth="1" outlineLevel="1"/>
    <col min="86" max="86" width="22.42578125" style="3" bestFit="1" customWidth="1" collapsed="1"/>
    <col min="87" max="87" width="21" style="3" bestFit="1" customWidth="1"/>
    <col min="88" max="88" width="10.42578125" style="3" bestFit="1" customWidth="1"/>
    <col min="89" max="89" width="15.85546875" style="3" bestFit="1" customWidth="1"/>
    <col min="90" max="90" width="15.85546875" style="3" hidden="1" customWidth="1" outlineLevel="1"/>
    <col min="91" max="91" width="16" style="3" bestFit="1" customWidth="1" collapsed="1"/>
    <col min="92" max="92" width="16" style="3" hidden="1" customWidth="1" outlineLevel="1"/>
    <col min="93" max="93" width="19.140625" style="3" bestFit="1" customWidth="1" collapsed="1"/>
    <col min="94" max="94" width="19.140625" style="3" hidden="1" customWidth="1" outlineLevel="1"/>
    <col min="95" max="95" width="14" style="3" bestFit="1" customWidth="1" collapsed="1"/>
    <col min="96" max="96" width="14" style="3" hidden="1" customWidth="1" outlineLevel="1"/>
    <col min="97" max="97" width="20" style="3" bestFit="1" customWidth="1" collapsed="1"/>
    <col min="98" max="98" width="12.85546875" style="3" bestFit="1" customWidth="1"/>
    <col min="99" max="99" width="17" style="3" bestFit="1" customWidth="1"/>
    <col min="100" max="100" width="10.28515625" style="3" bestFit="1" customWidth="1"/>
    <col min="101" max="101" width="20.42578125" style="3" bestFit="1" customWidth="1"/>
    <col min="102" max="102" width="16.140625" style="3" bestFit="1" customWidth="1"/>
    <col min="103" max="103" width="10.5703125" style="3" bestFit="1" customWidth="1"/>
    <col min="104" max="104" width="16.85546875" style="3" bestFit="1" customWidth="1"/>
    <col min="105" max="105" width="16.85546875" style="3" hidden="1" customWidth="1" outlineLevel="1"/>
    <col min="106" max="106" width="10.5703125" style="3" bestFit="1" customWidth="1" collapsed="1"/>
    <col min="107" max="107" width="14.7109375" style="3" bestFit="1" customWidth="1"/>
    <col min="108" max="108" width="14.7109375" style="3" hidden="1" customWidth="1" outlineLevel="1"/>
    <col min="109" max="109" width="18.85546875" style="3" bestFit="1" customWidth="1" collapsed="1"/>
    <col min="110" max="110" width="18.85546875" style="3" hidden="1" customWidth="1" outlineLevel="1"/>
    <col min="111" max="111" width="12.28515625" style="3" bestFit="1" customWidth="1" collapsed="1"/>
    <col min="112" max="112" width="11.28515625" style="3" bestFit="1" customWidth="1"/>
    <col min="113" max="113" width="14.85546875" style="3" bestFit="1" customWidth="1"/>
    <col min="114" max="114" width="16.42578125" style="3" bestFit="1" customWidth="1"/>
    <col min="115" max="115" width="14.7109375" style="3" bestFit="1" customWidth="1"/>
    <col min="116" max="116" width="18.140625" style="3" bestFit="1" customWidth="1"/>
    <col min="117" max="117" width="18.140625" style="3" hidden="1" customWidth="1" outlineLevel="1"/>
    <col min="118" max="118" width="12.5703125" style="3" bestFit="1" customWidth="1" collapsed="1"/>
    <col min="119" max="119" width="11.42578125" style="3" bestFit="1" customWidth="1"/>
    <col min="120" max="120" width="10.5703125" style="3" bestFit="1" customWidth="1"/>
    <col min="121" max="121" width="16.5703125" style="3" bestFit="1" customWidth="1"/>
    <col min="122" max="122" width="15.28515625" style="3" bestFit="1" customWidth="1"/>
    <col min="123" max="123" width="15.28515625" style="3" hidden="1" customWidth="1" outlineLevel="1"/>
    <col min="124" max="124" width="13.42578125" style="3" bestFit="1" customWidth="1" collapsed="1"/>
    <col min="125" max="125" width="18.85546875" style="3" bestFit="1" customWidth="1"/>
    <col min="126" max="126" width="18.85546875" style="3" hidden="1" customWidth="1" outlineLevel="1"/>
    <col min="127" max="127" width="22.42578125" style="3" bestFit="1" customWidth="1" collapsed="1"/>
    <col min="128" max="128" width="22.42578125" style="3" hidden="1" customWidth="1" outlineLevel="1"/>
    <col min="129" max="129" width="22.42578125" style="3" bestFit="1" customWidth="1" collapsed="1"/>
    <col min="130" max="130" width="22.42578125" style="3" hidden="1" customWidth="1" outlineLevel="1"/>
    <col min="131" max="131" width="19.7109375" style="3" bestFit="1" customWidth="1" collapsed="1"/>
    <col min="132" max="132" width="19.7109375" style="3" hidden="1" customWidth="1" outlineLevel="1"/>
    <col min="133" max="133" width="28.42578125" style="3" bestFit="1" customWidth="1" collapsed="1"/>
    <col min="134" max="134" width="28.42578125" style="3" hidden="1" customWidth="1" outlineLevel="1"/>
    <col min="135" max="135" width="17.5703125" style="3" bestFit="1" customWidth="1" collapsed="1"/>
    <col min="136" max="136" width="17.5703125" style="3" hidden="1" customWidth="1" outlineLevel="1"/>
    <col min="137" max="137" width="12.28515625" style="3" bestFit="1" customWidth="1" collapsed="1"/>
    <col min="138" max="138" width="13.7109375" style="3" bestFit="1" customWidth="1"/>
    <col min="139" max="139" width="11.42578125" style="3" bestFit="1" customWidth="1"/>
    <col min="140" max="140" width="20" style="3" bestFit="1" customWidth="1"/>
    <col min="141" max="141" width="9.7109375" style="3" bestFit="1" customWidth="1"/>
    <col min="142" max="142" width="9.7109375" style="3" hidden="1" customWidth="1" outlineLevel="1"/>
    <col min="143" max="143" width="14.5703125" style="3" bestFit="1" customWidth="1" collapsed="1"/>
    <col min="144" max="144" width="11.85546875" style="3" bestFit="1" customWidth="1"/>
    <col min="145" max="145" width="18.7109375" style="3" bestFit="1" customWidth="1"/>
    <col min="146" max="146" width="32" style="3" bestFit="1" customWidth="1"/>
    <col min="147" max="16384" width="9.140625" style="3"/>
  </cols>
  <sheetData>
    <row r="1" spans="1:146" s="23" customFormat="1" x14ac:dyDescent="0.25">
      <c r="A1" s="20"/>
      <c r="B1" s="21" t="s">
        <v>0</v>
      </c>
      <c r="C1" s="22" t="s">
        <v>1</v>
      </c>
      <c r="D1" s="22"/>
      <c r="E1" s="22" t="s">
        <v>2</v>
      </c>
      <c r="F1" s="22" t="s">
        <v>3</v>
      </c>
      <c r="G1" s="22" t="s">
        <v>4</v>
      </c>
      <c r="H1" s="22" t="s">
        <v>5</v>
      </c>
      <c r="I1" s="22" t="s">
        <v>6</v>
      </c>
      <c r="J1" s="22" t="s">
        <v>7</v>
      </c>
      <c r="K1" s="22" t="s">
        <v>8</v>
      </c>
      <c r="L1" s="22" t="s">
        <v>9</v>
      </c>
      <c r="M1" s="22" t="s">
        <v>10</v>
      </c>
      <c r="N1" s="22"/>
      <c r="O1" s="22" t="s">
        <v>11</v>
      </c>
      <c r="P1" s="22" t="s">
        <v>12</v>
      </c>
      <c r="Q1" s="22" t="s">
        <v>13</v>
      </c>
      <c r="R1" s="22" t="s">
        <v>14</v>
      </c>
      <c r="S1" s="22"/>
      <c r="T1" s="22" t="s">
        <v>15</v>
      </c>
      <c r="U1" s="22" t="s">
        <v>16</v>
      </c>
      <c r="V1" s="22" t="s">
        <v>17</v>
      </c>
      <c r="W1" s="22" t="s">
        <v>18</v>
      </c>
      <c r="X1" s="22"/>
      <c r="Y1" s="22" t="s">
        <v>19</v>
      </c>
      <c r="Z1" s="22"/>
      <c r="AA1" s="22" t="s">
        <v>20</v>
      </c>
      <c r="AB1" s="22"/>
      <c r="AC1" s="22" t="s">
        <v>21</v>
      </c>
      <c r="AD1" s="22" t="s">
        <v>22</v>
      </c>
      <c r="AE1" s="22" t="s">
        <v>23</v>
      </c>
      <c r="AF1" s="22"/>
      <c r="AG1" s="22" t="s">
        <v>24</v>
      </c>
      <c r="AH1" s="22"/>
      <c r="AI1" s="22" t="s">
        <v>25</v>
      </c>
      <c r="AJ1" s="22"/>
      <c r="AK1" s="22" t="s">
        <v>26</v>
      </c>
      <c r="AL1" s="22"/>
      <c r="AM1" s="22" t="s">
        <v>27</v>
      </c>
      <c r="AN1" s="22" t="s">
        <v>28</v>
      </c>
      <c r="AO1" s="22" t="s">
        <v>29</v>
      </c>
      <c r="AP1" s="22" t="s">
        <v>30</v>
      </c>
      <c r="AQ1" s="22" t="s">
        <v>31</v>
      </c>
      <c r="AR1" s="22" t="s">
        <v>32</v>
      </c>
      <c r="AS1" s="22" t="s">
        <v>33</v>
      </c>
      <c r="AT1" s="22"/>
      <c r="AU1" s="22" t="s">
        <v>34</v>
      </c>
      <c r="AV1" s="22"/>
      <c r="AW1" s="22" t="s">
        <v>35</v>
      </c>
      <c r="AX1" s="22"/>
      <c r="AY1" s="22" t="s">
        <v>36</v>
      </c>
      <c r="AZ1" s="22"/>
      <c r="BA1" s="22" t="s">
        <v>37</v>
      </c>
      <c r="BB1" s="22"/>
      <c r="BC1" s="22" t="s">
        <v>38</v>
      </c>
      <c r="BD1" s="22"/>
      <c r="BE1" s="22" t="s">
        <v>39</v>
      </c>
      <c r="BF1" s="22"/>
      <c r="BG1" s="22" t="s">
        <v>40</v>
      </c>
      <c r="BH1" s="22"/>
      <c r="BI1" s="22" t="s">
        <v>41</v>
      </c>
      <c r="BJ1" s="22" t="s">
        <v>42</v>
      </c>
      <c r="BK1" s="22"/>
      <c r="BL1" s="22" t="s">
        <v>43</v>
      </c>
      <c r="BM1" s="22"/>
      <c r="BN1" s="22" t="s">
        <v>44</v>
      </c>
      <c r="BO1" s="22"/>
      <c r="BP1" s="22" t="s">
        <v>45</v>
      </c>
      <c r="BQ1" s="22" t="s">
        <v>46</v>
      </c>
      <c r="BR1" s="22" t="s">
        <v>47</v>
      </c>
      <c r="BS1" s="22" t="s">
        <v>48</v>
      </c>
      <c r="BT1" s="22" t="s">
        <v>49</v>
      </c>
      <c r="BU1" s="22" t="s">
        <v>50</v>
      </c>
      <c r="BV1" s="22" t="s">
        <v>51</v>
      </c>
      <c r="BW1" s="22" t="s">
        <v>52</v>
      </c>
      <c r="BX1" s="22" t="s">
        <v>53</v>
      </c>
      <c r="BY1" s="22" t="s">
        <v>54</v>
      </c>
      <c r="BZ1" s="22" t="s">
        <v>55</v>
      </c>
      <c r="CA1" s="22"/>
      <c r="CB1" s="22" t="s">
        <v>56</v>
      </c>
      <c r="CC1" s="22"/>
      <c r="CD1" s="22" t="s">
        <v>57</v>
      </c>
      <c r="CE1" s="22"/>
      <c r="CF1" s="22" t="s">
        <v>58</v>
      </c>
      <c r="CG1" s="22"/>
      <c r="CH1" s="22" t="s">
        <v>59</v>
      </c>
      <c r="CI1" s="22" t="s">
        <v>60</v>
      </c>
      <c r="CJ1" s="22" t="s">
        <v>61</v>
      </c>
      <c r="CK1" s="22" t="s">
        <v>62</v>
      </c>
      <c r="CL1" s="22"/>
      <c r="CM1" s="22" t="s">
        <v>63</v>
      </c>
      <c r="CN1" s="22"/>
      <c r="CO1" s="22" t="s">
        <v>64</v>
      </c>
      <c r="CP1" s="22"/>
      <c r="CQ1" s="22" t="s">
        <v>65</v>
      </c>
      <c r="CR1" s="22"/>
      <c r="CS1" s="22" t="s">
        <v>66</v>
      </c>
      <c r="CT1" s="22" t="s">
        <v>67</v>
      </c>
      <c r="CU1" s="22" t="s">
        <v>68</v>
      </c>
      <c r="CV1" s="22" t="s">
        <v>69</v>
      </c>
      <c r="CW1" s="22" t="s">
        <v>70</v>
      </c>
      <c r="CX1" s="22" t="s">
        <v>71</v>
      </c>
      <c r="CY1" s="22" t="s">
        <v>72</v>
      </c>
      <c r="CZ1" s="22" t="s">
        <v>73</v>
      </c>
      <c r="DA1" s="22"/>
      <c r="DB1" s="22" t="s">
        <v>74</v>
      </c>
      <c r="DC1" s="22" t="s">
        <v>75</v>
      </c>
      <c r="DD1" s="22"/>
      <c r="DE1" s="22" t="s">
        <v>76</v>
      </c>
      <c r="DF1" s="22"/>
      <c r="DG1" s="22" t="s">
        <v>77</v>
      </c>
      <c r="DH1" s="22" t="s">
        <v>78</v>
      </c>
      <c r="DI1" s="22" t="s">
        <v>79</v>
      </c>
      <c r="DJ1" s="22" t="s">
        <v>80</v>
      </c>
      <c r="DK1" s="22" t="s">
        <v>81</v>
      </c>
      <c r="DL1" s="22" t="s">
        <v>82</v>
      </c>
      <c r="DM1" s="22"/>
      <c r="DN1" s="22" t="s">
        <v>83</v>
      </c>
      <c r="DO1" s="22" t="s">
        <v>84</v>
      </c>
      <c r="DP1" s="22" t="s">
        <v>85</v>
      </c>
      <c r="DQ1" s="22" t="s">
        <v>86</v>
      </c>
      <c r="DR1" s="22" t="s">
        <v>87</v>
      </c>
      <c r="DS1" s="22"/>
      <c r="DT1" s="22" t="s">
        <v>88</v>
      </c>
      <c r="DU1" s="22" t="s">
        <v>89</v>
      </c>
      <c r="DV1" s="22"/>
      <c r="DW1" s="22" t="s">
        <v>90</v>
      </c>
      <c r="DX1" s="22"/>
      <c r="DY1" s="22" t="s">
        <v>91</v>
      </c>
      <c r="DZ1" s="22"/>
      <c r="EA1" s="22" t="s">
        <v>92</v>
      </c>
      <c r="EB1" s="22"/>
      <c r="EC1" s="22" t="s">
        <v>93</v>
      </c>
      <c r="ED1" s="22"/>
      <c r="EE1" s="22" t="s">
        <v>94</v>
      </c>
      <c r="EF1" s="22"/>
      <c r="EG1" s="22" t="s">
        <v>95</v>
      </c>
      <c r="EH1" s="22" t="s">
        <v>96</v>
      </c>
      <c r="EI1" s="22" t="s">
        <v>97</v>
      </c>
      <c r="EJ1" s="22" t="s">
        <v>98</v>
      </c>
      <c r="EK1" s="22" t="s">
        <v>99</v>
      </c>
      <c r="EL1" s="22"/>
      <c r="EM1" s="22" t="s">
        <v>100</v>
      </c>
      <c r="EN1" s="22" t="s">
        <v>101</v>
      </c>
      <c r="EO1" s="22" t="s">
        <v>102</v>
      </c>
      <c r="EP1" s="22" t="s">
        <v>103</v>
      </c>
    </row>
    <row r="2" spans="1:146" s="23" customFormat="1" hidden="1" outlineLevel="1" x14ac:dyDescent="0.25">
      <c r="A2" s="24" t="s">
        <v>104</v>
      </c>
      <c r="B2" s="25" t="s">
        <v>105</v>
      </c>
      <c r="C2" s="25" t="str">
        <f>_xlfn.IFNA(IF(MATCH("ERROR",D10:D110,0),"ERROR"),"")</f>
        <v/>
      </c>
      <c r="D2" s="25" t="s">
        <v>106</v>
      </c>
      <c r="E2" s="25" t="s">
        <v>107</v>
      </c>
      <c r="F2" s="25" t="s">
        <v>108</v>
      </c>
      <c r="G2" s="25" t="s">
        <v>109</v>
      </c>
      <c r="H2" s="25" t="s">
        <v>110</v>
      </c>
      <c r="I2" s="25" t="s">
        <v>111</v>
      </c>
      <c r="J2" s="25" t="s">
        <v>112</v>
      </c>
      <c r="K2" s="25" t="s">
        <v>113</v>
      </c>
      <c r="L2" s="25" t="s">
        <v>114</v>
      </c>
      <c r="M2" s="25" t="str">
        <f>_xlfn.IFNA(IF(MATCH("ERROR",N10:N110,0),"ERROR"),"")</f>
        <v/>
      </c>
      <c r="N2" s="25" t="s">
        <v>115</v>
      </c>
      <c r="O2" s="25" t="s">
        <v>116</v>
      </c>
      <c r="P2" s="25" t="s">
        <v>117</v>
      </c>
      <c r="Q2" s="25" t="s">
        <v>118</v>
      </c>
      <c r="R2" s="25" t="str">
        <f>_xlfn.IFNA(IF(MATCH("ERROR",S10:S110,0),"ERROR"),"")</f>
        <v/>
      </c>
      <c r="S2" s="25" t="s">
        <v>119</v>
      </c>
      <c r="T2" s="25" t="s">
        <v>120</v>
      </c>
      <c r="U2" s="25" t="s">
        <v>121</v>
      </c>
      <c r="V2" s="25" t="s">
        <v>122</v>
      </c>
      <c r="W2" s="25" t="str">
        <f>_xlfn.IFNA(IF(MATCH("ERROR",X10:X110,0),"ERROR"),"")</f>
        <v/>
      </c>
      <c r="X2" s="25" t="s">
        <v>123</v>
      </c>
      <c r="Y2" s="25" t="str">
        <f>_xlfn.IFNA(IF(MATCH("ERROR",Z10:Z110,0),"ERROR"),"")</f>
        <v/>
      </c>
      <c r="Z2" s="25" t="s">
        <v>124</v>
      </c>
      <c r="AA2" s="25" t="str">
        <f>_xlfn.IFNA(IF(MATCH("ERROR",AB10:AB110,0),"ERROR"),"")</f>
        <v/>
      </c>
      <c r="AB2" s="25" t="s">
        <v>125</v>
      </c>
      <c r="AC2" s="25" t="s">
        <v>126</v>
      </c>
      <c r="AD2" s="25" t="s">
        <v>127</v>
      </c>
      <c r="AE2" s="25" t="str">
        <f>_xlfn.IFNA(IF(MATCH("ERROR",AF10:AF110,0),"ERROR"),"")</f>
        <v/>
      </c>
      <c r="AF2" s="25" t="s">
        <v>128</v>
      </c>
      <c r="AG2" s="25" t="str">
        <f>_xlfn.IFNA(IF(MATCH("ERROR",AH10:AH110,0),"ERROR"),"")</f>
        <v/>
      </c>
      <c r="AH2" s="25" t="s">
        <v>129</v>
      </c>
      <c r="AI2" s="25" t="str">
        <f>_xlfn.IFNA(IF(MATCH("ERROR",AJ10:AJ110,0),"ERROR"),"")</f>
        <v/>
      </c>
      <c r="AJ2" s="25" t="s">
        <v>130</v>
      </c>
      <c r="AK2" s="25" t="str">
        <f>_xlfn.IFNA(IF(MATCH("ERROR",AL10:AL110,0),"ERROR"),"")</f>
        <v/>
      </c>
      <c r="AL2" s="25" t="s">
        <v>131</v>
      </c>
      <c r="AM2" s="25" t="s">
        <v>132</v>
      </c>
      <c r="AN2" s="25" t="s">
        <v>133</v>
      </c>
      <c r="AO2" s="25" t="s">
        <v>134</v>
      </c>
      <c r="AP2" s="25" t="s">
        <v>135</v>
      </c>
      <c r="AQ2" s="25" t="s">
        <v>136</v>
      </c>
      <c r="AR2" s="25" t="s">
        <v>137</v>
      </c>
      <c r="AS2" s="25" t="str">
        <f>_xlfn.IFNA(IF(MATCH("ERROR",AT10:AT110,0),"ERROR"),"")</f>
        <v/>
      </c>
      <c r="AT2" s="25" t="s">
        <v>138</v>
      </c>
      <c r="AU2" s="25" t="str">
        <f>_xlfn.IFNA(IF(MATCH("ERROR",AV10:AV110,0),"ERROR"),"")</f>
        <v/>
      </c>
      <c r="AV2" s="25" t="s">
        <v>139</v>
      </c>
      <c r="AW2" s="25" t="str">
        <f>_xlfn.IFNA(IF(MATCH("ERROR",AX10:AX110,0),"ERROR"),"")</f>
        <v/>
      </c>
      <c r="AX2" s="25" t="s">
        <v>140</v>
      </c>
      <c r="AY2" s="25" t="str">
        <f>_xlfn.IFNA(IF(MATCH("ERROR",AZ10:AZ110,0),"ERROR"),"")</f>
        <v/>
      </c>
      <c r="AZ2" s="25" t="s">
        <v>141</v>
      </c>
      <c r="BA2" s="25" t="str">
        <f>_xlfn.IFNA(IF(MATCH("ERROR",BB10:BB110,0),"ERROR"),"")</f>
        <v/>
      </c>
      <c r="BB2" s="25" t="s">
        <v>142</v>
      </c>
      <c r="BC2" s="25" t="str">
        <f>_xlfn.IFNA(IF(MATCH("ERROR",BD10:BD110,0),"ERROR"),"")</f>
        <v/>
      </c>
      <c r="BD2" s="25" t="s">
        <v>143</v>
      </c>
      <c r="BE2" s="25" t="str">
        <f>_xlfn.IFNA(IF(MATCH("ERROR",BF10:BF110,0),"ERROR"),"")</f>
        <v/>
      </c>
      <c r="BF2" s="25" t="s">
        <v>144</v>
      </c>
      <c r="BG2" s="25" t="str">
        <f>_xlfn.IFNA(IF(MATCH("ERROR",BH10:BH110,0),"ERROR"),"")</f>
        <v/>
      </c>
      <c r="BH2" s="25" t="s">
        <v>145</v>
      </c>
      <c r="BI2" s="25" t="s">
        <v>146</v>
      </c>
      <c r="BJ2" s="25" t="str">
        <f>_xlfn.IFNA(IF(MATCH("ERROR",BK10:BK110,0),"ERROR"),"")</f>
        <v/>
      </c>
      <c r="BK2" s="25" t="s">
        <v>147</v>
      </c>
      <c r="BL2" s="25" t="str">
        <f>_xlfn.IFNA(IF(MATCH("ERROR",BM10:BM110,0),"ERROR"),"")</f>
        <v/>
      </c>
      <c r="BM2" s="25" t="s">
        <v>148</v>
      </c>
      <c r="BN2" s="25" t="str">
        <f>_xlfn.IFNA(IF(MATCH("ERROR",BO10:BO110,0),"ERROR"),"")</f>
        <v/>
      </c>
      <c r="BO2" s="25" t="s">
        <v>149</v>
      </c>
      <c r="BP2" s="25" t="s">
        <v>150</v>
      </c>
      <c r="BQ2" s="25" t="s">
        <v>151</v>
      </c>
      <c r="BR2" s="25" t="s">
        <v>152</v>
      </c>
      <c r="BS2" s="25" t="s">
        <v>153</v>
      </c>
      <c r="BT2" s="25" t="s">
        <v>154</v>
      </c>
      <c r="BU2" s="25" t="s">
        <v>155</v>
      </c>
      <c r="BV2" s="25" t="s">
        <v>156</v>
      </c>
      <c r="BW2" s="25" t="s">
        <v>157</v>
      </c>
      <c r="BX2" s="25" t="s">
        <v>158</v>
      </c>
      <c r="BY2" s="25" t="s">
        <v>159</v>
      </c>
      <c r="BZ2" s="25" t="str">
        <f>_xlfn.IFNA(IF(MATCH("ERROR",CA10:CA110,0),"ERROR"),"")</f>
        <v/>
      </c>
      <c r="CA2" s="25" t="s">
        <v>160</v>
      </c>
      <c r="CB2" s="25" t="str">
        <f>_xlfn.IFNA(IF(MATCH("ERROR",CC10:CC110,0),"ERROR"),"")</f>
        <v/>
      </c>
      <c r="CC2" s="25" t="s">
        <v>161</v>
      </c>
      <c r="CD2" s="25" t="str">
        <f>_xlfn.IFNA(IF(MATCH("ERROR",CE10:CE110,0),"ERROR"),"")</f>
        <v/>
      </c>
      <c r="CE2" s="25" t="s">
        <v>162</v>
      </c>
      <c r="CF2" s="25" t="str">
        <f>_xlfn.IFNA(IF(MATCH("ERROR",CG10:CG110,0),"ERROR"),"")</f>
        <v/>
      </c>
      <c r="CG2" s="25" t="s">
        <v>163</v>
      </c>
      <c r="CH2" s="25" t="s">
        <v>164</v>
      </c>
      <c r="CI2" s="25" t="s">
        <v>165</v>
      </c>
      <c r="CJ2" s="25" t="s">
        <v>166</v>
      </c>
      <c r="CK2" s="25" t="str">
        <f>_xlfn.IFNA(IF(MATCH("ERROR",CL10:CL110,0),"ERROR"),"")</f>
        <v/>
      </c>
      <c r="CL2" s="25" t="s">
        <v>167</v>
      </c>
      <c r="CM2" s="25" t="str">
        <f>_xlfn.IFNA(IF(MATCH("ERROR",CN10:CN110,0),"ERROR"),"")</f>
        <v/>
      </c>
      <c r="CN2" s="25" t="s">
        <v>168</v>
      </c>
      <c r="CO2" s="25" t="str">
        <f>_xlfn.IFNA(IF(MATCH("ERROR",CP10:CP110,0),"ERROR"),"")</f>
        <v/>
      </c>
      <c r="CP2" s="25" t="s">
        <v>169</v>
      </c>
      <c r="CQ2" s="25" t="str">
        <f>_xlfn.IFNA(IF(MATCH("ERROR",CR10:CR110,0),"ERROR"),"")</f>
        <v/>
      </c>
      <c r="CR2" s="25" t="s">
        <v>170</v>
      </c>
      <c r="CS2" s="25" t="s">
        <v>171</v>
      </c>
      <c r="CT2" s="25" t="s">
        <v>172</v>
      </c>
      <c r="CU2" s="25" t="s">
        <v>173</v>
      </c>
      <c r="CV2" s="25" t="s">
        <v>174</v>
      </c>
      <c r="CW2" s="25" t="s">
        <v>175</v>
      </c>
      <c r="CX2" s="25" t="s">
        <v>176</v>
      </c>
      <c r="CY2" s="25" t="s">
        <v>177</v>
      </c>
      <c r="CZ2" s="25" t="str">
        <f>_xlfn.IFNA(IF(MATCH("ERROR",DA10:DA110,0),"ERROR"),"")</f>
        <v/>
      </c>
      <c r="DA2" s="25" t="s">
        <v>178</v>
      </c>
      <c r="DB2" s="25" t="s">
        <v>179</v>
      </c>
      <c r="DC2" s="25" t="str">
        <f>_xlfn.IFNA(IF(MATCH("ERROR",DD10:DD110,0),"ERROR"),"")</f>
        <v/>
      </c>
      <c r="DD2" s="25" t="s">
        <v>180</v>
      </c>
      <c r="DE2" s="25" t="str">
        <f>_xlfn.IFNA(IF(MATCH("ERROR",DF10:DF110,0),"ERROR"),"")</f>
        <v/>
      </c>
      <c r="DF2" s="25" t="s">
        <v>181</v>
      </c>
      <c r="DG2" s="25" t="s">
        <v>182</v>
      </c>
      <c r="DH2" s="25" t="s">
        <v>183</v>
      </c>
      <c r="DI2" s="25" t="s">
        <v>184</v>
      </c>
      <c r="DJ2" s="25" t="s">
        <v>185</v>
      </c>
      <c r="DK2" s="25" t="s">
        <v>186</v>
      </c>
      <c r="DL2" s="25" t="str">
        <f>_xlfn.IFNA(IF(MATCH("ERROR",DM10:DM110,0),"ERROR"),"")</f>
        <v/>
      </c>
      <c r="DM2" s="25" t="s">
        <v>187</v>
      </c>
      <c r="DN2" s="25" t="s">
        <v>188</v>
      </c>
      <c r="DO2" s="25" t="s">
        <v>189</v>
      </c>
      <c r="DP2" s="25" t="s">
        <v>190</v>
      </c>
      <c r="DQ2" s="25" t="s">
        <v>191</v>
      </c>
      <c r="DR2" s="25" t="str">
        <f>_xlfn.IFNA(IF(MATCH("ERROR",DS10:DS110,0),"ERROR"),"")</f>
        <v/>
      </c>
      <c r="DS2" s="25" t="s">
        <v>192</v>
      </c>
      <c r="DT2" s="25" t="s">
        <v>193</v>
      </c>
      <c r="DU2" s="25" t="str">
        <f>_xlfn.IFNA(IF(MATCH("ERROR",DV10:DV110,0),"ERROR"),"")</f>
        <v/>
      </c>
      <c r="DV2" s="25" t="s">
        <v>194</v>
      </c>
      <c r="DW2" s="25" t="str">
        <f>_xlfn.IFNA(IF(MATCH("ERROR",DX10:DX110,0),"ERROR"),"")</f>
        <v/>
      </c>
      <c r="DX2" s="25" t="s">
        <v>195</v>
      </c>
      <c r="DY2" s="25" t="str">
        <f>_xlfn.IFNA(IF(MATCH("ERROR",DZ10:DZ110,0),"ERROR"),"")</f>
        <v/>
      </c>
      <c r="DZ2" s="25" t="s">
        <v>196</v>
      </c>
      <c r="EA2" s="25" t="str">
        <f>_xlfn.IFNA(IF(MATCH("ERROR",EB10:EB110,0),"ERROR"),"")</f>
        <v/>
      </c>
      <c r="EB2" s="25" t="s">
        <v>197</v>
      </c>
      <c r="EC2" s="25"/>
      <c r="ED2" s="25" t="s">
        <v>198</v>
      </c>
      <c r="EE2" s="25"/>
      <c r="EF2" s="25" t="s">
        <v>199</v>
      </c>
      <c r="EG2" s="25" t="s">
        <v>200</v>
      </c>
      <c r="EH2" s="25" t="s">
        <v>201</v>
      </c>
      <c r="EI2" s="25" t="s">
        <v>202</v>
      </c>
      <c r="EJ2" s="25" t="s">
        <v>203</v>
      </c>
      <c r="EK2" s="25"/>
      <c r="EL2" s="25" t="s">
        <v>204</v>
      </c>
      <c r="EM2" s="25" t="s">
        <v>205</v>
      </c>
      <c r="EN2" s="25" t="s">
        <v>206</v>
      </c>
      <c r="EO2" s="25" t="s">
        <v>207</v>
      </c>
      <c r="EP2" s="25" t="s">
        <v>208</v>
      </c>
    </row>
    <row r="3" spans="1:146" s="28" customFormat="1" collapsed="1" x14ac:dyDescent="0.25">
      <c r="A3" s="26" t="s">
        <v>209</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row>
    <row r="4" spans="1:146" s="23" customFormat="1" hidden="1" outlineLevel="1" x14ac:dyDescent="0.25">
      <c r="A4" s="24" t="s">
        <v>210</v>
      </c>
      <c r="B4" s="23" t="s">
        <v>211</v>
      </c>
      <c r="C4" s="23" t="s">
        <v>212</v>
      </c>
      <c r="E4" s="23" t="s">
        <v>213</v>
      </c>
      <c r="F4" s="23" t="s">
        <v>213</v>
      </c>
      <c r="G4" s="23" t="s">
        <v>212</v>
      </c>
      <c r="H4" s="23" t="s">
        <v>212</v>
      </c>
      <c r="I4" s="23" t="s">
        <v>214</v>
      </c>
      <c r="J4" s="23" t="s">
        <v>215</v>
      </c>
      <c r="K4" s="23" t="s">
        <v>216</v>
      </c>
      <c r="L4" s="23" t="s">
        <v>217</v>
      </c>
      <c r="M4" s="23" t="s">
        <v>218</v>
      </c>
      <c r="O4" s="23" t="s">
        <v>219</v>
      </c>
      <c r="P4" s="23" t="s">
        <v>219</v>
      </c>
      <c r="Q4" s="23" t="s">
        <v>219</v>
      </c>
      <c r="R4" s="23" t="s">
        <v>220</v>
      </c>
      <c r="T4" s="23" t="s">
        <v>221</v>
      </c>
      <c r="U4" s="23" t="s">
        <v>222</v>
      </c>
      <c r="V4" s="23" t="s">
        <v>223</v>
      </c>
      <c r="W4" s="23" t="s">
        <v>224</v>
      </c>
      <c r="Y4" s="23" t="s">
        <v>224</v>
      </c>
      <c r="AA4" s="23" t="s">
        <v>224</v>
      </c>
      <c r="AC4" s="23" t="s">
        <v>223</v>
      </c>
      <c r="AD4" s="23" t="s">
        <v>225</v>
      </c>
      <c r="AE4" s="23" t="s">
        <v>224</v>
      </c>
      <c r="AG4" s="23" t="s">
        <v>224</v>
      </c>
      <c r="AI4" s="23" t="s">
        <v>224</v>
      </c>
      <c r="AK4" s="23" t="s">
        <v>224</v>
      </c>
      <c r="AM4" s="23" t="s">
        <v>221</v>
      </c>
      <c r="AN4" s="23" t="s">
        <v>225</v>
      </c>
      <c r="AO4" s="23" t="s">
        <v>223</v>
      </c>
      <c r="AP4" s="23" t="s">
        <v>215</v>
      </c>
      <c r="AQ4" s="23" t="s">
        <v>215</v>
      </c>
      <c r="AR4" s="23" t="s">
        <v>215</v>
      </c>
      <c r="AS4" s="23" t="s">
        <v>224</v>
      </c>
      <c r="AU4" s="23" t="s">
        <v>224</v>
      </c>
      <c r="AW4" s="23" t="s">
        <v>224</v>
      </c>
      <c r="AY4" s="23" t="s">
        <v>224</v>
      </c>
      <c r="BA4" s="23" t="s">
        <v>224</v>
      </c>
      <c r="BC4" s="23" t="s">
        <v>224</v>
      </c>
      <c r="BE4" s="23" t="s">
        <v>224</v>
      </c>
      <c r="BG4" s="23" t="s">
        <v>224</v>
      </c>
      <c r="BI4" s="23" t="s">
        <v>222</v>
      </c>
      <c r="BJ4" s="23" t="s">
        <v>224</v>
      </c>
      <c r="BL4" s="23" t="s">
        <v>224</v>
      </c>
      <c r="BN4" s="23" t="s">
        <v>224</v>
      </c>
      <c r="BP4" s="23" t="s">
        <v>223</v>
      </c>
      <c r="BQ4" s="23" t="s">
        <v>221</v>
      </c>
      <c r="BR4" s="23" t="s">
        <v>215</v>
      </c>
      <c r="BS4" s="23" t="s">
        <v>223</v>
      </c>
      <c r="BT4" s="23" t="s">
        <v>223</v>
      </c>
      <c r="BU4" s="23" t="s">
        <v>223</v>
      </c>
      <c r="BV4" s="23" t="s">
        <v>223</v>
      </c>
      <c r="BW4" s="23" t="s">
        <v>215</v>
      </c>
      <c r="BX4" s="23" t="s">
        <v>223</v>
      </c>
      <c r="BY4" s="23" t="s">
        <v>223</v>
      </c>
      <c r="BZ4" s="23" t="s">
        <v>226</v>
      </c>
      <c r="CB4" s="23" t="s">
        <v>220</v>
      </c>
      <c r="CD4" s="23" t="s">
        <v>226</v>
      </c>
      <c r="CF4" s="23" t="s">
        <v>226</v>
      </c>
      <c r="CH4" s="23" t="s">
        <v>223</v>
      </c>
      <c r="CI4" s="23" t="s">
        <v>223</v>
      </c>
      <c r="CJ4" s="23" t="s">
        <v>223</v>
      </c>
      <c r="CK4" s="23" t="s">
        <v>227</v>
      </c>
      <c r="CM4" s="23" t="s">
        <v>220</v>
      </c>
      <c r="CO4" s="23" t="s">
        <v>220</v>
      </c>
      <c r="CQ4" s="23" t="s">
        <v>220</v>
      </c>
      <c r="CS4" s="23" t="s">
        <v>223</v>
      </c>
      <c r="CT4" s="23" t="s">
        <v>221</v>
      </c>
      <c r="CU4" s="23" t="s">
        <v>221</v>
      </c>
      <c r="CV4" s="23" t="s">
        <v>228</v>
      </c>
      <c r="CW4" s="23" t="s">
        <v>228</v>
      </c>
      <c r="CX4" s="23" t="s">
        <v>229</v>
      </c>
      <c r="CY4" s="23" t="s">
        <v>230</v>
      </c>
      <c r="CZ4" s="23" t="s">
        <v>231</v>
      </c>
      <c r="DB4" s="23" t="s">
        <v>232</v>
      </c>
      <c r="DC4" s="23" t="s">
        <v>218</v>
      </c>
      <c r="DE4" s="23" t="s">
        <v>220</v>
      </c>
      <c r="DG4" s="23" t="s">
        <v>233</v>
      </c>
      <c r="DH4" s="23" t="s">
        <v>233</v>
      </c>
      <c r="DI4" s="23" t="s">
        <v>223</v>
      </c>
      <c r="DJ4" s="23" t="s">
        <v>234</v>
      </c>
      <c r="DK4" s="23" t="s">
        <v>217</v>
      </c>
      <c r="DL4" s="23" t="s">
        <v>224</v>
      </c>
      <c r="DN4" s="23" t="s">
        <v>234</v>
      </c>
      <c r="DO4" s="23" t="s">
        <v>233</v>
      </c>
      <c r="DP4" s="23" t="s">
        <v>235</v>
      </c>
      <c r="DQ4" s="23" t="s">
        <v>223</v>
      </c>
      <c r="DR4" s="23" t="s">
        <v>224</v>
      </c>
      <c r="DT4" s="23" t="s">
        <v>233</v>
      </c>
      <c r="DU4" s="23" t="s">
        <v>218</v>
      </c>
      <c r="DW4" s="23" t="s">
        <v>224</v>
      </c>
      <c r="DY4" s="23" t="s">
        <v>224</v>
      </c>
      <c r="EA4" s="23" t="s">
        <v>224</v>
      </c>
      <c r="EC4" s="23" t="s">
        <v>224</v>
      </c>
      <c r="EE4" s="23" t="s">
        <v>224</v>
      </c>
      <c r="EG4" s="23" t="s">
        <v>236</v>
      </c>
      <c r="EH4" s="23" t="s">
        <v>225</v>
      </c>
      <c r="EI4" s="23" t="s">
        <v>225</v>
      </c>
      <c r="EJ4" s="23" t="s">
        <v>225</v>
      </c>
      <c r="EK4" s="23" t="s">
        <v>231</v>
      </c>
      <c r="EM4" s="23" t="s">
        <v>233</v>
      </c>
      <c r="EN4" s="23" t="s">
        <v>237</v>
      </c>
      <c r="EO4" s="23" t="s">
        <v>213</v>
      </c>
      <c r="EP4" s="23" t="s">
        <v>238</v>
      </c>
    </row>
    <row r="5" spans="1:146" s="23" customFormat="1" hidden="1" outlineLevel="1" x14ac:dyDescent="0.25">
      <c r="A5" s="24" t="s">
        <v>239</v>
      </c>
      <c r="B5" s="23" t="b">
        <v>0</v>
      </c>
      <c r="C5" s="23" t="b">
        <v>1</v>
      </c>
      <c r="E5" s="23" t="b">
        <v>1</v>
      </c>
      <c r="F5" s="23" t="b">
        <v>1</v>
      </c>
      <c r="G5" s="23" t="b">
        <v>1</v>
      </c>
      <c r="H5" s="23" t="b">
        <v>1</v>
      </c>
      <c r="I5" s="23" t="b">
        <v>1</v>
      </c>
      <c r="J5" s="23" t="b">
        <v>0</v>
      </c>
      <c r="K5" s="23" t="b">
        <v>0</v>
      </c>
      <c r="L5" s="23" t="b">
        <v>0</v>
      </c>
      <c r="M5" s="23" t="str">
        <f>IF(L10&lt;&gt;"","COND","COND")</f>
        <v>COND</v>
      </c>
      <c r="O5" s="23" t="b">
        <v>0</v>
      </c>
      <c r="P5" s="23" t="b">
        <v>0</v>
      </c>
      <c r="Q5" s="23" t="b">
        <v>1</v>
      </c>
      <c r="R5" s="23" t="b">
        <v>0</v>
      </c>
      <c r="T5" s="23" t="b">
        <v>1</v>
      </c>
      <c r="U5" s="23" t="b">
        <v>1</v>
      </c>
      <c r="V5" s="23" t="b">
        <v>0</v>
      </c>
      <c r="W5" s="23" t="b">
        <v>1</v>
      </c>
      <c r="Y5" s="23" t="b">
        <v>1</v>
      </c>
      <c r="AA5" s="23" t="b">
        <v>0</v>
      </c>
      <c r="AC5" s="23" t="b">
        <v>1</v>
      </c>
      <c r="AD5" s="23" t="b">
        <v>0</v>
      </c>
      <c r="AE5" s="23" t="b">
        <v>0</v>
      </c>
      <c r="AG5" s="23" t="b">
        <v>0</v>
      </c>
      <c r="AI5" s="23" t="b">
        <v>0</v>
      </c>
      <c r="AK5" s="23" t="b">
        <v>0</v>
      </c>
      <c r="AM5" s="23" t="b">
        <v>0</v>
      </c>
      <c r="AN5" s="23" t="b">
        <v>1</v>
      </c>
      <c r="AO5" s="23" t="b">
        <v>0</v>
      </c>
      <c r="AP5" s="23" t="b">
        <v>1</v>
      </c>
      <c r="AQ5" s="23" t="b">
        <v>1</v>
      </c>
      <c r="AR5" s="23" t="b">
        <v>0</v>
      </c>
      <c r="AS5" s="23" t="b">
        <v>0</v>
      </c>
      <c r="AU5" s="23" t="b">
        <v>0</v>
      </c>
      <c r="AW5" s="23" t="b">
        <v>0</v>
      </c>
      <c r="AY5" s="23" t="b">
        <v>0</v>
      </c>
      <c r="BA5" s="23" t="b">
        <v>0</v>
      </c>
      <c r="BC5" s="23" t="b">
        <v>0</v>
      </c>
      <c r="BE5" s="23" t="b">
        <v>0</v>
      </c>
      <c r="BG5" s="23" t="b">
        <v>0</v>
      </c>
      <c r="BI5" s="23" t="b">
        <v>0</v>
      </c>
      <c r="BJ5" s="23" t="b">
        <v>0</v>
      </c>
      <c r="BL5" s="23" t="b">
        <v>0</v>
      </c>
      <c r="BN5" s="23" t="b">
        <v>0</v>
      </c>
      <c r="BP5" s="23" t="b">
        <v>0</v>
      </c>
      <c r="BQ5" s="23" t="b">
        <v>0</v>
      </c>
      <c r="BR5" s="23" t="b">
        <v>0</v>
      </c>
      <c r="BS5" s="23" t="b">
        <v>0</v>
      </c>
      <c r="BT5" s="23" t="b">
        <v>0</v>
      </c>
      <c r="BU5" s="23" t="b">
        <v>0</v>
      </c>
      <c r="BV5" s="23" t="b">
        <v>0</v>
      </c>
      <c r="BW5" s="23" t="b">
        <v>0</v>
      </c>
      <c r="BX5" s="23" t="b">
        <v>0</v>
      </c>
      <c r="BY5" s="23" t="b">
        <v>0</v>
      </c>
      <c r="BZ5" s="23" t="b">
        <v>0</v>
      </c>
      <c r="CB5" s="23" t="b">
        <v>0</v>
      </c>
      <c r="CD5" s="23" t="b">
        <v>0</v>
      </c>
      <c r="CF5" s="23" t="b">
        <v>0</v>
      </c>
      <c r="CH5" s="23" t="b">
        <v>0</v>
      </c>
      <c r="CI5" s="23" t="b">
        <v>0</v>
      </c>
      <c r="CJ5" s="23" t="b">
        <v>0</v>
      </c>
      <c r="CK5" s="23" t="b">
        <v>0</v>
      </c>
      <c r="CM5" s="23" t="b">
        <v>0</v>
      </c>
      <c r="CO5" s="23" t="b">
        <v>0</v>
      </c>
      <c r="CQ5" s="23" t="b">
        <v>0</v>
      </c>
      <c r="CS5" s="23" t="b">
        <v>0</v>
      </c>
      <c r="CT5" s="23" t="b">
        <v>0</v>
      </c>
      <c r="CU5" s="23" t="b">
        <v>0</v>
      </c>
      <c r="CV5" s="23" t="b">
        <v>0</v>
      </c>
      <c r="CW5" s="23" t="b">
        <v>0</v>
      </c>
      <c r="CX5" s="23" t="b">
        <v>0</v>
      </c>
      <c r="CY5" s="23" t="b">
        <v>0</v>
      </c>
      <c r="CZ5" s="23" t="b">
        <v>0</v>
      </c>
      <c r="DB5" s="23" t="b">
        <v>0</v>
      </c>
      <c r="DC5" s="23" t="b">
        <v>0</v>
      </c>
      <c r="DE5" s="23" t="b">
        <v>0</v>
      </c>
      <c r="DG5" s="23" t="b">
        <v>0</v>
      </c>
      <c r="DH5" s="23" t="b">
        <v>0</v>
      </c>
      <c r="DI5" s="23" t="b">
        <v>0</v>
      </c>
      <c r="DJ5" s="23" t="b">
        <v>0</v>
      </c>
      <c r="DK5" s="23" t="b">
        <v>0</v>
      </c>
      <c r="DL5" s="23" t="b">
        <v>1</v>
      </c>
      <c r="DN5" s="23" t="b">
        <v>0</v>
      </c>
      <c r="DO5" s="23" t="b">
        <v>1</v>
      </c>
      <c r="DP5" s="23" t="b">
        <v>0</v>
      </c>
      <c r="DQ5" s="23" t="b">
        <v>1</v>
      </c>
      <c r="DR5" s="23" t="b">
        <v>1</v>
      </c>
      <c r="DT5" s="23" t="b">
        <v>0</v>
      </c>
      <c r="DU5" s="23" t="b">
        <v>0</v>
      </c>
      <c r="DW5" s="23" t="b">
        <v>1</v>
      </c>
      <c r="DY5" s="23" t="b">
        <v>1</v>
      </c>
      <c r="EA5" s="23" t="b">
        <v>0</v>
      </c>
      <c r="EC5" s="23" t="b">
        <v>0</v>
      </c>
      <c r="EE5" s="23" t="b">
        <v>1</v>
      </c>
      <c r="EG5" s="23" t="b">
        <v>0</v>
      </c>
      <c r="EH5" s="23" t="b">
        <v>1</v>
      </c>
      <c r="EI5" s="23" t="b">
        <v>1</v>
      </c>
      <c r="EJ5" s="23" t="b">
        <v>0</v>
      </c>
      <c r="EK5" s="23" t="b">
        <v>1</v>
      </c>
      <c r="EM5" s="23" t="b">
        <v>1</v>
      </c>
      <c r="EN5" s="23" t="b">
        <v>0</v>
      </c>
      <c r="EO5" s="23" t="b">
        <v>0</v>
      </c>
      <c r="EP5" s="23" t="b">
        <v>0</v>
      </c>
    </row>
    <row r="6" spans="1:146" s="23" customFormat="1" hidden="1" outlineLevel="1" x14ac:dyDescent="0.25">
      <c r="A6" s="24" t="s">
        <v>240</v>
      </c>
      <c r="B6" s="23" t="b">
        <v>0</v>
      </c>
      <c r="C6" s="23" t="b">
        <v>0</v>
      </c>
      <c r="E6" s="23" t="b">
        <v>0</v>
      </c>
      <c r="F6" s="23" t="b">
        <v>0</v>
      </c>
      <c r="G6" s="23" t="b">
        <v>0</v>
      </c>
      <c r="H6" s="23" t="b">
        <v>0</v>
      </c>
      <c r="I6" s="23" t="b">
        <v>0</v>
      </c>
      <c r="J6" s="23" t="b">
        <v>0</v>
      </c>
      <c r="K6" s="23" t="b">
        <v>1</v>
      </c>
      <c r="L6" s="23" t="b">
        <v>0</v>
      </c>
      <c r="M6" s="23" t="b">
        <v>0</v>
      </c>
      <c r="O6" s="23" t="b">
        <v>1</v>
      </c>
      <c r="P6" s="23" t="b">
        <v>0</v>
      </c>
      <c r="Q6" s="23" t="b">
        <v>1</v>
      </c>
      <c r="R6" s="23" t="b">
        <v>0</v>
      </c>
      <c r="T6" s="23" t="b">
        <v>0</v>
      </c>
      <c r="U6" s="23" t="b">
        <v>0</v>
      </c>
      <c r="V6" s="23" t="b">
        <v>0</v>
      </c>
      <c r="W6" s="23" t="b">
        <v>0</v>
      </c>
      <c r="Y6" s="23" t="b">
        <v>0</v>
      </c>
      <c r="AA6" s="23" t="b">
        <v>0</v>
      </c>
      <c r="AC6" s="23" t="b">
        <v>0</v>
      </c>
      <c r="AD6" s="23" t="b">
        <v>0</v>
      </c>
      <c r="AE6" s="23" t="b">
        <v>0</v>
      </c>
      <c r="AG6" s="23" t="b">
        <v>0</v>
      </c>
      <c r="AI6" s="23" t="b">
        <v>0</v>
      </c>
      <c r="AK6" s="23" t="b">
        <v>0</v>
      </c>
      <c r="AM6" s="23" t="b">
        <v>0</v>
      </c>
      <c r="AN6" s="23" t="b">
        <v>0</v>
      </c>
      <c r="AO6" s="23" t="b">
        <v>0</v>
      </c>
      <c r="AP6" s="23" t="b">
        <v>0</v>
      </c>
      <c r="AQ6" s="23" t="b">
        <v>0</v>
      </c>
      <c r="AR6" s="23" t="b">
        <v>0</v>
      </c>
      <c r="AS6" s="23" t="b">
        <v>0</v>
      </c>
      <c r="AU6" s="23" t="b">
        <v>0</v>
      </c>
      <c r="AW6" s="23" t="b">
        <v>0</v>
      </c>
      <c r="AY6" s="23" t="b">
        <v>0</v>
      </c>
      <c r="BA6" s="23" t="b">
        <v>0</v>
      </c>
      <c r="BC6" s="23" t="b">
        <v>0</v>
      </c>
      <c r="BE6" s="23" t="b">
        <v>0</v>
      </c>
      <c r="BG6" s="23" t="b">
        <v>0</v>
      </c>
      <c r="BI6" s="23" t="b">
        <v>0</v>
      </c>
      <c r="BJ6" s="23" t="b">
        <v>0</v>
      </c>
      <c r="BL6" s="23" t="b">
        <v>0</v>
      </c>
      <c r="BN6" s="23" t="b">
        <v>0</v>
      </c>
      <c r="BP6" s="23" t="b">
        <v>0</v>
      </c>
      <c r="BQ6" s="23" t="b">
        <v>0</v>
      </c>
      <c r="BR6" s="23" t="b">
        <v>0</v>
      </c>
      <c r="BS6" s="23" t="b">
        <v>0</v>
      </c>
      <c r="BT6" s="23" t="b">
        <v>0</v>
      </c>
      <c r="BU6" s="23" t="b">
        <v>0</v>
      </c>
      <c r="BV6" s="23" t="b">
        <v>0</v>
      </c>
      <c r="BW6" s="23" t="b">
        <v>0</v>
      </c>
      <c r="BX6" s="23" t="b">
        <v>0</v>
      </c>
      <c r="BY6" s="23" t="b">
        <v>0</v>
      </c>
      <c r="BZ6" s="23" t="b">
        <v>0</v>
      </c>
      <c r="CB6" s="23" t="b">
        <v>0</v>
      </c>
      <c r="CD6" s="23" t="b">
        <v>0</v>
      </c>
      <c r="CF6" s="23" t="b">
        <v>0</v>
      </c>
      <c r="CH6" s="23" t="b">
        <v>0</v>
      </c>
      <c r="CI6" s="23" t="b">
        <v>0</v>
      </c>
      <c r="CJ6" s="23" t="b">
        <v>0</v>
      </c>
      <c r="CK6" s="23" t="b">
        <v>0</v>
      </c>
      <c r="CM6" s="23" t="b">
        <v>0</v>
      </c>
      <c r="CO6" s="23" t="b">
        <v>0</v>
      </c>
      <c r="CQ6" s="23" t="b">
        <v>0</v>
      </c>
      <c r="CS6" s="23" t="b">
        <v>0</v>
      </c>
      <c r="CT6" s="23" t="b">
        <v>0</v>
      </c>
      <c r="CU6" s="23" t="b">
        <v>0</v>
      </c>
      <c r="CV6" s="23" t="b">
        <v>0</v>
      </c>
      <c r="CW6" s="23" t="b">
        <v>0</v>
      </c>
      <c r="CX6" s="23" t="b">
        <v>0</v>
      </c>
      <c r="CY6" s="23" t="b">
        <v>0</v>
      </c>
      <c r="CZ6" s="23" t="b">
        <v>0</v>
      </c>
      <c r="DB6" s="23" t="b">
        <v>0</v>
      </c>
      <c r="DC6" s="23" t="b">
        <v>0</v>
      </c>
      <c r="DE6" s="23" t="b">
        <v>0</v>
      </c>
      <c r="DG6" s="23" t="b">
        <v>0</v>
      </c>
      <c r="DH6" s="23" t="b">
        <v>0</v>
      </c>
      <c r="DI6" s="23" t="b">
        <v>0</v>
      </c>
      <c r="DJ6" s="23" t="b">
        <v>0</v>
      </c>
      <c r="DK6" s="23" t="b">
        <v>0</v>
      </c>
      <c r="DL6" s="23" t="b">
        <v>0</v>
      </c>
      <c r="DN6" s="23" t="b">
        <v>0</v>
      </c>
      <c r="DO6" s="23" t="b">
        <v>0</v>
      </c>
      <c r="DP6" s="23" t="b">
        <v>1</v>
      </c>
      <c r="DQ6" s="23" t="b">
        <v>0</v>
      </c>
      <c r="DR6" s="23" t="b">
        <v>0</v>
      </c>
      <c r="DT6" s="23" t="b">
        <v>0</v>
      </c>
      <c r="DU6" s="23" t="b">
        <v>0</v>
      </c>
      <c r="DW6" s="23" t="b">
        <v>0</v>
      </c>
      <c r="DY6" s="23" t="b">
        <v>0</v>
      </c>
      <c r="EA6" s="23" t="b">
        <v>0</v>
      </c>
      <c r="EC6" s="23" t="b">
        <v>0</v>
      </c>
      <c r="EE6" s="23" t="b">
        <v>0</v>
      </c>
      <c r="EG6" s="23" t="b">
        <v>0</v>
      </c>
      <c r="EH6" s="23" t="b">
        <v>0</v>
      </c>
      <c r="EI6" s="23" t="b">
        <v>0</v>
      </c>
      <c r="EJ6" s="23" t="b">
        <v>0</v>
      </c>
      <c r="EK6" s="23" t="b">
        <v>0</v>
      </c>
      <c r="EM6" s="23" t="b">
        <v>0</v>
      </c>
      <c r="EN6" s="23" t="b">
        <v>0</v>
      </c>
      <c r="EO6" s="23" t="b">
        <v>0</v>
      </c>
      <c r="EP6" s="23" t="b">
        <v>0</v>
      </c>
    </row>
    <row r="7" spans="1:146" s="23" customFormat="1" hidden="1" outlineLevel="1" x14ac:dyDescent="0.25">
      <c r="A7" s="24" t="s">
        <v>241</v>
      </c>
      <c r="B7" s="23" t="b">
        <v>0</v>
      </c>
      <c r="C7" s="23" t="b">
        <v>1</v>
      </c>
      <c r="E7" s="23" t="b">
        <v>0</v>
      </c>
      <c r="F7" s="23" t="b">
        <v>0</v>
      </c>
      <c r="G7" s="23" t="b">
        <v>0</v>
      </c>
      <c r="H7" s="23" t="b">
        <v>0</v>
      </c>
      <c r="I7" s="23" t="b">
        <v>0</v>
      </c>
      <c r="J7" s="23" t="b">
        <v>0</v>
      </c>
      <c r="K7" s="23" t="b">
        <v>0</v>
      </c>
      <c r="L7" s="23" t="b">
        <v>0</v>
      </c>
      <c r="M7" s="23" t="b">
        <v>1</v>
      </c>
      <c r="O7" s="23" t="b">
        <v>0</v>
      </c>
      <c r="P7" s="23" t="b">
        <v>0</v>
      </c>
      <c r="Q7" s="23" t="b">
        <v>0</v>
      </c>
      <c r="R7" s="23" t="b">
        <v>1</v>
      </c>
      <c r="T7" s="23" t="b">
        <v>0</v>
      </c>
      <c r="U7" s="23" t="b">
        <v>0</v>
      </c>
      <c r="V7" s="23" t="b">
        <v>0</v>
      </c>
      <c r="W7" s="23" t="b">
        <v>1</v>
      </c>
      <c r="Y7" s="23" t="b">
        <v>1</v>
      </c>
      <c r="AA7" s="23" t="b">
        <v>1</v>
      </c>
      <c r="AC7" s="23" t="b">
        <v>0</v>
      </c>
      <c r="AD7" s="23" t="b">
        <v>0</v>
      </c>
      <c r="AE7" s="23" t="b">
        <v>1</v>
      </c>
      <c r="AG7" s="23" t="b">
        <v>1</v>
      </c>
      <c r="AI7" s="23" t="b">
        <v>1</v>
      </c>
      <c r="AK7" s="23" t="b">
        <v>1</v>
      </c>
      <c r="AM7" s="23" t="b">
        <v>0</v>
      </c>
      <c r="AN7" s="23" t="b">
        <v>0</v>
      </c>
      <c r="AO7" s="23" t="b">
        <v>0</v>
      </c>
      <c r="AP7" s="23" t="b">
        <v>0</v>
      </c>
      <c r="AQ7" s="23" t="b">
        <v>0</v>
      </c>
      <c r="AR7" s="23" t="b">
        <v>0</v>
      </c>
      <c r="AS7" s="23" t="b">
        <v>1</v>
      </c>
      <c r="AU7" s="23" t="b">
        <v>1</v>
      </c>
      <c r="AW7" s="23" t="b">
        <v>1</v>
      </c>
      <c r="AY7" s="23" t="b">
        <v>1</v>
      </c>
      <c r="BA7" s="23" t="b">
        <v>1</v>
      </c>
      <c r="BC7" s="23" t="b">
        <v>1</v>
      </c>
      <c r="BE7" s="23" t="b">
        <v>1</v>
      </c>
      <c r="BG7" s="23" t="b">
        <v>1</v>
      </c>
      <c r="BI7" s="23" t="b">
        <v>0</v>
      </c>
      <c r="BJ7" s="23" t="b">
        <v>1</v>
      </c>
      <c r="BL7" s="23" t="b">
        <v>1</v>
      </c>
      <c r="BN7" s="23" t="b">
        <v>1</v>
      </c>
      <c r="BP7" s="23" t="b">
        <v>0</v>
      </c>
      <c r="BQ7" s="23" t="b">
        <v>0</v>
      </c>
      <c r="BR7" s="23" t="b">
        <v>0</v>
      </c>
      <c r="BS7" s="23" t="b">
        <v>0</v>
      </c>
      <c r="BT7" s="23" t="b">
        <v>0</v>
      </c>
      <c r="BU7" s="23" t="b">
        <v>0</v>
      </c>
      <c r="BV7" s="23" t="b">
        <v>0</v>
      </c>
      <c r="BW7" s="23" t="b">
        <v>0</v>
      </c>
      <c r="BX7" s="23" t="b">
        <v>0</v>
      </c>
      <c r="BY7" s="23" t="b">
        <v>0</v>
      </c>
      <c r="BZ7" s="23" t="b">
        <v>1</v>
      </c>
      <c r="CB7" s="23" t="b">
        <v>1</v>
      </c>
      <c r="CD7" s="23" t="b">
        <v>1</v>
      </c>
      <c r="CF7" s="23" t="b">
        <v>1</v>
      </c>
      <c r="CH7" s="23" t="b">
        <v>0</v>
      </c>
      <c r="CI7" s="23" t="b">
        <v>0</v>
      </c>
      <c r="CJ7" s="23" t="b">
        <v>0</v>
      </c>
      <c r="CK7" s="23" t="b">
        <v>1</v>
      </c>
      <c r="CM7" s="23" t="b">
        <v>1</v>
      </c>
      <c r="CO7" s="23" t="b">
        <v>1</v>
      </c>
      <c r="CQ7" s="23" t="b">
        <v>1</v>
      </c>
      <c r="CS7" s="23" t="b">
        <v>0</v>
      </c>
      <c r="CT7" s="23" t="b">
        <v>0</v>
      </c>
      <c r="CU7" s="23" t="b">
        <v>0</v>
      </c>
      <c r="CV7" s="23" t="b">
        <v>0</v>
      </c>
      <c r="CW7" s="23" t="b">
        <v>0</v>
      </c>
      <c r="CX7" s="23" t="b">
        <v>0</v>
      </c>
      <c r="CY7" s="23" t="b">
        <v>0</v>
      </c>
      <c r="CZ7" s="23" t="b">
        <v>1</v>
      </c>
      <c r="DB7" s="23" t="b">
        <v>0</v>
      </c>
      <c r="DC7" s="23" t="b">
        <v>1</v>
      </c>
      <c r="DE7" s="23" t="b">
        <v>1</v>
      </c>
      <c r="DG7" s="23" t="b">
        <v>0</v>
      </c>
      <c r="DH7" s="23" t="b">
        <v>0</v>
      </c>
      <c r="DI7" s="23" t="b">
        <v>0</v>
      </c>
      <c r="DJ7" s="23" t="b">
        <v>0</v>
      </c>
      <c r="DK7" s="23" t="b">
        <v>0</v>
      </c>
      <c r="DL7" s="23" t="b">
        <v>1</v>
      </c>
      <c r="DN7" s="23" t="b">
        <v>0</v>
      </c>
      <c r="DO7" s="23" t="b">
        <v>0</v>
      </c>
      <c r="DP7" s="23" t="b">
        <v>0</v>
      </c>
      <c r="DQ7" s="23" t="b">
        <v>0</v>
      </c>
      <c r="DR7" s="23" t="b">
        <v>1</v>
      </c>
      <c r="DT7" s="23" t="b">
        <v>0</v>
      </c>
      <c r="DU7" s="23" t="b">
        <v>1</v>
      </c>
      <c r="DW7" s="23" t="b">
        <v>1</v>
      </c>
      <c r="DY7" s="23" t="b">
        <v>1</v>
      </c>
      <c r="EA7" s="23" t="b">
        <v>1</v>
      </c>
      <c r="EC7" s="23" t="b">
        <v>1</v>
      </c>
      <c r="EE7" s="23" t="b">
        <v>1</v>
      </c>
      <c r="EG7" s="23" t="b">
        <v>0</v>
      </c>
      <c r="EH7" s="23" t="b">
        <v>0</v>
      </c>
      <c r="EI7" s="23" t="b">
        <v>0</v>
      </c>
      <c r="EJ7" s="23" t="b">
        <v>0</v>
      </c>
      <c r="EK7" s="23" t="b">
        <v>1</v>
      </c>
      <c r="EM7" s="23" t="b">
        <v>0</v>
      </c>
      <c r="EN7" s="23" t="b">
        <v>0</v>
      </c>
      <c r="EO7" s="23" t="b">
        <v>0</v>
      </c>
      <c r="EP7" s="23" t="b">
        <v>0</v>
      </c>
    </row>
    <row r="8" spans="1:146" s="23" customFormat="1" hidden="1" outlineLevel="1" x14ac:dyDescent="0.25">
      <c r="A8" s="24" t="s">
        <v>242</v>
      </c>
      <c r="C8" s="23" t="s">
        <v>243</v>
      </c>
      <c r="M8" s="23" t="s">
        <v>115</v>
      </c>
      <c r="R8" s="23" t="s">
        <v>244</v>
      </c>
      <c r="W8" s="23" t="s">
        <v>245</v>
      </c>
      <c r="Y8" s="23" t="s">
        <v>246</v>
      </c>
      <c r="AA8" s="23" t="s">
        <v>247</v>
      </c>
      <c r="AE8" s="23" t="s">
        <v>248</v>
      </c>
      <c r="AG8" s="23" t="s">
        <v>249</v>
      </c>
      <c r="AI8" s="23" t="s">
        <v>130</v>
      </c>
      <c r="AK8" s="23" t="s">
        <v>131</v>
      </c>
      <c r="AS8" s="23" t="s">
        <v>250</v>
      </c>
      <c r="AU8" s="23" t="s">
        <v>251</v>
      </c>
      <c r="AW8" s="23" t="s">
        <v>140</v>
      </c>
      <c r="AY8" s="23" t="s">
        <v>252</v>
      </c>
      <c r="BA8" s="23" t="s">
        <v>253</v>
      </c>
      <c r="BC8" s="23" t="s">
        <v>254</v>
      </c>
      <c r="BE8" s="23" t="s">
        <v>144</v>
      </c>
      <c r="BG8" s="23" t="s">
        <v>255</v>
      </c>
      <c r="BJ8" s="23" t="s">
        <v>256</v>
      </c>
      <c r="BL8" s="23" t="s">
        <v>257</v>
      </c>
      <c r="BN8" s="23" t="s">
        <v>258</v>
      </c>
      <c r="BZ8" s="23" t="s">
        <v>160</v>
      </c>
      <c r="CB8" s="23" t="s">
        <v>259</v>
      </c>
      <c r="CD8" s="23" t="s">
        <v>162</v>
      </c>
      <c r="CF8" s="23" t="s">
        <v>163</v>
      </c>
      <c r="CK8" s="23" t="s">
        <v>260</v>
      </c>
      <c r="CM8" s="23" t="s">
        <v>261</v>
      </c>
      <c r="CO8" s="23" t="s">
        <v>262</v>
      </c>
      <c r="CQ8" s="23" t="s">
        <v>263</v>
      </c>
      <c r="CZ8" s="23" t="s">
        <v>178</v>
      </c>
      <c r="DC8" s="23" t="s">
        <v>264</v>
      </c>
      <c r="DE8" s="23" t="s">
        <v>265</v>
      </c>
      <c r="DL8" s="23" t="s">
        <v>266</v>
      </c>
      <c r="DR8" s="23" t="s">
        <v>267</v>
      </c>
      <c r="DU8" s="23" t="s">
        <v>268</v>
      </c>
      <c r="DW8" s="23" t="s">
        <v>248</v>
      </c>
      <c r="DY8" s="23" t="s">
        <v>248</v>
      </c>
      <c r="EA8" s="23" t="s">
        <v>269</v>
      </c>
      <c r="EC8" s="23" t="s">
        <v>270</v>
      </c>
      <c r="EE8" s="23" t="s">
        <v>271</v>
      </c>
      <c r="EK8" s="23" t="s">
        <v>204</v>
      </c>
    </row>
    <row r="9" spans="1:146" s="23" customFormat="1" collapsed="1" x14ac:dyDescent="0.25">
      <c r="A9" s="24" t="s">
        <v>272</v>
      </c>
      <c r="B9" s="29"/>
      <c r="C9" s="29"/>
      <c r="D9" s="29"/>
      <c r="E9" s="29"/>
      <c r="F9" s="29"/>
      <c r="G9" s="29" t="s">
        <v>273</v>
      </c>
      <c r="H9" s="29" t="s">
        <v>273</v>
      </c>
      <c r="I9" s="29" t="s">
        <v>273</v>
      </c>
      <c r="J9" s="29" t="s">
        <v>273</v>
      </c>
      <c r="K9" s="29" t="s">
        <v>273</v>
      </c>
      <c r="L9" s="29" t="s">
        <v>273</v>
      </c>
      <c r="M9" s="29"/>
      <c r="N9" s="29"/>
      <c r="O9" s="29" t="s">
        <v>274</v>
      </c>
      <c r="P9" s="29" t="s">
        <v>274</v>
      </c>
      <c r="Q9" s="29" t="s">
        <v>274</v>
      </c>
      <c r="R9" s="29"/>
      <c r="S9" s="29"/>
      <c r="T9" s="29"/>
      <c r="U9" s="29"/>
      <c r="V9" s="29"/>
      <c r="W9" s="29"/>
      <c r="X9" s="29"/>
      <c r="Y9" s="29"/>
      <c r="Z9" s="29"/>
      <c r="AA9" s="29"/>
      <c r="AB9" s="29"/>
      <c r="AC9" s="29" t="s">
        <v>275</v>
      </c>
      <c r="AD9" s="29"/>
      <c r="AE9" s="29"/>
      <c r="AF9" s="29"/>
      <c r="AG9" s="29"/>
      <c r="AH9" s="29"/>
      <c r="AI9" s="29"/>
      <c r="AJ9" s="29"/>
      <c r="AK9" s="29"/>
      <c r="AL9" s="29"/>
      <c r="AM9" s="29"/>
      <c r="AN9" s="29"/>
      <c r="AO9" s="29"/>
      <c r="AP9" s="29" t="s">
        <v>273</v>
      </c>
      <c r="AQ9" s="29" t="s">
        <v>273</v>
      </c>
      <c r="AR9" s="29" t="s">
        <v>274</v>
      </c>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t="s">
        <v>273</v>
      </c>
      <c r="BS9" s="29" t="s">
        <v>276</v>
      </c>
      <c r="BT9" s="29" t="s">
        <v>277</v>
      </c>
      <c r="BU9" s="29" t="s">
        <v>278</v>
      </c>
      <c r="BV9" s="29" t="s">
        <v>277</v>
      </c>
      <c r="BW9" s="29" t="s">
        <v>273</v>
      </c>
      <c r="BX9" s="29" t="s">
        <v>279</v>
      </c>
      <c r="BY9" s="29"/>
      <c r="BZ9" s="29"/>
      <c r="CA9" s="29"/>
      <c r="CB9" s="29"/>
      <c r="CC9" s="29"/>
      <c r="CD9" s="29"/>
      <c r="CE9" s="29"/>
      <c r="CF9" s="29"/>
      <c r="CG9" s="29"/>
      <c r="CH9" s="29" t="s">
        <v>273</v>
      </c>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t="s">
        <v>277</v>
      </c>
      <c r="DJ9" s="29"/>
      <c r="DK9" s="29" t="s">
        <v>274</v>
      </c>
      <c r="DL9" s="29"/>
      <c r="DM9" s="29"/>
      <c r="DN9" s="29"/>
      <c r="DO9" s="29"/>
      <c r="DP9" s="29" t="s">
        <v>280</v>
      </c>
      <c r="DQ9" s="29" t="s">
        <v>275</v>
      </c>
      <c r="DR9" s="29"/>
      <c r="DS9" s="29"/>
      <c r="DT9" s="29"/>
      <c r="DU9" s="29"/>
      <c r="DV9" s="29"/>
      <c r="DW9" s="29"/>
      <c r="DX9" s="29"/>
      <c r="DY9" s="29"/>
      <c r="DZ9" s="29"/>
      <c r="EA9" s="29"/>
      <c r="EB9" s="29"/>
      <c r="EC9" s="29"/>
      <c r="ED9" s="29"/>
      <c r="EE9" s="29"/>
      <c r="EF9" s="29"/>
      <c r="EG9" s="29"/>
      <c r="EH9" s="29"/>
      <c r="EI9" s="29"/>
      <c r="EJ9" s="29"/>
      <c r="EK9" s="29"/>
      <c r="EL9" s="29"/>
      <c r="EM9" s="29"/>
      <c r="EN9" s="29"/>
      <c r="EO9" s="29"/>
      <c r="EP9" s="29"/>
    </row>
    <row r="10" spans="1:146" x14ac:dyDescent="0.25">
      <c r="B10" s="4"/>
      <c r="D10" s="3" t="str">
        <f>IF($A10="ADD",IF(NOT(ISBLANK(C10)),_xlfn.XLOOKUP(C10,roadnames[lookupValue],roadnames[lookupKey],"ERROR"),""), "")</f>
        <v/>
      </c>
      <c r="E10" s="5"/>
      <c r="F10" s="5"/>
      <c r="G10" s="4"/>
      <c r="H10" s="4"/>
      <c r="I10" s="6"/>
      <c r="J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IF($A10="ADD",IF(NOT(ISBLANK(R10)),_xlfn.XLOOKUP(R10,br_hazard_type[lookupValue],br_hazard_type[lookupKey],"ERROR"),""), "")</f>
        <v/>
      </c>
      <c r="U10" s="7"/>
      <c r="V10" s="4"/>
      <c r="X10" s="3" t="str">
        <f>IF($A10="ADD",IF(NOT(ISBLANK(W10)),_xlfn.XLOOKUP(W10,ud_carried_function[lookupValue],ud_carried_function[lookupKey],"ERROR"),""), "")</f>
        <v/>
      </c>
      <c r="Z10" s="3" t="str">
        <f>IF($A10="ADD",IF(NOT(ISBLANK(Y10)),_xlfn.XLOOKUP(Y10,ud_crossed_function[lookupValue],ud_crossed_function[lookupKey],"ERROR"),""), "")</f>
        <v/>
      </c>
      <c r="AB10" s="3" t="str">
        <f>IF($A10="ADD",IF(NOT(ISBLANK(AA10)),_xlfn.XLOOKUP(AA10,ud_design_loading[lookupValue],ud_design_loading[lookupKey],"ERROR"),""), "")</f>
        <v/>
      </c>
      <c r="AC10" s="4"/>
      <c r="AE10" s="3" t="str">
        <f>IF($A10="ADD","Queenstown-Lakes District Council","")</f>
        <v/>
      </c>
      <c r="AF10" s="3" t="str">
        <f>IF($A10="","",IF((AND($A10="ADD",OR(AE10="",AE10="Queenstown-Lakes District Council"))),"70",(_xlfn.XLOOKUP(AE10,ud_organisation_owner[lookupValue],ud_organisation_owner[lookupKey],""))))</f>
        <v/>
      </c>
      <c r="AH10" s="3" t="str">
        <f>IF($A10="ADD",IF(NOT(ISBLANK(AG10)),_xlfn.XLOOKUP(AG10,ud_passage_type[lookupValue],ud_passage_type[lookupKey],"ERROR"),""), "")</f>
        <v/>
      </c>
      <c r="AJ10" s="3" t="str">
        <f>IF($A10="ADD",IF(NOT(ISBLANK(AI10)),_xlfn.XLOOKUP(AI10,passage_material[lookupValue],passage_material[lookupKey],"ERROR"),""), "")</f>
        <v/>
      </c>
      <c r="AL10" s="3" t="str">
        <f>IF($A10="ADD",IF(NOT(ISBLANK(AK10)),_xlfn.XLOOKUP(AK10,invert_material[lookupValue],invert_material[lookupKey],"ERROR"),""), "")</f>
        <v/>
      </c>
      <c r="AO10" s="4"/>
      <c r="AP10" s="6"/>
      <c r="AQ10" s="6"/>
      <c r="AR10" s="6"/>
      <c r="AT10" s="3" t="str">
        <f>IF($A10="ADD",IF(NOT(ISBLANK(AS10)),_xlfn.XLOOKUP(AS10,ud_ss_cross_section[lookupValue],ud_ss_cross_section[lookupKey],"ERROR"),""), "")</f>
        <v/>
      </c>
      <c r="AV10" s="3" t="str">
        <f>IF($A10="ADD",IF(NOT(ISBLANK(AU10)),_xlfn.XLOOKUP(AU10,ud_ss_long_section[lookupValue],ud_ss_long_section[lookupKey],"ERROR"),""), "")</f>
        <v/>
      </c>
      <c r="AX10" s="3" t="str">
        <f>IF($A10="ADD",IF(NOT(ISBLANK(AW10)),_xlfn.XLOOKUP(AW10,superstructure_material[lookupValue],superstructure_material[lookupKey],"ERROR"),""), "")</f>
        <v/>
      </c>
      <c r="AZ10" s="3" t="str">
        <f>IF($A10="ADD",IF(NOT(ISBLANK(AY10)),_xlfn.XLOOKUP(AY10,ud_foundation_type[lookupValue],ud_foundation_type[lookupKey],"ERROR"),""), "")</f>
        <v/>
      </c>
      <c r="BB10" s="3" t="str">
        <f>IF($A10="ADD",IF(NOT(ISBLANK(BA10)),_xlfn.XLOOKUP(BA10,ud_pier_type[lookupValue],ud_pier_type[lookupKey],"ERROR"),""), "")</f>
        <v/>
      </c>
      <c r="BD10" s="3" t="str">
        <f>IF($A10="ADD",IF(NOT(ISBLANK(BC10)),_xlfn.XLOOKUP(BC10,ud_bearing_type[lookupValue],ud_bearing_type[lookupKey],"ERROR"),""), "")</f>
        <v/>
      </c>
      <c r="BF10" s="3" t="str">
        <f>IF($A10="ADD",IF(NOT(ISBLANK(BE10)),_xlfn.XLOOKUP(BE10,deck_material[lookupValue],deck_material[lookupKey],"ERROR"),""), "")</f>
        <v/>
      </c>
      <c r="BH10" s="3" t="str">
        <f>IF($A10="ADD",IF(NOT(ISBLANK(BG10)),_xlfn.XLOOKUP(BG10,ud_deck_wearing_surface[lookupValue],ud_deck_wearing_surface[lookupKey],"ERROR"),""), "")</f>
        <v/>
      </c>
      <c r="BI10" s="7"/>
      <c r="BK10" s="3" t="str">
        <f>IF($A10="ADD",IF(NOT(ISBLANK(BJ10)),_xlfn.XLOOKUP(BJ10,ud_curvature_type[lookupValue],ud_curvature_type[lookupKey],"ERROR"),""), "")</f>
        <v/>
      </c>
      <c r="BM10" s="3" t="str">
        <f>IF($A10="ADD",IF(NOT(ISBLANK(BL10)),_xlfn.XLOOKUP(BL10,ud_expansion_joint_type[lookupValue],ud_expansion_joint_type[lookupKey],"ERROR"),""), "")</f>
        <v/>
      </c>
      <c r="BO10" s="3" t="str">
        <f>IF($A10="ADD",IF(NOT(ISBLANK(BN10)),_xlfn.XLOOKUP(BN10,ud_beam_type[lookupValue],ud_beam_type[lookupKey],"ERROR"),""), "")</f>
        <v/>
      </c>
      <c r="BP10" s="4"/>
      <c r="BR10" s="6"/>
      <c r="BS10" s="4"/>
      <c r="BT10" s="4"/>
      <c r="BU10" s="4"/>
      <c r="BV10" s="4"/>
      <c r="BW10" s="6"/>
      <c r="BX10" s="4"/>
      <c r="BY10" s="4"/>
      <c r="CA10" s="3" t="str">
        <f>IF($A10="ADD",IF(NOT(ISBLANK(BZ10)),_xlfn.XLOOKUP(BZ10,traffic_direction[lookupValue],traffic_direction[lookupKey],"ERROR"),""), "")</f>
        <v/>
      </c>
      <c r="CC10" s="3" t="str">
        <f>IF($A10="ADD",IF(NOT(ISBLANK(CB10)),_xlfn.XLOOKUP(CB10,br_sh_func_type[lookupValue],br_sh_func_type[lookupKey],"ERROR"),""), "")</f>
        <v/>
      </c>
      <c r="CE10" s="3" t="str">
        <f>IF($A10="ADD",IF(NOT(ISBLANK(CD10)),_xlfn.XLOOKUP(CD10,start_settle_slab[lookupValue],start_settle_slab[lookupKey],"ERROR"),""), "")</f>
        <v/>
      </c>
      <c r="CG10" s="3" t="str">
        <f>IF($A10="ADD",IF(NOT(ISBLANK(CF10)),_xlfn.XLOOKUP(CF10,end_settle_slab[lookupValue],end_settle_slab[lookupKey],"ERROR"),""), "")</f>
        <v/>
      </c>
      <c r="CH10" s="4"/>
      <c r="CI10" s="4"/>
      <c r="CJ10" s="4"/>
      <c r="CN10" s="3" t="str">
        <f>IF($A10="ADD",IF(NOT(ISBLANK(CM10)),_xlfn.XLOOKUP(CM10,br_failure_mode[lookupValue],br_failure_mode[lookupKey],"ERROR"),""), "")</f>
        <v/>
      </c>
      <c r="CP10" s="3" t="str">
        <f>IF($A10="ADD",IF(NOT(ISBLANK(CO10)),_xlfn.XLOOKUP(CO10,br_analysis_method[lookupValue],br_analysis_method[lookupKey],"ERROR"),""), "")</f>
        <v/>
      </c>
      <c r="CR10" s="3" t="str">
        <f>IF($A10="ADD",IF(NOT(ISBLANK(CQ10)),_xlfn.XLOOKUP(CQ10,br_alter_route[lookupValue],br_alter_route[lookupKey],"ERROR"),""), "")</f>
        <v/>
      </c>
      <c r="CS10" s="4"/>
      <c r="DA10" s="3" t="str">
        <f>IF($A10="ADD",IF(NOT(ISBLANK(CZ10)),_xlfn.XLOOKUP(CZ10,plate_year_status[lookupValue],plate_year_status[lookupKey],"ERROR"),""), "")</f>
        <v/>
      </c>
      <c r="DD10" s="3" t="str">
        <f>IF($A10="ADD",IF(NOT(ISBLANK(DC10)),_xlfn.XLOOKUP(DC10,br_bridge_type[lookupValue],br_bridge_type[lookupKey],"ERROR"),""), "")</f>
        <v/>
      </c>
      <c r="DF10" s="3" t="str">
        <f>IF($A10="ADD",IF(NOT(ISBLANK(DE10)),_xlfn.XLOOKUP(DE10,br_comb_func_type[lookupValue],br_comb_func_type[lookupKey],"ERROR"),""), "")</f>
        <v/>
      </c>
      <c r="DG10" s="8"/>
      <c r="DH10" s="8"/>
      <c r="DI10" s="4"/>
      <c r="DK10" s="4"/>
      <c r="DM10" s="3" t="str">
        <f>IF($A10="ADD",IF(NOT(ISBLANK(DL10)),_xlfn.XLOOKUP(DL10,ud_access_method[lookupValue],ud_access_method[lookupKey],"ERROR"),""), "")</f>
        <v/>
      </c>
      <c r="DO10" s="8"/>
      <c r="DP10" s="4" t="str">
        <f ca="1">IF(DO10&lt;&gt;"", DATEDIF(DO10, TODAY(),"Y"),"")</f>
        <v/>
      </c>
      <c r="DQ10" s="4"/>
      <c r="DR10" s="3" t="str">
        <f>IF($A10="ADD","In Use","")</f>
        <v/>
      </c>
      <c r="DS10" s="3" t="str">
        <f>IF($A10="","",IF((AND($A10="ADD",OR(DR10="",DR10="In Use"))),"5",(_xlfn.XLOOKUP(DR10,ud_asset_status[lookupValue],ud_asset_status[lookupKey],""))))</f>
        <v/>
      </c>
      <c r="DT10" s="8"/>
      <c r="DV10" s="3" t="str">
        <f>IF($A10="ADD",IF(NOT(ISBLANK(DU10)),_xlfn.XLOOKUP(DU10,ar_replace_reason[lookupValue],ar_replace_reason[lookupKey],"ERROR"),""), "")</f>
        <v/>
      </c>
      <c r="DW10" s="3" t="str">
        <f>IF($A10="ADD","Queenstown-Lakes District Council","")</f>
        <v/>
      </c>
      <c r="DX10" s="3" t="str">
        <f>IF($A10="","",IF((AND($A10="ADD",OR(DW10="",DW10="Queenstown-Lakes District Council"))),"70",(_xlfn.XLOOKUP(DW10,ud_organisation_owner[lookupValue],ud_organisation_owner[lookupKey],""))))</f>
        <v/>
      </c>
      <c r="DY10" s="3" t="str">
        <f>IF($A10="ADD","Queenstown-Lakes District Council","")</f>
        <v/>
      </c>
      <c r="DZ10" s="3" t="str">
        <f>IF($A10="","",IF((AND($A10="ADD",OR(DY10="",DY10="Queenstown-Lakes District Council"))),"70",(_xlfn.XLOOKUP(DY10,ud_organisation_owner[lookupValue],ud_organisation_owner[lookupKey],""))))</f>
        <v/>
      </c>
      <c r="EA10" s="3" t="str">
        <f>IF($A10="ADD","Local Authority","")</f>
        <v/>
      </c>
      <c r="EB10" s="3" t="str">
        <f>IF($A10="","",IF((AND($A10="ADD",OR(EA10="",EA10="Local Authority"))),"17",(_xlfn.XLOOKUP(EA10,ud_sub_organisation[lookupValue],ud_sub_organisation[lookupKey],""))))</f>
        <v/>
      </c>
      <c r="EE10" s="3" t="str">
        <f>IF($A10="ADD","Vested Assets","")</f>
        <v/>
      </c>
      <c r="EF10" s="3" t="str">
        <f>IF($A10="","",IF((AND($A10="ADD",OR(EE10="",EE10="Vested Assets"))),"12",(_xlfn.XLOOKUP(EE10,ud_work_category[lookupValue],ud_work_category[lookupKey],""))))</f>
        <v/>
      </c>
      <c r="EG10" s="9"/>
      <c r="EH10" s="2" t="str">
        <f>IF($A10="ADD","TRUE","")</f>
        <v/>
      </c>
      <c r="EI10" s="2" t="str">
        <f>IF($A10="ADD","FALSE","")</f>
        <v/>
      </c>
      <c r="EK10" s="3" t="str">
        <f>IF($A10="ADD","Excellent","")</f>
        <v/>
      </c>
      <c r="EL10" s="3" t="str">
        <f>IF($A10="","",IF((AND($A10="ADD",OR(EK10="",EK10="Excellent"))),"1",(_xlfn.XLOOKUP(EK10,condition[lookupValue],condition[lookupKey],""))))</f>
        <v/>
      </c>
      <c r="EM10" s="8" t="str">
        <f>IF(DO10&lt;&gt;"",DO10,"")</f>
        <v/>
      </c>
      <c r="EN10" s="7"/>
    </row>
    <row r="11" spans="1:146" x14ac:dyDescent="0.25">
      <c r="B11" s="4"/>
      <c r="D11" s="3" t="str">
        <f>IF($A11="ADD",IF(NOT(ISBLANK(C11)),_xlfn.XLOOKUP(C11,roadnames[lookupValue],roadnames[lookupKey],"ERROR"),""), "")</f>
        <v/>
      </c>
      <c r="E11" s="5"/>
      <c r="F11" s="5"/>
      <c r="G11" s="4"/>
      <c r="H11" s="4"/>
      <c r="I11" s="6"/>
      <c r="J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IF($A11="ADD",IF(NOT(ISBLANK(R11)),_xlfn.XLOOKUP(R11,br_hazard_type[lookupValue],br_hazard_type[lookupKey],"ERROR"),""), "")</f>
        <v/>
      </c>
      <c r="U11" s="7"/>
      <c r="V11" s="4"/>
      <c r="X11" s="3" t="str">
        <f>IF($A11="ADD",IF(NOT(ISBLANK(W11)),_xlfn.XLOOKUP(W11,ud_carried_function[lookupValue],ud_carried_function[lookupKey],"ERROR"),""), "")</f>
        <v/>
      </c>
      <c r="Z11" s="3" t="str">
        <f>IF($A11="ADD",IF(NOT(ISBLANK(Y11)),_xlfn.XLOOKUP(Y11,ud_crossed_function[lookupValue],ud_crossed_function[lookupKey],"ERROR"),""), "")</f>
        <v/>
      </c>
      <c r="AB11" s="3" t="str">
        <f>IF($A11="ADD",IF(NOT(ISBLANK(AA11)),_xlfn.XLOOKUP(AA11,ud_design_loading[lookupValue],ud_design_loading[lookupKey],"ERROR"),""), "")</f>
        <v/>
      </c>
      <c r="AC11" s="4"/>
      <c r="AE11" s="3" t="str">
        <f t="shared" ref="AE11:AE74" si="3">IF($A11="ADD","Queenstown-Lakes District Council","")</f>
        <v/>
      </c>
      <c r="AF11" s="3" t="str">
        <f>IF($A11="","",IF((AND($A11="ADD",OR(AE11="",AE11="Queenstown-Lakes District Council"))),"70",(_xlfn.XLOOKUP(AE11,ud_organisation_owner[lookupValue],ud_organisation_owner[lookupKey],""))))</f>
        <v/>
      </c>
      <c r="AH11" s="3" t="str">
        <f>IF($A11="ADD",IF(NOT(ISBLANK(AG11)),_xlfn.XLOOKUP(AG11,ud_passage_type[lookupValue],ud_passage_type[lookupKey],"ERROR"),""), "")</f>
        <v/>
      </c>
      <c r="AJ11" s="3" t="str">
        <f>IF($A11="ADD",IF(NOT(ISBLANK(AI11)),_xlfn.XLOOKUP(AI11,passage_material[lookupValue],passage_material[lookupKey],"ERROR"),""), "")</f>
        <v/>
      </c>
      <c r="AL11" s="3" t="str">
        <f>IF($A11="ADD",IF(NOT(ISBLANK(AK11)),_xlfn.XLOOKUP(AK11,invert_material[lookupValue],invert_material[lookupKey],"ERROR"),""), "")</f>
        <v/>
      </c>
      <c r="AO11" s="4"/>
      <c r="AP11" s="6"/>
      <c r="AQ11" s="6"/>
      <c r="AR11" s="6"/>
      <c r="AT11" s="3" t="str">
        <f>IF($A11="ADD",IF(NOT(ISBLANK(AS11)),_xlfn.XLOOKUP(AS11,ud_ss_cross_section[lookupValue],ud_ss_cross_section[lookupKey],"ERROR"),""), "")</f>
        <v/>
      </c>
      <c r="AV11" s="3" t="str">
        <f>IF($A11="ADD",IF(NOT(ISBLANK(AU11)),_xlfn.XLOOKUP(AU11,ud_ss_long_section[lookupValue],ud_ss_long_section[lookupKey],"ERROR"),""), "")</f>
        <v/>
      </c>
      <c r="AX11" s="3" t="str">
        <f>IF($A11="ADD",IF(NOT(ISBLANK(AW11)),_xlfn.XLOOKUP(AW11,superstructure_material[lookupValue],superstructure_material[lookupKey],"ERROR"),""), "")</f>
        <v/>
      </c>
      <c r="AZ11" s="3" t="str">
        <f>IF($A11="ADD",IF(NOT(ISBLANK(AY11)),_xlfn.XLOOKUP(AY11,ud_foundation_type[lookupValue],ud_foundation_type[lookupKey],"ERROR"),""), "")</f>
        <v/>
      </c>
      <c r="BB11" s="3" t="str">
        <f>IF($A11="ADD",IF(NOT(ISBLANK(BA11)),_xlfn.XLOOKUP(BA11,ud_pier_type[lookupValue],ud_pier_type[lookupKey],"ERROR"),""), "")</f>
        <v/>
      </c>
      <c r="BD11" s="3" t="str">
        <f>IF($A11="ADD",IF(NOT(ISBLANK(BC11)),_xlfn.XLOOKUP(BC11,ud_bearing_type[lookupValue],ud_bearing_type[lookupKey],"ERROR"),""), "")</f>
        <v/>
      </c>
      <c r="BF11" s="3" t="str">
        <f>IF($A11="ADD",IF(NOT(ISBLANK(BE11)),_xlfn.XLOOKUP(BE11,deck_material[lookupValue],deck_material[lookupKey],"ERROR"),""), "")</f>
        <v/>
      </c>
      <c r="BH11" s="3" t="str">
        <f>IF($A11="ADD",IF(NOT(ISBLANK(BG11)),_xlfn.XLOOKUP(BG11,ud_deck_wearing_surface[lookupValue],ud_deck_wearing_surface[lookupKey],"ERROR"),""), "")</f>
        <v/>
      </c>
      <c r="BI11" s="7"/>
      <c r="BK11" s="3" t="str">
        <f>IF($A11="ADD",IF(NOT(ISBLANK(BJ11)),_xlfn.XLOOKUP(BJ11,ud_curvature_type[lookupValue],ud_curvature_type[lookupKey],"ERROR"),""), "")</f>
        <v/>
      </c>
      <c r="BM11" s="3" t="str">
        <f>IF($A11="ADD",IF(NOT(ISBLANK(BL11)),_xlfn.XLOOKUP(BL11,ud_expansion_joint_type[lookupValue],ud_expansion_joint_type[lookupKey],"ERROR"),""), "")</f>
        <v/>
      </c>
      <c r="BO11" s="3" t="str">
        <f>IF($A11="ADD",IF(NOT(ISBLANK(BN11)),_xlfn.XLOOKUP(BN11,ud_beam_type[lookupValue],ud_beam_type[lookupKey],"ERROR"),""), "")</f>
        <v/>
      </c>
      <c r="BP11" s="4"/>
      <c r="BR11" s="6"/>
      <c r="BS11" s="4"/>
      <c r="BT11" s="4"/>
      <c r="BU11" s="4"/>
      <c r="BV11" s="4"/>
      <c r="BW11" s="6"/>
      <c r="BX11" s="4"/>
      <c r="BY11" s="4"/>
      <c r="CA11" s="3" t="str">
        <f>IF($A11="ADD",IF(NOT(ISBLANK(BZ11)),_xlfn.XLOOKUP(BZ11,traffic_direction[lookupValue],traffic_direction[lookupKey],"ERROR"),""), "")</f>
        <v/>
      </c>
      <c r="CC11" s="3" t="str">
        <f>IF($A11="ADD",IF(NOT(ISBLANK(CB11)),_xlfn.XLOOKUP(CB11,br_sh_func_type[lookupValue],br_sh_func_type[lookupKey],"ERROR"),""), "")</f>
        <v/>
      </c>
      <c r="CE11" s="3" t="str">
        <f>IF($A11="ADD",IF(NOT(ISBLANK(CD11)),_xlfn.XLOOKUP(CD11,start_settle_slab[lookupValue],start_settle_slab[lookupKey],"ERROR"),""), "")</f>
        <v/>
      </c>
      <c r="CG11" s="3" t="str">
        <f>IF($A11="ADD",IF(NOT(ISBLANK(CF11)),_xlfn.XLOOKUP(CF11,end_settle_slab[lookupValue],end_settle_slab[lookupKey],"ERROR"),""), "")</f>
        <v/>
      </c>
      <c r="CH11" s="4"/>
      <c r="CI11" s="4"/>
      <c r="CJ11" s="4"/>
      <c r="CN11" s="3" t="str">
        <f>IF($A11="ADD",IF(NOT(ISBLANK(CM11)),_xlfn.XLOOKUP(CM11,br_failure_mode[lookupValue],br_failure_mode[lookupKey],"ERROR"),""), "")</f>
        <v/>
      </c>
      <c r="CP11" s="3" t="str">
        <f>IF($A11="ADD",IF(NOT(ISBLANK(CO11)),_xlfn.XLOOKUP(CO11,br_analysis_method[lookupValue],br_analysis_method[lookupKey],"ERROR"),""), "")</f>
        <v/>
      </c>
      <c r="CR11" s="3" t="str">
        <f>IF($A11="ADD",IF(NOT(ISBLANK(CQ11)),_xlfn.XLOOKUP(CQ11,br_alter_route[lookupValue],br_alter_route[lookupKey],"ERROR"),""), "")</f>
        <v/>
      </c>
      <c r="CS11" s="4"/>
      <c r="DA11" s="3" t="str">
        <f>IF($A11="ADD",IF(NOT(ISBLANK(CZ11)),_xlfn.XLOOKUP(CZ11,plate_year_status[lookupValue],plate_year_status[lookupKey],"ERROR"),""), "")</f>
        <v/>
      </c>
      <c r="DD11" s="3" t="str">
        <f>IF($A11="ADD",IF(NOT(ISBLANK(DC11)),_xlfn.XLOOKUP(DC11,br_bridge_type[lookupValue],br_bridge_type[lookupKey],"ERROR"),""), "")</f>
        <v/>
      </c>
      <c r="DF11" s="3" t="str">
        <f>IF($A11="ADD",IF(NOT(ISBLANK(DE11)),_xlfn.XLOOKUP(DE11,br_comb_func_type[lookupValue],br_comb_func_type[lookupKey],"ERROR"),""), "")</f>
        <v/>
      </c>
      <c r="DG11" s="8"/>
      <c r="DH11" s="8"/>
      <c r="DI11" s="4"/>
      <c r="DK11" s="4"/>
      <c r="DM11" s="3" t="str">
        <f>IF($A11="ADD",IF(NOT(ISBLANK(DL11)),_xlfn.XLOOKUP(DL11,ud_access_method[lookupValue],ud_access_method[lookupKey],"ERROR"),""), "")</f>
        <v/>
      </c>
      <c r="DO11" s="8"/>
      <c r="DP11" s="4" t="str">
        <f t="shared" ref="DP11:DP74" ca="1" si="4">IF(DO11&lt;&gt;"", DATEDIF(DO11, TODAY(),"Y"),"")</f>
        <v/>
      </c>
      <c r="DQ11" s="4"/>
      <c r="DR11" s="3" t="str">
        <f t="shared" ref="DR11:DR74" si="5">IF($A11="ADD","In Use","")</f>
        <v/>
      </c>
      <c r="DS11" s="3" t="str">
        <f>IF($A11="","",IF((AND($A11="ADD",OR(DR11="",DR11="In Use"))),"5",(_xlfn.XLOOKUP(DR11,ud_asset_status[lookupValue],ud_asset_status[lookupKey],""))))</f>
        <v/>
      </c>
      <c r="DT11" s="8"/>
      <c r="DV11" s="3" t="str">
        <f>IF($A11="ADD",IF(NOT(ISBLANK(DU11)),_xlfn.XLOOKUP(DU11,ar_replace_reason[lookupValue],ar_replace_reason[lookupKey],"ERROR"),""), "")</f>
        <v/>
      </c>
      <c r="DW11" s="3" t="str">
        <f t="shared" ref="DW11:DW74" si="6">IF($A11="ADD","Queenstown-Lakes District Council","")</f>
        <v/>
      </c>
      <c r="DX11" s="3" t="str">
        <f>IF($A11="","",IF((AND($A11="ADD",OR(DW11="",DW11="Queenstown-Lakes District Council"))),"70",(_xlfn.XLOOKUP(DW11,ud_organisation_owner[lookupValue],ud_organisation_owner[lookupKey],""))))</f>
        <v/>
      </c>
      <c r="DY11" s="3" t="str">
        <f t="shared" ref="DY11:DY74" si="7">IF($A11="ADD","Queenstown-Lakes District Council","")</f>
        <v/>
      </c>
      <c r="DZ11" s="3" t="str">
        <f>IF($A11="","",IF((AND($A11="ADD",OR(DY11="",DY11="Queenstown-Lakes District Council"))),"70",(_xlfn.XLOOKUP(DY11,ud_organisation_owner[lookupValue],ud_organisation_owner[lookupKey],""))))</f>
        <v/>
      </c>
      <c r="EA11" s="3" t="str">
        <f t="shared" ref="EA11:EA74" si="8">IF($A11="ADD","Local Authority","")</f>
        <v/>
      </c>
      <c r="EB11" s="3" t="str">
        <f>IF($A11="","",IF((AND($A11="ADD",OR(EA11="",EA11="Local Authority"))),"17",(_xlfn.XLOOKUP(EA11,ud_sub_organisation[lookupValue],ud_sub_organisation[lookupKey],""))))</f>
        <v/>
      </c>
      <c r="EE11" s="3" t="str">
        <f t="shared" ref="EE11:EE74" si="9">IF($A11="ADD","Vested Assets","")</f>
        <v/>
      </c>
      <c r="EF11" s="3" t="str">
        <f>IF($A11="","",IF((AND($A11="ADD",OR(EE11="",EE11="Vested Assets"))),"12",(_xlfn.XLOOKUP(EE11,ud_work_category[lookupValue],ud_work_category[lookupKey],""))))</f>
        <v/>
      </c>
      <c r="EG11" s="9"/>
      <c r="EH11" s="2" t="str">
        <f t="shared" ref="EH11:EH74" si="10">IF($A11="ADD","TRUE","")</f>
        <v/>
      </c>
      <c r="EI11" s="2" t="str">
        <f t="shared" ref="EI11:EI74" si="11">IF($A11="ADD","FALSE","")</f>
        <v/>
      </c>
      <c r="EK11" s="3" t="str">
        <f t="shared" ref="EK11:EK74" si="12">IF($A11="ADD","Excellent","")</f>
        <v/>
      </c>
      <c r="EL11" s="3" t="str">
        <f>IF($A11="","",IF((AND($A11="ADD",OR(EK11="",EK11="Excellent"))),"1",(_xlfn.XLOOKUP(EK11,condition[lookupValue],condition[lookupKey],""))))</f>
        <v/>
      </c>
      <c r="EM11" s="8" t="str">
        <f t="shared" ref="EM11:EM74" si="13">IF(DO11&lt;&gt;"",DO11,"")</f>
        <v/>
      </c>
      <c r="EN11" s="7"/>
    </row>
    <row r="12" spans="1:146" x14ac:dyDescent="0.25">
      <c r="B12" s="4"/>
      <c r="D12" s="3" t="str">
        <f>IF($A12="ADD",IF(NOT(ISBLANK(C12)),_xlfn.XLOOKUP(C12,roadnames[lookupValue],roadnames[lookupKey],"ERROR"),""), "")</f>
        <v/>
      </c>
      <c r="E12" s="5"/>
      <c r="F12" s="5"/>
      <c r="G12" s="4"/>
      <c r="H12" s="4"/>
      <c r="I12" s="6"/>
      <c r="J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IF($A12="ADD",IF(NOT(ISBLANK(R12)),_xlfn.XLOOKUP(R12,br_hazard_type[lookupValue],br_hazard_type[lookupKey],"ERROR"),""), "")</f>
        <v/>
      </c>
      <c r="U12" s="7"/>
      <c r="V12" s="4"/>
      <c r="X12" s="3" t="str">
        <f>IF($A12="ADD",IF(NOT(ISBLANK(W12)),_xlfn.XLOOKUP(W12,ud_carried_function[lookupValue],ud_carried_function[lookupKey],"ERROR"),""), "")</f>
        <v/>
      </c>
      <c r="Z12" s="3" t="str">
        <f>IF($A12="ADD",IF(NOT(ISBLANK(Y12)),_xlfn.XLOOKUP(Y12,ud_crossed_function[lookupValue],ud_crossed_function[lookupKey],"ERROR"),""), "")</f>
        <v/>
      </c>
      <c r="AB12" s="3" t="str">
        <f>IF($A12="ADD",IF(NOT(ISBLANK(AA12)),_xlfn.XLOOKUP(AA12,ud_design_loading[lookupValue],ud_design_loading[lookupKey],"ERROR"),""), "")</f>
        <v/>
      </c>
      <c r="AC12" s="4"/>
      <c r="AE12" s="3" t="str">
        <f t="shared" si="3"/>
        <v/>
      </c>
      <c r="AF12" s="3" t="str">
        <f>IF($A12="","",IF((AND($A12="ADD",OR(AE12="",AE12="Queenstown-Lakes District Council"))),"70",(_xlfn.XLOOKUP(AE12,ud_organisation_owner[lookupValue],ud_organisation_owner[lookupKey],""))))</f>
        <v/>
      </c>
      <c r="AH12" s="3" t="str">
        <f>IF($A12="ADD",IF(NOT(ISBLANK(AG12)),_xlfn.XLOOKUP(AG12,ud_passage_type[lookupValue],ud_passage_type[lookupKey],"ERROR"),""), "")</f>
        <v/>
      </c>
      <c r="AJ12" s="3" t="str">
        <f>IF($A12="ADD",IF(NOT(ISBLANK(AI12)),_xlfn.XLOOKUP(AI12,passage_material[lookupValue],passage_material[lookupKey],"ERROR"),""), "")</f>
        <v/>
      </c>
      <c r="AL12" s="3" t="str">
        <f>IF($A12="ADD",IF(NOT(ISBLANK(AK12)),_xlfn.XLOOKUP(AK12,invert_material[lookupValue],invert_material[lookupKey],"ERROR"),""), "")</f>
        <v/>
      </c>
      <c r="AO12" s="4"/>
      <c r="AP12" s="6"/>
      <c r="AQ12" s="6"/>
      <c r="AR12" s="6"/>
      <c r="AT12" s="3" t="str">
        <f>IF($A12="ADD",IF(NOT(ISBLANK(AS12)),_xlfn.XLOOKUP(AS12,ud_ss_cross_section[lookupValue],ud_ss_cross_section[lookupKey],"ERROR"),""), "")</f>
        <v/>
      </c>
      <c r="AV12" s="3" t="str">
        <f>IF($A12="ADD",IF(NOT(ISBLANK(AU12)),_xlfn.XLOOKUP(AU12,ud_ss_long_section[lookupValue],ud_ss_long_section[lookupKey],"ERROR"),""), "")</f>
        <v/>
      </c>
      <c r="AX12" s="3" t="str">
        <f>IF($A12="ADD",IF(NOT(ISBLANK(AW12)),_xlfn.XLOOKUP(AW12,superstructure_material[lookupValue],superstructure_material[lookupKey],"ERROR"),""), "")</f>
        <v/>
      </c>
      <c r="AZ12" s="3" t="str">
        <f>IF($A12="ADD",IF(NOT(ISBLANK(AY12)),_xlfn.XLOOKUP(AY12,ud_foundation_type[lookupValue],ud_foundation_type[lookupKey],"ERROR"),""), "")</f>
        <v/>
      </c>
      <c r="BB12" s="3" t="str">
        <f>IF($A12="ADD",IF(NOT(ISBLANK(BA12)),_xlfn.XLOOKUP(BA12,ud_pier_type[lookupValue],ud_pier_type[lookupKey],"ERROR"),""), "")</f>
        <v/>
      </c>
      <c r="BD12" s="3" t="str">
        <f>IF($A12="ADD",IF(NOT(ISBLANK(BC12)),_xlfn.XLOOKUP(BC12,ud_bearing_type[lookupValue],ud_bearing_type[lookupKey],"ERROR"),""), "")</f>
        <v/>
      </c>
      <c r="BF12" s="3" t="str">
        <f>IF($A12="ADD",IF(NOT(ISBLANK(BE12)),_xlfn.XLOOKUP(BE12,deck_material[lookupValue],deck_material[lookupKey],"ERROR"),""), "")</f>
        <v/>
      </c>
      <c r="BH12" s="3" t="str">
        <f>IF($A12="ADD",IF(NOT(ISBLANK(BG12)),_xlfn.XLOOKUP(BG12,ud_deck_wearing_surface[lookupValue],ud_deck_wearing_surface[lookupKey],"ERROR"),""), "")</f>
        <v/>
      </c>
      <c r="BI12" s="7"/>
      <c r="BK12" s="3" t="str">
        <f>IF($A12="ADD",IF(NOT(ISBLANK(BJ12)),_xlfn.XLOOKUP(BJ12,ud_curvature_type[lookupValue],ud_curvature_type[lookupKey],"ERROR"),""), "")</f>
        <v/>
      </c>
      <c r="BM12" s="3" t="str">
        <f>IF($A12="ADD",IF(NOT(ISBLANK(BL12)),_xlfn.XLOOKUP(BL12,ud_expansion_joint_type[lookupValue],ud_expansion_joint_type[lookupKey],"ERROR"),""), "")</f>
        <v/>
      </c>
      <c r="BO12" s="3" t="str">
        <f>IF($A12="ADD",IF(NOT(ISBLANK(BN12)),_xlfn.XLOOKUP(BN12,ud_beam_type[lookupValue],ud_beam_type[lookupKey],"ERROR"),""), "")</f>
        <v/>
      </c>
      <c r="BP12" s="4"/>
      <c r="BR12" s="6"/>
      <c r="BS12" s="4"/>
      <c r="BT12" s="4"/>
      <c r="BU12" s="4"/>
      <c r="BV12" s="4"/>
      <c r="BW12" s="6"/>
      <c r="BX12" s="4"/>
      <c r="BY12" s="4"/>
      <c r="CA12" s="3" t="str">
        <f>IF($A12="ADD",IF(NOT(ISBLANK(BZ12)),_xlfn.XLOOKUP(BZ12,traffic_direction[lookupValue],traffic_direction[lookupKey],"ERROR"),""), "")</f>
        <v/>
      </c>
      <c r="CC12" s="3" t="str">
        <f>IF($A12="ADD",IF(NOT(ISBLANK(CB12)),_xlfn.XLOOKUP(CB12,br_sh_func_type[lookupValue],br_sh_func_type[lookupKey],"ERROR"),""), "")</f>
        <v/>
      </c>
      <c r="CE12" s="3" t="str">
        <f>IF($A12="ADD",IF(NOT(ISBLANK(CD12)),_xlfn.XLOOKUP(CD12,start_settle_slab[lookupValue],start_settle_slab[lookupKey],"ERROR"),""), "")</f>
        <v/>
      </c>
      <c r="CG12" s="3" t="str">
        <f>IF($A12="ADD",IF(NOT(ISBLANK(CF12)),_xlfn.XLOOKUP(CF12,end_settle_slab[lookupValue],end_settle_slab[lookupKey],"ERROR"),""), "")</f>
        <v/>
      </c>
      <c r="CH12" s="4"/>
      <c r="CI12" s="4"/>
      <c r="CJ12" s="4"/>
      <c r="CN12" s="3" t="str">
        <f>IF($A12="ADD",IF(NOT(ISBLANK(CM12)),_xlfn.XLOOKUP(CM12,br_failure_mode[lookupValue],br_failure_mode[lookupKey],"ERROR"),""), "")</f>
        <v/>
      </c>
      <c r="CP12" s="3" t="str">
        <f>IF($A12="ADD",IF(NOT(ISBLANK(CO12)),_xlfn.XLOOKUP(CO12,br_analysis_method[lookupValue],br_analysis_method[lookupKey],"ERROR"),""), "")</f>
        <v/>
      </c>
      <c r="CR12" s="3" t="str">
        <f>IF($A12="ADD",IF(NOT(ISBLANK(CQ12)),_xlfn.XLOOKUP(CQ12,br_alter_route[lookupValue],br_alter_route[lookupKey],"ERROR"),""), "")</f>
        <v/>
      </c>
      <c r="CS12" s="4"/>
      <c r="DA12" s="3" t="str">
        <f>IF($A12="ADD",IF(NOT(ISBLANK(CZ12)),_xlfn.XLOOKUP(CZ12,plate_year_status[lookupValue],plate_year_status[lookupKey],"ERROR"),""), "")</f>
        <v/>
      </c>
      <c r="DD12" s="3" t="str">
        <f>IF($A12="ADD",IF(NOT(ISBLANK(DC12)),_xlfn.XLOOKUP(DC12,br_bridge_type[lookupValue],br_bridge_type[lookupKey],"ERROR"),""), "")</f>
        <v/>
      </c>
      <c r="DF12" s="3" t="str">
        <f>IF($A12="ADD",IF(NOT(ISBLANK(DE12)),_xlfn.XLOOKUP(DE12,br_comb_func_type[lookupValue],br_comb_func_type[lookupKey],"ERROR"),""), "")</f>
        <v/>
      </c>
      <c r="DG12" s="8"/>
      <c r="DH12" s="8"/>
      <c r="DI12" s="4"/>
      <c r="DK12" s="4"/>
      <c r="DM12" s="3" t="str">
        <f>IF($A12="ADD",IF(NOT(ISBLANK(DL12)),_xlfn.XLOOKUP(DL12,ud_access_method[lookupValue],ud_access_method[lookupKey],"ERROR"),""), "")</f>
        <v/>
      </c>
      <c r="DO12" s="8"/>
      <c r="DP12" s="4" t="str">
        <f t="shared" ca="1" si="4"/>
        <v/>
      </c>
      <c r="DQ12" s="4"/>
      <c r="DR12" s="3" t="str">
        <f t="shared" si="5"/>
        <v/>
      </c>
      <c r="DS12" s="3" t="str">
        <f>IF($A12="","",IF((AND($A12="ADD",OR(DR12="",DR12="In Use"))),"5",(_xlfn.XLOOKUP(DR12,ud_asset_status[lookupValue],ud_asset_status[lookupKey],""))))</f>
        <v/>
      </c>
      <c r="DT12" s="8"/>
      <c r="DV12" s="3" t="str">
        <f>IF($A12="ADD",IF(NOT(ISBLANK(DU12)),_xlfn.XLOOKUP(DU12,ar_replace_reason[lookupValue],ar_replace_reason[lookupKey],"ERROR"),""), "")</f>
        <v/>
      </c>
      <c r="DW12" s="3" t="str">
        <f t="shared" si="6"/>
        <v/>
      </c>
      <c r="DX12" s="3" t="str">
        <f>IF($A12="","",IF((AND($A12="ADD",OR(DW12="",DW12="Queenstown-Lakes District Council"))),"70",(_xlfn.XLOOKUP(DW12,ud_organisation_owner[lookupValue],ud_organisation_owner[lookupKey],""))))</f>
        <v/>
      </c>
      <c r="DY12" s="3" t="str">
        <f t="shared" si="7"/>
        <v/>
      </c>
      <c r="DZ12" s="3" t="str">
        <f>IF($A12="","",IF((AND($A12="ADD",OR(DY12="",DY12="Queenstown-Lakes District Council"))),"70",(_xlfn.XLOOKUP(DY12,ud_organisation_owner[lookupValue],ud_organisation_owner[lookupKey],""))))</f>
        <v/>
      </c>
      <c r="EA12" s="3" t="str">
        <f t="shared" si="8"/>
        <v/>
      </c>
      <c r="EB12" s="3" t="str">
        <f>IF($A12="","",IF((AND($A12="ADD",OR(EA12="",EA12="Local Authority"))),"17",(_xlfn.XLOOKUP(EA12,ud_sub_organisation[lookupValue],ud_sub_organisation[lookupKey],""))))</f>
        <v/>
      </c>
      <c r="EE12" s="3" t="str">
        <f t="shared" si="9"/>
        <v/>
      </c>
      <c r="EF12" s="3" t="str">
        <f>IF($A12="","",IF((AND($A12="ADD",OR(EE12="",EE12="Vested Assets"))),"12",(_xlfn.XLOOKUP(EE12,ud_work_category[lookupValue],ud_work_category[lookupKey],""))))</f>
        <v/>
      </c>
      <c r="EG12" s="9"/>
      <c r="EH12" s="2" t="str">
        <f t="shared" si="10"/>
        <v/>
      </c>
      <c r="EI12" s="2" t="str">
        <f t="shared" si="11"/>
        <v/>
      </c>
      <c r="EK12" s="3" t="str">
        <f t="shared" si="12"/>
        <v/>
      </c>
      <c r="EL12" s="3" t="str">
        <f>IF($A12="","",IF((AND($A12="ADD",OR(EK12="",EK12="Excellent"))),"1",(_xlfn.XLOOKUP(EK12,condition[lookupValue],condition[lookupKey],""))))</f>
        <v/>
      </c>
      <c r="EM12" s="8" t="str">
        <f t="shared" si="13"/>
        <v/>
      </c>
      <c r="EN12" s="7"/>
    </row>
    <row r="13" spans="1:146" x14ac:dyDescent="0.25">
      <c r="B13" s="4"/>
      <c r="D13" s="3" t="str">
        <f>IF($A13="ADD",IF(NOT(ISBLANK(C13)),_xlfn.XLOOKUP(C13,roadnames[lookupValue],roadnames[lookupKey],"ERROR"),""), "")</f>
        <v/>
      </c>
      <c r="E13" s="5"/>
      <c r="F13" s="5"/>
      <c r="G13" s="4"/>
      <c r="H13" s="4"/>
      <c r="I13" s="6"/>
      <c r="J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IF($A13="ADD",IF(NOT(ISBLANK(R13)),_xlfn.XLOOKUP(R13,br_hazard_type[lookupValue],br_hazard_type[lookupKey],"ERROR"),""), "")</f>
        <v/>
      </c>
      <c r="U13" s="7"/>
      <c r="V13" s="4"/>
      <c r="X13" s="3" t="str">
        <f>IF($A13="ADD",IF(NOT(ISBLANK(W13)),_xlfn.XLOOKUP(W13,ud_carried_function[lookupValue],ud_carried_function[lookupKey],"ERROR"),""), "")</f>
        <v/>
      </c>
      <c r="Z13" s="3" t="str">
        <f>IF($A13="ADD",IF(NOT(ISBLANK(Y13)),_xlfn.XLOOKUP(Y13,ud_crossed_function[lookupValue],ud_crossed_function[lookupKey],"ERROR"),""), "")</f>
        <v/>
      </c>
      <c r="AB13" s="3" t="str">
        <f>IF($A13="ADD",IF(NOT(ISBLANK(AA13)),_xlfn.XLOOKUP(AA13,ud_design_loading[lookupValue],ud_design_loading[lookupKey],"ERROR"),""), "")</f>
        <v/>
      </c>
      <c r="AC13" s="4"/>
      <c r="AE13" s="3" t="str">
        <f t="shared" si="3"/>
        <v/>
      </c>
      <c r="AF13" s="3" t="str">
        <f>IF($A13="","",IF((AND($A13="ADD",OR(AE13="",AE13="Queenstown-Lakes District Council"))),"70",(_xlfn.XLOOKUP(AE13,ud_organisation_owner[lookupValue],ud_organisation_owner[lookupKey],""))))</f>
        <v/>
      </c>
      <c r="AH13" s="3" t="str">
        <f>IF($A13="ADD",IF(NOT(ISBLANK(AG13)),_xlfn.XLOOKUP(AG13,ud_passage_type[lookupValue],ud_passage_type[lookupKey],"ERROR"),""), "")</f>
        <v/>
      </c>
      <c r="AJ13" s="3" t="str">
        <f>IF($A13="ADD",IF(NOT(ISBLANK(AI13)),_xlfn.XLOOKUP(AI13,passage_material[lookupValue],passage_material[lookupKey],"ERROR"),""), "")</f>
        <v/>
      </c>
      <c r="AL13" s="3" t="str">
        <f>IF($A13="ADD",IF(NOT(ISBLANK(AK13)),_xlfn.XLOOKUP(AK13,invert_material[lookupValue],invert_material[lookupKey],"ERROR"),""), "")</f>
        <v/>
      </c>
      <c r="AO13" s="4"/>
      <c r="AP13" s="6"/>
      <c r="AQ13" s="6"/>
      <c r="AR13" s="6"/>
      <c r="AT13" s="3" t="str">
        <f>IF($A13="ADD",IF(NOT(ISBLANK(AS13)),_xlfn.XLOOKUP(AS13,ud_ss_cross_section[lookupValue],ud_ss_cross_section[lookupKey],"ERROR"),""), "")</f>
        <v/>
      </c>
      <c r="AV13" s="3" t="str">
        <f>IF($A13="ADD",IF(NOT(ISBLANK(AU13)),_xlfn.XLOOKUP(AU13,ud_ss_long_section[lookupValue],ud_ss_long_section[lookupKey],"ERROR"),""), "")</f>
        <v/>
      </c>
      <c r="AX13" s="3" t="str">
        <f>IF($A13="ADD",IF(NOT(ISBLANK(AW13)),_xlfn.XLOOKUP(AW13,superstructure_material[lookupValue],superstructure_material[lookupKey],"ERROR"),""), "")</f>
        <v/>
      </c>
      <c r="AZ13" s="3" t="str">
        <f>IF($A13="ADD",IF(NOT(ISBLANK(AY13)),_xlfn.XLOOKUP(AY13,ud_foundation_type[lookupValue],ud_foundation_type[lookupKey],"ERROR"),""), "")</f>
        <v/>
      </c>
      <c r="BB13" s="3" t="str">
        <f>IF($A13="ADD",IF(NOT(ISBLANK(BA13)),_xlfn.XLOOKUP(BA13,ud_pier_type[lookupValue],ud_pier_type[lookupKey],"ERROR"),""), "")</f>
        <v/>
      </c>
      <c r="BD13" s="3" t="str">
        <f>IF($A13="ADD",IF(NOT(ISBLANK(BC13)),_xlfn.XLOOKUP(BC13,ud_bearing_type[lookupValue],ud_bearing_type[lookupKey],"ERROR"),""), "")</f>
        <v/>
      </c>
      <c r="BF13" s="3" t="str">
        <f>IF($A13="ADD",IF(NOT(ISBLANK(BE13)),_xlfn.XLOOKUP(BE13,deck_material[lookupValue],deck_material[lookupKey],"ERROR"),""), "")</f>
        <v/>
      </c>
      <c r="BH13" s="3" t="str">
        <f>IF($A13="ADD",IF(NOT(ISBLANK(BG13)),_xlfn.XLOOKUP(BG13,ud_deck_wearing_surface[lookupValue],ud_deck_wearing_surface[lookupKey],"ERROR"),""), "")</f>
        <v/>
      </c>
      <c r="BI13" s="7"/>
      <c r="BK13" s="3" t="str">
        <f>IF($A13="ADD",IF(NOT(ISBLANK(BJ13)),_xlfn.XLOOKUP(BJ13,ud_curvature_type[lookupValue],ud_curvature_type[lookupKey],"ERROR"),""), "")</f>
        <v/>
      </c>
      <c r="BM13" s="3" t="str">
        <f>IF($A13="ADD",IF(NOT(ISBLANK(BL13)),_xlfn.XLOOKUP(BL13,ud_expansion_joint_type[lookupValue],ud_expansion_joint_type[lookupKey],"ERROR"),""), "")</f>
        <v/>
      </c>
      <c r="BO13" s="3" t="str">
        <f>IF($A13="ADD",IF(NOT(ISBLANK(BN13)),_xlfn.XLOOKUP(BN13,ud_beam_type[lookupValue],ud_beam_type[lookupKey],"ERROR"),""), "")</f>
        <v/>
      </c>
      <c r="BP13" s="4"/>
      <c r="BR13" s="6"/>
      <c r="BS13" s="4"/>
      <c r="BT13" s="4"/>
      <c r="BU13" s="4"/>
      <c r="BV13" s="4"/>
      <c r="BW13" s="6"/>
      <c r="BX13" s="4"/>
      <c r="BY13" s="4"/>
      <c r="CA13" s="3" t="str">
        <f>IF($A13="ADD",IF(NOT(ISBLANK(BZ13)),_xlfn.XLOOKUP(BZ13,traffic_direction[lookupValue],traffic_direction[lookupKey],"ERROR"),""), "")</f>
        <v/>
      </c>
      <c r="CC13" s="3" t="str">
        <f>IF($A13="ADD",IF(NOT(ISBLANK(CB13)),_xlfn.XLOOKUP(CB13,br_sh_func_type[lookupValue],br_sh_func_type[lookupKey],"ERROR"),""), "")</f>
        <v/>
      </c>
      <c r="CE13" s="3" t="str">
        <f>IF($A13="ADD",IF(NOT(ISBLANK(CD13)),_xlfn.XLOOKUP(CD13,start_settle_slab[lookupValue],start_settle_slab[lookupKey],"ERROR"),""), "")</f>
        <v/>
      </c>
      <c r="CG13" s="3" t="str">
        <f>IF($A13="ADD",IF(NOT(ISBLANK(CF13)),_xlfn.XLOOKUP(CF13,end_settle_slab[lookupValue],end_settle_slab[lookupKey],"ERROR"),""), "")</f>
        <v/>
      </c>
      <c r="CH13" s="4"/>
      <c r="CI13" s="4"/>
      <c r="CJ13" s="4"/>
      <c r="CN13" s="3" t="str">
        <f>IF($A13="ADD",IF(NOT(ISBLANK(CM13)),_xlfn.XLOOKUP(CM13,br_failure_mode[lookupValue],br_failure_mode[lookupKey],"ERROR"),""), "")</f>
        <v/>
      </c>
      <c r="CP13" s="3" t="str">
        <f>IF($A13="ADD",IF(NOT(ISBLANK(CO13)),_xlfn.XLOOKUP(CO13,br_analysis_method[lookupValue],br_analysis_method[lookupKey],"ERROR"),""), "")</f>
        <v/>
      </c>
      <c r="CR13" s="3" t="str">
        <f>IF($A13="ADD",IF(NOT(ISBLANK(CQ13)),_xlfn.XLOOKUP(CQ13,br_alter_route[lookupValue],br_alter_route[lookupKey],"ERROR"),""), "")</f>
        <v/>
      </c>
      <c r="CS13" s="4"/>
      <c r="DA13" s="3" t="str">
        <f>IF($A13="ADD",IF(NOT(ISBLANK(CZ13)),_xlfn.XLOOKUP(CZ13,plate_year_status[lookupValue],plate_year_status[lookupKey],"ERROR"),""), "")</f>
        <v/>
      </c>
      <c r="DD13" s="3" t="str">
        <f>IF($A13="ADD",IF(NOT(ISBLANK(DC13)),_xlfn.XLOOKUP(DC13,br_bridge_type[lookupValue],br_bridge_type[lookupKey],"ERROR"),""), "")</f>
        <v/>
      </c>
      <c r="DF13" s="3" t="str">
        <f>IF($A13="ADD",IF(NOT(ISBLANK(DE13)),_xlfn.XLOOKUP(DE13,br_comb_func_type[lookupValue],br_comb_func_type[lookupKey],"ERROR"),""), "")</f>
        <v/>
      </c>
      <c r="DG13" s="8"/>
      <c r="DH13" s="8"/>
      <c r="DI13" s="4"/>
      <c r="DK13" s="4"/>
      <c r="DM13" s="3" t="str">
        <f>IF($A13="ADD",IF(NOT(ISBLANK(DL13)),_xlfn.XLOOKUP(DL13,ud_access_method[lookupValue],ud_access_method[lookupKey],"ERROR"),""), "")</f>
        <v/>
      </c>
      <c r="DO13" s="8"/>
      <c r="DP13" s="4" t="str">
        <f t="shared" ca="1" si="4"/>
        <v/>
      </c>
      <c r="DQ13" s="4"/>
      <c r="DR13" s="3" t="str">
        <f t="shared" si="5"/>
        <v/>
      </c>
      <c r="DS13" s="3" t="str">
        <f>IF($A13="","",IF((AND($A13="ADD",OR(DR13="",DR13="In Use"))),"5",(_xlfn.XLOOKUP(DR13,ud_asset_status[lookupValue],ud_asset_status[lookupKey],""))))</f>
        <v/>
      </c>
      <c r="DT13" s="8"/>
      <c r="DV13" s="3" t="str">
        <f>IF($A13="ADD",IF(NOT(ISBLANK(DU13)),_xlfn.XLOOKUP(DU13,ar_replace_reason[lookupValue],ar_replace_reason[lookupKey],"ERROR"),""), "")</f>
        <v/>
      </c>
      <c r="DW13" s="3" t="str">
        <f t="shared" si="6"/>
        <v/>
      </c>
      <c r="DX13" s="3" t="str">
        <f>IF($A13="","",IF((AND($A13="ADD",OR(DW13="",DW13="Queenstown-Lakes District Council"))),"70",(_xlfn.XLOOKUP(DW13,ud_organisation_owner[lookupValue],ud_organisation_owner[lookupKey],""))))</f>
        <v/>
      </c>
      <c r="DY13" s="3" t="str">
        <f t="shared" si="7"/>
        <v/>
      </c>
      <c r="DZ13" s="3" t="str">
        <f>IF($A13="","",IF((AND($A13="ADD",OR(DY13="",DY13="Queenstown-Lakes District Council"))),"70",(_xlfn.XLOOKUP(DY13,ud_organisation_owner[lookupValue],ud_organisation_owner[lookupKey],""))))</f>
        <v/>
      </c>
      <c r="EA13" s="3" t="str">
        <f t="shared" si="8"/>
        <v/>
      </c>
      <c r="EB13" s="3" t="str">
        <f>IF($A13="","",IF((AND($A13="ADD",OR(EA13="",EA13="Local Authority"))),"17",(_xlfn.XLOOKUP(EA13,ud_sub_organisation[lookupValue],ud_sub_organisation[lookupKey],""))))</f>
        <v/>
      </c>
      <c r="EE13" s="3" t="str">
        <f t="shared" si="9"/>
        <v/>
      </c>
      <c r="EF13" s="3" t="str">
        <f>IF($A13="","",IF((AND($A13="ADD",OR(EE13="",EE13="Vested Assets"))),"12",(_xlfn.XLOOKUP(EE13,ud_work_category[lookupValue],ud_work_category[lookupKey],""))))</f>
        <v/>
      </c>
      <c r="EG13" s="9"/>
      <c r="EH13" s="2" t="str">
        <f t="shared" si="10"/>
        <v/>
      </c>
      <c r="EI13" s="2" t="str">
        <f t="shared" si="11"/>
        <v/>
      </c>
      <c r="EK13" s="3" t="str">
        <f t="shared" si="12"/>
        <v/>
      </c>
      <c r="EL13" s="3" t="str">
        <f>IF($A13="","",IF((AND($A13="ADD",OR(EK13="",EK13="Excellent"))),"1",(_xlfn.XLOOKUP(EK13,condition[lookupValue],condition[lookupKey],""))))</f>
        <v/>
      </c>
      <c r="EM13" s="8" t="str">
        <f t="shared" si="13"/>
        <v/>
      </c>
      <c r="EN13" s="7"/>
    </row>
    <row r="14" spans="1:146" x14ac:dyDescent="0.25">
      <c r="B14" s="4"/>
      <c r="D14" s="3" t="str">
        <f>IF($A14="ADD",IF(NOT(ISBLANK(C14)),_xlfn.XLOOKUP(C14,roadnames[lookupValue],roadnames[lookupKey],"ERROR"),""), "")</f>
        <v/>
      </c>
      <c r="E14" s="5"/>
      <c r="F14" s="5"/>
      <c r="G14" s="4"/>
      <c r="H14" s="4"/>
      <c r="I14" s="6"/>
      <c r="J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IF($A14="ADD",IF(NOT(ISBLANK(R14)),_xlfn.XLOOKUP(R14,br_hazard_type[lookupValue],br_hazard_type[lookupKey],"ERROR"),""), "")</f>
        <v/>
      </c>
      <c r="U14" s="7"/>
      <c r="V14" s="4"/>
      <c r="X14" s="3" t="str">
        <f>IF($A14="ADD",IF(NOT(ISBLANK(W14)),_xlfn.XLOOKUP(W14,ud_carried_function[lookupValue],ud_carried_function[lookupKey],"ERROR"),""), "")</f>
        <v/>
      </c>
      <c r="Z14" s="3" t="str">
        <f>IF($A14="ADD",IF(NOT(ISBLANK(Y14)),_xlfn.XLOOKUP(Y14,ud_crossed_function[lookupValue],ud_crossed_function[lookupKey],"ERROR"),""), "")</f>
        <v/>
      </c>
      <c r="AB14" s="3" t="str">
        <f>IF($A14="ADD",IF(NOT(ISBLANK(AA14)),_xlfn.XLOOKUP(AA14,ud_design_loading[lookupValue],ud_design_loading[lookupKey],"ERROR"),""), "")</f>
        <v/>
      </c>
      <c r="AC14" s="4"/>
      <c r="AE14" s="3" t="str">
        <f t="shared" si="3"/>
        <v/>
      </c>
      <c r="AF14" s="3" t="str">
        <f>IF($A14="","",IF((AND($A14="ADD",OR(AE14="",AE14="Queenstown-Lakes District Council"))),"70",(_xlfn.XLOOKUP(AE14,ud_organisation_owner[lookupValue],ud_organisation_owner[lookupKey],""))))</f>
        <v/>
      </c>
      <c r="AH14" s="3" t="str">
        <f>IF($A14="ADD",IF(NOT(ISBLANK(AG14)),_xlfn.XLOOKUP(AG14,ud_passage_type[lookupValue],ud_passage_type[lookupKey],"ERROR"),""), "")</f>
        <v/>
      </c>
      <c r="AJ14" s="3" t="str">
        <f>IF($A14="ADD",IF(NOT(ISBLANK(AI14)),_xlfn.XLOOKUP(AI14,passage_material[lookupValue],passage_material[lookupKey],"ERROR"),""), "")</f>
        <v/>
      </c>
      <c r="AL14" s="3" t="str">
        <f>IF($A14="ADD",IF(NOT(ISBLANK(AK14)),_xlfn.XLOOKUP(AK14,invert_material[lookupValue],invert_material[lookupKey],"ERROR"),""), "")</f>
        <v/>
      </c>
      <c r="AO14" s="4"/>
      <c r="AP14" s="6"/>
      <c r="AQ14" s="6"/>
      <c r="AR14" s="6"/>
      <c r="AT14" s="3" t="str">
        <f>IF($A14="ADD",IF(NOT(ISBLANK(AS14)),_xlfn.XLOOKUP(AS14,ud_ss_cross_section[lookupValue],ud_ss_cross_section[lookupKey],"ERROR"),""), "")</f>
        <v/>
      </c>
      <c r="AV14" s="3" t="str">
        <f>IF($A14="ADD",IF(NOT(ISBLANK(AU14)),_xlfn.XLOOKUP(AU14,ud_ss_long_section[lookupValue],ud_ss_long_section[lookupKey],"ERROR"),""), "")</f>
        <v/>
      </c>
      <c r="AX14" s="3" t="str">
        <f>IF($A14="ADD",IF(NOT(ISBLANK(AW14)),_xlfn.XLOOKUP(AW14,superstructure_material[lookupValue],superstructure_material[lookupKey],"ERROR"),""), "")</f>
        <v/>
      </c>
      <c r="AZ14" s="3" t="str">
        <f>IF($A14="ADD",IF(NOT(ISBLANK(AY14)),_xlfn.XLOOKUP(AY14,ud_foundation_type[lookupValue],ud_foundation_type[lookupKey],"ERROR"),""), "")</f>
        <v/>
      </c>
      <c r="BB14" s="3" t="str">
        <f>IF($A14="ADD",IF(NOT(ISBLANK(BA14)),_xlfn.XLOOKUP(BA14,ud_pier_type[lookupValue],ud_pier_type[lookupKey],"ERROR"),""), "")</f>
        <v/>
      </c>
      <c r="BD14" s="3" t="str">
        <f>IF($A14="ADD",IF(NOT(ISBLANK(BC14)),_xlfn.XLOOKUP(BC14,ud_bearing_type[lookupValue],ud_bearing_type[lookupKey],"ERROR"),""), "")</f>
        <v/>
      </c>
      <c r="BF14" s="3" t="str">
        <f>IF($A14="ADD",IF(NOT(ISBLANK(BE14)),_xlfn.XLOOKUP(BE14,deck_material[lookupValue],deck_material[lookupKey],"ERROR"),""), "")</f>
        <v/>
      </c>
      <c r="BH14" s="3" t="str">
        <f>IF($A14="ADD",IF(NOT(ISBLANK(BG14)),_xlfn.XLOOKUP(BG14,ud_deck_wearing_surface[lookupValue],ud_deck_wearing_surface[lookupKey],"ERROR"),""), "")</f>
        <v/>
      </c>
      <c r="BI14" s="7"/>
      <c r="BK14" s="3" t="str">
        <f>IF($A14="ADD",IF(NOT(ISBLANK(BJ14)),_xlfn.XLOOKUP(BJ14,ud_curvature_type[lookupValue],ud_curvature_type[lookupKey],"ERROR"),""), "")</f>
        <v/>
      </c>
      <c r="BM14" s="3" t="str">
        <f>IF($A14="ADD",IF(NOT(ISBLANK(BL14)),_xlfn.XLOOKUP(BL14,ud_expansion_joint_type[lookupValue],ud_expansion_joint_type[lookupKey],"ERROR"),""), "")</f>
        <v/>
      </c>
      <c r="BO14" s="3" t="str">
        <f>IF($A14="ADD",IF(NOT(ISBLANK(BN14)),_xlfn.XLOOKUP(BN14,ud_beam_type[lookupValue],ud_beam_type[lookupKey],"ERROR"),""), "")</f>
        <v/>
      </c>
      <c r="BP14" s="4"/>
      <c r="BR14" s="6"/>
      <c r="BS14" s="4"/>
      <c r="BT14" s="4"/>
      <c r="BU14" s="4"/>
      <c r="BV14" s="4"/>
      <c r="BW14" s="6"/>
      <c r="BX14" s="4"/>
      <c r="BY14" s="4"/>
      <c r="CA14" s="3" t="str">
        <f>IF($A14="ADD",IF(NOT(ISBLANK(BZ14)),_xlfn.XLOOKUP(BZ14,traffic_direction[lookupValue],traffic_direction[lookupKey],"ERROR"),""), "")</f>
        <v/>
      </c>
      <c r="CC14" s="3" t="str">
        <f>IF($A14="ADD",IF(NOT(ISBLANK(CB14)),_xlfn.XLOOKUP(CB14,br_sh_func_type[lookupValue],br_sh_func_type[lookupKey],"ERROR"),""), "")</f>
        <v/>
      </c>
      <c r="CE14" s="3" t="str">
        <f>IF($A14="ADD",IF(NOT(ISBLANK(CD14)),_xlfn.XLOOKUP(CD14,start_settle_slab[lookupValue],start_settle_slab[lookupKey],"ERROR"),""), "")</f>
        <v/>
      </c>
      <c r="CG14" s="3" t="str">
        <f>IF($A14="ADD",IF(NOT(ISBLANK(CF14)),_xlfn.XLOOKUP(CF14,end_settle_slab[lookupValue],end_settle_slab[lookupKey],"ERROR"),""), "")</f>
        <v/>
      </c>
      <c r="CH14" s="4"/>
      <c r="CI14" s="4"/>
      <c r="CJ14" s="4"/>
      <c r="CN14" s="3" t="str">
        <f>IF($A14="ADD",IF(NOT(ISBLANK(CM14)),_xlfn.XLOOKUP(CM14,br_failure_mode[lookupValue],br_failure_mode[lookupKey],"ERROR"),""), "")</f>
        <v/>
      </c>
      <c r="CP14" s="3" t="str">
        <f>IF($A14="ADD",IF(NOT(ISBLANK(CO14)),_xlfn.XLOOKUP(CO14,br_analysis_method[lookupValue],br_analysis_method[lookupKey],"ERROR"),""), "")</f>
        <v/>
      </c>
      <c r="CR14" s="3" t="str">
        <f>IF($A14="ADD",IF(NOT(ISBLANK(CQ14)),_xlfn.XLOOKUP(CQ14,br_alter_route[lookupValue],br_alter_route[lookupKey],"ERROR"),""), "")</f>
        <v/>
      </c>
      <c r="CS14" s="4"/>
      <c r="DA14" s="3" t="str">
        <f>IF($A14="ADD",IF(NOT(ISBLANK(CZ14)),_xlfn.XLOOKUP(CZ14,plate_year_status[lookupValue],plate_year_status[lookupKey],"ERROR"),""), "")</f>
        <v/>
      </c>
      <c r="DD14" s="3" t="str">
        <f>IF($A14="ADD",IF(NOT(ISBLANK(DC14)),_xlfn.XLOOKUP(DC14,br_bridge_type[lookupValue],br_bridge_type[lookupKey],"ERROR"),""), "")</f>
        <v/>
      </c>
      <c r="DF14" s="3" t="str">
        <f>IF($A14="ADD",IF(NOT(ISBLANK(DE14)),_xlfn.XLOOKUP(DE14,br_comb_func_type[lookupValue],br_comb_func_type[lookupKey],"ERROR"),""), "")</f>
        <v/>
      </c>
      <c r="DG14" s="8"/>
      <c r="DH14" s="8"/>
      <c r="DI14" s="4"/>
      <c r="DK14" s="4"/>
      <c r="DM14" s="3" t="str">
        <f>IF($A14="ADD",IF(NOT(ISBLANK(DL14)),_xlfn.XLOOKUP(DL14,ud_access_method[lookupValue],ud_access_method[lookupKey],"ERROR"),""), "")</f>
        <v/>
      </c>
      <c r="DO14" s="8"/>
      <c r="DP14" s="4" t="str">
        <f t="shared" ca="1" si="4"/>
        <v/>
      </c>
      <c r="DQ14" s="4"/>
      <c r="DR14" s="3" t="str">
        <f t="shared" si="5"/>
        <v/>
      </c>
      <c r="DS14" s="3" t="str">
        <f>IF($A14="","",IF((AND($A14="ADD",OR(DR14="",DR14="In Use"))),"5",(_xlfn.XLOOKUP(DR14,ud_asset_status[lookupValue],ud_asset_status[lookupKey],""))))</f>
        <v/>
      </c>
      <c r="DT14" s="8"/>
      <c r="DV14" s="3" t="str">
        <f>IF($A14="ADD",IF(NOT(ISBLANK(DU14)),_xlfn.XLOOKUP(DU14,ar_replace_reason[lookupValue],ar_replace_reason[lookupKey],"ERROR"),""), "")</f>
        <v/>
      </c>
      <c r="DW14" s="3" t="str">
        <f t="shared" si="6"/>
        <v/>
      </c>
      <c r="DX14" s="3" t="str">
        <f>IF($A14="","",IF((AND($A14="ADD",OR(DW14="",DW14="Queenstown-Lakes District Council"))),"70",(_xlfn.XLOOKUP(DW14,ud_organisation_owner[lookupValue],ud_organisation_owner[lookupKey],""))))</f>
        <v/>
      </c>
      <c r="DY14" s="3" t="str">
        <f t="shared" si="7"/>
        <v/>
      </c>
      <c r="DZ14" s="3" t="str">
        <f>IF($A14="","",IF((AND($A14="ADD",OR(DY14="",DY14="Queenstown-Lakes District Council"))),"70",(_xlfn.XLOOKUP(DY14,ud_organisation_owner[lookupValue],ud_organisation_owner[lookupKey],""))))</f>
        <v/>
      </c>
      <c r="EA14" s="3" t="str">
        <f t="shared" si="8"/>
        <v/>
      </c>
      <c r="EB14" s="3" t="str">
        <f>IF($A14="","",IF((AND($A14="ADD",OR(EA14="",EA14="Local Authority"))),"17",(_xlfn.XLOOKUP(EA14,ud_sub_organisation[lookupValue],ud_sub_organisation[lookupKey],""))))</f>
        <v/>
      </c>
      <c r="EE14" s="3" t="str">
        <f t="shared" si="9"/>
        <v/>
      </c>
      <c r="EF14" s="3" t="str">
        <f>IF($A14="","",IF((AND($A14="ADD",OR(EE14="",EE14="Vested Assets"))),"12",(_xlfn.XLOOKUP(EE14,ud_work_category[lookupValue],ud_work_category[lookupKey],""))))</f>
        <v/>
      </c>
      <c r="EG14" s="9"/>
      <c r="EH14" s="2" t="str">
        <f t="shared" si="10"/>
        <v/>
      </c>
      <c r="EI14" s="2" t="str">
        <f t="shared" si="11"/>
        <v/>
      </c>
      <c r="EK14" s="3" t="str">
        <f t="shared" si="12"/>
        <v/>
      </c>
      <c r="EL14" s="3" t="str">
        <f>IF($A14="","",IF((AND($A14="ADD",OR(EK14="",EK14="Excellent"))),"1",(_xlfn.XLOOKUP(EK14,condition[lookupValue],condition[lookupKey],""))))</f>
        <v/>
      </c>
      <c r="EM14" s="8" t="str">
        <f t="shared" si="13"/>
        <v/>
      </c>
      <c r="EN14" s="7"/>
    </row>
    <row r="15" spans="1:146" x14ac:dyDescent="0.25">
      <c r="B15" s="4"/>
      <c r="D15" s="3" t="str">
        <f>IF($A15="ADD",IF(NOT(ISBLANK(C15)),_xlfn.XLOOKUP(C15,roadnames[lookupValue],roadnames[lookupKey],"ERROR"),""), "")</f>
        <v/>
      </c>
      <c r="E15" s="5"/>
      <c r="F15" s="5"/>
      <c r="G15" s="4"/>
      <c r="H15" s="4"/>
      <c r="I15" s="6"/>
      <c r="J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IF($A15="ADD",IF(NOT(ISBLANK(R15)),_xlfn.XLOOKUP(R15,br_hazard_type[lookupValue],br_hazard_type[lookupKey],"ERROR"),""), "")</f>
        <v/>
      </c>
      <c r="U15" s="7"/>
      <c r="V15" s="4"/>
      <c r="X15" s="3" t="str">
        <f>IF($A15="ADD",IF(NOT(ISBLANK(W15)),_xlfn.XLOOKUP(W15,ud_carried_function[lookupValue],ud_carried_function[lookupKey],"ERROR"),""), "")</f>
        <v/>
      </c>
      <c r="Z15" s="3" t="str">
        <f>IF($A15="ADD",IF(NOT(ISBLANK(Y15)),_xlfn.XLOOKUP(Y15,ud_crossed_function[lookupValue],ud_crossed_function[lookupKey],"ERROR"),""), "")</f>
        <v/>
      </c>
      <c r="AB15" s="3" t="str">
        <f>IF($A15="ADD",IF(NOT(ISBLANK(AA15)),_xlfn.XLOOKUP(AA15,ud_design_loading[lookupValue],ud_design_loading[lookupKey],"ERROR"),""), "")</f>
        <v/>
      </c>
      <c r="AC15" s="4"/>
      <c r="AE15" s="3" t="str">
        <f t="shared" si="3"/>
        <v/>
      </c>
      <c r="AF15" s="3" t="str">
        <f>IF($A15="","",IF((AND($A15="ADD",OR(AE15="",AE15="Queenstown-Lakes District Council"))),"70",(_xlfn.XLOOKUP(AE15,ud_organisation_owner[lookupValue],ud_organisation_owner[lookupKey],""))))</f>
        <v/>
      </c>
      <c r="AH15" s="3" t="str">
        <f>IF($A15="ADD",IF(NOT(ISBLANK(AG15)),_xlfn.XLOOKUP(AG15,ud_passage_type[lookupValue],ud_passage_type[lookupKey],"ERROR"),""), "")</f>
        <v/>
      </c>
      <c r="AJ15" s="3" t="str">
        <f>IF($A15="ADD",IF(NOT(ISBLANK(AI15)),_xlfn.XLOOKUP(AI15,passage_material[lookupValue],passage_material[lookupKey],"ERROR"),""), "")</f>
        <v/>
      </c>
      <c r="AL15" s="3" t="str">
        <f>IF($A15="ADD",IF(NOT(ISBLANK(AK15)),_xlfn.XLOOKUP(AK15,invert_material[lookupValue],invert_material[lookupKey],"ERROR"),""), "")</f>
        <v/>
      </c>
      <c r="AO15" s="4"/>
      <c r="AP15" s="6"/>
      <c r="AQ15" s="6"/>
      <c r="AR15" s="6"/>
      <c r="AT15" s="3" t="str">
        <f>IF($A15="ADD",IF(NOT(ISBLANK(AS15)),_xlfn.XLOOKUP(AS15,ud_ss_cross_section[lookupValue],ud_ss_cross_section[lookupKey],"ERROR"),""), "")</f>
        <v/>
      </c>
      <c r="AV15" s="3" t="str">
        <f>IF($A15="ADD",IF(NOT(ISBLANK(AU15)),_xlfn.XLOOKUP(AU15,ud_ss_long_section[lookupValue],ud_ss_long_section[lookupKey],"ERROR"),""), "")</f>
        <v/>
      </c>
      <c r="AX15" s="3" t="str">
        <f>IF($A15="ADD",IF(NOT(ISBLANK(AW15)),_xlfn.XLOOKUP(AW15,superstructure_material[lookupValue],superstructure_material[lookupKey],"ERROR"),""), "")</f>
        <v/>
      </c>
      <c r="AZ15" s="3" t="str">
        <f>IF($A15="ADD",IF(NOT(ISBLANK(AY15)),_xlfn.XLOOKUP(AY15,ud_foundation_type[lookupValue],ud_foundation_type[lookupKey],"ERROR"),""), "")</f>
        <v/>
      </c>
      <c r="BB15" s="3" t="str">
        <f>IF($A15="ADD",IF(NOT(ISBLANK(BA15)),_xlfn.XLOOKUP(BA15,ud_pier_type[lookupValue],ud_pier_type[lookupKey],"ERROR"),""), "")</f>
        <v/>
      </c>
      <c r="BD15" s="3" t="str">
        <f>IF($A15="ADD",IF(NOT(ISBLANK(BC15)),_xlfn.XLOOKUP(BC15,ud_bearing_type[lookupValue],ud_bearing_type[lookupKey],"ERROR"),""), "")</f>
        <v/>
      </c>
      <c r="BF15" s="3" t="str">
        <f>IF($A15="ADD",IF(NOT(ISBLANK(BE15)),_xlfn.XLOOKUP(BE15,deck_material[lookupValue],deck_material[lookupKey],"ERROR"),""), "")</f>
        <v/>
      </c>
      <c r="BH15" s="3" t="str">
        <f>IF($A15="ADD",IF(NOT(ISBLANK(BG15)),_xlfn.XLOOKUP(BG15,ud_deck_wearing_surface[lookupValue],ud_deck_wearing_surface[lookupKey],"ERROR"),""), "")</f>
        <v/>
      </c>
      <c r="BI15" s="7"/>
      <c r="BK15" s="3" t="str">
        <f>IF($A15="ADD",IF(NOT(ISBLANK(BJ15)),_xlfn.XLOOKUP(BJ15,ud_curvature_type[lookupValue],ud_curvature_type[lookupKey],"ERROR"),""), "")</f>
        <v/>
      </c>
      <c r="BM15" s="3" t="str">
        <f>IF($A15="ADD",IF(NOT(ISBLANK(BL15)),_xlfn.XLOOKUP(BL15,ud_expansion_joint_type[lookupValue],ud_expansion_joint_type[lookupKey],"ERROR"),""), "")</f>
        <v/>
      </c>
      <c r="BO15" s="3" t="str">
        <f>IF($A15="ADD",IF(NOT(ISBLANK(BN15)),_xlfn.XLOOKUP(BN15,ud_beam_type[lookupValue],ud_beam_type[lookupKey],"ERROR"),""), "")</f>
        <v/>
      </c>
      <c r="BP15" s="4"/>
      <c r="BR15" s="6"/>
      <c r="BS15" s="4"/>
      <c r="BT15" s="4"/>
      <c r="BU15" s="4"/>
      <c r="BV15" s="4"/>
      <c r="BW15" s="6"/>
      <c r="BX15" s="4"/>
      <c r="BY15" s="4"/>
      <c r="CA15" s="3" t="str">
        <f>IF($A15="ADD",IF(NOT(ISBLANK(BZ15)),_xlfn.XLOOKUP(BZ15,traffic_direction[lookupValue],traffic_direction[lookupKey],"ERROR"),""), "")</f>
        <v/>
      </c>
      <c r="CC15" s="3" t="str">
        <f>IF($A15="ADD",IF(NOT(ISBLANK(CB15)),_xlfn.XLOOKUP(CB15,br_sh_func_type[lookupValue],br_sh_func_type[lookupKey],"ERROR"),""), "")</f>
        <v/>
      </c>
      <c r="CE15" s="3" t="str">
        <f>IF($A15="ADD",IF(NOT(ISBLANK(CD15)),_xlfn.XLOOKUP(CD15,start_settle_slab[lookupValue],start_settle_slab[lookupKey],"ERROR"),""), "")</f>
        <v/>
      </c>
      <c r="CG15" s="3" t="str">
        <f>IF($A15="ADD",IF(NOT(ISBLANK(CF15)),_xlfn.XLOOKUP(CF15,end_settle_slab[lookupValue],end_settle_slab[lookupKey],"ERROR"),""), "")</f>
        <v/>
      </c>
      <c r="CH15" s="4"/>
      <c r="CI15" s="4"/>
      <c r="CJ15" s="4"/>
      <c r="CN15" s="3" t="str">
        <f>IF($A15="ADD",IF(NOT(ISBLANK(CM15)),_xlfn.XLOOKUP(CM15,br_failure_mode[lookupValue],br_failure_mode[lookupKey],"ERROR"),""), "")</f>
        <v/>
      </c>
      <c r="CP15" s="3" t="str">
        <f>IF($A15="ADD",IF(NOT(ISBLANK(CO15)),_xlfn.XLOOKUP(CO15,br_analysis_method[lookupValue],br_analysis_method[lookupKey],"ERROR"),""), "")</f>
        <v/>
      </c>
      <c r="CR15" s="3" t="str">
        <f>IF($A15="ADD",IF(NOT(ISBLANK(CQ15)),_xlfn.XLOOKUP(CQ15,br_alter_route[lookupValue],br_alter_route[lookupKey],"ERROR"),""), "")</f>
        <v/>
      </c>
      <c r="CS15" s="4"/>
      <c r="DA15" s="3" t="str">
        <f>IF($A15="ADD",IF(NOT(ISBLANK(CZ15)),_xlfn.XLOOKUP(CZ15,plate_year_status[lookupValue],plate_year_status[lookupKey],"ERROR"),""), "")</f>
        <v/>
      </c>
      <c r="DD15" s="3" t="str">
        <f>IF($A15="ADD",IF(NOT(ISBLANK(DC15)),_xlfn.XLOOKUP(DC15,br_bridge_type[lookupValue],br_bridge_type[lookupKey],"ERROR"),""), "")</f>
        <v/>
      </c>
      <c r="DF15" s="3" t="str">
        <f>IF($A15="ADD",IF(NOT(ISBLANK(DE15)),_xlfn.XLOOKUP(DE15,br_comb_func_type[lookupValue],br_comb_func_type[lookupKey],"ERROR"),""), "")</f>
        <v/>
      </c>
      <c r="DG15" s="8"/>
      <c r="DH15" s="8"/>
      <c r="DI15" s="4"/>
      <c r="DK15" s="4"/>
      <c r="DM15" s="3" t="str">
        <f>IF($A15="ADD",IF(NOT(ISBLANK(DL15)),_xlfn.XLOOKUP(DL15,ud_access_method[lookupValue],ud_access_method[lookupKey],"ERROR"),""), "")</f>
        <v/>
      </c>
      <c r="DO15" s="8"/>
      <c r="DP15" s="4" t="str">
        <f t="shared" ca="1" si="4"/>
        <v/>
      </c>
      <c r="DQ15" s="4"/>
      <c r="DR15" s="3" t="str">
        <f t="shared" si="5"/>
        <v/>
      </c>
      <c r="DS15" s="3" t="str">
        <f>IF($A15="","",IF((AND($A15="ADD",OR(DR15="",DR15="In Use"))),"5",(_xlfn.XLOOKUP(DR15,ud_asset_status[lookupValue],ud_asset_status[lookupKey],""))))</f>
        <v/>
      </c>
      <c r="DT15" s="8"/>
      <c r="DV15" s="3" t="str">
        <f>IF($A15="ADD",IF(NOT(ISBLANK(DU15)),_xlfn.XLOOKUP(DU15,ar_replace_reason[lookupValue],ar_replace_reason[lookupKey],"ERROR"),""), "")</f>
        <v/>
      </c>
      <c r="DW15" s="3" t="str">
        <f t="shared" si="6"/>
        <v/>
      </c>
      <c r="DX15" s="3" t="str">
        <f>IF($A15="","",IF((AND($A15="ADD",OR(DW15="",DW15="Queenstown-Lakes District Council"))),"70",(_xlfn.XLOOKUP(DW15,ud_organisation_owner[lookupValue],ud_organisation_owner[lookupKey],""))))</f>
        <v/>
      </c>
      <c r="DY15" s="3" t="str">
        <f t="shared" si="7"/>
        <v/>
      </c>
      <c r="DZ15" s="3" t="str">
        <f>IF($A15="","",IF((AND($A15="ADD",OR(DY15="",DY15="Queenstown-Lakes District Council"))),"70",(_xlfn.XLOOKUP(DY15,ud_organisation_owner[lookupValue],ud_organisation_owner[lookupKey],""))))</f>
        <v/>
      </c>
      <c r="EA15" s="3" t="str">
        <f t="shared" si="8"/>
        <v/>
      </c>
      <c r="EB15" s="3" t="str">
        <f>IF($A15="","",IF((AND($A15="ADD",OR(EA15="",EA15="Local Authority"))),"17",(_xlfn.XLOOKUP(EA15,ud_sub_organisation[lookupValue],ud_sub_organisation[lookupKey],""))))</f>
        <v/>
      </c>
      <c r="EE15" s="3" t="str">
        <f t="shared" si="9"/>
        <v/>
      </c>
      <c r="EF15" s="3" t="str">
        <f>IF($A15="","",IF((AND($A15="ADD",OR(EE15="",EE15="Vested Assets"))),"12",(_xlfn.XLOOKUP(EE15,ud_work_category[lookupValue],ud_work_category[lookupKey],""))))</f>
        <v/>
      </c>
      <c r="EG15" s="9"/>
      <c r="EH15" s="2" t="str">
        <f t="shared" si="10"/>
        <v/>
      </c>
      <c r="EI15" s="2" t="str">
        <f t="shared" si="11"/>
        <v/>
      </c>
      <c r="EK15" s="3" t="str">
        <f t="shared" si="12"/>
        <v/>
      </c>
      <c r="EL15" s="3" t="str">
        <f>IF($A15="","",IF((AND($A15="ADD",OR(EK15="",EK15="Excellent"))),"1",(_xlfn.XLOOKUP(EK15,condition[lookupValue],condition[lookupKey],""))))</f>
        <v/>
      </c>
      <c r="EM15" s="8" t="str">
        <f t="shared" si="13"/>
        <v/>
      </c>
      <c r="EN15" s="7"/>
    </row>
    <row r="16" spans="1:146" x14ac:dyDescent="0.25">
      <c r="B16" s="4"/>
      <c r="D16" s="3" t="str">
        <f>IF($A16="ADD",IF(NOT(ISBLANK(C16)),_xlfn.XLOOKUP(C16,roadnames[lookupValue],roadnames[lookupKey],"ERROR"),""), "")</f>
        <v/>
      </c>
      <c r="E16" s="5"/>
      <c r="F16" s="5"/>
      <c r="G16" s="4"/>
      <c r="H16" s="4"/>
      <c r="I16" s="6"/>
      <c r="J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IF($A16="ADD",IF(NOT(ISBLANK(R16)),_xlfn.XLOOKUP(R16,br_hazard_type[lookupValue],br_hazard_type[lookupKey],"ERROR"),""), "")</f>
        <v/>
      </c>
      <c r="U16" s="7"/>
      <c r="V16" s="4"/>
      <c r="X16" s="3" t="str">
        <f>IF($A16="ADD",IF(NOT(ISBLANK(W16)),_xlfn.XLOOKUP(W16,ud_carried_function[lookupValue],ud_carried_function[lookupKey],"ERROR"),""), "")</f>
        <v/>
      </c>
      <c r="Z16" s="3" t="str">
        <f>IF($A16="ADD",IF(NOT(ISBLANK(Y16)),_xlfn.XLOOKUP(Y16,ud_crossed_function[lookupValue],ud_crossed_function[lookupKey],"ERROR"),""), "")</f>
        <v/>
      </c>
      <c r="AB16" s="3" t="str">
        <f>IF($A16="ADD",IF(NOT(ISBLANK(AA16)),_xlfn.XLOOKUP(AA16,ud_design_loading[lookupValue],ud_design_loading[lookupKey],"ERROR"),""), "")</f>
        <v/>
      </c>
      <c r="AC16" s="4"/>
      <c r="AE16" s="3" t="str">
        <f t="shared" si="3"/>
        <v/>
      </c>
      <c r="AF16" s="3" t="str">
        <f>IF($A16="","",IF((AND($A16="ADD",OR(AE16="",AE16="Queenstown-Lakes District Council"))),"70",(_xlfn.XLOOKUP(AE16,ud_organisation_owner[lookupValue],ud_organisation_owner[lookupKey],""))))</f>
        <v/>
      </c>
      <c r="AH16" s="3" t="str">
        <f>IF($A16="ADD",IF(NOT(ISBLANK(AG16)),_xlfn.XLOOKUP(AG16,ud_passage_type[lookupValue],ud_passage_type[lookupKey],"ERROR"),""), "")</f>
        <v/>
      </c>
      <c r="AJ16" s="3" t="str">
        <f>IF($A16="ADD",IF(NOT(ISBLANK(AI16)),_xlfn.XLOOKUP(AI16,passage_material[lookupValue],passage_material[lookupKey],"ERROR"),""), "")</f>
        <v/>
      </c>
      <c r="AL16" s="3" t="str">
        <f>IF($A16="ADD",IF(NOT(ISBLANK(AK16)),_xlfn.XLOOKUP(AK16,invert_material[lookupValue],invert_material[lookupKey],"ERROR"),""), "")</f>
        <v/>
      </c>
      <c r="AO16" s="4"/>
      <c r="AP16" s="6"/>
      <c r="AQ16" s="6"/>
      <c r="AR16" s="6"/>
      <c r="AT16" s="3" t="str">
        <f>IF($A16="ADD",IF(NOT(ISBLANK(AS16)),_xlfn.XLOOKUP(AS16,ud_ss_cross_section[lookupValue],ud_ss_cross_section[lookupKey],"ERROR"),""), "")</f>
        <v/>
      </c>
      <c r="AV16" s="3" t="str">
        <f>IF($A16="ADD",IF(NOT(ISBLANK(AU16)),_xlfn.XLOOKUP(AU16,ud_ss_long_section[lookupValue],ud_ss_long_section[lookupKey],"ERROR"),""), "")</f>
        <v/>
      </c>
      <c r="AX16" s="3" t="str">
        <f>IF($A16="ADD",IF(NOT(ISBLANK(AW16)),_xlfn.XLOOKUP(AW16,superstructure_material[lookupValue],superstructure_material[lookupKey],"ERROR"),""), "")</f>
        <v/>
      </c>
      <c r="AZ16" s="3" t="str">
        <f>IF($A16="ADD",IF(NOT(ISBLANK(AY16)),_xlfn.XLOOKUP(AY16,ud_foundation_type[lookupValue],ud_foundation_type[lookupKey],"ERROR"),""), "")</f>
        <v/>
      </c>
      <c r="BB16" s="3" t="str">
        <f>IF($A16="ADD",IF(NOT(ISBLANK(BA16)),_xlfn.XLOOKUP(BA16,ud_pier_type[lookupValue],ud_pier_type[lookupKey],"ERROR"),""), "")</f>
        <v/>
      </c>
      <c r="BD16" s="3" t="str">
        <f>IF($A16="ADD",IF(NOT(ISBLANK(BC16)),_xlfn.XLOOKUP(BC16,ud_bearing_type[lookupValue],ud_bearing_type[lookupKey],"ERROR"),""), "")</f>
        <v/>
      </c>
      <c r="BF16" s="3" t="str">
        <f>IF($A16="ADD",IF(NOT(ISBLANK(BE16)),_xlfn.XLOOKUP(BE16,deck_material[lookupValue],deck_material[lookupKey],"ERROR"),""), "")</f>
        <v/>
      </c>
      <c r="BH16" s="3" t="str">
        <f>IF($A16="ADD",IF(NOT(ISBLANK(BG16)),_xlfn.XLOOKUP(BG16,ud_deck_wearing_surface[lookupValue],ud_deck_wearing_surface[lookupKey],"ERROR"),""), "")</f>
        <v/>
      </c>
      <c r="BI16" s="7"/>
      <c r="BK16" s="3" t="str">
        <f>IF($A16="ADD",IF(NOT(ISBLANK(BJ16)),_xlfn.XLOOKUP(BJ16,ud_curvature_type[lookupValue],ud_curvature_type[lookupKey],"ERROR"),""), "")</f>
        <v/>
      </c>
      <c r="BM16" s="3" t="str">
        <f>IF($A16="ADD",IF(NOT(ISBLANK(BL16)),_xlfn.XLOOKUP(BL16,ud_expansion_joint_type[lookupValue],ud_expansion_joint_type[lookupKey],"ERROR"),""), "")</f>
        <v/>
      </c>
      <c r="BO16" s="3" t="str">
        <f>IF($A16="ADD",IF(NOT(ISBLANK(BN16)),_xlfn.XLOOKUP(BN16,ud_beam_type[lookupValue],ud_beam_type[lookupKey],"ERROR"),""), "")</f>
        <v/>
      </c>
      <c r="BP16" s="4"/>
      <c r="BR16" s="6"/>
      <c r="BS16" s="4"/>
      <c r="BT16" s="4"/>
      <c r="BU16" s="4"/>
      <c r="BV16" s="4"/>
      <c r="BW16" s="6"/>
      <c r="BX16" s="4"/>
      <c r="BY16" s="4"/>
      <c r="CA16" s="3" t="str">
        <f>IF($A16="ADD",IF(NOT(ISBLANK(BZ16)),_xlfn.XLOOKUP(BZ16,traffic_direction[lookupValue],traffic_direction[lookupKey],"ERROR"),""), "")</f>
        <v/>
      </c>
      <c r="CC16" s="3" t="str">
        <f>IF($A16="ADD",IF(NOT(ISBLANK(CB16)),_xlfn.XLOOKUP(CB16,br_sh_func_type[lookupValue],br_sh_func_type[lookupKey],"ERROR"),""), "")</f>
        <v/>
      </c>
      <c r="CE16" s="3" t="str">
        <f>IF($A16="ADD",IF(NOT(ISBLANK(CD16)),_xlfn.XLOOKUP(CD16,start_settle_slab[lookupValue],start_settle_slab[lookupKey],"ERROR"),""), "")</f>
        <v/>
      </c>
      <c r="CG16" s="3" t="str">
        <f>IF($A16="ADD",IF(NOT(ISBLANK(CF16)),_xlfn.XLOOKUP(CF16,end_settle_slab[lookupValue],end_settle_slab[lookupKey],"ERROR"),""), "")</f>
        <v/>
      </c>
      <c r="CH16" s="4"/>
      <c r="CI16" s="4"/>
      <c r="CJ16" s="4"/>
      <c r="CN16" s="3" t="str">
        <f>IF($A16="ADD",IF(NOT(ISBLANK(CM16)),_xlfn.XLOOKUP(CM16,br_failure_mode[lookupValue],br_failure_mode[lookupKey],"ERROR"),""), "")</f>
        <v/>
      </c>
      <c r="CP16" s="3" t="str">
        <f>IF($A16="ADD",IF(NOT(ISBLANK(CO16)),_xlfn.XLOOKUP(CO16,br_analysis_method[lookupValue],br_analysis_method[lookupKey],"ERROR"),""), "")</f>
        <v/>
      </c>
      <c r="CR16" s="3" t="str">
        <f>IF($A16="ADD",IF(NOT(ISBLANK(CQ16)),_xlfn.XLOOKUP(CQ16,br_alter_route[lookupValue],br_alter_route[lookupKey],"ERROR"),""), "")</f>
        <v/>
      </c>
      <c r="CS16" s="4"/>
      <c r="DA16" s="3" t="str">
        <f>IF($A16="ADD",IF(NOT(ISBLANK(CZ16)),_xlfn.XLOOKUP(CZ16,plate_year_status[lookupValue],plate_year_status[lookupKey],"ERROR"),""), "")</f>
        <v/>
      </c>
      <c r="DD16" s="3" t="str">
        <f>IF($A16="ADD",IF(NOT(ISBLANK(DC16)),_xlfn.XLOOKUP(DC16,br_bridge_type[lookupValue],br_bridge_type[lookupKey],"ERROR"),""), "")</f>
        <v/>
      </c>
      <c r="DF16" s="3" t="str">
        <f>IF($A16="ADD",IF(NOT(ISBLANK(DE16)),_xlfn.XLOOKUP(DE16,br_comb_func_type[lookupValue],br_comb_func_type[lookupKey],"ERROR"),""), "")</f>
        <v/>
      </c>
      <c r="DG16" s="8"/>
      <c r="DH16" s="8"/>
      <c r="DI16" s="4"/>
      <c r="DK16" s="4"/>
      <c r="DM16" s="3" t="str">
        <f>IF($A16="ADD",IF(NOT(ISBLANK(DL16)),_xlfn.XLOOKUP(DL16,ud_access_method[lookupValue],ud_access_method[lookupKey],"ERROR"),""), "")</f>
        <v/>
      </c>
      <c r="DO16" s="8"/>
      <c r="DP16" s="4" t="str">
        <f t="shared" ca="1" si="4"/>
        <v/>
      </c>
      <c r="DQ16" s="4"/>
      <c r="DR16" s="3" t="str">
        <f t="shared" si="5"/>
        <v/>
      </c>
      <c r="DS16" s="3" t="str">
        <f>IF($A16="","",IF((AND($A16="ADD",OR(DR16="",DR16="In Use"))),"5",(_xlfn.XLOOKUP(DR16,ud_asset_status[lookupValue],ud_asset_status[lookupKey],""))))</f>
        <v/>
      </c>
      <c r="DT16" s="8"/>
      <c r="DV16" s="3" t="str">
        <f>IF($A16="ADD",IF(NOT(ISBLANK(DU16)),_xlfn.XLOOKUP(DU16,ar_replace_reason[lookupValue],ar_replace_reason[lookupKey],"ERROR"),""), "")</f>
        <v/>
      </c>
      <c r="DW16" s="3" t="str">
        <f t="shared" si="6"/>
        <v/>
      </c>
      <c r="DX16" s="3" t="str">
        <f>IF($A16="","",IF((AND($A16="ADD",OR(DW16="",DW16="Queenstown-Lakes District Council"))),"70",(_xlfn.XLOOKUP(DW16,ud_organisation_owner[lookupValue],ud_organisation_owner[lookupKey],""))))</f>
        <v/>
      </c>
      <c r="DY16" s="3" t="str">
        <f t="shared" si="7"/>
        <v/>
      </c>
      <c r="DZ16" s="3" t="str">
        <f>IF($A16="","",IF((AND($A16="ADD",OR(DY16="",DY16="Queenstown-Lakes District Council"))),"70",(_xlfn.XLOOKUP(DY16,ud_organisation_owner[lookupValue],ud_organisation_owner[lookupKey],""))))</f>
        <v/>
      </c>
      <c r="EA16" s="3" t="str">
        <f t="shared" si="8"/>
        <v/>
      </c>
      <c r="EB16" s="3" t="str">
        <f>IF($A16="","",IF((AND($A16="ADD",OR(EA16="",EA16="Local Authority"))),"17",(_xlfn.XLOOKUP(EA16,ud_sub_organisation[lookupValue],ud_sub_organisation[lookupKey],""))))</f>
        <v/>
      </c>
      <c r="EE16" s="3" t="str">
        <f t="shared" si="9"/>
        <v/>
      </c>
      <c r="EF16" s="3" t="str">
        <f>IF($A16="","",IF((AND($A16="ADD",OR(EE16="",EE16="Vested Assets"))),"12",(_xlfn.XLOOKUP(EE16,ud_work_category[lookupValue],ud_work_category[lookupKey],""))))</f>
        <v/>
      </c>
      <c r="EG16" s="9"/>
      <c r="EH16" s="2" t="str">
        <f t="shared" si="10"/>
        <v/>
      </c>
      <c r="EI16" s="2" t="str">
        <f t="shared" si="11"/>
        <v/>
      </c>
      <c r="EK16" s="3" t="str">
        <f t="shared" si="12"/>
        <v/>
      </c>
      <c r="EL16" s="3" t="str">
        <f>IF($A16="","",IF((AND($A16="ADD",OR(EK16="",EK16="Excellent"))),"1",(_xlfn.XLOOKUP(EK16,condition[lookupValue],condition[lookupKey],""))))</f>
        <v/>
      </c>
      <c r="EM16" s="8" t="str">
        <f t="shared" si="13"/>
        <v/>
      </c>
      <c r="EN16" s="7"/>
    </row>
    <row r="17" spans="2:144" x14ac:dyDescent="0.25">
      <c r="B17" s="4"/>
      <c r="D17" s="3" t="str">
        <f>IF($A17="ADD",IF(NOT(ISBLANK(C17)),_xlfn.XLOOKUP(C17,roadnames[lookupValue],roadnames[lookupKey],"ERROR"),""), "")</f>
        <v/>
      </c>
      <c r="E17" s="5"/>
      <c r="F17" s="5"/>
      <c r="G17" s="4"/>
      <c r="H17" s="4"/>
      <c r="I17" s="6"/>
      <c r="J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IF($A17="ADD",IF(NOT(ISBLANK(R17)),_xlfn.XLOOKUP(R17,br_hazard_type[lookupValue],br_hazard_type[lookupKey],"ERROR"),""), "")</f>
        <v/>
      </c>
      <c r="U17" s="7"/>
      <c r="V17" s="4"/>
      <c r="X17" s="3" t="str">
        <f>IF($A17="ADD",IF(NOT(ISBLANK(W17)),_xlfn.XLOOKUP(W17,ud_carried_function[lookupValue],ud_carried_function[lookupKey],"ERROR"),""), "")</f>
        <v/>
      </c>
      <c r="Z17" s="3" t="str">
        <f>IF($A17="ADD",IF(NOT(ISBLANK(Y17)),_xlfn.XLOOKUP(Y17,ud_crossed_function[lookupValue],ud_crossed_function[lookupKey],"ERROR"),""), "")</f>
        <v/>
      </c>
      <c r="AB17" s="3" t="str">
        <f>IF($A17="ADD",IF(NOT(ISBLANK(AA17)),_xlfn.XLOOKUP(AA17,ud_design_loading[lookupValue],ud_design_loading[lookupKey],"ERROR"),""), "")</f>
        <v/>
      </c>
      <c r="AC17" s="4"/>
      <c r="AE17" s="3" t="str">
        <f t="shared" si="3"/>
        <v/>
      </c>
      <c r="AF17" s="3" t="str">
        <f>IF($A17="","",IF((AND($A17="ADD",OR(AE17="",AE17="Queenstown-Lakes District Council"))),"70",(_xlfn.XLOOKUP(AE17,ud_organisation_owner[lookupValue],ud_organisation_owner[lookupKey],""))))</f>
        <v/>
      </c>
      <c r="AH17" s="3" t="str">
        <f>IF($A17="ADD",IF(NOT(ISBLANK(AG17)),_xlfn.XLOOKUP(AG17,ud_passage_type[lookupValue],ud_passage_type[lookupKey],"ERROR"),""), "")</f>
        <v/>
      </c>
      <c r="AJ17" s="3" t="str">
        <f>IF($A17="ADD",IF(NOT(ISBLANK(AI17)),_xlfn.XLOOKUP(AI17,passage_material[lookupValue],passage_material[lookupKey],"ERROR"),""), "")</f>
        <v/>
      </c>
      <c r="AL17" s="3" t="str">
        <f>IF($A17="ADD",IF(NOT(ISBLANK(AK17)),_xlfn.XLOOKUP(AK17,invert_material[lookupValue],invert_material[lookupKey],"ERROR"),""), "")</f>
        <v/>
      </c>
      <c r="AO17" s="4"/>
      <c r="AP17" s="6"/>
      <c r="AQ17" s="6"/>
      <c r="AR17" s="6"/>
      <c r="AT17" s="3" t="str">
        <f>IF($A17="ADD",IF(NOT(ISBLANK(AS17)),_xlfn.XLOOKUP(AS17,ud_ss_cross_section[lookupValue],ud_ss_cross_section[lookupKey],"ERROR"),""), "")</f>
        <v/>
      </c>
      <c r="AV17" s="3" t="str">
        <f>IF($A17="ADD",IF(NOT(ISBLANK(AU17)),_xlfn.XLOOKUP(AU17,ud_ss_long_section[lookupValue],ud_ss_long_section[lookupKey],"ERROR"),""), "")</f>
        <v/>
      </c>
      <c r="AX17" s="3" t="str">
        <f>IF($A17="ADD",IF(NOT(ISBLANK(AW17)),_xlfn.XLOOKUP(AW17,superstructure_material[lookupValue],superstructure_material[lookupKey],"ERROR"),""), "")</f>
        <v/>
      </c>
      <c r="AZ17" s="3" t="str">
        <f>IF($A17="ADD",IF(NOT(ISBLANK(AY17)),_xlfn.XLOOKUP(AY17,ud_foundation_type[lookupValue],ud_foundation_type[lookupKey],"ERROR"),""), "")</f>
        <v/>
      </c>
      <c r="BB17" s="3" t="str">
        <f>IF($A17="ADD",IF(NOT(ISBLANK(BA17)),_xlfn.XLOOKUP(BA17,ud_pier_type[lookupValue],ud_pier_type[lookupKey],"ERROR"),""), "")</f>
        <v/>
      </c>
      <c r="BD17" s="3" t="str">
        <f>IF($A17="ADD",IF(NOT(ISBLANK(BC17)),_xlfn.XLOOKUP(BC17,ud_bearing_type[lookupValue],ud_bearing_type[lookupKey],"ERROR"),""), "")</f>
        <v/>
      </c>
      <c r="BF17" s="3" t="str">
        <f>IF($A17="ADD",IF(NOT(ISBLANK(BE17)),_xlfn.XLOOKUP(BE17,deck_material[lookupValue],deck_material[lookupKey],"ERROR"),""), "")</f>
        <v/>
      </c>
      <c r="BH17" s="3" t="str">
        <f>IF($A17="ADD",IF(NOT(ISBLANK(BG17)),_xlfn.XLOOKUP(BG17,ud_deck_wearing_surface[lookupValue],ud_deck_wearing_surface[lookupKey],"ERROR"),""), "")</f>
        <v/>
      </c>
      <c r="BI17" s="7"/>
      <c r="BK17" s="3" t="str">
        <f>IF($A17="ADD",IF(NOT(ISBLANK(BJ17)),_xlfn.XLOOKUP(BJ17,ud_curvature_type[lookupValue],ud_curvature_type[lookupKey],"ERROR"),""), "")</f>
        <v/>
      </c>
      <c r="BM17" s="3" t="str">
        <f>IF($A17="ADD",IF(NOT(ISBLANK(BL17)),_xlfn.XLOOKUP(BL17,ud_expansion_joint_type[lookupValue],ud_expansion_joint_type[lookupKey],"ERROR"),""), "")</f>
        <v/>
      </c>
      <c r="BO17" s="3" t="str">
        <f>IF($A17="ADD",IF(NOT(ISBLANK(BN17)),_xlfn.XLOOKUP(BN17,ud_beam_type[lookupValue],ud_beam_type[lookupKey],"ERROR"),""), "")</f>
        <v/>
      </c>
      <c r="BP17" s="4"/>
      <c r="BR17" s="6"/>
      <c r="BS17" s="4"/>
      <c r="BT17" s="4"/>
      <c r="BU17" s="4"/>
      <c r="BV17" s="4"/>
      <c r="BW17" s="6"/>
      <c r="BX17" s="4"/>
      <c r="BY17" s="4"/>
      <c r="CA17" s="3" t="str">
        <f>IF($A17="ADD",IF(NOT(ISBLANK(BZ17)),_xlfn.XLOOKUP(BZ17,traffic_direction[lookupValue],traffic_direction[lookupKey],"ERROR"),""), "")</f>
        <v/>
      </c>
      <c r="CC17" s="3" t="str">
        <f>IF($A17="ADD",IF(NOT(ISBLANK(CB17)),_xlfn.XLOOKUP(CB17,br_sh_func_type[lookupValue],br_sh_func_type[lookupKey],"ERROR"),""), "")</f>
        <v/>
      </c>
      <c r="CE17" s="3" t="str">
        <f>IF($A17="ADD",IF(NOT(ISBLANK(CD17)),_xlfn.XLOOKUP(CD17,start_settle_slab[lookupValue],start_settle_slab[lookupKey],"ERROR"),""), "")</f>
        <v/>
      </c>
      <c r="CG17" s="3" t="str">
        <f>IF($A17="ADD",IF(NOT(ISBLANK(CF17)),_xlfn.XLOOKUP(CF17,end_settle_slab[lookupValue],end_settle_slab[lookupKey],"ERROR"),""), "")</f>
        <v/>
      </c>
      <c r="CH17" s="4"/>
      <c r="CI17" s="4"/>
      <c r="CJ17" s="4"/>
      <c r="CN17" s="3" t="str">
        <f>IF($A17="ADD",IF(NOT(ISBLANK(CM17)),_xlfn.XLOOKUP(CM17,br_failure_mode[lookupValue],br_failure_mode[lookupKey],"ERROR"),""), "")</f>
        <v/>
      </c>
      <c r="CP17" s="3" t="str">
        <f>IF($A17="ADD",IF(NOT(ISBLANK(CO17)),_xlfn.XLOOKUP(CO17,br_analysis_method[lookupValue],br_analysis_method[lookupKey],"ERROR"),""), "")</f>
        <v/>
      </c>
      <c r="CR17" s="3" t="str">
        <f>IF($A17="ADD",IF(NOT(ISBLANK(CQ17)),_xlfn.XLOOKUP(CQ17,br_alter_route[lookupValue],br_alter_route[lookupKey],"ERROR"),""), "")</f>
        <v/>
      </c>
      <c r="CS17" s="4"/>
      <c r="DA17" s="3" t="str">
        <f>IF($A17="ADD",IF(NOT(ISBLANK(CZ17)),_xlfn.XLOOKUP(CZ17,plate_year_status[lookupValue],plate_year_status[lookupKey],"ERROR"),""), "")</f>
        <v/>
      </c>
      <c r="DD17" s="3" t="str">
        <f>IF($A17="ADD",IF(NOT(ISBLANK(DC17)),_xlfn.XLOOKUP(DC17,br_bridge_type[lookupValue],br_bridge_type[lookupKey],"ERROR"),""), "")</f>
        <v/>
      </c>
      <c r="DF17" s="3" t="str">
        <f>IF($A17="ADD",IF(NOT(ISBLANK(DE17)),_xlfn.XLOOKUP(DE17,br_comb_func_type[lookupValue],br_comb_func_type[lookupKey],"ERROR"),""), "")</f>
        <v/>
      </c>
      <c r="DG17" s="8"/>
      <c r="DH17" s="8"/>
      <c r="DI17" s="4"/>
      <c r="DK17" s="4"/>
      <c r="DM17" s="3" t="str">
        <f>IF($A17="ADD",IF(NOT(ISBLANK(DL17)),_xlfn.XLOOKUP(DL17,ud_access_method[lookupValue],ud_access_method[lookupKey],"ERROR"),""), "")</f>
        <v/>
      </c>
      <c r="DO17" s="8"/>
      <c r="DP17" s="4" t="str">
        <f t="shared" ca="1" si="4"/>
        <v/>
      </c>
      <c r="DQ17" s="4"/>
      <c r="DR17" s="3" t="str">
        <f t="shared" si="5"/>
        <v/>
      </c>
      <c r="DS17" s="3" t="str">
        <f>IF($A17="","",IF((AND($A17="ADD",OR(DR17="",DR17="In Use"))),"5",(_xlfn.XLOOKUP(DR17,ud_asset_status[lookupValue],ud_asset_status[lookupKey],""))))</f>
        <v/>
      </c>
      <c r="DT17" s="8"/>
      <c r="DV17" s="3" t="str">
        <f>IF($A17="ADD",IF(NOT(ISBLANK(DU17)),_xlfn.XLOOKUP(DU17,ar_replace_reason[lookupValue],ar_replace_reason[lookupKey],"ERROR"),""), "")</f>
        <v/>
      </c>
      <c r="DW17" s="3" t="str">
        <f t="shared" si="6"/>
        <v/>
      </c>
      <c r="DX17" s="3" t="str">
        <f>IF($A17="","",IF((AND($A17="ADD",OR(DW17="",DW17="Queenstown-Lakes District Council"))),"70",(_xlfn.XLOOKUP(DW17,ud_organisation_owner[lookupValue],ud_organisation_owner[lookupKey],""))))</f>
        <v/>
      </c>
      <c r="DY17" s="3" t="str">
        <f t="shared" si="7"/>
        <v/>
      </c>
      <c r="DZ17" s="3" t="str">
        <f>IF($A17="","",IF((AND($A17="ADD",OR(DY17="",DY17="Queenstown-Lakes District Council"))),"70",(_xlfn.XLOOKUP(DY17,ud_organisation_owner[lookupValue],ud_organisation_owner[lookupKey],""))))</f>
        <v/>
      </c>
      <c r="EA17" s="3" t="str">
        <f t="shared" si="8"/>
        <v/>
      </c>
      <c r="EB17" s="3" t="str">
        <f>IF($A17="","",IF((AND($A17="ADD",OR(EA17="",EA17="Local Authority"))),"17",(_xlfn.XLOOKUP(EA17,ud_sub_organisation[lookupValue],ud_sub_organisation[lookupKey],""))))</f>
        <v/>
      </c>
      <c r="EE17" s="3" t="str">
        <f t="shared" si="9"/>
        <v/>
      </c>
      <c r="EF17" s="3" t="str">
        <f>IF($A17="","",IF((AND($A17="ADD",OR(EE17="",EE17="Vested Assets"))),"12",(_xlfn.XLOOKUP(EE17,ud_work_category[lookupValue],ud_work_category[lookupKey],""))))</f>
        <v/>
      </c>
      <c r="EG17" s="9"/>
      <c r="EH17" s="2" t="str">
        <f t="shared" si="10"/>
        <v/>
      </c>
      <c r="EI17" s="2" t="str">
        <f t="shared" si="11"/>
        <v/>
      </c>
      <c r="EK17" s="3" t="str">
        <f t="shared" si="12"/>
        <v/>
      </c>
      <c r="EL17" s="3" t="str">
        <f>IF($A17="","",IF((AND($A17="ADD",OR(EK17="",EK17="Excellent"))),"1",(_xlfn.XLOOKUP(EK17,condition[lookupValue],condition[lookupKey],""))))</f>
        <v/>
      </c>
      <c r="EM17" s="8" t="str">
        <f t="shared" si="13"/>
        <v/>
      </c>
      <c r="EN17" s="7"/>
    </row>
    <row r="18" spans="2:144" x14ac:dyDescent="0.25">
      <c r="B18" s="4"/>
      <c r="D18" s="3" t="str">
        <f>IF($A18="ADD",IF(NOT(ISBLANK(C18)),_xlfn.XLOOKUP(C18,roadnames[lookupValue],roadnames[lookupKey],"ERROR"),""), "")</f>
        <v/>
      </c>
      <c r="E18" s="5"/>
      <c r="F18" s="5"/>
      <c r="G18" s="4"/>
      <c r="H18" s="4"/>
      <c r="I18" s="6"/>
      <c r="J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IF($A18="ADD",IF(NOT(ISBLANK(R18)),_xlfn.XLOOKUP(R18,br_hazard_type[lookupValue],br_hazard_type[lookupKey],"ERROR"),""), "")</f>
        <v/>
      </c>
      <c r="U18" s="7"/>
      <c r="V18" s="4"/>
      <c r="X18" s="3" t="str">
        <f>IF($A18="ADD",IF(NOT(ISBLANK(W18)),_xlfn.XLOOKUP(W18,ud_carried_function[lookupValue],ud_carried_function[lookupKey],"ERROR"),""), "")</f>
        <v/>
      </c>
      <c r="Z18" s="3" t="str">
        <f>IF($A18="ADD",IF(NOT(ISBLANK(Y18)),_xlfn.XLOOKUP(Y18,ud_crossed_function[lookupValue],ud_crossed_function[lookupKey],"ERROR"),""), "")</f>
        <v/>
      </c>
      <c r="AB18" s="3" t="str">
        <f>IF($A18="ADD",IF(NOT(ISBLANK(AA18)),_xlfn.XLOOKUP(AA18,ud_design_loading[lookupValue],ud_design_loading[lookupKey],"ERROR"),""), "")</f>
        <v/>
      </c>
      <c r="AC18" s="4"/>
      <c r="AE18" s="3" t="str">
        <f t="shared" si="3"/>
        <v/>
      </c>
      <c r="AF18" s="3" t="str">
        <f>IF($A18="","",IF((AND($A18="ADD",OR(AE18="",AE18="Queenstown-Lakes District Council"))),"70",(_xlfn.XLOOKUP(AE18,ud_organisation_owner[lookupValue],ud_organisation_owner[lookupKey],""))))</f>
        <v/>
      </c>
      <c r="AH18" s="3" t="str">
        <f>IF($A18="ADD",IF(NOT(ISBLANK(AG18)),_xlfn.XLOOKUP(AG18,ud_passage_type[lookupValue],ud_passage_type[lookupKey],"ERROR"),""), "")</f>
        <v/>
      </c>
      <c r="AJ18" s="3" t="str">
        <f>IF($A18="ADD",IF(NOT(ISBLANK(AI18)),_xlfn.XLOOKUP(AI18,passage_material[lookupValue],passage_material[lookupKey],"ERROR"),""), "")</f>
        <v/>
      </c>
      <c r="AL18" s="3" t="str">
        <f>IF($A18="ADD",IF(NOT(ISBLANK(AK18)),_xlfn.XLOOKUP(AK18,invert_material[lookupValue],invert_material[lookupKey],"ERROR"),""), "")</f>
        <v/>
      </c>
      <c r="AO18" s="4"/>
      <c r="AP18" s="6"/>
      <c r="AQ18" s="6"/>
      <c r="AR18" s="6"/>
      <c r="AT18" s="3" t="str">
        <f>IF($A18="ADD",IF(NOT(ISBLANK(AS18)),_xlfn.XLOOKUP(AS18,ud_ss_cross_section[lookupValue],ud_ss_cross_section[lookupKey],"ERROR"),""), "")</f>
        <v/>
      </c>
      <c r="AV18" s="3" t="str">
        <f>IF($A18="ADD",IF(NOT(ISBLANK(AU18)),_xlfn.XLOOKUP(AU18,ud_ss_long_section[lookupValue],ud_ss_long_section[lookupKey],"ERROR"),""), "")</f>
        <v/>
      </c>
      <c r="AX18" s="3" t="str">
        <f>IF($A18="ADD",IF(NOT(ISBLANK(AW18)),_xlfn.XLOOKUP(AW18,superstructure_material[lookupValue],superstructure_material[lookupKey],"ERROR"),""), "")</f>
        <v/>
      </c>
      <c r="AZ18" s="3" t="str">
        <f>IF($A18="ADD",IF(NOT(ISBLANK(AY18)),_xlfn.XLOOKUP(AY18,ud_foundation_type[lookupValue],ud_foundation_type[lookupKey],"ERROR"),""), "")</f>
        <v/>
      </c>
      <c r="BB18" s="3" t="str">
        <f>IF($A18="ADD",IF(NOT(ISBLANK(BA18)),_xlfn.XLOOKUP(BA18,ud_pier_type[lookupValue],ud_pier_type[lookupKey],"ERROR"),""), "")</f>
        <v/>
      </c>
      <c r="BD18" s="3" t="str">
        <f>IF($A18="ADD",IF(NOT(ISBLANK(BC18)),_xlfn.XLOOKUP(BC18,ud_bearing_type[lookupValue],ud_bearing_type[lookupKey],"ERROR"),""), "")</f>
        <v/>
      </c>
      <c r="BF18" s="3" t="str">
        <f>IF($A18="ADD",IF(NOT(ISBLANK(BE18)),_xlfn.XLOOKUP(BE18,deck_material[lookupValue],deck_material[lookupKey],"ERROR"),""), "")</f>
        <v/>
      </c>
      <c r="BH18" s="3" t="str">
        <f>IF($A18="ADD",IF(NOT(ISBLANK(BG18)),_xlfn.XLOOKUP(BG18,ud_deck_wearing_surface[lookupValue],ud_deck_wearing_surface[lookupKey],"ERROR"),""), "")</f>
        <v/>
      </c>
      <c r="BI18" s="7"/>
      <c r="BK18" s="3" t="str">
        <f>IF($A18="ADD",IF(NOT(ISBLANK(BJ18)),_xlfn.XLOOKUP(BJ18,ud_curvature_type[lookupValue],ud_curvature_type[lookupKey],"ERROR"),""), "")</f>
        <v/>
      </c>
      <c r="BM18" s="3" t="str">
        <f>IF($A18="ADD",IF(NOT(ISBLANK(BL18)),_xlfn.XLOOKUP(BL18,ud_expansion_joint_type[lookupValue],ud_expansion_joint_type[lookupKey],"ERROR"),""), "")</f>
        <v/>
      </c>
      <c r="BO18" s="3" t="str">
        <f>IF($A18="ADD",IF(NOT(ISBLANK(BN18)),_xlfn.XLOOKUP(BN18,ud_beam_type[lookupValue],ud_beam_type[lookupKey],"ERROR"),""), "")</f>
        <v/>
      </c>
      <c r="BP18" s="4"/>
      <c r="BR18" s="6"/>
      <c r="BS18" s="4"/>
      <c r="BT18" s="4"/>
      <c r="BU18" s="4"/>
      <c r="BV18" s="4"/>
      <c r="BW18" s="6"/>
      <c r="BX18" s="4"/>
      <c r="BY18" s="4"/>
      <c r="CA18" s="3" t="str">
        <f>IF($A18="ADD",IF(NOT(ISBLANK(BZ18)),_xlfn.XLOOKUP(BZ18,traffic_direction[lookupValue],traffic_direction[lookupKey],"ERROR"),""), "")</f>
        <v/>
      </c>
      <c r="CC18" s="3" t="str">
        <f>IF($A18="ADD",IF(NOT(ISBLANK(CB18)),_xlfn.XLOOKUP(CB18,br_sh_func_type[lookupValue],br_sh_func_type[lookupKey],"ERROR"),""), "")</f>
        <v/>
      </c>
      <c r="CE18" s="3" t="str">
        <f>IF($A18="ADD",IF(NOT(ISBLANK(CD18)),_xlfn.XLOOKUP(CD18,start_settle_slab[lookupValue],start_settle_slab[lookupKey],"ERROR"),""), "")</f>
        <v/>
      </c>
      <c r="CG18" s="3" t="str">
        <f>IF($A18="ADD",IF(NOT(ISBLANK(CF18)),_xlfn.XLOOKUP(CF18,end_settle_slab[lookupValue],end_settle_slab[lookupKey],"ERROR"),""), "")</f>
        <v/>
      </c>
      <c r="CH18" s="4"/>
      <c r="CI18" s="4"/>
      <c r="CJ18" s="4"/>
      <c r="CN18" s="3" t="str">
        <f>IF($A18="ADD",IF(NOT(ISBLANK(CM18)),_xlfn.XLOOKUP(CM18,br_failure_mode[lookupValue],br_failure_mode[lookupKey],"ERROR"),""), "")</f>
        <v/>
      </c>
      <c r="CP18" s="3" t="str">
        <f>IF($A18="ADD",IF(NOT(ISBLANK(CO18)),_xlfn.XLOOKUP(CO18,br_analysis_method[lookupValue],br_analysis_method[lookupKey],"ERROR"),""), "")</f>
        <v/>
      </c>
      <c r="CR18" s="3" t="str">
        <f>IF($A18="ADD",IF(NOT(ISBLANK(CQ18)),_xlfn.XLOOKUP(CQ18,br_alter_route[lookupValue],br_alter_route[lookupKey],"ERROR"),""), "")</f>
        <v/>
      </c>
      <c r="CS18" s="4"/>
      <c r="DA18" s="3" t="str">
        <f>IF($A18="ADD",IF(NOT(ISBLANK(CZ18)),_xlfn.XLOOKUP(CZ18,plate_year_status[lookupValue],plate_year_status[lookupKey],"ERROR"),""), "")</f>
        <v/>
      </c>
      <c r="DD18" s="3" t="str">
        <f>IF($A18="ADD",IF(NOT(ISBLANK(DC18)),_xlfn.XLOOKUP(DC18,br_bridge_type[lookupValue],br_bridge_type[lookupKey],"ERROR"),""), "")</f>
        <v/>
      </c>
      <c r="DF18" s="3" t="str">
        <f>IF($A18="ADD",IF(NOT(ISBLANK(DE18)),_xlfn.XLOOKUP(DE18,br_comb_func_type[lookupValue],br_comb_func_type[lookupKey],"ERROR"),""), "")</f>
        <v/>
      </c>
      <c r="DG18" s="8"/>
      <c r="DH18" s="8"/>
      <c r="DI18" s="4"/>
      <c r="DK18" s="4"/>
      <c r="DM18" s="3" t="str">
        <f>IF($A18="ADD",IF(NOT(ISBLANK(DL18)),_xlfn.XLOOKUP(DL18,ud_access_method[lookupValue],ud_access_method[lookupKey],"ERROR"),""), "")</f>
        <v/>
      </c>
      <c r="DO18" s="8"/>
      <c r="DP18" s="4" t="str">
        <f t="shared" ca="1" si="4"/>
        <v/>
      </c>
      <c r="DQ18" s="4"/>
      <c r="DR18" s="3" t="str">
        <f t="shared" si="5"/>
        <v/>
      </c>
      <c r="DS18" s="3" t="str">
        <f>IF($A18="","",IF((AND($A18="ADD",OR(DR18="",DR18="In Use"))),"5",(_xlfn.XLOOKUP(DR18,ud_asset_status[lookupValue],ud_asset_status[lookupKey],""))))</f>
        <v/>
      </c>
      <c r="DT18" s="8"/>
      <c r="DV18" s="3" t="str">
        <f>IF($A18="ADD",IF(NOT(ISBLANK(DU18)),_xlfn.XLOOKUP(DU18,ar_replace_reason[lookupValue],ar_replace_reason[lookupKey],"ERROR"),""), "")</f>
        <v/>
      </c>
      <c r="DW18" s="3" t="str">
        <f t="shared" si="6"/>
        <v/>
      </c>
      <c r="DX18" s="3" t="str">
        <f>IF($A18="","",IF((AND($A18="ADD",OR(DW18="",DW18="Queenstown-Lakes District Council"))),"70",(_xlfn.XLOOKUP(DW18,ud_organisation_owner[lookupValue],ud_organisation_owner[lookupKey],""))))</f>
        <v/>
      </c>
      <c r="DY18" s="3" t="str">
        <f t="shared" si="7"/>
        <v/>
      </c>
      <c r="DZ18" s="3" t="str">
        <f>IF($A18="","",IF((AND($A18="ADD",OR(DY18="",DY18="Queenstown-Lakes District Council"))),"70",(_xlfn.XLOOKUP(DY18,ud_organisation_owner[lookupValue],ud_organisation_owner[lookupKey],""))))</f>
        <v/>
      </c>
      <c r="EA18" s="3" t="str">
        <f t="shared" si="8"/>
        <v/>
      </c>
      <c r="EB18" s="3" t="str">
        <f>IF($A18="","",IF((AND($A18="ADD",OR(EA18="",EA18="Local Authority"))),"17",(_xlfn.XLOOKUP(EA18,ud_sub_organisation[lookupValue],ud_sub_organisation[lookupKey],""))))</f>
        <v/>
      </c>
      <c r="EE18" s="3" t="str">
        <f t="shared" si="9"/>
        <v/>
      </c>
      <c r="EF18" s="3" t="str">
        <f>IF($A18="","",IF((AND($A18="ADD",OR(EE18="",EE18="Vested Assets"))),"12",(_xlfn.XLOOKUP(EE18,ud_work_category[lookupValue],ud_work_category[lookupKey],""))))</f>
        <v/>
      </c>
      <c r="EG18" s="9"/>
      <c r="EH18" s="2" t="str">
        <f t="shared" si="10"/>
        <v/>
      </c>
      <c r="EI18" s="2" t="str">
        <f t="shared" si="11"/>
        <v/>
      </c>
      <c r="EK18" s="3" t="str">
        <f t="shared" si="12"/>
        <v/>
      </c>
      <c r="EL18" s="3" t="str">
        <f>IF($A18="","",IF((AND($A18="ADD",OR(EK18="",EK18="Excellent"))),"1",(_xlfn.XLOOKUP(EK18,condition[lookupValue],condition[lookupKey],""))))</f>
        <v/>
      </c>
      <c r="EM18" s="8" t="str">
        <f t="shared" si="13"/>
        <v/>
      </c>
      <c r="EN18" s="7"/>
    </row>
    <row r="19" spans="2:144" x14ac:dyDescent="0.25">
      <c r="B19" s="4"/>
      <c r="D19" s="3" t="str">
        <f>IF($A19="ADD",IF(NOT(ISBLANK(C19)),_xlfn.XLOOKUP(C19,roadnames[lookupValue],roadnames[lookupKey],"ERROR"),""), "")</f>
        <v/>
      </c>
      <c r="E19" s="5"/>
      <c r="F19" s="5"/>
      <c r="G19" s="4"/>
      <c r="H19" s="4"/>
      <c r="I19" s="6"/>
      <c r="J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IF($A19="ADD",IF(NOT(ISBLANK(R19)),_xlfn.XLOOKUP(R19,br_hazard_type[lookupValue],br_hazard_type[lookupKey],"ERROR"),""), "")</f>
        <v/>
      </c>
      <c r="U19" s="7"/>
      <c r="V19" s="4"/>
      <c r="X19" s="3" t="str">
        <f>IF($A19="ADD",IF(NOT(ISBLANK(W19)),_xlfn.XLOOKUP(W19,ud_carried_function[lookupValue],ud_carried_function[lookupKey],"ERROR"),""), "")</f>
        <v/>
      </c>
      <c r="Z19" s="3" t="str">
        <f>IF($A19="ADD",IF(NOT(ISBLANK(Y19)),_xlfn.XLOOKUP(Y19,ud_crossed_function[lookupValue],ud_crossed_function[lookupKey],"ERROR"),""), "")</f>
        <v/>
      </c>
      <c r="AB19" s="3" t="str">
        <f>IF($A19="ADD",IF(NOT(ISBLANK(AA19)),_xlfn.XLOOKUP(AA19,ud_design_loading[lookupValue],ud_design_loading[lookupKey],"ERROR"),""), "")</f>
        <v/>
      </c>
      <c r="AC19" s="4"/>
      <c r="AE19" s="3" t="str">
        <f t="shared" si="3"/>
        <v/>
      </c>
      <c r="AF19" s="3" t="str">
        <f>IF($A19="","",IF((AND($A19="ADD",OR(AE19="",AE19="Queenstown-Lakes District Council"))),"70",(_xlfn.XLOOKUP(AE19,ud_organisation_owner[lookupValue],ud_organisation_owner[lookupKey],""))))</f>
        <v/>
      </c>
      <c r="AH19" s="3" t="str">
        <f>IF($A19="ADD",IF(NOT(ISBLANK(AG19)),_xlfn.XLOOKUP(AG19,ud_passage_type[lookupValue],ud_passage_type[lookupKey],"ERROR"),""), "")</f>
        <v/>
      </c>
      <c r="AJ19" s="3" t="str">
        <f>IF($A19="ADD",IF(NOT(ISBLANK(AI19)),_xlfn.XLOOKUP(AI19,passage_material[lookupValue],passage_material[lookupKey],"ERROR"),""), "")</f>
        <v/>
      </c>
      <c r="AL19" s="3" t="str">
        <f>IF($A19="ADD",IF(NOT(ISBLANK(AK19)),_xlfn.XLOOKUP(AK19,invert_material[lookupValue],invert_material[lookupKey],"ERROR"),""), "")</f>
        <v/>
      </c>
      <c r="AO19" s="4"/>
      <c r="AP19" s="6"/>
      <c r="AQ19" s="6"/>
      <c r="AR19" s="6"/>
      <c r="AT19" s="3" t="str">
        <f>IF($A19="ADD",IF(NOT(ISBLANK(AS19)),_xlfn.XLOOKUP(AS19,ud_ss_cross_section[lookupValue],ud_ss_cross_section[lookupKey],"ERROR"),""), "")</f>
        <v/>
      </c>
      <c r="AV19" s="3" t="str">
        <f>IF($A19="ADD",IF(NOT(ISBLANK(AU19)),_xlfn.XLOOKUP(AU19,ud_ss_long_section[lookupValue],ud_ss_long_section[lookupKey],"ERROR"),""), "")</f>
        <v/>
      </c>
      <c r="AX19" s="3" t="str">
        <f>IF($A19="ADD",IF(NOT(ISBLANK(AW19)),_xlfn.XLOOKUP(AW19,superstructure_material[lookupValue],superstructure_material[lookupKey],"ERROR"),""), "")</f>
        <v/>
      </c>
      <c r="AZ19" s="3" t="str">
        <f>IF($A19="ADD",IF(NOT(ISBLANK(AY19)),_xlfn.XLOOKUP(AY19,ud_foundation_type[lookupValue],ud_foundation_type[lookupKey],"ERROR"),""), "")</f>
        <v/>
      </c>
      <c r="BB19" s="3" t="str">
        <f>IF($A19="ADD",IF(NOT(ISBLANK(BA19)),_xlfn.XLOOKUP(BA19,ud_pier_type[lookupValue],ud_pier_type[lookupKey],"ERROR"),""), "")</f>
        <v/>
      </c>
      <c r="BD19" s="3" t="str">
        <f>IF($A19="ADD",IF(NOT(ISBLANK(BC19)),_xlfn.XLOOKUP(BC19,ud_bearing_type[lookupValue],ud_bearing_type[lookupKey],"ERROR"),""), "")</f>
        <v/>
      </c>
      <c r="BF19" s="3" t="str">
        <f>IF($A19="ADD",IF(NOT(ISBLANK(BE19)),_xlfn.XLOOKUP(BE19,deck_material[lookupValue],deck_material[lookupKey],"ERROR"),""), "")</f>
        <v/>
      </c>
      <c r="BH19" s="3" t="str">
        <f>IF($A19="ADD",IF(NOT(ISBLANK(BG19)),_xlfn.XLOOKUP(BG19,ud_deck_wearing_surface[lookupValue],ud_deck_wearing_surface[lookupKey],"ERROR"),""), "")</f>
        <v/>
      </c>
      <c r="BI19" s="7"/>
      <c r="BK19" s="3" t="str">
        <f>IF($A19="ADD",IF(NOT(ISBLANK(BJ19)),_xlfn.XLOOKUP(BJ19,ud_curvature_type[lookupValue],ud_curvature_type[lookupKey],"ERROR"),""), "")</f>
        <v/>
      </c>
      <c r="BM19" s="3" t="str">
        <f>IF($A19="ADD",IF(NOT(ISBLANK(BL19)),_xlfn.XLOOKUP(BL19,ud_expansion_joint_type[lookupValue],ud_expansion_joint_type[lookupKey],"ERROR"),""), "")</f>
        <v/>
      </c>
      <c r="BO19" s="3" t="str">
        <f>IF($A19="ADD",IF(NOT(ISBLANK(BN19)),_xlfn.XLOOKUP(BN19,ud_beam_type[lookupValue],ud_beam_type[lookupKey],"ERROR"),""), "")</f>
        <v/>
      </c>
      <c r="BP19" s="4"/>
      <c r="BR19" s="6"/>
      <c r="BS19" s="4"/>
      <c r="BT19" s="4"/>
      <c r="BU19" s="4"/>
      <c r="BV19" s="4"/>
      <c r="BW19" s="6"/>
      <c r="BX19" s="4"/>
      <c r="BY19" s="4"/>
      <c r="CA19" s="3" t="str">
        <f>IF($A19="ADD",IF(NOT(ISBLANK(BZ19)),_xlfn.XLOOKUP(BZ19,traffic_direction[lookupValue],traffic_direction[lookupKey],"ERROR"),""), "")</f>
        <v/>
      </c>
      <c r="CC19" s="3" t="str">
        <f>IF($A19="ADD",IF(NOT(ISBLANK(CB19)),_xlfn.XLOOKUP(CB19,br_sh_func_type[lookupValue],br_sh_func_type[lookupKey],"ERROR"),""), "")</f>
        <v/>
      </c>
      <c r="CE19" s="3" t="str">
        <f>IF($A19="ADD",IF(NOT(ISBLANK(CD19)),_xlfn.XLOOKUP(CD19,start_settle_slab[lookupValue],start_settle_slab[lookupKey],"ERROR"),""), "")</f>
        <v/>
      </c>
      <c r="CG19" s="3" t="str">
        <f>IF($A19="ADD",IF(NOT(ISBLANK(CF19)),_xlfn.XLOOKUP(CF19,end_settle_slab[lookupValue],end_settle_slab[lookupKey],"ERROR"),""), "")</f>
        <v/>
      </c>
      <c r="CH19" s="4"/>
      <c r="CI19" s="4"/>
      <c r="CJ19" s="4"/>
      <c r="CN19" s="3" t="str">
        <f>IF($A19="ADD",IF(NOT(ISBLANK(CM19)),_xlfn.XLOOKUP(CM19,br_failure_mode[lookupValue],br_failure_mode[lookupKey],"ERROR"),""), "")</f>
        <v/>
      </c>
      <c r="CP19" s="3" t="str">
        <f>IF($A19="ADD",IF(NOT(ISBLANK(CO19)),_xlfn.XLOOKUP(CO19,br_analysis_method[lookupValue],br_analysis_method[lookupKey],"ERROR"),""), "")</f>
        <v/>
      </c>
      <c r="CR19" s="3" t="str">
        <f>IF($A19="ADD",IF(NOT(ISBLANK(CQ19)),_xlfn.XLOOKUP(CQ19,br_alter_route[lookupValue],br_alter_route[lookupKey],"ERROR"),""), "")</f>
        <v/>
      </c>
      <c r="CS19" s="4"/>
      <c r="DA19" s="3" t="str">
        <f>IF($A19="ADD",IF(NOT(ISBLANK(CZ19)),_xlfn.XLOOKUP(CZ19,plate_year_status[lookupValue],plate_year_status[lookupKey],"ERROR"),""), "")</f>
        <v/>
      </c>
      <c r="DD19" s="3" t="str">
        <f>IF($A19="ADD",IF(NOT(ISBLANK(DC19)),_xlfn.XLOOKUP(DC19,br_bridge_type[lookupValue],br_bridge_type[lookupKey],"ERROR"),""), "")</f>
        <v/>
      </c>
      <c r="DF19" s="3" t="str">
        <f>IF($A19="ADD",IF(NOT(ISBLANK(DE19)),_xlfn.XLOOKUP(DE19,br_comb_func_type[lookupValue],br_comb_func_type[lookupKey],"ERROR"),""), "")</f>
        <v/>
      </c>
      <c r="DG19" s="8"/>
      <c r="DH19" s="8"/>
      <c r="DI19" s="4"/>
      <c r="DK19" s="4"/>
      <c r="DM19" s="3" t="str">
        <f>IF($A19="ADD",IF(NOT(ISBLANK(DL19)),_xlfn.XLOOKUP(DL19,ud_access_method[lookupValue],ud_access_method[lookupKey],"ERROR"),""), "")</f>
        <v/>
      </c>
      <c r="DO19" s="8"/>
      <c r="DP19" s="4" t="str">
        <f t="shared" ca="1" si="4"/>
        <v/>
      </c>
      <c r="DQ19" s="4"/>
      <c r="DR19" s="3" t="str">
        <f t="shared" si="5"/>
        <v/>
      </c>
      <c r="DS19" s="3" t="str">
        <f>IF($A19="","",IF((AND($A19="ADD",OR(DR19="",DR19="In Use"))),"5",(_xlfn.XLOOKUP(DR19,ud_asset_status[lookupValue],ud_asset_status[lookupKey],""))))</f>
        <v/>
      </c>
      <c r="DT19" s="8"/>
      <c r="DV19" s="3" t="str">
        <f>IF($A19="ADD",IF(NOT(ISBLANK(DU19)),_xlfn.XLOOKUP(DU19,ar_replace_reason[lookupValue],ar_replace_reason[lookupKey],"ERROR"),""), "")</f>
        <v/>
      </c>
      <c r="DW19" s="3" t="str">
        <f t="shared" si="6"/>
        <v/>
      </c>
      <c r="DX19" s="3" t="str">
        <f>IF($A19="","",IF((AND($A19="ADD",OR(DW19="",DW19="Queenstown-Lakes District Council"))),"70",(_xlfn.XLOOKUP(DW19,ud_organisation_owner[lookupValue],ud_organisation_owner[lookupKey],""))))</f>
        <v/>
      </c>
      <c r="DY19" s="3" t="str">
        <f t="shared" si="7"/>
        <v/>
      </c>
      <c r="DZ19" s="3" t="str">
        <f>IF($A19="","",IF((AND($A19="ADD",OR(DY19="",DY19="Queenstown-Lakes District Council"))),"70",(_xlfn.XLOOKUP(DY19,ud_organisation_owner[lookupValue],ud_organisation_owner[lookupKey],""))))</f>
        <v/>
      </c>
      <c r="EA19" s="3" t="str">
        <f t="shared" si="8"/>
        <v/>
      </c>
      <c r="EB19" s="3" t="str">
        <f>IF($A19="","",IF((AND($A19="ADD",OR(EA19="",EA19="Local Authority"))),"17",(_xlfn.XLOOKUP(EA19,ud_sub_organisation[lookupValue],ud_sub_organisation[lookupKey],""))))</f>
        <v/>
      </c>
      <c r="EE19" s="3" t="str">
        <f t="shared" si="9"/>
        <v/>
      </c>
      <c r="EF19" s="3" t="str">
        <f>IF($A19="","",IF((AND($A19="ADD",OR(EE19="",EE19="Vested Assets"))),"12",(_xlfn.XLOOKUP(EE19,ud_work_category[lookupValue],ud_work_category[lookupKey],""))))</f>
        <v/>
      </c>
      <c r="EG19" s="9"/>
      <c r="EH19" s="2" t="str">
        <f t="shared" si="10"/>
        <v/>
      </c>
      <c r="EI19" s="2" t="str">
        <f t="shared" si="11"/>
        <v/>
      </c>
      <c r="EK19" s="3" t="str">
        <f t="shared" si="12"/>
        <v/>
      </c>
      <c r="EL19" s="3" t="str">
        <f>IF($A19="","",IF((AND($A19="ADD",OR(EK19="",EK19="Excellent"))),"1",(_xlfn.XLOOKUP(EK19,condition[lookupValue],condition[lookupKey],""))))</f>
        <v/>
      </c>
      <c r="EM19" s="8" t="str">
        <f t="shared" si="13"/>
        <v/>
      </c>
      <c r="EN19" s="7"/>
    </row>
    <row r="20" spans="2:144" x14ac:dyDescent="0.25">
      <c r="B20" s="4"/>
      <c r="D20" s="3" t="str">
        <f>IF($A20="ADD",IF(NOT(ISBLANK(C20)),_xlfn.XLOOKUP(C20,roadnames[lookupValue],roadnames[lookupKey],"ERROR"),""), "")</f>
        <v/>
      </c>
      <c r="E20" s="5"/>
      <c r="F20" s="5"/>
      <c r="G20" s="4"/>
      <c r="H20" s="4"/>
      <c r="I20" s="6"/>
      <c r="J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IF($A20="ADD",IF(NOT(ISBLANK(R20)),_xlfn.XLOOKUP(R20,br_hazard_type[lookupValue],br_hazard_type[lookupKey],"ERROR"),""), "")</f>
        <v/>
      </c>
      <c r="U20" s="7"/>
      <c r="V20" s="4"/>
      <c r="X20" s="3" t="str">
        <f>IF($A20="ADD",IF(NOT(ISBLANK(W20)),_xlfn.XLOOKUP(W20,ud_carried_function[lookupValue],ud_carried_function[lookupKey],"ERROR"),""), "")</f>
        <v/>
      </c>
      <c r="Z20" s="3" t="str">
        <f>IF($A20="ADD",IF(NOT(ISBLANK(Y20)),_xlfn.XLOOKUP(Y20,ud_crossed_function[lookupValue],ud_crossed_function[lookupKey],"ERROR"),""), "")</f>
        <v/>
      </c>
      <c r="AB20" s="3" t="str">
        <f>IF($A20="ADD",IF(NOT(ISBLANK(AA20)),_xlfn.XLOOKUP(AA20,ud_design_loading[lookupValue],ud_design_loading[lookupKey],"ERROR"),""), "")</f>
        <v/>
      </c>
      <c r="AC20" s="4"/>
      <c r="AE20" s="3" t="str">
        <f t="shared" si="3"/>
        <v/>
      </c>
      <c r="AF20" s="3" t="str">
        <f>IF($A20="","",IF((AND($A20="ADD",OR(AE20="",AE20="Queenstown-Lakes District Council"))),"70",(_xlfn.XLOOKUP(AE20,ud_organisation_owner[lookupValue],ud_organisation_owner[lookupKey],""))))</f>
        <v/>
      </c>
      <c r="AH20" s="3" t="str">
        <f>IF($A20="ADD",IF(NOT(ISBLANK(AG20)),_xlfn.XLOOKUP(AG20,ud_passage_type[lookupValue],ud_passage_type[lookupKey],"ERROR"),""), "")</f>
        <v/>
      </c>
      <c r="AJ20" s="3" t="str">
        <f>IF($A20="ADD",IF(NOT(ISBLANK(AI20)),_xlfn.XLOOKUP(AI20,passage_material[lookupValue],passage_material[lookupKey],"ERROR"),""), "")</f>
        <v/>
      </c>
      <c r="AL20" s="3" t="str">
        <f>IF($A20="ADD",IF(NOT(ISBLANK(AK20)),_xlfn.XLOOKUP(AK20,invert_material[lookupValue],invert_material[lookupKey],"ERROR"),""), "")</f>
        <v/>
      </c>
      <c r="AO20" s="4"/>
      <c r="AP20" s="6"/>
      <c r="AQ20" s="6"/>
      <c r="AR20" s="6"/>
      <c r="AT20" s="3" t="str">
        <f>IF($A20="ADD",IF(NOT(ISBLANK(AS20)),_xlfn.XLOOKUP(AS20,ud_ss_cross_section[lookupValue],ud_ss_cross_section[lookupKey],"ERROR"),""), "")</f>
        <v/>
      </c>
      <c r="AV20" s="3" t="str">
        <f>IF($A20="ADD",IF(NOT(ISBLANK(AU20)),_xlfn.XLOOKUP(AU20,ud_ss_long_section[lookupValue],ud_ss_long_section[lookupKey],"ERROR"),""), "")</f>
        <v/>
      </c>
      <c r="AX20" s="3" t="str">
        <f>IF($A20="ADD",IF(NOT(ISBLANK(AW20)),_xlfn.XLOOKUP(AW20,superstructure_material[lookupValue],superstructure_material[lookupKey],"ERROR"),""), "")</f>
        <v/>
      </c>
      <c r="AZ20" s="3" t="str">
        <f>IF($A20="ADD",IF(NOT(ISBLANK(AY20)),_xlfn.XLOOKUP(AY20,ud_foundation_type[lookupValue],ud_foundation_type[lookupKey],"ERROR"),""), "")</f>
        <v/>
      </c>
      <c r="BB20" s="3" t="str">
        <f>IF($A20="ADD",IF(NOT(ISBLANK(BA20)),_xlfn.XLOOKUP(BA20,ud_pier_type[lookupValue],ud_pier_type[lookupKey],"ERROR"),""), "")</f>
        <v/>
      </c>
      <c r="BD20" s="3" t="str">
        <f>IF($A20="ADD",IF(NOT(ISBLANK(BC20)),_xlfn.XLOOKUP(BC20,ud_bearing_type[lookupValue],ud_bearing_type[lookupKey],"ERROR"),""), "")</f>
        <v/>
      </c>
      <c r="BF20" s="3" t="str">
        <f>IF($A20="ADD",IF(NOT(ISBLANK(BE20)),_xlfn.XLOOKUP(BE20,deck_material[lookupValue],deck_material[lookupKey],"ERROR"),""), "")</f>
        <v/>
      </c>
      <c r="BH20" s="3" t="str">
        <f>IF($A20="ADD",IF(NOT(ISBLANK(BG20)),_xlfn.XLOOKUP(BG20,ud_deck_wearing_surface[lookupValue],ud_deck_wearing_surface[lookupKey],"ERROR"),""), "")</f>
        <v/>
      </c>
      <c r="BI20" s="7"/>
      <c r="BK20" s="3" t="str">
        <f>IF($A20="ADD",IF(NOT(ISBLANK(BJ20)),_xlfn.XLOOKUP(BJ20,ud_curvature_type[lookupValue],ud_curvature_type[lookupKey],"ERROR"),""), "")</f>
        <v/>
      </c>
      <c r="BM20" s="3" t="str">
        <f>IF($A20="ADD",IF(NOT(ISBLANK(BL20)),_xlfn.XLOOKUP(BL20,ud_expansion_joint_type[lookupValue],ud_expansion_joint_type[lookupKey],"ERROR"),""), "")</f>
        <v/>
      </c>
      <c r="BO20" s="3" t="str">
        <f>IF($A20="ADD",IF(NOT(ISBLANK(BN20)),_xlfn.XLOOKUP(BN20,ud_beam_type[lookupValue],ud_beam_type[lookupKey],"ERROR"),""), "")</f>
        <v/>
      </c>
      <c r="BP20" s="4"/>
      <c r="BR20" s="6"/>
      <c r="BS20" s="4"/>
      <c r="BT20" s="4"/>
      <c r="BU20" s="4"/>
      <c r="BV20" s="4"/>
      <c r="BW20" s="6"/>
      <c r="BX20" s="4"/>
      <c r="BY20" s="4"/>
      <c r="CA20" s="3" t="str">
        <f>IF($A20="ADD",IF(NOT(ISBLANK(BZ20)),_xlfn.XLOOKUP(BZ20,traffic_direction[lookupValue],traffic_direction[lookupKey],"ERROR"),""), "")</f>
        <v/>
      </c>
      <c r="CC20" s="3" t="str">
        <f>IF($A20="ADD",IF(NOT(ISBLANK(CB20)),_xlfn.XLOOKUP(CB20,br_sh_func_type[lookupValue],br_sh_func_type[lookupKey],"ERROR"),""), "")</f>
        <v/>
      </c>
      <c r="CE20" s="3" t="str">
        <f>IF($A20="ADD",IF(NOT(ISBLANK(CD20)),_xlfn.XLOOKUP(CD20,start_settle_slab[lookupValue],start_settle_slab[lookupKey],"ERROR"),""), "")</f>
        <v/>
      </c>
      <c r="CG20" s="3" t="str">
        <f>IF($A20="ADD",IF(NOT(ISBLANK(CF20)),_xlfn.XLOOKUP(CF20,end_settle_slab[lookupValue],end_settle_slab[lookupKey],"ERROR"),""), "")</f>
        <v/>
      </c>
      <c r="CH20" s="4"/>
      <c r="CI20" s="4"/>
      <c r="CJ20" s="4"/>
      <c r="CN20" s="3" t="str">
        <f>IF($A20="ADD",IF(NOT(ISBLANK(CM20)),_xlfn.XLOOKUP(CM20,br_failure_mode[lookupValue],br_failure_mode[lookupKey],"ERROR"),""), "")</f>
        <v/>
      </c>
      <c r="CP20" s="3" t="str">
        <f>IF($A20="ADD",IF(NOT(ISBLANK(CO20)),_xlfn.XLOOKUP(CO20,br_analysis_method[lookupValue],br_analysis_method[lookupKey],"ERROR"),""), "")</f>
        <v/>
      </c>
      <c r="CR20" s="3" t="str">
        <f>IF($A20="ADD",IF(NOT(ISBLANK(CQ20)),_xlfn.XLOOKUP(CQ20,br_alter_route[lookupValue],br_alter_route[lookupKey],"ERROR"),""), "")</f>
        <v/>
      </c>
      <c r="CS20" s="4"/>
      <c r="DA20" s="3" t="str">
        <f>IF($A20="ADD",IF(NOT(ISBLANK(CZ20)),_xlfn.XLOOKUP(CZ20,plate_year_status[lookupValue],plate_year_status[lookupKey],"ERROR"),""), "")</f>
        <v/>
      </c>
      <c r="DD20" s="3" t="str">
        <f>IF($A20="ADD",IF(NOT(ISBLANK(DC20)),_xlfn.XLOOKUP(DC20,br_bridge_type[lookupValue],br_bridge_type[lookupKey],"ERROR"),""), "")</f>
        <v/>
      </c>
      <c r="DF20" s="3" t="str">
        <f>IF($A20="ADD",IF(NOT(ISBLANK(DE20)),_xlfn.XLOOKUP(DE20,br_comb_func_type[lookupValue],br_comb_func_type[lookupKey],"ERROR"),""), "")</f>
        <v/>
      </c>
      <c r="DG20" s="8"/>
      <c r="DH20" s="8"/>
      <c r="DI20" s="4"/>
      <c r="DK20" s="4"/>
      <c r="DM20" s="3" t="str">
        <f>IF($A20="ADD",IF(NOT(ISBLANK(DL20)),_xlfn.XLOOKUP(DL20,ud_access_method[lookupValue],ud_access_method[lookupKey],"ERROR"),""), "")</f>
        <v/>
      </c>
      <c r="DO20" s="8"/>
      <c r="DP20" s="4" t="str">
        <f t="shared" ca="1" si="4"/>
        <v/>
      </c>
      <c r="DQ20" s="4"/>
      <c r="DR20" s="3" t="str">
        <f t="shared" si="5"/>
        <v/>
      </c>
      <c r="DS20" s="3" t="str">
        <f>IF($A20="","",IF((AND($A20="ADD",OR(DR20="",DR20="In Use"))),"5",(_xlfn.XLOOKUP(DR20,ud_asset_status[lookupValue],ud_asset_status[lookupKey],""))))</f>
        <v/>
      </c>
      <c r="DT20" s="8"/>
      <c r="DV20" s="3" t="str">
        <f>IF($A20="ADD",IF(NOT(ISBLANK(DU20)),_xlfn.XLOOKUP(DU20,ar_replace_reason[lookupValue],ar_replace_reason[lookupKey],"ERROR"),""), "")</f>
        <v/>
      </c>
      <c r="DW20" s="3" t="str">
        <f t="shared" si="6"/>
        <v/>
      </c>
      <c r="DX20" s="3" t="str">
        <f>IF($A20="","",IF((AND($A20="ADD",OR(DW20="",DW20="Queenstown-Lakes District Council"))),"70",(_xlfn.XLOOKUP(DW20,ud_organisation_owner[lookupValue],ud_organisation_owner[lookupKey],""))))</f>
        <v/>
      </c>
      <c r="DY20" s="3" t="str">
        <f t="shared" si="7"/>
        <v/>
      </c>
      <c r="DZ20" s="3" t="str">
        <f>IF($A20="","",IF((AND($A20="ADD",OR(DY20="",DY20="Queenstown-Lakes District Council"))),"70",(_xlfn.XLOOKUP(DY20,ud_organisation_owner[lookupValue],ud_organisation_owner[lookupKey],""))))</f>
        <v/>
      </c>
      <c r="EA20" s="3" t="str">
        <f t="shared" si="8"/>
        <v/>
      </c>
      <c r="EB20" s="3" t="str">
        <f>IF($A20="","",IF((AND($A20="ADD",OR(EA20="",EA20="Local Authority"))),"17",(_xlfn.XLOOKUP(EA20,ud_sub_organisation[lookupValue],ud_sub_organisation[lookupKey],""))))</f>
        <v/>
      </c>
      <c r="EE20" s="3" t="str">
        <f t="shared" si="9"/>
        <v/>
      </c>
      <c r="EF20" s="3" t="str">
        <f>IF($A20="","",IF((AND($A20="ADD",OR(EE20="",EE20="Vested Assets"))),"12",(_xlfn.XLOOKUP(EE20,ud_work_category[lookupValue],ud_work_category[lookupKey],""))))</f>
        <v/>
      </c>
      <c r="EG20" s="9"/>
      <c r="EH20" s="2" t="str">
        <f t="shared" si="10"/>
        <v/>
      </c>
      <c r="EI20" s="2" t="str">
        <f t="shared" si="11"/>
        <v/>
      </c>
      <c r="EK20" s="3" t="str">
        <f t="shared" si="12"/>
        <v/>
      </c>
      <c r="EL20" s="3" t="str">
        <f>IF($A20="","",IF((AND($A20="ADD",OR(EK20="",EK20="Excellent"))),"1",(_xlfn.XLOOKUP(EK20,condition[lookupValue],condition[lookupKey],""))))</f>
        <v/>
      </c>
      <c r="EM20" s="8" t="str">
        <f t="shared" si="13"/>
        <v/>
      </c>
      <c r="EN20" s="7"/>
    </row>
    <row r="21" spans="2:144" x14ac:dyDescent="0.25">
      <c r="B21" s="4"/>
      <c r="D21" s="3" t="str">
        <f>IF($A21="ADD",IF(NOT(ISBLANK(C21)),_xlfn.XLOOKUP(C21,roadnames[lookupValue],roadnames[lookupKey],"ERROR"),""), "")</f>
        <v/>
      </c>
      <c r="E21" s="5"/>
      <c r="F21" s="5"/>
      <c r="G21" s="4"/>
      <c r="H21" s="4"/>
      <c r="I21" s="6"/>
      <c r="J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IF($A21="ADD",IF(NOT(ISBLANK(R21)),_xlfn.XLOOKUP(R21,br_hazard_type[lookupValue],br_hazard_type[lookupKey],"ERROR"),""), "")</f>
        <v/>
      </c>
      <c r="U21" s="7"/>
      <c r="V21" s="4"/>
      <c r="X21" s="3" t="str">
        <f>IF($A21="ADD",IF(NOT(ISBLANK(W21)),_xlfn.XLOOKUP(W21,ud_carried_function[lookupValue],ud_carried_function[lookupKey],"ERROR"),""), "")</f>
        <v/>
      </c>
      <c r="Z21" s="3" t="str">
        <f>IF($A21="ADD",IF(NOT(ISBLANK(Y21)),_xlfn.XLOOKUP(Y21,ud_crossed_function[lookupValue],ud_crossed_function[lookupKey],"ERROR"),""), "")</f>
        <v/>
      </c>
      <c r="AB21" s="3" t="str">
        <f>IF($A21="ADD",IF(NOT(ISBLANK(AA21)),_xlfn.XLOOKUP(AA21,ud_design_loading[lookupValue],ud_design_loading[lookupKey],"ERROR"),""), "")</f>
        <v/>
      </c>
      <c r="AC21" s="4"/>
      <c r="AE21" s="3" t="str">
        <f t="shared" si="3"/>
        <v/>
      </c>
      <c r="AF21" s="3" t="str">
        <f>IF($A21="","",IF((AND($A21="ADD",OR(AE21="",AE21="Queenstown-Lakes District Council"))),"70",(_xlfn.XLOOKUP(AE21,ud_organisation_owner[lookupValue],ud_organisation_owner[lookupKey],""))))</f>
        <v/>
      </c>
      <c r="AH21" s="3" t="str">
        <f>IF($A21="ADD",IF(NOT(ISBLANK(AG21)),_xlfn.XLOOKUP(AG21,ud_passage_type[lookupValue],ud_passage_type[lookupKey],"ERROR"),""), "")</f>
        <v/>
      </c>
      <c r="AJ21" s="3" t="str">
        <f>IF($A21="ADD",IF(NOT(ISBLANK(AI21)),_xlfn.XLOOKUP(AI21,passage_material[lookupValue],passage_material[lookupKey],"ERROR"),""), "")</f>
        <v/>
      </c>
      <c r="AL21" s="3" t="str">
        <f>IF($A21="ADD",IF(NOT(ISBLANK(AK21)),_xlfn.XLOOKUP(AK21,invert_material[lookupValue],invert_material[lookupKey],"ERROR"),""), "")</f>
        <v/>
      </c>
      <c r="AO21" s="4"/>
      <c r="AP21" s="6"/>
      <c r="AQ21" s="6"/>
      <c r="AR21" s="6"/>
      <c r="AT21" s="3" t="str">
        <f>IF($A21="ADD",IF(NOT(ISBLANK(AS21)),_xlfn.XLOOKUP(AS21,ud_ss_cross_section[lookupValue],ud_ss_cross_section[lookupKey],"ERROR"),""), "")</f>
        <v/>
      </c>
      <c r="AV21" s="3" t="str">
        <f>IF($A21="ADD",IF(NOT(ISBLANK(AU21)),_xlfn.XLOOKUP(AU21,ud_ss_long_section[lookupValue],ud_ss_long_section[lookupKey],"ERROR"),""), "")</f>
        <v/>
      </c>
      <c r="AX21" s="3" t="str">
        <f>IF($A21="ADD",IF(NOT(ISBLANK(AW21)),_xlfn.XLOOKUP(AW21,superstructure_material[lookupValue],superstructure_material[lookupKey],"ERROR"),""), "")</f>
        <v/>
      </c>
      <c r="AZ21" s="3" t="str">
        <f>IF($A21="ADD",IF(NOT(ISBLANK(AY21)),_xlfn.XLOOKUP(AY21,ud_foundation_type[lookupValue],ud_foundation_type[lookupKey],"ERROR"),""), "")</f>
        <v/>
      </c>
      <c r="BB21" s="3" t="str">
        <f>IF($A21="ADD",IF(NOT(ISBLANK(BA21)),_xlfn.XLOOKUP(BA21,ud_pier_type[lookupValue],ud_pier_type[lookupKey],"ERROR"),""), "")</f>
        <v/>
      </c>
      <c r="BD21" s="3" t="str">
        <f>IF($A21="ADD",IF(NOT(ISBLANK(BC21)),_xlfn.XLOOKUP(BC21,ud_bearing_type[lookupValue],ud_bearing_type[lookupKey],"ERROR"),""), "")</f>
        <v/>
      </c>
      <c r="BF21" s="3" t="str">
        <f>IF($A21="ADD",IF(NOT(ISBLANK(BE21)),_xlfn.XLOOKUP(BE21,deck_material[lookupValue],deck_material[lookupKey],"ERROR"),""), "")</f>
        <v/>
      </c>
      <c r="BH21" s="3" t="str">
        <f>IF($A21="ADD",IF(NOT(ISBLANK(BG21)),_xlfn.XLOOKUP(BG21,ud_deck_wearing_surface[lookupValue],ud_deck_wearing_surface[lookupKey],"ERROR"),""), "")</f>
        <v/>
      </c>
      <c r="BI21" s="7"/>
      <c r="BK21" s="3" t="str">
        <f>IF($A21="ADD",IF(NOT(ISBLANK(BJ21)),_xlfn.XLOOKUP(BJ21,ud_curvature_type[lookupValue],ud_curvature_type[lookupKey],"ERROR"),""), "")</f>
        <v/>
      </c>
      <c r="BM21" s="3" t="str">
        <f>IF($A21="ADD",IF(NOT(ISBLANK(BL21)),_xlfn.XLOOKUP(BL21,ud_expansion_joint_type[lookupValue],ud_expansion_joint_type[lookupKey],"ERROR"),""), "")</f>
        <v/>
      </c>
      <c r="BO21" s="3" t="str">
        <f>IF($A21="ADD",IF(NOT(ISBLANK(BN21)),_xlfn.XLOOKUP(BN21,ud_beam_type[lookupValue],ud_beam_type[lookupKey],"ERROR"),""), "")</f>
        <v/>
      </c>
      <c r="BP21" s="4"/>
      <c r="BR21" s="6"/>
      <c r="BS21" s="4"/>
      <c r="BT21" s="4"/>
      <c r="BU21" s="4"/>
      <c r="BV21" s="4"/>
      <c r="BW21" s="6"/>
      <c r="BX21" s="4"/>
      <c r="BY21" s="4"/>
      <c r="CA21" s="3" t="str">
        <f>IF($A21="ADD",IF(NOT(ISBLANK(BZ21)),_xlfn.XLOOKUP(BZ21,traffic_direction[lookupValue],traffic_direction[lookupKey],"ERROR"),""), "")</f>
        <v/>
      </c>
      <c r="CC21" s="3" t="str">
        <f>IF($A21="ADD",IF(NOT(ISBLANK(CB21)),_xlfn.XLOOKUP(CB21,br_sh_func_type[lookupValue],br_sh_func_type[lookupKey],"ERROR"),""), "")</f>
        <v/>
      </c>
      <c r="CE21" s="3" t="str">
        <f>IF($A21="ADD",IF(NOT(ISBLANK(CD21)),_xlfn.XLOOKUP(CD21,start_settle_slab[lookupValue],start_settle_slab[lookupKey],"ERROR"),""), "")</f>
        <v/>
      </c>
      <c r="CG21" s="3" t="str">
        <f>IF($A21="ADD",IF(NOT(ISBLANK(CF21)),_xlfn.XLOOKUP(CF21,end_settle_slab[lookupValue],end_settle_slab[lookupKey],"ERROR"),""), "")</f>
        <v/>
      </c>
      <c r="CH21" s="4"/>
      <c r="CI21" s="4"/>
      <c r="CJ21" s="4"/>
      <c r="CN21" s="3" t="str">
        <f>IF($A21="ADD",IF(NOT(ISBLANK(CM21)),_xlfn.XLOOKUP(CM21,br_failure_mode[lookupValue],br_failure_mode[lookupKey],"ERROR"),""), "")</f>
        <v/>
      </c>
      <c r="CP21" s="3" t="str">
        <f>IF($A21="ADD",IF(NOT(ISBLANK(CO21)),_xlfn.XLOOKUP(CO21,br_analysis_method[lookupValue],br_analysis_method[lookupKey],"ERROR"),""), "")</f>
        <v/>
      </c>
      <c r="CR21" s="3" t="str">
        <f>IF($A21="ADD",IF(NOT(ISBLANK(CQ21)),_xlfn.XLOOKUP(CQ21,br_alter_route[lookupValue],br_alter_route[lookupKey],"ERROR"),""), "")</f>
        <v/>
      </c>
      <c r="CS21" s="4"/>
      <c r="DA21" s="3" t="str">
        <f>IF($A21="ADD",IF(NOT(ISBLANK(CZ21)),_xlfn.XLOOKUP(CZ21,plate_year_status[lookupValue],plate_year_status[lookupKey],"ERROR"),""), "")</f>
        <v/>
      </c>
      <c r="DD21" s="3" t="str">
        <f>IF($A21="ADD",IF(NOT(ISBLANK(DC21)),_xlfn.XLOOKUP(DC21,br_bridge_type[lookupValue],br_bridge_type[lookupKey],"ERROR"),""), "")</f>
        <v/>
      </c>
      <c r="DF21" s="3" t="str">
        <f>IF($A21="ADD",IF(NOT(ISBLANK(DE21)),_xlfn.XLOOKUP(DE21,br_comb_func_type[lookupValue],br_comb_func_type[lookupKey],"ERROR"),""), "")</f>
        <v/>
      </c>
      <c r="DG21" s="8"/>
      <c r="DH21" s="8"/>
      <c r="DI21" s="4"/>
      <c r="DK21" s="4"/>
      <c r="DM21" s="3" t="str">
        <f>IF($A21="ADD",IF(NOT(ISBLANK(DL21)),_xlfn.XLOOKUP(DL21,ud_access_method[lookupValue],ud_access_method[lookupKey],"ERROR"),""), "")</f>
        <v/>
      </c>
      <c r="DO21" s="8"/>
      <c r="DP21" s="4" t="str">
        <f t="shared" ca="1" si="4"/>
        <v/>
      </c>
      <c r="DQ21" s="4"/>
      <c r="DR21" s="3" t="str">
        <f t="shared" si="5"/>
        <v/>
      </c>
      <c r="DS21" s="3" t="str">
        <f>IF($A21="","",IF((AND($A21="ADD",OR(DR21="",DR21="In Use"))),"5",(_xlfn.XLOOKUP(DR21,ud_asset_status[lookupValue],ud_asset_status[lookupKey],""))))</f>
        <v/>
      </c>
      <c r="DT21" s="8"/>
      <c r="DV21" s="3" t="str">
        <f>IF($A21="ADD",IF(NOT(ISBLANK(DU21)),_xlfn.XLOOKUP(DU21,ar_replace_reason[lookupValue],ar_replace_reason[lookupKey],"ERROR"),""), "")</f>
        <v/>
      </c>
      <c r="DW21" s="3" t="str">
        <f t="shared" si="6"/>
        <v/>
      </c>
      <c r="DX21" s="3" t="str">
        <f>IF($A21="","",IF((AND($A21="ADD",OR(DW21="",DW21="Queenstown-Lakes District Council"))),"70",(_xlfn.XLOOKUP(DW21,ud_organisation_owner[lookupValue],ud_organisation_owner[lookupKey],""))))</f>
        <v/>
      </c>
      <c r="DY21" s="3" t="str">
        <f t="shared" si="7"/>
        <v/>
      </c>
      <c r="DZ21" s="3" t="str">
        <f>IF($A21="","",IF((AND($A21="ADD",OR(DY21="",DY21="Queenstown-Lakes District Council"))),"70",(_xlfn.XLOOKUP(DY21,ud_organisation_owner[lookupValue],ud_organisation_owner[lookupKey],""))))</f>
        <v/>
      </c>
      <c r="EA21" s="3" t="str">
        <f t="shared" si="8"/>
        <v/>
      </c>
      <c r="EB21" s="3" t="str">
        <f>IF($A21="","",IF((AND($A21="ADD",OR(EA21="",EA21="Local Authority"))),"17",(_xlfn.XLOOKUP(EA21,ud_sub_organisation[lookupValue],ud_sub_organisation[lookupKey],""))))</f>
        <v/>
      </c>
      <c r="EE21" s="3" t="str">
        <f t="shared" si="9"/>
        <v/>
      </c>
      <c r="EF21" s="3" t="str">
        <f>IF($A21="","",IF((AND($A21="ADD",OR(EE21="",EE21="Vested Assets"))),"12",(_xlfn.XLOOKUP(EE21,ud_work_category[lookupValue],ud_work_category[lookupKey],""))))</f>
        <v/>
      </c>
      <c r="EG21" s="9"/>
      <c r="EH21" s="2" t="str">
        <f t="shared" si="10"/>
        <v/>
      </c>
      <c r="EI21" s="2" t="str">
        <f t="shared" si="11"/>
        <v/>
      </c>
      <c r="EK21" s="3" t="str">
        <f t="shared" si="12"/>
        <v/>
      </c>
      <c r="EL21" s="3" t="str">
        <f>IF($A21="","",IF((AND($A21="ADD",OR(EK21="",EK21="Excellent"))),"1",(_xlfn.XLOOKUP(EK21,condition[lookupValue],condition[lookupKey],""))))</f>
        <v/>
      </c>
      <c r="EM21" s="8" t="str">
        <f t="shared" si="13"/>
        <v/>
      </c>
      <c r="EN21" s="7"/>
    </row>
    <row r="22" spans="2:144" x14ac:dyDescent="0.25">
      <c r="B22" s="4"/>
      <c r="D22" s="3" t="str">
        <f>IF($A22="ADD",IF(NOT(ISBLANK(C22)),_xlfn.XLOOKUP(C22,roadnames[lookupValue],roadnames[lookupKey],"ERROR"),""), "")</f>
        <v/>
      </c>
      <c r="E22" s="5"/>
      <c r="F22" s="5"/>
      <c r="G22" s="4"/>
      <c r="H22" s="4"/>
      <c r="I22" s="6"/>
      <c r="J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IF($A22="ADD",IF(NOT(ISBLANK(R22)),_xlfn.XLOOKUP(R22,br_hazard_type[lookupValue],br_hazard_type[lookupKey],"ERROR"),""), "")</f>
        <v/>
      </c>
      <c r="U22" s="7"/>
      <c r="V22" s="4"/>
      <c r="X22" s="3" t="str">
        <f>IF($A22="ADD",IF(NOT(ISBLANK(W22)),_xlfn.XLOOKUP(W22,ud_carried_function[lookupValue],ud_carried_function[lookupKey],"ERROR"),""), "")</f>
        <v/>
      </c>
      <c r="Z22" s="3" t="str">
        <f>IF($A22="ADD",IF(NOT(ISBLANK(Y22)),_xlfn.XLOOKUP(Y22,ud_crossed_function[lookupValue],ud_crossed_function[lookupKey],"ERROR"),""), "")</f>
        <v/>
      </c>
      <c r="AB22" s="3" t="str">
        <f>IF($A22="ADD",IF(NOT(ISBLANK(AA22)),_xlfn.XLOOKUP(AA22,ud_design_loading[lookupValue],ud_design_loading[lookupKey],"ERROR"),""), "")</f>
        <v/>
      </c>
      <c r="AC22" s="4"/>
      <c r="AE22" s="3" t="str">
        <f t="shared" si="3"/>
        <v/>
      </c>
      <c r="AF22" s="3" t="str">
        <f>IF($A22="","",IF((AND($A22="ADD",OR(AE22="",AE22="Queenstown-Lakes District Council"))),"70",(_xlfn.XLOOKUP(AE22,ud_organisation_owner[lookupValue],ud_organisation_owner[lookupKey],""))))</f>
        <v/>
      </c>
      <c r="AH22" s="3" t="str">
        <f>IF($A22="ADD",IF(NOT(ISBLANK(AG22)),_xlfn.XLOOKUP(AG22,ud_passage_type[lookupValue],ud_passage_type[lookupKey],"ERROR"),""), "")</f>
        <v/>
      </c>
      <c r="AJ22" s="3" t="str">
        <f>IF($A22="ADD",IF(NOT(ISBLANK(AI22)),_xlfn.XLOOKUP(AI22,passage_material[lookupValue],passage_material[lookupKey],"ERROR"),""), "")</f>
        <v/>
      </c>
      <c r="AL22" s="3" t="str">
        <f>IF($A22="ADD",IF(NOT(ISBLANK(AK22)),_xlfn.XLOOKUP(AK22,invert_material[lookupValue],invert_material[lookupKey],"ERROR"),""), "")</f>
        <v/>
      </c>
      <c r="AO22" s="4"/>
      <c r="AP22" s="6"/>
      <c r="AQ22" s="6"/>
      <c r="AR22" s="6"/>
      <c r="AT22" s="3" t="str">
        <f>IF($A22="ADD",IF(NOT(ISBLANK(AS22)),_xlfn.XLOOKUP(AS22,ud_ss_cross_section[lookupValue],ud_ss_cross_section[lookupKey],"ERROR"),""), "")</f>
        <v/>
      </c>
      <c r="AV22" s="3" t="str">
        <f>IF($A22="ADD",IF(NOT(ISBLANK(AU22)),_xlfn.XLOOKUP(AU22,ud_ss_long_section[lookupValue],ud_ss_long_section[lookupKey],"ERROR"),""), "")</f>
        <v/>
      </c>
      <c r="AX22" s="3" t="str">
        <f>IF($A22="ADD",IF(NOT(ISBLANK(AW22)),_xlfn.XLOOKUP(AW22,superstructure_material[lookupValue],superstructure_material[lookupKey],"ERROR"),""), "")</f>
        <v/>
      </c>
      <c r="AZ22" s="3" t="str">
        <f>IF($A22="ADD",IF(NOT(ISBLANK(AY22)),_xlfn.XLOOKUP(AY22,ud_foundation_type[lookupValue],ud_foundation_type[lookupKey],"ERROR"),""), "")</f>
        <v/>
      </c>
      <c r="BB22" s="3" t="str">
        <f>IF($A22="ADD",IF(NOT(ISBLANK(BA22)),_xlfn.XLOOKUP(BA22,ud_pier_type[lookupValue],ud_pier_type[lookupKey],"ERROR"),""), "")</f>
        <v/>
      </c>
      <c r="BD22" s="3" t="str">
        <f>IF($A22="ADD",IF(NOT(ISBLANK(BC22)),_xlfn.XLOOKUP(BC22,ud_bearing_type[lookupValue],ud_bearing_type[lookupKey],"ERROR"),""), "")</f>
        <v/>
      </c>
      <c r="BF22" s="3" t="str">
        <f>IF($A22="ADD",IF(NOT(ISBLANK(BE22)),_xlfn.XLOOKUP(BE22,deck_material[lookupValue],deck_material[lookupKey],"ERROR"),""), "")</f>
        <v/>
      </c>
      <c r="BH22" s="3" t="str">
        <f>IF($A22="ADD",IF(NOT(ISBLANK(BG22)),_xlfn.XLOOKUP(BG22,ud_deck_wearing_surface[lookupValue],ud_deck_wearing_surface[lookupKey],"ERROR"),""), "")</f>
        <v/>
      </c>
      <c r="BI22" s="7"/>
      <c r="BK22" s="3" t="str">
        <f>IF($A22="ADD",IF(NOT(ISBLANK(BJ22)),_xlfn.XLOOKUP(BJ22,ud_curvature_type[lookupValue],ud_curvature_type[lookupKey],"ERROR"),""), "")</f>
        <v/>
      </c>
      <c r="BM22" s="3" t="str">
        <f>IF($A22="ADD",IF(NOT(ISBLANK(BL22)),_xlfn.XLOOKUP(BL22,ud_expansion_joint_type[lookupValue],ud_expansion_joint_type[lookupKey],"ERROR"),""), "")</f>
        <v/>
      </c>
      <c r="BO22" s="3" t="str">
        <f>IF($A22="ADD",IF(NOT(ISBLANK(BN22)),_xlfn.XLOOKUP(BN22,ud_beam_type[lookupValue],ud_beam_type[lookupKey],"ERROR"),""), "")</f>
        <v/>
      </c>
      <c r="BP22" s="4"/>
      <c r="BR22" s="6"/>
      <c r="BS22" s="4"/>
      <c r="BT22" s="4"/>
      <c r="BU22" s="4"/>
      <c r="BV22" s="4"/>
      <c r="BW22" s="6"/>
      <c r="BX22" s="4"/>
      <c r="BY22" s="4"/>
      <c r="CA22" s="3" t="str">
        <f>IF($A22="ADD",IF(NOT(ISBLANK(BZ22)),_xlfn.XLOOKUP(BZ22,traffic_direction[lookupValue],traffic_direction[lookupKey],"ERROR"),""), "")</f>
        <v/>
      </c>
      <c r="CC22" s="3" t="str">
        <f>IF($A22="ADD",IF(NOT(ISBLANK(CB22)),_xlfn.XLOOKUP(CB22,br_sh_func_type[lookupValue],br_sh_func_type[lookupKey],"ERROR"),""), "")</f>
        <v/>
      </c>
      <c r="CE22" s="3" t="str">
        <f>IF($A22="ADD",IF(NOT(ISBLANK(CD22)),_xlfn.XLOOKUP(CD22,start_settle_slab[lookupValue],start_settle_slab[lookupKey],"ERROR"),""), "")</f>
        <v/>
      </c>
      <c r="CG22" s="3" t="str">
        <f>IF($A22="ADD",IF(NOT(ISBLANK(CF22)),_xlfn.XLOOKUP(CF22,end_settle_slab[lookupValue],end_settle_slab[lookupKey],"ERROR"),""), "")</f>
        <v/>
      </c>
      <c r="CH22" s="4"/>
      <c r="CI22" s="4"/>
      <c r="CJ22" s="4"/>
      <c r="CN22" s="3" t="str">
        <f>IF($A22="ADD",IF(NOT(ISBLANK(CM22)),_xlfn.XLOOKUP(CM22,br_failure_mode[lookupValue],br_failure_mode[lookupKey],"ERROR"),""), "")</f>
        <v/>
      </c>
      <c r="CP22" s="3" t="str">
        <f>IF($A22="ADD",IF(NOT(ISBLANK(CO22)),_xlfn.XLOOKUP(CO22,br_analysis_method[lookupValue],br_analysis_method[lookupKey],"ERROR"),""), "")</f>
        <v/>
      </c>
      <c r="CR22" s="3" t="str">
        <f>IF($A22="ADD",IF(NOT(ISBLANK(CQ22)),_xlfn.XLOOKUP(CQ22,br_alter_route[lookupValue],br_alter_route[lookupKey],"ERROR"),""), "")</f>
        <v/>
      </c>
      <c r="CS22" s="4"/>
      <c r="DA22" s="3" t="str">
        <f>IF($A22="ADD",IF(NOT(ISBLANK(CZ22)),_xlfn.XLOOKUP(CZ22,plate_year_status[lookupValue],plate_year_status[lookupKey],"ERROR"),""), "")</f>
        <v/>
      </c>
      <c r="DD22" s="3" t="str">
        <f>IF($A22="ADD",IF(NOT(ISBLANK(DC22)),_xlfn.XLOOKUP(DC22,br_bridge_type[lookupValue],br_bridge_type[lookupKey],"ERROR"),""), "")</f>
        <v/>
      </c>
      <c r="DF22" s="3" t="str">
        <f>IF($A22="ADD",IF(NOT(ISBLANK(DE22)),_xlfn.XLOOKUP(DE22,br_comb_func_type[lookupValue],br_comb_func_type[lookupKey],"ERROR"),""), "")</f>
        <v/>
      </c>
      <c r="DG22" s="8"/>
      <c r="DH22" s="8"/>
      <c r="DI22" s="4"/>
      <c r="DK22" s="4"/>
      <c r="DM22" s="3" t="str">
        <f>IF($A22="ADD",IF(NOT(ISBLANK(DL22)),_xlfn.XLOOKUP(DL22,ud_access_method[lookupValue],ud_access_method[lookupKey],"ERROR"),""), "")</f>
        <v/>
      </c>
      <c r="DO22" s="8"/>
      <c r="DP22" s="4" t="str">
        <f t="shared" ca="1" si="4"/>
        <v/>
      </c>
      <c r="DQ22" s="4"/>
      <c r="DR22" s="3" t="str">
        <f t="shared" si="5"/>
        <v/>
      </c>
      <c r="DS22" s="3" t="str">
        <f>IF($A22="","",IF((AND($A22="ADD",OR(DR22="",DR22="In Use"))),"5",(_xlfn.XLOOKUP(DR22,ud_asset_status[lookupValue],ud_asset_status[lookupKey],""))))</f>
        <v/>
      </c>
      <c r="DT22" s="8"/>
      <c r="DV22" s="3" t="str">
        <f>IF($A22="ADD",IF(NOT(ISBLANK(DU22)),_xlfn.XLOOKUP(DU22,ar_replace_reason[lookupValue],ar_replace_reason[lookupKey],"ERROR"),""), "")</f>
        <v/>
      </c>
      <c r="DW22" s="3" t="str">
        <f t="shared" si="6"/>
        <v/>
      </c>
      <c r="DX22" s="3" t="str">
        <f>IF($A22="","",IF((AND($A22="ADD",OR(DW22="",DW22="Queenstown-Lakes District Council"))),"70",(_xlfn.XLOOKUP(DW22,ud_organisation_owner[lookupValue],ud_organisation_owner[lookupKey],""))))</f>
        <v/>
      </c>
      <c r="DY22" s="3" t="str">
        <f t="shared" si="7"/>
        <v/>
      </c>
      <c r="DZ22" s="3" t="str">
        <f>IF($A22="","",IF((AND($A22="ADD",OR(DY22="",DY22="Queenstown-Lakes District Council"))),"70",(_xlfn.XLOOKUP(DY22,ud_organisation_owner[lookupValue],ud_organisation_owner[lookupKey],""))))</f>
        <v/>
      </c>
      <c r="EA22" s="3" t="str">
        <f t="shared" si="8"/>
        <v/>
      </c>
      <c r="EB22" s="3" t="str">
        <f>IF($A22="","",IF((AND($A22="ADD",OR(EA22="",EA22="Local Authority"))),"17",(_xlfn.XLOOKUP(EA22,ud_sub_organisation[lookupValue],ud_sub_organisation[lookupKey],""))))</f>
        <v/>
      </c>
      <c r="EE22" s="3" t="str">
        <f t="shared" si="9"/>
        <v/>
      </c>
      <c r="EF22" s="3" t="str">
        <f>IF($A22="","",IF((AND($A22="ADD",OR(EE22="",EE22="Vested Assets"))),"12",(_xlfn.XLOOKUP(EE22,ud_work_category[lookupValue],ud_work_category[lookupKey],""))))</f>
        <v/>
      </c>
      <c r="EG22" s="9"/>
      <c r="EH22" s="2" t="str">
        <f t="shared" si="10"/>
        <v/>
      </c>
      <c r="EI22" s="2" t="str">
        <f t="shared" si="11"/>
        <v/>
      </c>
      <c r="EK22" s="3" t="str">
        <f t="shared" si="12"/>
        <v/>
      </c>
      <c r="EL22" s="3" t="str">
        <f>IF($A22="","",IF((AND($A22="ADD",OR(EK22="",EK22="Excellent"))),"1",(_xlfn.XLOOKUP(EK22,condition[lookupValue],condition[lookupKey],""))))</f>
        <v/>
      </c>
      <c r="EM22" s="8" t="str">
        <f t="shared" si="13"/>
        <v/>
      </c>
      <c r="EN22" s="7"/>
    </row>
    <row r="23" spans="2:144" x14ac:dyDescent="0.25">
      <c r="B23" s="4"/>
      <c r="D23" s="3" t="str">
        <f>IF($A23="ADD",IF(NOT(ISBLANK(C23)),_xlfn.XLOOKUP(C23,roadnames[lookupValue],roadnames[lookupKey],"ERROR"),""), "")</f>
        <v/>
      </c>
      <c r="E23" s="5"/>
      <c r="F23" s="5"/>
      <c r="G23" s="4"/>
      <c r="H23" s="4"/>
      <c r="I23" s="6"/>
      <c r="J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IF($A23="ADD",IF(NOT(ISBLANK(R23)),_xlfn.XLOOKUP(R23,br_hazard_type[lookupValue],br_hazard_type[lookupKey],"ERROR"),""), "")</f>
        <v/>
      </c>
      <c r="U23" s="7"/>
      <c r="V23" s="4"/>
      <c r="X23" s="3" t="str">
        <f>IF($A23="ADD",IF(NOT(ISBLANK(W23)),_xlfn.XLOOKUP(W23,ud_carried_function[lookupValue],ud_carried_function[lookupKey],"ERROR"),""), "")</f>
        <v/>
      </c>
      <c r="Z23" s="3" t="str">
        <f>IF($A23="ADD",IF(NOT(ISBLANK(Y23)),_xlfn.XLOOKUP(Y23,ud_crossed_function[lookupValue],ud_crossed_function[lookupKey],"ERROR"),""), "")</f>
        <v/>
      </c>
      <c r="AB23" s="3" t="str">
        <f>IF($A23="ADD",IF(NOT(ISBLANK(AA23)),_xlfn.XLOOKUP(AA23,ud_design_loading[lookupValue],ud_design_loading[lookupKey],"ERROR"),""), "")</f>
        <v/>
      </c>
      <c r="AC23" s="4"/>
      <c r="AE23" s="3" t="str">
        <f t="shared" si="3"/>
        <v/>
      </c>
      <c r="AF23" s="3" t="str">
        <f>IF($A23="","",IF((AND($A23="ADD",OR(AE23="",AE23="Queenstown-Lakes District Council"))),"70",(_xlfn.XLOOKUP(AE23,ud_organisation_owner[lookupValue],ud_organisation_owner[lookupKey],""))))</f>
        <v/>
      </c>
      <c r="AH23" s="3" t="str">
        <f>IF($A23="ADD",IF(NOT(ISBLANK(AG23)),_xlfn.XLOOKUP(AG23,ud_passage_type[lookupValue],ud_passage_type[lookupKey],"ERROR"),""), "")</f>
        <v/>
      </c>
      <c r="AJ23" s="3" t="str">
        <f>IF($A23="ADD",IF(NOT(ISBLANK(AI23)),_xlfn.XLOOKUP(AI23,passage_material[lookupValue],passage_material[lookupKey],"ERROR"),""), "")</f>
        <v/>
      </c>
      <c r="AL23" s="3" t="str">
        <f>IF($A23="ADD",IF(NOT(ISBLANK(AK23)),_xlfn.XLOOKUP(AK23,invert_material[lookupValue],invert_material[lookupKey],"ERROR"),""), "")</f>
        <v/>
      </c>
      <c r="AO23" s="4"/>
      <c r="AP23" s="6"/>
      <c r="AQ23" s="6"/>
      <c r="AR23" s="6"/>
      <c r="AT23" s="3" t="str">
        <f>IF($A23="ADD",IF(NOT(ISBLANK(AS23)),_xlfn.XLOOKUP(AS23,ud_ss_cross_section[lookupValue],ud_ss_cross_section[lookupKey],"ERROR"),""), "")</f>
        <v/>
      </c>
      <c r="AV23" s="3" t="str">
        <f>IF($A23="ADD",IF(NOT(ISBLANK(AU23)),_xlfn.XLOOKUP(AU23,ud_ss_long_section[lookupValue],ud_ss_long_section[lookupKey],"ERROR"),""), "")</f>
        <v/>
      </c>
      <c r="AX23" s="3" t="str">
        <f>IF($A23="ADD",IF(NOT(ISBLANK(AW23)),_xlfn.XLOOKUP(AW23,superstructure_material[lookupValue],superstructure_material[lookupKey],"ERROR"),""), "")</f>
        <v/>
      </c>
      <c r="AZ23" s="3" t="str">
        <f>IF($A23="ADD",IF(NOT(ISBLANK(AY23)),_xlfn.XLOOKUP(AY23,ud_foundation_type[lookupValue],ud_foundation_type[lookupKey],"ERROR"),""), "")</f>
        <v/>
      </c>
      <c r="BB23" s="3" t="str">
        <f>IF($A23="ADD",IF(NOT(ISBLANK(BA23)),_xlfn.XLOOKUP(BA23,ud_pier_type[lookupValue],ud_pier_type[lookupKey],"ERROR"),""), "")</f>
        <v/>
      </c>
      <c r="BD23" s="3" t="str">
        <f>IF($A23="ADD",IF(NOT(ISBLANK(BC23)),_xlfn.XLOOKUP(BC23,ud_bearing_type[lookupValue],ud_bearing_type[lookupKey],"ERROR"),""), "")</f>
        <v/>
      </c>
      <c r="BF23" s="3" t="str">
        <f>IF($A23="ADD",IF(NOT(ISBLANK(BE23)),_xlfn.XLOOKUP(BE23,deck_material[lookupValue],deck_material[lookupKey],"ERROR"),""), "")</f>
        <v/>
      </c>
      <c r="BH23" s="3" t="str">
        <f>IF($A23="ADD",IF(NOT(ISBLANK(BG23)),_xlfn.XLOOKUP(BG23,ud_deck_wearing_surface[lookupValue],ud_deck_wearing_surface[lookupKey],"ERROR"),""), "")</f>
        <v/>
      </c>
      <c r="BI23" s="7"/>
      <c r="BK23" s="3" t="str">
        <f>IF($A23="ADD",IF(NOT(ISBLANK(BJ23)),_xlfn.XLOOKUP(BJ23,ud_curvature_type[lookupValue],ud_curvature_type[lookupKey],"ERROR"),""), "")</f>
        <v/>
      </c>
      <c r="BM23" s="3" t="str">
        <f>IF($A23="ADD",IF(NOT(ISBLANK(BL23)),_xlfn.XLOOKUP(BL23,ud_expansion_joint_type[lookupValue],ud_expansion_joint_type[lookupKey],"ERROR"),""), "")</f>
        <v/>
      </c>
      <c r="BO23" s="3" t="str">
        <f>IF($A23="ADD",IF(NOT(ISBLANK(BN23)),_xlfn.XLOOKUP(BN23,ud_beam_type[lookupValue],ud_beam_type[lookupKey],"ERROR"),""), "")</f>
        <v/>
      </c>
      <c r="BP23" s="4"/>
      <c r="BR23" s="6"/>
      <c r="BS23" s="4"/>
      <c r="BT23" s="4"/>
      <c r="BU23" s="4"/>
      <c r="BV23" s="4"/>
      <c r="BW23" s="6"/>
      <c r="BX23" s="4"/>
      <c r="BY23" s="4"/>
      <c r="CA23" s="3" t="str">
        <f>IF($A23="ADD",IF(NOT(ISBLANK(BZ23)),_xlfn.XLOOKUP(BZ23,traffic_direction[lookupValue],traffic_direction[lookupKey],"ERROR"),""), "")</f>
        <v/>
      </c>
      <c r="CC23" s="3" t="str">
        <f>IF($A23="ADD",IF(NOT(ISBLANK(CB23)),_xlfn.XLOOKUP(CB23,br_sh_func_type[lookupValue],br_sh_func_type[lookupKey],"ERROR"),""), "")</f>
        <v/>
      </c>
      <c r="CE23" s="3" t="str">
        <f>IF($A23="ADD",IF(NOT(ISBLANK(CD23)),_xlfn.XLOOKUP(CD23,start_settle_slab[lookupValue],start_settle_slab[lookupKey],"ERROR"),""), "")</f>
        <v/>
      </c>
      <c r="CG23" s="3" t="str">
        <f>IF($A23="ADD",IF(NOT(ISBLANK(CF23)),_xlfn.XLOOKUP(CF23,end_settle_slab[lookupValue],end_settle_slab[lookupKey],"ERROR"),""), "")</f>
        <v/>
      </c>
      <c r="CH23" s="4"/>
      <c r="CI23" s="4"/>
      <c r="CJ23" s="4"/>
      <c r="CN23" s="3" t="str">
        <f>IF($A23="ADD",IF(NOT(ISBLANK(CM23)),_xlfn.XLOOKUP(CM23,br_failure_mode[lookupValue],br_failure_mode[lookupKey],"ERROR"),""), "")</f>
        <v/>
      </c>
      <c r="CP23" s="3" t="str">
        <f>IF($A23="ADD",IF(NOT(ISBLANK(CO23)),_xlfn.XLOOKUP(CO23,br_analysis_method[lookupValue],br_analysis_method[lookupKey],"ERROR"),""), "")</f>
        <v/>
      </c>
      <c r="CR23" s="3" t="str">
        <f>IF($A23="ADD",IF(NOT(ISBLANK(CQ23)),_xlfn.XLOOKUP(CQ23,br_alter_route[lookupValue],br_alter_route[lookupKey],"ERROR"),""), "")</f>
        <v/>
      </c>
      <c r="CS23" s="4"/>
      <c r="DA23" s="3" t="str">
        <f>IF($A23="ADD",IF(NOT(ISBLANK(CZ23)),_xlfn.XLOOKUP(CZ23,plate_year_status[lookupValue],plate_year_status[lookupKey],"ERROR"),""), "")</f>
        <v/>
      </c>
      <c r="DD23" s="3" t="str">
        <f>IF($A23="ADD",IF(NOT(ISBLANK(DC23)),_xlfn.XLOOKUP(DC23,br_bridge_type[lookupValue],br_bridge_type[lookupKey],"ERROR"),""), "")</f>
        <v/>
      </c>
      <c r="DF23" s="3" t="str">
        <f>IF($A23="ADD",IF(NOT(ISBLANK(DE23)),_xlfn.XLOOKUP(DE23,br_comb_func_type[lookupValue],br_comb_func_type[lookupKey],"ERROR"),""), "")</f>
        <v/>
      </c>
      <c r="DG23" s="8"/>
      <c r="DH23" s="8"/>
      <c r="DI23" s="4"/>
      <c r="DK23" s="4"/>
      <c r="DM23" s="3" t="str">
        <f>IF($A23="ADD",IF(NOT(ISBLANK(DL23)),_xlfn.XLOOKUP(DL23,ud_access_method[lookupValue],ud_access_method[lookupKey],"ERROR"),""), "")</f>
        <v/>
      </c>
      <c r="DO23" s="8"/>
      <c r="DP23" s="4" t="str">
        <f t="shared" ca="1" si="4"/>
        <v/>
      </c>
      <c r="DQ23" s="4"/>
      <c r="DR23" s="3" t="str">
        <f t="shared" si="5"/>
        <v/>
      </c>
      <c r="DS23" s="3" t="str">
        <f>IF($A23="","",IF((AND($A23="ADD",OR(DR23="",DR23="In Use"))),"5",(_xlfn.XLOOKUP(DR23,ud_asset_status[lookupValue],ud_asset_status[lookupKey],""))))</f>
        <v/>
      </c>
      <c r="DT23" s="8"/>
      <c r="DV23" s="3" t="str">
        <f>IF($A23="ADD",IF(NOT(ISBLANK(DU23)),_xlfn.XLOOKUP(DU23,ar_replace_reason[lookupValue],ar_replace_reason[lookupKey],"ERROR"),""), "")</f>
        <v/>
      </c>
      <c r="DW23" s="3" t="str">
        <f t="shared" si="6"/>
        <v/>
      </c>
      <c r="DX23" s="3" t="str">
        <f>IF($A23="","",IF((AND($A23="ADD",OR(DW23="",DW23="Queenstown-Lakes District Council"))),"70",(_xlfn.XLOOKUP(DW23,ud_organisation_owner[lookupValue],ud_organisation_owner[lookupKey],""))))</f>
        <v/>
      </c>
      <c r="DY23" s="3" t="str">
        <f t="shared" si="7"/>
        <v/>
      </c>
      <c r="DZ23" s="3" t="str">
        <f>IF($A23="","",IF((AND($A23="ADD",OR(DY23="",DY23="Queenstown-Lakes District Council"))),"70",(_xlfn.XLOOKUP(DY23,ud_organisation_owner[lookupValue],ud_organisation_owner[lookupKey],""))))</f>
        <v/>
      </c>
      <c r="EA23" s="3" t="str">
        <f t="shared" si="8"/>
        <v/>
      </c>
      <c r="EB23" s="3" t="str">
        <f>IF($A23="","",IF((AND($A23="ADD",OR(EA23="",EA23="Local Authority"))),"17",(_xlfn.XLOOKUP(EA23,ud_sub_organisation[lookupValue],ud_sub_organisation[lookupKey],""))))</f>
        <v/>
      </c>
      <c r="EE23" s="3" t="str">
        <f t="shared" si="9"/>
        <v/>
      </c>
      <c r="EF23" s="3" t="str">
        <f>IF($A23="","",IF((AND($A23="ADD",OR(EE23="",EE23="Vested Assets"))),"12",(_xlfn.XLOOKUP(EE23,ud_work_category[lookupValue],ud_work_category[lookupKey],""))))</f>
        <v/>
      </c>
      <c r="EG23" s="9"/>
      <c r="EH23" s="2" t="str">
        <f t="shared" si="10"/>
        <v/>
      </c>
      <c r="EI23" s="2" t="str">
        <f t="shared" si="11"/>
        <v/>
      </c>
      <c r="EK23" s="3" t="str">
        <f t="shared" si="12"/>
        <v/>
      </c>
      <c r="EL23" s="3" t="str">
        <f>IF($A23="","",IF((AND($A23="ADD",OR(EK23="",EK23="Excellent"))),"1",(_xlfn.XLOOKUP(EK23,condition[lookupValue],condition[lookupKey],""))))</f>
        <v/>
      </c>
      <c r="EM23" s="8" t="str">
        <f t="shared" si="13"/>
        <v/>
      </c>
      <c r="EN23" s="7"/>
    </row>
    <row r="24" spans="2:144" x14ac:dyDescent="0.25">
      <c r="B24" s="4"/>
      <c r="D24" s="3" t="str">
        <f>IF($A24="ADD",IF(NOT(ISBLANK(C24)),_xlfn.XLOOKUP(C24,roadnames[lookupValue],roadnames[lookupKey],"ERROR"),""), "")</f>
        <v/>
      </c>
      <c r="E24" s="5"/>
      <c r="F24" s="5"/>
      <c r="G24" s="4"/>
      <c r="H24" s="4"/>
      <c r="I24" s="6"/>
      <c r="J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IF($A24="ADD",IF(NOT(ISBLANK(R24)),_xlfn.XLOOKUP(R24,br_hazard_type[lookupValue],br_hazard_type[lookupKey],"ERROR"),""), "")</f>
        <v/>
      </c>
      <c r="U24" s="7"/>
      <c r="V24" s="4"/>
      <c r="X24" s="3" t="str">
        <f>IF($A24="ADD",IF(NOT(ISBLANK(W24)),_xlfn.XLOOKUP(W24,ud_carried_function[lookupValue],ud_carried_function[lookupKey],"ERROR"),""), "")</f>
        <v/>
      </c>
      <c r="Z24" s="3" t="str">
        <f>IF($A24="ADD",IF(NOT(ISBLANK(Y24)),_xlfn.XLOOKUP(Y24,ud_crossed_function[lookupValue],ud_crossed_function[lookupKey],"ERROR"),""), "")</f>
        <v/>
      </c>
      <c r="AB24" s="3" t="str">
        <f>IF($A24="ADD",IF(NOT(ISBLANK(AA24)),_xlfn.XLOOKUP(AA24,ud_design_loading[lookupValue],ud_design_loading[lookupKey],"ERROR"),""), "")</f>
        <v/>
      </c>
      <c r="AC24" s="4"/>
      <c r="AE24" s="3" t="str">
        <f t="shared" si="3"/>
        <v/>
      </c>
      <c r="AF24" s="3" t="str">
        <f>IF($A24="","",IF((AND($A24="ADD",OR(AE24="",AE24="Queenstown-Lakes District Council"))),"70",(_xlfn.XLOOKUP(AE24,ud_organisation_owner[lookupValue],ud_organisation_owner[lookupKey],""))))</f>
        <v/>
      </c>
      <c r="AH24" s="3" t="str">
        <f>IF($A24="ADD",IF(NOT(ISBLANK(AG24)),_xlfn.XLOOKUP(AG24,ud_passage_type[lookupValue],ud_passage_type[lookupKey],"ERROR"),""), "")</f>
        <v/>
      </c>
      <c r="AJ24" s="3" t="str">
        <f>IF($A24="ADD",IF(NOT(ISBLANK(AI24)),_xlfn.XLOOKUP(AI24,passage_material[lookupValue],passage_material[lookupKey],"ERROR"),""), "")</f>
        <v/>
      </c>
      <c r="AL24" s="3" t="str">
        <f>IF($A24="ADD",IF(NOT(ISBLANK(AK24)),_xlfn.XLOOKUP(AK24,invert_material[lookupValue],invert_material[lookupKey],"ERROR"),""), "")</f>
        <v/>
      </c>
      <c r="AO24" s="4"/>
      <c r="AP24" s="6"/>
      <c r="AQ24" s="6"/>
      <c r="AR24" s="6"/>
      <c r="AT24" s="3" t="str">
        <f>IF($A24="ADD",IF(NOT(ISBLANK(AS24)),_xlfn.XLOOKUP(AS24,ud_ss_cross_section[lookupValue],ud_ss_cross_section[lookupKey],"ERROR"),""), "")</f>
        <v/>
      </c>
      <c r="AV24" s="3" t="str">
        <f>IF($A24="ADD",IF(NOT(ISBLANK(AU24)),_xlfn.XLOOKUP(AU24,ud_ss_long_section[lookupValue],ud_ss_long_section[lookupKey],"ERROR"),""), "")</f>
        <v/>
      </c>
      <c r="AX24" s="3" t="str">
        <f>IF($A24="ADD",IF(NOT(ISBLANK(AW24)),_xlfn.XLOOKUP(AW24,superstructure_material[lookupValue],superstructure_material[lookupKey],"ERROR"),""), "")</f>
        <v/>
      </c>
      <c r="AZ24" s="3" t="str">
        <f>IF($A24="ADD",IF(NOT(ISBLANK(AY24)),_xlfn.XLOOKUP(AY24,ud_foundation_type[lookupValue],ud_foundation_type[lookupKey],"ERROR"),""), "")</f>
        <v/>
      </c>
      <c r="BB24" s="3" t="str">
        <f>IF($A24="ADD",IF(NOT(ISBLANK(BA24)),_xlfn.XLOOKUP(BA24,ud_pier_type[lookupValue],ud_pier_type[lookupKey],"ERROR"),""), "")</f>
        <v/>
      </c>
      <c r="BD24" s="3" t="str">
        <f>IF($A24="ADD",IF(NOT(ISBLANK(BC24)),_xlfn.XLOOKUP(BC24,ud_bearing_type[lookupValue],ud_bearing_type[lookupKey],"ERROR"),""), "")</f>
        <v/>
      </c>
      <c r="BF24" s="3" t="str">
        <f>IF($A24="ADD",IF(NOT(ISBLANK(BE24)),_xlfn.XLOOKUP(BE24,deck_material[lookupValue],deck_material[lookupKey],"ERROR"),""), "")</f>
        <v/>
      </c>
      <c r="BH24" s="3" t="str">
        <f>IF($A24="ADD",IF(NOT(ISBLANK(BG24)),_xlfn.XLOOKUP(BG24,ud_deck_wearing_surface[lookupValue],ud_deck_wearing_surface[lookupKey],"ERROR"),""), "")</f>
        <v/>
      </c>
      <c r="BI24" s="7"/>
      <c r="BK24" s="3" t="str">
        <f>IF($A24="ADD",IF(NOT(ISBLANK(BJ24)),_xlfn.XLOOKUP(BJ24,ud_curvature_type[lookupValue],ud_curvature_type[lookupKey],"ERROR"),""), "")</f>
        <v/>
      </c>
      <c r="BM24" s="3" t="str">
        <f>IF($A24="ADD",IF(NOT(ISBLANK(BL24)),_xlfn.XLOOKUP(BL24,ud_expansion_joint_type[lookupValue],ud_expansion_joint_type[lookupKey],"ERROR"),""), "")</f>
        <v/>
      </c>
      <c r="BO24" s="3" t="str">
        <f>IF($A24="ADD",IF(NOT(ISBLANK(BN24)),_xlfn.XLOOKUP(BN24,ud_beam_type[lookupValue],ud_beam_type[lookupKey],"ERROR"),""), "")</f>
        <v/>
      </c>
      <c r="BP24" s="4"/>
      <c r="BR24" s="6"/>
      <c r="BS24" s="4"/>
      <c r="BT24" s="4"/>
      <c r="BU24" s="4"/>
      <c r="BV24" s="4"/>
      <c r="BW24" s="6"/>
      <c r="BX24" s="4"/>
      <c r="BY24" s="4"/>
      <c r="CA24" s="3" t="str">
        <f>IF($A24="ADD",IF(NOT(ISBLANK(BZ24)),_xlfn.XLOOKUP(BZ24,traffic_direction[lookupValue],traffic_direction[lookupKey],"ERROR"),""), "")</f>
        <v/>
      </c>
      <c r="CC24" s="3" t="str">
        <f>IF($A24="ADD",IF(NOT(ISBLANK(CB24)),_xlfn.XLOOKUP(CB24,br_sh_func_type[lookupValue],br_sh_func_type[lookupKey],"ERROR"),""), "")</f>
        <v/>
      </c>
      <c r="CE24" s="3" t="str">
        <f>IF($A24="ADD",IF(NOT(ISBLANK(CD24)),_xlfn.XLOOKUP(CD24,start_settle_slab[lookupValue],start_settle_slab[lookupKey],"ERROR"),""), "")</f>
        <v/>
      </c>
      <c r="CG24" s="3" t="str">
        <f>IF($A24="ADD",IF(NOT(ISBLANK(CF24)),_xlfn.XLOOKUP(CF24,end_settle_slab[lookupValue],end_settle_slab[lookupKey],"ERROR"),""), "")</f>
        <v/>
      </c>
      <c r="CH24" s="4"/>
      <c r="CI24" s="4"/>
      <c r="CJ24" s="4"/>
      <c r="CN24" s="3" t="str">
        <f>IF($A24="ADD",IF(NOT(ISBLANK(CM24)),_xlfn.XLOOKUP(CM24,br_failure_mode[lookupValue],br_failure_mode[lookupKey],"ERROR"),""), "")</f>
        <v/>
      </c>
      <c r="CP24" s="3" t="str">
        <f>IF($A24="ADD",IF(NOT(ISBLANK(CO24)),_xlfn.XLOOKUP(CO24,br_analysis_method[lookupValue],br_analysis_method[lookupKey],"ERROR"),""), "")</f>
        <v/>
      </c>
      <c r="CR24" s="3" t="str">
        <f>IF($A24="ADD",IF(NOT(ISBLANK(CQ24)),_xlfn.XLOOKUP(CQ24,br_alter_route[lookupValue],br_alter_route[lookupKey],"ERROR"),""), "")</f>
        <v/>
      </c>
      <c r="CS24" s="4"/>
      <c r="DA24" s="3" t="str">
        <f>IF($A24="ADD",IF(NOT(ISBLANK(CZ24)),_xlfn.XLOOKUP(CZ24,plate_year_status[lookupValue],plate_year_status[lookupKey],"ERROR"),""), "")</f>
        <v/>
      </c>
      <c r="DD24" s="3" t="str">
        <f>IF($A24="ADD",IF(NOT(ISBLANK(DC24)),_xlfn.XLOOKUP(DC24,br_bridge_type[lookupValue],br_bridge_type[lookupKey],"ERROR"),""), "")</f>
        <v/>
      </c>
      <c r="DF24" s="3" t="str">
        <f>IF($A24="ADD",IF(NOT(ISBLANK(DE24)),_xlfn.XLOOKUP(DE24,br_comb_func_type[lookupValue],br_comb_func_type[lookupKey],"ERROR"),""), "")</f>
        <v/>
      </c>
      <c r="DG24" s="8"/>
      <c r="DH24" s="8"/>
      <c r="DI24" s="4"/>
      <c r="DK24" s="4"/>
      <c r="DM24" s="3" t="str">
        <f>IF($A24="ADD",IF(NOT(ISBLANK(DL24)),_xlfn.XLOOKUP(DL24,ud_access_method[lookupValue],ud_access_method[lookupKey],"ERROR"),""), "")</f>
        <v/>
      </c>
      <c r="DO24" s="8"/>
      <c r="DP24" s="4" t="str">
        <f t="shared" ca="1" si="4"/>
        <v/>
      </c>
      <c r="DQ24" s="4"/>
      <c r="DR24" s="3" t="str">
        <f t="shared" si="5"/>
        <v/>
      </c>
      <c r="DS24" s="3" t="str">
        <f>IF($A24="","",IF((AND($A24="ADD",OR(DR24="",DR24="In Use"))),"5",(_xlfn.XLOOKUP(DR24,ud_asset_status[lookupValue],ud_asset_status[lookupKey],""))))</f>
        <v/>
      </c>
      <c r="DT24" s="8"/>
      <c r="DV24" s="3" t="str">
        <f>IF($A24="ADD",IF(NOT(ISBLANK(DU24)),_xlfn.XLOOKUP(DU24,ar_replace_reason[lookupValue],ar_replace_reason[lookupKey],"ERROR"),""), "")</f>
        <v/>
      </c>
      <c r="DW24" s="3" t="str">
        <f t="shared" si="6"/>
        <v/>
      </c>
      <c r="DX24" s="3" t="str">
        <f>IF($A24="","",IF((AND($A24="ADD",OR(DW24="",DW24="Queenstown-Lakes District Council"))),"70",(_xlfn.XLOOKUP(DW24,ud_organisation_owner[lookupValue],ud_organisation_owner[lookupKey],""))))</f>
        <v/>
      </c>
      <c r="DY24" s="3" t="str">
        <f t="shared" si="7"/>
        <v/>
      </c>
      <c r="DZ24" s="3" t="str">
        <f>IF($A24="","",IF((AND($A24="ADD",OR(DY24="",DY24="Queenstown-Lakes District Council"))),"70",(_xlfn.XLOOKUP(DY24,ud_organisation_owner[lookupValue],ud_organisation_owner[lookupKey],""))))</f>
        <v/>
      </c>
      <c r="EA24" s="3" t="str">
        <f t="shared" si="8"/>
        <v/>
      </c>
      <c r="EB24" s="3" t="str">
        <f>IF($A24="","",IF((AND($A24="ADD",OR(EA24="",EA24="Local Authority"))),"17",(_xlfn.XLOOKUP(EA24,ud_sub_organisation[lookupValue],ud_sub_organisation[lookupKey],""))))</f>
        <v/>
      </c>
      <c r="EE24" s="3" t="str">
        <f t="shared" si="9"/>
        <v/>
      </c>
      <c r="EF24" s="3" t="str">
        <f>IF($A24="","",IF((AND($A24="ADD",OR(EE24="",EE24="Vested Assets"))),"12",(_xlfn.XLOOKUP(EE24,ud_work_category[lookupValue],ud_work_category[lookupKey],""))))</f>
        <v/>
      </c>
      <c r="EG24" s="9"/>
      <c r="EH24" s="2" t="str">
        <f t="shared" si="10"/>
        <v/>
      </c>
      <c r="EI24" s="2" t="str">
        <f t="shared" si="11"/>
        <v/>
      </c>
      <c r="EK24" s="3" t="str">
        <f t="shared" si="12"/>
        <v/>
      </c>
      <c r="EL24" s="3" t="str">
        <f>IF($A24="","",IF((AND($A24="ADD",OR(EK24="",EK24="Excellent"))),"1",(_xlfn.XLOOKUP(EK24,condition[lookupValue],condition[lookupKey],""))))</f>
        <v/>
      </c>
      <c r="EM24" s="8" t="str">
        <f t="shared" si="13"/>
        <v/>
      </c>
      <c r="EN24" s="7"/>
    </row>
    <row r="25" spans="2:144" x14ac:dyDescent="0.25">
      <c r="B25" s="4"/>
      <c r="D25" s="3" t="str">
        <f>IF($A25="ADD",IF(NOT(ISBLANK(C25)),_xlfn.XLOOKUP(C25,roadnames[lookupValue],roadnames[lookupKey],"ERROR"),""), "")</f>
        <v/>
      </c>
      <c r="E25" s="5"/>
      <c r="F25" s="5"/>
      <c r="G25" s="4"/>
      <c r="H25" s="4"/>
      <c r="I25" s="6"/>
      <c r="J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IF($A25="ADD",IF(NOT(ISBLANK(R25)),_xlfn.XLOOKUP(R25,br_hazard_type[lookupValue],br_hazard_type[lookupKey],"ERROR"),""), "")</f>
        <v/>
      </c>
      <c r="U25" s="7"/>
      <c r="V25" s="4"/>
      <c r="X25" s="3" t="str">
        <f>IF($A25="ADD",IF(NOT(ISBLANK(W25)),_xlfn.XLOOKUP(W25,ud_carried_function[lookupValue],ud_carried_function[lookupKey],"ERROR"),""), "")</f>
        <v/>
      </c>
      <c r="Z25" s="3" t="str">
        <f>IF($A25="ADD",IF(NOT(ISBLANK(Y25)),_xlfn.XLOOKUP(Y25,ud_crossed_function[lookupValue],ud_crossed_function[lookupKey],"ERROR"),""), "")</f>
        <v/>
      </c>
      <c r="AB25" s="3" t="str">
        <f>IF($A25="ADD",IF(NOT(ISBLANK(AA25)),_xlfn.XLOOKUP(AA25,ud_design_loading[lookupValue],ud_design_loading[lookupKey],"ERROR"),""), "")</f>
        <v/>
      </c>
      <c r="AC25" s="4"/>
      <c r="AE25" s="3" t="str">
        <f t="shared" si="3"/>
        <v/>
      </c>
      <c r="AF25" s="3" t="str">
        <f>IF($A25="","",IF((AND($A25="ADD",OR(AE25="",AE25="Queenstown-Lakes District Council"))),"70",(_xlfn.XLOOKUP(AE25,ud_organisation_owner[lookupValue],ud_organisation_owner[lookupKey],""))))</f>
        <v/>
      </c>
      <c r="AH25" s="3" t="str">
        <f>IF($A25="ADD",IF(NOT(ISBLANK(AG25)),_xlfn.XLOOKUP(AG25,ud_passage_type[lookupValue],ud_passage_type[lookupKey],"ERROR"),""), "")</f>
        <v/>
      </c>
      <c r="AJ25" s="3" t="str">
        <f>IF($A25="ADD",IF(NOT(ISBLANK(AI25)),_xlfn.XLOOKUP(AI25,passage_material[lookupValue],passage_material[lookupKey],"ERROR"),""), "")</f>
        <v/>
      </c>
      <c r="AL25" s="3" t="str">
        <f>IF($A25="ADD",IF(NOT(ISBLANK(AK25)),_xlfn.XLOOKUP(AK25,invert_material[lookupValue],invert_material[lookupKey],"ERROR"),""), "")</f>
        <v/>
      </c>
      <c r="AO25" s="4"/>
      <c r="AP25" s="6"/>
      <c r="AQ25" s="6"/>
      <c r="AR25" s="6"/>
      <c r="AT25" s="3" t="str">
        <f>IF($A25="ADD",IF(NOT(ISBLANK(AS25)),_xlfn.XLOOKUP(AS25,ud_ss_cross_section[lookupValue],ud_ss_cross_section[lookupKey],"ERROR"),""), "")</f>
        <v/>
      </c>
      <c r="AV25" s="3" t="str">
        <f>IF($A25="ADD",IF(NOT(ISBLANK(AU25)),_xlfn.XLOOKUP(AU25,ud_ss_long_section[lookupValue],ud_ss_long_section[lookupKey],"ERROR"),""), "")</f>
        <v/>
      </c>
      <c r="AX25" s="3" t="str">
        <f>IF($A25="ADD",IF(NOT(ISBLANK(AW25)),_xlfn.XLOOKUP(AW25,superstructure_material[lookupValue],superstructure_material[lookupKey],"ERROR"),""), "")</f>
        <v/>
      </c>
      <c r="AZ25" s="3" t="str">
        <f>IF($A25="ADD",IF(NOT(ISBLANK(AY25)),_xlfn.XLOOKUP(AY25,ud_foundation_type[lookupValue],ud_foundation_type[lookupKey],"ERROR"),""), "")</f>
        <v/>
      </c>
      <c r="BB25" s="3" t="str">
        <f>IF($A25="ADD",IF(NOT(ISBLANK(BA25)),_xlfn.XLOOKUP(BA25,ud_pier_type[lookupValue],ud_pier_type[lookupKey],"ERROR"),""), "")</f>
        <v/>
      </c>
      <c r="BD25" s="3" t="str">
        <f>IF($A25="ADD",IF(NOT(ISBLANK(BC25)),_xlfn.XLOOKUP(BC25,ud_bearing_type[lookupValue],ud_bearing_type[lookupKey],"ERROR"),""), "")</f>
        <v/>
      </c>
      <c r="BF25" s="3" t="str">
        <f>IF($A25="ADD",IF(NOT(ISBLANK(BE25)),_xlfn.XLOOKUP(BE25,deck_material[lookupValue],deck_material[lookupKey],"ERROR"),""), "")</f>
        <v/>
      </c>
      <c r="BH25" s="3" t="str">
        <f>IF($A25="ADD",IF(NOT(ISBLANK(BG25)),_xlfn.XLOOKUP(BG25,ud_deck_wearing_surface[lookupValue],ud_deck_wearing_surface[lookupKey],"ERROR"),""), "")</f>
        <v/>
      </c>
      <c r="BI25" s="7"/>
      <c r="BK25" s="3" t="str">
        <f>IF($A25="ADD",IF(NOT(ISBLANK(BJ25)),_xlfn.XLOOKUP(BJ25,ud_curvature_type[lookupValue],ud_curvature_type[lookupKey],"ERROR"),""), "")</f>
        <v/>
      </c>
      <c r="BM25" s="3" t="str">
        <f>IF($A25="ADD",IF(NOT(ISBLANK(BL25)),_xlfn.XLOOKUP(BL25,ud_expansion_joint_type[lookupValue],ud_expansion_joint_type[lookupKey],"ERROR"),""), "")</f>
        <v/>
      </c>
      <c r="BO25" s="3" t="str">
        <f>IF($A25="ADD",IF(NOT(ISBLANK(BN25)),_xlfn.XLOOKUP(BN25,ud_beam_type[lookupValue],ud_beam_type[lookupKey],"ERROR"),""), "")</f>
        <v/>
      </c>
      <c r="BP25" s="4"/>
      <c r="BR25" s="6"/>
      <c r="BS25" s="4"/>
      <c r="BT25" s="4"/>
      <c r="BU25" s="4"/>
      <c r="BV25" s="4"/>
      <c r="BW25" s="6"/>
      <c r="BX25" s="4"/>
      <c r="BY25" s="4"/>
      <c r="CA25" s="3" t="str">
        <f>IF($A25="ADD",IF(NOT(ISBLANK(BZ25)),_xlfn.XLOOKUP(BZ25,traffic_direction[lookupValue],traffic_direction[lookupKey],"ERROR"),""), "")</f>
        <v/>
      </c>
      <c r="CC25" s="3" t="str">
        <f>IF($A25="ADD",IF(NOT(ISBLANK(CB25)),_xlfn.XLOOKUP(CB25,br_sh_func_type[lookupValue],br_sh_func_type[lookupKey],"ERROR"),""), "")</f>
        <v/>
      </c>
      <c r="CE25" s="3" t="str">
        <f>IF($A25="ADD",IF(NOT(ISBLANK(CD25)),_xlfn.XLOOKUP(CD25,start_settle_slab[lookupValue],start_settle_slab[lookupKey],"ERROR"),""), "")</f>
        <v/>
      </c>
      <c r="CG25" s="3" t="str">
        <f>IF($A25="ADD",IF(NOT(ISBLANK(CF25)),_xlfn.XLOOKUP(CF25,end_settle_slab[lookupValue],end_settle_slab[lookupKey],"ERROR"),""), "")</f>
        <v/>
      </c>
      <c r="CH25" s="4"/>
      <c r="CI25" s="4"/>
      <c r="CJ25" s="4"/>
      <c r="CN25" s="3" t="str">
        <f>IF($A25="ADD",IF(NOT(ISBLANK(CM25)),_xlfn.XLOOKUP(CM25,br_failure_mode[lookupValue],br_failure_mode[lookupKey],"ERROR"),""), "")</f>
        <v/>
      </c>
      <c r="CP25" s="3" t="str">
        <f>IF($A25="ADD",IF(NOT(ISBLANK(CO25)),_xlfn.XLOOKUP(CO25,br_analysis_method[lookupValue],br_analysis_method[lookupKey],"ERROR"),""), "")</f>
        <v/>
      </c>
      <c r="CR25" s="3" t="str">
        <f>IF($A25="ADD",IF(NOT(ISBLANK(CQ25)),_xlfn.XLOOKUP(CQ25,br_alter_route[lookupValue],br_alter_route[lookupKey],"ERROR"),""), "")</f>
        <v/>
      </c>
      <c r="CS25" s="4"/>
      <c r="DA25" s="3" t="str">
        <f>IF($A25="ADD",IF(NOT(ISBLANK(CZ25)),_xlfn.XLOOKUP(CZ25,plate_year_status[lookupValue],plate_year_status[lookupKey],"ERROR"),""), "")</f>
        <v/>
      </c>
      <c r="DD25" s="3" t="str">
        <f>IF($A25="ADD",IF(NOT(ISBLANK(DC25)),_xlfn.XLOOKUP(DC25,br_bridge_type[lookupValue],br_bridge_type[lookupKey],"ERROR"),""), "")</f>
        <v/>
      </c>
      <c r="DF25" s="3" t="str">
        <f>IF($A25="ADD",IF(NOT(ISBLANK(DE25)),_xlfn.XLOOKUP(DE25,br_comb_func_type[lookupValue],br_comb_func_type[lookupKey],"ERROR"),""), "")</f>
        <v/>
      </c>
      <c r="DG25" s="8"/>
      <c r="DH25" s="8"/>
      <c r="DI25" s="4"/>
      <c r="DK25" s="4"/>
      <c r="DM25" s="3" t="str">
        <f>IF($A25="ADD",IF(NOT(ISBLANK(DL25)),_xlfn.XLOOKUP(DL25,ud_access_method[lookupValue],ud_access_method[lookupKey],"ERROR"),""), "")</f>
        <v/>
      </c>
      <c r="DO25" s="8"/>
      <c r="DP25" s="4" t="str">
        <f t="shared" ca="1" si="4"/>
        <v/>
      </c>
      <c r="DQ25" s="4"/>
      <c r="DR25" s="3" t="str">
        <f t="shared" si="5"/>
        <v/>
      </c>
      <c r="DS25" s="3" t="str">
        <f>IF($A25="","",IF((AND($A25="ADD",OR(DR25="",DR25="In Use"))),"5",(_xlfn.XLOOKUP(DR25,ud_asset_status[lookupValue],ud_asset_status[lookupKey],""))))</f>
        <v/>
      </c>
      <c r="DT25" s="8"/>
      <c r="DV25" s="3" t="str">
        <f>IF($A25="ADD",IF(NOT(ISBLANK(DU25)),_xlfn.XLOOKUP(DU25,ar_replace_reason[lookupValue],ar_replace_reason[lookupKey],"ERROR"),""), "")</f>
        <v/>
      </c>
      <c r="DW25" s="3" t="str">
        <f t="shared" si="6"/>
        <v/>
      </c>
      <c r="DX25" s="3" t="str">
        <f>IF($A25="","",IF((AND($A25="ADD",OR(DW25="",DW25="Queenstown-Lakes District Council"))),"70",(_xlfn.XLOOKUP(DW25,ud_organisation_owner[lookupValue],ud_organisation_owner[lookupKey],""))))</f>
        <v/>
      </c>
      <c r="DY25" s="3" t="str">
        <f t="shared" si="7"/>
        <v/>
      </c>
      <c r="DZ25" s="3" t="str">
        <f>IF($A25="","",IF((AND($A25="ADD",OR(DY25="",DY25="Queenstown-Lakes District Council"))),"70",(_xlfn.XLOOKUP(DY25,ud_organisation_owner[lookupValue],ud_organisation_owner[lookupKey],""))))</f>
        <v/>
      </c>
      <c r="EA25" s="3" t="str">
        <f t="shared" si="8"/>
        <v/>
      </c>
      <c r="EB25" s="3" t="str">
        <f>IF($A25="","",IF((AND($A25="ADD",OR(EA25="",EA25="Local Authority"))),"17",(_xlfn.XLOOKUP(EA25,ud_sub_organisation[lookupValue],ud_sub_organisation[lookupKey],""))))</f>
        <v/>
      </c>
      <c r="EE25" s="3" t="str">
        <f t="shared" si="9"/>
        <v/>
      </c>
      <c r="EF25" s="3" t="str">
        <f>IF($A25="","",IF((AND($A25="ADD",OR(EE25="",EE25="Vested Assets"))),"12",(_xlfn.XLOOKUP(EE25,ud_work_category[lookupValue],ud_work_category[lookupKey],""))))</f>
        <v/>
      </c>
      <c r="EG25" s="9"/>
      <c r="EH25" s="2" t="str">
        <f t="shared" si="10"/>
        <v/>
      </c>
      <c r="EI25" s="2" t="str">
        <f t="shared" si="11"/>
        <v/>
      </c>
      <c r="EK25" s="3" t="str">
        <f t="shared" si="12"/>
        <v/>
      </c>
      <c r="EL25" s="3" t="str">
        <f>IF($A25="","",IF((AND($A25="ADD",OR(EK25="",EK25="Excellent"))),"1",(_xlfn.XLOOKUP(EK25,condition[lookupValue],condition[lookupKey],""))))</f>
        <v/>
      </c>
      <c r="EM25" s="8" t="str">
        <f t="shared" si="13"/>
        <v/>
      </c>
      <c r="EN25" s="7"/>
    </row>
    <row r="26" spans="2:144" x14ac:dyDescent="0.25">
      <c r="B26" s="4"/>
      <c r="D26" s="3" t="str">
        <f>IF($A26="ADD",IF(NOT(ISBLANK(C26)),_xlfn.XLOOKUP(C26,roadnames[lookupValue],roadnames[lookupKey],"ERROR"),""), "")</f>
        <v/>
      </c>
      <c r="E26" s="5"/>
      <c r="F26" s="5"/>
      <c r="G26" s="4"/>
      <c r="H26" s="4"/>
      <c r="I26" s="6"/>
      <c r="J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IF($A26="ADD",IF(NOT(ISBLANK(R26)),_xlfn.XLOOKUP(R26,br_hazard_type[lookupValue],br_hazard_type[lookupKey],"ERROR"),""), "")</f>
        <v/>
      </c>
      <c r="U26" s="7"/>
      <c r="V26" s="4"/>
      <c r="X26" s="3" t="str">
        <f>IF($A26="ADD",IF(NOT(ISBLANK(W26)),_xlfn.XLOOKUP(W26,ud_carried_function[lookupValue],ud_carried_function[lookupKey],"ERROR"),""), "")</f>
        <v/>
      </c>
      <c r="Z26" s="3" t="str">
        <f>IF($A26="ADD",IF(NOT(ISBLANK(Y26)),_xlfn.XLOOKUP(Y26,ud_crossed_function[lookupValue],ud_crossed_function[lookupKey],"ERROR"),""), "")</f>
        <v/>
      </c>
      <c r="AB26" s="3" t="str">
        <f>IF($A26="ADD",IF(NOT(ISBLANK(AA26)),_xlfn.XLOOKUP(AA26,ud_design_loading[lookupValue],ud_design_loading[lookupKey],"ERROR"),""), "")</f>
        <v/>
      </c>
      <c r="AC26" s="4"/>
      <c r="AE26" s="3" t="str">
        <f t="shared" si="3"/>
        <v/>
      </c>
      <c r="AF26" s="3" t="str">
        <f>IF($A26="","",IF((AND($A26="ADD",OR(AE26="",AE26="Queenstown-Lakes District Council"))),"70",(_xlfn.XLOOKUP(AE26,ud_organisation_owner[lookupValue],ud_organisation_owner[lookupKey],""))))</f>
        <v/>
      </c>
      <c r="AH26" s="3" t="str">
        <f>IF($A26="ADD",IF(NOT(ISBLANK(AG26)),_xlfn.XLOOKUP(AG26,ud_passage_type[lookupValue],ud_passage_type[lookupKey],"ERROR"),""), "")</f>
        <v/>
      </c>
      <c r="AJ26" s="3" t="str">
        <f>IF($A26="ADD",IF(NOT(ISBLANK(AI26)),_xlfn.XLOOKUP(AI26,passage_material[lookupValue],passage_material[lookupKey],"ERROR"),""), "")</f>
        <v/>
      </c>
      <c r="AL26" s="3" t="str">
        <f>IF($A26="ADD",IF(NOT(ISBLANK(AK26)),_xlfn.XLOOKUP(AK26,invert_material[lookupValue],invert_material[lookupKey],"ERROR"),""), "")</f>
        <v/>
      </c>
      <c r="AO26" s="4"/>
      <c r="AP26" s="6"/>
      <c r="AQ26" s="6"/>
      <c r="AR26" s="6"/>
      <c r="AT26" s="3" t="str">
        <f>IF($A26="ADD",IF(NOT(ISBLANK(AS26)),_xlfn.XLOOKUP(AS26,ud_ss_cross_section[lookupValue],ud_ss_cross_section[lookupKey],"ERROR"),""), "")</f>
        <v/>
      </c>
      <c r="AV26" s="3" t="str">
        <f>IF($A26="ADD",IF(NOT(ISBLANK(AU26)),_xlfn.XLOOKUP(AU26,ud_ss_long_section[lookupValue],ud_ss_long_section[lookupKey],"ERROR"),""), "")</f>
        <v/>
      </c>
      <c r="AX26" s="3" t="str">
        <f>IF($A26="ADD",IF(NOT(ISBLANK(AW26)),_xlfn.XLOOKUP(AW26,superstructure_material[lookupValue],superstructure_material[lookupKey],"ERROR"),""), "")</f>
        <v/>
      </c>
      <c r="AZ26" s="3" t="str">
        <f>IF($A26="ADD",IF(NOT(ISBLANK(AY26)),_xlfn.XLOOKUP(AY26,ud_foundation_type[lookupValue],ud_foundation_type[lookupKey],"ERROR"),""), "")</f>
        <v/>
      </c>
      <c r="BB26" s="3" t="str">
        <f>IF($A26="ADD",IF(NOT(ISBLANK(BA26)),_xlfn.XLOOKUP(BA26,ud_pier_type[lookupValue],ud_pier_type[lookupKey],"ERROR"),""), "")</f>
        <v/>
      </c>
      <c r="BD26" s="3" t="str">
        <f>IF($A26="ADD",IF(NOT(ISBLANK(BC26)),_xlfn.XLOOKUP(BC26,ud_bearing_type[lookupValue],ud_bearing_type[lookupKey],"ERROR"),""), "")</f>
        <v/>
      </c>
      <c r="BF26" s="3" t="str">
        <f>IF($A26="ADD",IF(NOT(ISBLANK(BE26)),_xlfn.XLOOKUP(BE26,deck_material[lookupValue],deck_material[lookupKey],"ERROR"),""), "")</f>
        <v/>
      </c>
      <c r="BH26" s="3" t="str">
        <f>IF($A26="ADD",IF(NOT(ISBLANK(BG26)),_xlfn.XLOOKUP(BG26,ud_deck_wearing_surface[lookupValue],ud_deck_wearing_surface[lookupKey],"ERROR"),""), "")</f>
        <v/>
      </c>
      <c r="BI26" s="7"/>
      <c r="BK26" s="3" t="str">
        <f>IF($A26="ADD",IF(NOT(ISBLANK(BJ26)),_xlfn.XLOOKUP(BJ26,ud_curvature_type[lookupValue],ud_curvature_type[lookupKey],"ERROR"),""), "")</f>
        <v/>
      </c>
      <c r="BM26" s="3" t="str">
        <f>IF($A26="ADD",IF(NOT(ISBLANK(BL26)),_xlfn.XLOOKUP(BL26,ud_expansion_joint_type[lookupValue],ud_expansion_joint_type[lookupKey],"ERROR"),""), "")</f>
        <v/>
      </c>
      <c r="BO26" s="3" t="str">
        <f>IF($A26="ADD",IF(NOT(ISBLANK(BN26)),_xlfn.XLOOKUP(BN26,ud_beam_type[lookupValue],ud_beam_type[lookupKey],"ERROR"),""), "")</f>
        <v/>
      </c>
      <c r="BP26" s="4"/>
      <c r="BR26" s="6"/>
      <c r="BS26" s="4"/>
      <c r="BT26" s="4"/>
      <c r="BU26" s="4"/>
      <c r="BV26" s="4"/>
      <c r="BW26" s="6"/>
      <c r="BX26" s="4"/>
      <c r="BY26" s="4"/>
      <c r="CA26" s="3" t="str">
        <f>IF($A26="ADD",IF(NOT(ISBLANK(BZ26)),_xlfn.XLOOKUP(BZ26,traffic_direction[lookupValue],traffic_direction[lookupKey],"ERROR"),""), "")</f>
        <v/>
      </c>
      <c r="CC26" s="3" t="str">
        <f>IF($A26="ADD",IF(NOT(ISBLANK(CB26)),_xlfn.XLOOKUP(CB26,br_sh_func_type[lookupValue],br_sh_func_type[lookupKey],"ERROR"),""), "")</f>
        <v/>
      </c>
      <c r="CE26" s="3" t="str">
        <f>IF($A26="ADD",IF(NOT(ISBLANK(CD26)),_xlfn.XLOOKUP(CD26,start_settle_slab[lookupValue],start_settle_slab[lookupKey],"ERROR"),""), "")</f>
        <v/>
      </c>
      <c r="CG26" s="3" t="str">
        <f>IF($A26="ADD",IF(NOT(ISBLANK(CF26)),_xlfn.XLOOKUP(CF26,end_settle_slab[lookupValue],end_settle_slab[lookupKey],"ERROR"),""), "")</f>
        <v/>
      </c>
      <c r="CH26" s="4"/>
      <c r="CI26" s="4"/>
      <c r="CJ26" s="4"/>
      <c r="CN26" s="3" t="str">
        <f>IF($A26="ADD",IF(NOT(ISBLANK(CM26)),_xlfn.XLOOKUP(CM26,br_failure_mode[lookupValue],br_failure_mode[lookupKey],"ERROR"),""), "")</f>
        <v/>
      </c>
      <c r="CP26" s="3" t="str">
        <f>IF($A26="ADD",IF(NOT(ISBLANK(CO26)),_xlfn.XLOOKUP(CO26,br_analysis_method[lookupValue],br_analysis_method[lookupKey],"ERROR"),""), "")</f>
        <v/>
      </c>
      <c r="CR26" s="3" t="str">
        <f>IF($A26="ADD",IF(NOT(ISBLANK(CQ26)),_xlfn.XLOOKUP(CQ26,br_alter_route[lookupValue],br_alter_route[lookupKey],"ERROR"),""), "")</f>
        <v/>
      </c>
      <c r="CS26" s="4"/>
      <c r="DA26" s="3" t="str">
        <f>IF($A26="ADD",IF(NOT(ISBLANK(CZ26)),_xlfn.XLOOKUP(CZ26,plate_year_status[lookupValue],plate_year_status[lookupKey],"ERROR"),""), "")</f>
        <v/>
      </c>
      <c r="DD26" s="3" t="str">
        <f>IF($A26="ADD",IF(NOT(ISBLANK(DC26)),_xlfn.XLOOKUP(DC26,br_bridge_type[lookupValue],br_bridge_type[lookupKey],"ERROR"),""), "")</f>
        <v/>
      </c>
      <c r="DF26" s="3" t="str">
        <f>IF($A26="ADD",IF(NOT(ISBLANK(DE26)),_xlfn.XLOOKUP(DE26,br_comb_func_type[lookupValue],br_comb_func_type[lookupKey],"ERROR"),""), "")</f>
        <v/>
      </c>
      <c r="DG26" s="8"/>
      <c r="DH26" s="8"/>
      <c r="DI26" s="4"/>
      <c r="DK26" s="4"/>
      <c r="DM26" s="3" t="str">
        <f>IF($A26="ADD",IF(NOT(ISBLANK(DL26)),_xlfn.XLOOKUP(DL26,ud_access_method[lookupValue],ud_access_method[lookupKey],"ERROR"),""), "")</f>
        <v/>
      </c>
      <c r="DO26" s="8"/>
      <c r="DP26" s="4" t="str">
        <f t="shared" ca="1" si="4"/>
        <v/>
      </c>
      <c r="DQ26" s="4"/>
      <c r="DR26" s="3" t="str">
        <f t="shared" si="5"/>
        <v/>
      </c>
      <c r="DS26" s="3" t="str">
        <f>IF($A26="","",IF((AND($A26="ADD",OR(DR26="",DR26="In Use"))),"5",(_xlfn.XLOOKUP(DR26,ud_asset_status[lookupValue],ud_asset_status[lookupKey],""))))</f>
        <v/>
      </c>
      <c r="DT26" s="8"/>
      <c r="DV26" s="3" t="str">
        <f>IF($A26="ADD",IF(NOT(ISBLANK(DU26)),_xlfn.XLOOKUP(DU26,ar_replace_reason[lookupValue],ar_replace_reason[lookupKey],"ERROR"),""), "")</f>
        <v/>
      </c>
      <c r="DW26" s="3" t="str">
        <f t="shared" si="6"/>
        <v/>
      </c>
      <c r="DX26" s="3" t="str">
        <f>IF($A26="","",IF((AND($A26="ADD",OR(DW26="",DW26="Queenstown-Lakes District Council"))),"70",(_xlfn.XLOOKUP(DW26,ud_organisation_owner[lookupValue],ud_organisation_owner[lookupKey],""))))</f>
        <v/>
      </c>
      <c r="DY26" s="3" t="str">
        <f t="shared" si="7"/>
        <v/>
      </c>
      <c r="DZ26" s="3" t="str">
        <f>IF($A26="","",IF((AND($A26="ADD",OR(DY26="",DY26="Queenstown-Lakes District Council"))),"70",(_xlfn.XLOOKUP(DY26,ud_organisation_owner[lookupValue],ud_organisation_owner[lookupKey],""))))</f>
        <v/>
      </c>
      <c r="EA26" s="3" t="str">
        <f t="shared" si="8"/>
        <v/>
      </c>
      <c r="EB26" s="3" t="str">
        <f>IF($A26="","",IF((AND($A26="ADD",OR(EA26="",EA26="Local Authority"))),"17",(_xlfn.XLOOKUP(EA26,ud_sub_organisation[lookupValue],ud_sub_organisation[lookupKey],""))))</f>
        <v/>
      </c>
      <c r="EE26" s="3" t="str">
        <f t="shared" si="9"/>
        <v/>
      </c>
      <c r="EF26" s="3" t="str">
        <f>IF($A26="","",IF((AND($A26="ADD",OR(EE26="",EE26="Vested Assets"))),"12",(_xlfn.XLOOKUP(EE26,ud_work_category[lookupValue],ud_work_category[lookupKey],""))))</f>
        <v/>
      </c>
      <c r="EG26" s="9"/>
      <c r="EH26" s="2" t="str">
        <f t="shared" si="10"/>
        <v/>
      </c>
      <c r="EI26" s="2" t="str">
        <f t="shared" si="11"/>
        <v/>
      </c>
      <c r="EK26" s="3" t="str">
        <f t="shared" si="12"/>
        <v/>
      </c>
      <c r="EL26" s="3" t="str">
        <f>IF($A26="","",IF((AND($A26="ADD",OR(EK26="",EK26="Excellent"))),"1",(_xlfn.XLOOKUP(EK26,condition[lookupValue],condition[lookupKey],""))))</f>
        <v/>
      </c>
      <c r="EM26" s="8" t="str">
        <f t="shared" si="13"/>
        <v/>
      </c>
      <c r="EN26" s="7"/>
    </row>
    <row r="27" spans="2:144" x14ac:dyDescent="0.25">
      <c r="B27" s="4"/>
      <c r="D27" s="3" t="str">
        <f>IF($A27="ADD",IF(NOT(ISBLANK(C27)),_xlfn.XLOOKUP(C27,roadnames[lookupValue],roadnames[lookupKey],"ERROR"),""), "")</f>
        <v/>
      </c>
      <c r="E27" s="5"/>
      <c r="F27" s="5"/>
      <c r="G27" s="4"/>
      <c r="H27" s="4"/>
      <c r="I27" s="6"/>
      <c r="J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IF($A27="ADD",IF(NOT(ISBLANK(R27)),_xlfn.XLOOKUP(R27,br_hazard_type[lookupValue],br_hazard_type[lookupKey],"ERROR"),""), "")</f>
        <v/>
      </c>
      <c r="U27" s="7"/>
      <c r="V27" s="4"/>
      <c r="X27" s="3" t="str">
        <f>IF($A27="ADD",IF(NOT(ISBLANK(W27)),_xlfn.XLOOKUP(W27,ud_carried_function[lookupValue],ud_carried_function[lookupKey],"ERROR"),""), "")</f>
        <v/>
      </c>
      <c r="Z27" s="3" t="str">
        <f>IF($A27="ADD",IF(NOT(ISBLANK(Y27)),_xlfn.XLOOKUP(Y27,ud_crossed_function[lookupValue],ud_crossed_function[lookupKey],"ERROR"),""), "")</f>
        <v/>
      </c>
      <c r="AB27" s="3" t="str">
        <f>IF($A27="ADD",IF(NOT(ISBLANK(AA27)),_xlfn.XLOOKUP(AA27,ud_design_loading[lookupValue],ud_design_loading[lookupKey],"ERROR"),""), "")</f>
        <v/>
      </c>
      <c r="AC27" s="4"/>
      <c r="AE27" s="3" t="str">
        <f t="shared" si="3"/>
        <v/>
      </c>
      <c r="AF27" s="3" t="str">
        <f>IF($A27="","",IF((AND($A27="ADD",OR(AE27="",AE27="Queenstown-Lakes District Council"))),"70",(_xlfn.XLOOKUP(AE27,ud_organisation_owner[lookupValue],ud_organisation_owner[lookupKey],""))))</f>
        <v/>
      </c>
      <c r="AH27" s="3" t="str">
        <f>IF($A27="ADD",IF(NOT(ISBLANK(AG27)),_xlfn.XLOOKUP(AG27,ud_passage_type[lookupValue],ud_passage_type[lookupKey],"ERROR"),""), "")</f>
        <v/>
      </c>
      <c r="AJ27" s="3" t="str">
        <f>IF($A27="ADD",IF(NOT(ISBLANK(AI27)),_xlfn.XLOOKUP(AI27,passage_material[lookupValue],passage_material[lookupKey],"ERROR"),""), "")</f>
        <v/>
      </c>
      <c r="AL27" s="3" t="str">
        <f>IF($A27="ADD",IF(NOT(ISBLANK(AK27)),_xlfn.XLOOKUP(AK27,invert_material[lookupValue],invert_material[lookupKey],"ERROR"),""), "")</f>
        <v/>
      </c>
      <c r="AO27" s="4"/>
      <c r="AP27" s="6"/>
      <c r="AQ27" s="6"/>
      <c r="AR27" s="6"/>
      <c r="AT27" s="3" t="str">
        <f>IF($A27="ADD",IF(NOT(ISBLANK(AS27)),_xlfn.XLOOKUP(AS27,ud_ss_cross_section[lookupValue],ud_ss_cross_section[lookupKey],"ERROR"),""), "")</f>
        <v/>
      </c>
      <c r="AV27" s="3" t="str">
        <f>IF($A27="ADD",IF(NOT(ISBLANK(AU27)),_xlfn.XLOOKUP(AU27,ud_ss_long_section[lookupValue],ud_ss_long_section[lookupKey],"ERROR"),""), "")</f>
        <v/>
      </c>
      <c r="AX27" s="3" t="str">
        <f>IF($A27="ADD",IF(NOT(ISBLANK(AW27)),_xlfn.XLOOKUP(AW27,superstructure_material[lookupValue],superstructure_material[lookupKey],"ERROR"),""), "")</f>
        <v/>
      </c>
      <c r="AZ27" s="3" t="str">
        <f>IF($A27="ADD",IF(NOT(ISBLANK(AY27)),_xlfn.XLOOKUP(AY27,ud_foundation_type[lookupValue],ud_foundation_type[lookupKey],"ERROR"),""), "")</f>
        <v/>
      </c>
      <c r="BB27" s="3" t="str">
        <f>IF($A27="ADD",IF(NOT(ISBLANK(BA27)),_xlfn.XLOOKUP(BA27,ud_pier_type[lookupValue],ud_pier_type[lookupKey],"ERROR"),""), "")</f>
        <v/>
      </c>
      <c r="BD27" s="3" t="str">
        <f>IF($A27="ADD",IF(NOT(ISBLANK(BC27)),_xlfn.XLOOKUP(BC27,ud_bearing_type[lookupValue],ud_bearing_type[lookupKey],"ERROR"),""), "")</f>
        <v/>
      </c>
      <c r="BF27" s="3" t="str">
        <f>IF($A27="ADD",IF(NOT(ISBLANK(BE27)),_xlfn.XLOOKUP(BE27,deck_material[lookupValue],deck_material[lookupKey],"ERROR"),""), "")</f>
        <v/>
      </c>
      <c r="BH27" s="3" t="str">
        <f>IF($A27="ADD",IF(NOT(ISBLANK(BG27)),_xlfn.XLOOKUP(BG27,ud_deck_wearing_surface[lookupValue],ud_deck_wearing_surface[lookupKey],"ERROR"),""), "")</f>
        <v/>
      </c>
      <c r="BI27" s="7"/>
      <c r="BK27" s="3" t="str">
        <f>IF($A27="ADD",IF(NOT(ISBLANK(BJ27)),_xlfn.XLOOKUP(BJ27,ud_curvature_type[lookupValue],ud_curvature_type[lookupKey],"ERROR"),""), "")</f>
        <v/>
      </c>
      <c r="BM27" s="3" t="str">
        <f>IF($A27="ADD",IF(NOT(ISBLANK(BL27)),_xlfn.XLOOKUP(BL27,ud_expansion_joint_type[lookupValue],ud_expansion_joint_type[lookupKey],"ERROR"),""), "")</f>
        <v/>
      </c>
      <c r="BO27" s="3" t="str">
        <f>IF($A27="ADD",IF(NOT(ISBLANK(BN27)),_xlfn.XLOOKUP(BN27,ud_beam_type[lookupValue],ud_beam_type[lookupKey],"ERROR"),""), "")</f>
        <v/>
      </c>
      <c r="BP27" s="4"/>
      <c r="BR27" s="6"/>
      <c r="BS27" s="4"/>
      <c r="BT27" s="4"/>
      <c r="BU27" s="4"/>
      <c r="BV27" s="4"/>
      <c r="BW27" s="6"/>
      <c r="BX27" s="4"/>
      <c r="BY27" s="4"/>
      <c r="CA27" s="3" t="str">
        <f>IF($A27="ADD",IF(NOT(ISBLANK(BZ27)),_xlfn.XLOOKUP(BZ27,traffic_direction[lookupValue],traffic_direction[lookupKey],"ERROR"),""), "")</f>
        <v/>
      </c>
      <c r="CC27" s="3" t="str">
        <f>IF($A27="ADD",IF(NOT(ISBLANK(CB27)),_xlfn.XLOOKUP(CB27,br_sh_func_type[lookupValue],br_sh_func_type[lookupKey],"ERROR"),""), "")</f>
        <v/>
      </c>
      <c r="CE27" s="3" t="str">
        <f>IF($A27="ADD",IF(NOT(ISBLANK(CD27)),_xlfn.XLOOKUP(CD27,start_settle_slab[lookupValue],start_settle_slab[lookupKey],"ERROR"),""), "")</f>
        <v/>
      </c>
      <c r="CG27" s="3" t="str">
        <f>IF($A27="ADD",IF(NOT(ISBLANK(CF27)),_xlfn.XLOOKUP(CF27,end_settle_slab[lookupValue],end_settle_slab[lookupKey],"ERROR"),""), "")</f>
        <v/>
      </c>
      <c r="CH27" s="4"/>
      <c r="CI27" s="4"/>
      <c r="CJ27" s="4"/>
      <c r="CN27" s="3" t="str">
        <f>IF($A27="ADD",IF(NOT(ISBLANK(CM27)),_xlfn.XLOOKUP(CM27,br_failure_mode[lookupValue],br_failure_mode[lookupKey],"ERROR"),""), "")</f>
        <v/>
      </c>
      <c r="CP27" s="3" t="str">
        <f>IF($A27="ADD",IF(NOT(ISBLANK(CO27)),_xlfn.XLOOKUP(CO27,br_analysis_method[lookupValue],br_analysis_method[lookupKey],"ERROR"),""), "")</f>
        <v/>
      </c>
      <c r="CR27" s="3" t="str">
        <f>IF($A27="ADD",IF(NOT(ISBLANK(CQ27)),_xlfn.XLOOKUP(CQ27,br_alter_route[lookupValue],br_alter_route[lookupKey],"ERROR"),""), "")</f>
        <v/>
      </c>
      <c r="CS27" s="4"/>
      <c r="DA27" s="3" t="str">
        <f>IF($A27="ADD",IF(NOT(ISBLANK(CZ27)),_xlfn.XLOOKUP(CZ27,plate_year_status[lookupValue],plate_year_status[lookupKey],"ERROR"),""), "")</f>
        <v/>
      </c>
      <c r="DD27" s="3" t="str">
        <f>IF($A27="ADD",IF(NOT(ISBLANK(DC27)),_xlfn.XLOOKUP(DC27,br_bridge_type[lookupValue],br_bridge_type[lookupKey],"ERROR"),""), "")</f>
        <v/>
      </c>
      <c r="DF27" s="3" t="str">
        <f>IF($A27="ADD",IF(NOT(ISBLANK(DE27)),_xlfn.XLOOKUP(DE27,br_comb_func_type[lookupValue],br_comb_func_type[lookupKey],"ERROR"),""), "")</f>
        <v/>
      </c>
      <c r="DG27" s="8"/>
      <c r="DH27" s="8"/>
      <c r="DI27" s="4"/>
      <c r="DK27" s="4"/>
      <c r="DM27" s="3" t="str">
        <f>IF($A27="ADD",IF(NOT(ISBLANK(DL27)),_xlfn.XLOOKUP(DL27,ud_access_method[lookupValue],ud_access_method[lookupKey],"ERROR"),""), "")</f>
        <v/>
      </c>
      <c r="DO27" s="8"/>
      <c r="DP27" s="4" t="str">
        <f t="shared" ca="1" si="4"/>
        <v/>
      </c>
      <c r="DQ27" s="4"/>
      <c r="DR27" s="3" t="str">
        <f t="shared" si="5"/>
        <v/>
      </c>
      <c r="DS27" s="3" t="str">
        <f>IF($A27="","",IF((AND($A27="ADD",OR(DR27="",DR27="In Use"))),"5",(_xlfn.XLOOKUP(DR27,ud_asset_status[lookupValue],ud_asset_status[lookupKey],""))))</f>
        <v/>
      </c>
      <c r="DT27" s="8"/>
      <c r="DV27" s="3" t="str">
        <f>IF($A27="ADD",IF(NOT(ISBLANK(DU27)),_xlfn.XLOOKUP(DU27,ar_replace_reason[lookupValue],ar_replace_reason[lookupKey],"ERROR"),""), "")</f>
        <v/>
      </c>
      <c r="DW27" s="3" t="str">
        <f t="shared" si="6"/>
        <v/>
      </c>
      <c r="DX27" s="3" t="str">
        <f>IF($A27="","",IF((AND($A27="ADD",OR(DW27="",DW27="Queenstown-Lakes District Council"))),"70",(_xlfn.XLOOKUP(DW27,ud_organisation_owner[lookupValue],ud_organisation_owner[lookupKey],""))))</f>
        <v/>
      </c>
      <c r="DY27" s="3" t="str">
        <f t="shared" si="7"/>
        <v/>
      </c>
      <c r="DZ27" s="3" t="str">
        <f>IF($A27="","",IF((AND($A27="ADD",OR(DY27="",DY27="Queenstown-Lakes District Council"))),"70",(_xlfn.XLOOKUP(DY27,ud_organisation_owner[lookupValue],ud_organisation_owner[lookupKey],""))))</f>
        <v/>
      </c>
      <c r="EA27" s="3" t="str">
        <f t="shared" si="8"/>
        <v/>
      </c>
      <c r="EB27" s="3" t="str">
        <f>IF($A27="","",IF((AND($A27="ADD",OR(EA27="",EA27="Local Authority"))),"17",(_xlfn.XLOOKUP(EA27,ud_sub_organisation[lookupValue],ud_sub_organisation[lookupKey],""))))</f>
        <v/>
      </c>
      <c r="EE27" s="3" t="str">
        <f t="shared" si="9"/>
        <v/>
      </c>
      <c r="EF27" s="3" t="str">
        <f>IF($A27="","",IF((AND($A27="ADD",OR(EE27="",EE27="Vested Assets"))),"12",(_xlfn.XLOOKUP(EE27,ud_work_category[lookupValue],ud_work_category[lookupKey],""))))</f>
        <v/>
      </c>
      <c r="EG27" s="9"/>
      <c r="EH27" s="2" t="str">
        <f t="shared" si="10"/>
        <v/>
      </c>
      <c r="EI27" s="2" t="str">
        <f t="shared" si="11"/>
        <v/>
      </c>
      <c r="EK27" s="3" t="str">
        <f t="shared" si="12"/>
        <v/>
      </c>
      <c r="EL27" s="3" t="str">
        <f>IF($A27="","",IF((AND($A27="ADD",OR(EK27="",EK27="Excellent"))),"1",(_xlfn.XLOOKUP(EK27,condition[lookupValue],condition[lookupKey],""))))</f>
        <v/>
      </c>
      <c r="EM27" s="8" t="str">
        <f t="shared" si="13"/>
        <v/>
      </c>
      <c r="EN27" s="7"/>
    </row>
    <row r="28" spans="2:144" x14ac:dyDescent="0.25">
      <c r="B28" s="4"/>
      <c r="D28" s="3" t="str">
        <f>IF($A28="ADD",IF(NOT(ISBLANK(C28)),_xlfn.XLOOKUP(C28,roadnames[lookupValue],roadnames[lookupKey],"ERROR"),""), "")</f>
        <v/>
      </c>
      <c r="E28" s="5"/>
      <c r="F28" s="5"/>
      <c r="G28" s="4"/>
      <c r="H28" s="4"/>
      <c r="I28" s="6"/>
      <c r="J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IF($A28="ADD",IF(NOT(ISBLANK(R28)),_xlfn.XLOOKUP(R28,br_hazard_type[lookupValue],br_hazard_type[lookupKey],"ERROR"),""), "")</f>
        <v/>
      </c>
      <c r="U28" s="7"/>
      <c r="V28" s="4"/>
      <c r="X28" s="3" t="str">
        <f>IF($A28="ADD",IF(NOT(ISBLANK(W28)),_xlfn.XLOOKUP(W28,ud_carried_function[lookupValue],ud_carried_function[lookupKey],"ERROR"),""), "")</f>
        <v/>
      </c>
      <c r="Z28" s="3" t="str">
        <f>IF($A28="ADD",IF(NOT(ISBLANK(Y28)),_xlfn.XLOOKUP(Y28,ud_crossed_function[lookupValue],ud_crossed_function[lookupKey],"ERROR"),""), "")</f>
        <v/>
      </c>
      <c r="AB28" s="3" t="str">
        <f>IF($A28="ADD",IF(NOT(ISBLANK(AA28)),_xlfn.XLOOKUP(AA28,ud_design_loading[lookupValue],ud_design_loading[lookupKey],"ERROR"),""), "")</f>
        <v/>
      </c>
      <c r="AC28" s="4"/>
      <c r="AE28" s="3" t="str">
        <f t="shared" si="3"/>
        <v/>
      </c>
      <c r="AF28" s="3" t="str">
        <f>IF($A28="","",IF((AND($A28="ADD",OR(AE28="",AE28="Queenstown-Lakes District Council"))),"70",(_xlfn.XLOOKUP(AE28,ud_organisation_owner[lookupValue],ud_organisation_owner[lookupKey],""))))</f>
        <v/>
      </c>
      <c r="AH28" s="3" t="str">
        <f>IF($A28="ADD",IF(NOT(ISBLANK(AG28)),_xlfn.XLOOKUP(AG28,ud_passage_type[lookupValue],ud_passage_type[lookupKey],"ERROR"),""), "")</f>
        <v/>
      </c>
      <c r="AJ28" s="3" t="str">
        <f>IF($A28="ADD",IF(NOT(ISBLANK(AI28)),_xlfn.XLOOKUP(AI28,passage_material[lookupValue],passage_material[lookupKey],"ERROR"),""), "")</f>
        <v/>
      </c>
      <c r="AL28" s="3" t="str">
        <f>IF($A28="ADD",IF(NOT(ISBLANK(AK28)),_xlfn.XLOOKUP(AK28,invert_material[lookupValue],invert_material[lookupKey],"ERROR"),""), "")</f>
        <v/>
      </c>
      <c r="AO28" s="4"/>
      <c r="AP28" s="6"/>
      <c r="AQ28" s="6"/>
      <c r="AR28" s="6"/>
      <c r="AT28" s="3" t="str">
        <f>IF($A28="ADD",IF(NOT(ISBLANK(AS28)),_xlfn.XLOOKUP(AS28,ud_ss_cross_section[lookupValue],ud_ss_cross_section[lookupKey],"ERROR"),""), "")</f>
        <v/>
      </c>
      <c r="AV28" s="3" t="str">
        <f>IF($A28="ADD",IF(NOT(ISBLANK(AU28)),_xlfn.XLOOKUP(AU28,ud_ss_long_section[lookupValue],ud_ss_long_section[lookupKey],"ERROR"),""), "")</f>
        <v/>
      </c>
      <c r="AX28" s="3" t="str">
        <f>IF($A28="ADD",IF(NOT(ISBLANK(AW28)),_xlfn.XLOOKUP(AW28,superstructure_material[lookupValue],superstructure_material[lookupKey],"ERROR"),""), "")</f>
        <v/>
      </c>
      <c r="AZ28" s="3" t="str">
        <f>IF($A28="ADD",IF(NOT(ISBLANK(AY28)),_xlfn.XLOOKUP(AY28,ud_foundation_type[lookupValue],ud_foundation_type[lookupKey],"ERROR"),""), "")</f>
        <v/>
      </c>
      <c r="BB28" s="3" t="str">
        <f>IF($A28="ADD",IF(NOT(ISBLANK(BA28)),_xlfn.XLOOKUP(BA28,ud_pier_type[lookupValue],ud_pier_type[lookupKey],"ERROR"),""), "")</f>
        <v/>
      </c>
      <c r="BD28" s="3" t="str">
        <f>IF($A28="ADD",IF(NOT(ISBLANK(BC28)),_xlfn.XLOOKUP(BC28,ud_bearing_type[lookupValue],ud_bearing_type[lookupKey],"ERROR"),""), "")</f>
        <v/>
      </c>
      <c r="BF28" s="3" t="str">
        <f>IF($A28="ADD",IF(NOT(ISBLANK(BE28)),_xlfn.XLOOKUP(BE28,deck_material[lookupValue],deck_material[lookupKey],"ERROR"),""), "")</f>
        <v/>
      </c>
      <c r="BH28" s="3" t="str">
        <f>IF($A28="ADD",IF(NOT(ISBLANK(BG28)),_xlfn.XLOOKUP(BG28,ud_deck_wearing_surface[lookupValue],ud_deck_wearing_surface[lookupKey],"ERROR"),""), "")</f>
        <v/>
      </c>
      <c r="BI28" s="7"/>
      <c r="BK28" s="3" t="str">
        <f>IF($A28="ADD",IF(NOT(ISBLANK(BJ28)),_xlfn.XLOOKUP(BJ28,ud_curvature_type[lookupValue],ud_curvature_type[lookupKey],"ERROR"),""), "")</f>
        <v/>
      </c>
      <c r="BM28" s="3" t="str">
        <f>IF($A28="ADD",IF(NOT(ISBLANK(BL28)),_xlfn.XLOOKUP(BL28,ud_expansion_joint_type[lookupValue],ud_expansion_joint_type[lookupKey],"ERROR"),""), "")</f>
        <v/>
      </c>
      <c r="BO28" s="3" t="str">
        <f>IF($A28="ADD",IF(NOT(ISBLANK(BN28)),_xlfn.XLOOKUP(BN28,ud_beam_type[lookupValue],ud_beam_type[lookupKey],"ERROR"),""), "")</f>
        <v/>
      </c>
      <c r="BP28" s="4"/>
      <c r="BR28" s="6"/>
      <c r="BS28" s="4"/>
      <c r="BT28" s="4"/>
      <c r="BU28" s="4"/>
      <c r="BV28" s="4"/>
      <c r="BW28" s="6"/>
      <c r="BX28" s="4"/>
      <c r="BY28" s="4"/>
      <c r="CA28" s="3" t="str">
        <f>IF($A28="ADD",IF(NOT(ISBLANK(BZ28)),_xlfn.XLOOKUP(BZ28,traffic_direction[lookupValue],traffic_direction[lookupKey],"ERROR"),""), "")</f>
        <v/>
      </c>
      <c r="CC28" s="3" t="str">
        <f>IF($A28="ADD",IF(NOT(ISBLANK(CB28)),_xlfn.XLOOKUP(CB28,br_sh_func_type[lookupValue],br_sh_func_type[lookupKey],"ERROR"),""), "")</f>
        <v/>
      </c>
      <c r="CE28" s="3" t="str">
        <f>IF($A28="ADD",IF(NOT(ISBLANK(CD28)),_xlfn.XLOOKUP(CD28,start_settle_slab[lookupValue],start_settle_slab[lookupKey],"ERROR"),""), "")</f>
        <v/>
      </c>
      <c r="CG28" s="3" t="str">
        <f>IF($A28="ADD",IF(NOT(ISBLANK(CF28)),_xlfn.XLOOKUP(CF28,end_settle_slab[lookupValue],end_settle_slab[lookupKey],"ERROR"),""), "")</f>
        <v/>
      </c>
      <c r="CH28" s="4"/>
      <c r="CI28" s="4"/>
      <c r="CJ28" s="4"/>
      <c r="CN28" s="3" t="str">
        <f>IF($A28="ADD",IF(NOT(ISBLANK(CM28)),_xlfn.XLOOKUP(CM28,br_failure_mode[lookupValue],br_failure_mode[lookupKey],"ERROR"),""), "")</f>
        <v/>
      </c>
      <c r="CP28" s="3" t="str">
        <f>IF($A28="ADD",IF(NOT(ISBLANK(CO28)),_xlfn.XLOOKUP(CO28,br_analysis_method[lookupValue],br_analysis_method[lookupKey],"ERROR"),""), "")</f>
        <v/>
      </c>
      <c r="CR28" s="3" t="str">
        <f>IF($A28="ADD",IF(NOT(ISBLANK(CQ28)),_xlfn.XLOOKUP(CQ28,br_alter_route[lookupValue],br_alter_route[lookupKey],"ERROR"),""), "")</f>
        <v/>
      </c>
      <c r="CS28" s="4"/>
      <c r="DA28" s="3" t="str">
        <f>IF($A28="ADD",IF(NOT(ISBLANK(CZ28)),_xlfn.XLOOKUP(CZ28,plate_year_status[lookupValue],plate_year_status[lookupKey],"ERROR"),""), "")</f>
        <v/>
      </c>
      <c r="DD28" s="3" t="str">
        <f>IF($A28="ADD",IF(NOT(ISBLANK(DC28)),_xlfn.XLOOKUP(DC28,br_bridge_type[lookupValue],br_bridge_type[lookupKey],"ERROR"),""), "")</f>
        <v/>
      </c>
      <c r="DF28" s="3" t="str">
        <f>IF($A28="ADD",IF(NOT(ISBLANK(DE28)),_xlfn.XLOOKUP(DE28,br_comb_func_type[lookupValue],br_comb_func_type[lookupKey],"ERROR"),""), "")</f>
        <v/>
      </c>
      <c r="DG28" s="8"/>
      <c r="DH28" s="8"/>
      <c r="DI28" s="4"/>
      <c r="DK28" s="4"/>
      <c r="DM28" s="3" t="str">
        <f>IF($A28="ADD",IF(NOT(ISBLANK(DL28)),_xlfn.XLOOKUP(DL28,ud_access_method[lookupValue],ud_access_method[lookupKey],"ERROR"),""), "")</f>
        <v/>
      </c>
      <c r="DO28" s="8"/>
      <c r="DP28" s="4" t="str">
        <f t="shared" ca="1" si="4"/>
        <v/>
      </c>
      <c r="DQ28" s="4"/>
      <c r="DR28" s="3" t="str">
        <f t="shared" si="5"/>
        <v/>
      </c>
      <c r="DS28" s="3" t="str">
        <f>IF($A28="","",IF((AND($A28="ADD",OR(DR28="",DR28="In Use"))),"5",(_xlfn.XLOOKUP(DR28,ud_asset_status[lookupValue],ud_asset_status[lookupKey],""))))</f>
        <v/>
      </c>
      <c r="DT28" s="8"/>
      <c r="DV28" s="3" t="str">
        <f>IF($A28="ADD",IF(NOT(ISBLANK(DU28)),_xlfn.XLOOKUP(DU28,ar_replace_reason[lookupValue],ar_replace_reason[lookupKey],"ERROR"),""), "")</f>
        <v/>
      </c>
      <c r="DW28" s="3" t="str">
        <f t="shared" si="6"/>
        <v/>
      </c>
      <c r="DX28" s="3" t="str">
        <f>IF($A28="","",IF((AND($A28="ADD",OR(DW28="",DW28="Queenstown-Lakes District Council"))),"70",(_xlfn.XLOOKUP(DW28,ud_organisation_owner[lookupValue],ud_organisation_owner[lookupKey],""))))</f>
        <v/>
      </c>
      <c r="DY28" s="3" t="str">
        <f t="shared" si="7"/>
        <v/>
      </c>
      <c r="DZ28" s="3" t="str">
        <f>IF($A28="","",IF((AND($A28="ADD",OR(DY28="",DY28="Queenstown-Lakes District Council"))),"70",(_xlfn.XLOOKUP(DY28,ud_organisation_owner[lookupValue],ud_organisation_owner[lookupKey],""))))</f>
        <v/>
      </c>
      <c r="EA28" s="3" t="str">
        <f t="shared" si="8"/>
        <v/>
      </c>
      <c r="EB28" s="3" t="str">
        <f>IF($A28="","",IF((AND($A28="ADD",OR(EA28="",EA28="Local Authority"))),"17",(_xlfn.XLOOKUP(EA28,ud_sub_organisation[lookupValue],ud_sub_organisation[lookupKey],""))))</f>
        <v/>
      </c>
      <c r="EE28" s="3" t="str">
        <f t="shared" si="9"/>
        <v/>
      </c>
      <c r="EF28" s="3" t="str">
        <f>IF($A28="","",IF((AND($A28="ADD",OR(EE28="",EE28="Vested Assets"))),"12",(_xlfn.XLOOKUP(EE28,ud_work_category[lookupValue],ud_work_category[lookupKey],""))))</f>
        <v/>
      </c>
      <c r="EG28" s="9"/>
      <c r="EH28" s="2" t="str">
        <f t="shared" si="10"/>
        <v/>
      </c>
      <c r="EI28" s="2" t="str">
        <f t="shared" si="11"/>
        <v/>
      </c>
      <c r="EK28" s="3" t="str">
        <f t="shared" si="12"/>
        <v/>
      </c>
      <c r="EL28" s="3" t="str">
        <f>IF($A28="","",IF((AND($A28="ADD",OR(EK28="",EK28="Excellent"))),"1",(_xlfn.XLOOKUP(EK28,condition[lookupValue],condition[lookupKey],""))))</f>
        <v/>
      </c>
      <c r="EM28" s="8" t="str">
        <f t="shared" si="13"/>
        <v/>
      </c>
      <c r="EN28" s="7"/>
    </row>
    <row r="29" spans="2:144" x14ac:dyDescent="0.25">
      <c r="B29" s="4"/>
      <c r="D29" s="3" t="str">
        <f>IF($A29="ADD",IF(NOT(ISBLANK(C29)),_xlfn.XLOOKUP(C29,roadnames[lookupValue],roadnames[lookupKey],"ERROR"),""), "")</f>
        <v/>
      </c>
      <c r="E29" s="5"/>
      <c r="F29" s="5"/>
      <c r="G29" s="4"/>
      <c r="H29" s="4"/>
      <c r="I29" s="6"/>
      <c r="J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IF($A29="ADD",IF(NOT(ISBLANK(R29)),_xlfn.XLOOKUP(R29,br_hazard_type[lookupValue],br_hazard_type[lookupKey],"ERROR"),""), "")</f>
        <v/>
      </c>
      <c r="U29" s="7"/>
      <c r="V29" s="4"/>
      <c r="X29" s="3" t="str">
        <f>IF($A29="ADD",IF(NOT(ISBLANK(W29)),_xlfn.XLOOKUP(W29,ud_carried_function[lookupValue],ud_carried_function[lookupKey],"ERROR"),""), "")</f>
        <v/>
      </c>
      <c r="Z29" s="3" t="str">
        <f>IF($A29="ADD",IF(NOT(ISBLANK(Y29)),_xlfn.XLOOKUP(Y29,ud_crossed_function[lookupValue],ud_crossed_function[lookupKey],"ERROR"),""), "")</f>
        <v/>
      </c>
      <c r="AB29" s="3" t="str">
        <f>IF($A29="ADD",IF(NOT(ISBLANK(AA29)),_xlfn.XLOOKUP(AA29,ud_design_loading[lookupValue],ud_design_loading[lookupKey],"ERROR"),""), "")</f>
        <v/>
      </c>
      <c r="AC29" s="4"/>
      <c r="AE29" s="3" t="str">
        <f t="shared" si="3"/>
        <v/>
      </c>
      <c r="AF29" s="3" t="str">
        <f>IF($A29="","",IF((AND($A29="ADD",OR(AE29="",AE29="Queenstown-Lakes District Council"))),"70",(_xlfn.XLOOKUP(AE29,ud_organisation_owner[lookupValue],ud_organisation_owner[lookupKey],""))))</f>
        <v/>
      </c>
      <c r="AH29" s="3" t="str">
        <f>IF($A29="ADD",IF(NOT(ISBLANK(AG29)),_xlfn.XLOOKUP(AG29,ud_passage_type[lookupValue],ud_passage_type[lookupKey],"ERROR"),""), "")</f>
        <v/>
      </c>
      <c r="AJ29" s="3" t="str">
        <f>IF($A29="ADD",IF(NOT(ISBLANK(AI29)),_xlfn.XLOOKUP(AI29,passage_material[lookupValue],passage_material[lookupKey],"ERROR"),""), "")</f>
        <v/>
      </c>
      <c r="AL29" s="3" t="str">
        <f>IF($A29="ADD",IF(NOT(ISBLANK(AK29)),_xlfn.XLOOKUP(AK29,invert_material[lookupValue],invert_material[lookupKey],"ERROR"),""), "")</f>
        <v/>
      </c>
      <c r="AO29" s="4"/>
      <c r="AP29" s="6"/>
      <c r="AQ29" s="6"/>
      <c r="AR29" s="6"/>
      <c r="AT29" s="3" t="str">
        <f>IF($A29="ADD",IF(NOT(ISBLANK(AS29)),_xlfn.XLOOKUP(AS29,ud_ss_cross_section[lookupValue],ud_ss_cross_section[lookupKey],"ERROR"),""), "")</f>
        <v/>
      </c>
      <c r="AV29" s="3" t="str">
        <f>IF($A29="ADD",IF(NOT(ISBLANK(AU29)),_xlfn.XLOOKUP(AU29,ud_ss_long_section[lookupValue],ud_ss_long_section[lookupKey],"ERROR"),""), "")</f>
        <v/>
      </c>
      <c r="AX29" s="3" t="str">
        <f>IF($A29="ADD",IF(NOT(ISBLANK(AW29)),_xlfn.XLOOKUP(AW29,superstructure_material[lookupValue],superstructure_material[lookupKey],"ERROR"),""), "")</f>
        <v/>
      </c>
      <c r="AZ29" s="3" t="str">
        <f>IF($A29="ADD",IF(NOT(ISBLANK(AY29)),_xlfn.XLOOKUP(AY29,ud_foundation_type[lookupValue],ud_foundation_type[lookupKey],"ERROR"),""), "")</f>
        <v/>
      </c>
      <c r="BB29" s="3" t="str">
        <f>IF($A29="ADD",IF(NOT(ISBLANK(BA29)),_xlfn.XLOOKUP(BA29,ud_pier_type[lookupValue],ud_pier_type[lookupKey],"ERROR"),""), "")</f>
        <v/>
      </c>
      <c r="BD29" s="3" t="str">
        <f>IF($A29="ADD",IF(NOT(ISBLANK(BC29)),_xlfn.XLOOKUP(BC29,ud_bearing_type[lookupValue],ud_bearing_type[lookupKey],"ERROR"),""), "")</f>
        <v/>
      </c>
      <c r="BF29" s="3" t="str">
        <f>IF($A29="ADD",IF(NOT(ISBLANK(BE29)),_xlfn.XLOOKUP(BE29,deck_material[lookupValue],deck_material[lookupKey],"ERROR"),""), "")</f>
        <v/>
      </c>
      <c r="BH29" s="3" t="str">
        <f>IF($A29="ADD",IF(NOT(ISBLANK(BG29)),_xlfn.XLOOKUP(BG29,ud_deck_wearing_surface[lookupValue],ud_deck_wearing_surface[lookupKey],"ERROR"),""), "")</f>
        <v/>
      </c>
      <c r="BI29" s="7"/>
      <c r="BK29" s="3" t="str">
        <f>IF($A29="ADD",IF(NOT(ISBLANK(BJ29)),_xlfn.XLOOKUP(BJ29,ud_curvature_type[lookupValue],ud_curvature_type[lookupKey],"ERROR"),""), "")</f>
        <v/>
      </c>
      <c r="BM29" s="3" t="str">
        <f>IF($A29="ADD",IF(NOT(ISBLANK(BL29)),_xlfn.XLOOKUP(BL29,ud_expansion_joint_type[lookupValue],ud_expansion_joint_type[lookupKey],"ERROR"),""), "")</f>
        <v/>
      </c>
      <c r="BO29" s="3" t="str">
        <f>IF($A29="ADD",IF(NOT(ISBLANK(BN29)),_xlfn.XLOOKUP(BN29,ud_beam_type[lookupValue],ud_beam_type[lookupKey],"ERROR"),""), "")</f>
        <v/>
      </c>
      <c r="BP29" s="4"/>
      <c r="BR29" s="6"/>
      <c r="BS29" s="4"/>
      <c r="BT29" s="4"/>
      <c r="BU29" s="4"/>
      <c r="BV29" s="4"/>
      <c r="BW29" s="6"/>
      <c r="BX29" s="4"/>
      <c r="BY29" s="4"/>
      <c r="CA29" s="3" t="str">
        <f>IF($A29="ADD",IF(NOT(ISBLANK(BZ29)),_xlfn.XLOOKUP(BZ29,traffic_direction[lookupValue],traffic_direction[lookupKey],"ERROR"),""), "")</f>
        <v/>
      </c>
      <c r="CC29" s="3" t="str">
        <f>IF($A29="ADD",IF(NOT(ISBLANK(CB29)),_xlfn.XLOOKUP(CB29,br_sh_func_type[lookupValue],br_sh_func_type[lookupKey],"ERROR"),""), "")</f>
        <v/>
      </c>
      <c r="CE29" s="3" t="str">
        <f>IF($A29="ADD",IF(NOT(ISBLANK(CD29)),_xlfn.XLOOKUP(CD29,start_settle_slab[lookupValue],start_settle_slab[lookupKey],"ERROR"),""), "")</f>
        <v/>
      </c>
      <c r="CG29" s="3" t="str">
        <f>IF($A29="ADD",IF(NOT(ISBLANK(CF29)),_xlfn.XLOOKUP(CF29,end_settle_slab[lookupValue],end_settle_slab[lookupKey],"ERROR"),""), "")</f>
        <v/>
      </c>
      <c r="CH29" s="4"/>
      <c r="CI29" s="4"/>
      <c r="CJ29" s="4"/>
      <c r="CN29" s="3" t="str">
        <f>IF($A29="ADD",IF(NOT(ISBLANK(CM29)),_xlfn.XLOOKUP(CM29,br_failure_mode[lookupValue],br_failure_mode[lookupKey],"ERROR"),""), "")</f>
        <v/>
      </c>
      <c r="CP29" s="3" t="str">
        <f>IF($A29="ADD",IF(NOT(ISBLANK(CO29)),_xlfn.XLOOKUP(CO29,br_analysis_method[lookupValue],br_analysis_method[lookupKey],"ERROR"),""), "")</f>
        <v/>
      </c>
      <c r="CR29" s="3" t="str">
        <f>IF($A29="ADD",IF(NOT(ISBLANK(CQ29)),_xlfn.XLOOKUP(CQ29,br_alter_route[lookupValue],br_alter_route[lookupKey],"ERROR"),""), "")</f>
        <v/>
      </c>
      <c r="CS29" s="4"/>
      <c r="DA29" s="3" t="str">
        <f>IF($A29="ADD",IF(NOT(ISBLANK(CZ29)),_xlfn.XLOOKUP(CZ29,plate_year_status[lookupValue],plate_year_status[lookupKey],"ERROR"),""), "")</f>
        <v/>
      </c>
      <c r="DD29" s="3" t="str">
        <f>IF($A29="ADD",IF(NOT(ISBLANK(DC29)),_xlfn.XLOOKUP(DC29,br_bridge_type[lookupValue],br_bridge_type[lookupKey],"ERROR"),""), "")</f>
        <v/>
      </c>
      <c r="DF29" s="3" t="str">
        <f>IF($A29="ADD",IF(NOT(ISBLANK(DE29)),_xlfn.XLOOKUP(DE29,br_comb_func_type[lookupValue],br_comb_func_type[lookupKey],"ERROR"),""), "")</f>
        <v/>
      </c>
      <c r="DG29" s="8"/>
      <c r="DH29" s="8"/>
      <c r="DI29" s="4"/>
      <c r="DK29" s="4"/>
      <c r="DM29" s="3" t="str">
        <f>IF($A29="ADD",IF(NOT(ISBLANK(DL29)),_xlfn.XLOOKUP(DL29,ud_access_method[lookupValue],ud_access_method[lookupKey],"ERROR"),""), "")</f>
        <v/>
      </c>
      <c r="DO29" s="8"/>
      <c r="DP29" s="4" t="str">
        <f t="shared" ca="1" si="4"/>
        <v/>
      </c>
      <c r="DQ29" s="4"/>
      <c r="DR29" s="3" t="str">
        <f t="shared" si="5"/>
        <v/>
      </c>
      <c r="DS29" s="3" t="str">
        <f>IF($A29="","",IF((AND($A29="ADD",OR(DR29="",DR29="In Use"))),"5",(_xlfn.XLOOKUP(DR29,ud_asset_status[lookupValue],ud_asset_status[lookupKey],""))))</f>
        <v/>
      </c>
      <c r="DT29" s="8"/>
      <c r="DV29" s="3" t="str">
        <f>IF($A29="ADD",IF(NOT(ISBLANK(DU29)),_xlfn.XLOOKUP(DU29,ar_replace_reason[lookupValue],ar_replace_reason[lookupKey],"ERROR"),""), "")</f>
        <v/>
      </c>
      <c r="DW29" s="3" t="str">
        <f t="shared" si="6"/>
        <v/>
      </c>
      <c r="DX29" s="3" t="str">
        <f>IF($A29="","",IF((AND($A29="ADD",OR(DW29="",DW29="Queenstown-Lakes District Council"))),"70",(_xlfn.XLOOKUP(DW29,ud_organisation_owner[lookupValue],ud_organisation_owner[lookupKey],""))))</f>
        <v/>
      </c>
      <c r="DY29" s="3" t="str">
        <f t="shared" si="7"/>
        <v/>
      </c>
      <c r="DZ29" s="3" t="str">
        <f>IF($A29="","",IF((AND($A29="ADD",OR(DY29="",DY29="Queenstown-Lakes District Council"))),"70",(_xlfn.XLOOKUP(DY29,ud_organisation_owner[lookupValue],ud_organisation_owner[lookupKey],""))))</f>
        <v/>
      </c>
      <c r="EA29" s="3" t="str">
        <f t="shared" si="8"/>
        <v/>
      </c>
      <c r="EB29" s="3" t="str">
        <f>IF($A29="","",IF((AND($A29="ADD",OR(EA29="",EA29="Local Authority"))),"17",(_xlfn.XLOOKUP(EA29,ud_sub_organisation[lookupValue],ud_sub_organisation[lookupKey],""))))</f>
        <v/>
      </c>
      <c r="EE29" s="3" t="str">
        <f t="shared" si="9"/>
        <v/>
      </c>
      <c r="EF29" s="3" t="str">
        <f>IF($A29="","",IF((AND($A29="ADD",OR(EE29="",EE29="Vested Assets"))),"12",(_xlfn.XLOOKUP(EE29,ud_work_category[lookupValue],ud_work_category[lookupKey],""))))</f>
        <v/>
      </c>
      <c r="EG29" s="9"/>
      <c r="EH29" s="2" t="str">
        <f t="shared" si="10"/>
        <v/>
      </c>
      <c r="EI29" s="2" t="str">
        <f t="shared" si="11"/>
        <v/>
      </c>
      <c r="EK29" s="3" t="str">
        <f t="shared" si="12"/>
        <v/>
      </c>
      <c r="EL29" s="3" t="str">
        <f>IF($A29="","",IF((AND($A29="ADD",OR(EK29="",EK29="Excellent"))),"1",(_xlfn.XLOOKUP(EK29,condition[lookupValue],condition[lookupKey],""))))</f>
        <v/>
      </c>
      <c r="EM29" s="8" t="str">
        <f t="shared" si="13"/>
        <v/>
      </c>
      <c r="EN29" s="7"/>
    </row>
    <row r="30" spans="2:144" x14ac:dyDescent="0.25">
      <c r="B30" s="4"/>
      <c r="D30" s="3" t="str">
        <f>IF($A30="ADD",IF(NOT(ISBLANK(C30)),_xlfn.XLOOKUP(C30,roadnames[lookupValue],roadnames[lookupKey],"ERROR"),""), "")</f>
        <v/>
      </c>
      <c r="E30" s="5"/>
      <c r="F30" s="5"/>
      <c r="G30" s="4"/>
      <c r="H30" s="4"/>
      <c r="I30" s="6"/>
      <c r="J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IF($A30="ADD",IF(NOT(ISBLANK(R30)),_xlfn.XLOOKUP(R30,br_hazard_type[lookupValue],br_hazard_type[lookupKey],"ERROR"),""), "")</f>
        <v/>
      </c>
      <c r="U30" s="7"/>
      <c r="V30" s="4"/>
      <c r="X30" s="3" t="str">
        <f>IF($A30="ADD",IF(NOT(ISBLANK(W30)),_xlfn.XLOOKUP(W30,ud_carried_function[lookupValue],ud_carried_function[lookupKey],"ERROR"),""), "")</f>
        <v/>
      </c>
      <c r="Z30" s="3" t="str">
        <f>IF($A30="ADD",IF(NOT(ISBLANK(Y30)),_xlfn.XLOOKUP(Y30,ud_crossed_function[lookupValue],ud_crossed_function[lookupKey],"ERROR"),""), "")</f>
        <v/>
      </c>
      <c r="AB30" s="3" t="str">
        <f>IF($A30="ADD",IF(NOT(ISBLANK(AA30)),_xlfn.XLOOKUP(AA30,ud_design_loading[lookupValue],ud_design_loading[lookupKey],"ERROR"),""), "")</f>
        <v/>
      </c>
      <c r="AC30" s="4"/>
      <c r="AE30" s="3" t="str">
        <f t="shared" si="3"/>
        <v/>
      </c>
      <c r="AF30" s="3" t="str">
        <f>IF($A30="","",IF((AND($A30="ADD",OR(AE30="",AE30="Queenstown-Lakes District Council"))),"70",(_xlfn.XLOOKUP(AE30,ud_organisation_owner[lookupValue],ud_organisation_owner[lookupKey],""))))</f>
        <v/>
      </c>
      <c r="AH30" s="3" t="str">
        <f>IF($A30="ADD",IF(NOT(ISBLANK(AG30)),_xlfn.XLOOKUP(AG30,ud_passage_type[lookupValue],ud_passage_type[lookupKey],"ERROR"),""), "")</f>
        <v/>
      </c>
      <c r="AJ30" s="3" t="str">
        <f>IF($A30="ADD",IF(NOT(ISBLANK(AI30)),_xlfn.XLOOKUP(AI30,passage_material[lookupValue],passage_material[lookupKey],"ERROR"),""), "")</f>
        <v/>
      </c>
      <c r="AL30" s="3" t="str">
        <f>IF($A30="ADD",IF(NOT(ISBLANK(AK30)),_xlfn.XLOOKUP(AK30,invert_material[lookupValue],invert_material[lookupKey],"ERROR"),""), "")</f>
        <v/>
      </c>
      <c r="AO30" s="4"/>
      <c r="AP30" s="6"/>
      <c r="AQ30" s="6"/>
      <c r="AR30" s="6"/>
      <c r="AT30" s="3" t="str">
        <f>IF($A30="ADD",IF(NOT(ISBLANK(AS30)),_xlfn.XLOOKUP(AS30,ud_ss_cross_section[lookupValue],ud_ss_cross_section[lookupKey],"ERROR"),""), "")</f>
        <v/>
      </c>
      <c r="AV30" s="3" t="str">
        <f>IF($A30="ADD",IF(NOT(ISBLANK(AU30)),_xlfn.XLOOKUP(AU30,ud_ss_long_section[lookupValue],ud_ss_long_section[lookupKey],"ERROR"),""), "")</f>
        <v/>
      </c>
      <c r="AX30" s="3" t="str">
        <f>IF($A30="ADD",IF(NOT(ISBLANK(AW30)),_xlfn.XLOOKUP(AW30,superstructure_material[lookupValue],superstructure_material[lookupKey],"ERROR"),""), "")</f>
        <v/>
      </c>
      <c r="AZ30" s="3" t="str">
        <f>IF($A30="ADD",IF(NOT(ISBLANK(AY30)),_xlfn.XLOOKUP(AY30,ud_foundation_type[lookupValue],ud_foundation_type[lookupKey],"ERROR"),""), "")</f>
        <v/>
      </c>
      <c r="BB30" s="3" t="str">
        <f>IF($A30="ADD",IF(NOT(ISBLANK(BA30)),_xlfn.XLOOKUP(BA30,ud_pier_type[lookupValue],ud_pier_type[lookupKey],"ERROR"),""), "")</f>
        <v/>
      </c>
      <c r="BD30" s="3" t="str">
        <f>IF($A30="ADD",IF(NOT(ISBLANK(BC30)),_xlfn.XLOOKUP(BC30,ud_bearing_type[lookupValue],ud_bearing_type[lookupKey],"ERROR"),""), "")</f>
        <v/>
      </c>
      <c r="BF30" s="3" t="str">
        <f>IF($A30="ADD",IF(NOT(ISBLANK(BE30)),_xlfn.XLOOKUP(BE30,deck_material[lookupValue],deck_material[lookupKey],"ERROR"),""), "")</f>
        <v/>
      </c>
      <c r="BH30" s="3" t="str">
        <f>IF($A30="ADD",IF(NOT(ISBLANK(BG30)),_xlfn.XLOOKUP(BG30,ud_deck_wearing_surface[lookupValue],ud_deck_wearing_surface[lookupKey],"ERROR"),""), "")</f>
        <v/>
      </c>
      <c r="BI30" s="7"/>
      <c r="BK30" s="3" t="str">
        <f>IF($A30="ADD",IF(NOT(ISBLANK(BJ30)),_xlfn.XLOOKUP(BJ30,ud_curvature_type[lookupValue],ud_curvature_type[lookupKey],"ERROR"),""), "")</f>
        <v/>
      </c>
      <c r="BM30" s="3" t="str">
        <f>IF($A30="ADD",IF(NOT(ISBLANK(BL30)),_xlfn.XLOOKUP(BL30,ud_expansion_joint_type[lookupValue],ud_expansion_joint_type[lookupKey],"ERROR"),""), "")</f>
        <v/>
      </c>
      <c r="BO30" s="3" t="str">
        <f>IF($A30="ADD",IF(NOT(ISBLANK(BN30)),_xlfn.XLOOKUP(BN30,ud_beam_type[lookupValue],ud_beam_type[lookupKey],"ERROR"),""), "")</f>
        <v/>
      </c>
      <c r="BP30" s="4"/>
      <c r="BR30" s="6"/>
      <c r="BS30" s="4"/>
      <c r="BT30" s="4"/>
      <c r="BU30" s="4"/>
      <c r="BV30" s="4"/>
      <c r="BW30" s="6"/>
      <c r="BX30" s="4"/>
      <c r="BY30" s="4"/>
      <c r="CA30" s="3" t="str">
        <f>IF($A30="ADD",IF(NOT(ISBLANK(BZ30)),_xlfn.XLOOKUP(BZ30,traffic_direction[lookupValue],traffic_direction[lookupKey],"ERROR"),""), "")</f>
        <v/>
      </c>
      <c r="CC30" s="3" t="str">
        <f>IF($A30="ADD",IF(NOT(ISBLANK(CB30)),_xlfn.XLOOKUP(CB30,br_sh_func_type[lookupValue],br_sh_func_type[lookupKey],"ERROR"),""), "")</f>
        <v/>
      </c>
      <c r="CE30" s="3" t="str">
        <f>IF($A30="ADD",IF(NOT(ISBLANK(CD30)),_xlfn.XLOOKUP(CD30,start_settle_slab[lookupValue],start_settle_slab[lookupKey],"ERROR"),""), "")</f>
        <v/>
      </c>
      <c r="CG30" s="3" t="str">
        <f>IF($A30="ADD",IF(NOT(ISBLANK(CF30)),_xlfn.XLOOKUP(CF30,end_settle_slab[lookupValue],end_settle_slab[lookupKey],"ERROR"),""), "")</f>
        <v/>
      </c>
      <c r="CH30" s="4"/>
      <c r="CI30" s="4"/>
      <c r="CJ30" s="4"/>
      <c r="CN30" s="3" t="str">
        <f>IF($A30="ADD",IF(NOT(ISBLANK(CM30)),_xlfn.XLOOKUP(CM30,br_failure_mode[lookupValue],br_failure_mode[lookupKey],"ERROR"),""), "")</f>
        <v/>
      </c>
      <c r="CP30" s="3" t="str">
        <f>IF($A30="ADD",IF(NOT(ISBLANK(CO30)),_xlfn.XLOOKUP(CO30,br_analysis_method[lookupValue],br_analysis_method[lookupKey],"ERROR"),""), "")</f>
        <v/>
      </c>
      <c r="CR30" s="3" t="str">
        <f>IF($A30="ADD",IF(NOT(ISBLANK(CQ30)),_xlfn.XLOOKUP(CQ30,br_alter_route[lookupValue],br_alter_route[lookupKey],"ERROR"),""), "")</f>
        <v/>
      </c>
      <c r="CS30" s="4"/>
      <c r="DA30" s="3" t="str">
        <f>IF($A30="ADD",IF(NOT(ISBLANK(CZ30)),_xlfn.XLOOKUP(CZ30,plate_year_status[lookupValue],plate_year_status[lookupKey],"ERROR"),""), "")</f>
        <v/>
      </c>
      <c r="DD30" s="3" t="str">
        <f>IF($A30="ADD",IF(NOT(ISBLANK(DC30)),_xlfn.XLOOKUP(DC30,br_bridge_type[lookupValue],br_bridge_type[lookupKey],"ERROR"),""), "")</f>
        <v/>
      </c>
      <c r="DF30" s="3" t="str">
        <f>IF($A30="ADD",IF(NOT(ISBLANK(DE30)),_xlfn.XLOOKUP(DE30,br_comb_func_type[lookupValue],br_comb_func_type[lookupKey],"ERROR"),""), "")</f>
        <v/>
      </c>
      <c r="DG30" s="8"/>
      <c r="DH30" s="8"/>
      <c r="DI30" s="4"/>
      <c r="DK30" s="4"/>
      <c r="DM30" s="3" t="str">
        <f>IF($A30="ADD",IF(NOT(ISBLANK(DL30)),_xlfn.XLOOKUP(DL30,ud_access_method[lookupValue],ud_access_method[lookupKey],"ERROR"),""), "")</f>
        <v/>
      </c>
      <c r="DO30" s="8"/>
      <c r="DP30" s="4" t="str">
        <f t="shared" ca="1" si="4"/>
        <v/>
      </c>
      <c r="DQ30" s="4"/>
      <c r="DR30" s="3" t="str">
        <f t="shared" si="5"/>
        <v/>
      </c>
      <c r="DS30" s="3" t="str">
        <f>IF($A30="","",IF((AND($A30="ADD",OR(DR30="",DR30="In Use"))),"5",(_xlfn.XLOOKUP(DR30,ud_asset_status[lookupValue],ud_asset_status[lookupKey],""))))</f>
        <v/>
      </c>
      <c r="DT30" s="8"/>
      <c r="DV30" s="3" t="str">
        <f>IF($A30="ADD",IF(NOT(ISBLANK(DU30)),_xlfn.XLOOKUP(DU30,ar_replace_reason[lookupValue],ar_replace_reason[lookupKey],"ERROR"),""), "")</f>
        <v/>
      </c>
      <c r="DW30" s="3" t="str">
        <f t="shared" si="6"/>
        <v/>
      </c>
      <c r="DX30" s="3" t="str">
        <f>IF($A30="","",IF((AND($A30="ADD",OR(DW30="",DW30="Queenstown-Lakes District Council"))),"70",(_xlfn.XLOOKUP(DW30,ud_organisation_owner[lookupValue],ud_organisation_owner[lookupKey],""))))</f>
        <v/>
      </c>
      <c r="DY30" s="3" t="str">
        <f t="shared" si="7"/>
        <v/>
      </c>
      <c r="DZ30" s="3" t="str">
        <f>IF($A30="","",IF((AND($A30="ADD",OR(DY30="",DY30="Queenstown-Lakes District Council"))),"70",(_xlfn.XLOOKUP(DY30,ud_organisation_owner[lookupValue],ud_organisation_owner[lookupKey],""))))</f>
        <v/>
      </c>
      <c r="EA30" s="3" t="str">
        <f t="shared" si="8"/>
        <v/>
      </c>
      <c r="EB30" s="3" t="str">
        <f>IF($A30="","",IF((AND($A30="ADD",OR(EA30="",EA30="Local Authority"))),"17",(_xlfn.XLOOKUP(EA30,ud_sub_organisation[lookupValue],ud_sub_organisation[lookupKey],""))))</f>
        <v/>
      </c>
      <c r="EE30" s="3" t="str">
        <f t="shared" si="9"/>
        <v/>
      </c>
      <c r="EF30" s="3" t="str">
        <f>IF($A30="","",IF((AND($A30="ADD",OR(EE30="",EE30="Vested Assets"))),"12",(_xlfn.XLOOKUP(EE30,ud_work_category[lookupValue],ud_work_category[lookupKey],""))))</f>
        <v/>
      </c>
      <c r="EG30" s="9"/>
      <c r="EH30" s="2" t="str">
        <f t="shared" si="10"/>
        <v/>
      </c>
      <c r="EI30" s="2" t="str">
        <f t="shared" si="11"/>
        <v/>
      </c>
      <c r="EK30" s="3" t="str">
        <f t="shared" si="12"/>
        <v/>
      </c>
      <c r="EL30" s="3" t="str">
        <f>IF($A30="","",IF((AND($A30="ADD",OR(EK30="",EK30="Excellent"))),"1",(_xlfn.XLOOKUP(EK30,condition[lookupValue],condition[lookupKey],""))))</f>
        <v/>
      </c>
      <c r="EM30" s="8" t="str">
        <f t="shared" si="13"/>
        <v/>
      </c>
      <c r="EN30" s="7"/>
    </row>
    <row r="31" spans="2:144" x14ac:dyDescent="0.25">
      <c r="B31" s="4"/>
      <c r="D31" s="3" t="str">
        <f>IF($A31="ADD",IF(NOT(ISBLANK(C31)),_xlfn.XLOOKUP(C31,roadnames[lookupValue],roadnames[lookupKey],"ERROR"),""), "")</f>
        <v/>
      </c>
      <c r="E31" s="5"/>
      <c r="F31" s="5"/>
      <c r="G31" s="4"/>
      <c r="H31" s="4"/>
      <c r="I31" s="6"/>
      <c r="J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IF($A31="ADD",IF(NOT(ISBLANK(R31)),_xlfn.XLOOKUP(R31,br_hazard_type[lookupValue],br_hazard_type[lookupKey],"ERROR"),""), "")</f>
        <v/>
      </c>
      <c r="U31" s="7"/>
      <c r="V31" s="4"/>
      <c r="X31" s="3" t="str">
        <f>IF($A31="ADD",IF(NOT(ISBLANK(W31)),_xlfn.XLOOKUP(W31,ud_carried_function[lookupValue],ud_carried_function[lookupKey],"ERROR"),""), "")</f>
        <v/>
      </c>
      <c r="Z31" s="3" t="str">
        <f>IF($A31="ADD",IF(NOT(ISBLANK(Y31)),_xlfn.XLOOKUP(Y31,ud_crossed_function[lookupValue],ud_crossed_function[lookupKey],"ERROR"),""), "")</f>
        <v/>
      </c>
      <c r="AB31" s="3" t="str">
        <f>IF($A31="ADD",IF(NOT(ISBLANK(AA31)),_xlfn.XLOOKUP(AA31,ud_design_loading[lookupValue],ud_design_loading[lookupKey],"ERROR"),""), "")</f>
        <v/>
      </c>
      <c r="AC31" s="4"/>
      <c r="AE31" s="3" t="str">
        <f t="shared" si="3"/>
        <v/>
      </c>
      <c r="AF31" s="3" t="str">
        <f>IF($A31="","",IF((AND($A31="ADD",OR(AE31="",AE31="Queenstown-Lakes District Council"))),"70",(_xlfn.XLOOKUP(AE31,ud_organisation_owner[lookupValue],ud_organisation_owner[lookupKey],""))))</f>
        <v/>
      </c>
      <c r="AH31" s="3" t="str">
        <f>IF($A31="ADD",IF(NOT(ISBLANK(AG31)),_xlfn.XLOOKUP(AG31,ud_passage_type[lookupValue],ud_passage_type[lookupKey],"ERROR"),""), "")</f>
        <v/>
      </c>
      <c r="AJ31" s="3" t="str">
        <f>IF($A31="ADD",IF(NOT(ISBLANK(AI31)),_xlfn.XLOOKUP(AI31,passage_material[lookupValue],passage_material[lookupKey],"ERROR"),""), "")</f>
        <v/>
      </c>
      <c r="AL31" s="3" t="str">
        <f>IF($A31="ADD",IF(NOT(ISBLANK(AK31)),_xlfn.XLOOKUP(AK31,invert_material[lookupValue],invert_material[lookupKey],"ERROR"),""), "")</f>
        <v/>
      </c>
      <c r="AO31" s="4"/>
      <c r="AP31" s="6"/>
      <c r="AQ31" s="6"/>
      <c r="AR31" s="6"/>
      <c r="AT31" s="3" t="str">
        <f>IF($A31="ADD",IF(NOT(ISBLANK(AS31)),_xlfn.XLOOKUP(AS31,ud_ss_cross_section[lookupValue],ud_ss_cross_section[lookupKey],"ERROR"),""), "")</f>
        <v/>
      </c>
      <c r="AV31" s="3" t="str">
        <f>IF($A31="ADD",IF(NOT(ISBLANK(AU31)),_xlfn.XLOOKUP(AU31,ud_ss_long_section[lookupValue],ud_ss_long_section[lookupKey],"ERROR"),""), "")</f>
        <v/>
      </c>
      <c r="AX31" s="3" t="str">
        <f>IF($A31="ADD",IF(NOT(ISBLANK(AW31)),_xlfn.XLOOKUP(AW31,superstructure_material[lookupValue],superstructure_material[lookupKey],"ERROR"),""), "")</f>
        <v/>
      </c>
      <c r="AZ31" s="3" t="str">
        <f>IF($A31="ADD",IF(NOT(ISBLANK(AY31)),_xlfn.XLOOKUP(AY31,ud_foundation_type[lookupValue],ud_foundation_type[lookupKey],"ERROR"),""), "")</f>
        <v/>
      </c>
      <c r="BB31" s="3" t="str">
        <f>IF($A31="ADD",IF(NOT(ISBLANK(BA31)),_xlfn.XLOOKUP(BA31,ud_pier_type[lookupValue],ud_pier_type[lookupKey],"ERROR"),""), "")</f>
        <v/>
      </c>
      <c r="BD31" s="3" t="str">
        <f>IF($A31="ADD",IF(NOT(ISBLANK(BC31)),_xlfn.XLOOKUP(BC31,ud_bearing_type[lookupValue],ud_bearing_type[lookupKey],"ERROR"),""), "")</f>
        <v/>
      </c>
      <c r="BF31" s="3" t="str">
        <f>IF($A31="ADD",IF(NOT(ISBLANK(BE31)),_xlfn.XLOOKUP(BE31,deck_material[lookupValue],deck_material[lookupKey],"ERROR"),""), "")</f>
        <v/>
      </c>
      <c r="BH31" s="3" t="str">
        <f>IF($A31="ADD",IF(NOT(ISBLANK(BG31)),_xlfn.XLOOKUP(BG31,ud_deck_wearing_surface[lookupValue],ud_deck_wearing_surface[lookupKey],"ERROR"),""), "")</f>
        <v/>
      </c>
      <c r="BI31" s="7"/>
      <c r="BK31" s="3" t="str">
        <f>IF($A31="ADD",IF(NOT(ISBLANK(BJ31)),_xlfn.XLOOKUP(BJ31,ud_curvature_type[lookupValue],ud_curvature_type[lookupKey],"ERROR"),""), "")</f>
        <v/>
      </c>
      <c r="BM31" s="3" t="str">
        <f>IF($A31="ADD",IF(NOT(ISBLANK(BL31)),_xlfn.XLOOKUP(BL31,ud_expansion_joint_type[lookupValue],ud_expansion_joint_type[lookupKey],"ERROR"),""), "")</f>
        <v/>
      </c>
      <c r="BO31" s="3" t="str">
        <f>IF($A31="ADD",IF(NOT(ISBLANK(BN31)),_xlfn.XLOOKUP(BN31,ud_beam_type[lookupValue],ud_beam_type[lookupKey],"ERROR"),""), "")</f>
        <v/>
      </c>
      <c r="BP31" s="4"/>
      <c r="BR31" s="6"/>
      <c r="BS31" s="4"/>
      <c r="BT31" s="4"/>
      <c r="BU31" s="4"/>
      <c r="BV31" s="4"/>
      <c r="BW31" s="6"/>
      <c r="BX31" s="4"/>
      <c r="BY31" s="4"/>
      <c r="CA31" s="3" t="str">
        <f>IF($A31="ADD",IF(NOT(ISBLANK(BZ31)),_xlfn.XLOOKUP(BZ31,traffic_direction[lookupValue],traffic_direction[lookupKey],"ERROR"),""), "")</f>
        <v/>
      </c>
      <c r="CC31" s="3" t="str">
        <f>IF($A31="ADD",IF(NOT(ISBLANK(CB31)),_xlfn.XLOOKUP(CB31,br_sh_func_type[lookupValue],br_sh_func_type[lookupKey],"ERROR"),""), "")</f>
        <v/>
      </c>
      <c r="CE31" s="3" t="str">
        <f>IF($A31="ADD",IF(NOT(ISBLANK(CD31)),_xlfn.XLOOKUP(CD31,start_settle_slab[lookupValue],start_settle_slab[lookupKey],"ERROR"),""), "")</f>
        <v/>
      </c>
      <c r="CG31" s="3" t="str">
        <f>IF($A31="ADD",IF(NOT(ISBLANK(CF31)),_xlfn.XLOOKUP(CF31,end_settle_slab[lookupValue],end_settle_slab[lookupKey],"ERROR"),""), "")</f>
        <v/>
      </c>
      <c r="CH31" s="4"/>
      <c r="CI31" s="4"/>
      <c r="CJ31" s="4"/>
      <c r="CN31" s="3" t="str">
        <f>IF($A31="ADD",IF(NOT(ISBLANK(CM31)),_xlfn.XLOOKUP(CM31,br_failure_mode[lookupValue],br_failure_mode[lookupKey],"ERROR"),""), "")</f>
        <v/>
      </c>
      <c r="CP31" s="3" t="str">
        <f>IF($A31="ADD",IF(NOT(ISBLANK(CO31)),_xlfn.XLOOKUP(CO31,br_analysis_method[lookupValue],br_analysis_method[lookupKey],"ERROR"),""), "")</f>
        <v/>
      </c>
      <c r="CR31" s="3" t="str">
        <f>IF($A31="ADD",IF(NOT(ISBLANK(CQ31)),_xlfn.XLOOKUP(CQ31,br_alter_route[lookupValue],br_alter_route[lookupKey],"ERROR"),""), "")</f>
        <v/>
      </c>
      <c r="CS31" s="4"/>
      <c r="DA31" s="3" t="str">
        <f>IF($A31="ADD",IF(NOT(ISBLANK(CZ31)),_xlfn.XLOOKUP(CZ31,plate_year_status[lookupValue],plate_year_status[lookupKey],"ERROR"),""), "")</f>
        <v/>
      </c>
      <c r="DD31" s="3" t="str">
        <f>IF($A31="ADD",IF(NOT(ISBLANK(DC31)),_xlfn.XLOOKUP(DC31,br_bridge_type[lookupValue],br_bridge_type[lookupKey],"ERROR"),""), "")</f>
        <v/>
      </c>
      <c r="DF31" s="3" t="str">
        <f>IF($A31="ADD",IF(NOT(ISBLANK(DE31)),_xlfn.XLOOKUP(DE31,br_comb_func_type[lookupValue],br_comb_func_type[lookupKey],"ERROR"),""), "")</f>
        <v/>
      </c>
      <c r="DG31" s="8"/>
      <c r="DH31" s="8"/>
      <c r="DI31" s="4"/>
      <c r="DK31" s="4"/>
      <c r="DM31" s="3" t="str">
        <f>IF($A31="ADD",IF(NOT(ISBLANK(DL31)),_xlfn.XLOOKUP(DL31,ud_access_method[lookupValue],ud_access_method[lookupKey],"ERROR"),""), "")</f>
        <v/>
      </c>
      <c r="DO31" s="8"/>
      <c r="DP31" s="4" t="str">
        <f t="shared" ca="1" si="4"/>
        <v/>
      </c>
      <c r="DQ31" s="4"/>
      <c r="DR31" s="3" t="str">
        <f t="shared" si="5"/>
        <v/>
      </c>
      <c r="DS31" s="3" t="str">
        <f>IF($A31="","",IF((AND($A31="ADD",OR(DR31="",DR31="In Use"))),"5",(_xlfn.XLOOKUP(DR31,ud_asset_status[lookupValue],ud_asset_status[lookupKey],""))))</f>
        <v/>
      </c>
      <c r="DT31" s="8"/>
      <c r="DV31" s="3" t="str">
        <f>IF($A31="ADD",IF(NOT(ISBLANK(DU31)),_xlfn.XLOOKUP(DU31,ar_replace_reason[lookupValue],ar_replace_reason[lookupKey],"ERROR"),""), "")</f>
        <v/>
      </c>
      <c r="DW31" s="3" t="str">
        <f t="shared" si="6"/>
        <v/>
      </c>
      <c r="DX31" s="3" t="str">
        <f>IF($A31="","",IF((AND($A31="ADD",OR(DW31="",DW31="Queenstown-Lakes District Council"))),"70",(_xlfn.XLOOKUP(DW31,ud_organisation_owner[lookupValue],ud_organisation_owner[lookupKey],""))))</f>
        <v/>
      </c>
      <c r="DY31" s="3" t="str">
        <f t="shared" si="7"/>
        <v/>
      </c>
      <c r="DZ31" s="3" t="str">
        <f>IF($A31="","",IF((AND($A31="ADD",OR(DY31="",DY31="Queenstown-Lakes District Council"))),"70",(_xlfn.XLOOKUP(DY31,ud_organisation_owner[lookupValue],ud_organisation_owner[lookupKey],""))))</f>
        <v/>
      </c>
      <c r="EA31" s="3" t="str">
        <f t="shared" si="8"/>
        <v/>
      </c>
      <c r="EB31" s="3" t="str">
        <f>IF($A31="","",IF((AND($A31="ADD",OR(EA31="",EA31="Local Authority"))),"17",(_xlfn.XLOOKUP(EA31,ud_sub_organisation[lookupValue],ud_sub_organisation[lookupKey],""))))</f>
        <v/>
      </c>
      <c r="EE31" s="3" t="str">
        <f t="shared" si="9"/>
        <v/>
      </c>
      <c r="EF31" s="3" t="str">
        <f>IF($A31="","",IF((AND($A31="ADD",OR(EE31="",EE31="Vested Assets"))),"12",(_xlfn.XLOOKUP(EE31,ud_work_category[lookupValue],ud_work_category[lookupKey],""))))</f>
        <v/>
      </c>
      <c r="EG31" s="9"/>
      <c r="EH31" s="2" t="str">
        <f t="shared" si="10"/>
        <v/>
      </c>
      <c r="EI31" s="2" t="str">
        <f t="shared" si="11"/>
        <v/>
      </c>
      <c r="EK31" s="3" t="str">
        <f t="shared" si="12"/>
        <v/>
      </c>
      <c r="EL31" s="3" t="str">
        <f>IF($A31="","",IF((AND($A31="ADD",OR(EK31="",EK31="Excellent"))),"1",(_xlfn.XLOOKUP(EK31,condition[lookupValue],condition[lookupKey],""))))</f>
        <v/>
      </c>
      <c r="EM31" s="8" t="str">
        <f t="shared" si="13"/>
        <v/>
      </c>
      <c r="EN31" s="7"/>
    </row>
    <row r="32" spans="2:144" x14ac:dyDescent="0.25">
      <c r="B32" s="4"/>
      <c r="D32" s="3" t="str">
        <f>IF($A32="ADD",IF(NOT(ISBLANK(C32)),_xlfn.XLOOKUP(C32,roadnames[lookupValue],roadnames[lookupKey],"ERROR"),""), "")</f>
        <v/>
      </c>
      <c r="E32" s="5"/>
      <c r="F32" s="5"/>
      <c r="G32" s="4"/>
      <c r="H32" s="4"/>
      <c r="I32" s="6"/>
      <c r="J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IF($A32="ADD",IF(NOT(ISBLANK(R32)),_xlfn.XLOOKUP(R32,br_hazard_type[lookupValue],br_hazard_type[lookupKey],"ERROR"),""), "")</f>
        <v/>
      </c>
      <c r="U32" s="7"/>
      <c r="V32" s="4"/>
      <c r="X32" s="3" t="str">
        <f>IF($A32="ADD",IF(NOT(ISBLANK(W32)),_xlfn.XLOOKUP(W32,ud_carried_function[lookupValue],ud_carried_function[lookupKey],"ERROR"),""), "")</f>
        <v/>
      </c>
      <c r="Z32" s="3" t="str">
        <f>IF($A32="ADD",IF(NOT(ISBLANK(Y32)),_xlfn.XLOOKUP(Y32,ud_crossed_function[lookupValue],ud_crossed_function[lookupKey],"ERROR"),""), "")</f>
        <v/>
      </c>
      <c r="AB32" s="3" t="str">
        <f>IF($A32="ADD",IF(NOT(ISBLANK(AA32)),_xlfn.XLOOKUP(AA32,ud_design_loading[lookupValue],ud_design_loading[lookupKey],"ERROR"),""), "")</f>
        <v/>
      </c>
      <c r="AC32" s="4"/>
      <c r="AE32" s="3" t="str">
        <f t="shared" si="3"/>
        <v/>
      </c>
      <c r="AF32" s="3" t="str">
        <f>IF($A32="","",IF((AND($A32="ADD",OR(AE32="",AE32="Queenstown-Lakes District Council"))),"70",(_xlfn.XLOOKUP(AE32,ud_organisation_owner[lookupValue],ud_organisation_owner[lookupKey],""))))</f>
        <v/>
      </c>
      <c r="AH32" s="3" t="str">
        <f>IF($A32="ADD",IF(NOT(ISBLANK(AG32)),_xlfn.XLOOKUP(AG32,ud_passage_type[lookupValue],ud_passage_type[lookupKey],"ERROR"),""), "")</f>
        <v/>
      </c>
      <c r="AJ32" s="3" t="str">
        <f>IF($A32="ADD",IF(NOT(ISBLANK(AI32)),_xlfn.XLOOKUP(AI32,passage_material[lookupValue],passage_material[lookupKey],"ERROR"),""), "")</f>
        <v/>
      </c>
      <c r="AL32" s="3" t="str">
        <f>IF($A32="ADD",IF(NOT(ISBLANK(AK32)),_xlfn.XLOOKUP(AK32,invert_material[lookupValue],invert_material[lookupKey],"ERROR"),""), "")</f>
        <v/>
      </c>
      <c r="AO32" s="4"/>
      <c r="AP32" s="6"/>
      <c r="AQ32" s="6"/>
      <c r="AR32" s="6"/>
      <c r="AT32" s="3" t="str">
        <f>IF($A32="ADD",IF(NOT(ISBLANK(AS32)),_xlfn.XLOOKUP(AS32,ud_ss_cross_section[lookupValue],ud_ss_cross_section[lookupKey],"ERROR"),""), "")</f>
        <v/>
      </c>
      <c r="AV32" s="3" t="str">
        <f>IF($A32="ADD",IF(NOT(ISBLANK(AU32)),_xlfn.XLOOKUP(AU32,ud_ss_long_section[lookupValue],ud_ss_long_section[lookupKey],"ERROR"),""), "")</f>
        <v/>
      </c>
      <c r="AX32" s="3" t="str">
        <f>IF($A32="ADD",IF(NOT(ISBLANK(AW32)),_xlfn.XLOOKUP(AW32,superstructure_material[lookupValue],superstructure_material[lookupKey],"ERROR"),""), "")</f>
        <v/>
      </c>
      <c r="AZ32" s="3" t="str">
        <f>IF($A32="ADD",IF(NOT(ISBLANK(AY32)),_xlfn.XLOOKUP(AY32,ud_foundation_type[lookupValue],ud_foundation_type[lookupKey],"ERROR"),""), "")</f>
        <v/>
      </c>
      <c r="BB32" s="3" t="str">
        <f>IF($A32="ADD",IF(NOT(ISBLANK(BA32)),_xlfn.XLOOKUP(BA32,ud_pier_type[lookupValue],ud_pier_type[lookupKey],"ERROR"),""), "")</f>
        <v/>
      </c>
      <c r="BD32" s="3" t="str">
        <f>IF($A32="ADD",IF(NOT(ISBLANK(BC32)),_xlfn.XLOOKUP(BC32,ud_bearing_type[lookupValue],ud_bearing_type[lookupKey],"ERROR"),""), "")</f>
        <v/>
      </c>
      <c r="BF32" s="3" t="str">
        <f>IF($A32="ADD",IF(NOT(ISBLANK(BE32)),_xlfn.XLOOKUP(BE32,deck_material[lookupValue],deck_material[lookupKey],"ERROR"),""), "")</f>
        <v/>
      </c>
      <c r="BH32" s="3" t="str">
        <f>IF($A32="ADD",IF(NOT(ISBLANK(BG32)),_xlfn.XLOOKUP(BG32,ud_deck_wearing_surface[lookupValue],ud_deck_wearing_surface[lookupKey],"ERROR"),""), "")</f>
        <v/>
      </c>
      <c r="BI32" s="7"/>
      <c r="BK32" s="3" t="str">
        <f>IF($A32="ADD",IF(NOT(ISBLANK(BJ32)),_xlfn.XLOOKUP(BJ32,ud_curvature_type[lookupValue],ud_curvature_type[lookupKey],"ERROR"),""), "")</f>
        <v/>
      </c>
      <c r="BM32" s="3" t="str">
        <f>IF($A32="ADD",IF(NOT(ISBLANK(BL32)),_xlfn.XLOOKUP(BL32,ud_expansion_joint_type[lookupValue],ud_expansion_joint_type[lookupKey],"ERROR"),""), "")</f>
        <v/>
      </c>
      <c r="BO32" s="3" t="str">
        <f>IF($A32="ADD",IF(NOT(ISBLANK(BN32)),_xlfn.XLOOKUP(BN32,ud_beam_type[lookupValue],ud_beam_type[lookupKey],"ERROR"),""), "")</f>
        <v/>
      </c>
      <c r="BP32" s="4"/>
      <c r="BR32" s="6"/>
      <c r="BS32" s="4"/>
      <c r="BT32" s="4"/>
      <c r="BU32" s="4"/>
      <c r="BV32" s="4"/>
      <c r="BW32" s="6"/>
      <c r="BX32" s="4"/>
      <c r="BY32" s="4"/>
      <c r="CA32" s="3" t="str">
        <f>IF($A32="ADD",IF(NOT(ISBLANK(BZ32)),_xlfn.XLOOKUP(BZ32,traffic_direction[lookupValue],traffic_direction[lookupKey],"ERROR"),""), "")</f>
        <v/>
      </c>
      <c r="CC32" s="3" t="str">
        <f>IF($A32="ADD",IF(NOT(ISBLANK(CB32)),_xlfn.XLOOKUP(CB32,br_sh_func_type[lookupValue],br_sh_func_type[lookupKey],"ERROR"),""), "")</f>
        <v/>
      </c>
      <c r="CE32" s="3" t="str">
        <f>IF($A32="ADD",IF(NOT(ISBLANK(CD32)),_xlfn.XLOOKUP(CD32,start_settle_slab[lookupValue],start_settle_slab[lookupKey],"ERROR"),""), "")</f>
        <v/>
      </c>
      <c r="CG32" s="3" t="str">
        <f>IF($A32="ADD",IF(NOT(ISBLANK(CF32)),_xlfn.XLOOKUP(CF32,end_settle_slab[lookupValue],end_settle_slab[lookupKey],"ERROR"),""), "")</f>
        <v/>
      </c>
      <c r="CH32" s="4"/>
      <c r="CI32" s="4"/>
      <c r="CJ32" s="4"/>
      <c r="CN32" s="3" t="str">
        <f>IF($A32="ADD",IF(NOT(ISBLANK(CM32)),_xlfn.XLOOKUP(CM32,br_failure_mode[lookupValue],br_failure_mode[lookupKey],"ERROR"),""), "")</f>
        <v/>
      </c>
      <c r="CP32" s="3" t="str">
        <f>IF($A32="ADD",IF(NOT(ISBLANK(CO32)),_xlfn.XLOOKUP(CO32,br_analysis_method[lookupValue],br_analysis_method[lookupKey],"ERROR"),""), "")</f>
        <v/>
      </c>
      <c r="CR32" s="3" t="str">
        <f>IF($A32="ADD",IF(NOT(ISBLANK(CQ32)),_xlfn.XLOOKUP(CQ32,br_alter_route[lookupValue],br_alter_route[lookupKey],"ERROR"),""), "")</f>
        <v/>
      </c>
      <c r="CS32" s="4"/>
      <c r="DA32" s="3" t="str">
        <f>IF($A32="ADD",IF(NOT(ISBLANK(CZ32)),_xlfn.XLOOKUP(CZ32,plate_year_status[lookupValue],plate_year_status[lookupKey],"ERROR"),""), "")</f>
        <v/>
      </c>
      <c r="DD32" s="3" t="str">
        <f>IF($A32="ADD",IF(NOT(ISBLANK(DC32)),_xlfn.XLOOKUP(DC32,br_bridge_type[lookupValue],br_bridge_type[lookupKey],"ERROR"),""), "")</f>
        <v/>
      </c>
      <c r="DF32" s="3" t="str">
        <f>IF($A32="ADD",IF(NOT(ISBLANK(DE32)),_xlfn.XLOOKUP(DE32,br_comb_func_type[lookupValue],br_comb_func_type[lookupKey],"ERROR"),""), "")</f>
        <v/>
      </c>
      <c r="DG32" s="8"/>
      <c r="DH32" s="8"/>
      <c r="DI32" s="4"/>
      <c r="DK32" s="4"/>
      <c r="DM32" s="3" t="str">
        <f>IF($A32="ADD",IF(NOT(ISBLANK(DL32)),_xlfn.XLOOKUP(DL32,ud_access_method[lookupValue],ud_access_method[lookupKey],"ERROR"),""), "")</f>
        <v/>
      </c>
      <c r="DO32" s="8"/>
      <c r="DP32" s="4" t="str">
        <f t="shared" ca="1" si="4"/>
        <v/>
      </c>
      <c r="DQ32" s="4"/>
      <c r="DR32" s="3" t="str">
        <f t="shared" si="5"/>
        <v/>
      </c>
      <c r="DS32" s="3" t="str">
        <f>IF($A32="","",IF((AND($A32="ADD",OR(DR32="",DR32="In Use"))),"5",(_xlfn.XLOOKUP(DR32,ud_asset_status[lookupValue],ud_asset_status[lookupKey],""))))</f>
        <v/>
      </c>
      <c r="DT32" s="8"/>
      <c r="DV32" s="3" t="str">
        <f>IF($A32="ADD",IF(NOT(ISBLANK(DU32)),_xlfn.XLOOKUP(DU32,ar_replace_reason[lookupValue],ar_replace_reason[lookupKey],"ERROR"),""), "")</f>
        <v/>
      </c>
      <c r="DW32" s="3" t="str">
        <f t="shared" si="6"/>
        <v/>
      </c>
      <c r="DX32" s="3" t="str">
        <f>IF($A32="","",IF((AND($A32="ADD",OR(DW32="",DW32="Queenstown-Lakes District Council"))),"70",(_xlfn.XLOOKUP(DW32,ud_organisation_owner[lookupValue],ud_organisation_owner[lookupKey],""))))</f>
        <v/>
      </c>
      <c r="DY32" s="3" t="str">
        <f t="shared" si="7"/>
        <v/>
      </c>
      <c r="DZ32" s="3" t="str">
        <f>IF($A32="","",IF((AND($A32="ADD",OR(DY32="",DY32="Queenstown-Lakes District Council"))),"70",(_xlfn.XLOOKUP(DY32,ud_organisation_owner[lookupValue],ud_organisation_owner[lookupKey],""))))</f>
        <v/>
      </c>
      <c r="EA32" s="3" t="str">
        <f t="shared" si="8"/>
        <v/>
      </c>
      <c r="EB32" s="3" t="str">
        <f>IF($A32="","",IF((AND($A32="ADD",OR(EA32="",EA32="Local Authority"))),"17",(_xlfn.XLOOKUP(EA32,ud_sub_organisation[lookupValue],ud_sub_organisation[lookupKey],""))))</f>
        <v/>
      </c>
      <c r="EE32" s="3" t="str">
        <f t="shared" si="9"/>
        <v/>
      </c>
      <c r="EF32" s="3" t="str">
        <f>IF($A32="","",IF((AND($A32="ADD",OR(EE32="",EE32="Vested Assets"))),"12",(_xlfn.XLOOKUP(EE32,ud_work_category[lookupValue],ud_work_category[lookupKey],""))))</f>
        <v/>
      </c>
      <c r="EG32" s="9"/>
      <c r="EH32" s="2" t="str">
        <f t="shared" si="10"/>
        <v/>
      </c>
      <c r="EI32" s="2" t="str">
        <f t="shared" si="11"/>
        <v/>
      </c>
      <c r="EK32" s="3" t="str">
        <f t="shared" si="12"/>
        <v/>
      </c>
      <c r="EL32" s="3" t="str">
        <f>IF($A32="","",IF((AND($A32="ADD",OR(EK32="",EK32="Excellent"))),"1",(_xlfn.XLOOKUP(EK32,condition[lookupValue],condition[lookupKey],""))))</f>
        <v/>
      </c>
      <c r="EM32" s="8" t="str">
        <f t="shared" si="13"/>
        <v/>
      </c>
      <c r="EN32" s="7"/>
    </row>
    <row r="33" spans="2:144" x14ac:dyDescent="0.25">
      <c r="B33" s="4"/>
      <c r="D33" s="3" t="str">
        <f>IF($A33="ADD",IF(NOT(ISBLANK(C33)),_xlfn.XLOOKUP(C33,roadnames[lookupValue],roadnames[lookupKey],"ERROR"),""), "")</f>
        <v/>
      </c>
      <c r="E33" s="5"/>
      <c r="F33" s="5"/>
      <c r="G33" s="4"/>
      <c r="H33" s="4"/>
      <c r="I33" s="6"/>
      <c r="J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IF($A33="ADD",IF(NOT(ISBLANK(R33)),_xlfn.XLOOKUP(R33,br_hazard_type[lookupValue],br_hazard_type[lookupKey],"ERROR"),""), "")</f>
        <v/>
      </c>
      <c r="U33" s="7"/>
      <c r="V33" s="4"/>
      <c r="X33" s="3" t="str">
        <f>IF($A33="ADD",IF(NOT(ISBLANK(W33)),_xlfn.XLOOKUP(W33,ud_carried_function[lookupValue],ud_carried_function[lookupKey],"ERROR"),""), "")</f>
        <v/>
      </c>
      <c r="Z33" s="3" t="str">
        <f>IF($A33="ADD",IF(NOT(ISBLANK(Y33)),_xlfn.XLOOKUP(Y33,ud_crossed_function[lookupValue],ud_crossed_function[lookupKey],"ERROR"),""), "")</f>
        <v/>
      </c>
      <c r="AB33" s="3" t="str">
        <f>IF($A33="ADD",IF(NOT(ISBLANK(AA33)),_xlfn.XLOOKUP(AA33,ud_design_loading[lookupValue],ud_design_loading[lookupKey],"ERROR"),""), "")</f>
        <v/>
      </c>
      <c r="AC33" s="4"/>
      <c r="AE33" s="3" t="str">
        <f t="shared" si="3"/>
        <v/>
      </c>
      <c r="AF33" s="3" t="str">
        <f>IF($A33="","",IF((AND($A33="ADD",OR(AE33="",AE33="Queenstown-Lakes District Council"))),"70",(_xlfn.XLOOKUP(AE33,ud_organisation_owner[lookupValue],ud_organisation_owner[lookupKey],""))))</f>
        <v/>
      </c>
      <c r="AH33" s="3" t="str">
        <f>IF($A33="ADD",IF(NOT(ISBLANK(AG33)),_xlfn.XLOOKUP(AG33,ud_passage_type[lookupValue],ud_passage_type[lookupKey],"ERROR"),""), "")</f>
        <v/>
      </c>
      <c r="AJ33" s="3" t="str">
        <f>IF($A33="ADD",IF(NOT(ISBLANK(AI33)),_xlfn.XLOOKUP(AI33,passage_material[lookupValue],passage_material[lookupKey],"ERROR"),""), "")</f>
        <v/>
      </c>
      <c r="AL33" s="3" t="str">
        <f>IF($A33="ADD",IF(NOT(ISBLANK(AK33)),_xlfn.XLOOKUP(AK33,invert_material[lookupValue],invert_material[lookupKey],"ERROR"),""), "")</f>
        <v/>
      </c>
      <c r="AO33" s="4"/>
      <c r="AP33" s="6"/>
      <c r="AQ33" s="6"/>
      <c r="AR33" s="6"/>
      <c r="AT33" s="3" t="str">
        <f>IF($A33="ADD",IF(NOT(ISBLANK(AS33)),_xlfn.XLOOKUP(AS33,ud_ss_cross_section[lookupValue],ud_ss_cross_section[lookupKey],"ERROR"),""), "")</f>
        <v/>
      </c>
      <c r="AV33" s="3" t="str">
        <f>IF($A33="ADD",IF(NOT(ISBLANK(AU33)),_xlfn.XLOOKUP(AU33,ud_ss_long_section[lookupValue],ud_ss_long_section[lookupKey],"ERROR"),""), "")</f>
        <v/>
      </c>
      <c r="AX33" s="3" t="str">
        <f>IF($A33="ADD",IF(NOT(ISBLANK(AW33)),_xlfn.XLOOKUP(AW33,superstructure_material[lookupValue],superstructure_material[lookupKey],"ERROR"),""), "")</f>
        <v/>
      </c>
      <c r="AZ33" s="3" t="str">
        <f>IF($A33="ADD",IF(NOT(ISBLANK(AY33)),_xlfn.XLOOKUP(AY33,ud_foundation_type[lookupValue],ud_foundation_type[lookupKey],"ERROR"),""), "")</f>
        <v/>
      </c>
      <c r="BB33" s="3" t="str">
        <f>IF($A33="ADD",IF(NOT(ISBLANK(BA33)),_xlfn.XLOOKUP(BA33,ud_pier_type[lookupValue],ud_pier_type[lookupKey],"ERROR"),""), "")</f>
        <v/>
      </c>
      <c r="BD33" s="3" t="str">
        <f>IF($A33="ADD",IF(NOT(ISBLANK(BC33)),_xlfn.XLOOKUP(BC33,ud_bearing_type[lookupValue],ud_bearing_type[lookupKey],"ERROR"),""), "")</f>
        <v/>
      </c>
      <c r="BF33" s="3" t="str">
        <f>IF($A33="ADD",IF(NOT(ISBLANK(BE33)),_xlfn.XLOOKUP(BE33,deck_material[lookupValue],deck_material[lookupKey],"ERROR"),""), "")</f>
        <v/>
      </c>
      <c r="BH33" s="3" t="str">
        <f>IF($A33="ADD",IF(NOT(ISBLANK(BG33)),_xlfn.XLOOKUP(BG33,ud_deck_wearing_surface[lookupValue],ud_deck_wearing_surface[lookupKey],"ERROR"),""), "")</f>
        <v/>
      </c>
      <c r="BI33" s="7"/>
      <c r="BK33" s="3" t="str">
        <f>IF($A33="ADD",IF(NOT(ISBLANK(BJ33)),_xlfn.XLOOKUP(BJ33,ud_curvature_type[lookupValue],ud_curvature_type[lookupKey],"ERROR"),""), "")</f>
        <v/>
      </c>
      <c r="BM33" s="3" t="str">
        <f>IF($A33="ADD",IF(NOT(ISBLANK(BL33)),_xlfn.XLOOKUP(BL33,ud_expansion_joint_type[lookupValue],ud_expansion_joint_type[lookupKey],"ERROR"),""), "")</f>
        <v/>
      </c>
      <c r="BO33" s="3" t="str">
        <f>IF($A33="ADD",IF(NOT(ISBLANK(BN33)),_xlfn.XLOOKUP(BN33,ud_beam_type[lookupValue],ud_beam_type[lookupKey],"ERROR"),""), "")</f>
        <v/>
      </c>
      <c r="BP33" s="4"/>
      <c r="BR33" s="6"/>
      <c r="BS33" s="4"/>
      <c r="BT33" s="4"/>
      <c r="BU33" s="4"/>
      <c r="BV33" s="4"/>
      <c r="BW33" s="6"/>
      <c r="BX33" s="4"/>
      <c r="BY33" s="4"/>
      <c r="CA33" s="3" t="str">
        <f>IF($A33="ADD",IF(NOT(ISBLANK(BZ33)),_xlfn.XLOOKUP(BZ33,traffic_direction[lookupValue],traffic_direction[lookupKey],"ERROR"),""), "")</f>
        <v/>
      </c>
      <c r="CC33" s="3" t="str">
        <f>IF($A33="ADD",IF(NOT(ISBLANK(CB33)),_xlfn.XLOOKUP(CB33,br_sh_func_type[lookupValue],br_sh_func_type[lookupKey],"ERROR"),""), "")</f>
        <v/>
      </c>
      <c r="CE33" s="3" t="str">
        <f>IF($A33="ADD",IF(NOT(ISBLANK(CD33)),_xlfn.XLOOKUP(CD33,start_settle_slab[lookupValue],start_settle_slab[lookupKey],"ERROR"),""), "")</f>
        <v/>
      </c>
      <c r="CG33" s="3" t="str">
        <f>IF($A33="ADD",IF(NOT(ISBLANK(CF33)),_xlfn.XLOOKUP(CF33,end_settle_slab[lookupValue],end_settle_slab[lookupKey],"ERROR"),""), "")</f>
        <v/>
      </c>
      <c r="CH33" s="4"/>
      <c r="CI33" s="4"/>
      <c r="CJ33" s="4"/>
      <c r="CN33" s="3" t="str">
        <f>IF($A33="ADD",IF(NOT(ISBLANK(CM33)),_xlfn.XLOOKUP(CM33,br_failure_mode[lookupValue],br_failure_mode[lookupKey],"ERROR"),""), "")</f>
        <v/>
      </c>
      <c r="CP33" s="3" t="str">
        <f>IF($A33="ADD",IF(NOT(ISBLANK(CO33)),_xlfn.XLOOKUP(CO33,br_analysis_method[lookupValue],br_analysis_method[lookupKey],"ERROR"),""), "")</f>
        <v/>
      </c>
      <c r="CR33" s="3" t="str">
        <f>IF($A33="ADD",IF(NOT(ISBLANK(CQ33)),_xlfn.XLOOKUP(CQ33,br_alter_route[lookupValue],br_alter_route[lookupKey],"ERROR"),""), "")</f>
        <v/>
      </c>
      <c r="CS33" s="4"/>
      <c r="DA33" s="3" t="str">
        <f>IF($A33="ADD",IF(NOT(ISBLANK(CZ33)),_xlfn.XLOOKUP(CZ33,plate_year_status[lookupValue],plate_year_status[lookupKey],"ERROR"),""), "")</f>
        <v/>
      </c>
      <c r="DD33" s="3" t="str">
        <f>IF($A33="ADD",IF(NOT(ISBLANK(DC33)),_xlfn.XLOOKUP(DC33,br_bridge_type[lookupValue],br_bridge_type[lookupKey],"ERROR"),""), "")</f>
        <v/>
      </c>
      <c r="DF33" s="3" t="str">
        <f>IF($A33="ADD",IF(NOT(ISBLANK(DE33)),_xlfn.XLOOKUP(DE33,br_comb_func_type[lookupValue],br_comb_func_type[lookupKey],"ERROR"),""), "")</f>
        <v/>
      </c>
      <c r="DG33" s="8"/>
      <c r="DH33" s="8"/>
      <c r="DI33" s="4"/>
      <c r="DK33" s="4"/>
      <c r="DM33" s="3" t="str">
        <f>IF($A33="ADD",IF(NOT(ISBLANK(DL33)),_xlfn.XLOOKUP(DL33,ud_access_method[lookupValue],ud_access_method[lookupKey],"ERROR"),""), "")</f>
        <v/>
      </c>
      <c r="DO33" s="8"/>
      <c r="DP33" s="4" t="str">
        <f t="shared" ca="1" si="4"/>
        <v/>
      </c>
      <c r="DQ33" s="4"/>
      <c r="DR33" s="3" t="str">
        <f t="shared" si="5"/>
        <v/>
      </c>
      <c r="DS33" s="3" t="str">
        <f>IF($A33="","",IF((AND($A33="ADD",OR(DR33="",DR33="In Use"))),"5",(_xlfn.XLOOKUP(DR33,ud_asset_status[lookupValue],ud_asset_status[lookupKey],""))))</f>
        <v/>
      </c>
      <c r="DT33" s="8"/>
      <c r="DV33" s="3" t="str">
        <f>IF($A33="ADD",IF(NOT(ISBLANK(DU33)),_xlfn.XLOOKUP(DU33,ar_replace_reason[lookupValue],ar_replace_reason[lookupKey],"ERROR"),""), "")</f>
        <v/>
      </c>
      <c r="DW33" s="3" t="str">
        <f t="shared" si="6"/>
        <v/>
      </c>
      <c r="DX33" s="3" t="str">
        <f>IF($A33="","",IF((AND($A33="ADD",OR(DW33="",DW33="Queenstown-Lakes District Council"))),"70",(_xlfn.XLOOKUP(DW33,ud_organisation_owner[lookupValue],ud_organisation_owner[lookupKey],""))))</f>
        <v/>
      </c>
      <c r="DY33" s="3" t="str">
        <f t="shared" si="7"/>
        <v/>
      </c>
      <c r="DZ33" s="3" t="str">
        <f>IF($A33="","",IF((AND($A33="ADD",OR(DY33="",DY33="Queenstown-Lakes District Council"))),"70",(_xlfn.XLOOKUP(DY33,ud_organisation_owner[lookupValue],ud_organisation_owner[lookupKey],""))))</f>
        <v/>
      </c>
      <c r="EA33" s="3" t="str">
        <f t="shared" si="8"/>
        <v/>
      </c>
      <c r="EB33" s="3" t="str">
        <f>IF($A33="","",IF((AND($A33="ADD",OR(EA33="",EA33="Local Authority"))),"17",(_xlfn.XLOOKUP(EA33,ud_sub_organisation[lookupValue],ud_sub_organisation[lookupKey],""))))</f>
        <v/>
      </c>
      <c r="EE33" s="3" t="str">
        <f t="shared" si="9"/>
        <v/>
      </c>
      <c r="EF33" s="3" t="str">
        <f>IF($A33="","",IF((AND($A33="ADD",OR(EE33="",EE33="Vested Assets"))),"12",(_xlfn.XLOOKUP(EE33,ud_work_category[lookupValue],ud_work_category[lookupKey],""))))</f>
        <v/>
      </c>
      <c r="EG33" s="9"/>
      <c r="EH33" s="2" t="str">
        <f t="shared" si="10"/>
        <v/>
      </c>
      <c r="EI33" s="2" t="str">
        <f t="shared" si="11"/>
        <v/>
      </c>
      <c r="EK33" s="3" t="str">
        <f t="shared" si="12"/>
        <v/>
      </c>
      <c r="EL33" s="3" t="str">
        <f>IF($A33="","",IF((AND($A33="ADD",OR(EK33="",EK33="Excellent"))),"1",(_xlfn.XLOOKUP(EK33,condition[lookupValue],condition[lookupKey],""))))</f>
        <v/>
      </c>
      <c r="EM33" s="8" t="str">
        <f t="shared" si="13"/>
        <v/>
      </c>
      <c r="EN33" s="7"/>
    </row>
    <row r="34" spans="2:144" x14ac:dyDescent="0.25">
      <c r="B34" s="4"/>
      <c r="D34" s="3" t="str">
        <f>IF($A34="ADD",IF(NOT(ISBLANK(C34)),_xlfn.XLOOKUP(C34,roadnames[lookupValue],roadnames[lookupKey],"ERROR"),""), "")</f>
        <v/>
      </c>
      <c r="E34" s="5"/>
      <c r="F34" s="5"/>
      <c r="G34" s="4"/>
      <c r="H34" s="4"/>
      <c r="I34" s="6"/>
      <c r="J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IF($A34="ADD",IF(NOT(ISBLANK(R34)),_xlfn.XLOOKUP(R34,br_hazard_type[lookupValue],br_hazard_type[lookupKey],"ERROR"),""), "")</f>
        <v/>
      </c>
      <c r="U34" s="7"/>
      <c r="V34" s="4"/>
      <c r="X34" s="3" t="str">
        <f>IF($A34="ADD",IF(NOT(ISBLANK(W34)),_xlfn.XLOOKUP(W34,ud_carried_function[lookupValue],ud_carried_function[lookupKey],"ERROR"),""), "")</f>
        <v/>
      </c>
      <c r="Z34" s="3" t="str">
        <f>IF($A34="ADD",IF(NOT(ISBLANK(Y34)),_xlfn.XLOOKUP(Y34,ud_crossed_function[lookupValue],ud_crossed_function[lookupKey],"ERROR"),""), "")</f>
        <v/>
      </c>
      <c r="AB34" s="3" t="str">
        <f>IF($A34="ADD",IF(NOT(ISBLANK(AA34)),_xlfn.XLOOKUP(AA34,ud_design_loading[lookupValue],ud_design_loading[lookupKey],"ERROR"),""), "")</f>
        <v/>
      </c>
      <c r="AC34" s="4"/>
      <c r="AE34" s="3" t="str">
        <f t="shared" si="3"/>
        <v/>
      </c>
      <c r="AF34" s="3" t="str">
        <f>IF($A34="","",IF((AND($A34="ADD",OR(AE34="",AE34="Queenstown-Lakes District Council"))),"70",(_xlfn.XLOOKUP(AE34,ud_organisation_owner[lookupValue],ud_organisation_owner[lookupKey],""))))</f>
        <v/>
      </c>
      <c r="AH34" s="3" t="str">
        <f>IF($A34="ADD",IF(NOT(ISBLANK(AG34)),_xlfn.XLOOKUP(AG34,ud_passage_type[lookupValue],ud_passage_type[lookupKey],"ERROR"),""), "")</f>
        <v/>
      </c>
      <c r="AJ34" s="3" t="str">
        <f>IF($A34="ADD",IF(NOT(ISBLANK(AI34)),_xlfn.XLOOKUP(AI34,passage_material[lookupValue],passage_material[lookupKey],"ERROR"),""), "")</f>
        <v/>
      </c>
      <c r="AL34" s="3" t="str">
        <f>IF($A34="ADD",IF(NOT(ISBLANK(AK34)),_xlfn.XLOOKUP(AK34,invert_material[lookupValue],invert_material[lookupKey],"ERROR"),""), "")</f>
        <v/>
      </c>
      <c r="AO34" s="4"/>
      <c r="AP34" s="6"/>
      <c r="AQ34" s="6"/>
      <c r="AR34" s="6"/>
      <c r="AT34" s="3" t="str">
        <f>IF($A34="ADD",IF(NOT(ISBLANK(AS34)),_xlfn.XLOOKUP(AS34,ud_ss_cross_section[lookupValue],ud_ss_cross_section[lookupKey],"ERROR"),""), "")</f>
        <v/>
      </c>
      <c r="AV34" s="3" t="str">
        <f>IF($A34="ADD",IF(NOT(ISBLANK(AU34)),_xlfn.XLOOKUP(AU34,ud_ss_long_section[lookupValue],ud_ss_long_section[lookupKey],"ERROR"),""), "")</f>
        <v/>
      </c>
      <c r="AX34" s="3" t="str">
        <f>IF($A34="ADD",IF(NOT(ISBLANK(AW34)),_xlfn.XLOOKUP(AW34,superstructure_material[lookupValue],superstructure_material[lookupKey],"ERROR"),""), "")</f>
        <v/>
      </c>
      <c r="AZ34" s="3" t="str">
        <f>IF($A34="ADD",IF(NOT(ISBLANK(AY34)),_xlfn.XLOOKUP(AY34,ud_foundation_type[lookupValue],ud_foundation_type[lookupKey],"ERROR"),""), "")</f>
        <v/>
      </c>
      <c r="BB34" s="3" t="str">
        <f>IF($A34="ADD",IF(NOT(ISBLANK(BA34)),_xlfn.XLOOKUP(BA34,ud_pier_type[lookupValue],ud_pier_type[lookupKey],"ERROR"),""), "")</f>
        <v/>
      </c>
      <c r="BD34" s="3" t="str">
        <f>IF($A34="ADD",IF(NOT(ISBLANK(BC34)),_xlfn.XLOOKUP(BC34,ud_bearing_type[lookupValue],ud_bearing_type[lookupKey],"ERROR"),""), "")</f>
        <v/>
      </c>
      <c r="BF34" s="3" t="str">
        <f>IF($A34="ADD",IF(NOT(ISBLANK(BE34)),_xlfn.XLOOKUP(BE34,deck_material[lookupValue],deck_material[lookupKey],"ERROR"),""), "")</f>
        <v/>
      </c>
      <c r="BH34" s="3" t="str">
        <f>IF($A34="ADD",IF(NOT(ISBLANK(BG34)),_xlfn.XLOOKUP(BG34,ud_deck_wearing_surface[lookupValue],ud_deck_wearing_surface[lookupKey],"ERROR"),""), "")</f>
        <v/>
      </c>
      <c r="BI34" s="7"/>
      <c r="BK34" s="3" t="str">
        <f>IF($A34="ADD",IF(NOT(ISBLANK(BJ34)),_xlfn.XLOOKUP(BJ34,ud_curvature_type[lookupValue],ud_curvature_type[lookupKey],"ERROR"),""), "")</f>
        <v/>
      </c>
      <c r="BM34" s="3" t="str">
        <f>IF($A34="ADD",IF(NOT(ISBLANK(BL34)),_xlfn.XLOOKUP(BL34,ud_expansion_joint_type[lookupValue],ud_expansion_joint_type[lookupKey],"ERROR"),""), "")</f>
        <v/>
      </c>
      <c r="BO34" s="3" t="str">
        <f>IF($A34="ADD",IF(NOT(ISBLANK(BN34)),_xlfn.XLOOKUP(BN34,ud_beam_type[lookupValue],ud_beam_type[lookupKey],"ERROR"),""), "")</f>
        <v/>
      </c>
      <c r="BP34" s="4"/>
      <c r="BR34" s="6"/>
      <c r="BS34" s="4"/>
      <c r="BT34" s="4"/>
      <c r="BU34" s="4"/>
      <c r="BV34" s="4"/>
      <c r="BW34" s="6"/>
      <c r="BX34" s="4"/>
      <c r="BY34" s="4"/>
      <c r="CA34" s="3" t="str">
        <f>IF($A34="ADD",IF(NOT(ISBLANK(BZ34)),_xlfn.XLOOKUP(BZ34,traffic_direction[lookupValue],traffic_direction[lookupKey],"ERROR"),""), "")</f>
        <v/>
      </c>
      <c r="CC34" s="3" t="str">
        <f>IF($A34="ADD",IF(NOT(ISBLANK(CB34)),_xlfn.XLOOKUP(CB34,br_sh_func_type[lookupValue],br_sh_func_type[lookupKey],"ERROR"),""), "")</f>
        <v/>
      </c>
      <c r="CE34" s="3" t="str">
        <f>IF($A34="ADD",IF(NOT(ISBLANK(CD34)),_xlfn.XLOOKUP(CD34,start_settle_slab[lookupValue],start_settle_slab[lookupKey],"ERROR"),""), "")</f>
        <v/>
      </c>
      <c r="CG34" s="3" t="str">
        <f>IF($A34="ADD",IF(NOT(ISBLANK(CF34)),_xlfn.XLOOKUP(CF34,end_settle_slab[lookupValue],end_settle_slab[lookupKey],"ERROR"),""), "")</f>
        <v/>
      </c>
      <c r="CH34" s="4"/>
      <c r="CI34" s="4"/>
      <c r="CJ34" s="4"/>
      <c r="CN34" s="3" t="str">
        <f>IF($A34="ADD",IF(NOT(ISBLANK(CM34)),_xlfn.XLOOKUP(CM34,br_failure_mode[lookupValue],br_failure_mode[lookupKey],"ERROR"),""), "")</f>
        <v/>
      </c>
      <c r="CP34" s="3" t="str">
        <f>IF($A34="ADD",IF(NOT(ISBLANK(CO34)),_xlfn.XLOOKUP(CO34,br_analysis_method[lookupValue],br_analysis_method[lookupKey],"ERROR"),""), "")</f>
        <v/>
      </c>
      <c r="CR34" s="3" t="str">
        <f>IF($A34="ADD",IF(NOT(ISBLANK(CQ34)),_xlfn.XLOOKUP(CQ34,br_alter_route[lookupValue],br_alter_route[lookupKey],"ERROR"),""), "")</f>
        <v/>
      </c>
      <c r="CS34" s="4"/>
      <c r="DA34" s="3" t="str">
        <f>IF($A34="ADD",IF(NOT(ISBLANK(CZ34)),_xlfn.XLOOKUP(CZ34,plate_year_status[lookupValue],plate_year_status[lookupKey],"ERROR"),""), "")</f>
        <v/>
      </c>
      <c r="DD34" s="3" t="str">
        <f>IF($A34="ADD",IF(NOT(ISBLANK(DC34)),_xlfn.XLOOKUP(DC34,br_bridge_type[lookupValue],br_bridge_type[lookupKey],"ERROR"),""), "")</f>
        <v/>
      </c>
      <c r="DF34" s="3" t="str">
        <f>IF($A34="ADD",IF(NOT(ISBLANK(DE34)),_xlfn.XLOOKUP(DE34,br_comb_func_type[lookupValue],br_comb_func_type[lookupKey],"ERROR"),""), "")</f>
        <v/>
      </c>
      <c r="DG34" s="8"/>
      <c r="DH34" s="8"/>
      <c r="DI34" s="4"/>
      <c r="DK34" s="4"/>
      <c r="DM34" s="3" t="str">
        <f>IF($A34="ADD",IF(NOT(ISBLANK(DL34)),_xlfn.XLOOKUP(DL34,ud_access_method[lookupValue],ud_access_method[lookupKey],"ERROR"),""), "")</f>
        <v/>
      </c>
      <c r="DO34" s="8"/>
      <c r="DP34" s="4" t="str">
        <f t="shared" ca="1" si="4"/>
        <v/>
      </c>
      <c r="DQ34" s="4"/>
      <c r="DR34" s="3" t="str">
        <f t="shared" si="5"/>
        <v/>
      </c>
      <c r="DS34" s="3" t="str">
        <f>IF($A34="","",IF((AND($A34="ADD",OR(DR34="",DR34="In Use"))),"5",(_xlfn.XLOOKUP(DR34,ud_asset_status[lookupValue],ud_asset_status[lookupKey],""))))</f>
        <v/>
      </c>
      <c r="DT34" s="8"/>
      <c r="DV34" s="3" t="str">
        <f>IF($A34="ADD",IF(NOT(ISBLANK(DU34)),_xlfn.XLOOKUP(DU34,ar_replace_reason[lookupValue],ar_replace_reason[lookupKey],"ERROR"),""), "")</f>
        <v/>
      </c>
      <c r="DW34" s="3" t="str">
        <f t="shared" si="6"/>
        <v/>
      </c>
      <c r="DX34" s="3" t="str">
        <f>IF($A34="","",IF((AND($A34="ADD",OR(DW34="",DW34="Queenstown-Lakes District Council"))),"70",(_xlfn.XLOOKUP(DW34,ud_organisation_owner[lookupValue],ud_organisation_owner[lookupKey],""))))</f>
        <v/>
      </c>
      <c r="DY34" s="3" t="str">
        <f t="shared" si="7"/>
        <v/>
      </c>
      <c r="DZ34" s="3" t="str">
        <f>IF($A34="","",IF((AND($A34="ADD",OR(DY34="",DY34="Queenstown-Lakes District Council"))),"70",(_xlfn.XLOOKUP(DY34,ud_organisation_owner[lookupValue],ud_organisation_owner[lookupKey],""))))</f>
        <v/>
      </c>
      <c r="EA34" s="3" t="str">
        <f t="shared" si="8"/>
        <v/>
      </c>
      <c r="EB34" s="3" t="str">
        <f>IF($A34="","",IF((AND($A34="ADD",OR(EA34="",EA34="Local Authority"))),"17",(_xlfn.XLOOKUP(EA34,ud_sub_organisation[lookupValue],ud_sub_organisation[lookupKey],""))))</f>
        <v/>
      </c>
      <c r="EE34" s="3" t="str">
        <f t="shared" si="9"/>
        <v/>
      </c>
      <c r="EF34" s="3" t="str">
        <f>IF($A34="","",IF((AND($A34="ADD",OR(EE34="",EE34="Vested Assets"))),"12",(_xlfn.XLOOKUP(EE34,ud_work_category[lookupValue],ud_work_category[lookupKey],""))))</f>
        <v/>
      </c>
      <c r="EG34" s="9"/>
      <c r="EH34" s="2" t="str">
        <f t="shared" si="10"/>
        <v/>
      </c>
      <c r="EI34" s="2" t="str">
        <f t="shared" si="11"/>
        <v/>
      </c>
      <c r="EK34" s="3" t="str">
        <f t="shared" si="12"/>
        <v/>
      </c>
      <c r="EL34" s="3" t="str">
        <f>IF($A34="","",IF((AND($A34="ADD",OR(EK34="",EK34="Excellent"))),"1",(_xlfn.XLOOKUP(EK34,condition[lookupValue],condition[lookupKey],""))))</f>
        <v/>
      </c>
      <c r="EM34" s="8" t="str">
        <f t="shared" si="13"/>
        <v/>
      </c>
      <c r="EN34" s="7"/>
    </row>
    <row r="35" spans="2:144" x14ac:dyDescent="0.25">
      <c r="B35" s="4"/>
      <c r="D35" s="3" t="str">
        <f>IF($A35="ADD",IF(NOT(ISBLANK(C35)),_xlfn.XLOOKUP(C35,roadnames[lookupValue],roadnames[lookupKey],"ERROR"),""), "")</f>
        <v/>
      </c>
      <c r="E35" s="5"/>
      <c r="F35" s="5"/>
      <c r="G35" s="4"/>
      <c r="H35" s="4"/>
      <c r="I35" s="6"/>
      <c r="J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IF($A35="ADD",IF(NOT(ISBLANK(R35)),_xlfn.XLOOKUP(R35,br_hazard_type[lookupValue],br_hazard_type[lookupKey],"ERROR"),""), "")</f>
        <v/>
      </c>
      <c r="U35" s="7"/>
      <c r="V35" s="4"/>
      <c r="X35" s="3" t="str">
        <f>IF($A35="ADD",IF(NOT(ISBLANK(W35)),_xlfn.XLOOKUP(W35,ud_carried_function[lookupValue],ud_carried_function[lookupKey],"ERROR"),""), "")</f>
        <v/>
      </c>
      <c r="Z35" s="3" t="str">
        <f>IF($A35="ADD",IF(NOT(ISBLANK(Y35)),_xlfn.XLOOKUP(Y35,ud_crossed_function[lookupValue],ud_crossed_function[lookupKey],"ERROR"),""), "")</f>
        <v/>
      </c>
      <c r="AB35" s="3" t="str">
        <f>IF($A35="ADD",IF(NOT(ISBLANK(AA35)),_xlfn.XLOOKUP(AA35,ud_design_loading[lookupValue],ud_design_loading[lookupKey],"ERROR"),""), "")</f>
        <v/>
      </c>
      <c r="AC35" s="4"/>
      <c r="AE35" s="3" t="str">
        <f t="shared" si="3"/>
        <v/>
      </c>
      <c r="AF35" s="3" t="str">
        <f>IF($A35="","",IF((AND($A35="ADD",OR(AE35="",AE35="Queenstown-Lakes District Council"))),"70",(_xlfn.XLOOKUP(AE35,ud_organisation_owner[lookupValue],ud_organisation_owner[lookupKey],""))))</f>
        <v/>
      </c>
      <c r="AH35" s="3" t="str">
        <f>IF($A35="ADD",IF(NOT(ISBLANK(AG35)),_xlfn.XLOOKUP(AG35,ud_passage_type[lookupValue],ud_passage_type[lookupKey],"ERROR"),""), "")</f>
        <v/>
      </c>
      <c r="AJ35" s="3" t="str">
        <f>IF($A35="ADD",IF(NOT(ISBLANK(AI35)),_xlfn.XLOOKUP(AI35,passage_material[lookupValue],passage_material[lookupKey],"ERROR"),""), "")</f>
        <v/>
      </c>
      <c r="AL35" s="3" t="str">
        <f>IF($A35="ADD",IF(NOT(ISBLANK(AK35)),_xlfn.XLOOKUP(AK35,invert_material[lookupValue],invert_material[lookupKey],"ERROR"),""), "")</f>
        <v/>
      </c>
      <c r="AO35" s="4"/>
      <c r="AP35" s="6"/>
      <c r="AQ35" s="6"/>
      <c r="AR35" s="6"/>
      <c r="AT35" s="3" t="str">
        <f>IF($A35="ADD",IF(NOT(ISBLANK(AS35)),_xlfn.XLOOKUP(AS35,ud_ss_cross_section[lookupValue],ud_ss_cross_section[lookupKey],"ERROR"),""), "")</f>
        <v/>
      </c>
      <c r="AV35" s="3" t="str">
        <f>IF($A35="ADD",IF(NOT(ISBLANK(AU35)),_xlfn.XLOOKUP(AU35,ud_ss_long_section[lookupValue],ud_ss_long_section[lookupKey],"ERROR"),""), "")</f>
        <v/>
      </c>
      <c r="AX35" s="3" t="str">
        <f>IF($A35="ADD",IF(NOT(ISBLANK(AW35)),_xlfn.XLOOKUP(AW35,superstructure_material[lookupValue],superstructure_material[lookupKey],"ERROR"),""), "")</f>
        <v/>
      </c>
      <c r="AZ35" s="3" t="str">
        <f>IF($A35="ADD",IF(NOT(ISBLANK(AY35)),_xlfn.XLOOKUP(AY35,ud_foundation_type[lookupValue],ud_foundation_type[lookupKey],"ERROR"),""), "")</f>
        <v/>
      </c>
      <c r="BB35" s="3" t="str">
        <f>IF($A35="ADD",IF(NOT(ISBLANK(BA35)),_xlfn.XLOOKUP(BA35,ud_pier_type[lookupValue],ud_pier_type[lookupKey],"ERROR"),""), "")</f>
        <v/>
      </c>
      <c r="BD35" s="3" t="str">
        <f>IF($A35="ADD",IF(NOT(ISBLANK(BC35)),_xlfn.XLOOKUP(BC35,ud_bearing_type[lookupValue],ud_bearing_type[lookupKey],"ERROR"),""), "")</f>
        <v/>
      </c>
      <c r="BF35" s="3" t="str">
        <f>IF($A35="ADD",IF(NOT(ISBLANK(BE35)),_xlfn.XLOOKUP(BE35,deck_material[lookupValue],deck_material[lookupKey],"ERROR"),""), "")</f>
        <v/>
      </c>
      <c r="BH35" s="3" t="str">
        <f>IF($A35="ADD",IF(NOT(ISBLANK(BG35)),_xlfn.XLOOKUP(BG35,ud_deck_wearing_surface[lookupValue],ud_deck_wearing_surface[lookupKey],"ERROR"),""), "")</f>
        <v/>
      </c>
      <c r="BI35" s="7"/>
      <c r="BK35" s="3" t="str">
        <f>IF($A35="ADD",IF(NOT(ISBLANK(BJ35)),_xlfn.XLOOKUP(BJ35,ud_curvature_type[lookupValue],ud_curvature_type[lookupKey],"ERROR"),""), "")</f>
        <v/>
      </c>
      <c r="BM35" s="3" t="str">
        <f>IF($A35="ADD",IF(NOT(ISBLANK(BL35)),_xlfn.XLOOKUP(BL35,ud_expansion_joint_type[lookupValue],ud_expansion_joint_type[lookupKey],"ERROR"),""), "")</f>
        <v/>
      </c>
      <c r="BO35" s="3" t="str">
        <f>IF($A35="ADD",IF(NOT(ISBLANK(BN35)),_xlfn.XLOOKUP(BN35,ud_beam_type[lookupValue],ud_beam_type[lookupKey],"ERROR"),""), "")</f>
        <v/>
      </c>
      <c r="BP35" s="4"/>
      <c r="BR35" s="6"/>
      <c r="BS35" s="4"/>
      <c r="BT35" s="4"/>
      <c r="BU35" s="4"/>
      <c r="BV35" s="4"/>
      <c r="BW35" s="6"/>
      <c r="BX35" s="4"/>
      <c r="BY35" s="4"/>
      <c r="CA35" s="3" t="str">
        <f>IF($A35="ADD",IF(NOT(ISBLANK(BZ35)),_xlfn.XLOOKUP(BZ35,traffic_direction[lookupValue],traffic_direction[lookupKey],"ERROR"),""), "")</f>
        <v/>
      </c>
      <c r="CC35" s="3" t="str">
        <f>IF($A35="ADD",IF(NOT(ISBLANK(CB35)),_xlfn.XLOOKUP(CB35,br_sh_func_type[lookupValue],br_sh_func_type[lookupKey],"ERROR"),""), "")</f>
        <v/>
      </c>
      <c r="CE35" s="3" t="str">
        <f>IF($A35="ADD",IF(NOT(ISBLANK(CD35)),_xlfn.XLOOKUP(CD35,start_settle_slab[lookupValue],start_settle_slab[lookupKey],"ERROR"),""), "")</f>
        <v/>
      </c>
      <c r="CG35" s="3" t="str">
        <f>IF($A35="ADD",IF(NOT(ISBLANK(CF35)),_xlfn.XLOOKUP(CF35,end_settle_slab[lookupValue],end_settle_slab[lookupKey],"ERROR"),""), "")</f>
        <v/>
      </c>
      <c r="CH35" s="4"/>
      <c r="CI35" s="4"/>
      <c r="CJ35" s="4"/>
      <c r="CN35" s="3" t="str">
        <f>IF($A35="ADD",IF(NOT(ISBLANK(CM35)),_xlfn.XLOOKUP(CM35,br_failure_mode[lookupValue],br_failure_mode[lookupKey],"ERROR"),""), "")</f>
        <v/>
      </c>
      <c r="CP35" s="3" t="str">
        <f>IF($A35="ADD",IF(NOT(ISBLANK(CO35)),_xlfn.XLOOKUP(CO35,br_analysis_method[lookupValue],br_analysis_method[lookupKey],"ERROR"),""), "")</f>
        <v/>
      </c>
      <c r="CR35" s="3" t="str">
        <f>IF($A35="ADD",IF(NOT(ISBLANK(CQ35)),_xlfn.XLOOKUP(CQ35,br_alter_route[lookupValue],br_alter_route[lookupKey],"ERROR"),""), "")</f>
        <v/>
      </c>
      <c r="CS35" s="4"/>
      <c r="DA35" s="3" t="str">
        <f>IF($A35="ADD",IF(NOT(ISBLANK(CZ35)),_xlfn.XLOOKUP(CZ35,plate_year_status[lookupValue],plate_year_status[lookupKey],"ERROR"),""), "")</f>
        <v/>
      </c>
      <c r="DD35" s="3" t="str">
        <f>IF($A35="ADD",IF(NOT(ISBLANK(DC35)),_xlfn.XLOOKUP(DC35,br_bridge_type[lookupValue],br_bridge_type[lookupKey],"ERROR"),""), "")</f>
        <v/>
      </c>
      <c r="DF35" s="3" t="str">
        <f>IF($A35="ADD",IF(NOT(ISBLANK(DE35)),_xlfn.XLOOKUP(DE35,br_comb_func_type[lookupValue],br_comb_func_type[lookupKey],"ERROR"),""), "")</f>
        <v/>
      </c>
      <c r="DG35" s="8"/>
      <c r="DH35" s="8"/>
      <c r="DI35" s="4"/>
      <c r="DK35" s="4"/>
      <c r="DM35" s="3" t="str">
        <f>IF($A35="ADD",IF(NOT(ISBLANK(DL35)),_xlfn.XLOOKUP(DL35,ud_access_method[lookupValue],ud_access_method[lookupKey],"ERROR"),""), "")</f>
        <v/>
      </c>
      <c r="DO35" s="8"/>
      <c r="DP35" s="4" t="str">
        <f t="shared" ca="1" si="4"/>
        <v/>
      </c>
      <c r="DQ35" s="4"/>
      <c r="DR35" s="3" t="str">
        <f t="shared" si="5"/>
        <v/>
      </c>
      <c r="DS35" s="3" t="str">
        <f>IF($A35="","",IF((AND($A35="ADD",OR(DR35="",DR35="In Use"))),"5",(_xlfn.XLOOKUP(DR35,ud_asset_status[lookupValue],ud_asset_status[lookupKey],""))))</f>
        <v/>
      </c>
      <c r="DT35" s="8"/>
      <c r="DV35" s="3" t="str">
        <f>IF($A35="ADD",IF(NOT(ISBLANK(DU35)),_xlfn.XLOOKUP(DU35,ar_replace_reason[lookupValue],ar_replace_reason[lookupKey],"ERROR"),""), "")</f>
        <v/>
      </c>
      <c r="DW35" s="3" t="str">
        <f t="shared" si="6"/>
        <v/>
      </c>
      <c r="DX35" s="3" t="str">
        <f>IF($A35="","",IF((AND($A35="ADD",OR(DW35="",DW35="Queenstown-Lakes District Council"))),"70",(_xlfn.XLOOKUP(DW35,ud_organisation_owner[lookupValue],ud_organisation_owner[lookupKey],""))))</f>
        <v/>
      </c>
      <c r="DY35" s="3" t="str">
        <f t="shared" si="7"/>
        <v/>
      </c>
      <c r="DZ35" s="3" t="str">
        <f>IF($A35="","",IF((AND($A35="ADD",OR(DY35="",DY35="Queenstown-Lakes District Council"))),"70",(_xlfn.XLOOKUP(DY35,ud_organisation_owner[lookupValue],ud_organisation_owner[lookupKey],""))))</f>
        <v/>
      </c>
      <c r="EA35" s="3" t="str">
        <f t="shared" si="8"/>
        <v/>
      </c>
      <c r="EB35" s="3" t="str">
        <f>IF($A35="","",IF((AND($A35="ADD",OR(EA35="",EA35="Local Authority"))),"17",(_xlfn.XLOOKUP(EA35,ud_sub_organisation[lookupValue],ud_sub_organisation[lookupKey],""))))</f>
        <v/>
      </c>
      <c r="EE35" s="3" t="str">
        <f t="shared" si="9"/>
        <v/>
      </c>
      <c r="EF35" s="3" t="str">
        <f>IF($A35="","",IF((AND($A35="ADD",OR(EE35="",EE35="Vested Assets"))),"12",(_xlfn.XLOOKUP(EE35,ud_work_category[lookupValue],ud_work_category[lookupKey],""))))</f>
        <v/>
      </c>
      <c r="EG35" s="9"/>
      <c r="EH35" s="2" t="str">
        <f t="shared" si="10"/>
        <v/>
      </c>
      <c r="EI35" s="2" t="str">
        <f t="shared" si="11"/>
        <v/>
      </c>
      <c r="EK35" s="3" t="str">
        <f t="shared" si="12"/>
        <v/>
      </c>
      <c r="EL35" s="3" t="str">
        <f>IF($A35="","",IF((AND($A35="ADD",OR(EK35="",EK35="Excellent"))),"1",(_xlfn.XLOOKUP(EK35,condition[lookupValue],condition[lookupKey],""))))</f>
        <v/>
      </c>
      <c r="EM35" s="8" t="str">
        <f t="shared" si="13"/>
        <v/>
      </c>
      <c r="EN35" s="7"/>
    </row>
    <row r="36" spans="2:144" x14ac:dyDescent="0.25">
      <c r="B36" s="4"/>
      <c r="D36" s="3" t="str">
        <f>IF($A36="ADD",IF(NOT(ISBLANK(C36)),_xlfn.XLOOKUP(C36,roadnames[lookupValue],roadnames[lookupKey],"ERROR"),""), "")</f>
        <v/>
      </c>
      <c r="E36" s="5"/>
      <c r="F36" s="5"/>
      <c r="G36" s="4"/>
      <c r="H36" s="4"/>
      <c r="I36" s="6"/>
      <c r="J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IF($A36="ADD",IF(NOT(ISBLANK(R36)),_xlfn.XLOOKUP(R36,br_hazard_type[lookupValue],br_hazard_type[lookupKey],"ERROR"),""), "")</f>
        <v/>
      </c>
      <c r="U36" s="7"/>
      <c r="V36" s="4"/>
      <c r="X36" s="3" t="str">
        <f>IF($A36="ADD",IF(NOT(ISBLANK(W36)),_xlfn.XLOOKUP(W36,ud_carried_function[lookupValue],ud_carried_function[lookupKey],"ERROR"),""), "")</f>
        <v/>
      </c>
      <c r="Z36" s="3" t="str">
        <f>IF($A36="ADD",IF(NOT(ISBLANK(Y36)),_xlfn.XLOOKUP(Y36,ud_crossed_function[lookupValue],ud_crossed_function[lookupKey],"ERROR"),""), "")</f>
        <v/>
      </c>
      <c r="AB36" s="3" t="str">
        <f>IF($A36="ADD",IF(NOT(ISBLANK(AA36)),_xlfn.XLOOKUP(AA36,ud_design_loading[lookupValue],ud_design_loading[lookupKey],"ERROR"),""), "")</f>
        <v/>
      </c>
      <c r="AC36" s="4"/>
      <c r="AE36" s="3" t="str">
        <f t="shared" si="3"/>
        <v/>
      </c>
      <c r="AF36" s="3" t="str">
        <f>IF($A36="","",IF((AND($A36="ADD",OR(AE36="",AE36="Queenstown-Lakes District Council"))),"70",(_xlfn.XLOOKUP(AE36,ud_organisation_owner[lookupValue],ud_organisation_owner[lookupKey],""))))</f>
        <v/>
      </c>
      <c r="AH36" s="3" t="str">
        <f>IF($A36="ADD",IF(NOT(ISBLANK(AG36)),_xlfn.XLOOKUP(AG36,ud_passage_type[lookupValue],ud_passage_type[lookupKey],"ERROR"),""), "")</f>
        <v/>
      </c>
      <c r="AJ36" s="3" t="str">
        <f>IF($A36="ADD",IF(NOT(ISBLANK(AI36)),_xlfn.XLOOKUP(AI36,passage_material[lookupValue],passage_material[lookupKey],"ERROR"),""), "")</f>
        <v/>
      </c>
      <c r="AL36" s="3" t="str">
        <f>IF($A36="ADD",IF(NOT(ISBLANK(AK36)),_xlfn.XLOOKUP(AK36,invert_material[lookupValue],invert_material[lookupKey],"ERROR"),""), "")</f>
        <v/>
      </c>
      <c r="AO36" s="4"/>
      <c r="AP36" s="6"/>
      <c r="AQ36" s="6"/>
      <c r="AR36" s="6"/>
      <c r="AT36" s="3" t="str">
        <f>IF($A36="ADD",IF(NOT(ISBLANK(AS36)),_xlfn.XLOOKUP(AS36,ud_ss_cross_section[lookupValue],ud_ss_cross_section[lookupKey],"ERROR"),""), "")</f>
        <v/>
      </c>
      <c r="AV36" s="3" t="str">
        <f>IF($A36="ADD",IF(NOT(ISBLANK(AU36)),_xlfn.XLOOKUP(AU36,ud_ss_long_section[lookupValue],ud_ss_long_section[lookupKey],"ERROR"),""), "")</f>
        <v/>
      </c>
      <c r="AX36" s="3" t="str">
        <f>IF($A36="ADD",IF(NOT(ISBLANK(AW36)),_xlfn.XLOOKUP(AW36,superstructure_material[lookupValue],superstructure_material[lookupKey],"ERROR"),""), "")</f>
        <v/>
      </c>
      <c r="AZ36" s="3" t="str">
        <f>IF($A36="ADD",IF(NOT(ISBLANK(AY36)),_xlfn.XLOOKUP(AY36,ud_foundation_type[lookupValue],ud_foundation_type[lookupKey],"ERROR"),""), "")</f>
        <v/>
      </c>
      <c r="BB36" s="3" t="str">
        <f>IF($A36="ADD",IF(NOT(ISBLANK(BA36)),_xlfn.XLOOKUP(BA36,ud_pier_type[lookupValue],ud_pier_type[lookupKey],"ERROR"),""), "")</f>
        <v/>
      </c>
      <c r="BD36" s="3" t="str">
        <f>IF($A36="ADD",IF(NOT(ISBLANK(BC36)),_xlfn.XLOOKUP(BC36,ud_bearing_type[lookupValue],ud_bearing_type[lookupKey],"ERROR"),""), "")</f>
        <v/>
      </c>
      <c r="BF36" s="3" t="str">
        <f>IF($A36="ADD",IF(NOT(ISBLANK(BE36)),_xlfn.XLOOKUP(BE36,deck_material[lookupValue],deck_material[lookupKey],"ERROR"),""), "")</f>
        <v/>
      </c>
      <c r="BH36" s="3" t="str">
        <f>IF($A36="ADD",IF(NOT(ISBLANK(BG36)),_xlfn.XLOOKUP(BG36,ud_deck_wearing_surface[lookupValue],ud_deck_wearing_surface[lookupKey],"ERROR"),""), "")</f>
        <v/>
      </c>
      <c r="BI36" s="7"/>
      <c r="BK36" s="3" t="str">
        <f>IF($A36="ADD",IF(NOT(ISBLANK(BJ36)),_xlfn.XLOOKUP(BJ36,ud_curvature_type[lookupValue],ud_curvature_type[lookupKey],"ERROR"),""), "")</f>
        <v/>
      </c>
      <c r="BM36" s="3" t="str">
        <f>IF($A36="ADD",IF(NOT(ISBLANK(BL36)),_xlfn.XLOOKUP(BL36,ud_expansion_joint_type[lookupValue],ud_expansion_joint_type[lookupKey],"ERROR"),""), "")</f>
        <v/>
      </c>
      <c r="BO36" s="3" t="str">
        <f>IF($A36="ADD",IF(NOT(ISBLANK(BN36)),_xlfn.XLOOKUP(BN36,ud_beam_type[lookupValue],ud_beam_type[lookupKey],"ERROR"),""), "")</f>
        <v/>
      </c>
      <c r="BP36" s="4"/>
      <c r="BR36" s="6"/>
      <c r="BS36" s="4"/>
      <c r="BT36" s="4"/>
      <c r="BU36" s="4"/>
      <c r="BV36" s="4"/>
      <c r="BW36" s="6"/>
      <c r="BX36" s="4"/>
      <c r="BY36" s="4"/>
      <c r="CA36" s="3" t="str">
        <f>IF($A36="ADD",IF(NOT(ISBLANK(BZ36)),_xlfn.XLOOKUP(BZ36,traffic_direction[lookupValue],traffic_direction[lookupKey],"ERROR"),""), "")</f>
        <v/>
      </c>
      <c r="CC36" s="3" t="str">
        <f>IF($A36="ADD",IF(NOT(ISBLANK(CB36)),_xlfn.XLOOKUP(CB36,br_sh_func_type[lookupValue],br_sh_func_type[lookupKey],"ERROR"),""), "")</f>
        <v/>
      </c>
      <c r="CE36" s="3" t="str">
        <f>IF($A36="ADD",IF(NOT(ISBLANK(CD36)),_xlfn.XLOOKUP(CD36,start_settle_slab[lookupValue],start_settle_slab[lookupKey],"ERROR"),""), "")</f>
        <v/>
      </c>
      <c r="CG36" s="3" t="str">
        <f>IF($A36="ADD",IF(NOT(ISBLANK(CF36)),_xlfn.XLOOKUP(CF36,end_settle_slab[lookupValue],end_settle_slab[lookupKey],"ERROR"),""), "")</f>
        <v/>
      </c>
      <c r="CH36" s="4"/>
      <c r="CI36" s="4"/>
      <c r="CJ36" s="4"/>
      <c r="CN36" s="3" t="str">
        <f>IF($A36="ADD",IF(NOT(ISBLANK(CM36)),_xlfn.XLOOKUP(CM36,br_failure_mode[lookupValue],br_failure_mode[lookupKey],"ERROR"),""), "")</f>
        <v/>
      </c>
      <c r="CP36" s="3" t="str">
        <f>IF($A36="ADD",IF(NOT(ISBLANK(CO36)),_xlfn.XLOOKUP(CO36,br_analysis_method[lookupValue],br_analysis_method[lookupKey],"ERROR"),""), "")</f>
        <v/>
      </c>
      <c r="CR36" s="3" t="str">
        <f>IF($A36="ADD",IF(NOT(ISBLANK(CQ36)),_xlfn.XLOOKUP(CQ36,br_alter_route[lookupValue],br_alter_route[lookupKey],"ERROR"),""), "")</f>
        <v/>
      </c>
      <c r="CS36" s="4"/>
      <c r="DA36" s="3" t="str">
        <f>IF($A36="ADD",IF(NOT(ISBLANK(CZ36)),_xlfn.XLOOKUP(CZ36,plate_year_status[lookupValue],plate_year_status[lookupKey],"ERROR"),""), "")</f>
        <v/>
      </c>
      <c r="DD36" s="3" t="str">
        <f>IF($A36="ADD",IF(NOT(ISBLANK(DC36)),_xlfn.XLOOKUP(DC36,br_bridge_type[lookupValue],br_bridge_type[lookupKey],"ERROR"),""), "")</f>
        <v/>
      </c>
      <c r="DF36" s="3" t="str">
        <f>IF($A36="ADD",IF(NOT(ISBLANK(DE36)),_xlfn.XLOOKUP(DE36,br_comb_func_type[lookupValue],br_comb_func_type[lookupKey],"ERROR"),""), "")</f>
        <v/>
      </c>
      <c r="DG36" s="8"/>
      <c r="DH36" s="8"/>
      <c r="DI36" s="4"/>
      <c r="DK36" s="4"/>
      <c r="DM36" s="3" t="str">
        <f>IF($A36="ADD",IF(NOT(ISBLANK(DL36)),_xlfn.XLOOKUP(DL36,ud_access_method[lookupValue],ud_access_method[lookupKey],"ERROR"),""), "")</f>
        <v/>
      </c>
      <c r="DO36" s="8"/>
      <c r="DP36" s="4" t="str">
        <f t="shared" ca="1" si="4"/>
        <v/>
      </c>
      <c r="DQ36" s="4"/>
      <c r="DR36" s="3" t="str">
        <f t="shared" si="5"/>
        <v/>
      </c>
      <c r="DS36" s="3" t="str">
        <f>IF($A36="","",IF((AND($A36="ADD",OR(DR36="",DR36="In Use"))),"5",(_xlfn.XLOOKUP(DR36,ud_asset_status[lookupValue],ud_asset_status[lookupKey],""))))</f>
        <v/>
      </c>
      <c r="DT36" s="8"/>
      <c r="DV36" s="3" t="str">
        <f>IF($A36="ADD",IF(NOT(ISBLANK(DU36)),_xlfn.XLOOKUP(DU36,ar_replace_reason[lookupValue],ar_replace_reason[lookupKey],"ERROR"),""), "")</f>
        <v/>
      </c>
      <c r="DW36" s="3" t="str">
        <f t="shared" si="6"/>
        <v/>
      </c>
      <c r="DX36" s="3" t="str">
        <f>IF($A36="","",IF((AND($A36="ADD",OR(DW36="",DW36="Queenstown-Lakes District Council"))),"70",(_xlfn.XLOOKUP(DW36,ud_organisation_owner[lookupValue],ud_organisation_owner[lookupKey],""))))</f>
        <v/>
      </c>
      <c r="DY36" s="3" t="str">
        <f t="shared" si="7"/>
        <v/>
      </c>
      <c r="DZ36" s="3" t="str">
        <f>IF($A36="","",IF((AND($A36="ADD",OR(DY36="",DY36="Queenstown-Lakes District Council"))),"70",(_xlfn.XLOOKUP(DY36,ud_organisation_owner[lookupValue],ud_organisation_owner[lookupKey],""))))</f>
        <v/>
      </c>
      <c r="EA36" s="3" t="str">
        <f t="shared" si="8"/>
        <v/>
      </c>
      <c r="EB36" s="3" t="str">
        <f>IF($A36="","",IF((AND($A36="ADD",OR(EA36="",EA36="Local Authority"))),"17",(_xlfn.XLOOKUP(EA36,ud_sub_organisation[lookupValue],ud_sub_organisation[lookupKey],""))))</f>
        <v/>
      </c>
      <c r="EE36" s="3" t="str">
        <f t="shared" si="9"/>
        <v/>
      </c>
      <c r="EF36" s="3" t="str">
        <f>IF($A36="","",IF((AND($A36="ADD",OR(EE36="",EE36="Vested Assets"))),"12",(_xlfn.XLOOKUP(EE36,ud_work_category[lookupValue],ud_work_category[lookupKey],""))))</f>
        <v/>
      </c>
      <c r="EG36" s="9"/>
      <c r="EH36" s="2" t="str">
        <f t="shared" si="10"/>
        <v/>
      </c>
      <c r="EI36" s="2" t="str">
        <f t="shared" si="11"/>
        <v/>
      </c>
      <c r="EK36" s="3" t="str">
        <f t="shared" si="12"/>
        <v/>
      </c>
      <c r="EL36" s="3" t="str">
        <f>IF($A36="","",IF((AND($A36="ADD",OR(EK36="",EK36="Excellent"))),"1",(_xlfn.XLOOKUP(EK36,condition[lookupValue],condition[lookupKey],""))))</f>
        <v/>
      </c>
      <c r="EM36" s="8" t="str">
        <f t="shared" si="13"/>
        <v/>
      </c>
      <c r="EN36" s="7"/>
    </row>
    <row r="37" spans="2:144" x14ac:dyDescent="0.25">
      <c r="B37" s="4"/>
      <c r="D37" s="3" t="str">
        <f>IF($A37="ADD",IF(NOT(ISBLANK(C37)),_xlfn.XLOOKUP(C37,roadnames[lookupValue],roadnames[lookupKey],"ERROR"),""), "")</f>
        <v/>
      </c>
      <c r="E37" s="5"/>
      <c r="F37" s="5"/>
      <c r="G37" s="4"/>
      <c r="H37" s="4"/>
      <c r="I37" s="6"/>
      <c r="J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IF($A37="ADD",IF(NOT(ISBLANK(R37)),_xlfn.XLOOKUP(R37,br_hazard_type[lookupValue],br_hazard_type[lookupKey],"ERROR"),""), "")</f>
        <v/>
      </c>
      <c r="U37" s="7"/>
      <c r="V37" s="4"/>
      <c r="X37" s="3" t="str">
        <f>IF($A37="ADD",IF(NOT(ISBLANK(W37)),_xlfn.XLOOKUP(W37,ud_carried_function[lookupValue],ud_carried_function[lookupKey],"ERROR"),""), "")</f>
        <v/>
      </c>
      <c r="Z37" s="3" t="str">
        <f>IF($A37="ADD",IF(NOT(ISBLANK(Y37)),_xlfn.XLOOKUP(Y37,ud_crossed_function[lookupValue],ud_crossed_function[lookupKey],"ERROR"),""), "")</f>
        <v/>
      </c>
      <c r="AB37" s="3" t="str">
        <f>IF($A37="ADD",IF(NOT(ISBLANK(AA37)),_xlfn.XLOOKUP(AA37,ud_design_loading[lookupValue],ud_design_loading[lookupKey],"ERROR"),""), "")</f>
        <v/>
      </c>
      <c r="AC37" s="4"/>
      <c r="AE37" s="3" t="str">
        <f t="shared" si="3"/>
        <v/>
      </c>
      <c r="AF37" s="3" t="str">
        <f>IF($A37="","",IF((AND($A37="ADD",OR(AE37="",AE37="Queenstown-Lakes District Council"))),"70",(_xlfn.XLOOKUP(AE37,ud_organisation_owner[lookupValue],ud_organisation_owner[lookupKey],""))))</f>
        <v/>
      </c>
      <c r="AH37" s="3" t="str">
        <f>IF($A37="ADD",IF(NOT(ISBLANK(AG37)),_xlfn.XLOOKUP(AG37,ud_passage_type[lookupValue],ud_passage_type[lookupKey],"ERROR"),""), "")</f>
        <v/>
      </c>
      <c r="AJ37" s="3" t="str">
        <f>IF($A37="ADD",IF(NOT(ISBLANK(AI37)),_xlfn.XLOOKUP(AI37,passage_material[lookupValue],passage_material[lookupKey],"ERROR"),""), "")</f>
        <v/>
      </c>
      <c r="AL37" s="3" t="str">
        <f>IF($A37="ADD",IF(NOT(ISBLANK(AK37)),_xlfn.XLOOKUP(AK37,invert_material[lookupValue],invert_material[lookupKey],"ERROR"),""), "")</f>
        <v/>
      </c>
      <c r="AO37" s="4"/>
      <c r="AP37" s="6"/>
      <c r="AQ37" s="6"/>
      <c r="AR37" s="6"/>
      <c r="AT37" s="3" t="str">
        <f>IF($A37="ADD",IF(NOT(ISBLANK(AS37)),_xlfn.XLOOKUP(AS37,ud_ss_cross_section[lookupValue],ud_ss_cross_section[lookupKey],"ERROR"),""), "")</f>
        <v/>
      </c>
      <c r="AV37" s="3" t="str">
        <f>IF($A37="ADD",IF(NOT(ISBLANK(AU37)),_xlfn.XLOOKUP(AU37,ud_ss_long_section[lookupValue],ud_ss_long_section[lookupKey],"ERROR"),""), "")</f>
        <v/>
      </c>
      <c r="AX37" s="3" t="str">
        <f>IF($A37="ADD",IF(NOT(ISBLANK(AW37)),_xlfn.XLOOKUP(AW37,superstructure_material[lookupValue],superstructure_material[lookupKey],"ERROR"),""), "")</f>
        <v/>
      </c>
      <c r="AZ37" s="3" t="str">
        <f>IF($A37="ADD",IF(NOT(ISBLANK(AY37)),_xlfn.XLOOKUP(AY37,ud_foundation_type[lookupValue],ud_foundation_type[lookupKey],"ERROR"),""), "")</f>
        <v/>
      </c>
      <c r="BB37" s="3" t="str">
        <f>IF($A37="ADD",IF(NOT(ISBLANK(BA37)),_xlfn.XLOOKUP(BA37,ud_pier_type[lookupValue],ud_pier_type[lookupKey],"ERROR"),""), "")</f>
        <v/>
      </c>
      <c r="BD37" s="3" t="str">
        <f>IF($A37="ADD",IF(NOT(ISBLANK(BC37)),_xlfn.XLOOKUP(BC37,ud_bearing_type[lookupValue],ud_bearing_type[lookupKey],"ERROR"),""), "")</f>
        <v/>
      </c>
      <c r="BF37" s="3" t="str">
        <f>IF($A37="ADD",IF(NOT(ISBLANK(BE37)),_xlfn.XLOOKUP(BE37,deck_material[lookupValue],deck_material[lookupKey],"ERROR"),""), "")</f>
        <v/>
      </c>
      <c r="BH37" s="3" t="str">
        <f>IF($A37="ADD",IF(NOT(ISBLANK(BG37)),_xlfn.XLOOKUP(BG37,ud_deck_wearing_surface[lookupValue],ud_deck_wearing_surface[lookupKey],"ERROR"),""), "")</f>
        <v/>
      </c>
      <c r="BI37" s="7"/>
      <c r="BK37" s="3" t="str">
        <f>IF($A37="ADD",IF(NOT(ISBLANK(BJ37)),_xlfn.XLOOKUP(BJ37,ud_curvature_type[lookupValue],ud_curvature_type[lookupKey],"ERROR"),""), "")</f>
        <v/>
      </c>
      <c r="BM37" s="3" t="str">
        <f>IF($A37="ADD",IF(NOT(ISBLANK(BL37)),_xlfn.XLOOKUP(BL37,ud_expansion_joint_type[lookupValue],ud_expansion_joint_type[lookupKey],"ERROR"),""), "")</f>
        <v/>
      </c>
      <c r="BO37" s="3" t="str">
        <f>IF($A37="ADD",IF(NOT(ISBLANK(BN37)),_xlfn.XLOOKUP(BN37,ud_beam_type[lookupValue],ud_beam_type[lookupKey],"ERROR"),""), "")</f>
        <v/>
      </c>
      <c r="BP37" s="4"/>
      <c r="BR37" s="6"/>
      <c r="BS37" s="4"/>
      <c r="BT37" s="4"/>
      <c r="BU37" s="4"/>
      <c r="BV37" s="4"/>
      <c r="BW37" s="6"/>
      <c r="BX37" s="4"/>
      <c r="BY37" s="4"/>
      <c r="CA37" s="3" t="str">
        <f>IF($A37="ADD",IF(NOT(ISBLANK(BZ37)),_xlfn.XLOOKUP(BZ37,traffic_direction[lookupValue],traffic_direction[lookupKey],"ERROR"),""), "")</f>
        <v/>
      </c>
      <c r="CC37" s="3" t="str">
        <f>IF($A37="ADD",IF(NOT(ISBLANK(CB37)),_xlfn.XLOOKUP(CB37,br_sh_func_type[lookupValue],br_sh_func_type[lookupKey],"ERROR"),""), "")</f>
        <v/>
      </c>
      <c r="CE37" s="3" t="str">
        <f>IF($A37="ADD",IF(NOT(ISBLANK(CD37)),_xlfn.XLOOKUP(CD37,start_settle_slab[lookupValue],start_settle_slab[lookupKey],"ERROR"),""), "")</f>
        <v/>
      </c>
      <c r="CG37" s="3" t="str">
        <f>IF($A37="ADD",IF(NOT(ISBLANK(CF37)),_xlfn.XLOOKUP(CF37,end_settle_slab[lookupValue],end_settle_slab[lookupKey],"ERROR"),""), "")</f>
        <v/>
      </c>
      <c r="CH37" s="4"/>
      <c r="CI37" s="4"/>
      <c r="CJ37" s="4"/>
      <c r="CN37" s="3" t="str">
        <f>IF($A37="ADD",IF(NOT(ISBLANK(CM37)),_xlfn.XLOOKUP(CM37,br_failure_mode[lookupValue],br_failure_mode[lookupKey],"ERROR"),""), "")</f>
        <v/>
      </c>
      <c r="CP37" s="3" t="str">
        <f>IF($A37="ADD",IF(NOT(ISBLANK(CO37)),_xlfn.XLOOKUP(CO37,br_analysis_method[lookupValue],br_analysis_method[lookupKey],"ERROR"),""), "")</f>
        <v/>
      </c>
      <c r="CR37" s="3" t="str">
        <f>IF($A37="ADD",IF(NOT(ISBLANK(CQ37)),_xlfn.XLOOKUP(CQ37,br_alter_route[lookupValue],br_alter_route[lookupKey],"ERROR"),""), "")</f>
        <v/>
      </c>
      <c r="CS37" s="4"/>
      <c r="DA37" s="3" t="str">
        <f>IF($A37="ADD",IF(NOT(ISBLANK(CZ37)),_xlfn.XLOOKUP(CZ37,plate_year_status[lookupValue],plate_year_status[lookupKey],"ERROR"),""), "")</f>
        <v/>
      </c>
      <c r="DD37" s="3" t="str">
        <f>IF($A37="ADD",IF(NOT(ISBLANK(DC37)),_xlfn.XLOOKUP(DC37,br_bridge_type[lookupValue],br_bridge_type[lookupKey],"ERROR"),""), "")</f>
        <v/>
      </c>
      <c r="DF37" s="3" t="str">
        <f>IF($A37="ADD",IF(NOT(ISBLANK(DE37)),_xlfn.XLOOKUP(DE37,br_comb_func_type[lookupValue],br_comb_func_type[lookupKey],"ERROR"),""), "")</f>
        <v/>
      </c>
      <c r="DG37" s="8"/>
      <c r="DH37" s="8"/>
      <c r="DI37" s="4"/>
      <c r="DK37" s="4"/>
      <c r="DM37" s="3" t="str">
        <f>IF($A37="ADD",IF(NOT(ISBLANK(DL37)),_xlfn.XLOOKUP(DL37,ud_access_method[lookupValue],ud_access_method[lookupKey],"ERROR"),""), "")</f>
        <v/>
      </c>
      <c r="DO37" s="8"/>
      <c r="DP37" s="4" t="str">
        <f t="shared" ca="1" si="4"/>
        <v/>
      </c>
      <c r="DQ37" s="4"/>
      <c r="DR37" s="3" t="str">
        <f t="shared" si="5"/>
        <v/>
      </c>
      <c r="DS37" s="3" t="str">
        <f>IF($A37="","",IF((AND($A37="ADD",OR(DR37="",DR37="In Use"))),"5",(_xlfn.XLOOKUP(DR37,ud_asset_status[lookupValue],ud_asset_status[lookupKey],""))))</f>
        <v/>
      </c>
      <c r="DT37" s="8"/>
      <c r="DV37" s="3" t="str">
        <f>IF($A37="ADD",IF(NOT(ISBLANK(DU37)),_xlfn.XLOOKUP(DU37,ar_replace_reason[lookupValue],ar_replace_reason[lookupKey],"ERROR"),""), "")</f>
        <v/>
      </c>
      <c r="DW37" s="3" t="str">
        <f t="shared" si="6"/>
        <v/>
      </c>
      <c r="DX37" s="3" t="str">
        <f>IF($A37="","",IF((AND($A37="ADD",OR(DW37="",DW37="Queenstown-Lakes District Council"))),"70",(_xlfn.XLOOKUP(DW37,ud_organisation_owner[lookupValue],ud_organisation_owner[lookupKey],""))))</f>
        <v/>
      </c>
      <c r="DY37" s="3" t="str">
        <f t="shared" si="7"/>
        <v/>
      </c>
      <c r="DZ37" s="3" t="str">
        <f>IF($A37="","",IF((AND($A37="ADD",OR(DY37="",DY37="Queenstown-Lakes District Council"))),"70",(_xlfn.XLOOKUP(DY37,ud_organisation_owner[lookupValue],ud_organisation_owner[lookupKey],""))))</f>
        <v/>
      </c>
      <c r="EA37" s="3" t="str">
        <f t="shared" si="8"/>
        <v/>
      </c>
      <c r="EB37" s="3" t="str">
        <f>IF($A37="","",IF((AND($A37="ADD",OR(EA37="",EA37="Local Authority"))),"17",(_xlfn.XLOOKUP(EA37,ud_sub_organisation[lookupValue],ud_sub_organisation[lookupKey],""))))</f>
        <v/>
      </c>
      <c r="EE37" s="3" t="str">
        <f t="shared" si="9"/>
        <v/>
      </c>
      <c r="EF37" s="3" t="str">
        <f>IF($A37="","",IF((AND($A37="ADD",OR(EE37="",EE37="Vested Assets"))),"12",(_xlfn.XLOOKUP(EE37,ud_work_category[lookupValue],ud_work_category[lookupKey],""))))</f>
        <v/>
      </c>
      <c r="EG37" s="9"/>
      <c r="EH37" s="2" t="str">
        <f t="shared" si="10"/>
        <v/>
      </c>
      <c r="EI37" s="2" t="str">
        <f t="shared" si="11"/>
        <v/>
      </c>
      <c r="EK37" s="3" t="str">
        <f t="shared" si="12"/>
        <v/>
      </c>
      <c r="EL37" s="3" t="str">
        <f>IF($A37="","",IF((AND($A37="ADD",OR(EK37="",EK37="Excellent"))),"1",(_xlfn.XLOOKUP(EK37,condition[lookupValue],condition[lookupKey],""))))</f>
        <v/>
      </c>
      <c r="EM37" s="8" t="str">
        <f t="shared" si="13"/>
        <v/>
      </c>
      <c r="EN37" s="7"/>
    </row>
    <row r="38" spans="2:144" x14ac:dyDescent="0.25">
      <c r="B38" s="4"/>
      <c r="D38" s="3" t="str">
        <f>IF($A38="ADD",IF(NOT(ISBLANK(C38)),_xlfn.XLOOKUP(C38,roadnames[lookupValue],roadnames[lookupKey],"ERROR"),""), "")</f>
        <v/>
      </c>
      <c r="E38" s="5"/>
      <c r="F38" s="5"/>
      <c r="G38" s="4"/>
      <c r="H38" s="4"/>
      <c r="I38" s="6"/>
      <c r="J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IF($A38="ADD",IF(NOT(ISBLANK(R38)),_xlfn.XLOOKUP(R38,br_hazard_type[lookupValue],br_hazard_type[lookupKey],"ERROR"),""), "")</f>
        <v/>
      </c>
      <c r="U38" s="7"/>
      <c r="V38" s="4"/>
      <c r="X38" s="3" t="str">
        <f>IF($A38="ADD",IF(NOT(ISBLANK(W38)),_xlfn.XLOOKUP(W38,ud_carried_function[lookupValue],ud_carried_function[lookupKey],"ERROR"),""), "")</f>
        <v/>
      </c>
      <c r="Z38" s="3" t="str">
        <f>IF($A38="ADD",IF(NOT(ISBLANK(Y38)),_xlfn.XLOOKUP(Y38,ud_crossed_function[lookupValue],ud_crossed_function[lookupKey],"ERROR"),""), "")</f>
        <v/>
      </c>
      <c r="AB38" s="3" t="str">
        <f>IF($A38="ADD",IF(NOT(ISBLANK(AA38)),_xlfn.XLOOKUP(AA38,ud_design_loading[lookupValue],ud_design_loading[lookupKey],"ERROR"),""), "")</f>
        <v/>
      </c>
      <c r="AC38" s="4"/>
      <c r="AE38" s="3" t="str">
        <f t="shared" si="3"/>
        <v/>
      </c>
      <c r="AF38" s="3" t="str">
        <f>IF($A38="","",IF((AND($A38="ADD",OR(AE38="",AE38="Queenstown-Lakes District Council"))),"70",(_xlfn.XLOOKUP(AE38,ud_organisation_owner[lookupValue],ud_organisation_owner[lookupKey],""))))</f>
        <v/>
      </c>
      <c r="AH38" s="3" t="str">
        <f>IF($A38="ADD",IF(NOT(ISBLANK(AG38)),_xlfn.XLOOKUP(AG38,ud_passage_type[lookupValue],ud_passage_type[lookupKey],"ERROR"),""), "")</f>
        <v/>
      </c>
      <c r="AJ38" s="3" t="str">
        <f>IF($A38="ADD",IF(NOT(ISBLANK(AI38)),_xlfn.XLOOKUP(AI38,passage_material[lookupValue],passage_material[lookupKey],"ERROR"),""), "")</f>
        <v/>
      </c>
      <c r="AL38" s="3" t="str">
        <f>IF($A38="ADD",IF(NOT(ISBLANK(AK38)),_xlfn.XLOOKUP(AK38,invert_material[lookupValue],invert_material[lookupKey],"ERROR"),""), "")</f>
        <v/>
      </c>
      <c r="AO38" s="4"/>
      <c r="AP38" s="6"/>
      <c r="AQ38" s="6"/>
      <c r="AR38" s="6"/>
      <c r="AT38" s="3" t="str">
        <f>IF($A38="ADD",IF(NOT(ISBLANK(AS38)),_xlfn.XLOOKUP(AS38,ud_ss_cross_section[lookupValue],ud_ss_cross_section[lookupKey],"ERROR"),""), "")</f>
        <v/>
      </c>
      <c r="AV38" s="3" t="str">
        <f>IF($A38="ADD",IF(NOT(ISBLANK(AU38)),_xlfn.XLOOKUP(AU38,ud_ss_long_section[lookupValue],ud_ss_long_section[lookupKey],"ERROR"),""), "")</f>
        <v/>
      </c>
      <c r="AX38" s="3" t="str">
        <f>IF($A38="ADD",IF(NOT(ISBLANK(AW38)),_xlfn.XLOOKUP(AW38,superstructure_material[lookupValue],superstructure_material[lookupKey],"ERROR"),""), "")</f>
        <v/>
      </c>
      <c r="AZ38" s="3" t="str">
        <f>IF($A38="ADD",IF(NOT(ISBLANK(AY38)),_xlfn.XLOOKUP(AY38,ud_foundation_type[lookupValue],ud_foundation_type[lookupKey],"ERROR"),""), "")</f>
        <v/>
      </c>
      <c r="BB38" s="3" t="str">
        <f>IF($A38="ADD",IF(NOT(ISBLANK(BA38)),_xlfn.XLOOKUP(BA38,ud_pier_type[lookupValue],ud_pier_type[lookupKey],"ERROR"),""), "")</f>
        <v/>
      </c>
      <c r="BD38" s="3" t="str">
        <f>IF($A38="ADD",IF(NOT(ISBLANK(BC38)),_xlfn.XLOOKUP(BC38,ud_bearing_type[lookupValue],ud_bearing_type[lookupKey],"ERROR"),""), "")</f>
        <v/>
      </c>
      <c r="BF38" s="3" t="str">
        <f>IF($A38="ADD",IF(NOT(ISBLANK(BE38)),_xlfn.XLOOKUP(BE38,deck_material[lookupValue],deck_material[lookupKey],"ERROR"),""), "")</f>
        <v/>
      </c>
      <c r="BH38" s="3" t="str">
        <f>IF($A38="ADD",IF(NOT(ISBLANK(BG38)),_xlfn.XLOOKUP(BG38,ud_deck_wearing_surface[lookupValue],ud_deck_wearing_surface[lookupKey],"ERROR"),""), "")</f>
        <v/>
      </c>
      <c r="BI38" s="7"/>
      <c r="BK38" s="3" t="str">
        <f>IF($A38="ADD",IF(NOT(ISBLANK(BJ38)),_xlfn.XLOOKUP(BJ38,ud_curvature_type[lookupValue],ud_curvature_type[lookupKey],"ERROR"),""), "")</f>
        <v/>
      </c>
      <c r="BM38" s="3" t="str">
        <f>IF($A38="ADD",IF(NOT(ISBLANK(BL38)),_xlfn.XLOOKUP(BL38,ud_expansion_joint_type[lookupValue],ud_expansion_joint_type[lookupKey],"ERROR"),""), "")</f>
        <v/>
      </c>
      <c r="BO38" s="3" t="str">
        <f>IF($A38="ADD",IF(NOT(ISBLANK(BN38)),_xlfn.XLOOKUP(BN38,ud_beam_type[lookupValue],ud_beam_type[lookupKey],"ERROR"),""), "")</f>
        <v/>
      </c>
      <c r="BP38" s="4"/>
      <c r="BR38" s="6"/>
      <c r="BS38" s="4"/>
      <c r="BT38" s="4"/>
      <c r="BU38" s="4"/>
      <c r="BV38" s="4"/>
      <c r="BW38" s="6"/>
      <c r="BX38" s="4"/>
      <c r="BY38" s="4"/>
      <c r="CA38" s="3" t="str">
        <f>IF($A38="ADD",IF(NOT(ISBLANK(BZ38)),_xlfn.XLOOKUP(BZ38,traffic_direction[lookupValue],traffic_direction[lookupKey],"ERROR"),""), "")</f>
        <v/>
      </c>
      <c r="CC38" s="3" t="str">
        <f>IF($A38="ADD",IF(NOT(ISBLANK(CB38)),_xlfn.XLOOKUP(CB38,br_sh_func_type[lookupValue],br_sh_func_type[lookupKey],"ERROR"),""), "")</f>
        <v/>
      </c>
      <c r="CE38" s="3" t="str">
        <f>IF($A38="ADD",IF(NOT(ISBLANK(CD38)),_xlfn.XLOOKUP(CD38,start_settle_slab[lookupValue],start_settle_slab[lookupKey],"ERROR"),""), "")</f>
        <v/>
      </c>
      <c r="CG38" s="3" t="str">
        <f>IF($A38="ADD",IF(NOT(ISBLANK(CF38)),_xlfn.XLOOKUP(CF38,end_settle_slab[lookupValue],end_settle_slab[lookupKey],"ERROR"),""), "")</f>
        <v/>
      </c>
      <c r="CH38" s="4"/>
      <c r="CI38" s="4"/>
      <c r="CJ38" s="4"/>
      <c r="CN38" s="3" t="str">
        <f>IF($A38="ADD",IF(NOT(ISBLANK(CM38)),_xlfn.XLOOKUP(CM38,br_failure_mode[lookupValue],br_failure_mode[lookupKey],"ERROR"),""), "")</f>
        <v/>
      </c>
      <c r="CP38" s="3" t="str">
        <f>IF($A38="ADD",IF(NOT(ISBLANK(CO38)),_xlfn.XLOOKUP(CO38,br_analysis_method[lookupValue],br_analysis_method[lookupKey],"ERROR"),""), "")</f>
        <v/>
      </c>
      <c r="CR38" s="3" t="str">
        <f>IF($A38="ADD",IF(NOT(ISBLANK(CQ38)),_xlfn.XLOOKUP(CQ38,br_alter_route[lookupValue],br_alter_route[lookupKey],"ERROR"),""), "")</f>
        <v/>
      </c>
      <c r="CS38" s="4"/>
      <c r="DA38" s="3" t="str">
        <f>IF($A38="ADD",IF(NOT(ISBLANK(CZ38)),_xlfn.XLOOKUP(CZ38,plate_year_status[lookupValue],plate_year_status[lookupKey],"ERROR"),""), "")</f>
        <v/>
      </c>
      <c r="DD38" s="3" t="str">
        <f>IF($A38="ADD",IF(NOT(ISBLANK(DC38)),_xlfn.XLOOKUP(DC38,br_bridge_type[lookupValue],br_bridge_type[lookupKey],"ERROR"),""), "")</f>
        <v/>
      </c>
      <c r="DF38" s="3" t="str">
        <f>IF($A38="ADD",IF(NOT(ISBLANK(DE38)),_xlfn.XLOOKUP(DE38,br_comb_func_type[lookupValue],br_comb_func_type[lookupKey],"ERROR"),""), "")</f>
        <v/>
      </c>
      <c r="DG38" s="8"/>
      <c r="DH38" s="8"/>
      <c r="DI38" s="4"/>
      <c r="DK38" s="4"/>
      <c r="DM38" s="3" t="str">
        <f>IF($A38="ADD",IF(NOT(ISBLANK(DL38)),_xlfn.XLOOKUP(DL38,ud_access_method[lookupValue],ud_access_method[lookupKey],"ERROR"),""), "")</f>
        <v/>
      </c>
      <c r="DO38" s="8"/>
      <c r="DP38" s="4" t="str">
        <f t="shared" ca="1" si="4"/>
        <v/>
      </c>
      <c r="DQ38" s="4"/>
      <c r="DR38" s="3" t="str">
        <f t="shared" si="5"/>
        <v/>
      </c>
      <c r="DS38" s="3" t="str">
        <f>IF($A38="","",IF((AND($A38="ADD",OR(DR38="",DR38="In Use"))),"5",(_xlfn.XLOOKUP(DR38,ud_asset_status[lookupValue],ud_asset_status[lookupKey],""))))</f>
        <v/>
      </c>
      <c r="DT38" s="8"/>
      <c r="DV38" s="3" t="str">
        <f>IF($A38="ADD",IF(NOT(ISBLANK(DU38)),_xlfn.XLOOKUP(DU38,ar_replace_reason[lookupValue],ar_replace_reason[lookupKey],"ERROR"),""), "")</f>
        <v/>
      </c>
      <c r="DW38" s="3" t="str">
        <f t="shared" si="6"/>
        <v/>
      </c>
      <c r="DX38" s="3" t="str">
        <f>IF($A38="","",IF((AND($A38="ADD",OR(DW38="",DW38="Queenstown-Lakes District Council"))),"70",(_xlfn.XLOOKUP(DW38,ud_organisation_owner[lookupValue],ud_organisation_owner[lookupKey],""))))</f>
        <v/>
      </c>
      <c r="DY38" s="3" t="str">
        <f t="shared" si="7"/>
        <v/>
      </c>
      <c r="DZ38" s="3" t="str">
        <f>IF($A38="","",IF((AND($A38="ADD",OR(DY38="",DY38="Queenstown-Lakes District Council"))),"70",(_xlfn.XLOOKUP(DY38,ud_organisation_owner[lookupValue],ud_organisation_owner[lookupKey],""))))</f>
        <v/>
      </c>
      <c r="EA38" s="3" t="str">
        <f t="shared" si="8"/>
        <v/>
      </c>
      <c r="EB38" s="3" t="str">
        <f>IF($A38="","",IF((AND($A38="ADD",OR(EA38="",EA38="Local Authority"))),"17",(_xlfn.XLOOKUP(EA38,ud_sub_organisation[lookupValue],ud_sub_organisation[lookupKey],""))))</f>
        <v/>
      </c>
      <c r="EE38" s="3" t="str">
        <f t="shared" si="9"/>
        <v/>
      </c>
      <c r="EF38" s="3" t="str">
        <f>IF($A38="","",IF((AND($A38="ADD",OR(EE38="",EE38="Vested Assets"))),"12",(_xlfn.XLOOKUP(EE38,ud_work_category[lookupValue],ud_work_category[lookupKey],""))))</f>
        <v/>
      </c>
      <c r="EG38" s="9"/>
      <c r="EH38" s="2" t="str">
        <f t="shared" si="10"/>
        <v/>
      </c>
      <c r="EI38" s="2" t="str">
        <f t="shared" si="11"/>
        <v/>
      </c>
      <c r="EK38" s="3" t="str">
        <f t="shared" si="12"/>
        <v/>
      </c>
      <c r="EL38" s="3" t="str">
        <f>IF($A38="","",IF((AND($A38="ADD",OR(EK38="",EK38="Excellent"))),"1",(_xlfn.XLOOKUP(EK38,condition[lookupValue],condition[lookupKey],""))))</f>
        <v/>
      </c>
      <c r="EM38" s="8" t="str">
        <f t="shared" si="13"/>
        <v/>
      </c>
      <c r="EN38" s="7"/>
    </row>
    <row r="39" spans="2:144" x14ac:dyDescent="0.25">
      <c r="B39" s="4"/>
      <c r="D39" s="3" t="str">
        <f>IF($A39="ADD",IF(NOT(ISBLANK(C39)),_xlfn.XLOOKUP(C39,roadnames[lookupValue],roadnames[lookupKey],"ERROR"),""), "")</f>
        <v/>
      </c>
      <c r="E39" s="5"/>
      <c r="F39" s="5"/>
      <c r="G39" s="4"/>
      <c r="H39" s="4"/>
      <c r="I39" s="6"/>
      <c r="J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IF($A39="ADD",IF(NOT(ISBLANK(R39)),_xlfn.XLOOKUP(R39,br_hazard_type[lookupValue],br_hazard_type[lookupKey],"ERROR"),""), "")</f>
        <v/>
      </c>
      <c r="U39" s="7"/>
      <c r="V39" s="4"/>
      <c r="X39" s="3" t="str">
        <f>IF($A39="ADD",IF(NOT(ISBLANK(W39)),_xlfn.XLOOKUP(W39,ud_carried_function[lookupValue],ud_carried_function[lookupKey],"ERROR"),""), "")</f>
        <v/>
      </c>
      <c r="Z39" s="3" t="str">
        <f>IF($A39="ADD",IF(NOT(ISBLANK(Y39)),_xlfn.XLOOKUP(Y39,ud_crossed_function[lookupValue],ud_crossed_function[lookupKey],"ERROR"),""), "")</f>
        <v/>
      </c>
      <c r="AB39" s="3" t="str">
        <f>IF($A39="ADD",IF(NOT(ISBLANK(AA39)),_xlfn.XLOOKUP(AA39,ud_design_loading[lookupValue],ud_design_loading[lookupKey],"ERROR"),""), "")</f>
        <v/>
      </c>
      <c r="AC39" s="4"/>
      <c r="AE39" s="3" t="str">
        <f t="shared" si="3"/>
        <v/>
      </c>
      <c r="AF39" s="3" t="str">
        <f>IF($A39="","",IF((AND($A39="ADD",OR(AE39="",AE39="Queenstown-Lakes District Council"))),"70",(_xlfn.XLOOKUP(AE39,ud_organisation_owner[lookupValue],ud_organisation_owner[lookupKey],""))))</f>
        <v/>
      </c>
      <c r="AH39" s="3" t="str">
        <f>IF($A39="ADD",IF(NOT(ISBLANK(AG39)),_xlfn.XLOOKUP(AG39,ud_passage_type[lookupValue],ud_passage_type[lookupKey],"ERROR"),""), "")</f>
        <v/>
      </c>
      <c r="AJ39" s="3" t="str">
        <f>IF($A39="ADD",IF(NOT(ISBLANK(AI39)),_xlfn.XLOOKUP(AI39,passage_material[lookupValue],passage_material[lookupKey],"ERROR"),""), "")</f>
        <v/>
      </c>
      <c r="AL39" s="3" t="str">
        <f>IF($A39="ADD",IF(NOT(ISBLANK(AK39)),_xlfn.XLOOKUP(AK39,invert_material[lookupValue],invert_material[lookupKey],"ERROR"),""), "")</f>
        <v/>
      </c>
      <c r="AO39" s="4"/>
      <c r="AP39" s="6"/>
      <c r="AQ39" s="6"/>
      <c r="AR39" s="6"/>
      <c r="AT39" s="3" t="str">
        <f>IF($A39="ADD",IF(NOT(ISBLANK(AS39)),_xlfn.XLOOKUP(AS39,ud_ss_cross_section[lookupValue],ud_ss_cross_section[lookupKey],"ERROR"),""), "")</f>
        <v/>
      </c>
      <c r="AV39" s="3" t="str">
        <f>IF($A39="ADD",IF(NOT(ISBLANK(AU39)),_xlfn.XLOOKUP(AU39,ud_ss_long_section[lookupValue],ud_ss_long_section[lookupKey],"ERROR"),""), "")</f>
        <v/>
      </c>
      <c r="AX39" s="3" t="str">
        <f>IF($A39="ADD",IF(NOT(ISBLANK(AW39)),_xlfn.XLOOKUP(AW39,superstructure_material[lookupValue],superstructure_material[lookupKey],"ERROR"),""), "")</f>
        <v/>
      </c>
      <c r="AZ39" s="3" t="str">
        <f>IF($A39="ADD",IF(NOT(ISBLANK(AY39)),_xlfn.XLOOKUP(AY39,ud_foundation_type[lookupValue],ud_foundation_type[lookupKey],"ERROR"),""), "")</f>
        <v/>
      </c>
      <c r="BB39" s="3" t="str">
        <f>IF($A39="ADD",IF(NOT(ISBLANK(BA39)),_xlfn.XLOOKUP(BA39,ud_pier_type[lookupValue],ud_pier_type[lookupKey],"ERROR"),""), "")</f>
        <v/>
      </c>
      <c r="BD39" s="3" t="str">
        <f>IF($A39="ADD",IF(NOT(ISBLANK(BC39)),_xlfn.XLOOKUP(BC39,ud_bearing_type[lookupValue],ud_bearing_type[lookupKey],"ERROR"),""), "")</f>
        <v/>
      </c>
      <c r="BF39" s="3" t="str">
        <f>IF($A39="ADD",IF(NOT(ISBLANK(BE39)),_xlfn.XLOOKUP(BE39,deck_material[lookupValue],deck_material[lookupKey],"ERROR"),""), "")</f>
        <v/>
      </c>
      <c r="BH39" s="3" t="str">
        <f>IF($A39="ADD",IF(NOT(ISBLANK(BG39)),_xlfn.XLOOKUP(BG39,ud_deck_wearing_surface[lookupValue],ud_deck_wearing_surface[lookupKey],"ERROR"),""), "")</f>
        <v/>
      </c>
      <c r="BI39" s="7"/>
      <c r="BK39" s="3" t="str">
        <f>IF($A39="ADD",IF(NOT(ISBLANK(BJ39)),_xlfn.XLOOKUP(BJ39,ud_curvature_type[lookupValue],ud_curvature_type[lookupKey],"ERROR"),""), "")</f>
        <v/>
      </c>
      <c r="BM39" s="3" t="str">
        <f>IF($A39="ADD",IF(NOT(ISBLANK(BL39)),_xlfn.XLOOKUP(BL39,ud_expansion_joint_type[lookupValue],ud_expansion_joint_type[lookupKey],"ERROR"),""), "")</f>
        <v/>
      </c>
      <c r="BO39" s="3" t="str">
        <f>IF($A39="ADD",IF(NOT(ISBLANK(BN39)),_xlfn.XLOOKUP(BN39,ud_beam_type[lookupValue],ud_beam_type[lookupKey],"ERROR"),""), "")</f>
        <v/>
      </c>
      <c r="BP39" s="4"/>
      <c r="BR39" s="6"/>
      <c r="BS39" s="4"/>
      <c r="BT39" s="4"/>
      <c r="BU39" s="4"/>
      <c r="BV39" s="4"/>
      <c r="BW39" s="6"/>
      <c r="BX39" s="4"/>
      <c r="BY39" s="4"/>
      <c r="CA39" s="3" t="str">
        <f>IF($A39="ADD",IF(NOT(ISBLANK(BZ39)),_xlfn.XLOOKUP(BZ39,traffic_direction[lookupValue],traffic_direction[lookupKey],"ERROR"),""), "")</f>
        <v/>
      </c>
      <c r="CC39" s="3" t="str">
        <f>IF($A39="ADD",IF(NOT(ISBLANK(CB39)),_xlfn.XLOOKUP(CB39,br_sh_func_type[lookupValue],br_sh_func_type[lookupKey],"ERROR"),""), "")</f>
        <v/>
      </c>
      <c r="CE39" s="3" t="str">
        <f>IF($A39="ADD",IF(NOT(ISBLANK(CD39)),_xlfn.XLOOKUP(CD39,start_settle_slab[lookupValue],start_settle_slab[lookupKey],"ERROR"),""), "")</f>
        <v/>
      </c>
      <c r="CG39" s="3" t="str">
        <f>IF($A39="ADD",IF(NOT(ISBLANK(CF39)),_xlfn.XLOOKUP(CF39,end_settle_slab[lookupValue],end_settle_slab[lookupKey],"ERROR"),""), "")</f>
        <v/>
      </c>
      <c r="CH39" s="4"/>
      <c r="CI39" s="4"/>
      <c r="CJ39" s="4"/>
      <c r="CN39" s="3" t="str">
        <f>IF($A39="ADD",IF(NOT(ISBLANK(CM39)),_xlfn.XLOOKUP(CM39,br_failure_mode[lookupValue],br_failure_mode[lookupKey],"ERROR"),""), "")</f>
        <v/>
      </c>
      <c r="CP39" s="3" t="str">
        <f>IF($A39="ADD",IF(NOT(ISBLANK(CO39)),_xlfn.XLOOKUP(CO39,br_analysis_method[lookupValue],br_analysis_method[lookupKey],"ERROR"),""), "")</f>
        <v/>
      </c>
      <c r="CR39" s="3" t="str">
        <f>IF($A39="ADD",IF(NOT(ISBLANK(CQ39)),_xlfn.XLOOKUP(CQ39,br_alter_route[lookupValue],br_alter_route[lookupKey],"ERROR"),""), "")</f>
        <v/>
      </c>
      <c r="CS39" s="4"/>
      <c r="DA39" s="3" t="str">
        <f>IF($A39="ADD",IF(NOT(ISBLANK(CZ39)),_xlfn.XLOOKUP(CZ39,plate_year_status[lookupValue],plate_year_status[lookupKey],"ERROR"),""), "")</f>
        <v/>
      </c>
      <c r="DD39" s="3" t="str">
        <f>IF($A39="ADD",IF(NOT(ISBLANK(DC39)),_xlfn.XLOOKUP(DC39,br_bridge_type[lookupValue],br_bridge_type[lookupKey],"ERROR"),""), "")</f>
        <v/>
      </c>
      <c r="DF39" s="3" t="str">
        <f>IF($A39="ADD",IF(NOT(ISBLANK(DE39)),_xlfn.XLOOKUP(DE39,br_comb_func_type[lookupValue],br_comb_func_type[lookupKey],"ERROR"),""), "")</f>
        <v/>
      </c>
      <c r="DG39" s="8"/>
      <c r="DH39" s="8"/>
      <c r="DI39" s="4"/>
      <c r="DK39" s="4"/>
      <c r="DM39" s="3" t="str">
        <f>IF($A39="ADD",IF(NOT(ISBLANK(DL39)),_xlfn.XLOOKUP(DL39,ud_access_method[lookupValue],ud_access_method[lookupKey],"ERROR"),""), "")</f>
        <v/>
      </c>
      <c r="DO39" s="8"/>
      <c r="DP39" s="4" t="str">
        <f t="shared" ca="1" si="4"/>
        <v/>
      </c>
      <c r="DQ39" s="4"/>
      <c r="DR39" s="3" t="str">
        <f t="shared" si="5"/>
        <v/>
      </c>
      <c r="DS39" s="3" t="str">
        <f>IF($A39="","",IF((AND($A39="ADD",OR(DR39="",DR39="In Use"))),"5",(_xlfn.XLOOKUP(DR39,ud_asset_status[lookupValue],ud_asset_status[lookupKey],""))))</f>
        <v/>
      </c>
      <c r="DT39" s="8"/>
      <c r="DV39" s="3" t="str">
        <f>IF($A39="ADD",IF(NOT(ISBLANK(DU39)),_xlfn.XLOOKUP(DU39,ar_replace_reason[lookupValue],ar_replace_reason[lookupKey],"ERROR"),""), "")</f>
        <v/>
      </c>
      <c r="DW39" s="3" t="str">
        <f t="shared" si="6"/>
        <v/>
      </c>
      <c r="DX39" s="3" t="str">
        <f>IF($A39="","",IF((AND($A39="ADD",OR(DW39="",DW39="Queenstown-Lakes District Council"))),"70",(_xlfn.XLOOKUP(DW39,ud_organisation_owner[lookupValue],ud_organisation_owner[lookupKey],""))))</f>
        <v/>
      </c>
      <c r="DY39" s="3" t="str">
        <f t="shared" si="7"/>
        <v/>
      </c>
      <c r="DZ39" s="3" t="str">
        <f>IF($A39="","",IF((AND($A39="ADD",OR(DY39="",DY39="Queenstown-Lakes District Council"))),"70",(_xlfn.XLOOKUP(DY39,ud_organisation_owner[lookupValue],ud_organisation_owner[lookupKey],""))))</f>
        <v/>
      </c>
      <c r="EA39" s="3" t="str">
        <f t="shared" si="8"/>
        <v/>
      </c>
      <c r="EB39" s="3" t="str">
        <f>IF($A39="","",IF((AND($A39="ADD",OR(EA39="",EA39="Local Authority"))),"17",(_xlfn.XLOOKUP(EA39,ud_sub_organisation[lookupValue],ud_sub_organisation[lookupKey],""))))</f>
        <v/>
      </c>
      <c r="EE39" s="3" t="str">
        <f t="shared" si="9"/>
        <v/>
      </c>
      <c r="EF39" s="3" t="str">
        <f>IF($A39="","",IF((AND($A39="ADD",OR(EE39="",EE39="Vested Assets"))),"12",(_xlfn.XLOOKUP(EE39,ud_work_category[lookupValue],ud_work_category[lookupKey],""))))</f>
        <v/>
      </c>
      <c r="EG39" s="9"/>
      <c r="EH39" s="2" t="str">
        <f t="shared" si="10"/>
        <v/>
      </c>
      <c r="EI39" s="2" t="str">
        <f t="shared" si="11"/>
        <v/>
      </c>
      <c r="EK39" s="3" t="str">
        <f t="shared" si="12"/>
        <v/>
      </c>
      <c r="EL39" s="3" t="str">
        <f>IF($A39="","",IF((AND($A39="ADD",OR(EK39="",EK39="Excellent"))),"1",(_xlfn.XLOOKUP(EK39,condition[lookupValue],condition[lookupKey],""))))</f>
        <v/>
      </c>
      <c r="EM39" s="8" t="str">
        <f t="shared" si="13"/>
        <v/>
      </c>
      <c r="EN39" s="7"/>
    </row>
    <row r="40" spans="2:144" x14ac:dyDescent="0.25">
      <c r="B40" s="4"/>
      <c r="D40" s="3" t="str">
        <f>IF($A40="ADD",IF(NOT(ISBLANK(C40)),_xlfn.XLOOKUP(C40,roadnames[lookupValue],roadnames[lookupKey],"ERROR"),""), "")</f>
        <v/>
      </c>
      <c r="E40" s="5"/>
      <c r="F40" s="5"/>
      <c r="G40" s="4"/>
      <c r="H40" s="4"/>
      <c r="I40" s="6"/>
      <c r="J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IF($A40="ADD",IF(NOT(ISBLANK(R40)),_xlfn.XLOOKUP(R40,br_hazard_type[lookupValue],br_hazard_type[lookupKey],"ERROR"),""), "")</f>
        <v/>
      </c>
      <c r="U40" s="7"/>
      <c r="V40" s="4"/>
      <c r="X40" s="3" t="str">
        <f>IF($A40="ADD",IF(NOT(ISBLANK(W40)),_xlfn.XLOOKUP(W40,ud_carried_function[lookupValue],ud_carried_function[lookupKey],"ERROR"),""), "")</f>
        <v/>
      </c>
      <c r="Z40" s="3" t="str">
        <f>IF($A40="ADD",IF(NOT(ISBLANK(Y40)),_xlfn.XLOOKUP(Y40,ud_crossed_function[lookupValue],ud_crossed_function[lookupKey],"ERROR"),""), "")</f>
        <v/>
      </c>
      <c r="AB40" s="3" t="str">
        <f>IF($A40="ADD",IF(NOT(ISBLANK(AA40)),_xlfn.XLOOKUP(AA40,ud_design_loading[lookupValue],ud_design_loading[lookupKey],"ERROR"),""), "")</f>
        <v/>
      </c>
      <c r="AC40" s="4"/>
      <c r="AE40" s="3" t="str">
        <f t="shared" si="3"/>
        <v/>
      </c>
      <c r="AF40" s="3" t="str">
        <f>IF($A40="","",IF((AND($A40="ADD",OR(AE40="",AE40="Queenstown-Lakes District Council"))),"70",(_xlfn.XLOOKUP(AE40,ud_organisation_owner[lookupValue],ud_organisation_owner[lookupKey],""))))</f>
        <v/>
      </c>
      <c r="AH40" s="3" t="str">
        <f>IF($A40="ADD",IF(NOT(ISBLANK(AG40)),_xlfn.XLOOKUP(AG40,ud_passage_type[lookupValue],ud_passage_type[lookupKey],"ERROR"),""), "")</f>
        <v/>
      </c>
      <c r="AJ40" s="3" t="str">
        <f>IF($A40="ADD",IF(NOT(ISBLANK(AI40)),_xlfn.XLOOKUP(AI40,passage_material[lookupValue],passage_material[lookupKey],"ERROR"),""), "")</f>
        <v/>
      </c>
      <c r="AL40" s="3" t="str">
        <f>IF($A40="ADD",IF(NOT(ISBLANK(AK40)),_xlfn.XLOOKUP(AK40,invert_material[lookupValue],invert_material[lookupKey],"ERROR"),""), "")</f>
        <v/>
      </c>
      <c r="AO40" s="4"/>
      <c r="AP40" s="6"/>
      <c r="AQ40" s="6"/>
      <c r="AR40" s="6"/>
      <c r="AT40" s="3" t="str">
        <f>IF($A40="ADD",IF(NOT(ISBLANK(AS40)),_xlfn.XLOOKUP(AS40,ud_ss_cross_section[lookupValue],ud_ss_cross_section[lookupKey],"ERROR"),""), "")</f>
        <v/>
      </c>
      <c r="AV40" s="3" t="str">
        <f>IF($A40="ADD",IF(NOT(ISBLANK(AU40)),_xlfn.XLOOKUP(AU40,ud_ss_long_section[lookupValue],ud_ss_long_section[lookupKey],"ERROR"),""), "")</f>
        <v/>
      </c>
      <c r="AX40" s="3" t="str">
        <f>IF($A40="ADD",IF(NOT(ISBLANK(AW40)),_xlfn.XLOOKUP(AW40,superstructure_material[lookupValue],superstructure_material[lookupKey],"ERROR"),""), "")</f>
        <v/>
      </c>
      <c r="AZ40" s="3" t="str">
        <f>IF($A40="ADD",IF(NOT(ISBLANK(AY40)),_xlfn.XLOOKUP(AY40,ud_foundation_type[lookupValue],ud_foundation_type[lookupKey],"ERROR"),""), "")</f>
        <v/>
      </c>
      <c r="BB40" s="3" t="str">
        <f>IF($A40="ADD",IF(NOT(ISBLANK(BA40)),_xlfn.XLOOKUP(BA40,ud_pier_type[lookupValue],ud_pier_type[lookupKey],"ERROR"),""), "")</f>
        <v/>
      </c>
      <c r="BD40" s="3" t="str">
        <f>IF($A40="ADD",IF(NOT(ISBLANK(BC40)),_xlfn.XLOOKUP(BC40,ud_bearing_type[lookupValue],ud_bearing_type[lookupKey],"ERROR"),""), "")</f>
        <v/>
      </c>
      <c r="BF40" s="3" t="str">
        <f>IF($A40="ADD",IF(NOT(ISBLANK(BE40)),_xlfn.XLOOKUP(BE40,deck_material[lookupValue],deck_material[lookupKey],"ERROR"),""), "")</f>
        <v/>
      </c>
      <c r="BH40" s="3" t="str">
        <f>IF($A40="ADD",IF(NOT(ISBLANK(BG40)),_xlfn.XLOOKUP(BG40,ud_deck_wearing_surface[lookupValue],ud_deck_wearing_surface[lookupKey],"ERROR"),""), "")</f>
        <v/>
      </c>
      <c r="BI40" s="7"/>
      <c r="BK40" s="3" t="str">
        <f>IF($A40="ADD",IF(NOT(ISBLANK(BJ40)),_xlfn.XLOOKUP(BJ40,ud_curvature_type[lookupValue],ud_curvature_type[lookupKey],"ERROR"),""), "")</f>
        <v/>
      </c>
      <c r="BM40" s="3" t="str">
        <f>IF($A40="ADD",IF(NOT(ISBLANK(BL40)),_xlfn.XLOOKUP(BL40,ud_expansion_joint_type[lookupValue],ud_expansion_joint_type[lookupKey],"ERROR"),""), "")</f>
        <v/>
      </c>
      <c r="BO40" s="3" t="str">
        <f>IF($A40="ADD",IF(NOT(ISBLANK(BN40)),_xlfn.XLOOKUP(BN40,ud_beam_type[lookupValue],ud_beam_type[lookupKey],"ERROR"),""), "")</f>
        <v/>
      </c>
      <c r="BP40" s="4"/>
      <c r="BR40" s="6"/>
      <c r="BS40" s="4"/>
      <c r="BT40" s="4"/>
      <c r="BU40" s="4"/>
      <c r="BV40" s="4"/>
      <c r="BW40" s="6"/>
      <c r="BX40" s="4"/>
      <c r="BY40" s="4"/>
      <c r="CA40" s="3" t="str">
        <f>IF($A40="ADD",IF(NOT(ISBLANK(BZ40)),_xlfn.XLOOKUP(BZ40,traffic_direction[lookupValue],traffic_direction[lookupKey],"ERROR"),""), "")</f>
        <v/>
      </c>
      <c r="CC40" s="3" t="str">
        <f>IF($A40="ADD",IF(NOT(ISBLANK(CB40)),_xlfn.XLOOKUP(CB40,br_sh_func_type[lookupValue],br_sh_func_type[lookupKey],"ERROR"),""), "")</f>
        <v/>
      </c>
      <c r="CE40" s="3" t="str">
        <f>IF($A40="ADD",IF(NOT(ISBLANK(CD40)),_xlfn.XLOOKUP(CD40,start_settle_slab[lookupValue],start_settle_slab[lookupKey],"ERROR"),""), "")</f>
        <v/>
      </c>
      <c r="CG40" s="3" t="str">
        <f>IF($A40="ADD",IF(NOT(ISBLANK(CF40)),_xlfn.XLOOKUP(CF40,end_settle_slab[lookupValue],end_settle_slab[lookupKey],"ERROR"),""), "")</f>
        <v/>
      </c>
      <c r="CH40" s="4"/>
      <c r="CI40" s="4"/>
      <c r="CJ40" s="4"/>
      <c r="CN40" s="3" t="str">
        <f>IF($A40="ADD",IF(NOT(ISBLANK(CM40)),_xlfn.XLOOKUP(CM40,br_failure_mode[lookupValue],br_failure_mode[lookupKey],"ERROR"),""), "")</f>
        <v/>
      </c>
      <c r="CP40" s="3" t="str">
        <f>IF($A40="ADD",IF(NOT(ISBLANK(CO40)),_xlfn.XLOOKUP(CO40,br_analysis_method[lookupValue],br_analysis_method[lookupKey],"ERROR"),""), "")</f>
        <v/>
      </c>
      <c r="CR40" s="3" t="str">
        <f>IF($A40="ADD",IF(NOT(ISBLANK(CQ40)),_xlfn.XLOOKUP(CQ40,br_alter_route[lookupValue],br_alter_route[lookupKey],"ERROR"),""), "")</f>
        <v/>
      </c>
      <c r="CS40" s="4"/>
      <c r="DA40" s="3" t="str">
        <f>IF($A40="ADD",IF(NOT(ISBLANK(CZ40)),_xlfn.XLOOKUP(CZ40,plate_year_status[lookupValue],plate_year_status[lookupKey],"ERROR"),""), "")</f>
        <v/>
      </c>
      <c r="DD40" s="3" t="str">
        <f>IF($A40="ADD",IF(NOT(ISBLANK(DC40)),_xlfn.XLOOKUP(DC40,br_bridge_type[lookupValue],br_bridge_type[lookupKey],"ERROR"),""), "")</f>
        <v/>
      </c>
      <c r="DF40" s="3" t="str">
        <f>IF($A40="ADD",IF(NOT(ISBLANK(DE40)),_xlfn.XLOOKUP(DE40,br_comb_func_type[lookupValue],br_comb_func_type[lookupKey],"ERROR"),""), "")</f>
        <v/>
      </c>
      <c r="DG40" s="8"/>
      <c r="DH40" s="8"/>
      <c r="DI40" s="4"/>
      <c r="DK40" s="4"/>
      <c r="DM40" s="3" t="str">
        <f>IF($A40="ADD",IF(NOT(ISBLANK(DL40)),_xlfn.XLOOKUP(DL40,ud_access_method[lookupValue],ud_access_method[lookupKey],"ERROR"),""), "")</f>
        <v/>
      </c>
      <c r="DO40" s="8"/>
      <c r="DP40" s="4" t="str">
        <f t="shared" ca="1" si="4"/>
        <v/>
      </c>
      <c r="DQ40" s="4"/>
      <c r="DR40" s="3" t="str">
        <f t="shared" si="5"/>
        <v/>
      </c>
      <c r="DS40" s="3" t="str">
        <f>IF($A40="","",IF((AND($A40="ADD",OR(DR40="",DR40="In Use"))),"5",(_xlfn.XLOOKUP(DR40,ud_asset_status[lookupValue],ud_asset_status[lookupKey],""))))</f>
        <v/>
      </c>
      <c r="DT40" s="8"/>
      <c r="DV40" s="3" t="str">
        <f>IF($A40="ADD",IF(NOT(ISBLANK(DU40)),_xlfn.XLOOKUP(DU40,ar_replace_reason[lookupValue],ar_replace_reason[lookupKey],"ERROR"),""), "")</f>
        <v/>
      </c>
      <c r="DW40" s="3" t="str">
        <f t="shared" si="6"/>
        <v/>
      </c>
      <c r="DX40" s="3" t="str">
        <f>IF($A40="","",IF((AND($A40="ADD",OR(DW40="",DW40="Queenstown-Lakes District Council"))),"70",(_xlfn.XLOOKUP(DW40,ud_organisation_owner[lookupValue],ud_organisation_owner[lookupKey],""))))</f>
        <v/>
      </c>
      <c r="DY40" s="3" t="str">
        <f t="shared" si="7"/>
        <v/>
      </c>
      <c r="DZ40" s="3" t="str">
        <f>IF($A40="","",IF((AND($A40="ADD",OR(DY40="",DY40="Queenstown-Lakes District Council"))),"70",(_xlfn.XLOOKUP(DY40,ud_organisation_owner[lookupValue],ud_organisation_owner[lookupKey],""))))</f>
        <v/>
      </c>
      <c r="EA40" s="3" t="str">
        <f t="shared" si="8"/>
        <v/>
      </c>
      <c r="EB40" s="3" t="str">
        <f>IF($A40="","",IF((AND($A40="ADD",OR(EA40="",EA40="Local Authority"))),"17",(_xlfn.XLOOKUP(EA40,ud_sub_organisation[lookupValue],ud_sub_organisation[lookupKey],""))))</f>
        <v/>
      </c>
      <c r="EE40" s="3" t="str">
        <f t="shared" si="9"/>
        <v/>
      </c>
      <c r="EF40" s="3" t="str">
        <f>IF($A40="","",IF((AND($A40="ADD",OR(EE40="",EE40="Vested Assets"))),"12",(_xlfn.XLOOKUP(EE40,ud_work_category[lookupValue],ud_work_category[lookupKey],""))))</f>
        <v/>
      </c>
      <c r="EG40" s="9"/>
      <c r="EH40" s="2" t="str">
        <f t="shared" si="10"/>
        <v/>
      </c>
      <c r="EI40" s="2" t="str">
        <f t="shared" si="11"/>
        <v/>
      </c>
      <c r="EK40" s="3" t="str">
        <f t="shared" si="12"/>
        <v/>
      </c>
      <c r="EL40" s="3" t="str">
        <f>IF($A40="","",IF((AND($A40="ADD",OR(EK40="",EK40="Excellent"))),"1",(_xlfn.XLOOKUP(EK40,condition[lookupValue],condition[lookupKey],""))))</f>
        <v/>
      </c>
      <c r="EM40" s="8" t="str">
        <f t="shared" si="13"/>
        <v/>
      </c>
      <c r="EN40" s="7"/>
    </row>
    <row r="41" spans="2:144" x14ac:dyDescent="0.25">
      <c r="B41" s="4"/>
      <c r="D41" s="3" t="str">
        <f>IF($A41="ADD",IF(NOT(ISBLANK(C41)),_xlfn.XLOOKUP(C41,roadnames[lookupValue],roadnames[lookupKey],"ERROR"),""), "")</f>
        <v/>
      </c>
      <c r="E41" s="5"/>
      <c r="F41" s="5"/>
      <c r="G41" s="4"/>
      <c r="H41" s="4"/>
      <c r="I41" s="6"/>
      <c r="J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IF($A41="ADD",IF(NOT(ISBLANK(R41)),_xlfn.XLOOKUP(R41,br_hazard_type[lookupValue],br_hazard_type[lookupKey],"ERROR"),""), "")</f>
        <v/>
      </c>
      <c r="U41" s="7"/>
      <c r="V41" s="4"/>
      <c r="X41" s="3" t="str">
        <f>IF($A41="ADD",IF(NOT(ISBLANK(W41)),_xlfn.XLOOKUP(W41,ud_carried_function[lookupValue],ud_carried_function[lookupKey],"ERROR"),""), "")</f>
        <v/>
      </c>
      <c r="Z41" s="3" t="str">
        <f>IF($A41="ADD",IF(NOT(ISBLANK(Y41)),_xlfn.XLOOKUP(Y41,ud_crossed_function[lookupValue],ud_crossed_function[lookupKey],"ERROR"),""), "")</f>
        <v/>
      </c>
      <c r="AB41" s="3" t="str">
        <f>IF($A41="ADD",IF(NOT(ISBLANK(AA41)),_xlfn.XLOOKUP(AA41,ud_design_loading[lookupValue],ud_design_loading[lookupKey],"ERROR"),""), "")</f>
        <v/>
      </c>
      <c r="AC41" s="4"/>
      <c r="AE41" s="3" t="str">
        <f t="shared" si="3"/>
        <v/>
      </c>
      <c r="AF41" s="3" t="str">
        <f>IF($A41="","",IF((AND($A41="ADD",OR(AE41="",AE41="Queenstown-Lakes District Council"))),"70",(_xlfn.XLOOKUP(AE41,ud_organisation_owner[lookupValue],ud_organisation_owner[lookupKey],""))))</f>
        <v/>
      </c>
      <c r="AH41" s="3" t="str">
        <f>IF($A41="ADD",IF(NOT(ISBLANK(AG41)),_xlfn.XLOOKUP(AG41,ud_passage_type[lookupValue],ud_passage_type[lookupKey],"ERROR"),""), "")</f>
        <v/>
      </c>
      <c r="AJ41" s="3" t="str">
        <f>IF($A41="ADD",IF(NOT(ISBLANK(AI41)),_xlfn.XLOOKUP(AI41,passage_material[lookupValue],passage_material[lookupKey],"ERROR"),""), "")</f>
        <v/>
      </c>
      <c r="AL41" s="3" t="str">
        <f>IF($A41="ADD",IF(NOT(ISBLANK(AK41)),_xlfn.XLOOKUP(AK41,invert_material[lookupValue],invert_material[lookupKey],"ERROR"),""), "")</f>
        <v/>
      </c>
      <c r="AO41" s="4"/>
      <c r="AP41" s="6"/>
      <c r="AQ41" s="6"/>
      <c r="AR41" s="6"/>
      <c r="AT41" s="3" t="str">
        <f>IF($A41="ADD",IF(NOT(ISBLANK(AS41)),_xlfn.XLOOKUP(AS41,ud_ss_cross_section[lookupValue],ud_ss_cross_section[lookupKey],"ERROR"),""), "")</f>
        <v/>
      </c>
      <c r="AV41" s="3" t="str">
        <f>IF($A41="ADD",IF(NOT(ISBLANK(AU41)),_xlfn.XLOOKUP(AU41,ud_ss_long_section[lookupValue],ud_ss_long_section[lookupKey],"ERROR"),""), "")</f>
        <v/>
      </c>
      <c r="AX41" s="3" t="str">
        <f>IF($A41="ADD",IF(NOT(ISBLANK(AW41)),_xlfn.XLOOKUP(AW41,superstructure_material[lookupValue],superstructure_material[lookupKey],"ERROR"),""), "")</f>
        <v/>
      </c>
      <c r="AZ41" s="3" t="str">
        <f>IF($A41="ADD",IF(NOT(ISBLANK(AY41)),_xlfn.XLOOKUP(AY41,ud_foundation_type[lookupValue],ud_foundation_type[lookupKey],"ERROR"),""), "")</f>
        <v/>
      </c>
      <c r="BB41" s="3" t="str">
        <f>IF($A41="ADD",IF(NOT(ISBLANK(BA41)),_xlfn.XLOOKUP(BA41,ud_pier_type[lookupValue],ud_pier_type[lookupKey],"ERROR"),""), "")</f>
        <v/>
      </c>
      <c r="BD41" s="3" t="str">
        <f>IF($A41="ADD",IF(NOT(ISBLANK(BC41)),_xlfn.XLOOKUP(BC41,ud_bearing_type[lookupValue],ud_bearing_type[lookupKey],"ERROR"),""), "")</f>
        <v/>
      </c>
      <c r="BF41" s="3" t="str">
        <f>IF($A41="ADD",IF(NOT(ISBLANK(BE41)),_xlfn.XLOOKUP(BE41,deck_material[lookupValue],deck_material[lookupKey],"ERROR"),""), "")</f>
        <v/>
      </c>
      <c r="BH41" s="3" t="str">
        <f>IF($A41="ADD",IF(NOT(ISBLANK(BG41)),_xlfn.XLOOKUP(BG41,ud_deck_wearing_surface[lookupValue],ud_deck_wearing_surface[lookupKey],"ERROR"),""), "")</f>
        <v/>
      </c>
      <c r="BI41" s="7"/>
      <c r="BK41" s="3" t="str">
        <f>IF($A41="ADD",IF(NOT(ISBLANK(BJ41)),_xlfn.XLOOKUP(BJ41,ud_curvature_type[lookupValue],ud_curvature_type[lookupKey],"ERROR"),""), "")</f>
        <v/>
      </c>
      <c r="BM41" s="3" t="str">
        <f>IF($A41="ADD",IF(NOT(ISBLANK(BL41)),_xlfn.XLOOKUP(BL41,ud_expansion_joint_type[lookupValue],ud_expansion_joint_type[lookupKey],"ERROR"),""), "")</f>
        <v/>
      </c>
      <c r="BO41" s="3" t="str">
        <f>IF($A41="ADD",IF(NOT(ISBLANK(BN41)),_xlfn.XLOOKUP(BN41,ud_beam_type[lookupValue],ud_beam_type[lookupKey],"ERROR"),""), "")</f>
        <v/>
      </c>
      <c r="BP41" s="4"/>
      <c r="BR41" s="6"/>
      <c r="BS41" s="4"/>
      <c r="BT41" s="4"/>
      <c r="BU41" s="4"/>
      <c r="BV41" s="4"/>
      <c r="BW41" s="6"/>
      <c r="BX41" s="4"/>
      <c r="BY41" s="4"/>
      <c r="CA41" s="3" t="str">
        <f>IF($A41="ADD",IF(NOT(ISBLANK(BZ41)),_xlfn.XLOOKUP(BZ41,traffic_direction[lookupValue],traffic_direction[lookupKey],"ERROR"),""), "")</f>
        <v/>
      </c>
      <c r="CC41" s="3" t="str">
        <f>IF($A41="ADD",IF(NOT(ISBLANK(CB41)),_xlfn.XLOOKUP(CB41,br_sh_func_type[lookupValue],br_sh_func_type[lookupKey],"ERROR"),""), "")</f>
        <v/>
      </c>
      <c r="CE41" s="3" t="str">
        <f>IF($A41="ADD",IF(NOT(ISBLANK(CD41)),_xlfn.XLOOKUP(CD41,start_settle_slab[lookupValue],start_settle_slab[lookupKey],"ERROR"),""), "")</f>
        <v/>
      </c>
      <c r="CG41" s="3" t="str">
        <f>IF($A41="ADD",IF(NOT(ISBLANK(CF41)),_xlfn.XLOOKUP(CF41,end_settle_slab[lookupValue],end_settle_slab[lookupKey],"ERROR"),""), "")</f>
        <v/>
      </c>
      <c r="CH41" s="4"/>
      <c r="CI41" s="4"/>
      <c r="CJ41" s="4"/>
      <c r="CN41" s="3" t="str">
        <f>IF($A41="ADD",IF(NOT(ISBLANK(CM41)),_xlfn.XLOOKUP(CM41,br_failure_mode[lookupValue],br_failure_mode[lookupKey],"ERROR"),""), "")</f>
        <v/>
      </c>
      <c r="CP41" s="3" t="str">
        <f>IF($A41="ADD",IF(NOT(ISBLANK(CO41)),_xlfn.XLOOKUP(CO41,br_analysis_method[lookupValue],br_analysis_method[lookupKey],"ERROR"),""), "")</f>
        <v/>
      </c>
      <c r="CR41" s="3" t="str">
        <f>IF($A41="ADD",IF(NOT(ISBLANK(CQ41)),_xlfn.XLOOKUP(CQ41,br_alter_route[lookupValue],br_alter_route[lookupKey],"ERROR"),""), "")</f>
        <v/>
      </c>
      <c r="CS41" s="4"/>
      <c r="DA41" s="3" t="str">
        <f>IF($A41="ADD",IF(NOT(ISBLANK(CZ41)),_xlfn.XLOOKUP(CZ41,plate_year_status[lookupValue],plate_year_status[lookupKey],"ERROR"),""), "")</f>
        <v/>
      </c>
      <c r="DD41" s="3" t="str">
        <f>IF($A41="ADD",IF(NOT(ISBLANK(DC41)),_xlfn.XLOOKUP(DC41,br_bridge_type[lookupValue],br_bridge_type[lookupKey],"ERROR"),""), "")</f>
        <v/>
      </c>
      <c r="DF41" s="3" t="str">
        <f>IF($A41="ADD",IF(NOT(ISBLANK(DE41)),_xlfn.XLOOKUP(DE41,br_comb_func_type[lookupValue],br_comb_func_type[lookupKey],"ERROR"),""), "")</f>
        <v/>
      </c>
      <c r="DG41" s="8"/>
      <c r="DH41" s="8"/>
      <c r="DI41" s="4"/>
      <c r="DK41" s="4"/>
      <c r="DM41" s="3" t="str">
        <f>IF($A41="ADD",IF(NOT(ISBLANK(DL41)),_xlfn.XLOOKUP(DL41,ud_access_method[lookupValue],ud_access_method[lookupKey],"ERROR"),""), "")</f>
        <v/>
      </c>
      <c r="DO41" s="8"/>
      <c r="DP41" s="4" t="str">
        <f t="shared" ca="1" si="4"/>
        <v/>
      </c>
      <c r="DQ41" s="4"/>
      <c r="DR41" s="3" t="str">
        <f t="shared" si="5"/>
        <v/>
      </c>
      <c r="DS41" s="3" t="str">
        <f>IF($A41="","",IF((AND($A41="ADD",OR(DR41="",DR41="In Use"))),"5",(_xlfn.XLOOKUP(DR41,ud_asset_status[lookupValue],ud_asset_status[lookupKey],""))))</f>
        <v/>
      </c>
      <c r="DT41" s="8"/>
      <c r="DV41" s="3" t="str">
        <f>IF($A41="ADD",IF(NOT(ISBLANK(DU41)),_xlfn.XLOOKUP(DU41,ar_replace_reason[lookupValue],ar_replace_reason[lookupKey],"ERROR"),""), "")</f>
        <v/>
      </c>
      <c r="DW41" s="3" t="str">
        <f t="shared" si="6"/>
        <v/>
      </c>
      <c r="DX41" s="3" t="str">
        <f>IF($A41="","",IF((AND($A41="ADD",OR(DW41="",DW41="Queenstown-Lakes District Council"))),"70",(_xlfn.XLOOKUP(DW41,ud_organisation_owner[lookupValue],ud_organisation_owner[lookupKey],""))))</f>
        <v/>
      </c>
      <c r="DY41" s="3" t="str">
        <f t="shared" si="7"/>
        <v/>
      </c>
      <c r="DZ41" s="3" t="str">
        <f>IF($A41="","",IF((AND($A41="ADD",OR(DY41="",DY41="Queenstown-Lakes District Council"))),"70",(_xlfn.XLOOKUP(DY41,ud_organisation_owner[lookupValue],ud_organisation_owner[lookupKey],""))))</f>
        <v/>
      </c>
      <c r="EA41" s="3" t="str">
        <f t="shared" si="8"/>
        <v/>
      </c>
      <c r="EB41" s="3" t="str">
        <f>IF($A41="","",IF((AND($A41="ADD",OR(EA41="",EA41="Local Authority"))),"17",(_xlfn.XLOOKUP(EA41,ud_sub_organisation[lookupValue],ud_sub_organisation[lookupKey],""))))</f>
        <v/>
      </c>
      <c r="EE41" s="3" t="str">
        <f t="shared" si="9"/>
        <v/>
      </c>
      <c r="EF41" s="3" t="str">
        <f>IF($A41="","",IF((AND($A41="ADD",OR(EE41="",EE41="Vested Assets"))),"12",(_xlfn.XLOOKUP(EE41,ud_work_category[lookupValue],ud_work_category[lookupKey],""))))</f>
        <v/>
      </c>
      <c r="EG41" s="9"/>
      <c r="EH41" s="2" t="str">
        <f t="shared" si="10"/>
        <v/>
      </c>
      <c r="EI41" s="2" t="str">
        <f t="shared" si="11"/>
        <v/>
      </c>
      <c r="EK41" s="3" t="str">
        <f t="shared" si="12"/>
        <v/>
      </c>
      <c r="EL41" s="3" t="str">
        <f>IF($A41="","",IF((AND($A41="ADD",OR(EK41="",EK41="Excellent"))),"1",(_xlfn.XLOOKUP(EK41,condition[lookupValue],condition[lookupKey],""))))</f>
        <v/>
      </c>
      <c r="EM41" s="8" t="str">
        <f t="shared" si="13"/>
        <v/>
      </c>
      <c r="EN41" s="7"/>
    </row>
    <row r="42" spans="2:144" x14ac:dyDescent="0.25">
      <c r="B42" s="4"/>
      <c r="D42" s="3" t="str">
        <f>IF($A42="ADD",IF(NOT(ISBLANK(C42)),_xlfn.XLOOKUP(C42,roadnames[lookupValue],roadnames[lookupKey],"ERROR"),""), "")</f>
        <v/>
      </c>
      <c r="E42" s="5"/>
      <c r="F42" s="5"/>
      <c r="G42" s="4"/>
      <c r="H42" s="4"/>
      <c r="I42" s="6"/>
      <c r="J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IF($A42="ADD",IF(NOT(ISBLANK(R42)),_xlfn.XLOOKUP(R42,br_hazard_type[lookupValue],br_hazard_type[lookupKey],"ERROR"),""), "")</f>
        <v/>
      </c>
      <c r="U42" s="7"/>
      <c r="V42" s="4"/>
      <c r="X42" s="3" t="str">
        <f>IF($A42="ADD",IF(NOT(ISBLANK(W42)),_xlfn.XLOOKUP(W42,ud_carried_function[lookupValue],ud_carried_function[lookupKey],"ERROR"),""), "")</f>
        <v/>
      </c>
      <c r="Z42" s="3" t="str">
        <f>IF($A42="ADD",IF(NOT(ISBLANK(Y42)),_xlfn.XLOOKUP(Y42,ud_crossed_function[lookupValue],ud_crossed_function[lookupKey],"ERROR"),""), "")</f>
        <v/>
      </c>
      <c r="AB42" s="3" t="str">
        <f>IF($A42="ADD",IF(NOT(ISBLANK(AA42)),_xlfn.XLOOKUP(AA42,ud_design_loading[lookupValue],ud_design_loading[lookupKey],"ERROR"),""), "")</f>
        <v/>
      </c>
      <c r="AC42" s="4"/>
      <c r="AE42" s="3" t="str">
        <f t="shared" si="3"/>
        <v/>
      </c>
      <c r="AF42" s="3" t="str">
        <f>IF($A42="","",IF((AND($A42="ADD",OR(AE42="",AE42="Queenstown-Lakes District Council"))),"70",(_xlfn.XLOOKUP(AE42,ud_organisation_owner[lookupValue],ud_organisation_owner[lookupKey],""))))</f>
        <v/>
      </c>
      <c r="AH42" s="3" t="str">
        <f>IF($A42="ADD",IF(NOT(ISBLANK(AG42)),_xlfn.XLOOKUP(AG42,ud_passage_type[lookupValue],ud_passage_type[lookupKey],"ERROR"),""), "")</f>
        <v/>
      </c>
      <c r="AJ42" s="3" t="str">
        <f>IF($A42="ADD",IF(NOT(ISBLANK(AI42)),_xlfn.XLOOKUP(AI42,passage_material[lookupValue],passage_material[lookupKey],"ERROR"),""), "")</f>
        <v/>
      </c>
      <c r="AL42" s="3" t="str">
        <f>IF($A42="ADD",IF(NOT(ISBLANK(AK42)),_xlfn.XLOOKUP(AK42,invert_material[lookupValue],invert_material[lookupKey],"ERROR"),""), "")</f>
        <v/>
      </c>
      <c r="AO42" s="4"/>
      <c r="AP42" s="6"/>
      <c r="AQ42" s="6"/>
      <c r="AR42" s="6"/>
      <c r="AT42" s="3" t="str">
        <f>IF($A42="ADD",IF(NOT(ISBLANK(AS42)),_xlfn.XLOOKUP(AS42,ud_ss_cross_section[lookupValue],ud_ss_cross_section[lookupKey],"ERROR"),""), "")</f>
        <v/>
      </c>
      <c r="AV42" s="3" t="str">
        <f>IF($A42="ADD",IF(NOT(ISBLANK(AU42)),_xlfn.XLOOKUP(AU42,ud_ss_long_section[lookupValue],ud_ss_long_section[lookupKey],"ERROR"),""), "")</f>
        <v/>
      </c>
      <c r="AX42" s="3" t="str">
        <f>IF($A42="ADD",IF(NOT(ISBLANK(AW42)),_xlfn.XLOOKUP(AW42,superstructure_material[lookupValue],superstructure_material[lookupKey],"ERROR"),""), "")</f>
        <v/>
      </c>
      <c r="AZ42" s="3" t="str">
        <f>IF($A42="ADD",IF(NOT(ISBLANK(AY42)),_xlfn.XLOOKUP(AY42,ud_foundation_type[lookupValue],ud_foundation_type[lookupKey],"ERROR"),""), "")</f>
        <v/>
      </c>
      <c r="BB42" s="3" t="str">
        <f>IF($A42="ADD",IF(NOT(ISBLANK(BA42)),_xlfn.XLOOKUP(BA42,ud_pier_type[lookupValue],ud_pier_type[lookupKey],"ERROR"),""), "")</f>
        <v/>
      </c>
      <c r="BD42" s="3" t="str">
        <f>IF($A42="ADD",IF(NOT(ISBLANK(BC42)),_xlfn.XLOOKUP(BC42,ud_bearing_type[lookupValue],ud_bearing_type[lookupKey],"ERROR"),""), "")</f>
        <v/>
      </c>
      <c r="BF42" s="3" t="str">
        <f>IF($A42="ADD",IF(NOT(ISBLANK(BE42)),_xlfn.XLOOKUP(BE42,deck_material[lookupValue],deck_material[lookupKey],"ERROR"),""), "")</f>
        <v/>
      </c>
      <c r="BH42" s="3" t="str">
        <f>IF($A42="ADD",IF(NOT(ISBLANK(BG42)),_xlfn.XLOOKUP(BG42,ud_deck_wearing_surface[lookupValue],ud_deck_wearing_surface[lookupKey],"ERROR"),""), "")</f>
        <v/>
      </c>
      <c r="BI42" s="7"/>
      <c r="BK42" s="3" t="str">
        <f>IF($A42="ADD",IF(NOT(ISBLANK(BJ42)),_xlfn.XLOOKUP(BJ42,ud_curvature_type[lookupValue],ud_curvature_type[lookupKey],"ERROR"),""), "")</f>
        <v/>
      </c>
      <c r="BM42" s="3" t="str">
        <f>IF($A42="ADD",IF(NOT(ISBLANK(BL42)),_xlfn.XLOOKUP(BL42,ud_expansion_joint_type[lookupValue],ud_expansion_joint_type[lookupKey],"ERROR"),""), "")</f>
        <v/>
      </c>
      <c r="BO42" s="3" t="str">
        <f>IF($A42="ADD",IF(NOT(ISBLANK(BN42)),_xlfn.XLOOKUP(BN42,ud_beam_type[lookupValue],ud_beam_type[lookupKey],"ERROR"),""), "")</f>
        <v/>
      </c>
      <c r="BP42" s="4"/>
      <c r="BR42" s="6"/>
      <c r="BS42" s="4"/>
      <c r="BT42" s="4"/>
      <c r="BU42" s="4"/>
      <c r="BV42" s="4"/>
      <c r="BW42" s="6"/>
      <c r="BX42" s="4"/>
      <c r="BY42" s="4"/>
      <c r="CA42" s="3" t="str">
        <f>IF($A42="ADD",IF(NOT(ISBLANK(BZ42)),_xlfn.XLOOKUP(BZ42,traffic_direction[lookupValue],traffic_direction[lookupKey],"ERROR"),""), "")</f>
        <v/>
      </c>
      <c r="CC42" s="3" t="str">
        <f>IF($A42="ADD",IF(NOT(ISBLANK(CB42)),_xlfn.XLOOKUP(CB42,br_sh_func_type[lookupValue],br_sh_func_type[lookupKey],"ERROR"),""), "")</f>
        <v/>
      </c>
      <c r="CE42" s="3" t="str">
        <f>IF($A42="ADD",IF(NOT(ISBLANK(CD42)),_xlfn.XLOOKUP(CD42,start_settle_slab[lookupValue],start_settle_slab[lookupKey],"ERROR"),""), "")</f>
        <v/>
      </c>
      <c r="CG42" s="3" t="str">
        <f>IF($A42="ADD",IF(NOT(ISBLANK(CF42)),_xlfn.XLOOKUP(CF42,end_settle_slab[lookupValue],end_settle_slab[lookupKey],"ERROR"),""), "")</f>
        <v/>
      </c>
      <c r="CH42" s="4"/>
      <c r="CI42" s="4"/>
      <c r="CJ42" s="4"/>
      <c r="CN42" s="3" t="str">
        <f>IF($A42="ADD",IF(NOT(ISBLANK(CM42)),_xlfn.XLOOKUP(CM42,br_failure_mode[lookupValue],br_failure_mode[lookupKey],"ERROR"),""), "")</f>
        <v/>
      </c>
      <c r="CP42" s="3" t="str">
        <f>IF($A42="ADD",IF(NOT(ISBLANK(CO42)),_xlfn.XLOOKUP(CO42,br_analysis_method[lookupValue],br_analysis_method[lookupKey],"ERROR"),""), "")</f>
        <v/>
      </c>
      <c r="CR42" s="3" t="str">
        <f>IF($A42="ADD",IF(NOT(ISBLANK(CQ42)),_xlfn.XLOOKUP(CQ42,br_alter_route[lookupValue],br_alter_route[lookupKey],"ERROR"),""), "")</f>
        <v/>
      </c>
      <c r="CS42" s="4"/>
      <c r="DA42" s="3" t="str">
        <f>IF($A42="ADD",IF(NOT(ISBLANK(CZ42)),_xlfn.XLOOKUP(CZ42,plate_year_status[lookupValue],plate_year_status[lookupKey],"ERROR"),""), "")</f>
        <v/>
      </c>
      <c r="DD42" s="3" t="str">
        <f>IF($A42="ADD",IF(NOT(ISBLANK(DC42)),_xlfn.XLOOKUP(DC42,br_bridge_type[lookupValue],br_bridge_type[lookupKey],"ERROR"),""), "")</f>
        <v/>
      </c>
      <c r="DF42" s="3" t="str">
        <f>IF($A42="ADD",IF(NOT(ISBLANK(DE42)),_xlfn.XLOOKUP(DE42,br_comb_func_type[lookupValue],br_comb_func_type[lookupKey],"ERROR"),""), "")</f>
        <v/>
      </c>
      <c r="DG42" s="8"/>
      <c r="DH42" s="8"/>
      <c r="DI42" s="4"/>
      <c r="DK42" s="4"/>
      <c r="DM42" s="3" t="str">
        <f>IF($A42="ADD",IF(NOT(ISBLANK(DL42)),_xlfn.XLOOKUP(DL42,ud_access_method[lookupValue],ud_access_method[lookupKey],"ERROR"),""), "")</f>
        <v/>
      </c>
      <c r="DO42" s="8"/>
      <c r="DP42" s="4" t="str">
        <f t="shared" ca="1" si="4"/>
        <v/>
      </c>
      <c r="DQ42" s="4"/>
      <c r="DR42" s="3" t="str">
        <f t="shared" si="5"/>
        <v/>
      </c>
      <c r="DS42" s="3" t="str">
        <f>IF($A42="","",IF((AND($A42="ADD",OR(DR42="",DR42="In Use"))),"5",(_xlfn.XLOOKUP(DR42,ud_asset_status[lookupValue],ud_asset_status[lookupKey],""))))</f>
        <v/>
      </c>
      <c r="DT42" s="8"/>
      <c r="DV42" s="3" t="str">
        <f>IF($A42="ADD",IF(NOT(ISBLANK(DU42)),_xlfn.XLOOKUP(DU42,ar_replace_reason[lookupValue],ar_replace_reason[lookupKey],"ERROR"),""), "")</f>
        <v/>
      </c>
      <c r="DW42" s="3" t="str">
        <f t="shared" si="6"/>
        <v/>
      </c>
      <c r="DX42" s="3" t="str">
        <f>IF($A42="","",IF((AND($A42="ADD",OR(DW42="",DW42="Queenstown-Lakes District Council"))),"70",(_xlfn.XLOOKUP(DW42,ud_organisation_owner[lookupValue],ud_organisation_owner[lookupKey],""))))</f>
        <v/>
      </c>
      <c r="DY42" s="3" t="str">
        <f t="shared" si="7"/>
        <v/>
      </c>
      <c r="DZ42" s="3" t="str">
        <f>IF($A42="","",IF((AND($A42="ADD",OR(DY42="",DY42="Queenstown-Lakes District Council"))),"70",(_xlfn.XLOOKUP(DY42,ud_organisation_owner[lookupValue],ud_organisation_owner[lookupKey],""))))</f>
        <v/>
      </c>
      <c r="EA42" s="3" t="str">
        <f t="shared" si="8"/>
        <v/>
      </c>
      <c r="EB42" s="3" t="str">
        <f>IF($A42="","",IF((AND($A42="ADD",OR(EA42="",EA42="Local Authority"))),"17",(_xlfn.XLOOKUP(EA42,ud_sub_organisation[lookupValue],ud_sub_organisation[lookupKey],""))))</f>
        <v/>
      </c>
      <c r="EE42" s="3" t="str">
        <f t="shared" si="9"/>
        <v/>
      </c>
      <c r="EF42" s="3" t="str">
        <f>IF($A42="","",IF((AND($A42="ADD",OR(EE42="",EE42="Vested Assets"))),"12",(_xlfn.XLOOKUP(EE42,ud_work_category[lookupValue],ud_work_category[lookupKey],""))))</f>
        <v/>
      </c>
      <c r="EG42" s="9"/>
      <c r="EH42" s="2" t="str">
        <f t="shared" si="10"/>
        <v/>
      </c>
      <c r="EI42" s="2" t="str">
        <f t="shared" si="11"/>
        <v/>
      </c>
      <c r="EK42" s="3" t="str">
        <f t="shared" si="12"/>
        <v/>
      </c>
      <c r="EL42" s="3" t="str">
        <f>IF($A42="","",IF((AND($A42="ADD",OR(EK42="",EK42="Excellent"))),"1",(_xlfn.XLOOKUP(EK42,condition[lookupValue],condition[lookupKey],""))))</f>
        <v/>
      </c>
      <c r="EM42" s="8" t="str">
        <f t="shared" si="13"/>
        <v/>
      </c>
      <c r="EN42" s="7"/>
    </row>
    <row r="43" spans="2:144" x14ac:dyDescent="0.25">
      <c r="B43" s="4"/>
      <c r="D43" s="3" t="str">
        <f>IF($A43="ADD",IF(NOT(ISBLANK(C43)),_xlfn.XLOOKUP(C43,roadnames[lookupValue],roadnames[lookupKey],"ERROR"),""), "")</f>
        <v/>
      </c>
      <c r="E43" s="5"/>
      <c r="F43" s="5"/>
      <c r="G43" s="4"/>
      <c r="H43" s="4"/>
      <c r="I43" s="6"/>
      <c r="J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IF($A43="ADD",IF(NOT(ISBLANK(R43)),_xlfn.XLOOKUP(R43,br_hazard_type[lookupValue],br_hazard_type[lookupKey],"ERROR"),""), "")</f>
        <v/>
      </c>
      <c r="U43" s="7"/>
      <c r="V43" s="4"/>
      <c r="X43" s="3" t="str">
        <f>IF($A43="ADD",IF(NOT(ISBLANK(W43)),_xlfn.XLOOKUP(W43,ud_carried_function[lookupValue],ud_carried_function[lookupKey],"ERROR"),""), "")</f>
        <v/>
      </c>
      <c r="Z43" s="3" t="str">
        <f>IF($A43="ADD",IF(NOT(ISBLANK(Y43)),_xlfn.XLOOKUP(Y43,ud_crossed_function[lookupValue],ud_crossed_function[lookupKey],"ERROR"),""), "")</f>
        <v/>
      </c>
      <c r="AB43" s="3" t="str">
        <f>IF($A43="ADD",IF(NOT(ISBLANK(AA43)),_xlfn.XLOOKUP(AA43,ud_design_loading[lookupValue],ud_design_loading[lookupKey],"ERROR"),""), "")</f>
        <v/>
      </c>
      <c r="AC43" s="4"/>
      <c r="AE43" s="3" t="str">
        <f t="shared" si="3"/>
        <v/>
      </c>
      <c r="AF43" s="3" t="str">
        <f>IF($A43="","",IF((AND($A43="ADD",OR(AE43="",AE43="Queenstown-Lakes District Council"))),"70",(_xlfn.XLOOKUP(AE43,ud_organisation_owner[lookupValue],ud_organisation_owner[lookupKey],""))))</f>
        <v/>
      </c>
      <c r="AH43" s="3" t="str">
        <f>IF($A43="ADD",IF(NOT(ISBLANK(AG43)),_xlfn.XLOOKUP(AG43,ud_passage_type[lookupValue],ud_passage_type[lookupKey],"ERROR"),""), "")</f>
        <v/>
      </c>
      <c r="AJ43" s="3" t="str">
        <f>IF($A43="ADD",IF(NOT(ISBLANK(AI43)),_xlfn.XLOOKUP(AI43,passage_material[lookupValue],passage_material[lookupKey],"ERROR"),""), "")</f>
        <v/>
      </c>
      <c r="AL43" s="3" t="str">
        <f>IF($A43="ADD",IF(NOT(ISBLANK(AK43)),_xlfn.XLOOKUP(AK43,invert_material[lookupValue],invert_material[lookupKey],"ERROR"),""), "")</f>
        <v/>
      </c>
      <c r="AO43" s="4"/>
      <c r="AP43" s="6"/>
      <c r="AQ43" s="6"/>
      <c r="AR43" s="6"/>
      <c r="AT43" s="3" t="str">
        <f>IF($A43="ADD",IF(NOT(ISBLANK(AS43)),_xlfn.XLOOKUP(AS43,ud_ss_cross_section[lookupValue],ud_ss_cross_section[lookupKey],"ERROR"),""), "")</f>
        <v/>
      </c>
      <c r="AV43" s="3" t="str">
        <f>IF($A43="ADD",IF(NOT(ISBLANK(AU43)),_xlfn.XLOOKUP(AU43,ud_ss_long_section[lookupValue],ud_ss_long_section[lookupKey],"ERROR"),""), "")</f>
        <v/>
      </c>
      <c r="AX43" s="3" t="str">
        <f>IF($A43="ADD",IF(NOT(ISBLANK(AW43)),_xlfn.XLOOKUP(AW43,superstructure_material[lookupValue],superstructure_material[lookupKey],"ERROR"),""), "")</f>
        <v/>
      </c>
      <c r="AZ43" s="3" t="str">
        <f>IF($A43="ADD",IF(NOT(ISBLANK(AY43)),_xlfn.XLOOKUP(AY43,ud_foundation_type[lookupValue],ud_foundation_type[lookupKey],"ERROR"),""), "")</f>
        <v/>
      </c>
      <c r="BB43" s="3" t="str">
        <f>IF($A43="ADD",IF(NOT(ISBLANK(BA43)),_xlfn.XLOOKUP(BA43,ud_pier_type[lookupValue],ud_pier_type[lookupKey],"ERROR"),""), "")</f>
        <v/>
      </c>
      <c r="BD43" s="3" t="str">
        <f>IF($A43="ADD",IF(NOT(ISBLANK(BC43)),_xlfn.XLOOKUP(BC43,ud_bearing_type[lookupValue],ud_bearing_type[lookupKey],"ERROR"),""), "")</f>
        <v/>
      </c>
      <c r="BF43" s="3" t="str">
        <f>IF($A43="ADD",IF(NOT(ISBLANK(BE43)),_xlfn.XLOOKUP(BE43,deck_material[lookupValue],deck_material[lookupKey],"ERROR"),""), "")</f>
        <v/>
      </c>
      <c r="BH43" s="3" t="str">
        <f>IF($A43="ADD",IF(NOT(ISBLANK(BG43)),_xlfn.XLOOKUP(BG43,ud_deck_wearing_surface[lookupValue],ud_deck_wearing_surface[lookupKey],"ERROR"),""), "")</f>
        <v/>
      </c>
      <c r="BI43" s="7"/>
      <c r="BK43" s="3" t="str">
        <f>IF($A43="ADD",IF(NOT(ISBLANK(BJ43)),_xlfn.XLOOKUP(BJ43,ud_curvature_type[lookupValue],ud_curvature_type[lookupKey],"ERROR"),""), "")</f>
        <v/>
      </c>
      <c r="BM43" s="3" t="str">
        <f>IF($A43="ADD",IF(NOT(ISBLANK(BL43)),_xlfn.XLOOKUP(BL43,ud_expansion_joint_type[lookupValue],ud_expansion_joint_type[lookupKey],"ERROR"),""), "")</f>
        <v/>
      </c>
      <c r="BO43" s="3" t="str">
        <f>IF($A43="ADD",IF(NOT(ISBLANK(BN43)),_xlfn.XLOOKUP(BN43,ud_beam_type[lookupValue],ud_beam_type[lookupKey],"ERROR"),""), "")</f>
        <v/>
      </c>
      <c r="BP43" s="4"/>
      <c r="BR43" s="6"/>
      <c r="BS43" s="4"/>
      <c r="BT43" s="4"/>
      <c r="BU43" s="4"/>
      <c r="BV43" s="4"/>
      <c r="BW43" s="6"/>
      <c r="BX43" s="4"/>
      <c r="BY43" s="4"/>
      <c r="CA43" s="3" t="str">
        <f>IF($A43="ADD",IF(NOT(ISBLANK(BZ43)),_xlfn.XLOOKUP(BZ43,traffic_direction[lookupValue],traffic_direction[lookupKey],"ERROR"),""), "")</f>
        <v/>
      </c>
      <c r="CC43" s="3" t="str">
        <f>IF($A43="ADD",IF(NOT(ISBLANK(CB43)),_xlfn.XLOOKUP(CB43,br_sh_func_type[lookupValue],br_sh_func_type[lookupKey],"ERROR"),""), "")</f>
        <v/>
      </c>
      <c r="CE43" s="3" t="str">
        <f>IF($A43="ADD",IF(NOT(ISBLANK(CD43)),_xlfn.XLOOKUP(CD43,start_settle_slab[lookupValue],start_settle_slab[lookupKey],"ERROR"),""), "")</f>
        <v/>
      </c>
      <c r="CG43" s="3" t="str">
        <f>IF($A43="ADD",IF(NOT(ISBLANK(CF43)),_xlfn.XLOOKUP(CF43,end_settle_slab[lookupValue],end_settle_slab[lookupKey],"ERROR"),""), "")</f>
        <v/>
      </c>
      <c r="CH43" s="4"/>
      <c r="CI43" s="4"/>
      <c r="CJ43" s="4"/>
      <c r="CN43" s="3" t="str">
        <f>IF($A43="ADD",IF(NOT(ISBLANK(CM43)),_xlfn.XLOOKUP(CM43,br_failure_mode[lookupValue],br_failure_mode[lookupKey],"ERROR"),""), "")</f>
        <v/>
      </c>
      <c r="CP43" s="3" t="str">
        <f>IF($A43="ADD",IF(NOT(ISBLANK(CO43)),_xlfn.XLOOKUP(CO43,br_analysis_method[lookupValue],br_analysis_method[lookupKey],"ERROR"),""), "")</f>
        <v/>
      </c>
      <c r="CR43" s="3" t="str">
        <f>IF($A43="ADD",IF(NOT(ISBLANK(CQ43)),_xlfn.XLOOKUP(CQ43,br_alter_route[lookupValue],br_alter_route[lookupKey],"ERROR"),""), "")</f>
        <v/>
      </c>
      <c r="CS43" s="4"/>
      <c r="DA43" s="3" t="str">
        <f>IF($A43="ADD",IF(NOT(ISBLANK(CZ43)),_xlfn.XLOOKUP(CZ43,plate_year_status[lookupValue],plate_year_status[lookupKey],"ERROR"),""), "")</f>
        <v/>
      </c>
      <c r="DD43" s="3" t="str">
        <f>IF($A43="ADD",IF(NOT(ISBLANK(DC43)),_xlfn.XLOOKUP(DC43,br_bridge_type[lookupValue],br_bridge_type[lookupKey],"ERROR"),""), "")</f>
        <v/>
      </c>
      <c r="DF43" s="3" t="str">
        <f>IF($A43="ADD",IF(NOT(ISBLANK(DE43)),_xlfn.XLOOKUP(DE43,br_comb_func_type[lookupValue],br_comb_func_type[lookupKey],"ERROR"),""), "")</f>
        <v/>
      </c>
      <c r="DG43" s="8"/>
      <c r="DH43" s="8"/>
      <c r="DI43" s="4"/>
      <c r="DK43" s="4"/>
      <c r="DM43" s="3" t="str">
        <f>IF($A43="ADD",IF(NOT(ISBLANK(DL43)),_xlfn.XLOOKUP(DL43,ud_access_method[lookupValue],ud_access_method[lookupKey],"ERROR"),""), "")</f>
        <v/>
      </c>
      <c r="DO43" s="8"/>
      <c r="DP43" s="4" t="str">
        <f t="shared" ca="1" si="4"/>
        <v/>
      </c>
      <c r="DQ43" s="4"/>
      <c r="DR43" s="3" t="str">
        <f t="shared" si="5"/>
        <v/>
      </c>
      <c r="DS43" s="3" t="str">
        <f>IF($A43="","",IF((AND($A43="ADD",OR(DR43="",DR43="In Use"))),"5",(_xlfn.XLOOKUP(DR43,ud_asset_status[lookupValue],ud_asset_status[lookupKey],""))))</f>
        <v/>
      </c>
      <c r="DT43" s="8"/>
      <c r="DV43" s="3" t="str">
        <f>IF($A43="ADD",IF(NOT(ISBLANK(DU43)),_xlfn.XLOOKUP(DU43,ar_replace_reason[lookupValue],ar_replace_reason[lookupKey],"ERROR"),""), "")</f>
        <v/>
      </c>
      <c r="DW43" s="3" t="str">
        <f t="shared" si="6"/>
        <v/>
      </c>
      <c r="DX43" s="3" t="str">
        <f>IF($A43="","",IF((AND($A43="ADD",OR(DW43="",DW43="Queenstown-Lakes District Council"))),"70",(_xlfn.XLOOKUP(DW43,ud_organisation_owner[lookupValue],ud_organisation_owner[lookupKey],""))))</f>
        <v/>
      </c>
      <c r="DY43" s="3" t="str">
        <f t="shared" si="7"/>
        <v/>
      </c>
      <c r="DZ43" s="3" t="str">
        <f>IF($A43="","",IF((AND($A43="ADD",OR(DY43="",DY43="Queenstown-Lakes District Council"))),"70",(_xlfn.XLOOKUP(DY43,ud_organisation_owner[lookupValue],ud_organisation_owner[lookupKey],""))))</f>
        <v/>
      </c>
      <c r="EA43" s="3" t="str">
        <f t="shared" si="8"/>
        <v/>
      </c>
      <c r="EB43" s="3" t="str">
        <f>IF($A43="","",IF((AND($A43="ADD",OR(EA43="",EA43="Local Authority"))),"17",(_xlfn.XLOOKUP(EA43,ud_sub_organisation[lookupValue],ud_sub_organisation[lookupKey],""))))</f>
        <v/>
      </c>
      <c r="EE43" s="3" t="str">
        <f t="shared" si="9"/>
        <v/>
      </c>
      <c r="EF43" s="3" t="str">
        <f>IF($A43="","",IF((AND($A43="ADD",OR(EE43="",EE43="Vested Assets"))),"12",(_xlfn.XLOOKUP(EE43,ud_work_category[lookupValue],ud_work_category[lookupKey],""))))</f>
        <v/>
      </c>
      <c r="EG43" s="9"/>
      <c r="EH43" s="2" t="str">
        <f t="shared" si="10"/>
        <v/>
      </c>
      <c r="EI43" s="2" t="str">
        <f t="shared" si="11"/>
        <v/>
      </c>
      <c r="EK43" s="3" t="str">
        <f t="shared" si="12"/>
        <v/>
      </c>
      <c r="EL43" s="3" t="str">
        <f>IF($A43="","",IF((AND($A43="ADD",OR(EK43="",EK43="Excellent"))),"1",(_xlfn.XLOOKUP(EK43,condition[lookupValue],condition[lookupKey],""))))</f>
        <v/>
      </c>
      <c r="EM43" s="8" t="str">
        <f t="shared" si="13"/>
        <v/>
      </c>
      <c r="EN43" s="7"/>
    </row>
    <row r="44" spans="2:144" x14ac:dyDescent="0.25">
      <c r="B44" s="4"/>
      <c r="D44" s="3" t="str">
        <f>IF($A44="ADD",IF(NOT(ISBLANK(C44)),_xlfn.XLOOKUP(C44,roadnames[lookupValue],roadnames[lookupKey],"ERROR"),""), "")</f>
        <v/>
      </c>
      <c r="E44" s="5"/>
      <c r="F44" s="5"/>
      <c r="G44" s="4"/>
      <c r="H44" s="4"/>
      <c r="I44" s="6"/>
      <c r="J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IF($A44="ADD",IF(NOT(ISBLANK(R44)),_xlfn.XLOOKUP(R44,br_hazard_type[lookupValue],br_hazard_type[lookupKey],"ERROR"),""), "")</f>
        <v/>
      </c>
      <c r="U44" s="7"/>
      <c r="V44" s="4"/>
      <c r="X44" s="3" t="str">
        <f>IF($A44="ADD",IF(NOT(ISBLANK(W44)),_xlfn.XLOOKUP(W44,ud_carried_function[lookupValue],ud_carried_function[lookupKey],"ERROR"),""), "")</f>
        <v/>
      </c>
      <c r="Z44" s="3" t="str">
        <f>IF($A44="ADD",IF(NOT(ISBLANK(Y44)),_xlfn.XLOOKUP(Y44,ud_crossed_function[lookupValue],ud_crossed_function[lookupKey],"ERROR"),""), "")</f>
        <v/>
      </c>
      <c r="AB44" s="3" t="str">
        <f>IF($A44="ADD",IF(NOT(ISBLANK(AA44)),_xlfn.XLOOKUP(AA44,ud_design_loading[lookupValue],ud_design_loading[lookupKey],"ERROR"),""), "")</f>
        <v/>
      </c>
      <c r="AC44" s="4"/>
      <c r="AE44" s="3" t="str">
        <f t="shared" si="3"/>
        <v/>
      </c>
      <c r="AF44" s="3" t="str">
        <f>IF($A44="","",IF((AND($A44="ADD",OR(AE44="",AE44="Queenstown-Lakes District Council"))),"70",(_xlfn.XLOOKUP(AE44,ud_organisation_owner[lookupValue],ud_organisation_owner[lookupKey],""))))</f>
        <v/>
      </c>
      <c r="AH44" s="3" t="str">
        <f>IF($A44="ADD",IF(NOT(ISBLANK(AG44)),_xlfn.XLOOKUP(AG44,ud_passage_type[lookupValue],ud_passage_type[lookupKey],"ERROR"),""), "")</f>
        <v/>
      </c>
      <c r="AJ44" s="3" t="str">
        <f>IF($A44="ADD",IF(NOT(ISBLANK(AI44)),_xlfn.XLOOKUP(AI44,passage_material[lookupValue],passage_material[lookupKey],"ERROR"),""), "")</f>
        <v/>
      </c>
      <c r="AL44" s="3" t="str">
        <f>IF($A44="ADD",IF(NOT(ISBLANK(AK44)),_xlfn.XLOOKUP(AK44,invert_material[lookupValue],invert_material[lookupKey],"ERROR"),""), "")</f>
        <v/>
      </c>
      <c r="AO44" s="4"/>
      <c r="AP44" s="6"/>
      <c r="AQ44" s="6"/>
      <c r="AR44" s="6"/>
      <c r="AT44" s="3" t="str">
        <f>IF($A44="ADD",IF(NOT(ISBLANK(AS44)),_xlfn.XLOOKUP(AS44,ud_ss_cross_section[lookupValue],ud_ss_cross_section[lookupKey],"ERROR"),""), "")</f>
        <v/>
      </c>
      <c r="AV44" s="3" t="str">
        <f>IF($A44="ADD",IF(NOT(ISBLANK(AU44)),_xlfn.XLOOKUP(AU44,ud_ss_long_section[lookupValue],ud_ss_long_section[lookupKey],"ERROR"),""), "")</f>
        <v/>
      </c>
      <c r="AX44" s="3" t="str">
        <f>IF($A44="ADD",IF(NOT(ISBLANK(AW44)),_xlfn.XLOOKUP(AW44,superstructure_material[lookupValue],superstructure_material[lookupKey],"ERROR"),""), "")</f>
        <v/>
      </c>
      <c r="AZ44" s="3" t="str">
        <f>IF($A44="ADD",IF(NOT(ISBLANK(AY44)),_xlfn.XLOOKUP(AY44,ud_foundation_type[lookupValue],ud_foundation_type[lookupKey],"ERROR"),""), "")</f>
        <v/>
      </c>
      <c r="BB44" s="3" t="str">
        <f>IF($A44="ADD",IF(NOT(ISBLANK(BA44)),_xlfn.XLOOKUP(BA44,ud_pier_type[lookupValue],ud_pier_type[lookupKey],"ERROR"),""), "")</f>
        <v/>
      </c>
      <c r="BD44" s="3" t="str">
        <f>IF($A44="ADD",IF(NOT(ISBLANK(BC44)),_xlfn.XLOOKUP(BC44,ud_bearing_type[lookupValue],ud_bearing_type[lookupKey],"ERROR"),""), "")</f>
        <v/>
      </c>
      <c r="BF44" s="3" t="str">
        <f>IF($A44="ADD",IF(NOT(ISBLANK(BE44)),_xlfn.XLOOKUP(BE44,deck_material[lookupValue],deck_material[lookupKey],"ERROR"),""), "")</f>
        <v/>
      </c>
      <c r="BH44" s="3" t="str">
        <f>IF($A44="ADD",IF(NOT(ISBLANK(BG44)),_xlfn.XLOOKUP(BG44,ud_deck_wearing_surface[lookupValue],ud_deck_wearing_surface[lookupKey],"ERROR"),""), "")</f>
        <v/>
      </c>
      <c r="BI44" s="7"/>
      <c r="BK44" s="3" t="str">
        <f>IF($A44="ADD",IF(NOT(ISBLANK(BJ44)),_xlfn.XLOOKUP(BJ44,ud_curvature_type[lookupValue],ud_curvature_type[lookupKey],"ERROR"),""), "")</f>
        <v/>
      </c>
      <c r="BM44" s="3" t="str">
        <f>IF($A44="ADD",IF(NOT(ISBLANK(BL44)),_xlfn.XLOOKUP(BL44,ud_expansion_joint_type[lookupValue],ud_expansion_joint_type[lookupKey],"ERROR"),""), "")</f>
        <v/>
      </c>
      <c r="BO44" s="3" t="str">
        <f>IF($A44="ADD",IF(NOT(ISBLANK(BN44)),_xlfn.XLOOKUP(BN44,ud_beam_type[lookupValue],ud_beam_type[lookupKey],"ERROR"),""), "")</f>
        <v/>
      </c>
      <c r="BP44" s="4"/>
      <c r="BR44" s="6"/>
      <c r="BS44" s="4"/>
      <c r="BT44" s="4"/>
      <c r="BU44" s="4"/>
      <c r="BV44" s="4"/>
      <c r="BW44" s="6"/>
      <c r="BX44" s="4"/>
      <c r="BY44" s="4"/>
      <c r="CA44" s="3" t="str">
        <f>IF($A44="ADD",IF(NOT(ISBLANK(BZ44)),_xlfn.XLOOKUP(BZ44,traffic_direction[lookupValue],traffic_direction[lookupKey],"ERROR"),""), "")</f>
        <v/>
      </c>
      <c r="CC44" s="3" t="str">
        <f>IF($A44="ADD",IF(NOT(ISBLANK(CB44)),_xlfn.XLOOKUP(CB44,br_sh_func_type[lookupValue],br_sh_func_type[lookupKey],"ERROR"),""), "")</f>
        <v/>
      </c>
      <c r="CE44" s="3" t="str">
        <f>IF($A44="ADD",IF(NOT(ISBLANK(CD44)),_xlfn.XLOOKUP(CD44,start_settle_slab[lookupValue],start_settle_slab[lookupKey],"ERROR"),""), "")</f>
        <v/>
      </c>
      <c r="CG44" s="3" t="str">
        <f>IF($A44="ADD",IF(NOT(ISBLANK(CF44)),_xlfn.XLOOKUP(CF44,end_settle_slab[lookupValue],end_settle_slab[lookupKey],"ERROR"),""), "")</f>
        <v/>
      </c>
      <c r="CH44" s="4"/>
      <c r="CI44" s="4"/>
      <c r="CJ44" s="4"/>
      <c r="CN44" s="3" t="str">
        <f>IF($A44="ADD",IF(NOT(ISBLANK(CM44)),_xlfn.XLOOKUP(CM44,br_failure_mode[lookupValue],br_failure_mode[lookupKey],"ERROR"),""), "")</f>
        <v/>
      </c>
      <c r="CP44" s="3" t="str">
        <f>IF($A44="ADD",IF(NOT(ISBLANK(CO44)),_xlfn.XLOOKUP(CO44,br_analysis_method[lookupValue],br_analysis_method[lookupKey],"ERROR"),""), "")</f>
        <v/>
      </c>
      <c r="CR44" s="3" t="str">
        <f>IF($A44="ADD",IF(NOT(ISBLANK(CQ44)),_xlfn.XLOOKUP(CQ44,br_alter_route[lookupValue],br_alter_route[lookupKey],"ERROR"),""), "")</f>
        <v/>
      </c>
      <c r="CS44" s="4"/>
      <c r="DA44" s="3" t="str">
        <f>IF($A44="ADD",IF(NOT(ISBLANK(CZ44)),_xlfn.XLOOKUP(CZ44,plate_year_status[lookupValue],plate_year_status[lookupKey],"ERROR"),""), "")</f>
        <v/>
      </c>
      <c r="DD44" s="3" t="str">
        <f>IF($A44="ADD",IF(NOT(ISBLANK(DC44)),_xlfn.XLOOKUP(DC44,br_bridge_type[lookupValue],br_bridge_type[lookupKey],"ERROR"),""), "")</f>
        <v/>
      </c>
      <c r="DF44" s="3" t="str">
        <f>IF($A44="ADD",IF(NOT(ISBLANK(DE44)),_xlfn.XLOOKUP(DE44,br_comb_func_type[lookupValue],br_comb_func_type[lookupKey],"ERROR"),""), "")</f>
        <v/>
      </c>
      <c r="DG44" s="8"/>
      <c r="DH44" s="8"/>
      <c r="DI44" s="4"/>
      <c r="DK44" s="4"/>
      <c r="DM44" s="3" t="str">
        <f>IF($A44="ADD",IF(NOT(ISBLANK(DL44)),_xlfn.XLOOKUP(DL44,ud_access_method[lookupValue],ud_access_method[lookupKey],"ERROR"),""), "")</f>
        <v/>
      </c>
      <c r="DO44" s="8"/>
      <c r="DP44" s="4" t="str">
        <f t="shared" ca="1" si="4"/>
        <v/>
      </c>
      <c r="DQ44" s="4"/>
      <c r="DR44" s="3" t="str">
        <f t="shared" si="5"/>
        <v/>
      </c>
      <c r="DS44" s="3" t="str">
        <f>IF($A44="","",IF((AND($A44="ADD",OR(DR44="",DR44="In Use"))),"5",(_xlfn.XLOOKUP(DR44,ud_asset_status[lookupValue],ud_asset_status[lookupKey],""))))</f>
        <v/>
      </c>
      <c r="DT44" s="8"/>
      <c r="DV44" s="3" t="str">
        <f>IF($A44="ADD",IF(NOT(ISBLANK(DU44)),_xlfn.XLOOKUP(DU44,ar_replace_reason[lookupValue],ar_replace_reason[lookupKey],"ERROR"),""), "")</f>
        <v/>
      </c>
      <c r="DW44" s="3" t="str">
        <f t="shared" si="6"/>
        <v/>
      </c>
      <c r="DX44" s="3" t="str">
        <f>IF($A44="","",IF((AND($A44="ADD",OR(DW44="",DW44="Queenstown-Lakes District Council"))),"70",(_xlfn.XLOOKUP(DW44,ud_organisation_owner[lookupValue],ud_organisation_owner[lookupKey],""))))</f>
        <v/>
      </c>
      <c r="DY44" s="3" t="str">
        <f t="shared" si="7"/>
        <v/>
      </c>
      <c r="DZ44" s="3" t="str">
        <f>IF($A44="","",IF((AND($A44="ADD",OR(DY44="",DY44="Queenstown-Lakes District Council"))),"70",(_xlfn.XLOOKUP(DY44,ud_organisation_owner[lookupValue],ud_organisation_owner[lookupKey],""))))</f>
        <v/>
      </c>
      <c r="EA44" s="3" t="str">
        <f t="shared" si="8"/>
        <v/>
      </c>
      <c r="EB44" s="3" t="str">
        <f>IF($A44="","",IF((AND($A44="ADD",OR(EA44="",EA44="Local Authority"))),"17",(_xlfn.XLOOKUP(EA44,ud_sub_organisation[lookupValue],ud_sub_organisation[lookupKey],""))))</f>
        <v/>
      </c>
      <c r="EE44" s="3" t="str">
        <f t="shared" si="9"/>
        <v/>
      </c>
      <c r="EF44" s="3" t="str">
        <f>IF($A44="","",IF((AND($A44="ADD",OR(EE44="",EE44="Vested Assets"))),"12",(_xlfn.XLOOKUP(EE44,ud_work_category[lookupValue],ud_work_category[lookupKey],""))))</f>
        <v/>
      </c>
      <c r="EG44" s="9"/>
      <c r="EH44" s="2" t="str">
        <f t="shared" si="10"/>
        <v/>
      </c>
      <c r="EI44" s="2" t="str">
        <f t="shared" si="11"/>
        <v/>
      </c>
      <c r="EK44" s="3" t="str">
        <f t="shared" si="12"/>
        <v/>
      </c>
      <c r="EL44" s="3" t="str">
        <f>IF($A44="","",IF((AND($A44="ADD",OR(EK44="",EK44="Excellent"))),"1",(_xlfn.XLOOKUP(EK44,condition[lookupValue],condition[lookupKey],""))))</f>
        <v/>
      </c>
      <c r="EM44" s="8" t="str">
        <f t="shared" si="13"/>
        <v/>
      </c>
      <c r="EN44" s="7"/>
    </row>
    <row r="45" spans="2:144" x14ac:dyDescent="0.25">
      <c r="B45" s="4"/>
      <c r="D45" s="3" t="str">
        <f>IF($A45="ADD",IF(NOT(ISBLANK(C45)),_xlfn.XLOOKUP(C45,roadnames[lookupValue],roadnames[lookupKey],"ERROR"),""), "")</f>
        <v/>
      </c>
      <c r="E45" s="5"/>
      <c r="F45" s="5"/>
      <c r="G45" s="4"/>
      <c r="H45" s="4"/>
      <c r="I45" s="6"/>
      <c r="J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IF($A45="ADD",IF(NOT(ISBLANK(R45)),_xlfn.XLOOKUP(R45,br_hazard_type[lookupValue],br_hazard_type[lookupKey],"ERROR"),""), "")</f>
        <v/>
      </c>
      <c r="U45" s="7"/>
      <c r="V45" s="4"/>
      <c r="X45" s="3" t="str">
        <f>IF($A45="ADD",IF(NOT(ISBLANK(W45)),_xlfn.XLOOKUP(W45,ud_carried_function[lookupValue],ud_carried_function[lookupKey],"ERROR"),""), "")</f>
        <v/>
      </c>
      <c r="Z45" s="3" t="str">
        <f>IF($A45="ADD",IF(NOT(ISBLANK(Y45)),_xlfn.XLOOKUP(Y45,ud_crossed_function[lookupValue],ud_crossed_function[lookupKey],"ERROR"),""), "")</f>
        <v/>
      </c>
      <c r="AB45" s="3" t="str">
        <f>IF($A45="ADD",IF(NOT(ISBLANK(AA45)),_xlfn.XLOOKUP(AA45,ud_design_loading[lookupValue],ud_design_loading[lookupKey],"ERROR"),""), "")</f>
        <v/>
      </c>
      <c r="AC45" s="4"/>
      <c r="AE45" s="3" t="str">
        <f t="shared" si="3"/>
        <v/>
      </c>
      <c r="AF45" s="3" t="str">
        <f>IF($A45="","",IF((AND($A45="ADD",OR(AE45="",AE45="Queenstown-Lakes District Council"))),"70",(_xlfn.XLOOKUP(AE45,ud_organisation_owner[lookupValue],ud_organisation_owner[lookupKey],""))))</f>
        <v/>
      </c>
      <c r="AH45" s="3" t="str">
        <f>IF($A45="ADD",IF(NOT(ISBLANK(AG45)),_xlfn.XLOOKUP(AG45,ud_passage_type[lookupValue],ud_passage_type[lookupKey],"ERROR"),""), "")</f>
        <v/>
      </c>
      <c r="AJ45" s="3" t="str">
        <f>IF($A45="ADD",IF(NOT(ISBLANK(AI45)),_xlfn.XLOOKUP(AI45,passage_material[lookupValue],passage_material[lookupKey],"ERROR"),""), "")</f>
        <v/>
      </c>
      <c r="AL45" s="3" t="str">
        <f>IF($A45="ADD",IF(NOT(ISBLANK(AK45)),_xlfn.XLOOKUP(AK45,invert_material[lookupValue],invert_material[lookupKey],"ERROR"),""), "")</f>
        <v/>
      </c>
      <c r="AO45" s="4"/>
      <c r="AP45" s="6"/>
      <c r="AQ45" s="6"/>
      <c r="AR45" s="6"/>
      <c r="AT45" s="3" t="str">
        <f>IF($A45="ADD",IF(NOT(ISBLANK(AS45)),_xlfn.XLOOKUP(AS45,ud_ss_cross_section[lookupValue],ud_ss_cross_section[lookupKey],"ERROR"),""), "")</f>
        <v/>
      </c>
      <c r="AV45" s="3" t="str">
        <f>IF($A45="ADD",IF(NOT(ISBLANK(AU45)),_xlfn.XLOOKUP(AU45,ud_ss_long_section[lookupValue],ud_ss_long_section[lookupKey],"ERROR"),""), "")</f>
        <v/>
      </c>
      <c r="AX45" s="3" t="str">
        <f>IF($A45="ADD",IF(NOT(ISBLANK(AW45)),_xlfn.XLOOKUP(AW45,superstructure_material[lookupValue],superstructure_material[lookupKey],"ERROR"),""), "")</f>
        <v/>
      </c>
      <c r="AZ45" s="3" t="str">
        <f>IF($A45="ADD",IF(NOT(ISBLANK(AY45)),_xlfn.XLOOKUP(AY45,ud_foundation_type[lookupValue],ud_foundation_type[lookupKey],"ERROR"),""), "")</f>
        <v/>
      </c>
      <c r="BB45" s="3" t="str">
        <f>IF($A45="ADD",IF(NOT(ISBLANK(BA45)),_xlfn.XLOOKUP(BA45,ud_pier_type[lookupValue],ud_pier_type[lookupKey],"ERROR"),""), "")</f>
        <v/>
      </c>
      <c r="BD45" s="3" t="str">
        <f>IF($A45="ADD",IF(NOT(ISBLANK(BC45)),_xlfn.XLOOKUP(BC45,ud_bearing_type[lookupValue],ud_bearing_type[lookupKey],"ERROR"),""), "")</f>
        <v/>
      </c>
      <c r="BF45" s="3" t="str">
        <f>IF($A45="ADD",IF(NOT(ISBLANK(BE45)),_xlfn.XLOOKUP(BE45,deck_material[lookupValue],deck_material[lookupKey],"ERROR"),""), "")</f>
        <v/>
      </c>
      <c r="BH45" s="3" t="str">
        <f>IF($A45="ADD",IF(NOT(ISBLANK(BG45)),_xlfn.XLOOKUP(BG45,ud_deck_wearing_surface[lookupValue],ud_deck_wearing_surface[lookupKey],"ERROR"),""), "")</f>
        <v/>
      </c>
      <c r="BI45" s="7"/>
      <c r="BK45" s="3" t="str">
        <f>IF($A45="ADD",IF(NOT(ISBLANK(BJ45)),_xlfn.XLOOKUP(BJ45,ud_curvature_type[lookupValue],ud_curvature_type[lookupKey],"ERROR"),""), "")</f>
        <v/>
      </c>
      <c r="BM45" s="3" t="str">
        <f>IF($A45="ADD",IF(NOT(ISBLANK(BL45)),_xlfn.XLOOKUP(BL45,ud_expansion_joint_type[lookupValue],ud_expansion_joint_type[lookupKey],"ERROR"),""), "")</f>
        <v/>
      </c>
      <c r="BO45" s="3" t="str">
        <f>IF($A45="ADD",IF(NOT(ISBLANK(BN45)),_xlfn.XLOOKUP(BN45,ud_beam_type[lookupValue],ud_beam_type[lookupKey],"ERROR"),""), "")</f>
        <v/>
      </c>
      <c r="BP45" s="4"/>
      <c r="BR45" s="6"/>
      <c r="BS45" s="4"/>
      <c r="BT45" s="4"/>
      <c r="BU45" s="4"/>
      <c r="BV45" s="4"/>
      <c r="BW45" s="6"/>
      <c r="BX45" s="4"/>
      <c r="BY45" s="4"/>
      <c r="CA45" s="3" t="str">
        <f>IF($A45="ADD",IF(NOT(ISBLANK(BZ45)),_xlfn.XLOOKUP(BZ45,traffic_direction[lookupValue],traffic_direction[lookupKey],"ERROR"),""), "")</f>
        <v/>
      </c>
      <c r="CC45" s="3" t="str">
        <f>IF($A45="ADD",IF(NOT(ISBLANK(CB45)),_xlfn.XLOOKUP(CB45,br_sh_func_type[lookupValue],br_sh_func_type[lookupKey],"ERROR"),""), "")</f>
        <v/>
      </c>
      <c r="CE45" s="3" t="str">
        <f>IF($A45="ADD",IF(NOT(ISBLANK(CD45)),_xlfn.XLOOKUP(CD45,start_settle_slab[lookupValue],start_settle_slab[lookupKey],"ERROR"),""), "")</f>
        <v/>
      </c>
      <c r="CG45" s="3" t="str">
        <f>IF($A45="ADD",IF(NOT(ISBLANK(CF45)),_xlfn.XLOOKUP(CF45,end_settle_slab[lookupValue],end_settle_slab[lookupKey],"ERROR"),""), "")</f>
        <v/>
      </c>
      <c r="CH45" s="4"/>
      <c r="CI45" s="4"/>
      <c r="CJ45" s="4"/>
      <c r="CN45" s="3" t="str">
        <f>IF($A45="ADD",IF(NOT(ISBLANK(CM45)),_xlfn.XLOOKUP(CM45,br_failure_mode[lookupValue],br_failure_mode[lookupKey],"ERROR"),""), "")</f>
        <v/>
      </c>
      <c r="CP45" s="3" t="str">
        <f>IF($A45="ADD",IF(NOT(ISBLANK(CO45)),_xlfn.XLOOKUP(CO45,br_analysis_method[lookupValue],br_analysis_method[lookupKey],"ERROR"),""), "")</f>
        <v/>
      </c>
      <c r="CR45" s="3" t="str">
        <f>IF($A45="ADD",IF(NOT(ISBLANK(CQ45)),_xlfn.XLOOKUP(CQ45,br_alter_route[lookupValue],br_alter_route[lookupKey],"ERROR"),""), "")</f>
        <v/>
      </c>
      <c r="CS45" s="4"/>
      <c r="DA45" s="3" t="str">
        <f>IF($A45="ADD",IF(NOT(ISBLANK(CZ45)),_xlfn.XLOOKUP(CZ45,plate_year_status[lookupValue],plate_year_status[lookupKey],"ERROR"),""), "")</f>
        <v/>
      </c>
      <c r="DD45" s="3" t="str">
        <f>IF($A45="ADD",IF(NOT(ISBLANK(DC45)),_xlfn.XLOOKUP(DC45,br_bridge_type[lookupValue],br_bridge_type[lookupKey],"ERROR"),""), "")</f>
        <v/>
      </c>
      <c r="DF45" s="3" t="str">
        <f>IF($A45="ADD",IF(NOT(ISBLANK(DE45)),_xlfn.XLOOKUP(DE45,br_comb_func_type[lookupValue],br_comb_func_type[lookupKey],"ERROR"),""), "")</f>
        <v/>
      </c>
      <c r="DG45" s="8"/>
      <c r="DH45" s="8"/>
      <c r="DI45" s="4"/>
      <c r="DK45" s="4"/>
      <c r="DM45" s="3" t="str">
        <f>IF($A45="ADD",IF(NOT(ISBLANK(DL45)),_xlfn.XLOOKUP(DL45,ud_access_method[lookupValue],ud_access_method[lookupKey],"ERROR"),""), "")</f>
        <v/>
      </c>
      <c r="DO45" s="8"/>
      <c r="DP45" s="4" t="str">
        <f t="shared" ca="1" si="4"/>
        <v/>
      </c>
      <c r="DQ45" s="4"/>
      <c r="DR45" s="3" t="str">
        <f t="shared" si="5"/>
        <v/>
      </c>
      <c r="DS45" s="3" t="str">
        <f>IF($A45="","",IF((AND($A45="ADD",OR(DR45="",DR45="In Use"))),"5",(_xlfn.XLOOKUP(DR45,ud_asset_status[lookupValue],ud_asset_status[lookupKey],""))))</f>
        <v/>
      </c>
      <c r="DT45" s="8"/>
      <c r="DV45" s="3" t="str">
        <f>IF($A45="ADD",IF(NOT(ISBLANK(DU45)),_xlfn.XLOOKUP(DU45,ar_replace_reason[lookupValue],ar_replace_reason[lookupKey],"ERROR"),""), "")</f>
        <v/>
      </c>
      <c r="DW45" s="3" t="str">
        <f t="shared" si="6"/>
        <v/>
      </c>
      <c r="DX45" s="3" t="str">
        <f>IF($A45="","",IF((AND($A45="ADD",OR(DW45="",DW45="Queenstown-Lakes District Council"))),"70",(_xlfn.XLOOKUP(DW45,ud_organisation_owner[lookupValue],ud_organisation_owner[lookupKey],""))))</f>
        <v/>
      </c>
      <c r="DY45" s="3" t="str">
        <f t="shared" si="7"/>
        <v/>
      </c>
      <c r="DZ45" s="3" t="str">
        <f>IF($A45="","",IF((AND($A45="ADD",OR(DY45="",DY45="Queenstown-Lakes District Council"))),"70",(_xlfn.XLOOKUP(DY45,ud_organisation_owner[lookupValue],ud_organisation_owner[lookupKey],""))))</f>
        <v/>
      </c>
      <c r="EA45" s="3" t="str">
        <f t="shared" si="8"/>
        <v/>
      </c>
      <c r="EB45" s="3" t="str">
        <f>IF($A45="","",IF((AND($A45="ADD",OR(EA45="",EA45="Local Authority"))),"17",(_xlfn.XLOOKUP(EA45,ud_sub_organisation[lookupValue],ud_sub_organisation[lookupKey],""))))</f>
        <v/>
      </c>
      <c r="EE45" s="3" t="str">
        <f t="shared" si="9"/>
        <v/>
      </c>
      <c r="EF45" s="3" t="str">
        <f>IF($A45="","",IF((AND($A45="ADD",OR(EE45="",EE45="Vested Assets"))),"12",(_xlfn.XLOOKUP(EE45,ud_work_category[lookupValue],ud_work_category[lookupKey],""))))</f>
        <v/>
      </c>
      <c r="EG45" s="9"/>
      <c r="EH45" s="2" t="str">
        <f t="shared" si="10"/>
        <v/>
      </c>
      <c r="EI45" s="2" t="str">
        <f t="shared" si="11"/>
        <v/>
      </c>
      <c r="EK45" s="3" t="str">
        <f t="shared" si="12"/>
        <v/>
      </c>
      <c r="EL45" s="3" t="str">
        <f>IF($A45="","",IF((AND($A45="ADD",OR(EK45="",EK45="Excellent"))),"1",(_xlfn.XLOOKUP(EK45,condition[lookupValue],condition[lookupKey],""))))</f>
        <v/>
      </c>
      <c r="EM45" s="8" t="str">
        <f t="shared" si="13"/>
        <v/>
      </c>
      <c r="EN45" s="7"/>
    </row>
    <row r="46" spans="2:144" x14ac:dyDescent="0.25">
      <c r="B46" s="4"/>
      <c r="D46" s="3" t="str">
        <f>IF($A46="ADD",IF(NOT(ISBLANK(C46)),_xlfn.XLOOKUP(C46,roadnames[lookupValue],roadnames[lookupKey],"ERROR"),""), "")</f>
        <v/>
      </c>
      <c r="E46" s="5"/>
      <c r="F46" s="5"/>
      <c r="G46" s="4"/>
      <c r="H46" s="4"/>
      <c r="I46" s="6"/>
      <c r="J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IF($A46="ADD",IF(NOT(ISBLANK(R46)),_xlfn.XLOOKUP(R46,br_hazard_type[lookupValue],br_hazard_type[lookupKey],"ERROR"),""), "")</f>
        <v/>
      </c>
      <c r="U46" s="7"/>
      <c r="V46" s="4"/>
      <c r="X46" s="3" t="str">
        <f>IF($A46="ADD",IF(NOT(ISBLANK(W46)),_xlfn.XLOOKUP(W46,ud_carried_function[lookupValue],ud_carried_function[lookupKey],"ERROR"),""), "")</f>
        <v/>
      </c>
      <c r="Z46" s="3" t="str">
        <f>IF($A46="ADD",IF(NOT(ISBLANK(Y46)),_xlfn.XLOOKUP(Y46,ud_crossed_function[lookupValue],ud_crossed_function[lookupKey],"ERROR"),""), "")</f>
        <v/>
      </c>
      <c r="AB46" s="3" t="str">
        <f>IF($A46="ADD",IF(NOT(ISBLANK(AA46)),_xlfn.XLOOKUP(AA46,ud_design_loading[lookupValue],ud_design_loading[lookupKey],"ERROR"),""), "")</f>
        <v/>
      </c>
      <c r="AC46" s="4"/>
      <c r="AE46" s="3" t="str">
        <f t="shared" si="3"/>
        <v/>
      </c>
      <c r="AF46" s="3" t="str">
        <f>IF($A46="","",IF((AND($A46="ADD",OR(AE46="",AE46="Queenstown-Lakes District Council"))),"70",(_xlfn.XLOOKUP(AE46,ud_organisation_owner[lookupValue],ud_organisation_owner[lookupKey],""))))</f>
        <v/>
      </c>
      <c r="AH46" s="3" t="str">
        <f>IF($A46="ADD",IF(NOT(ISBLANK(AG46)),_xlfn.XLOOKUP(AG46,ud_passage_type[lookupValue],ud_passage_type[lookupKey],"ERROR"),""), "")</f>
        <v/>
      </c>
      <c r="AJ46" s="3" t="str">
        <f>IF($A46="ADD",IF(NOT(ISBLANK(AI46)),_xlfn.XLOOKUP(AI46,passage_material[lookupValue],passage_material[lookupKey],"ERROR"),""), "")</f>
        <v/>
      </c>
      <c r="AL46" s="3" t="str">
        <f>IF($A46="ADD",IF(NOT(ISBLANK(AK46)),_xlfn.XLOOKUP(AK46,invert_material[lookupValue],invert_material[lookupKey],"ERROR"),""), "")</f>
        <v/>
      </c>
      <c r="AO46" s="4"/>
      <c r="AP46" s="6"/>
      <c r="AQ46" s="6"/>
      <c r="AR46" s="6"/>
      <c r="AT46" s="3" t="str">
        <f>IF($A46="ADD",IF(NOT(ISBLANK(AS46)),_xlfn.XLOOKUP(AS46,ud_ss_cross_section[lookupValue],ud_ss_cross_section[lookupKey],"ERROR"),""), "")</f>
        <v/>
      </c>
      <c r="AV46" s="3" t="str">
        <f>IF($A46="ADD",IF(NOT(ISBLANK(AU46)),_xlfn.XLOOKUP(AU46,ud_ss_long_section[lookupValue],ud_ss_long_section[lookupKey],"ERROR"),""), "")</f>
        <v/>
      </c>
      <c r="AX46" s="3" t="str">
        <f>IF($A46="ADD",IF(NOT(ISBLANK(AW46)),_xlfn.XLOOKUP(AW46,superstructure_material[lookupValue],superstructure_material[lookupKey],"ERROR"),""), "")</f>
        <v/>
      </c>
      <c r="AZ46" s="3" t="str">
        <f>IF($A46="ADD",IF(NOT(ISBLANK(AY46)),_xlfn.XLOOKUP(AY46,ud_foundation_type[lookupValue],ud_foundation_type[lookupKey],"ERROR"),""), "")</f>
        <v/>
      </c>
      <c r="BB46" s="3" t="str">
        <f>IF($A46="ADD",IF(NOT(ISBLANK(BA46)),_xlfn.XLOOKUP(BA46,ud_pier_type[lookupValue],ud_pier_type[lookupKey],"ERROR"),""), "")</f>
        <v/>
      </c>
      <c r="BD46" s="3" t="str">
        <f>IF($A46="ADD",IF(NOT(ISBLANK(BC46)),_xlfn.XLOOKUP(BC46,ud_bearing_type[lookupValue],ud_bearing_type[lookupKey],"ERROR"),""), "")</f>
        <v/>
      </c>
      <c r="BF46" s="3" t="str">
        <f>IF($A46="ADD",IF(NOT(ISBLANK(BE46)),_xlfn.XLOOKUP(BE46,deck_material[lookupValue],deck_material[lookupKey],"ERROR"),""), "")</f>
        <v/>
      </c>
      <c r="BH46" s="3" t="str">
        <f>IF($A46="ADD",IF(NOT(ISBLANK(BG46)),_xlfn.XLOOKUP(BG46,ud_deck_wearing_surface[lookupValue],ud_deck_wearing_surface[lookupKey],"ERROR"),""), "")</f>
        <v/>
      </c>
      <c r="BI46" s="7"/>
      <c r="BK46" s="3" t="str">
        <f>IF($A46="ADD",IF(NOT(ISBLANK(BJ46)),_xlfn.XLOOKUP(BJ46,ud_curvature_type[lookupValue],ud_curvature_type[lookupKey],"ERROR"),""), "")</f>
        <v/>
      </c>
      <c r="BM46" s="3" t="str">
        <f>IF($A46="ADD",IF(NOT(ISBLANK(BL46)),_xlfn.XLOOKUP(BL46,ud_expansion_joint_type[lookupValue],ud_expansion_joint_type[lookupKey],"ERROR"),""), "")</f>
        <v/>
      </c>
      <c r="BO46" s="3" t="str">
        <f>IF($A46="ADD",IF(NOT(ISBLANK(BN46)),_xlfn.XLOOKUP(BN46,ud_beam_type[lookupValue],ud_beam_type[lookupKey],"ERROR"),""), "")</f>
        <v/>
      </c>
      <c r="BP46" s="4"/>
      <c r="BR46" s="6"/>
      <c r="BS46" s="4"/>
      <c r="BT46" s="4"/>
      <c r="BU46" s="4"/>
      <c r="BV46" s="4"/>
      <c r="BW46" s="6"/>
      <c r="BX46" s="4"/>
      <c r="BY46" s="4"/>
      <c r="CA46" s="3" t="str">
        <f>IF($A46="ADD",IF(NOT(ISBLANK(BZ46)),_xlfn.XLOOKUP(BZ46,traffic_direction[lookupValue],traffic_direction[lookupKey],"ERROR"),""), "")</f>
        <v/>
      </c>
      <c r="CC46" s="3" t="str">
        <f>IF($A46="ADD",IF(NOT(ISBLANK(CB46)),_xlfn.XLOOKUP(CB46,br_sh_func_type[lookupValue],br_sh_func_type[lookupKey],"ERROR"),""), "")</f>
        <v/>
      </c>
      <c r="CE46" s="3" t="str">
        <f>IF($A46="ADD",IF(NOT(ISBLANK(CD46)),_xlfn.XLOOKUP(CD46,start_settle_slab[lookupValue],start_settle_slab[lookupKey],"ERROR"),""), "")</f>
        <v/>
      </c>
      <c r="CG46" s="3" t="str">
        <f>IF($A46="ADD",IF(NOT(ISBLANK(CF46)),_xlfn.XLOOKUP(CF46,end_settle_slab[lookupValue],end_settle_slab[lookupKey],"ERROR"),""), "")</f>
        <v/>
      </c>
      <c r="CH46" s="4"/>
      <c r="CI46" s="4"/>
      <c r="CJ46" s="4"/>
      <c r="CN46" s="3" t="str">
        <f>IF($A46="ADD",IF(NOT(ISBLANK(CM46)),_xlfn.XLOOKUP(CM46,br_failure_mode[lookupValue],br_failure_mode[lookupKey],"ERROR"),""), "")</f>
        <v/>
      </c>
      <c r="CP46" s="3" t="str">
        <f>IF($A46="ADD",IF(NOT(ISBLANK(CO46)),_xlfn.XLOOKUP(CO46,br_analysis_method[lookupValue],br_analysis_method[lookupKey],"ERROR"),""), "")</f>
        <v/>
      </c>
      <c r="CR46" s="3" t="str">
        <f>IF($A46="ADD",IF(NOT(ISBLANK(CQ46)),_xlfn.XLOOKUP(CQ46,br_alter_route[lookupValue],br_alter_route[lookupKey],"ERROR"),""), "")</f>
        <v/>
      </c>
      <c r="CS46" s="4"/>
      <c r="DA46" s="3" t="str">
        <f>IF($A46="ADD",IF(NOT(ISBLANK(CZ46)),_xlfn.XLOOKUP(CZ46,plate_year_status[lookupValue],plate_year_status[lookupKey],"ERROR"),""), "")</f>
        <v/>
      </c>
      <c r="DD46" s="3" t="str">
        <f>IF($A46="ADD",IF(NOT(ISBLANK(DC46)),_xlfn.XLOOKUP(DC46,br_bridge_type[lookupValue],br_bridge_type[lookupKey],"ERROR"),""), "")</f>
        <v/>
      </c>
      <c r="DF46" s="3" t="str">
        <f>IF($A46="ADD",IF(NOT(ISBLANK(DE46)),_xlfn.XLOOKUP(DE46,br_comb_func_type[lookupValue],br_comb_func_type[lookupKey],"ERROR"),""), "")</f>
        <v/>
      </c>
      <c r="DG46" s="8"/>
      <c r="DH46" s="8"/>
      <c r="DI46" s="4"/>
      <c r="DK46" s="4"/>
      <c r="DM46" s="3" t="str">
        <f>IF($A46="ADD",IF(NOT(ISBLANK(DL46)),_xlfn.XLOOKUP(DL46,ud_access_method[lookupValue],ud_access_method[lookupKey],"ERROR"),""), "")</f>
        <v/>
      </c>
      <c r="DO46" s="8"/>
      <c r="DP46" s="4" t="str">
        <f t="shared" ca="1" si="4"/>
        <v/>
      </c>
      <c r="DQ46" s="4"/>
      <c r="DR46" s="3" t="str">
        <f t="shared" si="5"/>
        <v/>
      </c>
      <c r="DS46" s="3" t="str">
        <f>IF($A46="","",IF((AND($A46="ADD",OR(DR46="",DR46="In Use"))),"5",(_xlfn.XLOOKUP(DR46,ud_asset_status[lookupValue],ud_asset_status[lookupKey],""))))</f>
        <v/>
      </c>
      <c r="DT46" s="8"/>
      <c r="DV46" s="3" t="str">
        <f>IF($A46="ADD",IF(NOT(ISBLANK(DU46)),_xlfn.XLOOKUP(DU46,ar_replace_reason[lookupValue],ar_replace_reason[lookupKey],"ERROR"),""), "")</f>
        <v/>
      </c>
      <c r="DW46" s="3" t="str">
        <f t="shared" si="6"/>
        <v/>
      </c>
      <c r="DX46" s="3" t="str">
        <f>IF($A46="","",IF((AND($A46="ADD",OR(DW46="",DW46="Queenstown-Lakes District Council"))),"70",(_xlfn.XLOOKUP(DW46,ud_organisation_owner[lookupValue],ud_organisation_owner[lookupKey],""))))</f>
        <v/>
      </c>
      <c r="DY46" s="3" t="str">
        <f t="shared" si="7"/>
        <v/>
      </c>
      <c r="DZ46" s="3" t="str">
        <f>IF($A46="","",IF((AND($A46="ADD",OR(DY46="",DY46="Queenstown-Lakes District Council"))),"70",(_xlfn.XLOOKUP(DY46,ud_organisation_owner[lookupValue],ud_organisation_owner[lookupKey],""))))</f>
        <v/>
      </c>
      <c r="EA46" s="3" t="str">
        <f t="shared" si="8"/>
        <v/>
      </c>
      <c r="EB46" s="3" t="str">
        <f>IF($A46="","",IF((AND($A46="ADD",OR(EA46="",EA46="Local Authority"))),"17",(_xlfn.XLOOKUP(EA46,ud_sub_organisation[lookupValue],ud_sub_organisation[lookupKey],""))))</f>
        <v/>
      </c>
      <c r="EE46" s="3" t="str">
        <f t="shared" si="9"/>
        <v/>
      </c>
      <c r="EF46" s="3" t="str">
        <f>IF($A46="","",IF((AND($A46="ADD",OR(EE46="",EE46="Vested Assets"))),"12",(_xlfn.XLOOKUP(EE46,ud_work_category[lookupValue],ud_work_category[lookupKey],""))))</f>
        <v/>
      </c>
      <c r="EG46" s="9"/>
      <c r="EH46" s="2" t="str">
        <f t="shared" si="10"/>
        <v/>
      </c>
      <c r="EI46" s="2" t="str">
        <f t="shared" si="11"/>
        <v/>
      </c>
      <c r="EK46" s="3" t="str">
        <f t="shared" si="12"/>
        <v/>
      </c>
      <c r="EL46" s="3" t="str">
        <f>IF($A46="","",IF((AND($A46="ADD",OR(EK46="",EK46="Excellent"))),"1",(_xlfn.XLOOKUP(EK46,condition[lookupValue],condition[lookupKey],""))))</f>
        <v/>
      </c>
      <c r="EM46" s="8" t="str">
        <f t="shared" si="13"/>
        <v/>
      </c>
      <c r="EN46" s="7"/>
    </row>
    <row r="47" spans="2:144" x14ac:dyDescent="0.25">
      <c r="B47" s="4"/>
      <c r="D47" s="3" t="str">
        <f>IF($A47="ADD",IF(NOT(ISBLANK(C47)),_xlfn.XLOOKUP(C47,roadnames[lookupValue],roadnames[lookupKey],"ERROR"),""), "")</f>
        <v/>
      </c>
      <c r="E47" s="5"/>
      <c r="F47" s="5"/>
      <c r="G47" s="4"/>
      <c r="H47" s="4"/>
      <c r="I47" s="6"/>
      <c r="J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IF($A47="ADD",IF(NOT(ISBLANK(R47)),_xlfn.XLOOKUP(R47,br_hazard_type[lookupValue],br_hazard_type[lookupKey],"ERROR"),""), "")</f>
        <v/>
      </c>
      <c r="U47" s="7"/>
      <c r="V47" s="4"/>
      <c r="X47" s="3" t="str">
        <f>IF($A47="ADD",IF(NOT(ISBLANK(W47)),_xlfn.XLOOKUP(W47,ud_carried_function[lookupValue],ud_carried_function[lookupKey],"ERROR"),""), "")</f>
        <v/>
      </c>
      <c r="Z47" s="3" t="str">
        <f>IF($A47="ADD",IF(NOT(ISBLANK(Y47)),_xlfn.XLOOKUP(Y47,ud_crossed_function[lookupValue],ud_crossed_function[lookupKey],"ERROR"),""), "")</f>
        <v/>
      </c>
      <c r="AB47" s="3" t="str">
        <f>IF($A47="ADD",IF(NOT(ISBLANK(AA47)),_xlfn.XLOOKUP(AA47,ud_design_loading[lookupValue],ud_design_loading[lookupKey],"ERROR"),""), "")</f>
        <v/>
      </c>
      <c r="AC47" s="4"/>
      <c r="AE47" s="3" t="str">
        <f t="shared" si="3"/>
        <v/>
      </c>
      <c r="AF47" s="3" t="str">
        <f>IF($A47="","",IF((AND($A47="ADD",OR(AE47="",AE47="Queenstown-Lakes District Council"))),"70",(_xlfn.XLOOKUP(AE47,ud_organisation_owner[lookupValue],ud_organisation_owner[lookupKey],""))))</f>
        <v/>
      </c>
      <c r="AH47" s="3" t="str">
        <f>IF($A47="ADD",IF(NOT(ISBLANK(AG47)),_xlfn.XLOOKUP(AG47,ud_passage_type[lookupValue],ud_passage_type[lookupKey],"ERROR"),""), "")</f>
        <v/>
      </c>
      <c r="AJ47" s="3" t="str">
        <f>IF($A47="ADD",IF(NOT(ISBLANK(AI47)),_xlfn.XLOOKUP(AI47,passage_material[lookupValue],passage_material[lookupKey],"ERROR"),""), "")</f>
        <v/>
      </c>
      <c r="AL47" s="3" t="str">
        <f>IF($A47="ADD",IF(NOT(ISBLANK(AK47)),_xlfn.XLOOKUP(AK47,invert_material[lookupValue],invert_material[lookupKey],"ERROR"),""), "")</f>
        <v/>
      </c>
      <c r="AO47" s="4"/>
      <c r="AP47" s="6"/>
      <c r="AQ47" s="6"/>
      <c r="AR47" s="6"/>
      <c r="AT47" s="3" t="str">
        <f>IF($A47="ADD",IF(NOT(ISBLANK(AS47)),_xlfn.XLOOKUP(AS47,ud_ss_cross_section[lookupValue],ud_ss_cross_section[lookupKey],"ERROR"),""), "")</f>
        <v/>
      </c>
      <c r="AV47" s="3" t="str">
        <f>IF($A47="ADD",IF(NOT(ISBLANK(AU47)),_xlfn.XLOOKUP(AU47,ud_ss_long_section[lookupValue],ud_ss_long_section[lookupKey],"ERROR"),""), "")</f>
        <v/>
      </c>
      <c r="AX47" s="3" t="str">
        <f>IF($A47="ADD",IF(NOT(ISBLANK(AW47)),_xlfn.XLOOKUP(AW47,superstructure_material[lookupValue],superstructure_material[lookupKey],"ERROR"),""), "")</f>
        <v/>
      </c>
      <c r="AZ47" s="3" t="str">
        <f>IF($A47="ADD",IF(NOT(ISBLANK(AY47)),_xlfn.XLOOKUP(AY47,ud_foundation_type[lookupValue],ud_foundation_type[lookupKey],"ERROR"),""), "")</f>
        <v/>
      </c>
      <c r="BB47" s="3" t="str">
        <f>IF($A47="ADD",IF(NOT(ISBLANK(BA47)),_xlfn.XLOOKUP(BA47,ud_pier_type[lookupValue],ud_pier_type[lookupKey],"ERROR"),""), "")</f>
        <v/>
      </c>
      <c r="BD47" s="3" t="str">
        <f>IF($A47="ADD",IF(NOT(ISBLANK(BC47)),_xlfn.XLOOKUP(BC47,ud_bearing_type[lookupValue],ud_bearing_type[lookupKey],"ERROR"),""), "")</f>
        <v/>
      </c>
      <c r="BF47" s="3" t="str">
        <f>IF($A47="ADD",IF(NOT(ISBLANK(BE47)),_xlfn.XLOOKUP(BE47,deck_material[lookupValue],deck_material[lookupKey],"ERROR"),""), "")</f>
        <v/>
      </c>
      <c r="BH47" s="3" t="str">
        <f>IF($A47="ADD",IF(NOT(ISBLANK(BG47)),_xlfn.XLOOKUP(BG47,ud_deck_wearing_surface[lookupValue],ud_deck_wearing_surface[lookupKey],"ERROR"),""), "")</f>
        <v/>
      </c>
      <c r="BI47" s="7"/>
      <c r="BK47" s="3" t="str">
        <f>IF($A47="ADD",IF(NOT(ISBLANK(BJ47)),_xlfn.XLOOKUP(BJ47,ud_curvature_type[lookupValue],ud_curvature_type[lookupKey],"ERROR"),""), "")</f>
        <v/>
      </c>
      <c r="BM47" s="3" t="str">
        <f>IF($A47="ADD",IF(NOT(ISBLANK(BL47)),_xlfn.XLOOKUP(BL47,ud_expansion_joint_type[lookupValue],ud_expansion_joint_type[lookupKey],"ERROR"),""), "")</f>
        <v/>
      </c>
      <c r="BO47" s="3" t="str">
        <f>IF($A47="ADD",IF(NOT(ISBLANK(BN47)),_xlfn.XLOOKUP(BN47,ud_beam_type[lookupValue],ud_beam_type[lookupKey],"ERROR"),""), "")</f>
        <v/>
      </c>
      <c r="BP47" s="4"/>
      <c r="BR47" s="6"/>
      <c r="BS47" s="4"/>
      <c r="BT47" s="4"/>
      <c r="BU47" s="4"/>
      <c r="BV47" s="4"/>
      <c r="BW47" s="6"/>
      <c r="BX47" s="4"/>
      <c r="BY47" s="4"/>
      <c r="CA47" s="3" t="str">
        <f>IF($A47="ADD",IF(NOT(ISBLANK(BZ47)),_xlfn.XLOOKUP(BZ47,traffic_direction[lookupValue],traffic_direction[lookupKey],"ERROR"),""), "")</f>
        <v/>
      </c>
      <c r="CC47" s="3" t="str">
        <f>IF($A47="ADD",IF(NOT(ISBLANK(CB47)),_xlfn.XLOOKUP(CB47,br_sh_func_type[lookupValue],br_sh_func_type[lookupKey],"ERROR"),""), "")</f>
        <v/>
      </c>
      <c r="CE47" s="3" t="str">
        <f>IF($A47="ADD",IF(NOT(ISBLANK(CD47)),_xlfn.XLOOKUP(CD47,start_settle_slab[lookupValue],start_settle_slab[lookupKey],"ERROR"),""), "")</f>
        <v/>
      </c>
      <c r="CG47" s="3" t="str">
        <f>IF($A47="ADD",IF(NOT(ISBLANK(CF47)),_xlfn.XLOOKUP(CF47,end_settle_slab[lookupValue],end_settle_slab[lookupKey],"ERROR"),""), "")</f>
        <v/>
      </c>
      <c r="CH47" s="4"/>
      <c r="CI47" s="4"/>
      <c r="CJ47" s="4"/>
      <c r="CN47" s="3" t="str">
        <f>IF($A47="ADD",IF(NOT(ISBLANK(CM47)),_xlfn.XLOOKUP(CM47,br_failure_mode[lookupValue],br_failure_mode[lookupKey],"ERROR"),""), "")</f>
        <v/>
      </c>
      <c r="CP47" s="3" t="str">
        <f>IF($A47="ADD",IF(NOT(ISBLANK(CO47)),_xlfn.XLOOKUP(CO47,br_analysis_method[lookupValue],br_analysis_method[lookupKey],"ERROR"),""), "")</f>
        <v/>
      </c>
      <c r="CR47" s="3" t="str">
        <f>IF($A47="ADD",IF(NOT(ISBLANK(CQ47)),_xlfn.XLOOKUP(CQ47,br_alter_route[lookupValue],br_alter_route[lookupKey],"ERROR"),""), "")</f>
        <v/>
      </c>
      <c r="CS47" s="4"/>
      <c r="DA47" s="3" t="str">
        <f>IF($A47="ADD",IF(NOT(ISBLANK(CZ47)),_xlfn.XLOOKUP(CZ47,plate_year_status[lookupValue],plate_year_status[lookupKey],"ERROR"),""), "")</f>
        <v/>
      </c>
      <c r="DD47" s="3" t="str">
        <f>IF($A47="ADD",IF(NOT(ISBLANK(DC47)),_xlfn.XLOOKUP(DC47,br_bridge_type[lookupValue],br_bridge_type[lookupKey],"ERROR"),""), "")</f>
        <v/>
      </c>
      <c r="DF47" s="3" t="str">
        <f>IF($A47="ADD",IF(NOT(ISBLANK(DE47)),_xlfn.XLOOKUP(DE47,br_comb_func_type[lookupValue],br_comb_func_type[lookupKey],"ERROR"),""), "")</f>
        <v/>
      </c>
      <c r="DG47" s="8"/>
      <c r="DH47" s="8"/>
      <c r="DI47" s="4"/>
      <c r="DK47" s="4"/>
      <c r="DM47" s="3" t="str">
        <f>IF($A47="ADD",IF(NOT(ISBLANK(DL47)),_xlfn.XLOOKUP(DL47,ud_access_method[lookupValue],ud_access_method[lookupKey],"ERROR"),""), "")</f>
        <v/>
      </c>
      <c r="DO47" s="8"/>
      <c r="DP47" s="4" t="str">
        <f t="shared" ca="1" si="4"/>
        <v/>
      </c>
      <c r="DQ47" s="4"/>
      <c r="DR47" s="3" t="str">
        <f t="shared" si="5"/>
        <v/>
      </c>
      <c r="DS47" s="3" t="str">
        <f>IF($A47="","",IF((AND($A47="ADD",OR(DR47="",DR47="In Use"))),"5",(_xlfn.XLOOKUP(DR47,ud_asset_status[lookupValue],ud_asset_status[lookupKey],""))))</f>
        <v/>
      </c>
      <c r="DT47" s="8"/>
      <c r="DV47" s="3" t="str">
        <f>IF($A47="ADD",IF(NOT(ISBLANK(DU47)),_xlfn.XLOOKUP(DU47,ar_replace_reason[lookupValue],ar_replace_reason[lookupKey],"ERROR"),""), "")</f>
        <v/>
      </c>
      <c r="DW47" s="3" t="str">
        <f t="shared" si="6"/>
        <v/>
      </c>
      <c r="DX47" s="3" t="str">
        <f>IF($A47="","",IF((AND($A47="ADD",OR(DW47="",DW47="Queenstown-Lakes District Council"))),"70",(_xlfn.XLOOKUP(DW47,ud_organisation_owner[lookupValue],ud_organisation_owner[lookupKey],""))))</f>
        <v/>
      </c>
      <c r="DY47" s="3" t="str">
        <f t="shared" si="7"/>
        <v/>
      </c>
      <c r="DZ47" s="3" t="str">
        <f>IF($A47="","",IF((AND($A47="ADD",OR(DY47="",DY47="Queenstown-Lakes District Council"))),"70",(_xlfn.XLOOKUP(DY47,ud_organisation_owner[lookupValue],ud_organisation_owner[lookupKey],""))))</f>
        <v/>
      </c>
      <c r="EA47" s="3" t="str">
        <f t="shared" si="8"/>
        <v/>
      </c>
      <c r="EB47" s="3" t="str">
        <f>IF($A47="","",IF((AND($A47="ADD",OR(EA47="",EA47="Local Authority"))),"17",(_xlfn.XLOOKUP(EA47,ud_sub_organisation[lookupValue],ud_sub_organisation[lookupKey],""))))</f>
        <v/>
      </c>
      <c r="EE47" s="3" t="str">
        <f t="shared" si="9"/>
        <v/>
      </c>
      <c r="EF47" s="3" t="str">
        <f>IF($A47="","",IF((AND($A47="ADD",OR(EE47="",EE47="Vested Assets"))),"12",(_xlfn.XLOOKUP(EE47,ud_work_category[lookupValue],ud_work_category[lookupKey],""))))</f>
        <v/>
      </c>
      <c r="EG47" s="9"/>
      <c r="EH47" s="2" t="str">
        <f t="shared" si="10"/>
        <v/>
      </c>
      <c r="EI47" s="2" t="str">
        <f t="shared" si="11"/>
        <v/>
      </c>
      <c r="EK47" s="3" t="str">
        <f t="shared" si="12"/>
        <v/>
      </c>
      <c r="EL47" s="3" t="str">
        <f>IF($A47="","",IF((AND($A47="ADD",OR(EK47="",EK47="Excellent"))),"1",(_xlfn.XLOOKUP(EK47,condition[lookupValue],condition[lookupKey],""))))</f>
        <v/>
      </c>
      <c r="EM47" s="8" t="str">
        <f t="shared" si="13"/>
        <v/>
      </c>
      <c r="EN47" s="7"/>
    </row>
    <row r="48" spans="2:144" x14ac:dyDescent="0.25">
      <c r="B48" s="4"/>
      <c r="D48" s="3" t="str">
        <f>IF($A48="ADD",IF(NOT(ISBLANK(C48)),_xlfn.XLOOKUP(C48,roadnames[lookupValue],roadnames[lookupKey],"ERROR"),""), "")</f>
        <v/>
      </c>
      <c r="E48" s="5"/>
      <c r="F48" s="5"/>
      <c r="G48" s="4"/>
      <c r="H48" s="4"/>
      <c r="I48" s="6"/>
      <c r="J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IF($A48="ADD",IF(NOT(ISBLANK(R48)),_xlfn.XLOOKUP(R48,br_hazard_type[lookupValue],br_hazard_type[lookupKey],"ERROR"),""), "")</f>
        <v/>
      </c>
      <c r="U48" s="7"/>
      <c r="V48" s="4"/>
      <c r="X48" s="3" t="str">
        <f>IF($A48="ADD",IF(NOT(ISBLANK(W48)),_xlfn.XLOOKUP(W48,ud_carried_function[lookupValue],ud_carried_function[lookupKey],"ERROR"),""), "")</f>
        <v/>
      </c>
      <c r="Z48" s="3" t="str">
        <f>IF($A48="ADD",IF(NOT(ISBLANK(Y48)),_xlfn.XLOOKUP(Y48,ud_crossed_function[lookupValue],ud_crossed_function[lookupKey],"ERROR"),""), "")</f>
        <v/>
      </c>
      <c r="AB48" s="3" t="str">
        <f>IF($A48="ADD",IF(NOT(ISBLANK(AA48)),_xlfn.XLOOKUP(AA48,ud_design_loading[lookupValue],ud_design_loading[lookupKey],"ERROR"),""), "")</f>
        <v/>
      </c>
      <c r="AC48" s="4"/>
      <c r="AE48" s="3" t="str">
        <f t="shared" si="3"/>
        <v/>
      </c>
      <c r="AF48" s="3" t="str">
        <f>IF($A48="","",IF((AND($A48="ADD",OR(AE48="",AE48="Queenstown-Lakes District Council"))),"70",(_xlfn.XLOOKUP(AE48,ud_organisation_owner[lookupValue],ud_organisation_owner[lookupKey],""))))</f>
        <v/>
      </c>
      <c r="AH48" s="3" t="str">
        <f>IF($A48="ADD",IF(NOT(ISBLANK(AG48)),_xlfn.XLOOKUP(AG48,ud_passage_type[lookupValue],ud_passage_type[lookupKey],"ERROR"),""), "")</f>
        <v/>
      </c>
      <c r="AJ48" s="3" t="str">
        <f>IF($A48="ADD",IF(NOT(ISBLANK(AI48)),_xlfn.XLOOKUP(AI48,passage_material[lookupValue],passage_material[lookupKey],"ERROR"),""), "")</f>
        <v/>
      </c>
      <c r="AL48" s="3" t="str">
        <f>IF($A48="ADD",IF(NOT(ISBLANK(AK48)),_xlfn.XLOOKUP(AK48,invert_material[lookupValue],invert_material[lookupKey],"ERROR"),""), "")</f>
        <v/>
      </c>
      <c r="AO48" s="4"/>
      <c r="AP48" s="6"/>
      <c r="AQ48" s="6"/>
      <c r="AR48" s="6"/>
      <c r="AT48" s="3" t="str">
        <f>IF($A48="ADD",IF(NOT(ISBLANK(AS48)),_xlfn.XLOOKUP(AS48,ud_ss_cross_section[lookupValue],ud_ss_cross_section[lookupKey],"ERROR"),""), "")</f>
        <v/>
      </c>
      <c r="AV48" s="3" t="str">
        <f>IF($A48="ADD",IF(NOT(ISBLANK(AU48)),_xlfn.XLOOKUP(AU48,ud_ss_long_section[lookupValue],ud_ss_long_section[lookupKey],"ERROR"),""), "")</f>
        <v/>
      </c>
      <c r="AX48" s="3" t="str">
        <f>IF($A48="ADD",IF(NOT(ISBLANK(AW48)),_xlfn.XLOOKUP(AW48,superstructure_material[lookupValue],superstructure_material[lookupKey],"ERROR"),""), "")</f>
        <v/>
      </c>
      <c r="AZ48" s="3" t="str">
        <f>IF($A48="ADD",IF(NOT(ISBLANK(AY48)),_xlfn.XLOOKUP(AY48,ud_foundation_type[lookupValue],ud_foundation_type[lookupKey],"ERROR"),""), "")</f>
        <v/>
      </c>
      <c r="BB48" s="3" t="str">
        <f>IF($A48="ADD",IF(NOT(ISBLANK(BA48)),_xlfn.XLOOKUP(BA48,ud_pier_type[lookupValue],ud_pier_type[lookupKey],"ERROR"),""), "")</f>
        <v/>
      </c>
      <c r="BD48" s="3" t="str">
        <f>IF($A48="ADD",IF(NOT(ISBLANK(BC48)),_xlfn.XLOOKUP(BC48,ud_bearing_type[lookupValue],ud_bearing_type[lookupKey],"ERROR"),""), "")</f>
        <v/>
      </c>
      <c r="BF48" s="3" t="str">
        <f>IF($A48="ADD",IF(NOT(ISBLANK(BE48)),_xlfn.XLOOKUP(BE48,deck_material[lookupValue],deck_material[lookupKey],"ERROR"),""), "")</f>
        <v/>
      </c>
      <c r="BH48" s="3" t="str">
        <f>IF($A48="ADD",IF(NOT(ISBLANK(BG48)),_xlfn.XLOOKUP(BG48,ud_deck_wearing_surface[lookupValue],ud_deck_wearing_surface[lookupKey],"ERROR"),""), "")</f>
        <v/>
      </c>
      <c r="BI48" s="7"/>
      <c r="BK48" s="3" t="str">
        <f>IF($A48="ADD",IF(NOT(ISBLANK(BJ48)),_xlfn.XLOOKUP(BJ48,ud_curvature_type[lookupValue],ud_curvature_type[lookupKey],"ERROR"),""), "")</f>
        <v/>
      </c>
      <c r="BM48" s="3" t="str">
        <f>IF($A48="ADD",IF(NOT(ISBLANK(BL48)),_xlfn.XLOOKUP(BL48,ud_expansion_joint_type[lookupValue],ud_expansion_joint_type[lookupKey],"ERROR"),""), "")</f>
        <v/>
      </c>
      <c r="BO48" s="3" t="str">
        <f>IF($A48="ADD",IF(NOT(ISBLANK(BN48)),_xlfn.XLOOKUP(BN48,ud_beam_type[lookupValue],ud_beam_type[lookupKey],"ERROR"),""), "")</f>
        <v/>
      </c>
      <c r="BP48" s="4"/>
      <c r="BR48" s="6"/>
      <c r="BS48" s="4"/>
      <c r="BT48" s="4"/>
      <c r="BU48" s="4"/>
      <c r="BV48" s="4"/>
      <c r="BW48" s="6"/>
      <c r="BX48" s="4"/>
      <c r="BY48" s="4"/>
      <c r="CA48" s="3" t="str">
        <f>IF($A48="ADD",IF(NOT(ISBLANK(BZ48)),_xlfn.XLOOKUP(BZ48,traffic_direction[lookupValue],traffic_direction[lookupKey],"ERROR"),""), "")</f>
        <v/>
      </c>
      <c r="CC48" s="3" t="str">
        <f>IF($A48="ADD",IF(NOT(ISBLANK(CB48)),_xlfn.XLOOKUP(CB48,br_sh_func_type[lookupValue],br_sh_func_type[lookupKey],"ERROR"),""), "")</f>
        <v/>
      </c>
      <c r="CE48" s="3" t="str">
        <f>IF($A48="ADD",IF(NOT(ISBLANK(CD48)),_xlfn.XLOOKUP(CD48,start_settle_slab[lookupValue],start_settle_slab[lookupKey],"ERROR"),""), "")</f>
        <v/>
      </c>
      <c r="CG48" s="3" t="str">
        <f>IF($A48="ADD",IF(NOT(ISBLANK(CF48)),_xlfn.XLOOKUP(CF48,end_settle_slab[lookupValue],end_settle_slab[lookupKey],"ERROR"),""), "")</f>
        <v/>
      </c>
      <c r="CH48" s="4"/>
      <c r="CI48" s="4"/>
      <c r="CJ48" s="4"/>
      <c r="CN48" s="3" t="str">
        <f>IF($A48="ADD",IF(NOT(ISBLANK(CM48)),_xlfn.XLOOKUP(CM48,br_failure_mode[lookupValue],br_failure_mode[lookupKey],"ERROR"),""), "")</f>
        <v/>
      </c>
      <c r="CP48" s="3" t="str">
        <f>IF($A48="ADD",IF(NOT(ISBLANK(CO48)),_xlfn.XLOOKUP(CO48,br_analysis_method[lookupValue],br_analysis_method[lookupKey],"ERROR"),""), "")</f>
        <v/>
      </c>
      <c r="CR48" s="3" t="str">
        <f>IF($A48="ADD",IF(NOT(ISBLANK(CQ48)),_xlfn.XLOOKUP(CQ48,br_alter_route[lookupValue],br_alter_route[lookupKey],"ERROR"),""), "")</f>
        <v/>
      </c>
      <c r="CS48" s="4"/>
      <c r="DA48" s="3" t="str">
        <f>IF($A48="ADD",IF(NOT(ISBLANK(CZ48)),_xlfn.XLOOKUP(CZ48,plate_year_status[lookupValue],plate_year_status[lookupKey],"ERROR"),""), "")</f>
        <v/>
      </c>
      <c r="DD48" s="3" t="str">
        <f>IF($A48="ADD",IF(NOT(ISBLANK(DC48)),_xlfn.XLOOKUP(DC48,br_bridge_type[lookupValue],br_bridge_type[lookupKey],"ERROR"),""), "")</f>
        <v/>
      </c>
      <c r="DF48" s="3" t="str">
        <f>IF($A48="ADD",IF(NOT(ISBLANK(DE48)),_xlfn.XLOOKUP(DE48,br_comb_func_type[lookupValue],br_comb_func_type[lookupKey],"ERROR"),""), "")</f>
        <v/>
      </c>
      <c r="DG48" s="8"/>
      <c r="DH48" s="8"/>
      <c r="DI48" s="4"/>
      <c r="DK48" s="4"/>
      <c r="DM48" s="3" t="str">
        <f>IF($A48="ADD",IF(NOT(ISBLANK(DL48)),_xlfn.XLOOKUP(DL48,ud_access_method[lookupValue],ud_access_method[lookupKey],"ERROR"),""), "")</f>
        <v/>
      </c>
      <c r="DO48" s="8"/>
      <c r="DP48" s="4" t="str">
        <f t="shared" ca="1" si="4"/>
        <v/>
      </c>
      <c r="DQ48" s="4"/>
      <c r="DR48" s="3" t="str">
        <f t="shared" si="5"/>
        <v/>
      </c>
      <c r="DS48" s="3" t="str">
        <f>IF($A48="","",IF((AND($A48="ADD",OR(DR48="",DR48="In Use"))),"5",(_xlfn.XLOOKUP(DR48,ud_asset_status[lookupValue],ud_asset_status[lookupKey],""))))</f>
        <v/>
      </c>
      <c r="DT48" s="8"/>
      <c r="DV48" s="3" t="str">
        <f>IF($A48="ADD",IF(NOT(ISBLANK(DU48)),_xlfn.XLOOKUP(DU48,ar_replace_reason[lookupValue],ar_replace_reason[lookupKey],"ERROR"),""), "")</f>
        <v/>
      </c>
      <c r="DW48" s="3" t="str">
        <f t="shared" si="6"/>
        <v/>
      </c>
      <c r="DX48" s="3" t="str">
        <f>IF($A48="","",IF((AND($A48="ADD",OR(DW48="",DW48="Queenstown-Lakes District Council"))),"70",(_xlfn.XLOOKUP(DW48,ud_organisation_owner[lookupValue],ud_organisation_owner[lookupKey],""))))</f>
        <v/>
      </c>
      <c r="DY48" s="3" t="str">
        <f t="shared" si="7"/>
        <v/>
      </c>
      <c r="DZ48" s="3" t="str">
        <f>IF($A48="","",IF((AND($A48="ADD",OR(DY48="",DY48="Queenstown-Lakes District Council"))),"70",(_xlfn.XLOOKUP(DY48,ud_organisation_owner[lookupValue],ud_organisation_owner[lookupKey],""))))</f>
        <v/>
      </c>
      <c r="EA48" s="3" t="str">
        <f t="shared" si="8"/>
        <v/>
      </c>
      <c r="EB48" s="3" t="str">
        <f>IF($A48="","",IF((AND($A48="ADD",OR(EA48="",EA48="Local Authority"))),"17",(_xlfn.XLOOKUP(EA48,ud_sub_organisation[lookupValue],ud_sub_organisation[lookupKey],""))))</f>
        <v/>
      </c>
      <c r="EE48" s="3" t="str">
        <f t="shared" si="9"/>
        <v/>
      </c>
      <c r="EF48" s="3" t="str">
        <f>IF($A48="","",IF((AND($A48="ADD",OR(EE48="",EE48="Vested Assets"))),"12",(_xlfn.XLOOKUP(EE48,ud_work_category[lookupValue],ud_work_category[lookupKey],""))))</f>
        <v/>
      </c>
      <c r="EG48" s="9"/>
      <c r="EH48" s="2" t="str">
        <f t="shared" si="10"/>
        <v/>
      </c>
      <c r="EI48" s="2" t="str">
        <f t="shared" si="11"/>
        <v/>
      </c>
      <c r="EK48" s="3" t="str">
        <f t="shared" si="12"/>
        <v/>
      </c>
      <c r="EL48" s="3" t="str">
        <f>IF($A48="","",IF((AND($A48="ADD",OR(EK48="",EK48="Excellent"))),"1",(_xlfn.XLOOKUP(EK48,condition[lookupValue],condition[lookupKey],""))))</f>
        <v/>
      </c>
      <c r="EM48" s="8" t="str">
        <f t="shared" si="13"/>
        <v/>
      </c>
      <c r="EN48" s="7"/>
    </row>
    <row r="49" spans="2:144" x14ac:dyDescent="0.25">
      <c r="B49" s="4"/>
      <c r="D49" s="3" t="str">
        <f>IF($A49="ADD",IF(NOT(ISBLANK(C49)),_xlfn.XLOOKUP(C49,roadnames[lookupValue],roadnames[lookupKey],"ERROR"),""), "")</f>
        <v/>
      </c>
      <c r="E49" s="5"/>
      <c r="F49" s="5"/>
      <c r="G49" s="4"/>
      <c r="H49" s="4"/>
      <c r="I49" s="6"/>
      <c r="J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IF($A49="ADD",IF(NOT(ISBLANK(R49)),_xlfn.XLOOKUP(R49,br_hazard_type[lookupValue],br_hazard_type[lookupKey],"ERROR"),""), "")</f>
        <v/>
      </c>
      <c r="U49" s="7"/>
      <c r="V49" s="4"/>
      <c r="X49" s="3" t="str">
        <f>IF($A49="ADD",IF(NOT(ISBLANK(W49)),_xlfn.XLOOKUP(W49,ud_carried_function[lookupValue],ud_carried_function[lookupKey],"ERROR"),""), "")</f>
        <v/>
      </c>
      <c r="Z49" s="3" t="str">
        <f>IF($A49="ADD",IF(NOT(ISBLANK(Y49)),_xlfn.XLOOKUP(Y49,ud_crossed_function[lookupValue],ud_crossed_function[lookupKey],"ERROR"),""), "")</f>
        <v/>
      </c>
      <c r="AB49" s="3" t="str">
        <f>IF($A49="ADD",IF(NOT(ISBLANK(AA49)),_xlfn.XLOOKUP(AA49,ud_design_loading[lookupValue],ud_design_loading[lookupKey],"ERROR"),""), "")</f>
        <v/>
      </c>
      <c r="AC49" s="4"/>
      <c r="AE49" s="3" t="str">
        <f t="shared" si="3"/>
        <v/>
      </c>
      <c r="AF49" s="3" t="str">
        <f>IF($A49="","",IF((AND($A49="ADD",OR(AE49="",AE49="Queenstown-Lakes District Council"))),"70",(_xlfn.XLOOKUP(AE49,ud_organisation_owner[lookupValue],ud_organisation_owner[lookupKey],""))))</f>
        <v/>
      </c>
      <c r="AH49" s="3" t="str">
        <f>IF($A49="ADD",IF(NOT(ISBLANK(AG49)),_xlfn.XLOOKUP(AG49,ud_passage_type[lookupValue],ud_passage_type[lookupKey],"ERROR"),""), "")</f>
        <v/>
      </c>
      <c r="AJ49" s="3" t="str">
        <f>IF($A49="ADD",IF(NOT(ISBLANK(AI49)),_xlfn.XLOOKUP(AI49,passage_material[lookupValue],passage_material[lookupKey],"ERROR"),""), "")</f>
        <v/>
      </c>
      <c r="AL49" s="3" t="str">
        <f>IF($A49="ADD",IF(NOT(ISBLANK(AK49)),_xlfn.XLOOKUP(AK49,invert_material[lookupValue],invert_material[lookupKey],"ERROR"),""), "")</f>
        <v/>
      </c>
      <c r="AO49" s="4"/>
      <c r="AP49" s="6"/>
      <c r="AQ49" s="6"/>
      <c r="AR49" s="6"/>
      <c r="AT49" s="3" t="str">
        <f>IF($A49="ADD",IF(NOT(ISBLANK(AS49)),_xlfn.XLOOKUP(AS49,ud_ss_cross_section[lookupValue],ud_ss_cross_section[lookupKey],"ERROR"),""), "")</f>
        <v/>
      </c>
      <c r="AV49" s="3" t="str">
        <f>IF($A49="ADD",IF(NOT(ISBLANK(AU49)),_xlfn.XLOOKUP(AU49,ud_ss_long_section[lookupValue],ud_ss_long_section[lookupKey],"ERROR"),""), "")</f>
        <v/>
      </c>
      <c r="AX49" s="3" t="str">
        <f>IF($A49="ADD",IF(NOT(ISBLANK(AW49)),_xlfn.XLOOKUP(AW49,superstructure_material[lookupValue],superstructure_material[lookupKey],"ERROR"),""), "")</f>
        <v/>
      </c>
      <c r="AZ49" s="3" t="str">
        <f>IF($A49="ADD",IF(NOT(ISBLANK(AY49)),_xlfn.XLOOKUP(AY49,ud_foundation_type[lookupValue],ud_foundation_type[lookupKey],"ERROR"),""), "")</f>
        <v/>
      </c>
      <c r="BB49" s="3" t="str">
        <f>IF($A49="ADD",IF(NOT(ISBLANK(BA49)),_xlfn.XLOOKUP(BA49,ud_pier_type[lookupValue],ud_pier_type[lookupKey],"ERROR"),""), "")</f>
        <v/>
      </c>
      <c r="BD49" s="3" t="str">
        <f>IF($A49="ADD",IF(NOT(ISBLANK(BC49)),_xlfn.XLOOKUP(BC49,ud_bearing_type[lookupValue],ud_bearing_type[lookupKey],"ERROR"),""), "")</f>
        <v/>
      </c>
      <c r="BF49" s="3" t="str">
        <f>IF($A49="ADD",IF(NOT(ISBLANK(BE49)),_xlfn.XLOOKUP(BE49,deck_material[lookupValue],deck_material[lookupKey],"ERROR"),""), "")</f>
        <v/>
      </c>
      <c r="BH49" s="3" t="str">
        <f>IF($A49="ADD",IF(NOT(ISBLANK(BG49)),_xlfn.XLOOKUP(BG49,ud_deck_wearing_surface[lookupValue],ud_deck_wearing_surface[lookupKey],"ERROR"),""), "")</f>
        <v/>
      </c>
      <c r="BI49" s="7"/>
      <c r="BK49" s="3" t="str">
        <f>IF($A49="ADD",IF(NOT(ISBLANK(BJ49)),_xlfn.XLOOKUP(BJ49,ud_curvature_type[lookupValue],ud_curvature_type[lookupKey],"ERROR"),""), "")</f>
        <v/>
      </c>
      <c r="BM49" s="3" t="str">
        <f>IF($A49="ADD",IF(NOT(ISBLANK(BL49)),_xlfn.XLOOKUP(BL49,ud_expansion_joint_type[lookupValue],ud_expansion_joint_type[lookupKey],"ERROR"),""), "")</f>
        <v/>
      </c>
      <c r="BO49" s="3" t="str">
        <f>IF($A49="ADD",IF(NOT(ISBLANK(BN49)),_xlfn.XLOOKUP(BN49,ud_beam_type[lookupValue],ud_beam_type[lookupKey],"ERROR"),""), "")</f>
        <v/>
      </c>
      <c r="BP49" s="4"/>
      <c r="BR49" s="6"/>
      <c r="BS49" s="4"/>
      <c r="BT49" s="4"/>
      <c r="BU49" s="4"/>
      <c r="BV49" s="4"/>
      <c r="BW49" s="6"/>
      <c r="BX49" s="4"/>
      <c r="BY49" s="4"/>
      <c r="CA49" s="3" t="str">
        <f>IF($A49="ADD",IF(NOT(ISBLANK(BZ49)),_xlfn.XLOOKUP(BZ49,traffic_direction[lookupValue],traffic_direction[lookupKey],"ERROR"),""), "")</f>
        <v/>
      </c>
      <c r="CC49" s="3" t="str">
        <f>IF($A49="ADD",IF(NOT(ISBLANK(CB49)),_xlfn.XLOOKUP(CB49,br_sh_func_type[lookupValue],br_sh_func_type[lookupKey],"ERROR"),""), "")</f>
        <v/>
      </c>
      <c r="CE49" s="3" t="str">
        <f>IF($A49="ADD",IF(NOT(ISBLANK(CD49)),_xlfn.XLOOKUP(CD49,start_settle_slab[lookupValue],start_settle_slab[lookupKey],"ERROR"),""), "")</f>
        <v/>
      </c>
      <c r="CG49" s="3" t="str">
        <f>IF($A49="ADD",IF(NOT(ISBLANK(CF49)),_xlfn.XLOOKUP(CF49,end_settle_slab[lookupValue],end_settle_slab[lookupKey],"ERROR"),""), "")</f>
        <v/>
      </c>
      <c r="CH49" s="4"/>
      <c r="CI49" s="4"/>
      <c r="CJ49" s="4"/>
      <c r="CN49" s="3" t="str">
        <f>IF($A49="ADD",IF(NOT(ISBLANK(CM49)),_xlfn.XLOOKUP(CM49,br_failure_mode[lookupValue],br_failure_mode[lookupKey],"ERROR"),""), "")</f>
        <v/>
      </c>
      <c r="CP49" s="3" t="str">
        <f>IF($A49="ADD",IF(NOT(ISBLANK(CO49)),_xlfn.XLOOKUP(CO49,br_analysis_method[lookupValue],br_analysis_method[lookupKey],"ERROR"),""), "")</f>
        <v/>
      </c>
      <c r="CR49" s="3" t="str">
        <f>IF($A49="ADD",IF(NOT(ISBLANK(CQ49)),_xlfn.XLOOKUP(CQ49,br_alter_route[lookupValue],br_alter_route[lookupKey],"ERROR"),""), "")</f>
        <v/>
      </c>
      <c r="CS49" s="4"/>
      <c r="DA49" s="3" t="str">
        <f>IF($A49="ADD",IF(NOT(ISBLANK(CZ49)),_xlfn.XLOOKUP(CZ49,plate_year_status[lookupValue],plate_year_status[lookupKey],"ERROR"),""), "")</f>
        <v/>
      </c>
      <c r="DD49" s="3" t="str">
        <f>IF($A49="ADD",IF(NOT(ISBLANK(DC49)),_xlfn.XLOOKUP(DC49,br_bridge_type[lookupValue],br_bridge_type[lookupKey],"ERROR"),""), "")</f>
        <v/>
      </c>
      <c r="DF49" s="3" t="str">
        <f>IF($A49="ADD",IF(NOT(ISBLANK(DE49)),_xlfn.XLOOKUP(DE49,br_comb_func_type[lookupValue],br_comb_func_type[lookupKey],"ERROR"),""), "")</f>
        <v/>
      </c>
      <c r="DG49" s="8"/>
      <c r="DH49" s="8"/>
      <c r="DI49" s="4"/>
      <c r="DK49" s="4"/>
      <c r="DM49" s="3" t="str">
        <f>IF($A49="ADD",IF(NOT(ISBLANK(DL49)),_xlfn.XLOOKUP(DL49,ud_access_method[lookupValue],ud_access_method[lookupKey],"ERROR"),""), "")</f>
        <v/>
      </c>
      <c r="DO49" s="8"/>
      <c r="DP49" s="4" t="str">
        <f t="shared" ca="1" si="4"/>
        <v/>
      </c>
      <c r="DQ49" s="4"/>
      <c r="DR49" s="3" t="str">
        <f t="shared" si="5"/>
        <v/>
      </c>
      <c r="DS49" s="3" t="str">
        <f>IF($A49="","",IF((AND($A49="ADD",OR(DR49="",DR49="In Use"))),"5",(_xlfn.XLOOKUP(DR49,ud_asset_status[lookupValue],ud_asset_status[lookupKey],""))))</f>
        <v/>
      </c>
      <c r="DT49" s="8"/>
      <c r="DV49" s="3" t="str">
        <f>IF($A49="ADD",IF(NOT(ISBLANK(DU49)),_xlfn.XLOOKUP(DU49,ar_replace_reason[lookupValue],ar_replace_reason[lookupKey],"ERROR"),""), "")</f>
        <v/>
      </c>
      <c r="DW49" s="3" t="str">
        <f t="shared" si="6"/>
        <v/>
      </c>
      <c r="DX49" s="3" t="str">
        <f>IF($A49="","",IF((AND($A49="ADD",OR(DW49="",DW49="Queenstown-Lakes District Council"))),"70",(_xlfn.XLOOKUP(DW49,ud_organisation_owner[lookupValue],ud_organisation_owner[lookupKey],""))))</f>
        <v/>
      </c>
      <c r="DY49" s="3" t="str">
        <f t="shared" si="7"/>
        <v/>
      </c>
      <c r="DZ49" s="3" t="str">
        <f>IF($A49="","",IF((AND($A49="ADD",OR(DY49="",DY49="Queenstown-Lakes District Council"))),"70",(_xlfn.XLOOKUP(DY49,ud_organisation_owner[lookupValue],ud_organisation_owner[lookupKey],""))))</f>
        <v/>
      </c>
      <c r="EA49" s="3" t="str">
        <f t="shared" si="8"/>
        <v/>
      </c>
      <c r="EB49" s="3" t="str">
        <f>IF($A49="","",IF((AND($A49="ADD",OR(EA49="",EA49="Local Authority"))),"17",(_xlfn.XLOOKUP(EA49,ud_sub_organisation[lookupValue],ud_sub_organisation[lookupKey],""))))</f>
        <v/>
      </c>
      <c r="EE49" s="3" t="str">
        <f t="shared" si="9"/>
        <v/>
      </c>
      <c r="EF49" s="3" t="str">
        <f>IF($A49="","",IF((AND($A49="ADD",OR(EE49="",EE49="Vested Assets"))),"12",(_xlfn.XLOOKUP(EE49,ud_work_category[lookupValue],ud_work_category[lookupKey],""))))</f>
        <v/>
      </c>
      <c r="EG49" s="9"/>
      <c r="EH49" s="2" t="str">
        <f t="shared" si="10"/>
        <v/>
      </c>
      <c r="EI49" s="2" t="str">
        <f t="shared" si="11"/>
        <v/>
      </c>
      <c r="EK49" s="3" t="str">
        <f t="shared" si="12"/>
        <v/>
      </c>
      <c r="EL49" s="3" t="str">
        <f>IF($A49="","",IF((AND($A49="ADD",OR(EK49="",EK49="Excellent"))),"1",(_xlfn.XLOOKUP(EK49,condition[lookupValue],condition[lookupKey],""))))</f>
        <v/>
      </c>
      <c r="EM49" s="8" t="str">
        <f t="shared" si="13"/>
        <v/>
      </c>
      <c r="EN49" s="7"/>
    </row>
    <row r="50" spans="2:144" x14ac:dyDescent="0.25">
      <c r="B50" s="4"/>
      <c r="D50" s="3" t="str">
        <f>IF($A50="ADD",IF(NOT(ISBLANK(C50)),_xlfn.XLOOKUP(C50,roadnames[lookupValue],roadnames[lookupKey],"ERROR"),""), "")</f>
        <v/>
      </c>
      <c r="E50" s="5"/>
      <c r="F50" s="5"/>
      <c r="G50" s="4"/>
      <c r="H50" s="4"/>
      <c r="I50" s="6"/>
      <c r="J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IF($A50="ADD",IF(NOT(ISBLANK(R50)),_xlfn.XLOOKUP(R50,br_hazard_type[lookupValue],br_hazard_type[lookupKey],"ERROR"),""), "")</f>
        <v/>
      </c>
      <c r="U50" s="7"/>
      <c r="V50" s="4"/>
      <c r="X50" s="3" t="str">
        <f>IF($A50="ADD",IF(NOT(ISBLANK(W50)),_xlfn.XLOOKUP(W50,ud_carried_function[lookupValue],ud_carried_function[lookupKey],"ERROR"),""), "")</f>
        <v/>
      </c>
      <c r="Z50" s="3" t="str">
        <f>IF($A50="ADD",IF(NOT(ISBLANK(Y50)),_xlfn.XLOOKUP(Y50,ud_crossed_function[lookupValue],ud_crossed_function[lookupKey],"ERROR"),""), "")</f>
        <v/>
      </c>
      <c r="AB50" s="3" t="str">
        <f>IF($A50="ADD",IF(NOT(ISBLANK(AA50)),_xlfn.XLOOKUP(AA50,ud_design_loading[lookupValue],ud_design_loading[lookupKey],"ERROR"),""), "")</f>
        <v/>
      </c>
      <c r="AC50" s="4"/>
      <c r="AE50" s="3" t="str">
        <f t="shared" si="3"/>
        <v/>
      </c>
      <c r="AF50" s="3" t="str">
        <f>IF($A50="","",IF((AND($A50="ADD",OR(AE50="",AE50="Queenstown-Lakes District Council"))),"70",(_xlfn.XLOOKUP(AE50,ud_organisation_owner[lookupValue],ud_organisation_owner[lookupKey],""))))</f>
        <v/>
      </c>
      <c r="AH50" s="3" t="str">
        <f>IF($A50="ADD",IF(NOT(ISBLANK(AG50)),_xlfn.XLOOKUP(AG50,ud_passage_type[lookupValue],ud_passage_type[lookupKey],"ERROR"),""), "")</f>
        <v/>
      </c>
      <c r="AJ50" s="3" t="str">
        <f>IF($A50="ADD",IF(NOT(ISBLANK(AI50)),_xlfn.XLOOKUP(AI50,passage_material[lookupValue],passage_material[lookupKey],"ERROR"),""), "")</f>
        <v/>
      </c>
      <c r="AL50" s="3" t="str">
        <f>IF($A50="ADD",IF(NOT(ISBLANK(AK50)),_xlfn.XLOOKUP(AK50,invert_material[lookupValue],invert_material[lookupKey],"ERROR"),""), "")</f>
        <v/>
      </c>
      <c r="AO50" s="4"/>
      <c r="AP50" s="6"/>
      <c r="AQ50" s="6"/>
      <c r="AR50" s="6"/>
      <c r="AT50" s="3" t="str">
        <f>IF($A50="ADD",IF(NOT(ISBLANK(AS50)),_xlfn.XLOOKUP(AS50,ud_ss_cross_section[lookupValue],ud_ss_cross_section[lookupKey],"ERROR"),""), "")</f>
        <v/>
      </c>
      <c r="AV50" s="3" t="str">
        <f>IF($A50="ADD",IF(NOT(ISBLANK(AU50)),_xlfn.XLOOKUP(AU50,ud_ss_long_section[lookupValue],ud_ss_long_section[lookupKey],"ERROR"),""), "")</f>
        <v/>
      </c>
      <c r="AX50" s="3" t="str">
        <f>IF($A50="ADD",IF(NOT(ISBLANK(AW50)),_xlfn.XLOOKUP(AW50,superstructure_material[lookupValue],superstructure_material[lookupKey],"ERROR"),""), "")</f>
        <v/>
      </c>
      <c r="AZ50" s="3" t="str">
        <f>IF($A50="ADD",IF(NOT(ISBLANK(AY50)),_xlfn.XLOOKUP(AY50,ud_foundation_type[lookupValue],ud_foundation_type[lookupKey],"ERROR"),""), "")</f>
        <v/>
      </c>
      <c r="BB50" s="3" t="str">
        <f>IF($A50="ADD",IF(NOT(ISBLANK(BA50)),_xlfn.XLOOKUP(BA50,ud_pier_type[lookupValue],ud_pier_type[lookupKey],"ERROR"),""), "")</f>
        <v/>
      </c>
      <c r="BD50" s="3" t="str">
        <f>IF($A50="ADD",IF(NOT(ISBLANK(BC50)),_xlfn.XLOOKUP(BC50,ud_bearing_type[lookupValue],ud_bearing_type[lookupKey],"ERROR"),""), "")</f>
        <v/>
      </c>
      <c r="BF50" s="3" t="str">
        <f>IF($A50="ADD",IF(NOT(ISBLANK(BE50)),_xlfn.XLOOKUP(BE50,deck_material[lookupValue],deck_material[lookupKey],"ERROR"),""), "")</f>
        <v/>
      </c>
      <c r="BH50" s="3" t="str">
        <f>IF($A50="ADD",IF(NOT(ISBLANK(BG50)),_xlfn.XLOOKUP(BG50,ud_deck_wearing_surface[lookupValue],ud_deck_wearing_surface[lookupKey],"ERROR"),""), "")</f>
        <v/>
      </c>
      <c r="BI50" s="7"/>
      <c r="BK50" s="3" t="str">
        <f>IF($A50="ADD",IF(NOT(ISBLANK(BJ50)),_xlfn.XLOOKUP(BJ50,ud_curvature_type[lookupValue],ud_curvature_type[lookupKey],"ERROR"),""), "")</f>
        <v/>
      </c>
      <c r="BM50" s="3" t="str">
        <f>IF($A50="ADD",IF(NOT(ISBLANK(BL50)),_xlfn.XLOOKUP(BL50,ud_expansion_joint_type[lookupValue],ud_expansion_joint_type[lookupKey],"ERROR"),""), "")</f>
        <v/>
      </c>
      <c r="BO50" s="3" t="str">
        <f>IF($A50="ADD",IF(NOT(ISBLANK(BN50)),_xlfn.XLOOKUP(BN50,ud_beam_type[lookupValue],ud_beam_type[lookupKey],"ERROR"),""), "")</f>
        <v/>
      </c>
      <c r="BP50" s="4"/>
      <c r="BR50" s="6"/>
      <c r="BS50" s="4"/>
      <c r="BT50" s="4"/>
      <c r="BU50" s="4"/>
      <c r="BV50" s="4"/>
      <c r="BW50" s="6"/>
      <c r="BX50" s="4"/>
      <c r="BY50" s="4"/>
      <c r="CA50" s="3" t="str">
        <f>IF($A50="ADD",IF(NOT(ISBLANK(BZ50)),_xlfn.XLOOKUP(BZ50,traffic_direction[lookupValue],traffic_direction[lookupKey],"ERROR"),""), "")</f>
        <v/>
      </c>
      <c r="CC50" s="3" t="str">
        <f>IF($A50="ADD",IF(NOT(ISBLANK(CB50)),_xlfn.XLOOKUP(CB50,br_sh_func_type[lookupValue],br_sh_func_type[lookupKey],"ERROR"),""), "")</f>
        <v/>
      </c>
      <c r="CE50" s="3" t="str">
        <f>IF($A50="ADD",IF(NOT(ISBLANK(CD50)),_xlfn.XLOOKUP(CD50,start_settle_slab[lookupValue],start_settle_slab[lookupKey],"ERROR"),""), "")</f>
        <v/>
      </c>
      <c r="CG50" s="3" t="str">
        <f>IF($A50="ADD",IF(NOT(ISBLANK(CF50)),_xlfn.XLOOKUP(CF50,end_settle_slab[lookupValue],end_settle_slab[lookupKey],"ERROR"),""), "")</f>
        <v/>
      </c>
      <c r="CH50" s="4"/>
      <c r="CI50" s="4"/>
      <c r="CJ50" s="4"/>
      <c r="CN50" s="3" t="str">
        <f>IF($A50="ADD",IF(NOT(ISBLANK(CM50)),_xlfn.XLOOKUP(CM50,br_failure_mode[lookupValue],br_failure_mode[lookupKey],"ERROR"),""), "")</f>
        <v/>
      </c>
      <c r="CP50" s="3" t="str">
        <f>IF($A50="ADD",IF(NOT(ISBLANK(CO50)),_xlfn.XLOOKUP(CO50,br_analysis_method[lookupValue],br_analysis_method[lookupKey],"ERROR"),""), "")</f>
        <v/>
      </c>
      <c r="CR50" s="3" t="str">
        <f>IF($A50="ADD",IF(NOT(ISBLANK(CQ50)),_xlfn.XLOOKUP(CQ50,br_alter_route[lookupValue],br_alter_route[lookupKey],"ERROR"),""), "")</f>
        <v/>
      </c>
      <c r="CS50" s="4"/>
      <c r="DA50" s="3" t="str">
        <f>IF($A50="ADD",IF(NOT(ISBLANK(CZ50)),_xlfn.XLOOKUP(CZ50,plate_year_status[lookupValue],plate_year_status[lookupKey],"ERROR"),""), "")</f>
        <v/>
      </c>
      <c r="DD50" s="3" t="str">
        <f>IF($A50="ADD",IF(NOT(ISBLANK(DC50)),_xlfn.XLOOKUP(DC50,br_bridge_type[lookupValue],br_bridge_type[lookupKey],"ERROR"),""), "")</f>
        <v/>
      </c>
      <c r="DF50" s="3" t="str">
        <f>IF($A50="ADD",IF(NOT(ISBLANK(DE50)),_xlfn.XLOOKUP(DE50,br_comb_func_type[lookupValue],br_comb_func_type[lookupKey],"ERROR"),""), "")</f>
        <v/>
      </c>
      <c r="DG50" s="8"/>
      <c r="DH50" s="8"/>
      <c r="DI50" s="4"/>
      <c r="DK50" s="4"/>
      <c r="DM50" s="3" t="str">
        <f>IF($A50="ADD",IF(NOT(ISBLANK(DL50)),_xlfn.XLOOKUP(DL50,ud_access_method[lookupValue],ud_access_method[lookupKey],"ERROR"),""), "")</f>
        <v/>
      </c>
      <c r="DO50" s="8"/>
      <c r="DP50" s="4" t="str">
        <f t="shared" ca="1" si="4"/>
        <v/>
      </c>
      <c r="DQ50" s="4"/>
      <c r="DR50" s="3" t="str">
        <f t="shared" si="5"/>
        <v/>
      </c>
      <c r="DS50" s="3" t="str">
        <f>IF($A50="","",IF((AND($A50="ADD",OR(DR50="",DR50="In Use"))),"5",(_xlfn.XLOOKUP(DR50,ud_asset_status[lookupValue],ud_asset_status[lookupKey],""))))</f>
        <v/>
      </c>
      <c r="DT50" s="8"/>
      <c r="DV50" s="3" t="str">
        <f>IF($A50="ADD",IF(NOT(ISBLANK(DU50)),_xlfn.XLOOKUP(DU50,ar_replace_reason[lookupValue],ar_replace_reason[lookupKey],"ERROR"),""), "")</f>
        <v/>
      </c>
      <c r="DW50" s="3" t="str">
        <f t="shared" si="6"/>
        <v/>
      </c>
      <c r="DX50" s="3" t="str">
        <f>IF($A50="","",IF((AND($A50="ADD",OR(DW50="",DW50="Queenstown-Lakes District Council"))),"70",(_xlfn.XLOOKUP(DW50,ud_organisation_owner[lookupValue],ud_organisation_owner[lookupKey],""))))</f>
        <v/>
      </c>
      <c r="DY50" s="3" t="str">
        <f t="shared" si="7"/>
        <v/>
      </c>
      <c r="DZ50" s="3" t="str">
        <f>IF($A50="","",IF((AND($A50="ADD",OR(DY50="",DY50="Queenstown-Lakes District Council"))),"70",(_xlfn.XLOOKUP(DY50,ud_organisation_owner[lookupValue],ud_organisation_owner[lookupKey],""))))</f>
        <v/>
      </c>
      <c r="EA50" s="3" t="str">
        <f t="shared" si="8"/>
        <v/>
      </c>
      <c r="EB50" s="3" t="str">
        <f>IF($A50="","",IF((AND($A50="ADD",OR(EA50="",EA50="Local Authority"))),"17",(_xlfn.XLOOKUP(EA50,ud_sub_organisation[lookupValue],ud_sub_organisation[lookupKey],""))))</f>
        <v/>
      </c>
      <c r="EE50" s="3" t="str">
        <f t="shared" si="9"/>
        <v/>
      </c>
      <c r="EF50" s="3" t="str">
        <f>IF($A50="","",IF((AND($A50="ADD",OR(EE50="",EE50="Vested Assets"))),"12",(_xlfn.XLOOKUP(EE50,ud_work_category[lookupValue],ud_work_category[lookupKey],""))))</f>
        <v/>
      </c>
      <c r="EG50" s="9"/>
      <c r="EH50" s="2" t="str">
        <f t="shared" si="10"/>
        <v/>
      </c>
      <c r="EI50" s="2" t="str">
        <f t="shared" si="11"/>
        <v/>
      </c>
      <c r="EK50" s="3" t="str">
        <f t="shared" si="12"/>
        <v/>
      </c>
      <c r="EL50" s="3" t="str">
        <f>IF($A50="","",IF((AND($A50="ADD",OR(EK50="",EK50="Excellent"))),"1",(_xlfn.XLOOKUP(EK50,condition[lookupValue],condition[lookupKey],""))))</f>
        <v/>
      </c>
      <c r="EM50" s="8" t="str">
        <f t="shared" si="13"/>
        <v/>
      </c>
      <c r="EN50" s="7"/>
    </row>
    <row r="51" spans="2:144" x14ac:dyDescent="0.25">
      <c r="B51" s="4"/>
      <c r="D51" s="3" t="str">
        <f>IF($A51="ADD",IF(NOT(ISBLANK(C51)),_xlfn.XLOOKUP(C51,roadnames[lookupValue],roadnames[lookupKey],"ERROR"),""), "")</f>
        <v/>
      </c>
      <c r="E51" s="5"/>
      <c r="F51" s="5"/>
      <c r="G51" s="4"/>
      <c r="H51" s="4"/>
      <c r="I51" s="6"/>
      <c r="J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IF($A51="ADD",IF(NOT(ISBLANK(R51)),_xlfn.XLOOKUP(R51,br_hazard_type[lookupValue],br_hazard_type[lookupKey],"ERROR"),""), "")</f>
        <v/>
      </c>
      <c r="U51" s="7"/>
      <c r="V51" s="4"/>
      <c r="X51" s="3" t="str">
        <f>IF($A51="ADD",IF(NOT(ISBLANK(W51)),_xlfn.XLOOKUP(W51,ud_carried_function[lookupValue],ud_carried_function[lookupKey],"ERROR"),""), "")</f>
        <v/>
      </c>
      <c r="Z51" s="3" t="str">
        <f>IF($A51="ADD",IF(NOT(ISBLANK(Y51)),_xlfn.XLOOKUP(Y51,ud_crossed_function[lookupValue],ud_crossed_function[lookupKey],"ERROR"),""), "")</f>
        <v/>
      </c>
      <c r="AB51" s="3" t="str">
        <f>IF($A51="ADD",IF(NOT(ISBLANK(AA51)),_xlfn.XLOOKUP(AA51,ud_design_loading[lookupValue],ud_design_loading[lookupKey],"ERROR"),""), "")</f>
        <v/>
      </c>
      <c r="AC51" s="4"/>
      <c r="AE51" s="3" t="str">
        <f t="shared" si="3"/>
        <v/>
      </c>
      <c r="AF51" s="3" t="str">
        <f>IF($A51="","",IF((AND($A51="ADD",OR(AE51="",AE51="Queenstown-Lakes District Council"))),"70",(_xlfn.XLOOKUP(AE51,ud_organisation_owner[lookupValue],ud_organisation_owner[lookupKey],""))))</f>
        <v/>
      </c>
      <c r="AH51" s="3" t="str">
        <f>IF($A51="ADD",IF(NOT(ISBLANK(AG51)),_xlfn.XLOOKUP(AG51,ud_passage_type[lookupValue],ud_passage_type[lookupKey],"ERROR"),""), "")</f>
        <v/>
      </c>
      <c r="AJ51" s="3" t="str">
        <f>IF($A51="ADD",IF(NOT(ISBLANK(AI51)),_xlfn.XLOOKUP(AI51,passage_material[lookupValue],passage_material[lookupKey],"ERROR"),""), "")</f>
        <v/>
      </c>
      <c r="AL51" s="3" t="str">
        <f>IF($A51="ADD",IF(NOT(ISBLANK(AK51)),_xlfn.XLOOKUP(AK51,invert_material[lookupValue],invert_material[lookupKey],"ERROR"),""), "")</f>
        <v/>
      </c>
      <c r="AO51" s="4"/>
      <c r="AP51" s="6"/>
      <c r="AQ51" s="6"/>
      <c r="AR51" s="6"/>
      <c r="AT51" s="3" t="str">
        <f>IF($A51="ADD",IF(NOT(ISBLANK(AS51)),_xlfn.XLOOKUP(AS51,ud_ss_cross_section[lookupValue],ud_ss_cross_section[lookupKey],"ERROR"),""), "")</f>
        <v/>
      </c>
      <c r="AV51" s="3" t="str">
        <f>IF($A51="ADD",IF(NOT(ISBLANK(AU51)),_xlfn.XLOOKUP(AU51,ud_ss_long_section[lookupValue],ud_ss_long_section[lookupKey],"ERROR"),""), "")</f>
        <v/>
      </c>
      <c r="AX51" s="3" t="str">
        <f>IF($A51="ADD",IF(NOT(ISBLANK(AW51)),_xlfn.XLOOKUP(AW51,superstructure_material[lookupValue],superstructure_material[lookupKey],"ERROR"),""), "")</f>
        <v/>
      </c>
      <c r="AZ51" s="3" t="str">
        <f>IF($A51="ADD",IF(NOT(ISBLANK(AY51)),_xlfn.XLOOKUP(AY51,ud_foundation_type[lookupValue],ud_foundation_type[lookupKey],"ERROR"),""), "")</f>
        <v/>
      </c>
      <c r="BB51" s="3" t="str">
        <f>IF($A51="ADD",IF(NOT(ISBLANK(BA51)),_xlfn.XLOOKUP(BA51,ud_pier_type[lookupValue],ud_pier_type[lookupKey],"ERROR"),""), "")</f>
        <v/>
      </c>
      <c r="BD51" s="3" t="str">
        <f>IF($A51="ADD",IF(NOT(ISBLANK(BC51)),_xlfn.XLOOKUP(BC51,ud_bearing_type[lookupValue],ud_bearing_type[lookupKey],"ERROR"),""), "")</f>
        <v/>
      </c>
      <c r="BF51" s="3" t="str">
        <f>IF($A51="ADD",IF(NOT(ISBLANK(BE51)),_xlfn.XLOOKUP(BE51,deck_material[lookupValue],deck_material[lookupKey],"ERROR"),""), "")</f>
        <v/>
      </c>
      <c r="BH51" s="3" t="str">
        <f>IF($A51="ADD",IF(NOT(ISBLANK(BG51)),_xlfn.XLOOKUP(BG51,ud_deck_wearing_surface[lookupValue],ud_deck_wearing_surface[lookupKey],"ERROR"),""), "")</f>
        <v/>
      </c>
      <c r="BI51" s="7"/>
      <c r="BK51" s="3" t="str">
        <f>IF($A51="ADD",IF(NOT(ISBLANK(BJ51)),_xlfn.XLOOKUP(BJ51,ud_curvature_type[lookupValue],ud_curvature_type[lookupKey],"ERROR"),""), "")</f>
        <v/>
      </c>
      <c r="BM51" s="3" t="str">
        <f>IF($A51="ADD",IF(NOT(ISBLANK(BL51)),_xlfn.XLOOKUP(BL51,ud_expansion_joint_type[lookupValue],ud_expansion_joint_type[lookupKey],"ERROR"),""), "")</f>
        <v/>
      </c>
      <c r="BO51" s="3" t="str">
        <f>IF($A51="ADD",IF(NOT(ISBLANK(BN51)),_xlfn.XLOOKUP(BN51,ud_beam_type[lookupValue],ud_beam_type[lookupKey],"ERROR"),""), "")</f>
        <v/>
      </c>
      <c r="BP51" s="4"/>
      <c r="BR51" s="6"/>
      <c r="BS51" s="4"/>
      <c r="BT51" s="4"/>
      <c r="BU51" s="4"/>
      <c r="BV51" s="4"/>
      <c r="BW51" s="6"/>
      <c r="BX51" s="4"/>
      <c r="BY51" s="4"/>
      <c r="CA51" s="3" t="str">
        <f>IF($A51="ADD",IF(NOT(ISBLANK(BZ51)),_xlfn.XLOOKUP(BZ51,traffic_direction[lookupValue],traffic_direction[lookupKey],"ERROR"),""), "")</f>
        <v/>
      </c>
      <c r="CC51" s="3" t="str">
        <f>IF($A51="ADD",IF(NOT(ISBLANK(CB51)),_xlfn.XLOOKUP(CB51,br_sh_func_type[lookupValue],br_sh_func_type[lookupKey],"ERROR"),""), "")</f>
        <v/>
      </c>
      <c r="CE51" s="3" t="str">
        <f>IF($A51="ADD",IF(NOT(ISBLANK(CD51)),_xlfn.XLOOKUP(CD51,start_settle_slab[lookupValue],start_settle_slab[lookupKey],"ERROR"),""), "")</f>
        <v/>
      </c>
      <c r="CG51" s="3" t="str">
        <f>IF($A51="ADD",IF(NOT(ISBLANK(CF51)),_xlfn.XLOOKUP(CF51,end_settle_slab[lookupValue],end_settle_slab[lookupKey],"ERROR"),""), "")</f>
        <v/>
      </c>
      <c r="CH51" s="4"/>
      <c r="CI51" s="4"/>
      <c r="CJ51" s="4"/>
      <c r="CN51" s="3" t="str">
        <f>IF($A51="ADD",IF(NOT(ISBLANK(CM51)),_xlfn.XLOOKUP(CM51,br_failure_mode[lookupValue],br_failure_mode[lookupKey],"ERROR"),""), "")</f>
        <v/>
      </c>
      <c r="CP51" s="3" t="str">
        <f>IF($A51="ADD",IF(NOT(ISBLANK(CO51)),_xlfn.XLOOKUP(CO51,br_analysis_method[lookupValue],br_analysis_method[lookupKey],"ERROR"),""), "")</f>
        <v/>
      </c>
      <c r="CR51" s="3" t="str">
        <f>IF($A51="ADD",IF(NOT(ISBLANK(CQ51)),_xlfn.XLOOKUP(CQ51,br_alter_route[lookupValue],br_alter_route[lookupKey],"ERROR"),""), "")</f>
        <v/>
      </c>
      <c r="CS51" s="4"/>
      <c r="DA51" s="3" t="str">
        <f>IF($A51="ADD",IF(NOT(ISBLANK(CZ51)),_xlfn.XLOOKUP(CZ51,plate_year_status[lookupValue],plate_year_status[lookupKey],"ERROR"),""), "")</f>
        <v/>
      </c>
      <c r="DD51" s="3" t="str">
        <f>IF($A51="ADD",IF(NOT(ISBLANK(DC51)),_xlfn.XLOOKUP(DC51,br_bridge_type[lookupValue],br_bridge_type[lookupKey],"ERROR"),""), "")</f>
        <v/>
      </c>
      <c r="DF51" s="3" t="str">
        <f>IF($A51="ADD",IF(NOT(ISBLANK(DE51)),_xlfn.XLOOKUP(DE51,br_comb_func_type[lookupValue],br_comb_func_type[lookupKey],"ERROR"),""), "")</f>
        <v/>
      </c>
      <c r="DG51" s="8"/>
      <c r="DH51" s="8"/>
      <c r="DI51" s="4"/>
      <c r="DK51" s="4"/>
      <c r="DM51" s="3" t="str">
        <f>IF($A51="ADD",IF(NOT(ISBLANK(DL51)),_xlfn.XLOOKUP(DL51,ud_access_method[lookupValue],ud_access_method[lookupKey],"ERROR"),""), "")</f>
        <v/>
      </c>
      <c r="DO51" s="8"/>
      <c r="DP51" s="4" t="str">
        <f t="shared" ca="1" si="4"/>
        <v/>
      </c>
      <c r="DQ51" s="4"/>
      <c r="DR51" s="3" t="str">
        <f t="shared" si="5"/>
        <v/>
      </c>
      <c r="DS51" s="3" t="str">
        <f>IF($A51="","",IF((AND($A51="ADD",OR(DR51="",DR51="In Use"))),"5",(_xlfn.XLOOKUP(DR51,ud_asset_status[lookupValue],ud_asset_status[lookupKey],""))))</f>
        <v/>
      </c>
      <c r="DT51" s="8"/>
      <c r="DV51" s="3" t="str">
        <f>IF($A51="ADD",IF(NOT(ISBLANK(DU51)),_xlfn.XLOOKUP(DU51,ar_replace_reason[lookupValue],ar_replace_reason[lookupKey],"ERROR"),""), "")</f>
        <v/>
      </c>
      <c r="DW51" s="3" t="str">
        <f t="shared" si="6"/>
        <v/>
      </c>
      <c r="DX51" s="3" t="str">
        <f>IF($A51="","",IF((AND($A51="ADD",OR(DW51="",DW51="Queenstown-Lakes District Council"))),"70",(_xlfn.XLOOKUP(DW51,ud_organisation_owner[lookupValue],ud_organisation_owner[lookupKey],""))))</f>
        <v/>
      </c>
      <c r="DY51" s="3" t="str">
        <f t="shared" si="7"/>
        <v/>
      </c>
      <c r="DZ51" s="3" t="str">
        <f>IF($A51="","",IF((AND($A51="ADD",OR(DY51="",DY51="Queenstown-Lakes District Council"))),"70",(_xlfn.XLOOKUP(DY51,ud_organisation_owner[lookupValue],ud_organisation_owner[lookupKey],""))))</f>
        <v/>
      </c>
      <c r="EA51" s="3" t="str">
        <f t="shared" si="8"/>
        <v/>
      </c>
      <c r="EB51" s="3" t="str">
        <f>IF($A51="","",IF((AND($A51="ADD",OR(EA51="",EA51="Local Authority"))),"17",(_xlfn.XLOOKUP(EA51,ud_sub_organisation[lookupValue],ud_sub_organisation[lookupKey],""))))</f>
        <v/>
      </c>
      <c r="EE51" s="3" t="str">
        <f t="shared" si="9"/>
        <v/>
      </c>
      <c r="EF51" s="3" t="str">
        <f>IF($A51="","",IF((AND($A51="ADD",OR(EE51="",EE51="Vested Assets"))),"12",(_xlfn.XLOOKUP(EE51,ud_work_category[lookupValue],ud_work_category[lookupKey],""))))</f>
        <v/>
      </c>
      <c r="EG51" s="9"/>
      <c r="EH51" s="2" t="str">
        <f t="shared" si="10"/>
        <v/>
      </c>
      <c r="EI51" s="2" t="str">
        <f t="shared" si="11"/>
        <v/>
      </c>
      <c r="EK51" s="3" t="str">
        <f t="shared" si="12"/>
        <v/>
      </c>
      <c r="EL51" s="3" t="str">
        <f>IF($A51="","",IF((AND($A51="ADD",OR(EK51="",EK51="Excellent"))),"1",(_xlfn.XLOOKUP(EK51,condition[lookupValue],condition[lookupKey],""))))</f>
        <v/>
      </c>
      <c r="EM51" s="8" t="str">
        <f t="shared" si="13"/>
        <v/>
      </c>
      <c r="EN51" s="7"/>
    </row>
    <row r="52" spans="2:144" x14ac:dyDescent="0.25">
      <c r="B52" s="4"/>
      <c r="D52" s="3" t="str">
        <f>IF($A52="ADD",IF(NOT(ISBLANK(C52)),_xlfn.XLOOKUP(C52,roadnames[lookupValue],roadnames[lookupKey],"ERROR"),""), "")</f>
        <v/>
      </c>
      <c r="E52" s="5"/>
      <c r="F52" s="5"/>
      <c r="G52" s="4"/>
      <c r="H52" s="4"/>
      <c r="I52" s="6"/>
      <c r="J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IF($A52="ADD",IF(NOT(ISBLANK(R52)),_xlfn.XLOOKUP(R52,br_hazard_type[lookupValue],br_hazard_type[lookupKey],"ERROR"),""), "")</f>
        <v/>
      </c>
      <c r="U52" s="7"/>
      <c r="V52" s="4"/>
      <c r="X52" s="3" t="str">
        <f>IF($A52="ADD",IF(NOT(ISBLANK(W52)),_xlfn.XLOOKUP(W52,ud_carried_function[lookupValue],ud_carried_function[lookupKey],"ERROR"),""), "")</f>
        <v/>
      </c>
      <c r="Z52" s="3" t="str">
        <f>IF($A52="ADD",IF(NOT(ISBLANK(Y52)),_xlfn.XLOOKUP(Y52,ud_crossed_function[lookupValue],ud_crossed_function[lookupKey],"ERROR"),""), "")</f>
        <v/>
      </c>
      <c r="AB52" s="3" t="str">
        <f>IF($A52="ADD",IF(NOT(ISBLANK(AA52)),_xlfn.XLOOKUP(AA52,ud_design_loading[lookupValue],ud_design_loading[lookupKey],"ERROR"),""), "")</f>
        <v/>
      </c>
      <c r="AC52" s="4"/>
      <c r="AE52" s="3" t="str">
        <f t="shared" si="3"/>
        <v/>
      </c>
      <c r="AF52" s="3" t="str">
        <f>IF($A52="","",IF((AND($A52="ADD",OR(AE52="",AE52="Queenstown-Lakes District Council"))),"70",(_xlfn.XLOOKUP(AE52,ud_organisation_owner[lookupValue],ud_organisation_owner[lookupKey],""))))</f>
        <v/>
      </c>
      <c r="AH52" s="3" t="str">
        <f>IF($A52="ADD",IF(NOT(ISBLANK(AG52)),_xlfn.XLOOKUP(AG52,ud_passage_type[lookupValue],ud_passage_type[lookupKey],"ERROR"),""), "")</f>
        <v/>
      </c>
      <c r="AJ52" s="3" t="str">
        <f>IF($A52="ADD",IF(NOT(ISBLANK(AI52)),_xlfn.XLOOKUP(AI52,passage_material[lookupValue],passage_material[lookupKey],"ERROR"),""), "")</f>
        <v/>
      </c>
      <c r="AL52" s="3" t="str">
        <f>IF($A52="ADD",IF(NOT(ISBLANK(AK52)),_xlfn.XLOOKUP(AK52,invert_material[lookupValue],invert_material[lookupKey],"ERROR"),""), "")</f>
        <v/>
      </c>
      <c r="AO52" s="4"/>
      <c r="AP52" s="6"/>
      <c r="AQ52" s="6"/>
      <c r="AR52" s="6"/>
      <c r="AT52" s="3" t="str">
        <f>IF($A52="ADD",IF(NOT(ISBLANK(AS52)),_xlfn.XLOOKUP(AS52,ud_ss_cross_section[lookupValue],ud_ss_cross_section[lookupKey],"ERROR"),""), "")</f>
        <v/>
      </c>
      <c r="AV52" s="3" t="str">
        <f>IF($A52="ADD",IF(NOT(ISBLANK(AU52)),_xlfn.XLOOKUP(AU52,ud_ss_long_section[lookupValue],ud_ss_long_section[lookupKey],"ERROR"),""), "")</f>
        <v/>
      </c>
      <c r="AX52" s="3" t="str">
        <f>IF($A52="ADD",IF(NOT(ISBLANK(AW52)),_xlfn.XLOOKUP(AW52,superstructure_material[lookupValue],superstructure_material[lookupKey],"ERROR"),""), "")</f>
        <v/>
      </c>
      <c r="AZ52" s="3" t="str">
        <f>IF($A52="ADD",IF(NOT(ISBLANK(AY52)),_xlfn.XLOOKUP(AY52,ud_foundation_type[lookupValue],ud_foundation_type[lookupKey],"ERROR"),""), "")</f>
        <v/>
      </c>
      <c r="BB52" s="3" t="str">
        <f>IF($A52="ADD",IF(NOT(ISBLANK(BA52)),_xlfn.XLOOKUP(BA52,ud_pier_type[lookupValue],ud_pier_type[lookupKey],"ERROR"),""), "")</f>
        <v/>
      </c>
      <c r="BD52" s="3" t="str">
        <f>IF($A52="ADD",IF(NOT(ISBLANK(BC52)),_xlfn.XLOOKUP(BC52,ud_bearing_type[lookupValue],ud_bearing_type[lookupKey],"ERROR"),""), "")</f>
        <v/>
      </c>
      <c r="BF52" s="3" t="str">
        <f>IF($A52="ADD",IF(NOT(ISBLANK(BE52)),_xlfn.XLOOKUP(BE52,deck_material[lookupValue],deck_material[lookupKey],"ERROR"),""), "")</f>
        <v/>
      </c>
      <c r="BH52" s="3" t="str">
        <f>IF($A52="ADD",IF(NOT(ISBLANK(BG52)),_xlfn.XLOOKUP(BG52,ud_deck_wearing_surface[lookupValue],ud_deck_wearing_surface[lookupKey],"ERROR"),""), "")</f>
        <v/>
      </c>
      <c r="BI52" s="7"/>
      <c r="BK52" s="3" t="str">
        <f>IF($A52="ADD",IF(NOT(ISBLANK(BJ52)),_xlfn.XLOOKUP(BJ52,ud_curvature_type[lookupValue],ud_curvature_type[lookupKey],"ERROR"),""), "")</f>
        <v/>
      </c>
      <c r="BM52" s="3" t="str">
        <f>IF($A52="ADD",IF(NOT(ISBLANK(BL52)),_xlfn.XLOOKUP(BL52,ud_expansion_joint_type[lookupValue],ud_expansion_joint_type[lookupKey],"ERROR"),""), "")</f>
        <v/>
      </c>
      <c r="BO52" s="3" t="str">
        <f>IF($A52="ADD",IF(NOT(ISBLANK(BN52)),_xlfn.XLOOKUP(BN52,ud_beam_type[lookupValue],ud_beam_type[lookupKey],"ERROR"),""), "")</f>
        <v/>
      </c>
      <c r="BP52" s="4"/>
      <c r="BR52" s="6"/>
      <c r="BS52" s="4"/>
      <c r="BT52" s="4"/>
      <c r="BU52" s="4"/>
      <c r="BV52" s="4"/>
      <c r="BW52" s="6"/>
      <c r="BX52" s="4"/>
      <c r="BY52" s="4"/>
      <c r="CA52" s="3" t="str">
        <f>IF($A52="ADD",IF(NOT(ISBLANK(BZ52)),_xlfn.XLOOKUP(BZ52,traffic_direction[lookupValue],traffic_direction[lookupKey],"ERROR"),""), "")</f>
        <v/>
      </c>
      <c r="CC52" s="3" t="str">
        <f>IF($A52="ADD",IF(NOT(ISBLANK(CB52)),_xlfn.XLOOKUP(CB52,br_sh_func_type[lookupValue],br_sh_func_type[lookupKey],"ERROR"),""), "")</f>
        <v/>
      </c>
      <c r="CE52" s="3" t="str">
        <f>IF($A52="ADD",IF(NOT(ISBLANK(CD52)),_xlfn.XLOOKUP(CD52,start_settle_slab[lookupValue],start_settle_slab[lookupKey],"ERROR"),""), "")</f>
        <v/>
      </c>
      <c r="CG52" s="3" t="str">
        <f>IF($A52="ADD",IF(NOT(ISBLANK(CF52)),_xlfn.XLOOKUP(CF52,end_settle_slab[lookupValue],end_settle_slab[lookupKey],"ERROR"),""), "")</f>
        <v/>
      </c>
      <c r="CH52" s="4"/>
      <c r="CI52" s="4"/>
      <c r="CJ52" s="4"/>
      <c r="CN52" s="3" t="str">
        <f>IF($A52="ADD",IF(NOT(ISBLANK(CM52)),_xlfn.XLOOKUP(CM52,br_failure_mode[lookupValue],br_failure_mode[lookupKey],"ERROR"),""), "")</f>
        <v/>
      </c>
      <c r="CP52" s="3" t="str">
        <f>IF($A52="ADD",IF(NOT(ISBLANK(CO52)),_xlfn.XLOOKUP(CO52,br_analysis_method[lookupValue],br_analysis_method[lookupKey],"ERROR"),""), "")</f>
        <v/>
      </c>
      <c r="CR52" s="3" t="str">
        <f>IF($A52="ADD",IF(NOT(ISBLANK(CQ52)),_xlfn.XLOOKUP(CQ52,br_alter_route[lookupValue],br_alter_route[lookupKey],"ERROR"),""), "")</f>
        <v/>
      </c>
      <c r="CS52" s="4"/>
      <c r="DA52" s="3" t="str">
        <f>IF($A52="ADD",IF(NOT(ISBLANK(CZ52)),_xlfn.XLOOKUP(CZ52,plate_year_status[lookupValue],plate_year_status[lookupKey],"ERROR"),""), "")</f>
        <v/>
      </c>
      <c r="DD52" s="3" t="str">
        <f>IF($A52="ADD",IF(NOT(ISBLANK(DC52)),_xlfn.XLOOKUP(DC52,br_bridge_type[lookupValue],br_bridge_type[lookupKey],"ERROR"),""), "")</f>
        <v/>
      </c>
      <c r="DF52" s="3" t="str">
        <f>IF($A52="ADD",IF(NOT(ISBLANK(DE52)),_xlfn.XLOOKUP(DE52,br_comb_func_type[lookupValue],br_comb_func_type[lookupKey],"ERROR"),""), "")</f>
        <v/>
      </c>
      <c r="DG52" s="8"/>
      <c r="DH52" s="8"/>
      <c r="DI52" s="4"/>
      <c r="DK52" s="4"/>
      <c r="DM52" s="3" t="str">
        <f>IF($A52="ADD",IF(NOT(ISBLANK(DL52)),_xlfn.XLOOKUP(DL52,ud_access_method[lookupValue],ud_access_method[lookupKey],"ERROR"),""), "")</f>
        <v/>
      </c>
      <c r="DO52" s="8"/>
      <c r="DP52" s="4" t="str">
        <f t="shared" ca="1" si="4"/>
        <v/>
      </c>
      <c r="DQ52" s="4"/>
      <c r="DR52" s="3" t="str">
        <f t="shared" si="5"/>
        <v/>
      </c>
      <c r="DS52" s="3" t="str">
        <f>IF($A52="","",IF((AND($A52="ADD",OR(DR52="",DR52="In Use"))),"5",(_xlfn.XLOOKUP(DR52,ud_asset_status[lookupValue],ud_asset_status[lookupKey],""))))</f>
        <v/>
      </c>
      <c r="DT52" s="8"/>
      <c r="DV52" s="3" t="str">
        <f>IF($A52="ADD",IF(NOT(ISBLANK(DU52)),_xlfn.XLOOKUP(DU52,ar_replace_reason[lookupValue],ar_replace_reason[lookupKey],"ERROR"),""), "")</f>
        <v/>
      </c>
      <c r="DW52" s="3" t="str">
        <f t="shared" si="6"/>
        <v/>
      </c>
      <c r="DX52" s="3" t="str">
        <f>IF($A52="","",IF((AND($A52="ADD",OR(DW52="",DW52="Queenstown-Lakes District Council"))),"70",(_xlfn.XLOOKUP(DW52,ud_organisation_owner[lookupValue],ud_organisation_owner[lookupKey],""))))</f>
        <v/>
      </c>
      <c r="DY52" s="3" t="str">
        <f t="shared" si="7"/>
        <v/>
      </c>
      <c r="DZ52" s="3" t="str">
        <f>IF($A52="","",IF((AND($A52="ADD",OR(DY52="",DY52="Queenstown-Lakes District Council"))),"70",(_xlfn.XLOOKUP(DY52,ud_organisation_owner[lookupValue],ud_organisation_owner[lookupKey],""))))</f>
        <v/>
      </c>
      <c r="EA52" s="3" t="str">
        <f t="shared" si="8"/>
        <v/>
      </c>
      <c r="EB52" s="3" t="str">
        <f>IF($A52="","",IF((AND($A52="ADD",OR(EA52="",EA52="Local Authority"))),"17",(_xlfn.XLOOKUP(EA52,ud_sub_organisation[lookupValue],ud_sub_organisation[lookupKey],""))))</f>
        <v/>
      </c>
      <c r="EE52" s="3" t="str">
        <f t="shared" si="9"/>
        <v/>
      </c>
      <c r="EF52" s="3" t="str">
        <f>IF($A52="","",IF((AND($A52="ADD",OR(EE52="",EE52="Vested Assets"))),"12",(_xlfn.XLOOKUP(EE52,ud_work_category[lookupValue],ud_work_category[lookupKey],""))))</f>
        <v/>
      </c>
      <c r="EG52" s="9"/>
      <c r="EH52" s="2" t="str">
        <f t="shared" si="10"/>
        <v/>
      </c>
      <c r="EI52" s="2" t="str">
        <f t="shared" si="11"/>
        <v/>
      </c>
      <c r="EK52" s="3" t="str">
        <f t="shared" si="12"/>
        <v/>
      </c>
      <c r="EL52" s="3" t="str">
        <f>IF($A52="","",IF((AND($A52="ADD",OR(EK52="",EK52="Excellent"))),"1",(_xlfn.XLOOKUP(EK52,condition[lookupValue],condition[lookupKey],""))))</f>
        <v/>
      </c>
      <c r="EM52" s="8" t="str">
        <f t="shared" si="13"/>
        <v/>
      </c>
      <c r="EN52" s="7"/>
    </row>
    <row r="53" spans="2:144" x14ac:dyDescent="0.25">
      <c r="B53" s="4"/>
      <c r="D53" s="3" t="str">
        <f>IF($A53="ADD",IF(NOT(ISBLANK(C53)),_xlfn.XLOOKUP(C53,roadnames[lookupValue],roadnames[lookupKey],"ERROR"),""), "")</f>
        <v/>
      </c>
      <c r="E53" s="5"/>
      <c r="F53" s="5"/>
      <c r="G53" s="4"/>
      <c r="H53" s="4"/>
      <c r="I53" s="6"/>
      <c r="J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IF($A53="ADD",IF(NOT(ISBLANK(R53)),_xlfn.XLOOKUP(R53,br_hazard_type[lookupValue],br_hazard_type[lookupKey],"ERROR"),""), "")</f>
        <v/>
      </c>
      <c r="U53" s="7"/>
      <c r="V53" s="4"/>
      <c r="X53" s="3" t="str">
        <f>IF($A53="ADD",IF(NOT(ISBLANK(W53)),_xlfn.XLOOKUP(W53,ud_carried_function[lookupValue],ud_carried_function[lookupKey],"ERROR"),""), "")</f>
        <v/>
      </c>
      <c r="Z53" s="3" t="str">
        <f>IF($A53="ADD",IF(NOT(ISBLANK(Y53)),_xlfn.XLOOKUP(Y53,ud_crossed_function[lookupValue],ud_crossed_function[lookupKey],"ERROR"),""), "")</f>
        <v/>
      </c>
      <c r="AB53" s="3" t="str">
        <f>IF($A53="ADD",IF(NOT(ISBLANK(AA53)),_xlfn.XLOOKUP(AA53,ud_design_loading[lookupValue],ud_design_loading[lookupKey],"ERROR"),""), "")</f>
        <v/>
      </c>
      <c r="AC53" s="4"/>
      <c r="AE53" s="3" t="str">
        <f t="shared" si="3"/>
        <v/>
      </c>
      <c r="AF53" s="3" t="str">
        <f>IF($A53="","",IF((AND($A53="ADD",OR(AE53="",AE53="Queenstown-Lakes District Council"))),"70",(_xlfn.XLOOKUP(AE53,ud_organisation_owner[lookupValue],ud_organisation_owner[lookupKey],""))))</f>
        <v/>
      </c>
      <c r="AH53" s="3" t="str">
        <f>IF($A53="ADD",IF(NOT(ISBLANK(AG53)),_xlfn.XLOOKUP(AG53,ud_passage_type[lookupValue],ud_passage_type[lookupKey],"ERROR"),""), "")</f>
        <v/>
      </c>
      <c r="AJ53" s="3" t="str">
        <f>IF($A53="ADD",IF(NOT(ISBLANK(AI53)),_xlfn.XLOOKUP(AI53,passage_material[lookupValue],passage_material[lookupKey],"ERROR"),""), "")</f>
        <v/>
      </c>
      <c r="AL53" s="3" t="str">
        <f>IF($A53="ADD",IF(NOT(ISBLANK(AK53)),_xlfn.XLOOKUP(AK53,invert_material[lookupValue],invert_material[lookupKey],"ERROR"),""), "")</f>
        <v/>
      </c>
      <c r="AO53" s="4"/>
      <c r="AP53" s="6"/>
      <c r="AQ53" s="6"/>
      <c r="AR53" s="6"/>
      <c r="AT53" s="3" t="str">
        <f>IF($A53="ADD",IF(NOT(ISBLANK(AS53)),_xlfn.XLOOKUP(AS53,ud_ss_cross_section[lookupValue],ud_ss_cross_section[lookupKey],"ERROR"),""), "")</f>
        <v/>
      </c>
      <c r="AV53" s="3" t="str">
        <f>IF($A53="ADD",IF(NOT(ISBLANK(AU53)),_xlfn.XLOOKUP(AU53,ud_ss_long_section[lookupValue],ud_ss_long_section[lookupKey],"ERROR"),""), "")</f>
        <v/>
      </c>
      <c r="AX53" s="3" t="str">
        <f>IF($A53="ADD",IF(NOT(ISBLANK(AW53)),_xlfn.XLOOKUP(AW53,superstructure_material[lookupValue],superstructure_material[lookupKey],"ERROR"),""), "")</f>
        <v/>
      </c>
      <c r="AZ53" s="3" t="str">
        <f>IF($A53="ADD",IF(NOT(ISBLANK(AY53)),_xlfn.XLOOKUP(AY53,ud_foundation_type[lookupValue],ud_foundation_type[lookupKey],"ERROR"),""), "")</f>
        <v/>
      </c>
      <c r="BB53" s="3" t="str">
        <f>IF($A53="ADD",IF(NOT(ISBLANK(BA53)),_xlfn.XLOOKUP(BA53,ud_pier_type[lookupValue],ud_pier_type[lookupKey],"ERROR"),""), "")</f>
        <v/>
      </c>
      <c r="BD53" s="3" t="str">
        <f>IF($A53="ADD",IF(NOT(ISBLANK(BC53)),_xlfn.XLOOKUP(BC53,ud_bearing_type[lookupValue],ud_bearing_type[lookupKey],"ERROR"),""), "")</f>
        <v/>
      </c>
      <c r="BF53" s="3" t="str">
        <f>IF($A53="ADD",IF(NOT(ISBLANK(BE53)),_xlfn.XLOOKUP(BE53,deck_material[lookupValue],deck_material[lookupKey],"ERROR"),""), "")</f>
        <v/>
      </c>
      <c r="BH53" s="3" t="str">
        <f>IF($A53="ADD",IF(NOT(ISBLANK(BG53)),_xlfn.XLOOKUP(BG53,ud_deck_wearing_surface[lookupValue],ud_deck_wearing_surface[lookupKey],"ERROR"),""), "")</f>
        <v/>
      </c>
      <c r="BI53" s="7"/>
      <c r="BK53" s="3" t="str">
        <f>IF($A53="ADD",IF(NOT(ISBLANK(BJ53)),_xlfn.XLOOKUP(BJ53,ud_curvature_type[lookupValue],ud_curvature_type[lookupKey],"ERROR"),""), "")</f>
        <v/>
      </c>
      <c r="BM53" s="3" t="str">
        <f>IF($A53="ADD",IF(NOT(ISBLANK(BL53)),_xlfn.XLOOKUP(BL53,ud_expansion_joint_type[lookupValue],ud_expansion_joint_type[lookupKey],"ERROR"),""), "")</f>
        <v/>
      </c>
      <c r="BO53" s="3" t="str">
        <f>IF($A53="ADD",IF(NOT(ISBLANK(BN53)),_xlfn.XLOOKUP(BN53,ud_beam_type[lookupValue],ud_beam_type[lookupKey],"ERROR"),""), "")</f>
        <v/>
      </c>
      <c r="BP53" s="4"/>
      <c r="BR53" s="6"/>
      <c r="BS53" s="4"/>
      <c r="BT53" s="4"/>
      <c r="BU53" s="4"/>
      <c r="BV53" s="4"/>
      <c r="BW53" s="6"/>
      <c r="BX53" s="4"/>
      <c r="BY53" s="4"/>
      <c r="CA53" s="3" t="str">
        <f>IF($A53="ADD",IF(NOT(ISBLANK(BZ53)),_xlfn.XLOOKUP(BZ53,traffic_direction[lookupValue],traffic_direction[lookupKey],"ERROR"),""), "")</f>
        <v/>
      </c>
      <c r="CC53" s="3" t="str">
        <f>IF($A53="ADD",IF(NOT(ISBLANK(CB53)),_xlfn.XLOOKUP(CB53,br_sh_func_type[lookupValue],br_sh_func_type[lookupKey],"ERROR"),""), "")</f>
        <v/>
      </c>
      <c r="CE53" s="3" t="str">
        <f>IF($A53="ADD",IF(NOT(ISBLANK(CD53)),_xlfn.XLOOKUP(CD53,start_settle_slab[lookupValue],start_settle_slab[lookupKey],"ERROR"),""), "")</f>
        <v/>
      </c>
      <c r="CG53" s="3" t="str">
        <f>IF($A53="ADD",IF(NOT(ISBLANK(CF53)),_xlfn.XLOOKUP(CF53,end_settle_slab[lookupValue],end_settle_slab[lookupKey],"ERROR"),""), "")</f>
        <v/>
      </c>
      <c r="CH53" s="4"/>
      <c r="CI53" s="4"/>
      <c r="CJ53" s="4"/>
      <c r="CN53" s="3" t="str">
        <f>IF($A53="ADD",IF(NOT(ISBLANK(CM53)),_xlfn.XLOOKUP(CM53,br_failure_mode[lookupValue],br_failure_mode[lookupKey],"ERROR"),""), "")</f>
        <v/>
      </c>
      <c r="CP53" s="3" t="str">
        <f>IF($A53="ADD",IF(NOT(ISBLANK(CO53)),_xlfn.XLOOKUP(CO53,br_analysis_method[lookupValue],br_analysis_method[lookupKey],"ERROR"),""), "")</f>
        <v/>
      </c>
      <c r="CR53" s="3" t="str">
        <f>IF($A53="ADD",IF(NOT(ISBLANK(CQ53)),_xlfn.XLOOKUP(CQ53,br_alter_route[lookupValue],br_alter_route[lookupKey],"ERROR"),""), "")</f>
        <v/>
      </c>
      <c r="CS53" s="4"/>
      <c r="DA53" s="3" t="str">
        <f>IF($A53="ADD",IF(NOT(ISBLANK(CZ53)),_xlfn.XLOOKUP(CZ53,plate_year_status[lookupValue],plate_year_status[lookupKey],"ERROR"),""), "")</f>
        <v/>
      </c>
      <c r="DD53" s="3" t="str">
        <f>IF($A53="ADD",IF(NOT(ISBLANK(DC53)),_xlfn.XLOOKUP(DC53,br_bridge_type[lookupValue],br_bridge_type[lookupKey],"ERROR"),""), "")</f>
        <v/>
      </c>
      <c r="DF53" s="3" t="str">
        <f>IF($A53="ADD",IF(NOT(ISBLANK(DE53)),_xlfn.XLOOKUP(DE53,br_comb_func_type[lookupValue],br_comb_func_type[lookupKey],"ERROR"),""), "")</f>
        <v/>
      </c>
      <c r="DG53" s="8"/>
      <c r="DH53" s="8"/>
      <c r="DI53" s="4"/>
      <c r="DK53" s="4"/>
      <c r="DM53" s="3" t="str">
        <f>IF($A53="ADD",IF(NOT(ISBLANK(DL53)),_xlfn.XLOOKUP(DL53,ud_access_method[lookupValue],ud_access_method[lookupKey],"ERROR"),""), "")</f>
        <v/>
      </c>
      <c r="DO53" s="8"/>
      <c r="DP53" s="4" t="str">
        <f t="shared" ca="1" si="4"/>
        <v/>
      </c>
      <c r="DQ53" s="4"/>
      <c r="DR53" s="3" t="str">
        <f t="shared" si="5"/>
        <v/>
      </c>
      <c r="DS53" s="3" t="str">
        <f>IF($A53="","",IF((AND($A53="ADD",OR(DR53="",DR53="In Use"))),"5",(_xlfn.XLOOKUP(DR53,ud_asset_status[lookupValue],ud_asset_status[lookupKey],""))))</f>
        <v/>
      </c>
      <c r="DT53" s="8"/>
      <c r="DV53" s="3" t="str">
        <f>IF($A53="ADD",IF(NOT(ISBLANK(DU53)),_xlfn.XLOOKUP(DU53,ar_replace_reason[lookupValue],ar_replace_reason[lookupKey],"ERROR"),""), "")</f>
        <v/>
      </c>
      <c r="DW53" s="3" t="str">
        <f t="shared" si="6"/>
        <v/>
      </c>
      <c r="DX53" s="3" t="str">
        <f>IF($A53="","",IF((AND($A53="ADD",OR(DW53="",DW53="Queenstown-Lakes District Council"))),"70",(_xlfn.XLOOKUP(DW53,ud_organisation_owner[lookupValue],ud_organisation_owner[lookupKey],""))))</f>
        <v/>
      </c>
      <c r="DY53" s="3" t="str">
        <f t="shared" si="7"/>
        <v/>
      </c>
      <c r="DZ53" s="3" t="str">
        <f>IF($A53="","",IF((AND($A53="ADD",OR(DY53="",DY53="Queenstown-Lakes District Council"))),"70",(_xlfn.XLOOKUP(DY53,ud_organisation_owner[lookupValue],ud_organisation_owner[lookupKey],""))))</f>
        <v/>
      </c>
      <c r="EA53" s="3" t="str">
        <f t="shared" si="8"/>
        <v/>
      </c>
      <c r="EB53" s="3" t="str">
        <f>IF($A53="","",IF((AND($A53="ADD",OR(EA53="",EA53="Local Authority"))),"17",(_xlfn.XLOOKUP(EA53,ud_sub_organisation[lookupValue],ud_sub_organisation[lookupKey],""))))</f>
        <v/>
      </c>
      <c r="EE53" s="3" t="str">
        <f t="shared" si="9"/>
        <v/>
      </c>
      <c r="EF53" s="3" t="str">
        <f>IF($A53="","",IF((AND($A53="ADD",OR(EE53="",EE53="Vested Assets"))),"12",(_xlfn.XLOOKUP(EE53,ud_work_category[lookupValue],ud_work_category[lookupKey],""))))</f>
        <v/>
      </c>
      <c r="EG53" s="9"/>
      <c r="EH53" s="2" t="str">
        <f t="shared" si="10"/>
        <v/>
      </c>
      <c r="EI53" s="2" t="str">
        <f t="shared" si="11"/>
        <v/>
      </c>
      <c r="EK53" s="3" t="str">
        <f t="shared" si="12"/>
        <v/>
      </c>
      <c r="EL53" s="3" t="str">
        <f>IF($A53="","",IF((AND($A53="ADD",OR(EK53="",EK53="Excellent"))),"1",(_xlfn.XLOOKUP(EK53,condition[lookupValue],condition[lookupKey],""))))</f>
        <v/>
      </c>
      <c r="EM53" s="8" t="str">
        <f t="shared" si="13"/>
        <v/>
      </c>
      <c r="EN53" s="7"/>
    </row>
    <row r="54" spans="2:144" x14ac:dyDescent="0.25">
      <c r="B54" s="4"/>
      <c r="D54" s="3" t="str">
        <f>IF($A54="ADD",IF(NOT(ISBLANK(C54)),_xlfn.XLOOKUP(C54,roadnames[lookupValue],roadnames[lookupKey],"ERROR"),""), "")</f>
        <v/>
      </c>
      <c r="E54" s="5"/>
      <c r="F54" s="5"/>
      <c r="G54" s="4"/>
      <c r="H54" s="4"/>
      <c r="I54" s="6"/>
      <c r="J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IF($A54="ADD",IF(NOT(ISBLANK(R54)),_xlfn.XLOOKUP(R54,br_hazard_type[lookupValue],br_hazard_type[lookupKey],"ERROR"),""), "")</f>
        <v/>
      </c>
      <c r="U54" s="7"/>
      <c r="V54" s="4"/>
      <c r="X54" s="3" t="str">
        <f>IF($A54="ADD",IF(NOT(ISBLANK(W54)),_xlfn.XLOOKUP(W54,ud_carried_function[lookupValue],ud_carried_function[lookupKey],"ERROR"),""), "")</f>
        <v/>
      </c>
      <c r="Z54" s="3" t="str">
        <f>IF($A54="ADD",IF(NOT(ISBLANK(Y54)),_xlfn.XLOOKUP(Y54,ud_crossed_function[lookupValue],ud_crossed_function[lookupKey],"ERROR"),""), "")</f>
        <v/>
      </c>
      <c r="AB54" s="3" t="str">
        <f>IF($A54="ADD",IF(NOT(ISBLANK(AA54)),_xlfn.XLOOKUP(AA54,ud_design_loading[lookupValue],ud_design_loading[lookupKey],"ERROR"),""), "")</f>
        <v/>
      </c>
      <c r="AC54" s="4"/>
      <c r="AE54" s="3" t="str">
        <f t="shared" si="3"/>
        <v/>
      </c>
      <c r="AF54" s="3" t="str">
        <f>IF($A54="","",IF((AND($A54="ADD",OR(AE54="",AE54="Queenstown-Lakes District Council"))),"70",(_xlfn.XLOOKUP(AE54,ud_organisation_owner[lookupValue],ud_organisation_owner[lookupKey],""))))</f>
        <v/>
      </c>
      <c r="AH54" s="3" t="str">
        <f>IF($A54="ADD",IF(NOT(ISBLANK(AG54)),_xlfn.XLOOKUP(AG54,ud_passage_type[lookupValue],ud_passage_type[lookupKey],"ERROR"),""), "")</f>
        <v/>
      </c>
      <c r="AJ54" s="3" t="str">
        <f>IF($A54="ADD",IF(NOT(ISBLANK(AI54)),_xlfn.XLOOKUP(AI54,passage_material[lookupValue],passage_material[lookupKey],"ERROR"),""), "")</f>
        <v/>
      </c>
      <c r="AL54" s="3" t="str">
        <f>IF($A54="ADD",IF(NOT(ISBLANK(AK54)),_xlfn.XLOOKUP(AK54,invert_material[lookupValue],invert_material[lookupKey],"ERROR"),""), "")</f>
        <v/>
      </c>
      <c r="AO54" s="4"/>
      <c r="AP54" s="6"/>
      <c r="AQ54" s="6"/>
      <c r="AR54" s="6"/>
      <c r="AT54" s="3" t="str">
        <f>IF($A54="ADD",IF(NOT(ISBLANK(AS54)),_xlfn.XLOOKUP(AS54,ud_ss_cross_section[lookupValue],ud_ss_cross_section[lookupKey],"ERROR"),""), "")</f>
        <v/>
      </c>
      <c r="AV54" s="3" t="str">
        <f>IF($A54="ADD",IF(NOT(ISBLANK(AU54)),_xlfn.XLOOKUP(AU54,ud_ss_long_section[lookupValue],ud_ss_long_section[lookupKey],"ERROR"),""), "")</f>
        <v/>
      </c>
      <c r="AX54" s="3" t="str">
        <f>IF($A54="ADD",IF(NOT(ISBLANK(AW54)),_xlfn.XLOOKUP(AW54,superstructure_material[lookupValue],superstructure_material[lookupKey],"ERROR"),""), "")</f>
        <v/>
      </c>
      <c r="AZ54" s="3" t="str">
        <f>IF($A54="ADD",IF(NOT(ISBLANK(AY54)),_xlfn.XLOOKUP(AY54,ud_foundation_type[lookupValue],ud_foundation_type[lookupKey],"ERROR"),""), "")</f>
        <v/>
      </c>
      <c r="BB54" s="3" t="str">
        <f>IF($A54="ADD",IF(NOT(ISBLANK(BA54)),_xlfn.XLOOKUP(BA54,ud_pier_type[lookupValue],ud_pier_type[lookupKey],"ERROR"),""), "")</f>
        <v/>
      </c>
      <c r="BD54" s="3" t="str">
        <f>IF($A54="ADD",IF(NOT(ISBLANK(BC54)),_xlfn.XLOOKUP(BC54,ud_bearing_type[lookupValue],ud_bearing_type[lookupKey],"ERROR"),""), "")</f>
        <v/>
      </c>
      <c r="BF54" s="3" t="str">
        <f>IF($A54="ADD",IF(NOT(ISBLANK(BE54)),_xlfn.XLOOKUP(BE54,deck_material[lookupValue],deck_material[lookupKey],"ERROR"),""), "")</f>
        <v/>
      </c>
      <c r="BH54" s="3" t="str">
        <f>IF($A54="ADD",IF(NOT(ISBLANK(BG54)),_xlfn.XLOOKUP(BG54,ud_deck_wearing_surface[lookupValue],ud_deck_wearing_surface[lookupKey],"ERROR"),""), "")</f>
        <v/>
      </c>
      <c r="BI54" s="7"/>
      <c r="BK54" s="3" t="str">
        <f>IF($A54="ADD",IF(NOT(ISBLANK(BJ54)),_xlfn.XLOOKUP(BJ54,ud_curvature_type[lookupValue],ud_curvature_type[lookupKey],"ERROR"),""), "")</f>
        <v/>
      </c>
      <c r="BM54" s="3" t="str">
        <f>IF($A54="ADD",IF(NOT(ISBLANK(BL54)),_xlfn.XLOOKUP(BL54,ud_expansion_joint_type[lookupValue],ud_expansion_joint_type[lookupKey],"ERROR"),""), "")</f>
        <v/>
      </c>
      <c r="BO54" s="3" t="str">
        <f>IF($A54="ADD",IF(NOT(ISBLANK(BN54)),_xlfn.XLOOKUP(BN54,ud_beam_type[lookupValue],ud_beam_type[lookupKey],"ERROR"),""), "")</f>
        <v/>
      </c>
      <c r="BP54" s="4"/>
      <c r="BR54" s="6"/>
      <c r="BS54" s="4"/>
      <c r="BT54" s="4"/>
      <c r="BU54" s="4"/>
      <c r="BV54" s="4"/>
      <c r="BW54" s="6"/>
      <c r="BX54" s="4"/>
      <c r="BY54" s="4"/>
      <c r="CA54" s="3" t="str">
        <f>IF($A54="ADD",IF(NOT(ISBLANK(BZ54)),_xlfn.XLOOKUP(BZ54,traffic_direction[lookupValue],traffic_direction[lookupKey],"ERROR"),""), "")</f>
        <v/>
      </c>
      <c r="CC54" s="3" t="str">
        <f>IF($A54="ADD",IF(NOT(ISBLANK(CB54)),_xlfn.XLOOKUP(CB54,br_sh_func_type[lookupValue],br_sh_func_type[lookupKey],"ERROR"),""), "")</f>
        <v/>
      </c>
      <c r="CE54" s="3" t="str">
        <f>IF($A54="ADD",IF(NOT(ISBLANK(CD54)),_xlfn.XLOOKUP(CD54,start_settle_slab[lookupValue],start_settle_slab[lookupKey],"ERROR"),""), "")</f>
        <v/>
      </c>
      <c r="CG54" s="3" t="str">
        <f>IF($A54="ADD",IF(NOT(ISBLANK(CF54)),_xlfn.XLOOKUP(CF54,end_settle_slab[lookupValue],end_settle_slab[lookupKey],"ERROR"),""), "")</f>
        <v/>
      </c>
      <c r="CH54" s="4"/>
      <c r="CI54" s="4"/>
      <c r="CJ54" s="4"/>
      <c r="CN54" s="3" t="str">
        <f>IF($A54="ADD",IF(NOT(ISBLANK(CM54)),_xlfn.XLOOKUP(CM54,br_failure_mode[lookupValue],br_failure_mode[lookupKey],"ERROR"),""), "")</f>
        <v/>
      </c>
      <c r="CP54" s="3" t="str">
        <f>IF($A54="ADD",IF(NOT(ISBLANK(CO54)),_xlfn.XLOOKUP(CO54,br_analysis_method[lookupValue],br_analysis_method[lookupKey],"ERROR"),""), "")</f>
        <v/>
      </c>
      <c r="CR54" s="3" t="str">
        <f>IF($A54="ADD",IF(NOT(ISBLANK(CQ54)),_xlfn.XLOOKUP(CQ54,br_alter_route[lookupValue],br_alter_route[lookupKey],"ERROR"),""), "")</f>
        <v/>
      </c>
      <c r="CS54" s="4"/>
      <c r="DA54" s="3" t="str">
        <f>IF($A54="ADD",IF(NOT(ISBLANK(CZ54)),_xlfn.XLOOKUP(CZ54,plate_year_status[lookupValue],plate_year_status[lookupKey],"ERROR"),""), "")</f>
        <v/>
      </c>
      <c r="DD54" s="3" t="str">
        <f>IF($A54="ADD",IF(NOT(ISBLANK(DC54)),_xlfn.XLOOKUP(DC54,br_bridge_type[lookupValue],br_bridge_type[lookupKey],"ERROR"),""), "")</f>
        <v/>
      </c>
      <c r="DF54" s="3" t="str">
        <f>IF($A54="ADD",IF(NOT(ISBLANK(DE54)),_xlfn.XLOOKUP(DE54,br_comb_func_type[lookupValue],br_comb_func_type[lookupKey],"ERROR"),""), "")</f>
        <v/>
      </c>
      <c r="DG54" s="8"/>
      <c r="DH54" s="8"/>
      <c r="DI54" s="4"/>
      <c r="DK54" s="4"/>
      <c r="DM54" s="3" t="str">
        <f>IF($A54="ADD",IF(NOT(ISBLANK(DL54)),_xlfn.XLOOKUP(DL54,ud_access_method[lookupValue],ud_access_method[lookupKey],"ERROR"),""), "")</f>
        <v/>
      </c>
      <c r="DO54" s="8"/>
      <c r="DP54" s="4" t="str">
        <f t="shared" ca="1" si="4"/>
        <v/>
      </c>
      <c r="DQ54" s="4"/>
      <c r="DR54" s="3" t="str">
        <f t="shared" si="5"/>
        <v/>
      </c>
      <c r="DS54" s="3" t="str">
        <f>IF($A54="","",IF((AND($A54="ADD",OR(DR54="",DR54="In Use"))),"5",(_xlfn.XLOOKUP(DR54,ud_asset_status[lookupValue],ud_asset_status[lookupKey],""))))</f>
        <v/>
      </c>
      <c r="DT54" s="8"/>
      <c r="DV54" s="3" t="str">
        <f>IF($A54="ADD",IF(NOT(ISBLANK(DU54)),_xlfn.XLOOKUP(DU54,ar_replace_reason[lookupValue],ar_replace_reason[lookupKey],"ERROR"),""), "")</f>
        <v/>
      </c>
      <c r="DW54" s="3" t="str">
        <f t="shared" si="6"/>
        <v/>
      </c>
      <c r="DX54" s="3" t="str">
        <f>IF($A54="","",IF((AND($A54="ADD",OR(DW54="",DW54="Queenstown-Lakes District Council"))),"70",(_xlfn.XLOOKUP(DW54,ud_organisation_owner[lookupValue],ud_organisation_owner[lookupKey],""))))</f>
        <v/>
      </c>
      <c r="DY54" s="3" t="str">
        <f t="shared" si="7"/>
        <v/>
      </c>
      <c r="DZ54" s="3" t="str">
        <f>IF($A54="","",IF((AND($A54="ADD",OR(DY54="",DY54="Queenstown-Lakes District Council"))),"70",(_xlfn.XLOOKUP(DY54,ud_organisation_owner[lookupValue],ud_organisation_owner[lookupKey],""))))</f>
        <v/>
      </c>
      <c r="EA54" s="3" t="str">
        <f t="shared" si="8"/>
        <v/>
      </c>
      <c r="EB54" s="3" t="str">
        <f>IF($A54="","",IF((AND($A54="ADD",OR(EA54="",EA54="Local Authority"))),"17",(_xlfn.XLOOKUP(EA54,ud_sub_organisation[lookupValue],ud_sub_organisation[lookupKey],""))))</f>
        <v/>
      </c>
      <c r="EE54" s="3" t="str">
        <f t="shared" si="9"/>
        <v/>
      </c>
      <c r="EF54" s="3" t="str">
        <f>IF($A54="","",IF((AND($A54="ADD",OR(EE54="",EE54="Vested Assets"))),"12",(_xlfn.XLOOKUP(EE54,ud_work_category[lookupValue],ud_work_category[lookupKey],""))))</f>
        <v/>
      </c>
      <c r="EG54" s="9"/>
      <c r="EH54" s="2" t="str">
        <f t="shared" si="10"/>
        <v/>
      </c>
      <c r="EI54" s="2" t="str">
        <f t="shared" si="11"/>
        <v/>
      </c>
      <c r="EK54" s="3" t="str">
        <f t="shared" si="12"/>
        <v/>
      </c>
      <c r="EL54" s="3" t="str">
        <f>IF($A54="","",IF((AND($A54="ADD",OR(EK54="",EK54="Excellent"))),"1",(_xlfn.XLOOKUP(EK54,condition[lookupValue],condition[lookupKey],""))))</f>
        <v/>
      </c>
      <c r="EM54" s="8" t="str">
        <f t="shared" si="13"/>
        <v/>
      </c>
      <c r="EN54" s="7"/>
    </row>
    <row r="55" spans="2:144" x14ac:dyDescent="0.25">
      <c r="B55" s="4"/>
      <c r="D55" s="3" t="str">
        <f>IF($A55="ADD",IF(NOT(ISBLANK(C55)),_xlfn.XLOOKUP(C55,roadnames[lookupValue],roadnames[lookupKey],"ERROR"),""), "")</f>
        <v/>
      </c>
      <c r="E55" s="5"/>
      <c r="F55" s="5"/>
      <c r="G55" s="4"/>
      <c r="H55" s="4"/>
      <c r="I55" s="6"/>
      <c r="J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IF($A55="ADD",IF(NOT(ISBLANK(R55)),_xlfn.XLOOKUP(R55,br_hazard_type[lookupValue],br_hazard_type[lookupKey],"ERROR"),""), "")</f>
        <v/>
      </c>
      <c r="U55" s="7"/>
      <c r="V55" s="4"/>
      <c r="X55" s="3" t="str">
        <f>IF($A55="ADD",IF(NOT(ISBLANK(W55)),_xlfn.XLOOKUP(W55,ud_carried_function[lookupValue],ud_carried_function[lookupKey],"ERROR"),""), "")</f>
        <v/>
      </c>
      <c r="Z55" s="3" t="str">
        <f>IF($A55="ADD",IF(NOT(ISBLANK(Y55)),_xlfn.XLOOKUP(Y55,ud_crossed_function[lookupValue],ud_crossed_function[lookupKey],"ERROR"),""), "")</f>
        <v/>
      </c>
      <c r="AB55" s="3" t="str">
        <f>IF($A55="ADD",IF(NOT(ISBLANK(AA55)),_xlfn.XLOOKUP(AA55,ud_design_loading[lookupValue],ud_design_loading[lookupKey],"ERROR"),""), "")</f>
        <v/>
      </c>
      <c r="AC55" s="4"/>
      <c r="AE55" s="3" t="str">
        <f t="shared" si="3"/>
        <v/>
      </c>
      <c r="AF55" s="3" t="str">
        <f>IF($A55="","",IF((AND($A55="ADD",OR(AE55="",AE55="Queenstown-Lakes District Council"))),"70",(_xlfn.XLOOKUP(AE55,ud_organisation_owner[lookupValue],ud_organisation_owner[lookupKey],""))))</f>
        <v/>
      </c>
      <c r="AH55" s="3" t="str">
        <f>IF($A55="ADD",IF(NOT(ISBLANK(AG55)),_xlfn.XLOOKUP(AG55,ud_passage_type[lookupValue],ud_passage_type[lookupKey],"ERROR"),""), "")</f>
        <v/>
      </c>
      <c r="AJ55" s="3" t="str">
        <f>IF($A55="ADD",IF(NOT(ISBLANK(AI55)),_xlfn.XLOOKUP(AI55,passage_material[lookupValue],passage_material[lookupKey],"ERROR"),""), "")</f>
        <v/>
      </c>
      <c r="AL55" s="3" t="str">
        <f>IF($A55="ADD",IF(NOT(ISBLANK(AK55)),_xlfn.XLOOKUP(AK55,invert_material[lookupValue],invert_material[lookupKey],"ERROR"),""), "")</f>
        <v/>
      </c>
      <c r="AO55" s="4"/>
      <c r="AP55" s="6"/>
      <c r="AQ55" s="6"/>
      <c r="AR55" s="6"/>
      <c r="AT55" s="3" t="str">
        <f>IF($A55="ADD",IF(NOT(ISBLANK(AS55)),_xlfn.XLOOKUP(AS55,ud_ss_cross_section[lookupValue],ud_ss_cross_section[lookupKey],"ERROR"),""), "")</f>
        <v/>
      </c>
      <c r="AV55" s="3" t="str">
        <f>IF($A55="ADD",IF(NOT(ISBLANK(AU55)),_xlfn.XLOOKUP(AU55,ud_ss_long_section[lookupValue],ud_ss_long_section[lookupKey],"ERROR"),""), "")</f>
        <v/>
      </c>
      <c r="AX55" s="3" t="str">
        <f>IF($A55="ADD",IF(NOT(ISBLANK(AW55)),_xlfn.XLOOKUP(AW55,superstructure_material[lookupValue],superstructure_material[lookupKey],"ERROR"),""), "")</f>
        <v/>
      </c>
      <c r="AZ55" s="3" t="str">
        <f>IF($A55="ADD",IF(NOT(ISBLANK(AY55)),_xlfn.XLOOKUP(AY55,ud_foundation_type[lookupValue],ud_foundation_type[lookupKey],"ERROR"),""), "")</f>
        <v/>
      </c>
      <c r="BB55" s="3" t="str">
        <f>IF($A55="ADD",IF(NOT(ISBLANK(BA55)),_xlfn.XLOOKUP(BA55,ud_pier_type[lookupValue],ud_pier_type[lookupKey],"ERROR"),""), "")</f>
        <v/>
      </c>
      <c r="BD55" s="3" t="str">
        <f>IF($A55="ADD",IF(NOT(ISBLANK(BC55)),_xlfn.XLOOKUP(BC55,ud_bearing_type[lookupValue],ud_bearing_type[lookupKey],"ERROR"),""), "")</f>
        <v/>
      </c>
      <c r="BF55" s="3" t="str">
        <f>IF($A55="ADD",IF(NOT(ISBLANK(BE55)),_xlfn.XLOOKUP(BE55,deck_material[lookupValue],deck_material[lookupKey],"ERROR"),""), "")</f>
        <v/>
      </c>
      <c r="BH55" s="3" t="str">
        <f>IF($A55="ADD",IF(NOT(ISBLANK(BG55)),_xlfn.XLOOKUP(BG55,ud_deck_wearing_surface[lookupValue],ud_deck_wearing_surface[lookupKey],"ERROR"),""), "")</f>
        <v/>
      </c>
      <c r="BI55" s="7"/>
      <c r="BK55" s="3" t="str">
        <f>IF($A55="ADD",IF(NOT(ISBLANK(BJ55)),_xlfn.XLOOKUP(BJ55,ud_curvature_type[lookupValue],ud_curvature_type[lookupKey],"ERROR"),""), "")</f>
        <v/>
      </c>
      <c r="BM55" s="3" t="str">
        <f>IF($A55="ADD",IF(NOT(ISBLANK(BL55)),_xlfn.XLOOKUP(BL55,ud_expansion_joint_type[lookupValue],ud_expansion_joint_type[lookupKey],"ERROR"),""), "")</f>
        <v/>
      </c>
      <c r="BO55" s="3" t="str">
        <f>IF($A55="ADD",IF(NOT(ISBLANK(BN55)),_xlfn.XLOOKUP(BN55,ud_beam_type[lookupValue],ud_beam_type[lookupKey],"ERROR"),""), "")</f>
        <v/>
      </c>
      <c r="BP55" s="4"/>
      <c r="BR55" s="6"/>
      <c r="BS55" s="4"/>
      <c r="BT55" s="4"/>
      <c r="BU55" s="4"/>
      <c r="BV55" s="4"/>
      <c r="BW55" s="6"/>
      <c r="BX55" s="4"/>
      <c r="BY55" s="4"/>
      <c r="CA55" s="3" t="str">
        <f>IF($A55="ADD",IF(NOT(ISBLANK(BZ55)),_xlfn.XLOOKUP(BZ55,traffic_direction[lookupValue],traffic_direction[lookupKey],"ERROR"),""), "")</f>
        <v/>
      </c>
      <c r="CC55" s="3" t="str">
        <f>IF($A55="ADD",IF(NOT(ISBLANK(CB55)),_xlfn.XLOOKUP(CB55,br_sh_func_type[lookupValue],br_sh_func_type[lookupKey],"ERROR"),""), "")</f>
        <v/>
      </c>
      <c r="CE55" s="3" t="str">
        <f>IF($A55="ADD",IF(NOT(ISBLANK(CD55)),_xlfn.XLOOKUP(CD55,start_settle_slab[lookupValue],start_settle_slab[lookupKey],"ERROR"),""), "")</f>
        <v/>
      </c>
      <c r="CG55" s="3" t="str">
        <f>IF($A55="ADD",IF(NOT(ISBLANK(CF55)),_xlfn.XLOOKUP(CF55,end_settle_slab[lookupValue],end_settle_slab[lookupKey],"ERROR"),""), "")</f>
        <v/>
      </c>
      <c r="CH55" s="4"/>
      <c r="CI55" s="4"/>
      <c r="CJ55" s="4"/>
      <c r="CN55" s="3" t="str">
        <f>IF($A55="ADD",IF(NOT(ISBLANK(CM55)),_xlfn.XLOOKUP(CM55,br_failure_mode[lookupValue],br_failure_mode[lookupKey],"ERROR"),""), "")</f>
        <v/>
      </c>
      <c r="CP55" s="3" t="str">
        <f>IF($A55="ADD",IF(NOT(ISBLANK(CO55)),_xlfn.XLOOKUP(CO55,br_analysis_method[lookupValue],br_analysis_method[lookupKey],"ERROR"),""), "")</f>
        <v/>
      </c>
      <c r="CR55" s="3" t="str">
        <f>IF($A55="ADD",IF(NOT(ISBLANK(CQ55)),_xlfn.XLOOKUP(CQ55,br_alter_route[lookupValue],br_alter_route[lookupKey],"ERROR"),""), "")</f>
        <v/>
      </c>
      <c r="CS55" s="4"/>
      <c r="DA55" s="3" t="str">
        <f>IF($A55="ADD",IF(NOT(ISBLANK(CZ55)),_xlfn.XLOOKUP(CZ55,plate_year_status[lookupValue],plate_year_status[lookupKey],"ERROR"),""), "")</f>
        <v/>
      </c>
      <c r="DD55" s="3" t="str">
        <f>IF($A55="ADD",IF(NOT(ISBLANK(DC55)),_xlfn.XLOOKUP(DC55,br_bridge_type[lookupValue],br_bridge_type[lookupKey],"ERROR"),""), "")</f>
        <v/>
      </c>
      <c r="DF55" s="3" t="str">
        <f>IF($A55="ADD",IF(NOT(ISBLANK(DE55)),_xlfn.XLOOKUP(DE55,br_comb_func_type[lookupValue],br_comb_func_type[lookupKey],"ERROR"),""), "")</f>
        <v/>
      </c>
      <c r="DG55" s="8"/>
      <c r="DH55" s="8"/>
      <c r="DI55" s="4"/>
      <c r="DK55" s="4"/>
      <c r="DM55" s="3" t="str">
        <f>IF($A55="ADD",IF(NOT(ISBLANK(DL55)),_xlfn.XLOOKUP(DL55,ud_access_method[lookupValue],ud_access_method[lookupKey],"ERROR"),""), "")</f>
        <v/>
      </c>
      <c r="DO55" s="8"/>
      <c r="DP55" s="4" t="str">
        <f t="shared" ca="1" si="4"/>
        <v/>
      </c>
      <c r="DQ55" s="4"/>
      <c r="DR55" s="3" t="str">
        <f t="shared" si="5"/>
        <v/>
      </c>
      <c r="DS55" s="3" t="str">
        <f>IF($A55="","",IF((AND($A55="ADD",OR(DR55="",DR55="In Use"))),"5",(_xlfn.XLOOKUP(DR55,ud_asset_status[lookupValue],ud_asset_status[lookupKey],""))))</f>
        <v/>
      </c>
      <c r="DT55" s="8"/>
      <c r="DV55" s="3" t="str">
        <f>IF($A55="ADD",IF(NOT(ISBLANK(DU55)),_xlfn.XLOOKUP(DU55,ar_replace_reason[lookupValue],ar_replace_reason[lookupKey],"ERROR"),""), "")</f>
        <v/>
      </c>
      <c r="DW55" s="3" t="str">
        <f t="shared" si="6"/>
        <v/>
      </c>
      <c r="DX55" s="3" t="str">
        <f>IF($A55="","",IF((AND($A55="ADD",OR(DW55="",DW55="Queenstown-Lakes District Council"))),"70",(_xlfn.XLOOKUP(DW55,ud_organisation_owner[lookupValue],ud_organisation_owner[lookupKey],""))))</f>
        <v/>
      </c>
      <c r="DY55" s="3" t="str">
        <f t="shared" si="7"/>
        <v/>
      </c>
      <c r="DZ55" s="3" t="str">
        <f>IF($A55="","",IF((AND($A55="ADD",OR(DY55="",DY55="Queenstown-Lakes District Council"))),"70",(_xlfn.XLOOKUP(DY55,ud_organisation_owner[lookupValue],ud_organisation_owner[lookupKey],""))))</f>
        <v/>
      </c>
      <c r="EA55" s="3" t="str">
        <f t="shared" si="8"/>
        <v/>
      </c>
      <c r="EB55" s="3" t="str">
        <f>IF($A55="","",IF((AND($A55="ADD",OR(EA55="",EA55="Local Authority"))),"17",(_xlfn.XLOOKUP(EA55,ud_sub_organisation[lookupValue],ud_sub_organisation[lookupKey],""))))</f>
        <v/>
      </c>
      <c r="EE55" s="3" t="str">
        <f t="shared" si="9"/>
        <v/>
      </c>
      <c r="EF55" s="3" t="str">
        <f>IF($A55="","",IF((AND($A55="ADD",OR(EE55="",EE55="Vested Assets"))),"12",(_xlfn.XLOOKUP(EE55,ud_work_category[lookupValue],ud_work_category[lookupKey],""))))</f>
        <v/>
      </c>
      <c r="EG55" s="9"/>
      <c r="EH55" s="2" t="str">
        <f t="shared" si="10"/>
        <v/>
      </c>
      <c r="EI55" s="2" t="str">
        <f t="shared" si="11"/>
        <v/>
      </c>
      <c r="EK55" s="3" t="str">
        <f t="shared" si="12"/>
        <v/>
      </c>
      <c r="EL55" s="3" t="str">
        <f>IF($A55="","",IF((AND($A55="ADD",OR(EK55="",EK55="Excellent"))),"1",(_xlfn.XLOOKUP(EK55,condition[lookupValue],condition[lookupKey],""))))</f>
        <v/>
      </c>
      <c r="EM55" s="8" t="str">
        <f t="shared" si="13"/>
        <v/>
      </c>
      <c r="EN55" s="7"/>
    </row>
    <row r="56" spans="2:144" x14ac:dyDescent="0.25">
      <c r="B56" s="4"/>
      <c r="D56" s="3" t="str">
        <f>IF($A56="ADD",IF(NOT(ISBLANK(C56)),_xlfn.XLOOKUP(C56,roadnames[lookupValue],roadnames[lookupKey],"ERROR"),""), "")</f>
        <v/>
      </c>
      <c r="E56" s="5"/>
      <c r="F56" s="5"/>
      <c r="G56" s="4"/>
      <c r="H56" s="4"/>
      <c r="I56" s="6"/>
      <c r="J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IF($A56="ADD",IF(NOT(ISBLANK(R56)),_xlfn.XLOOKUP(R56,br_hazard_type[lookupValue],br_hazard_type[lookupKey],"ERROR"),""), "")</f>
        <v/>
      </c>
      <c r="U56" s="7"/>
      <c r="V56" s="4"/>
      <c r="X56" s="3" t="str">
        <f>IF($A56="ADD",IF(NOT(ISBLANK(W56)),_xlfn.XLOOKUP(W56,ud_carried_function[lookupValue],ud_carried_function[lookupKey],"ERROR"),""), "")</f>
        <v/>
      </c>
      <c r="Z56" s="3" t="str">
        <f>IF($A56="ADD",IF(NOT(ISBLANK(Y56)),_xlfn.XLOOKUP(Y56,ud_crossed_function[lookupValue],ud_crossed_function[lookupKey],"ERROR"),""), "")</f>
        <v/>
      </c>
      <c r="AB56" s="3" t="str">
        <f>IF($A56="ADD",IF(NOT(ISBLANK(AA56)),_xlfn.XLOOKUP(AA56,ud_design_loading[lookupValue],ud_design_loading[lookupKey],"ERROR"),""), "")</f>
        <v/>
      </c>
      <c r="AC56" s="4"/>
      <c r="AE56" s="3" t="str">
        <f t="shared" si="3"/>
        <v/>
      </c>
      <c r="AF56" s="3" t="str">
        <f>IF($A56="","",IF((AND($A56="ADD",OR(AE56="",AE56="Queenstown-Lakes District Council"))),"70",(_xlfn.XLOOKUP(AE56,ud_organisation_owner[lookupValue],ud_organisation_owner[lookupKey],""))))</f>
        <v/>
      </c>
      <c r="AH56" s="3" t="str">
        <f>IF($A56="ADD",IF(NOT(ISBLANK(AG56)),_xlfn.XLOOKUP(AG56,ud_passage_type[lookupValue],ud_passage_type[lookupKey],"ERROR"),""), "")</f>
        <v/>
      </c>
      <c r="AJ56" s="3" t="str">
        <f>IF($A56="ADD",IF(NOT(ISBLANK(AI56)),_xlfn.XLOOKUP(AI56,passage_material[lookupValue],passage_material[lookupKey],"ERROR"),""), "")</f>
        <v/>
      </c>
      <c r="AL56" s="3" t="str">
        <f>IF($A56="ADD",IF(NOT(ISBLANK(AK56)),_xlfn.XLOOKUP(AK56,invert_material[lookupValue],invert_material[lookupKey],"ERROR"),""), "")</f>
        <v/>
      </c>
      <c r="AO56" s="4"/>
      <c r="AP56" s="6"/>
      <c r="AQ56" s="6"/>
      <c r="AR56" s="6"/>
      <c r="AT56" s="3" t="str">
        <f>IF($A56="ADD",IF(NOT(ISBLANK(AS56)),_xlfn.XLOOKUP(AS56,ud_ss_cross_section[lookupValue],ud_ss_cross_section[lookupKey],"ERROR"),""), "")</f>
        <v/>
      </c>
      <c r="AV56" s="3" t="str">
        <f>IF($A56="ADD",IF(NOT(ISBLANK(AU56)),_xlfn.XLOOKUP(AU56,ud_ss_long_section[lookupValue],ud_ss_long_section[lookupKey],"ERROR"),""), "")</f>
        <v/>
      </c>
      <c r="AX56" s="3" t="str">
        <f>IF($A56="ADD",IF(NOT(ISBLANK(AW56)),_xlfn.XLOOKUP(AW56,superstructure_material[lookupValue],superstructure_material[lookupKey],"ERROR"),""), "")</f>
        <v/>
      </c>
      <c r="AZ56" s="3" t="str">
        <f>IF($A56="ADD",IF(NOT(ISBLANK(AY56)),_xlfn.XLOOKUP(AY56,ud_foundation_type[lookupValue],ud_foundation_type[lookupKey],"ERROR"),""), "")</f>
        <v/>
      </c>
      <c r="BB56" s="3" t="str">
        <f>IF($A56="ADD",IF(NOT(ISBLANK(BA56)),_xlfn.XLOOKUP(BA56,ud_pier_type[lookupValue],ud_pier_type[lookupKey],"ERROR"),""), "")</f>
        <v/>
      </c>
      <c r="BD56" s="3" t="str">
        <f>IF($A56="ADD",IF(NOT(ISBLANK(BC56)),_xlfn.XLOOKUP(BC56,ud_bearing_type[lookupValue],ud_bearing_type[lookupKey],"ERROR"),""), "")</f>
        <v/>
      </c>
      <c r="BF56" s="3" t="str">
        <f>IF($A56="ADD",IF(NOT(ISBLANK(BE56)),_xlfn.XLOOKUP(BE56,deck_material[lookupValue],deck_material[lookupKey],"ERROR"),""), "")</f>
        <v/>
      </c>
      <c r="BH56" s="3" t="str">
        <f>IF($A56="ADD",IF(NOT(ISBLANK(BG56)),_xlfn.XLOOKUP(BG56,ud_deck_wearing_surface[lookupValue],ud_deck_wearing_surface[lookupKey],"ERROR"),""), "")</f>
        <v/>
      </c>
      <c r="BI56" s="7"/>
      <c r="BK56" s="3" t="str">
        <f>IF($A56="ADD",IF(NOT(ISBLANK(BJ56)),_xlfn.XLOOKUP(BJ56,ud_curvature_type[lookupValue],ud_curvature_type[lookupKey],"ERROR"),""), "")</f>
        <v/>
      </c>
      <c r="BM56" s="3" t="str">
        <f>IF($A56="ADD",IF(NOT(ISBLANK(BL56)),_xlfn.XLOOKUP(BL56,ud_expansion_joint_type[lookupValue],ud_expansion_joint_type[lookupKey],"ERROR"),""), "")</f>
        <v/>
      </c>
      <c r="BO56" s="3" t="str">
        <f>IF($A56="ADD",IF(NOT(ISBLANK(BN56)),_xlfn.XLOOKUP(BN56,ud_beam_type[lookupValue],ud_beam_type[lookupKey],"ERROR"),""), "")</f>
        <v/>
      </c>
      <c r="BP56" s="4"/>
      <c r="BR56" s="6"/>
      <c r="BS56" s="4"/>
      <c r="BT56" s="4"/>
      <c r="BU56" s="4"/>
      <c r="BV56" s="4"/>
      <c r="BW56" s="6"/>
      <c r="BX56" s="4"/>
      <c r="BY56" s="4"/>
      <c r="CA56" s="3" t="str">
        <f>IF($A56="ADD",IF(NOT(ISBLANK(BZ56)),_xlfn.XLOOKUP(BZ56,traffic_direction[lookupValue],traffic_direction[lookupKey],"ERROR"),""), "")</f>
        <v/>
      </c>
      <c r="CC56" s="3" t="str">
        <f>IF($A56="ADD",IF(NOT(ISBLANK(CB56)),_xlfn.XLOOKUP(CB56,br_sh_func_type[lookupValue],br_sh_func_type[lookupKey],"ERROR"),""), "")</f>
        <v/>
      </c>
      <c r="CE56" s="3" t="str">
        <f>IF($A56="ADD",IF(NOT(ISBLANK(CD56)),_xlfn.XLOOKUP(CD56,start_settle_slab[lookupValue],start_settle_slab[lookupKey],"ERROR"),""), "")</f>
        <v/>
      </c>
      <c r="CG56" s="3" t="str">
        <f>IF($A56="ADD",IF(NOT(ISBLANK(CF56)),_xlfn.XLOOKUP(CF56,end_settle_slab[lookupValue],end_settle_slab[lookupKey],"ERROR"),""), "")</f>
        <v/>
      </c>
      <c r="CH56" s="4"/>
      <c r="CI56" s="4"/>
      <c r="CJ56" s="4"/>
      <c r="CN56" s="3" t="str">
        <f>IF($A56="ADD",IF(NOT(ISBLANK(CM56)),_xlfn.XLOOKUP(CM56,br_failure_mode[lookupValue],br_failure_mode[lookupKey],"ERROR"),""), "")</f>
        <v/>
      </c>
      <c r="CP56" s="3" t="str">
        <f>IF($A56="ADD",IF(NOT(ISBLANK(CO56)),_xlfn.XLOOKUP(CO56,br_analysis_method[lookupValue],br_analysis_method[lookupKey],"ERROR"),""), "")</f>
        <v/>
      </c>
      <c r="CR56" s="3" t="str">
        <f>IF($A56="ADD",IF(NOT(ISBLANK(CQ56)),_xlfn.XLOOKUP(CQ56,br_alter_route[lookupValue],br_alter_route[lookupKey],"ERROR"),""), "")</f>
        <v/>
      </c>
      <c r="CS56" s="4"/>
      <c r="DA56" s="3" t="str">
        <f>IF($A56="ADD",IF(NOT(ISBLANK(CZ56)),_xlfn.XLOOKUP(CZ56,plate_year_status[lookupValue],plate_year_status[lookupKey],"ERROR"),""), "")</f>
        <v/>
      </c>
      <c r="DD56" s="3" t="str">
        <f>IF($A56="ADD",IF(NOT(ISBLANK(DC56)),_xlfn.XLOOKUP(DC56,br_bridge_type[lookupValue],br_bridge_type[lookupKey],"ERROR"),""), "")</f>
        <v/>
      </c>
      <c r="DF56" s="3" t="str">
        <f>IF($A56="ADD",IF(NOT(ISBLANK(DE56)),_xlfn.XLOOKUP(DE56,br_comb_func_type[lookupValue],br_comb_func_type[lookupKey],"ERROR"),""), "")</f>
        <v/>
      </c>
      <c r="DG56" s="8"/>
      <c r="DH56" s="8"/>
      <c r="DI56" s="4"/>
      <c r="DK56" s="4"/>
      <c r="DM56" s="3" t="str">
        <f>IF($A56="ADD",IF(NOT(ISBLANK(DL56)),_xlfn.XLOOKUP(DL56,ud_access_method[lookupValue],ud_access_method[lookupKey],"ERROR"),""), "")</f>
        <v/>
      </c>
      <c r="DO56" s="8"/>
      <c r="DP56" s="4" t="str">
        <f t="shared" ca="1" si="4"/>
        <v/>
      </c>
      <c r="DQ56" s="4"/>
      <c r="DR56" s="3" t="str">
        <f t="shared" si="5"/>
        <v/>
      </c>
      <c r="DS56" s="3" t="str">
        <f>IF($A56="","",IF((AND($A56="ADD",OR(DR56="",DR56="In Use"))),"5",(_xlfn.XLOOKUP(DR56,ud_asset_status[lookupValue],ud_asset_status[lookupKey],""))))</f>
        <v/>
      </c>
      <c r="DT56" s="8"/>
      <c r="DV56" s="3" t="str">
        <f>IF($A56="ADD",IF(NOT(ISBLANK(DU56)),_xlfn.XLOOKUP(DU56,ar_replace_reason[lookupValue],ar_replace_reason[lookupKey],"ERROR"),""), "")</f>
        <v/>
      </c>
      <c r="DW56" s="3" t="str">
        <f t="shared" si="6"/>
        <v/>
      </c>
      <c r="DX56" s="3" t="str">
        <f>IF($A56="","",IF((AND($A56="ADD",OR(DW56="",DW56="Queenstown-Lakes District Council"))),"70",(_xlfn.XLOOKUP(DW56,ud_organisation_owner[lookupValue],ud_organisation_owner[lookupKey],""))))</f>
        <v/>
      </c>
      <c r="DY56" s="3" t="str">
        <f t="shared" si="7"/>
        <v/>
      </c>
      <c r="DZ56" s="3" t="str">
        <f>IF($A56="","",IF((AND($A56="ADD",OR(DY56="",DY56="Queenstown-Lakes District Council"))),"70",(_xlfn.XLOOKUP(DY56,ud_organisation_owner[lookupValue],ud_organisation_owner[lookupKey],""))))</f>
        <v/>
      </c>
      <c r="EA56" s="3" t="str">
        <f t="shared" si="8"/>
        <v/>
      </c>
      <c r="EB56" s="3" t="str">
        <f>IF($A56="","",IF((AND($A56="ADD",OR(EA56="",EA56="Local Authority"))),"17",(_xlfn.XLOOKUP(EA56,ud_sub_organisation[lookupValue],ud_sub_organisation[lookupKey],""))))</f>
        <v/>
      </c>
      <c r="EE56" s="3" t="str">
        <f t="shared" si="9"/>
        <v/>
      </c>
      <c r="EF56" s="3" t="str">
        <f>IF($A56="","",IF((AND($A56="ADD",OR(EE56="",EE56="Vested Assets"))),"12",(_xlfn.XLOOKUP(EE56,ud_work_category[lookupValue],ud_work_category[lookupKey],""))))</f>
        <v/>
      </c>
      <c r="EG56" s="9"/>
      <c r="EH56" s="2" t="str">
        <f t="shared" si="10"/>
        <v/>
      </c>
      <c r="EI56" s="2" t="str">
        <f t="shared" si="11"/>
        <v/>
      </c>
      <c r="EK56" s="3" t="str">
        <f t="shared" si="12"/>
        <v/>
      </c>
      <c r="EL56" s="3" t="str">
        <f>IF($A56="","",IF((AND($A56="ADD",OR(EK56="",EK56="Excellent"))),"1",(_xlfn.XLOOKUP(EK56,condition[lookupValue],condition[lookupKey],""))))</f>
        <v/>
      </c>
      <c r="EM56" s="8" t="str">
        <f t="shared" si="13"/>
        <v/>
      </c>
      <c r="EN56" s="7"/>
    </row>
    <row r="57" spans="2:144" x14ac:dyDescent="0.25">
      <c r="B57" s="4"/>
      <c r="D57" s="3" t="str">
        <f>IF($A57="ADD",IF(NOT(ISBLANK(C57)),_xlfn.XLOOKUP(C57,roadnames[lookupValue],roadnames[lookupKey],"ERROR"),""), "")</f>
        <v/>
      </c>
      <c r="E57" s="5"/>
      <c r="F57" s="5"/>
      <c r="G57" s="4"/>
      <c r="H57" s="4"/>
      <c r="I57" s="6"/>
      <c r="J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IF($A57="ADD",IF(NOT(ISBLANK(R57)),_xlfn.XLOOKUP(R57,br_hazard_type[lookupValue],br_hazard_type[lookupKey],"ERROR"),""), "")</f>
        <v/>
      </c>
      <c r="U57" s="7"/>
      <c r="V57" s="4"/>
      <c r="X57" s="3" t="str">
        <f>IF($A57="ADD",IF(NOT(ISBLANK(W57)),_xlfn.XLOOKUP(W57,ud_carried_function[lookupValue],ud_carried_function[lookupKey],"ERROR"),""), "")</f>
        <v/>
      </c>
      <c r="Z57" s="3" t="str">
        <f>IF($A57="ADD",IF(NOT(ISBLANK(Y57)),_xlfn.XLOOKUP(Y57,ud_crossed_function[lookupValue],ud_crossed_function[lookupKey],"ERROR"),""), "")</f>
        <v/>
      </c>
      <c r="AB57" s="3" t="str">
        <f>IF($A57="ADD",IF(NOT(ISBLANK(AA57)),_xlfn.XLOOKUP(AA57,ud_design_loading[lookupValue],ud_design_loading[lookupKey],"ERROR"),""), "")</f>
        <v/>
      </c>
      <c r="AC57" s="4"/>
      <c r="AE57" s="3" t="str">
        <f t="shared" si="3"/>
        <v/>
      </c>
      <c r="AF57" s="3" t="str">
        <f>IF($A57="","",IF((AND($A57="ADD",OR(AE57="",AE57="Queenstown-Lakes District Council"))),"70",(_xlfn.XLOOKUP(AE57,ud_organisation_owner[lookupValue],ud_organisation_owner[lookupKey],""))))</f>
        <v/>
      </c>
      <c r="AH57" s="3" t="str">
        <f>IF($A57="ADD",IF(NOT(ISBLANK(AG57)),_xlfn.XLOOKUP(AG57,ud_passage_type[lookupValue],ud_passage_type[lookupKey],"ERROR"),""), "")</f>
        <v/>
      </c>
      <c r="AJ57" s="3" t="str">
        <f>IF($A57="ADD",IF(NOT(ISBLANK(AI57)),_xlfn.XLOOKUP(AI57,passage_material[lookupValue],passage_material[lookupKey],"ERROR"),""), "")</f>
        <v/>
      </c>
      <c r="AL57" s="3" t="str">
        <f>IF($A57="ADD",IF(NOT(ISBLANK(AK57)),_xlfn.XLOOKUP(AK57,invert_material[lookupValue],invert_material[lookupKey],"ERROR"),""), "")</f>
        <v/>
      </c>
      <c r="AO57" s="4"/>
      <c r="AP57" s="6"/>
      <c r="AQ57" s="6"/>
      <c r="AR57" s="6"/>
      <c r="AT57" s="3" t="str">
        <f>IF($A57="ADD",IF(NOT(ISBLANK(AS57)),_xlfn.XLOOKUP(AS57,ud_ss_cross_section[lookupValue],ud_ss_cross_section[lookupKey],"ERROR"),""), "")</f>
        <v/>
      </c>
      <c r="AV57" s="3" t="str">
        <f>IF($A57="ADD",IF(NOT(ISBLANK(AU57)),_xlfn.XLOOKUP(AU57,ud_ss_long_section[lookupValue],ud_ss_long_section[lookupKey],"ERROR"),""), "")</f>
        <v/>
      </c>
      <c r="AX57" s="3" t="str">
        <f>IF($A57="ADD",IF(NOT(ISBLANK(AW57)),_xlfn.XLOOKUP(AW57,superstructure_material[lookupValue],superstructure_material[lookupKey],"ERROR"),""), "")</f>
        <v/>
      </c>
      <c r="AZ57" s="3" t="str">
        <f>IF($A57="ADD",IF(NOT(ISBLANK(AY57)),_xlfn.XLOOKUP(AY57,ud_foundation_type[lookupValue],ud_foundation_type[lookupKey],"ERROR"),""), "")</f>
        <v/>
      </c>
      <c r="BB57" s="3" t="str">
        <f>IF($A57="ADD",IF(NOT(ISBLANK(BA57)),_xlfn.XLOOKUP(BA57,ud_pier_type[lookupValue],ud_pier_type[lookupKey],"ERROR"),""), "")</f>
        <v/>
      </c>
      <c r="BD57" s="3" t="str">
        <f>IF($A57="ADD",IF(NOT(ISBLANK(BC57)),_xlfn.XLOOKUP(BC57,ud_bearing_type[lookupValue],ud_bearing_type[lookupKey],"ERROR"),""), "")</f>
        <v/>
      </c>
      <c r="BF57" s="3" t="str">
        <f>IF($A57="ADD",IF(NOT(ISBLANK(BE57)),_xlfn.XLOOKUP(BE57,deck_material[lookupValue],deck_material[lookupKey],"ERROR"),""), "")</f>
        <v/>
      </c>
      <c r="BH57" s="3" t="str">
        <f>IF($A57="ADD",IF(NOT(ISBLANK(BG57)),_xlfn.XLOOKUP(BG57,ud_deck_wearing_surface[lookupValue],ud_deck_wearing_surface[lookupKey],"ERROR"),""), "")</f>
        <v/>
      </c>
      <c r="BI57" s="7"/>
      <c r="BK57" s="3" t="str">
        <f>IF($A57="ADD",IF(NOT(ISBLANK(BJ57)),_xlfn.XLOOKUP(BJ57,ud_curvature_type[lookupValue],ud_curvature_type[lookupKey],"ERROR"),""), "")</f>
        <v/>
      </c>
      <c r="BM57" s="3" t="str">
        <f>IF($A57="ADD",IF(NOT(ISBLANK(BL57)),_xlfn.XLOOKUP(BL57,ud_expansion_joint_type[lookupValue],ud_expansion_joint_type[lookupKey],"ERROR"),""), "")</f>
        <v/>
      </c>
      <c r="BO57" s="3" t="str">
        <f>IF($A57="ADD",IF(NOT(ISBLANK(BN57)),_xlfn.XLOOKUP(BN57,ud_beam_type[lookupValue],ud_beam_type[lookupKey],"ERROR"),""), "")</f>
        <v/>
      </c>
      <c r="BP57" s="4"/>
      <c r="BR57" s="6"/>
      <c r="BS57" s="4"/>
      <c r="BT57" s="4"/>
      <c r="BU57" s="4"/>
      <c r="BV57" s="4"/>
      <c r="BW57" s="6"/>
      <c r="BX57" s="4"/>
      <c r="BY57" s="4"/>
      <c r="CA57" s="3" t="str">
        <f>IF($A57="ADD",IF(NOT(ISBLANK(BZ57)),_xlfn.XLOOKUP(BZ57,traffic_direction[lookupValue],traffic_direction[lookupKey],"ERROR"),""), "")</f>
        <v/>
      </c>
      <c r="CC57" s="3" t="str">
        <f>IF($A57="ADD",IF(NOT(ISBLANK(CB57)),_xlfn.XLOOKUP(CB57,br_sh_func_type[lookupValue],br_sh_func_type[lookupKey],"ERROR"),""), "")</f>
        <v/>
      </c>
      <c r="CE57" s="3" t="str">
        <f>IF($A57="ADD",IF(NOT(ISBLANK(CD57)),_xlfn.XLOOKUP(CD57,start_settle_slab[lookupValue],start_settle_slab[lookupKey],"ERROR"),""), "")</f>
        <v/>
      </c>
      <c r="CG57" s="3" t="str">
        <f>IF($A57="ADD",IF(NOT(ISBLANK(CF57)),_xlfn.XLOOKUP(CF57,end_settle_slab[lookupValue],end_settle_slab[lookupKey],"ERROR"),""), "")</f>
        <v/>
      </c>
      <c r="CH57" s="4"/>
      <c r="CI57" s="4"/>
      <c r="CJ57" s="4"/>
      <c r="CN57" s="3" t="str">
        <f>IF($A57="ADD",IF(NOT(ISBLANK(CM57)),_xlfn.XLOOKUP(CM57,br_failure_mode[lookupValue],br_failure_mode[lookupKey],"ERROR"),""), "")</f>
        <v/>
      </c>
      <c r="CP57" s="3" t="str">
        <f>IF($A57="ADD",IF(NOT(ISBLANK(CO57)),_xlfn.XLOOKUP(CO57,br_analysis_method[lookupValue],br_analysis_method[lookupKey],"ERROR"),""), "")</f>
        <v/>
      </c>
      <c r="CR57" s="3" t="str">
        <f>IF($A57="ADD",IF(NOT(ISBLANK(CQ57)),_xlfn.XLOOKUP(CQ57,br_alter_route[lookupValue],br_alter_route[lookupKey],"ERROR"),""), "")</f>
        <v/>
      </c>
      <c r="CS57" s="4"/>
      <c r="DA57" s="3" t="str">
        <f>IF($A57="ADD",IF(NOT(ISBLANK(CZ57)),_xlfn.XLOOKUP(CZ57,plate_year_status[lookupValue],plate_year_status[lookupKey],"ERROR"),""), "")</f>
        <v/>
      </c>
      <c r="DD57" s="3" t="str">
        <f>IF($A57="ADD",IF(NOT(ISBLANK(DC57)),_xlfn.XLOOKUP(DC57,br_bridge_type[lookupValue],br_bridge_type[lookupKey],"ERROR"),""), "")</f>
        <v/>
      </c>
      <c r="DF57" s="3" t="str">
        <f>IF($A57="ADD",IF(NOT(ISBLANK(DE57)),_xlfn.XLOOKUP(DE57,br_comb_func_type[lookupValue],br_comb_func_type[lookupKey],"ERROR"),""), "")</f>
        <v/>
      </c>
      <c r="DG57" s="8"/>
      <c r="DH57" s="8"/>
      <c r="DI57" s="4"/>
      <c r="DK57" s="4"/>
      <c r="DM57" s="3" t="str">
        <f>IF($A57="ADD",IF(NOT(ISBLANK(DL57)),_xlfn.XLOOKUP(DL57,ud_access_method[lookupValue],ud_access_method[lookupKey],"ERROR"),""), "")</f>
        <v/>
      </c>
      <c r="DO57" s="8"/>
      <c r="DP57" s="4" t="str">
        <f t="shared" ca="1" si="4"/>
        <v/>
      </c>
      <c r="DQ57" s="4"/>
      <c r="DR57" s="3" t="str">
        <f t="shared" si="5"/>
        <v/>
      </c>
      <c r="DS57" s="3" t="str">
        <f>IF($A57="","",IF((AND($A57="ADD",OR(DR57="",DR57="In Use"))),"5",(_xlfn.XLOOKUP(DR57,ud_asset_status[lookupValue],ud_asset_status[lookupKey],""))))</f>
        <v/>
      </c>
      <c r="DT57" s="8"/>
      <c r="DV57" s="3" t="str">
        <f>IF($A57="ADD",IF(NOT(ISBLANK(DU57)),_xlfn.XLOOKUP(DU57,ar_replace_reason[lookupValue],ar_replace_reason[lookupKey],"ERROR"),""), "")</f>
        <v/>
      </c>
      <c r="DW57" s="3" t="str">
        <f t="shared" si="6"/>
        <v/>
      </c>
      <c r="DX57" s="3" t="str">
        <f>IF($A57="","",IF((AND($A57="ADD",OR(DW57="",DW57="Queenstown-Lakes District Council"))),"70",(_xlfn.XLOOKUP(DW57,ud_organisation_owner[lookupValue],ud_organisation_owner[lookupKey],""))))</f>
        <v/>
      </c>
      <c r="DY57" s="3" t="str">
        <f t="shared" si="7"/>
        <v/>
      </c>
      <c r="DZ57" s="3" t="str">
        <f>IF($A57="","",IF((AND($A57="ADD",OR(DY57="",DY57="Queenstown-Lakes District Council"))),"70",(_xlfn.XLOOKUP(DY57,ud_organisation_owner[lookupValue],ud_organisation_owner[lookupKey],""))))</f>
        <v/>
      </c>
      <c r="EA57" s="3" t="str">
        <f t="shared" si="8"/>
        <v/>
      </c>
      <c r="EB57" s="3" t="str">
        <f>IF($A57="","",IF((AND($A57="ADD",OR(EA57="",EA57="Local Authority"))),"17",(_xlfn.XLOOKUP(EA57,ud_sub_organisation[lookupValue],ud_sub_organisation[lookupKey],""))))</f>
        <v/>
      </c>
      <c r="EE57" s="3" t="str">
        <f t="shared" si="9"/>
        <v/>
      </c>
      <c r="EF57" s="3" t="str">
        <f>IF($A57="","",IF((AND($A57="ADD",OR(EE57="",EE57="Vested Assets"))),"12",(_xlfn.XLOOKUP(EE57,ud_work_category[lookupValue],ud_work_category[lookupKey],""))))</f>
        <v/>
      </c>
      <c r="EG57" s="9"/>
      <c r="EH57" s="2" t="str">
        <f t="shared" si="10"/>
        <v/>
      </c>
      <c r="EI57" s="2" t="str">
        <f t="shared" si="11"/>
        <v/>
      </c>
      <c r="EK57" s="3" t="str">
        <f t="shared" si="12"/>
        <v/>
      </c>
      <c r="EL57" s="3" t="str">
        <f>IF($A57="","",IF((AND($A57="ADD",OR(EK57="",EK57="Excellent"))),"1",(_xlfn.XLOOKUP(EK57,condition[lookupValue],condition[lookupKey],""))))</f>
        <v/>
      </c>
      <c r="EM57" s="8" t="str">
        <f t="shared" si="13"/>
        <v/>
      </c>
      <c r="EN57" s="7"/>
    </row>
    <row r="58" spans="2:144" x14ac:dyDescent="0.25">
      <c r="B58" s="4"/>
      <c r="D58" s="3" t="str">
        <f>IF($A58="ADD",IF(NOT(ISBLANK(C58)),_xlfn.XLOOKUP(C58,roadnames[lookupValue],roadnames[lookupKey],"ERROR"),""), "")</f>
        <v/>
      </c>
      <c r="E58" s="5"/>
      <c r="F58" s="5"/>
      <c r="G58" s="4"/>
      <c r="H58" s="4"/>
      <c r="I58" s="6"/>
      <c r="J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IF($A58="ADD",IF(NOT(ISBLANK(R58)),_xlfn.XLOOKUP(R58,br_hazard_type[lookupValue],br_hazard_type[lookupKey],"ERROR"),""), "")</f>
        <v/>
      </c>
      <c r="U58" s="7"/>
      <c r="V58" s="4"/>
      <c r="X58" s="3" t="str">
        <f>IF($A58="ADD",IF(NOT(ISBLANK(W58)),_xlfn.XLOOKUP(W58,ud_carried_function[lookupValue],ud_carried_function[lookupKey],"ERROR"),""), "")</f>
        <v/>
      </c>
      <c r="Z58" s="3" t="str">
        <f>IF($A58="ADD",IF(NOT(ISBLANK(Y58)),_xlfn.XLOOKUP(Y58,ud_crossed_function[lookupValue],ud_crossed_function[lookupKey],"ERROR"),""), "")</f>
        <v/>
      </c>
      <c r="AB58" s="3" t="str">
        <f>IF($A58="ADD",IF(NOT(ISBLANK(AA58)),_xlfn.XLOOKUP(AA58,ud_design_loading[lookupValue],ud_design_loading[lookupKey],"ERROR"),""), "")</f>
        <v/>
      </c>
      <c r="AC58" s="4"/>
      <c r="AE58" s="3" t="str">
        <f t="shared" si="3"/>
        <v/>
      </c>
      <c r="AF58" s="3" t="str">
        <f>IF($A58="","",IF((AND($A58="ADD",OR(AE58="",AE58="Queenstown-Lakes District Council"))),"70",(_xlfn.XLOOKUP(AE58,ud_organisation_owner[lookupValue],ud_organisation_owner[lookupKey],""))))</f>
        <v/>
      </c>
      <c r="AH58" s="3" t="str">
        <f>IF($A58="ADD",IF(NOT(ISBLANK(AG58)),_xlfn.XLOOKUP(AG58,ud_passage_type[lookupValue],ud_passage_type[lookupKey],"ERROR"),""), "")</f>
        <v/>
      </c>
      <c r="AJ58" s="3" t="str">
        <f>IF($A58="ADD",IF(NOT(ISBLANK(AI58)),_xlfn.XLOOKUP(AI58,passage_material[lookupValue],passage_material[lookupKey],"ERROR"),""), "")</f>
        <v/>
      </c>
      <c r="AL58" s="3" t="str">
        <f>IF($A58="ADD",IF(NOT(ISBLANK(AK58)),_xlfn.XLOOKUP(AK58,invert_material[lookupValue],invert_material[lookupKey],"ERROR"),""), "")</f>
        <v/>
      </c>
      <c r="AO58" s="4"/>
      <c r="AP58" s="6"/>
      <c r="AQ58" s="6"/>
      <c r="AR58" s="6"/>
      <c r="AT58" s="3" t="str">
        <f>IF($A58="ADD",IF(NOT(ISBLANK(AS58)),_xlfn.XLOOKUP(AS58,ud_ss_cross_section[lookupValue],ud_ss_cross_section[lookupKey],"ERROR"),""), "")</f>
        <v/>
      </c>
      <c r="AV58" s="3" t="str">
        <f>IF($A58="ADD",IF(NOT(ISBLANK(AU58)),_xlfn.XLOOKUP(AU58,ud_ss_long_section[lookupValue],ud_ss_long_section[lookupKey],"ERROR"),""), "")</f>
        <v/>
      </c>
      <c r="AX58" s="3" t="str">
        <f>IF($A58="ADD",IF(NOT(ISBLANK(AW58)),_xlfn.XLOOKUP(AW58,superstructure_material[lookupValue],superstructure_material[lookupKey],"ERROR"),""), "")</f>
        <v/>
      </c>
      <c r="AZ58" s="3" t="str">
        <f>IF($A58="ADD",IF(NOT(ISBLANK(AY58)),_xlfn.XLOOKUP(AY58,ud_foundation_type[lookupValue],ud_foundation_type[lookupKey],"ERROR"),""), "")</f>
        <v/>
      </c>
      <c r="BB58" s="3" t="str">
        <f>IF($A58="ADD",IF(NOT(ISBLANK(BA58)),_xlfn.XLOOKUP(BA58,ud_pier_type[lookupValue],ud_pier_type[lookupKey],"ERROR"),""), "")</f>
        <v/>
      </c>
      <c r="BD58" s="3" t="str">
        <f>IF($A58="ADD",IF(NOT(ISBLANK(BC58)),_xlfn.XLOOKUP(BC58,ud_bearing_type[lookupValue],ud_bearing_type[lookupKey],"ERROR"),""), "")</f>
        <v/>
      </c>
      <c r="BF58" s="3" t="str">
        <f>IF($A58="ADD",IF(NOT(ISBLANK(BE58)),_xlfn.XLOOKUP(BE58,deck_material[lookupValue],deck_material[lookupKey],"ERROR"),""), "")</f>
        <v/>
      </c>
      <c r="BH58" s="3" t="str">
        <f>IF($A58="ADD",IF(NOT(ISBLANK(BG58)),_xlfn.XLOOKUP(BG58,ud_deck_wearing_surface[lookupValue],ud_deck_wearing_surface[lookupKey],"ERROR"),""), "")</f>
        <v/>
      </c>
      <c r="BI58" s="7"/>
      <c r="BK58" s="3" t="str">
        <f>IF($A58="ADD",IF(NOT(ISBLANK(BJ58)),_xlfn.XLOOKUP(BJ58,ud_curvature_type[lookupValue],ud_curvature_type[lookupKey],"ERROR"),""), "")</f>
        <v/>
      </c>
      <c r="BM58" s="3" t="str">
        <f>IF($A58="ADD",IF(NOT(ISBLANK(BL58)),_xlfn.XLOOKUP(BL58,ud_expansion_joint_type[lookupValue],ud_expansion_joint_type[lookupKey],"ERROR"),""), "")</f>
        <v/>
      </c>
      <c r="BO58" s="3" t="str">
        <f>IF($A58="ADD",IF(NOT(ISBLANK(BN58)),_xlfn.XLOOKUP(BN58,ud_beam_type[lookupValue],ud_beam_type[lookupKey],"ERROR"),""), "")</f>
        <v/>
      </c>
      <c r="BP58" s="4"/>
      <c r="BR58" s="6"/>
      <c r="BS58" s="4"/>
      <c r="BT58" s="4"/>
      <c r="BU58" s="4"/>
      <c r="BV58" s="4"/>
      <c r="BW58" s="6"/>
      <c r="BX58" s="4"/>
      <c r="BY58" s="4"/>
      <c r="CA58" s="3" t="str">
        <f>IF($A58="ADD",IF(NOT(ISBLANK(BZ58)),_xlfn.XLOOKUP(BZ58,traffic_direction[lookupValue],traffic_direction[lookupKey],"ERROR"),""), "")</f>
        <v/>
      </c>
      <c r="CC58" s="3" t="str">
        <f>IF($A58="ADD",IF(NOT(ISBLANK(CB58)),_xlfn.XLOOKUP(CB58,br_sh_func_type[lookupValue],br_sh_func_type[lookupKey],"ERROR"),""), "")</f>
        <v/>
      </c>
      <c r="CE58" s="3" t="str">
        <f>IF($A58="ADD",IF(NOT(ISBLANK(CD58)),_xlfn.XLOOKUP(CD58,start_settle_slab[lookupValue],start_settle_slab[lookupKey],"ERROR"),""), "")</f>
        <v/>
      </c>
      <c r="CG58" s="3" t="str">
        <f>IF($A58="ADD",IF(NOT(ISBLANK(CF58)),_xlfn.XLOOKUP(CF58,end_settle_slab[lookupValue],end_settle_slab[lookupKey],"ERROR"),""), "")</f>
        <v/>
      </c>
      <c r="CH58" s="4"/>
      <c r="CI58" s="4"/>
      <c r="CJ58" s="4"/>
      <c r="CN58" s="3" t="str">
        <f>IF($A58="ADD",IF(NOT(ISBLANK(CM58)),_xlfn.XLOOKUP(CM58,br_failure_mode[lookupValue],br_failure_mode[lookupKey],"ERROR"),""), "")</f>
        <v/>
      </c>
      <c r="CP58" s="3" t="str">
        <f>IF($A58="ADD",IF(NOT(ISBLANK(CO58)),_xlfn.XLOOKUP(CO58,br_analysis_method[lookupValue],br_analysis_method[lookupKey],"ERROR"),""), "")</f>
        <v/>
      </c>
      <c r="CR58" s="3" t="str">
        <f>IF($A58="ADD",IF(NOT(ISBLANK(CQ58)),_xlfn.XLOOKUP(CQ58,br_alter_route[lookupValue],br_alter_route[lookupKey],"ERROR"),""), "")</f>
        <v/>
      </c>
      <c r="CS58" s="4"/>
      <c r="DA58" s="3" t="str">
        <f>IF($A58="ADD",IF(NOT(ISBLANK(CZ58)),_xlfn.XLOOKUP(CZ58,plate_year_status[lookupValue],plate_year_status[lookupKey],"ERROR"),""), "")</f>
        <v/>
      </c>
      <c r="DD58" s="3" t="str">
        <f>IF($A58="ADD",IF(NOT(ISBLANK(DC58)),_xlfn.XLOOKUP(DC58,br_bridge_type[lookupValue],br_bridge_type[lookupKey],"ERROR"),""), "")</f>
        <v/>
      </c>
      <c r="DF58" s="3" t="str">
        <f>IF($A58="ADD",IF(NOT(ISBLANK(DE58)),_xlfn.XLOOKUP(DE58,br_comb_func_type[lookupValue],br_comb_func_type[lookupKey],"ERROR"),""), "")</f>
        <v/>
      </c>
      <c r="DG58" s="8"/>
      <c r="DH58" s="8"/>
      <c r="DI58" s="4"/>
      <c r="DK58" s="4"/>
      <c r="DM58" s="3" t="str">
        <f>IF($A58="ADD",IF(NOT(ISBLANK(DL58)),_xlfn.XLOOKUP(DL58,ud_access_method[lookupValue],ud_access_method[lookupKey],"ERROR"),""), "")</f>
        <v/>
      </c>
      <c r="DO58" s="8"/>
      <c r="DP58" s="4" t="str">
        <f t="shared" ca="1" si="4"/>
        <v/>
      </c>
      <c r="DQ58" s="4"/>
      <c r="DR58" s="3" t="str">
        <f t="shared" si="5"/>
        <v/>
      </c>
      <c r="DS58" s="3" t="str">
        <f>IF($A58="","",IF((AND($A58="ADD",OR(DR58="",DR58="In Use"))),"5",(_xlfn.XLOOKUP(DR58,ud_asset_status[lookupValue],ud_asset_status[lookupKey],""))))</f>
        <v/>
      </c>
      <c r="DT58" s="8"/>
      <c r="DV58" s="3" t="str">
        <f>IF($A58="ADD",IF(NOT(ISBLANK(DU58)),_xlfn.XLOOKUP(DU58,ar_replace_reason[lookupValue],ar_replace_reason[lookupKey],"ERROR"),""), "")</f>
        <v/>
      </c>
      <c r="DW58" s="3" t="str">
        <f t="shared" si="6"/>
        <v/>
      </c>
      <c r="DX58" s="3" t="str">
        <f>IF($A58="","",IF((AND($A58="ADD",OR(DW58="",DW58="Queenstown-Lakes District Council"))),"70",(_xlfn.XLOOKUP(DW58,ud_organisation_owner[lookupValue],ud_organisation_owner[lookupKey],""))))</f>
        <v/>
      </c>
      <c r="DY58" s="3" t="str">
        <f t="shared" si="7"/>
        <v/>
      </c>
      <c r="DZ58" s="3" t="str">
        <f>IF($A58="","",IF((AND($A58="ADD",OR(DY58="",DY58="Queenstown-Lakes District Council"))),"70",(_xlfn.XLOOKUP(DY58,ud_organisation_owner[lookupValue],ud_organisation_owner[lookupKey],""))))</f>
        <v/>
      </c>
      <c r="EA58" s="3" t="str">
        <f t="shared" si="8"/>
        <v/>
      </c>
      <c r="EB58" s="3" t="str">
        <f>IF($A58="","",IF((AND($A58="ADD",OR(EA58="",EA58="Local Authority"))),"17",(_xlfn.XLOOKUP(EA58,ud_sub_organisation[lookupValue],ud_sub_organisation[lookupKey],""))))</f>
        <v/>
      </c>
      <c r="EE58" s="3" t="str">
        <f t="shared" si="9"/>
        <v/>
      </c>
      <c r="EF58" s="3" t="str">
        <f>IF($A58="","",IF((AND($A58="ADD",OR(EE58="",EE58="Vested Assets"))),"12",(_xlfn.XLOOKUP(EE58,ud_work_category[lookupValue],ud_work_category[lookupKey],""))))</f>
        <v/>
      </c>
      <c r="EG58" s="9"/>
      <c r="EH58" s="2" t="str">
        <f t="shared" si="10"/>
        <v/>
      </c>
      <c r="EI58" s="2" t="str">
        <f t="shared" si="11"/>
        <v/>
      </c>
      <c r="EK58" s="3" t="str">
        <f t="shared" si="12"/>
        <v/>
      </c>
      <c r="EL58" s="3" t="str">
        <f>IF($A58="","",IF((AND($A58="ADD",OR(EK58="",EK58="Excellent"))),"1",(_xlfn.XLOOKUP(EK58,condition[lookupValue],condition[lookupKey],""))))</f>
        <v/>
      </c>
      <c r="EM58" s="8" t="str">
        <f t="shared" si="13"/>
        <v/>
      </c>
      <c r="EN58" s="7"/>
    </row>
    <row r="59" spans="2:144" x14ac:dyDescent="0.25">
      <c r="B59" s="4"/>
      <c r="D59" s="3" t="str">
        <f>IF($A59="ADD",IF(NOT(ISBLANK(C59)),_xlfn.XLOOKUP(C59,roadnames[lookupValue],roadnames[lookupKey],"ERROR"),""), "")</f>
        <v/>
      </c>
      <c r="E59" s="5"/>
      <c r="F59" s="5"/>
      <c r="G59" s="4"/>
      <c r="H59" s="4"/>
      <c r="I59" s="6"/>
      <c r="J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IF($A59="ADD",IF(NOT(ISBLANK(R59)),_xlfn.XLOOKUP(R59,br_hazard_type[lookupValue],br_hazard_type[lookupKey],"ERROR"),""), "")</f>
        <v/>
      </c>
      <c r="U59" s="7"/>
      <c r="V59" s="4"/>
      <c r="X59" s="3" t="str">
        <f>IF($A59="ADD",IF(NOT(ISBLANK(W59)),_xlfn.XLOOKUP(W59,ud_carried_function[lookupValue],ud_carried_function[lookupKey],"ERROR"),""), "")</f>
        <v/>
      </c>
      <c r="Z59" s="3" t="str">
        <f>IF($A59="ADD",IF(NOT(ISBLANK(Y59)),_xlfn.XLOOKUP(Y59,ud_crossed_function[lookupValue],ud_crossed_function[lookupKey],"ERROR"),""), "")</f>
        <v/>
      </c>
      <c r="AB59" s="3" t="str">
        <f>IF($A59="ADD",IF(NOT(ISBLANK(AA59)),_xlfn.XLOOKUP(AA59,ud_design_loading[lookupValue],ud_design_loading[lookupKey],"ERROR"),""), "")</f>
        <v/>
      </c>
      <c r="AC59" s="4"/>
      <c r="AE59" s="3" t="str">
        <f t="shared" si="3"/>
        <v/>
      </c>
      <c r="AF59" s="3" t="str">
        <f>IF($A59="","",IF((AND($A59="ADD",OR(AE59="",AE59="Queenstown-Lakes District Council"))),"70",(_xlfn.XLOOKUP(AE59,ud_organisation_owner[lookupValue],ud_organisation_owner[lookupKey],""))))</f>
        <v/>
      </c>
      <c r="AH59" s="3" t="str">
        <f>IF($A59="ADD",IF(NOT(ISBLANK(AG59)),_xlfn.XLOOKUP(AG59,ud_passage_type[lookupValue],ud_passage_type[lookupKey],"ERROR"),""), "")</f>
        <v/>
      </c>
      <c r="AJ59" s="3" t="str">
        <f>IF($A59="ADD",IF(NOT(ISBLANK(AI59)),_xlfn.XLOOKUP(AI59,passage_material[lookupValue],passage_material[lookupKey],"ERROR"),""), "")</f>
        <v/>
      </c>
      <c r="AL59" s="3" t="str">
        <f>IF($A59="ADD",IF(NOT(ISBLANK(AK59)),_xlfn.XLOOKUP(AK59,invert_material[lookupValue],invert_material[lookupKey],"ERROR"),""), "")</f>
        <v/>
      </c>
      <c r="AO59" s="4"/>
      <c r="AP59" s="6"/>
      <c r="AQ59" s="6"/>
      <c r="AR59" s="6"/>
      <c r="AT59" s="3" t="str">
        <f>IF($A59="ADD",IF(NOT(ISBLANK(AS59)),_xlfn.XLOOKUP(AS59,ud_ss_cross_section[lookupValue],ud_ss_cross_section[lookupKey],"ERROR"),""), "")</f>
        <v/>
      </c>
      <c r="AV59" s="3" t="str">
        <f>IF($A59="ADD",IF(NOT(ISBLANK(AU59)),_xlfn.XLOOKUP(AU59,ud_ss_long_section[lookupValue],ud_ss_long_section[lookupKey],"ERROR"),""), "")</f>
        <v/>
      </c>
      <c r="AX59" s="3" t="str">
        <f>IF($A59="ADD",IF(NOT(ISBLANK(AW59)),_xlfn.XLOOKUP(AW59,superstructure_material[lookupValue],superstructure_material[lookupKey],"ERROR"),""), "")</f>
        <v/>
      </c>
      <c r="AZ59" s="3" t="str">
        <f>IF($A59="ADD",IF(NOT(ISBLANK(AY59)),_xlfn.XLOOKUP(AY59,ud_foundation_type[lookupValue],ud_foundation_type[lookupKey],"ERROR"),""), "")</f>
        <v/>
      </c>
      <c r="BB59" s="3" t="str">
        <f>IF($A59="ADD",IF(NOT(ISBLANK(BA59)),_xlfn.XLOOKUP(BA59,ud_pier_type[lookupValue],ud_pier_type[lookupKey],"ERROR"),""), "")</f>
        <v/>
      </c>
      <c r="BD59" s="3" t="str">
        <f>IF($A59="ADD",IF(NOT(ISBLANK(BC59)),_xlfn.XLOOKUP(BC59,ud_bearing_type[lookupValue],ud_bearing_type[lookupKey],"ERROR"),""), "")</f>
        <v/>
      </c>
      <c r="BF59" s="3" t="str">
        <f>IF($A59="ADD",IF(NOT(ISBLANK(BE59)),_xlfn.XLOOKUP(BE59,deck_material[lookupValue],deck_material[lookupKey],"ERROR"),""), "")</f>
        <v/>
      </c>
      <c r="BH59" s="3" t="str">
        <f>IF($A59="ADD",IF(NOT(ISBLANK(BG59)),_xlfn.XLOOKUP(BG59,ud_deck_wearing_surface[lookupValue],ud_deck_wearing_surface[lookupKey],"ERROR"),""), "")</f>
        <v/>
      </c>
      <c r="BI59" s="7"/>
      <c r="BK59" s="3" t="str">
        <f>IF($A59="ADD",IF(NOT(ISBLANK(BJ59)),_xlfn.XLOOKUP(BJ59,ud_curvature_type[lookupValue],ud_curvature_type[lookupKey],"ERROR"),""), "")</f>
        <v/>
      </c>
      <c r="BM59" s="3" t="str">
        <f>IF($A59="ADD",IF(NOT(ISBLANK(BL59)),_xlfn.XLOOKUP(BL59,ud_expansion_joint_type[lookupValue],ud_expansion_joint_type[lookupKey],"ERROR"),""), "")</f>
        <v/>
      </c>
      <c r="BO59" s="3" t="str">
        <f>IF($A59="ADD",IF(NOT(ISBLANK(BN59)),_xlfn.XLOOKUP(BN59,ud_beam_type[lookupValue],ud_beam_type[lookupKey],"ERROR"),""), "")</f>
        <v/>
      </c>
      <c r="BP59" s="4"/>
      <c r="BR59" s="6"/>
      <c r="BS59" s="4"/>
      <c r="BT59" s="4"/>
      <c r="BU59" s="4"/>
      <c r="BV59" s="4"/>
      <c r="BW59" s="6"/>
      <c r="BX59" s="4"/>
      <c r="BY59" s="4"/>
      <c r="CA59" s="3" t="str">
        <f>IF($A59="ADD",IF(NOT(ISBLANK(BZ59)),_xlfn.XLOOKUP(BZ59,traffic_direction[lookupValue],traffic_direction[lookupKey],"ERROR"),""), "")</f>
        <v/>
      </c>
      <c r="CC59" s="3" t="str">
        <f>IF($A59="ADD",IF(NOT(ISBLANK(CB59)),_xlfn.XLOOKUP(CB59,br_sh_func_type[lookupValue],br_sh_func_type[lookupKey],"ERROR"),""), "")</f>
        <v/>
      </c>
      <c r="CE59" s="3" t="str">
        <f>IF($A59="ADD",IF(NOT(ISBLANK(CD59)),_xlfn.XLOOKUP(CD59,start_settle_slab[lookupValue],start_settle_slab[lookupKey],"ERROR"),""), "")</f>
        <v/>
      </c>
      <c r="CG59" s="3" t="str">
        <f>IF($A59="ADD",IF(NOT(ISBLANK(CF59)),_xlfn.XLOOKUP(CF59,end_settle_slab[lookupValue],end_settle_slab[lookupKey],"ERROR"),""), "")</f>
        <v/>
      </c>
      <c r="CH59" s="4"/>
      <c r="CI59" s="4"/>
      <c r="CJ59" s="4"/>
      <c r="CN59" s="3" t="str">
        <f>IF($A59="ADD",IF(NOT(ISBLANK(CM59)),_xlfn.XLOOKUP(CM59,br_failure_mode[lookupValue],br_failure_mode[lookupKey],"ERROR"),""), "")</f>
        <v/>
      </c>
      <c r="CP59" s="3" t="str">
        <f>IF($A59="ADD",IF(NOT(ISBLANK(CO59)),_xlfn.XLOOKUP(CO59,br_analysis_method[lookupValue],br_analysis_method[lookupKey],"ERROR"),""), "")</f>
        <v/>
      </c>
      <c r="CR59" s="3" t="str">
        <f>IF($A59="ADD",IF(NOT(ISBLANK(CQ59)),_xlfn.XLOOKUP(CQ59,br_alter_route[lookupValue],br_alter_route[lookupKey],"ERROR"),""), "")</f>
        <v/>
      </c>
      <c r="CS59" s="4"/>
      <c r="DA59" s="3" t="str">
        <f>IF($A59="ADD",IF(NOT(ISBLANK(CZ59)),_xlfn.XLOOKUP(CZ59,plate_year_status[lookupValue],plate_year_status[lookupKey],"ERROR"),""), "")</f>
        <v/>
      </c>
      <c r="DD59" s="3" t="str">
        <f>IF($A59="ADD",IF(NOT(ISBLANK(DC59)),_xlfn.XLOOKUP(DC59,br_bridge_type[lookupValue],br_bridge_type[lookupKey],"ERROR"),""), "")</f>
        <v/>
      </c>
      <c r="DF59" s="3" t="str">
        <f>IF($A59="ADD",IF(NOT(ISBLANK(DE59)),_xlfn.XLOOKUP(DE59,br_comb_func_type[lookupValue],br_comb_func_type[lookupKey],"ERROR"),""), "")</f>
        <v/>
      </c>
      <c r="DG59" s="8"/>
      <c r="DH59" s="8"/>
      <c r="DI59" s="4"/>
      <c r="DK59" s="4"/>
      <c r="DM59" s="3" t="str">
        <f>IF($A59="ADD",IF(NOT(ISBLANK(DL59)),_xlfn.XLOOKUP(DL59,ud_access_method[lookupValue],ud_access_method[lookupKey],"ERROR"),""), "")</f>
        <v/>
      </c>
      <c r="DO59" s="8"/>
      <c r="DP59" s="4" t="str">
        <f t="shared" ca="1" si="4"/>
        <v/>
      </c>
      <c r="DQ59" s="4"/>
      <c r="DR59" s="3" t="str">
        <f t="shared" si="5"/>
        <v/>
      </c>
      <c r="DS59" s="3" t="str">
        <f>IF($A59="","",IF((AND($A59="ADD",OR(DR59="",DR59="In Use"))),"5",(_xlfn.XLOOKUP(DR59,ud_asset_status[lookupValue],ud_asset_status[lookupKey],""))))</f>
        <v/>
      </c>
      <c r="DT59" s="8"/>
      <c r="DV59" s="3" t="str">
        <f>IF($A59="ADD",IF(NOT(ISBLANK(DU59)),_xlfn.XLOOKUP(DU59,ar_replace_reason[lookupValue],ar_replace_reason[lookupKey],"ERROR"),""), "")</f>
        <v/>
      </c>
      <c r="DW59" s="3" t="str">
        <f t="shared" si="6"/>
        <v/>
      </c>
      <c r="DX59" s="3" t="str">
        <f>IF($A59="","",IF((AND($A59="ADD",OR(DW59="",DW59="Queenstown-Lakes District Council"))),"70",(_xlfn.XLOOKUP(DW59,ud_organisation_owner[lookupValue],ud_organisation_owner[lookupKey],""))))</f>
        <v/>
      </c>
      <c r="DY59" s="3" t="str">
        <f t="shared" si="7"/>
        <v/>
      </c>
      <c r="DZ59" s="3" t="str">
        <f>IF($A59="","",IF((AND($A59="ADD",OR(DY59="",DY59="Queenstown-Lakes District Council"))),"70",(_xlfn.XLOOKUP(DY59,ud_organisation_owner[lookupValue],ud_organisation_owner[lookupKey],""))))</f>
        <v/>
      </c>
      <c r="EA59" s="3" t="str">
        <f t="shared" si="8"/>
        <v/>
      </c>
      <c r="EB59" s="3" t="str">
        <f>IF($A59="","",IF((AND($A59="ADD",OR(EA59="",EA59="Local Authority"))),"17",(_xlfn.XLOOKUP(EA59,ud_sub_organisation[lookupValue],ud_sub_organisation[lookupKey],""))))</f>
        <v/>
      </c>
      <c r="EE59" s="3" t="str">
        <f t="shared" si="9"/>
        <v/>
      </c>
      <c r="EF59" s="3" t="str">
        <f>IF($A59="","",IF((AND($A59="ADD",OR(EE59="",EE59="Vested Assets"))),"12",(_xlfn.XLOOKUP(EE59,ud_work_category[lookupValue],ud_work_category[lookupKey],""))))</f>
        <v/>
      </c>
      <c r="EG59" s="9"/>
      <c r="EH59" s="2" t="str">
        <f t="shared" si="10"/>
        <v/>
      </c>
      <c r="EI59" s="2" t="str">
        <f t="shared" si="11"/>
        <v/>
      </c>
      <c r="EK59" s="3" t="str">
        <f t="shared" si="12"/>
        <v/>
      </c>
      <c r="EL59" s="3" t="str">
        <f>IF($A59="","",IF((AND($A59="ADD",OR(EK59="",EK59="Excellent"))),"1",(_xlfn.XLOOKUP(EK59,condition[lookupValue],condition[lookupKey],""))))</f>
        <v/>
      </c>
      <c r="EM59" s="8" t="str">
        <f t="shared" si="13"/>
        <v/>
      </c>
      <c r="EN59" s="7"/>
    </row>
    <row r="60" spans="2:144" x14ac:dyDescent="0.25">
      <c r="B60" s="4"/>
      <c r="D60" s="3" t="str">
        <f>IF($A60="ADD",IF(NOT(ISBLANK(C60)),_xlfn.XLOOKUP(C60,roadnames[lookupValue],roadnames[lookupKey],"ERROR"),""), "")</f>
        <v/>
      </c>
      <c r="E60" s="5"/>
      <c r="F60" s="5"/>
      <c r="G60" s="4"/>
      <c r="H60" s="4"/>
      <c r="I60" s="6"/>
      <c r="J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IF($A60="ADD",IF(NOT(ISBLANK(R60)),_xlfn.XLOOKUP(R60,br_hazard_type[lookupValue],br_hazard_type[lookupKey],"ERROR"),""), "")</f>
        <v/>
      </c>
      <c r="U60" s="7"/>
      <c r="V60" s="4"/>
      <c r="X60" s="3" t="str">
        <f>IF($A60="ADD",IF(NOT(ISBLANK(W60)),_xlfn.XLOOKUP(W60,ud_carried_function[lookupValue],ud_carried_function[lookupKey],"ERROR"),""), "")</f>
        <v/>
      </c>
      <c r="Z60" s="3" t="str">
        <f>IF($A60="ADD",IF(NOT(ISBLANK(Y60)),_xlfn.XLOOKUP(Y60,ud_crossed_function[lookupValue],ud_crossed_function[lookupKey],"ERROR"),""), "")</f>
        <v/>
      </c>
      <c r="AB60" s="3" t="str">
        <f>IF($A60="ADD",IF(NOT(ISBLANK(AA60)),_xlfn.XLOOKUP(AA60,ud_design_loading[lookupValue],ud_design_loading[lookupKey],"ERROR"),""), "")</f>
        <v/>
      </c>
      <c r="AC60" s="4"/>
      <c r="AE60" s="3" t="str">
        <f t="shared" si="3"/>
        <v/>
      </c>
      <c r="AF60" s="3" t="str">
        <f>IF($A60="","",IF((AND($A60="ADD",OR(AE60="",AE60="Queenstown-Lakes District Council"))),"70",(_xlfn.XLOOKUP(AE60,ud_organisation_owner[lookupValue],ud_organisation_owner[lookupKey],""))))</f>
        <v/>
      </c>
      <c r="AH60" s="3" t="str">
        <f>IF($A60="ADD",IF(NOT(ISBLANK(AG60)),_xlfn.XLOOKUP(AG60,ud_passage_type[lookupValue],ud_passage_type[lookupKey],"ERROR"),""), "")</f>
        <v/>
      </c>
      <c r="AJ60" s="3" t="str">
        <f>IF($A60="ADD",IF(NOT(ISBLANK(AI60)),_xlfn.XLOOKUP(AI60,passage_material[lookupValue],passage_material[lookupKey],"ERROR"),""), "")</f>
        <v/>
      </c>
      <c r="AL60" s="3" t="str">
        <f>IF($A60="ADD",IF(NOT(ISBLANK(AK60)),_xlfn.XLOOKUP(AK60,invert_material[lookupValue],invert_material[lookupKey],"ERROR"),""), "")</f>
        <v/>
      </c>
      <c r="AO60" s="4"/>
      <c r="AP60" s="6"/>
      <c r="AQ60" s="6"/>
      <c r="AR60" s="6"/>
      <c r="AT60" s="3" t="str">
        <f>IF($A60="ADD",IF(NOT(ISBLANK(AS60)),_xlfn.XLOOKUP(AS60,ud_ss_cross_section[lookupValue],ud_ss_cross_section[lookupKey],"ERROR"),""), "")</f>
        <v/>
      </c>
      <c r="AV60" s="3" t="str">
        <f>IF($A60="ADD",IF(NOT(ISBLANK(AU60)),_xlfn.XLOOKUP(AU60,ud_ss_long_section[lookupValue],ud_ss_long_section[lookupKey],"ERROR"),""), "")</f>
        <v/>
      </c>
      <c r="AX60" s="3" t="str">
        <f>IF($A60="ADD",IF(NOT(ISBLANK(AW60)),_xlfn.XLOOKUP(AW60,superstructure_material[lookupValue],superstructure_material[lookupKey],"ERROR"),""), "")</f>
        <v/>
      </c>
      <c r="AZ60" s="3" t="str">
        <f>IF($A60="ADD",IF(NOT(ISBLANK(AY60)),_xlfn.XLOOKUP(AY60,ud_foundation_type[lookupValue],ud_foundation_type[lookupKey],"ERROR"),""), "")</f>
        <v/>
      </c>
      <c r="BB60" s="3" t="str">
        <f>IF($A60="ADD",IF(NOT(ISBLANK(BA60)),_xlfn.XLOOKUP(BA60,ud_pier_type[lookupValue],ud_pier_type[lookupKey],"ERROR"),""), "")</f>
        <v/>
      </c>
      <c r="BD60" s="3" t="str">
        <f>IF($A60="ADD",IF(NOT(ISBLANK(BC60)),_xlfn.XLOOKUP(BC60,ud_bearing_type[lookupValue],ud_bearing_type[lookupKey],"ERROR"),""), "")</f>
        <v/>
      </c>
      <c r="BF60" s="3" t="str">
        <f>IF($A60="ADD",IF(NOT(ISBLANK(BE60)),_xlfn.XLOOKUP(BE60,deck_material[lookupValue],deck_material[lookupKey],"ERROR"),""), "")</f>
        <v/>
      </c>
      <c r="BH60" s="3" t="str">
        <f>IF($A60="ADD",IF(NOT(ISBLANK(BG60)),_xlfn.XLOOKUP(BG60,ud_deck_wearing_surface[lookupValue],ud_deck_wearing_surface[lookupKey],"ERROR"),""), "")</f>
        <v/>
      </c>
      <c r="BI60" s="7"/>
      <c r="BK60" s="3" t="str">
        <f>IF($A60="ADD",IF(NOT(ISBLANK(BJ60)),_xlfn.XLOOKUP(BJ60,ud_curvature_type[lookupValue],ud_curvature_type[lookupKey],"ERROR"),""), "")</f>
        <v/>
      </c>
      <c r="BM60" s="3" t="str">
        <f>IF($A60="ADD",IF(NOT(ISBLANK(BL60)),_xlfn.XLOOKUP(BL60,ud_expansion_joint_type[lookupValue],ud_expansion_joint_type[lookupKey],"ERROR"),""), "")</f>
        <v/>
      </c>
      <c r="BO60" s="3" t="str">
        <f>IF($A60="ADD",IF(NOT(ISBLANK(BN60)),_xlfn.XLOOKUP(BN60,ud_beam_type[lookupValue],ud_beam_type[lookupKey],"ERROR"),""), "")</f>
        <v/>
      </c>
      <c r="BP60" s="4"/>
      <c r="BR60" s="6"/>
      <c r="BS60" s="4"/>
      <c r="BT60" s="4"/>
      <c r="BU60" s="4"/>
      <c r="BV60" s="4"/>
      <c r="BW60" s="6"/>
      <c r="BX60" s="4"/>
      <c r="BY60" s="4"/>
      <c r="CA60" s="3" t="str">
        <f>IF($A60="ADD",IF(NOT(ISBLANK(BZ60)),_xlfn.XLOOKUP(BZ60,traffic_direction[lookupValue],traffic_direction[lookupKey],"ERROR"),""), "")</f>
        <v/>
      </c>
      <c r="CC60" s="3" t="str">
        <f>IF($A60="ADD",IF(NOT(ISBLANK(CB60)),_xlfn.XLOOKUP(CB60,br_sh_func_type[lookupValue],br_sh_func_type[lookupKey],"ERROR"),""), "")</f>
        <v/>
      </c>
      <c r="CE60" s="3" t="str">
        <f>IF($A60="ADD",IF(NOT(ISBLANK(CD60)),_xlfn.XLOOKUP(CD60,start_settle_slab[lookupValue],start_settle_slab[lookupKey],"ERROR"),""), "")</f>
        <v/>
      </c>
      <c r="CG60" s="3" t="str">
        <f>IF($A60="ADD",IF(NOT(ISBLANK(CF60)),_xlfn.XLOOKUP(CF60,end_settle_slab[lookupValue],end_settle_slab[lookupKey],"ERROR"),""), "")</f>
        <v/>
      </c>
      <c r="CH60" s="4"/>
      <c r="CI60" s="4"/>
      <c r="CJ60" s="4"/>
      <c r="CN60" s="3" t="str">
        <f>IF($A60="ADD",IF(NOT(ISBLANK(CM60)),_xlfn.XLOOKUP(CM60,br_failure_mode[lookupValue],br_failure_mode[lookupKey],"ERROR"),""), "")</f>
        <v/>
      </c>
      <c r="CP60" s="3" t="str">
        <f>IF($A60="ADD",IF(NOT(ISBLANK(CO60)),_xlfn.XLOOKUP(CO60,br_analysis_method[lookupValue],br_analysis_method[lookupKey],"ERROR"),""), "")</f>
        <v/>
      </c>
      <c r="CR60" s="3" t="str">
        <f>IF($A60="ADD",IF(NOT(ISBLANK(CQ60)),_xlfn.XLOOKUP(CQ60,br_alter_route[lookupValue],br_alter_route[lookupKey],"ERROR"),""), "")</f>
        <v/>
      </c>
      <c r="CS60" s="4"/>
      <c r="DA60" s="3" t="str">
        <f>IF($A60="ADD",IF(NOT(ISBLANK(CZ60)),_xlfn.XLOOKUP(CZ60,plate_year_status[lookupValue],plate_year_status[lookupKey],"ERROR"),""), "")</f>
        <v/>
      </c>
      <c r="DD60" s="3" t="str">
        <f>IF($A60="ADD",IF(NOT(ISBLANK(DC60)),_xlfn.XLOOKUP(DC60,br_bridge_type[lookupValue],br_bridge_type[lookupKey],"ERROR"),""), "")</f>
        <v/>
      </c>
      <c r="DF60" s="3" t="str">
        <f>IF($A60="ADD",IF(NOT(ISBLANK(DE60)),_xlfn.XLOOKUP(DE60,br_comb_func_type[lookupValue],br_comb_func_type[lookupKey],"ERROR"),""), "")</f>
        <v/>
      </c>
      <c r="DG60" s="8"/>
      <c r="DH60" s="8"/>
      <c r="DI60" s="4"/>
      <c r="DK60" s="4"/>
      <c r="DM60" s="3" t="str">
        <f>IF($A60="ADD",IF(NOT(ISBLANK(DL60)),_xlfn.XLOOKUP(DL60,ud_access_method[lookupValue],ud_access_method[lookupKey],"ERROR"),""), "")</f>
        <v/>
      </c>
      <c r="DO60" s="8"/>
      <c r="DP60" s="4" t="str">
        <f t="shared" ca="1" si="4"/>
        <v/>
      </c>
      <c r="DQ60" s="4"/>
      <c r="DR60" s="3" t="str">
        <f t="shared" si="5"/>
        <v/>
      </c>
      <c r="DS60" s="3" t="str">
        <f>IF($A60="","",IF((AND($A60="ADD",OR(DR60="",DR60="In Use"))),"5",(_xlfn.XLOOKUP(DR60,ud_asset_status[lookupValue],ud_asset_status[lookupKey],""))))</f>
        <v/>
      </c>
      <c r="DT60" s="8"/>
      <c r="DV60" s="3" t="str">
        <f>IF($A60="ADD",IF(NOT(ISBLANK(DU60)),_xlfn.XLOOKUP(DU60,ar_replace_reason[lookupValue],ar_replace_reason[lookupKey],"ERROR"),""), "")</f>
        <v/>
      </c>
      <c r="DW60" s="3" t="str">
        <f t="shared" si="6"/>
        <v/>
      </c>
      <c r="DX60" s="3" t="str">
        <f>IF($A60="","",IF((AND($A60="ADD",OR(DW60="",DW60="Queenstown-Lakes District Council"))),"70",(_xlfn.XLOOKUP(DW60,ud_organisation_owner[lookupValue],ud_organisation_owner[lookupKey],""))))</f>
        <v/>
      </c>
      <c r="DY60" s="3" t="str">
        <f t="shared" si="7"/>
        <v/>
      </c>
      <c r="DZ60" s="3" t="str">
        <f>IF($A60="","",IF((AND($A60="ADD",OR(DY60="",DY60="Queenstown-Lakes District Council"))),"70",(_xlfn.XLOOKUP(DY60,ud_organisation_owner[lookupValue],ud_organisation_owner[lookupKey],""))))</f>
        <v/>
      </c>
      <c r="EA60" s="3" t="str">
        <f t="shared" si="8"/>
        <v/>
      </c>
      <c r="EB60" s="3" t="str">
        <f>IF($A60="","",IF((AND($A60="ADD",OR(EA60="",EA60="Local Authority"))),"17",(_xlfn.XLOOKUP(EA60,ud_sub_organisation[lookupValue],ud_sub_organisation[lookupKey],""))))</f>
        <v/>
      </c>
      <c r="EE60" s="3" t="str">
        <f t="shared" si="9"/>
        <v/>
      </c>
      <c r="EF60" s="3" t="str">
        <f>IF($A60="","",IF((AND($A60="ADD",OR(EE60="",EE60="Vested Assets"))),"12",(_xlfn.XLOOKUP(EE60,ud_work_category[lookupValue],ud_work_category[lookupKey],""))))</f>
        <v/>
      </c>
      <c r="EG60" s="9"/>
      <c r="EH60" s="2" t="str">
        <f t="shared" si="10"/>
        <v/>
      </c>
      <c r="EI60" s="2" t="str">
        <f t="shared" si="11"/>
        <v/>
      </c>
      <c r="EK60" s="3" t="str">
        <f t="shared" si="12"/>
        <v/>
      </c>
      <c r="EL60" s="3" t="str">
        <f>IF($A60="","",IF((AND($A60="ADD",OR(EK60="",EK60="Excellent"))),"1",(_xlfn.XLOOKUP(EK60,condition[lookupValue],condition[lookupKey],""))))</f>
        <v/>
      </c>
      <c r="EM60" s="8" t="str">
        <f t="shared" si="13"/>
        <v/>
      </c>
      <c r="EN60" s="7"/>
    </row>
    <row r="61" spans="2:144" x14ac:dyDescent="0.25">
      <c r="B61" s="4"/>
      <c r="D61" s="3" t="str">
        <f>IF($A61="ADD",IF(NOT(ISBLANK(C61)),_xlfn.XLOOKUP(C61,roadnames[lookupValue],roadnames[lookupKey],"ERROR"),""), "")</f>
        <v/>
      </c>
      <c r="E61" s="5"/>
      <c r="F61" s="5"/>
      <c r="G61" s="4"/>
      <c r="H61" s="4"/>
      <c r="I61" s="6"/>
      <c r="J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IF($A61="ADD",IF(NOT(ISBLANK(R61)),_xlfn.XLOOKUP(R61,br_hazard_type[lookupValue],br_hazard_type[lookupKey],"ERROR"),""), "")</f>
        <v/>
      </c>
      <c r="U61" s="7"/>
      <c r="V61" s="4"/>
      <c r="X61" s="3" t="str">
        <f>IF($A61="ADD",IF(NOT(ISBLANK(W61)),_xlfn.XLOOKUP(W61,ud_carried_function[lookupValue],ud_carried_function[lookupKey],"ERROR"),""), "")</f>
        <v/>
      </c>
      <c r="Z61" s="3" t="str">
        <f>IF($A61="ADD",IF(NOT(ISBLANK(Y61)),_xlfn.XLOOKUP(Y61,ud_crossed_function[lookupValue],ud_crossed_function[lookupKey],"ERROR"),""), "")</f>
        <v/>
      </c>
      <c r="AB61" s="3" t="str">
        <f>IF($A61="ADD",IF(NOT(ISBLANK(AA61)),_xlfn.XLOOKUP(AA61,ud_design_loading[lookupValue],ud_design_loading[lookupKey],"ERROR"),""), "")</f>
        <v/>
      </c>
      <c r="AC61" s="4"/>
      <c r="AE61" s="3" t="str">
        <f t="shared" si="3"/>
        <v/>
      </c>
      <c r="AF61" s="3" t="str">
        <f>IF($A61="","",IF((AND($A61="ADD",OR(AE61="",AE61="Queenstown-Lakes District Council"))),"70",(_xlfn.XLOOKUP(AE61,ud_organisation_owner[lookupValue],ud_organisation_owner[lookupKey],""))))</f>
        <v/>
      </c>
      <c r="AH61" s="3" t="str">
        <f>IF($A61="ADD",IF(NOT(ISBLANK(AG61)),_xlfn.XLOOKUP(AG61,ud_passage_type[lookupValue],ud_passage_type[lookupKey],"ERROR"),""), "")</f>
        <v/>
      </c>
      <c r="AJ61" s="3" t="str">
        <f>IF($A61="ADD",IF(NOT(ISBLANK(AI61)),_xlfn.XLOOKUP(AI61,passage_material[lookupValue],passage_material[lookupKey],"ERROR"),""), "")</f>
        <v/>
      </c>
      <c r="AL61" s="3" t="str">
        <f>IF($A61="ADD",IF(NOT(ISBLANK(AK61)),_xlfn.XLOOKUP(AK61,invert_material[lookupValue],invert_material[lookupKey],"ERROR"),""), "")</f>
        <v/>
      </c>
      <c r="AO61" s="4"/>
      <c r="AP61" s="6"/>
      <c r="AQ61" s="6"/>
      <c r="AR61" s="6"/>
      <c r="AT61" s="3" t="str">
        <f>IF($A61="ADD",IF(NOT(ISBLANK(AS61)),_xlfn.XLOOKUP(AS61,ud_ss_cross_section[lookupValue],ud_ss_cross_section[lookupKey],"ERROR"),""), "")</f>
        <v/>
      </c>
      <c r="AV61" s="3" t="str">
        <f>IF($A61="ADD",IF(NOT(ISBLANK(AU61)),_xlfn.XLOOKUP(AU61,ud_ss_long_section[lookupValue],ud_ss_long_section[lookupKey],"ERROR"),""), "")</f>
        <v/>
      </c>
      <c r="AX61" s="3" t="str">
        <f>IF($A61="ADD",IF(NOT(ISBLANK(AW61)),_xlfn.XLOOKUP(AW61,superstructure_material[lookupValue],superstructure_material[lookupKey],"ERROR"),""), "")</f>
        <v/>
      </c>
      <c r="AZ61" s="3" t="str">
        <f>IF($A61="ADD",IF(NOT(ISBLANK(AY61)),_xlfn.XLOOKUP(AY61,ud_foundation_type[lookupValue],ud_foundation_type[lookupKey],"ERROR"),""), "")</f>
        <v/>
      </c>
      <c r="BB61" s="3" t="str">
        <f>IF($A61="ADD",IF(NOT(ISBLANK(BA61)),_xlfn.XLOOKUP(BA61,ud_pier_type[lookupValue],ud_pier_type[lookupKey],"ERROR"),""), "")</f>
        <v/>
      </c>
      <c r="BD61" s="3" t="str">
        <f>IF($A61="ADD",IF(NOT(ISBLANK(BC61)),_xlfn.XLOOKUP(BC61,ud_bearing_type[lookupValue],ud_bearing_type[lookupKey],"ERROR"),""), "")</f>
        <v/>
      </c>
      <c r="BF61" s="3" t="str">
        <f>IF($A61="ADD",IF(NOT(ISBLANK(BE61)),_xlfn.XLOOKUP(BE61,deck_material[lookupValue],deck_material[lookupKey],"ERROR"),""), "")</f>
        <v/>
      </c>
      <c r="BH61" s="3" t="str">
        <f>IF($A61="ADD",IF(NOT(ISBLANK(BG61)),_xlfn.XLOOKUP(BG61,ud_deck_wearing_surface[lookupValue],ud_deck_wearing_surface[lookupKey],"ERROR"),""), "")</f>
        <v/>
      </c>
      <c r="BI61" s="7"/>
      <c r="BK61" s="3" t="str">
        <f>IF($A61="ADD",IF(NOT(ISBLANK(BJ61)),_xlfn.XLOOKUP(BJ61,ud_curvature_type[lookupValue],ud_curvature_type[lookupKey],"ERROR"),""), "")</f>
        <v/>
      </c>
      <c r="BM61" s="3" t="str">
        <f>IF($A61="ADD",IF(NOT(ISBLANK(BL61)),_xlfn.XLOOKUP(BL61,ud_expansion_joint_type[lookupValue],ud_expansion_joint_type[lookupKey],"ERROR"),""), "")</f>
        <v/>
      </c>
      <c r="BO61" s="3" t="str">
        <f>IF($A61="ADD",IF(NOT(ISBLANK(BN61)),_xlfn.XLOOKUP(BN61,ud_beam_type[lookupValue],ud_beam_type[lookupKey],"ERROR"),""), "")</f>
        <v/>
      </c>
      <c r="BP61" s="4"/>
      <c r="BR61" s="6"/>
      <c r="BS61" s="4"/>
      <c r="BT61" s="4"/>
      <c r="BU61" s="4"/>
      <c r="BV61" s="4"/>
      <c r="BW61" s="6"/>
      <c r="BX61" s="4"/>
      <c r="BY61" s="4"/>
      <c r="CA61" s="3" t="str">
        <f>IF($A61="ADD",IF(NOT(ISBLANK(BZ61)),_xlfn.XLOOKUP(BZ61,traffic_direction[lookupValue],traffic_direction[lookupKey],"ERROR"),""), "")</f>
        <v/>
      </c>
      <c r="CC61" s="3" t="str">
        <f>IF($A61="ADD",IF(NOT(ISBLANK(CB61)),_xlfn.XLOOKUP(CB61,br_sh_func_type[lookupValue],br_sh_func_type[lookupKey],"ERROR"),""), "")</f>
        <v/>
      </c>
      <c r="CE61" s="3" t="str">
        <f>IF($A61="ADD",IF(NOT(ISBLANK(CD61)),_xlfn.XLOOKUP(CD61,start_settle_slab[lookupValue],start_settle_slab[lookupKey],"ERROR"),""), "")</f>
        <v/>
      </c>
      <c r="CG61" s="3" t="str">
        <f>IF($A61="ADD",IF(NOT(ISBLANK(CF61)),_xlfn.XLOOKUP(CF61,end_settle_slab[lookupValue],end_settle_slab[lookupKey],"ERROR"),""), "")</f>
        <v/>
      </c>
      <c r="CH61" s="4"/>
      <c r="CI61" s="4"/>
      <c r="CJ61" s="4"/>
      <c r="CN61" s="3" t="str">
        <f>IF($A61="ADD",IF(NOT(ISBLANK(CM61)),_xlfn.XLOOKUP(CM61,br_failure_mode[lookupValue],br_failure_mode[lookupKey],"ERROR"),""), "")</f>
        <v/>
      </c>
      <c r="CP61" s="3" t="str">
        <f>IF($A61="ADD",IF(NOT(ISBLANK(CO61)),_xlfn.XLOOKUP(CO61,br_analysis_method[lookupValue],br_analysis_method[lookupKey],"ERROR"),""), "")</f>
        <v/>
      </c>
      <c r="CR61" s="3" t="str">
        <f>IF($A61="ADD",IF(NOT(ISBLANK(CQ61)),_xlfn.XLOOKUP(CQ61,br_alter_route[lookupValue],br_alter_route[lookupKey],"ERROR"),""), "")</f>
        <v/>
      </c>
      <c r="CS61" s="4"/>
      <c r="DA61" s="3" t="str">
        <f>IF($A61="ADD",IF(NOT(ISBLANK(CZ61)),_xlfn.XLOOKUP(CZ61,plate_year_status[lookupValue],plate_year_status[lookupKey],"ERROR"),""), "")</f>
        <v/>
      </c>
      <c r="DD61" s="3" t="str">
        <f>IF($A61="ADD",IF(NOT(ISBLANK(DC61)),_xlfn.XLOOKUP(DC61,br_bridge_type[lookupValue],br_bridge_type[lookupKey],"ERROR"),""), "")</f>
        <v/>
      </c>
      <c r="DF61" s="3" t="str">
        <f>IF($A61="ADD",IF(NOT(ISBLANK(DE61)),_xlfn.XLOOKUP(DE61,br_comb_func_type[lookupValue],br_comb_func_type[lookupKey],"ERROR"),""), "")</f>
        <v/>
      </c>
      <c r="DG61" s="8"/>
      <c r="DH61" s="8"/>
      <c r="DI61" s="4"/>
      <c r="DK61" s="4"/>
      <c r="DM61" s="3" t="str">
        <f>IF($A61="ADD",IF(NOT(ISBLANK(DL61)),_xlfn.XLOOKUP(DL61,ud_access_method[lookupValue],ud_access_method[lookupKey],"ERROR"),""), "")</f>
        <v/>
      </c>
      <c r="DO61" s="8"/>
      <c r="DP61" s="4" t="str">
        <f t="shared" ca="1" si="4"/>
        <v/>
      </c>
      <c r="DQ61" s="4"/>
      <c r="DR61" s="3" t="str">
        <f t="shared" si="5"/>
        <v/>
      </c>
      <c r="DS61" s="3" t="str">
        <f>IF($A61="","",IF((AND($A61="ADD",OR(DR61="",DR61="In Use"))),"5",(_xlfn.XLOOKUP(DR61,ud_asset_status[lookupValue],ud_asset_status[lookupKey],""))))</f>
        <v/>
      </c>
      <c r="DT61" s="8"/>
      <c r="DV61" s="3" t="str">
        <f>IF($A61="ADD",IF(NOT(ISBLANK(DU61)),_xlfn.XLOOKUP(DU61,ar_replace_reason[lookupValue],ar_replace_reason[lookupKey],"ERROR"),""), "")</f>
        <v/>
      </c>
      <c r="DW61" s="3" t="str">
        <f t="shared" si="6"/>
        <v/>
      </c>
      <c r="DX61" s="3" t="str">
        <f>IF($A61="","",IF((AND($A61="ADD",OR(DW61="",DW61="Queenstown-Lakes District Council"))),"70",(_xlfn.XLOOKUP(DW61,ud_organisation_owner[lookupValue],ud_organisation_owner[lookupKey],""))))</f>
        <v/>
      </c>
      <c r="DY61" s="3" t="str">
        <f t="shared" si="7"/>
        <v/>
      </c>
      <c r="DZ61" s="3" t="str">
        <f>IF($A61="","",IF((AND($A61="ADD",OR(DY61="",DY61="Queenstown-Lakes District Council"))),"70",(_xlfn.XLOOKUP(DY61,ud_organisation_owner[lookupValue],ud_organisation_owner[lookupKey],""))))</f>
        <v/>
      </c>
      <c r="EA61" s="3" t="str">
        <f t="shared" si="8"/>
        <v/>
      </c>
      <c r="EB61" s="3" t="str">
        <f>IF($A61="","",IF((AND($A61="ADD",OR(EA61="",EA61="Local Authority"))),"17",(_xlfn.XLOOKUP(EA61,ud_sub_organisation[lookupValue],ud_sub_organisation[lookupKey],""))))</f>
        <v/>
      </c>
      <c r="EE61" s="3" t="str">
        <f t="shared" si="9"/>
        <v/>
      </c>
      <c r="EF61" s="3" t="str">
        <f>IF($A61="","",IF((AND($A61="ADD",OR(EE61="",EE61="Vested Assets"))),"12",(_xlfn.XLOOKUP(EE61,ud_work_category[lookupValue],ud_work_category[lookupKey],""))))</f>
        <v/>
      </c>
      <c r="EG61" s="9"/>
      <c r="EH61" s="2" t="str">
        <f t="shared" si="10"/>
        <v/>
      </c>
      <c r="EI61" s="2" t="str">
        <f t="shared" si="11"/>
        <v/>
      </c>
      <c r="EK61" s="3" t="str">
        <f t="shared" si="12"/>
        <v/>
      </c>
      <c r="EL61" s="3" t="str">
        <f>IF($A61="","",IF((AND($A61="ADD",OR(EK61="",EK61="Excellent"))),"1",(_xlfn.XLOOKUP(EK61,condition[lookupValue],condition[lookupKey],""))))</f>
        <v/>
      </c>
      <c r="EM61" s="8" t="str">
        <f t="shared" si="13"/>
        <v/>
      </c>
      <c r="EN61" s="7"/>
    </row>
    <row r="62" spans="2:144" x14ac:dyDescent="0.25">
      <c r="B62" s="4"/>
      <c r="D62" s="3" t="str">
        <f>IF($A62="ADD",IF(NOT(ISBLANK(C62)),_xlfn.XLOOKUP(C62,roadnames[lookupValue],roadnames[lookupKey],"ERROR"),""), "")</f>
        <v/>
      </c>
      <c r="E62" s="5"/>
      <c r="F62" s="5"/>
      <c r="G62" s="4"/>
      <c r="H62" s="4"/>
      <c r="I62" s="6"/>
      <c r="J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IF($A62="ADD",IF(NOT(ISBLANK(R62)),_xlfn.XLOOKUP(R62,br_hazard_type[lookupValue],br_hazard_type[lookupKey],"ERROR"),""), "")</f>
        <v/>
      </c>
      <c r="U62" s="7"/>
      <c r="V62" s="4"/>
      <c r="X62" s="3" t="str">
        <f>IF($A62="ADD",IF(NOT(ISBLANK(W62)),_xlfn.XLOOKUP(W62,ud_carried_function[lookupValue],ud_carried_function[lookupKey],"ERROR"),""), "")</f>
        <v/>
      </c>
      <c r="Z62" s="3" t="str">
        <f>IF($A62="ADD",IF(NOT(ISBLANK(Y62)),_xlfn.XLOOKUP(Y62,ud_crossed_function[lookupValue],ud_crossed_function[lookupKey],"ERROR"),""), "")</f>
        <v/>
      </c>
      <c r="AB62" s="3" t="str">
        <f>IF($A62="ADD",IF(NOT(ISBLANK(AA62)),_xlfn.XLOOKUP(AA62,ud_design_loading[lookupValue],ud_design_loading[lookupKey],"ERROR"),""), "")</f>
        <v/>
      </c>
      <c r="AC62" s="4"/>
      <c r="AE62" s="3" t="str">
        <f t="shared" si="3"/>
        <v/>
      </c>
      <c r="AF62" s="3" t="str">
        <f>IF($A62="","",IF((AND($A62="ADD",OR(AE62="",AE62="Queenstown-Lakes District Council"))),"70",(_xlfn.XLOOKUP(AE62,ud_organisation_owner[lookupValue],ud_organisation_owner[lookupKey],""))))</f>
        <v/>
      </c>
      <c r="AH62" s="3" t="str">
        <f>IF($A62="ADD",IF(NOT(ISBLANK(AG62)),_xlfn.XLOOKUP(AG62,ud_passage_type[lookupValue],ud_passage_type[lookupKey],"ERROR"),""), "")</f>
        <v/>
      </c>
      <c r="AJ62" s="3" t="str">
        <f>IF($A62="ADD",IF(NOT(ISBLANK(AI62)),_xlfn.XLOOKUP(AI62,passage_material[lookupValue],passage_material[lookupKey],"ERROR"),""), "")</f>
        <v/>
      </c>
      <c r="AL62" s="3" t="str">
        <f>IF($A62="ADD",IF(NOT(ISBLANK(AK62)),_xlfn.XLOOKUP(AK62,invert_material[lookupValue],invert_material[lookupKey],"ERROR"),""), "")</f>
        <v/>
      </c>
      <c r="AO62" s="4"/>
      <c r="AP62" s="6"/>
      <c r="AQ62" s="6"/>
      <c r="AR62" s="6"/>
      <c r="AT62" s="3" t="str">
        <f>IF($A62="ADD",IF(NOT(ISBLANK(AS62)),_xlfn.XLOOKUP(AS62,ud_ss_cross_section[lookupValue],ud_ss_cross_section[lookupKey],"ERROR"),""), "")</f>
        <v/>
      </c>
      <c r="AV62" s="3" t="str">
        <f>IF($A62="ADD",IF(NOT(ISBLANK(AU62)),_xlfn.XLOOKUP(AU62,ud_ss_long_section[lookupValue],ud_ss_long_section[lookupKey],"ERROR"),""), "")</f>
        <v/>
      </c>
      <c r="AX62" s="3" t="str">
        <f>IF($A62="ADD",IF(NOT(ISBLANK(AW62)),_xlfn.XLOOKUP(AW62,superstructure_material[lookupValue],superstructure_material[lookupKey],"ERROR"),""), "")</f>
        <v/>
      </c>
      <c r="AZ62" s="3" t="str">
        <f>IF($A62="ADD",IF(NOT(ISBLANK(AY62)),_xlfn.XLOOKUP(AY62,ud_foundation_type[lookupValue],ud_foundation_type[lookupKey],"ERROR"),""), "")</f>
        <v/>
      </c>
      <c r="BB62" s="3" t="str">
        <f>IF($A62="ADD",IF(NOT(ISBLANK(BA62)),_xlfn.XLOOKUP(BA62,ud_pier_type[lookupValue],ud_pier_type[lookupKey],"ERROR"),""), "")</f>
        <v/>
      </c>
      <c r="BD62" s="3" t="str">
        <f>IF($A62="ADD",IF(NOT(ISBLANK(BC62)),_xlfn.XLOOKUP(BC62,ud_bearing_type[lookupValue],ud_bearing_type[lookupKey],"ERROR"),""), "")</f>
        <v/>
      </c>
      <c r="BF62" s="3" t="str">
        <f>IF($A62="ADD",IF(NOT(ISBLANK(BE62)),_xlfn.XLOOKUP(BE62,deck_material[lookupValue],deck_material[lookupKey],"ERROR"),""), "")</f>
        <v/>
      </c>
      <c r="BH62" s="3" t="str">
        <f>IF($A62="ADD",IF(NOT(ISBLANK(BG62)),_xlfn.XLOOKUP(BG62,ud_deck_wearing_surface[lookupValue],ud_deck_wearing_surface[lookupKey],"ERROR"),""), "")</f>
        <v/>
      </c>
      <c r="BI62" s="7"/>
      <c r="BK62" s="3" t="str">
        <f>IF($A62="ADD",IF(NOT(ISBLANK(BJ62)),_xlfn.XLOOKUP(BJ62,ud_curvature_type[lookupValue],ud_curvature_type[lookupKey],"ERROR"),""), "")</f>
        <v/>
      </c>
      <c r="BM62" s="3" t="str">
        <f>IF($A62="ADD",IF(NOT(ISBLANK(BL62)),_xlfn.XLOOKUP(BL62,ud_expansion_joint_type[lookupValue],ud_expansion_joint_type[lookupKey],"ERROR"),""), "")</f>
        <v/>
      </c>
      <c r="BO62" s="3" t="str">
        <f>IF($A62="ADD",IF(NOT(ISBLANK(BN62)),_xlfn.XLOOKUP(BN62,ud_beam_type[lookupValue],ud_beam_type[lookupKey],"ERROR"),""), "")</f>
        <v/>
      </c>
      <c r="BP62" s="4"/>
      <c r="BR62" s="6"/>
      <c r="BS62" s="4"/>
      <c r="BT62" s="4"/>
      <c r="BU62" s="4"/>
      <c r="BV62" s="4"/>
      <c r="BW62" s="6"/>
      <c r="BX62" s="4"/>
      <c r="BY62" s="4"/>
      <c r="CA62" s="3" t="str">
        <f>IF($A62="ADD",IF(NOT(ISBLANK(BZ62)),_xlfn.XLOOKUP(BZ62,traffic_direction[lookupValue],traffic_direction[lookupKey],"ERROR"),""), "")</f>
        <v/>
      </c>
      <c r="CC62" s="3" t="str">
        <f>IF($A62="ADD",IF(NOT(ISBLANK(CB62)),_xlfn.XLOOKUP(CB62,br_sh_func_type[lookupValue],br_sh_func_type[lookupKey],"ERROR"),""), "")</f>
        <v/>
      </c>
      <c r="CE62" s="3" t="str">
        <f>IF($A62="ADD",IF(NOT(ISBLANK(CD62)),_xlfn.XLOOKUP(CD62,start_settle_slab[lookupValue],start_settle_slab[lookupKey],"ERROR"),""), "")</f>
        <v/>
      </c>
      <c r="CG62" s="3" t="str">
        <f>IF($A62="ADD",IF(NOT(ISBLANK(CF62)),_xlfn.XLOOKUP(CF62,end_settle_slab[lookupValue],end_settle_slab[lookupKey],"ERROR"),""), "")</f>
        <v/>
      </c>
      <c r="CH62" s="4"/>
      <c r="CI62" s="4"/>
      <c r="CJ62" s="4"/>
      <c r="CN62" s="3" t="str">
        <f>IF($A62="ADD",IF(NOT(ISBLANK(CM62)),_xlfn.XLOOKUP(CM62,br_failure_mode[lookupValue],br_failure_mode[lookupKey],"ERROR"),""), "")</f>
        <v/>
      </c>
      <c r="CP62" s="3" t="str">
        <f>IF($A62="ADD",IF(NOT(ISBLANK(CO62)),_xlfn.XLOOKUP(CO62,br_analysis_method[lookupValue],br_analysis_method[lookupKey],"ERROR"),""), "")</f>
        <v/>
      </c>
      <c r="CR62" s="3" t="str">
        <f>IF($A62="ADD",IF(NOT(ISBLANK(CQ62)),_xlfn.XLOOKUP(CQ62,br_alter_route[lookupValue],br_alter_route[lookupKey],"ERROR"),""), "")</f>
        <v/>
      </c>
      <c r="CS62" s="4"/>
      <c r="DA62" s="3" t="str">
        <f>IF($A62="ADD",IF(NOT(ISBLANK(CZ62)),_xlfn.XLOOKUP(CZ62,plate_year_status[lookupValue],plate_year_status[lookupKey],"ERROR"),""), "")</f>
        <v/>
      </c>
      <c r="DD62" s="3" t="str">
        <f>IF($A62="ADD",IF(NOT(ISBLANK(DC62)),_xlfn.XLOOKUP(DC62,br_bridge_type[lookupValue],br_bridge_type[lookupKey],"ERROR"),""), "")</f>
        <v/>
      </c>
      <c r="DF62" s="3" t="str">
        <f>IF($A62="ADD",IF(NOT(ISBLANK(DE62)),_xlfn.XLOOKUP(DE62,br_comb_func_type[lookupValue],br_comb_func_type[lookupKey],"ERROR"),""), "")</f>
        <v/>
      </c>
      <c r="DG62" s="8"/>
      <c r="DH62" s="8"/>
      <c r="DI62" s="4"/>
      <c r="DK62" s="4"/>
      <c r="DM62" s="3" t="str">
        <f>IF($A62="ADD",IF(NOT(ISBLANK(DL62)),_xlfn.XLOOKUP(DL62,ud_access_method[lookupValue],ud_access_method[lookupKey],"ERROR"),""), "")</f>
        <v/>
      </c>
      <c r="DO62" s="8"/>
      <c r="DP62" s="4" t="str">
        <f t="shared" ca="1" si="4"/>
        <v/>
      </c>
      <c r="DQ62" s="4"/>
      <c r="DR62" s="3" t="str">
        <f t="shared" si="5"/>
        <v/>
      </c>
      <c r="DS62" s="3" t="str">
        <f>IF($A62="","",IF((AND($A62="ADD",OR(DR62="",DR62="In Use"))),"5",(_xlfn.XLOOKUP(DR62,ud_asset_status[lookupValue],ud_asset_status[lookupKey],""))))</f>
        <v/>
      </c>
      <c r="DT62" s="8"/>
      <c r="DV62" s="3" t="str">
        <f>IF($A62="ADD",IF(NOT(ISBLANK(DU62)),_xlfn.XLOOKUP(DU62,ar_replace_reason[lookupValue],ar_replace_reason[lookupKey],"ERROR"),""), "")</f>
        <v/>
      </c>
      <c r="DW62" s="3" t="str">
        <f t="shared" si="6"/>
        <v/>
      </c>
      <c r="DX62" s="3" t="str">
        <f>IF($A62="","",IF((AND($A62="ADD",OR(DW62="",DW62="Queenstown-Lakes District Council"))),"70",(_xlfn.XLOOKUP(DW62,ud_organisation_owner[lookupValue],ud_organisation_owner[lookupKey],""))))</f>
        <v/>
      </c>
      <c r="DY62" s="3" t="str">
        <f t="shared" si="7"/>
        <v/>
      </c>
      <c r="DZ62" s="3" t="str">
        <f>IF($A62="","",IF((AND($A62="ADD",OR(DY62="",DY62="Queenstown-Lakes District Council"))),"70",(_xlfn.XLOOKUP(DY62,ud_organisation_owner[lookupValue],ud_organisation_owner[lookupKey],""))))</f>
        <v/>
      </c>
      <c r="EA62" s="3" t="str">
        <f t="shared" si="8"/>
        <v/>
      </c>
      <c r="EB62" s="3" t="str">
        <f>IF($A62="","",IF((AND($A62="ADD",OR(EA62="",EA62="Local Authority"))),"17",(_xlfn.XLOOKUP(EA62,ud_sub_organisation[lookupValue],ud_sub_organisation[lookupKey],""))))</f>
        <v/>
      </c>
      <c r="EE62" s="3" t="str">
        <f t="shared" si="9"/>
        <v/>
      </c>
      <c r="EF62" s="3" t="str">
        <f>IF($A62="","",IF((AND($A62="ADD",OR(EE62="",EE62="Vested Assets"))),"12",(_xlfn.XLOOKUP(EE62,ud_work_category[lookupValue],ud_work_category[lookupKey],""))))</f>
        <v/>
      </c>
      <c r="EG62" s="9"/>
      <c r="EH62" s="2" t="str">
        <f t="shared" si="10"/>
        <v/>
      </c>
      <c r="EI62" s="2" t="str">
        <f t="shared" si="11"/>
        <v/>
      </c>
      <c r="EK62" s="3" t="str">
        <f t="shared" si="12"/>
        <v/>
      </c>
      <c r="EL62" s="3" t="str">
        <f>IF($A62="","",IF((AND($A62="ADD",OR(EK62="",EK62="Excellent"))),"1",(_xlfn.XLOOKUP(EK62,condition[lookupValue],condition[lookupKey],""))))</f>
        <v/>
      </c>
      <c r="EM62" s="8" t="str">
        <f t="shared" si="13"/>
        <v/>
      </c>
      <c r="EN62" s="7"/>
    </row>
    <row r="63" spans="2:144" x14ac:dyDescent="0.25">
      <c r="B63" s="4"/>
      <c r="D63" s="3" t="str">
        <f>IF($A63="ADD",IF(NOT(ISBLANK(C63)),_xlfn.XLOOKUP(C63,roadnames[lookupValue],roadnames[lookupKey],"ERROR"),""), "")</f>
        <v/>
      </c>
      <c r="E63" s="5"/>
      <c r="F63" s="5"/>
      <c r="G63" s="4"/>
      <c r="H63" s="4"/>
      <c r="I63" s="6"/>
      <c r="J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IF($A63="ADD",IF(NOT(ISBLANK(R63)),_xlfn.XLOOKUP(R63,br_hazard_type[lookupValue],br_hazard_type[lookupKey],"ERROR"),""), "")</f>
        <v/>
      </c>
      <c r="U63" s="7"/>
      <c r="V63" s="4"/>
      <c r="X63" s="3" t="str">
        <f>IF($A63="ADD",IF(NOT(ISBLANK(W63)),_xlfn.XLOOKUP(W63,ud_carried_function[lookupValue],ud_carried_function[lookupKey],"ERROR"),""), "")</f>
        <v/>
      </c>
      <c r="Z63" s="3" t="str">
        <f>IF($A63="ADD",IF(NOT(ISBLANK(Y63)),_xlfn.XLOOKUP(Y63,ud_crossed_function[lookupValue],ud_crossed_function[lookupKey],"ERROR"),""), "")</f>
        <v/>
      </c>
      <c r="AB63" s="3" t="str">
        <f>IF($A63="ADD",IF(NOT(ISBLANK(AA63)),_xlfn.XLOOKUP(AA63,ud_design_loading[lookupValue],ud_design_loading[lookupKey],"ERROR"),""), "")</f>
        <v/>
      </c>
      <c r="AC63" s="4"/>
      <c r="AE63" s="3" t="str">
        <f t="shared" si="3"/>
        <v/>
      </c>
      <c r="AF63" s="3" t="str">
        <f>IF($A63="","",IF((AND($A63="ADD",OR(AE63="",AE63="Queenstown-Lakes District Council"))),"70",(_xlfn.XLOOKUP(AE63,ud_organisation_owner[lookupValue],ud_organisation_owner[lookupKey],""))))</f>
        <v/>
      </c>
      <c r="AH63" s="3" t="str">
        <f>IF($A63="ADD",IF(NOT(ISBLANK(AG63)),_xlfn.XLOOKUP(AG63,ud_passage_type[lookupValue],ud_passage_type[lookupKey],"ERROR"),""), "")</f>
        <v/>
      </c>
      <c r="AJ63" s="3" t="str">
        <f>IF($A63="ADD",IF(NOT(ISBLANK(AI63)),_xlfn.XLOOKUP(AI63,passage_material[lookupValue],passage_material[lookupKey],"ERROR"),""), "")</f>
        <v/>
      </c>
      <c r="AL63" s="3" t="str">
        <f>IF($A63="ADD",IF(NOT(ISBLANK(AK63)),_xlfn.XLOOKUP(AK63,invert_material[lookupValue],invert_material[lookupKey],"ERROR"),""), "")</f>
        <v/>
      </c>
      <c r="AO63" s="4"/>
      <c r="AP63" s="6"/>
      <c r="AQ63" s="6"/>
      <c r="AR63" s="6"/>
      <c r="AT63" s="3" t="str">
        <f>IF($A63="ADD",IF(NOT(ISBLANK(AS63)),_xlfn.XLOOKUP(AS63,ud_ss_cross_section[lookupValue],ud_ss_cross_section[lookupKey],"ERROR"),""), "")</f>
        <v/>
      </c>
      <c r="AV63" s="3" t="str">
        <f>IF($A63="ADD",IF(NOT(ISBLANK(AU63)),_xlfn.XLOOKUP(AU63,ud_ss_long_section[lookupValue],ud_ss_long_section[lookupKey],"ERROR"),""), "")</f>
        <v/>
      </c>
      <c r="AX63" s="3" t="str">
        <f>IF($A63="ADD",IF(NOT(ISBLANK(AW63)),_xlfn.XLOOKUP(AW63,superstructure_material[lookupValue],superstructure_material[lookupKey],"ERROR"),""), "")</f>
        <v/>
      </c>
      <c r="AZ63" s="3" t="str">
        <f>IF($A63="ADD",IF(NOT(ISBLANK(AY63)),_xlfn.XLOOKUP(AY63,ud_foundation_type[lookupValue],ud_foundation_type[lookupKey],"ERROR"),""), "")</f>
        <v/>
      </c>
      <c r="BB63" s="3" t="str">
        <f>IF($A63="ADD",IF(NOT(ISBLANK(BA63)),_xlfn.XLOOKUP(BA63,ud_pier_type[lookupValue],ud_pier_type[lookupKey],"ERROR"),""), "")</f>
        <v/>
      </c>
      <c r="BD63" s="3" t="str">
        <f>IF($A63="ADD",IF(NOT(ISBLANK(BC63)),_xlfn.XLOOKUP(BC63,ud_bearing_type[lookupValue],ud_bearing_type[lookupKey],"ERROR"),""), "")</f>
        <v/>
      </c>
      <c r="BF63" s="3" t="str">
        <f>IF($A63="ADD",IF(NOT(ISBLANK(BE63)),_xlfn.XLOOKUP(BE63,deck_material[lookupValue],deck_material[lookupKey],"ERROR"),""), "")</f>
        <v/>
      </c>
      <c r="BH63" s="3" t="str">
        <f>IF($A63="ADD",IF(NOT(ISBLANK(BG63)),_xlfn.XLOOKUP(BG63,ud_deck_wearing_surface[lookupValue],ud_deck_wearing_surface[lookupKey],"ERROR"),""), "")</f>
        <v/>
      </c>
      <c r="BI63" s="7"/>
      <c r="BK63" s="3" t="str">
        <f>IF($A63="ADD",IF(NOT(ISBLANK(BJ63)),_xlfn.XLOOKUP(BJ63,ud_curvature_type[lookupValue],ud_curvature_type[lookupKey],"ERROR"),""), "")</f>
        <v/>
      </c>
      <c r="BM63" s="3" t="str">
        <f>IF($A63="ADD",IF(NOT(ISBLANK(BL63)),_xlfn.XLOOKUP(BL63,ud_expansion_joint_type[lookupValue],ud_expansion_joint_type[lookupKey],"ERROR"),""), "")</f>
        <v/>
      </c>
      <c r="BO63" s="3" t="str">
        <f>IF($A63="ADD",IF(NOT(ISBLANK(BN63)),_xlfn.XLOOKUP(BN63,ud_beam_type[lookupValue],ud_beam_type[lookupKey],"ERROR"),""), "")</f>
        <v/>
      </c>
      <c r="BP63" s="4"/>
      <c r="BR63" s="6"/>
      <c r="BS63" s="4"/>
      <c r="BT63" s="4"/>
      <c r="BU63" s="4"/>
      <c r="BV63" s="4"/>
      <c r="BW63" s="6"/>
      <c r="BX63" s="4"/>
      <c r="BY63" s="4"/>
      <c r="CA63" s="3" t="str">
        <f>IF($A63="ADD",IF(NOT(ISBLANK(BZ63)),_xlfn.XLOOKUP(BZ63,traffic_direction[lookupValue],traffic_direction[lookupKey],"ERROR"),""), "")</f>
        <v/>
      </c>
      <c r="CC63" s="3" t="str">
        <f>IF($A63="ADD",IF(NOT(ISBLANK(CB63)),_xlfn.XLOOKUP(CB63,br_sh_func_type[lookupValue],br_sh_func_type[lookupKey],"ERROR"),""), "")</f>
        <v/>
      </c>
      <c r="CE63" s="3" t="str">
        <f>IF($A63="ADD",IF(NOT(ISBLANK(CD63)),_xlfn.XLOOKUP(CD63,start_settle_slab[lookupValue],start_settle_slab[lookupKey],"ERROR"),""), "")</f>
        <v/>
      </c>
      <c r="CG63" s="3" t="str">
        <f>IF($A63="ADD",IF(NOT(ISBLANK(CF63)),_xlfn.XLOOKUP(CF63,end_settle_slab[lookupValue],end_settle_slab[lookupKey],"ERROR"),""), "")</f>
        <v/>
      </c>
      <c r="CH63" s="4"/>
      <c r="CI63" s="4"/>
      <c r="CJ63" s="4"/>
      <c r="CN63" s="3" t="str">
        <f>IF($A63="ADD",IF(NOT(ISBLANK(CM63)),_xlfn.XLOOKUP(CM63,br_failure_mode[lookupValue],br_failure_mode[lookupKey],"ERROR"),""), "")</f>
        <v/>
      </c>
      <c r="CP63" s="3" t="str">
        <f>IF($A63="ADD",IF(NOT(ISBLANK(CO63)),_xlfn.XLOOKUP(CO63,br_analysis_method[lookupValue],br_analysis_method[lookupKey],"ERROR"),""), "")</f>
        <v/>
      </c>
      <c r="CR63" s="3" t="str">
        <f>IF($A63="ADD",IF(NOT(ISBLANK(CQ63)),_xlfn.XLOOKUP(CQ63,br_alter_route[lookupValue],br_alter_route[lookupKey],"ERROR"),""), "")</f>
        <v/>
      </c>
      <c r="CS63" s="4"/>
      <c r="DA63" s="3" t="str">
        <f>IF($A63="ADD",IF(NOT(ISBLANK(CZ63)),_xlfn.XLOOKUP(CZ63,plate_year_status[lookupValue],plate_year_status[lookupKey],"ERROR"),""), "")</f>
        <v/>
      </c>
      <c r="DD63" s="3" t="str">
        <f>IF($A63="ADD",IF(NOT(ISBLANK(DC63)),_xlfn.XLOOKUP(DC63,br_bridge_type[lookupValue],br_bridge_type[lookupKey],"ERROR"),""), "")</f>
        <v/>
      </c>
      <c r="DF63" s="3" t="str">
        <f>IF($A63="ADD",IF(NOT(ISBLANK(DE63)),_xlfn.XLOOKUP(DE63,br_comb_func_type[lookupValue],br_comb_func_type[lookupKey],"ERROR"),""), "")</f>
        <v/>
      </c>
      <c r="DG63" s="8"/>
      <c r="DH63" s="8"/>
      <c r="DI63" s="4"/>
      <c r="DK63" s="4"/>
      <c r="DM63" s="3" t="str">
        <f>IF($A63="ADD",IF(NOT(ISBLANK(DL63)),_xlfn.XLOOKUP(DL63,ud_access_method[lookupValue],ud_access_method[lookupKey],"ERROR"),""), "")</f>
        <v/>
      </c>
      <c r="DO63" s="8"/>
      <c r="DP63" s="4" t="str">
        <f t="shared" ca="1" si="4"/>
        <v/>
      </c>
      <c r="DQ63" s="4"/>
      <c r="DR63" s="3" t="str">
        <f t="shared" si="5"/>
        <v/>
      </c>
      <c r="DS63" s="3" t="str">
        <f>IF($A63="","",IF((AND($A63="ADD",OR(DR63="",DR63="In Use"))),"5",(_xlfn.XLOOKUP(DR63,ud_asset_status[lookupValue],ud_asset_status[lookupKey],""))))</f>
        <v/>
      </c>
      <c r="DT63" s="8"/>
      <c r="DV63" s="3" t="str">
        <f>IF($A63="ADD",IF(NOT(ISBLANK(DU63)),_xlfn.XLOOKUP(DU63,ar_replace_reason[lookupValue],ar_replace_reason[lookupKey],"ERROR"),""), "")</f>
        <v/>
      </c>
      <c r="DW63" s="3" t="str">
        <f t="shared" si="6"/>
        <v/>
      </c>
      <c r="DX63" s="3" t="str">
        <f>IF($A63="","",IF((AND($A63="ADD",OR(DW63="",DW63="Queenstown-Lakes District Council"))),"70",(_xlfn.XLOOKUP(DW63,ud_organisation_owner[lookupValue],ud_organisation_owner[lookupKey],""))))</f>
        <v/>
      </c>
      <c r="DY63" s="3" t="str">
        <f t="shared" si="7"/>
        <v/>
      </c>
      <c r="DZ63" s="3" t="str">
        <f>IF($A63="","",IF((AND($A63="ADD",OR(DY63="",DY63="Queenstown-Lakes District Council"))),"70",(_xlfn.XLOOKUP(DY63,ud_organisation_owner[lookupValue],ud_organisation_owner[lookupKey],""))))</f>
        <v/>
      </c>
      <c r="EA63" s="3" t="str">
        <f t="shared" si="8"/>
        <v/>
      </c>
      <c r="EB63" s="3" t="str">
        <f>IF($A63="","",IF((AND($A63="ADD",OR(EA63="",EA63="Local Authority"))),"17",(_xlfn.XLOOKUP(EA63,ud_sub_organisation[lookupValue],ud_sub_organisation[lookupKey],""))))</f>
        <v/>
      </c>
      <c r="EE63" s="3" t="str">
        <f t="shared" si="9"/>
        <v/>
      </c>
      <c r="EF63" s="3" t="str">
        <f>IF($A63="","",IF((AND($A63="ADD",OR(EE63="",EE63="Vested Assets"))),"12",(_xlfn.XLOOKUP(EE63,ud_work_category[lookupValue],ud_work_category[lookupKey],""))))</f>
        <v/>
      </c>
      <c r="EG63" s="9"/>
      <c r="EH63" s="2" t="str">
        <f t="shared" si="10"/>
        <v/>
      </c>
      <c r="EI63" s="2" t="str">
        <f t="shared" si="11"/>
        <v/>
      </c>
      <c r="EK63" s="3" t="str">
        <f t="shared" si="12"/>
        <v/>
      </c>
      <c r="EL63" s="3" t="str">
        <f>IF($A63="","",IF((AND($A63="ADD",OR(EK63="",EK63="Excellent"))),"1",(_xlfn.XLOOKUP(EK63,condition[lookupValue],condition[lookupKey],""))))</f>
        <v/>
      </c>
      <c r="EM63" s="8" t="str">
        <f t="shared" si="13"/>
        <v/>
      </c>
      <c r="EN63" s="7"/>
    </row>
    <row r="64" spans="2:144" x14ac:dyDescent="0.25">
      <c r="B64" s="4"/>
      <c r="D64" s="3" t="str">
        <f>IF($A64="ADD",IF(NOT(ISBLANK(C64)),_xlfn.XLOOKUP(C64,roadnames[lookupValue],roadnames[lookupKey],"ERROR"),""), "")</f>
        <v/>
      </c>
      <c r="E64" s="5"/>
      <c r="F64" s="5"/>
      <c r="G64" s="4"/>
      <c r="H64" s="4"/>
      <c r="I64" s="6"/>
      <c r="J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IF($A64="ADD",IF(NOT(ISBLANK(R64)),_xlfn.XLOOKUP(R64,br_hazard_type[lookupValue],br_hazard_type[lookupKey],"ERROR"),""), "")</f>
        <v/>
      </c>
      <c r="U64" s="7"/>
      <c r="V64" s="4"/>
      <c r="X64" s="3" t="str">
        <f>IF($A64="ADD",IF(NOT(ISBLANK(W64)),_xlfn.XLOOKUP(W64,ud_carried_function[lookupValue],ud_carried_function[lookupKey],"ERROR"),""), "")</f>
        <v/>
      </c>
      <c r="Z64" s="3" t="str">
        <f>IF($A64="ADD",IF(NOT(ISBLANK(Y64)),_xlfn.XLOOKUP(Y64,ud_crossed_function[lookupValue],ud_crossed_function[lookupKey],"ERROR"),""), "")</f>
        <v/>
      </c>
      <c r="AB64" s="3" t="str">
        <f>IF($A64="ADD",IF(NOT(ISBLANK(AA64)),_xlfn.XLOOKUP(AA64,ud_design_loading[lookupValue],ud_design_loading[lookupKey],"ERROR"),""), "")</f>
        <v/>
      </c>
      <c r="AC64" s="4"/>
      <c r="AE64" s="3" t="str">
        <f t="shared" si="3"/>
        <v/>
      </c>
      <c r="AF64" s="3" t="str">
        <f>IF($A64="","",IF((AND($A64="ADD",OR(AE64="",AE64="Queenstown-Lakes District Council"))),"70",(_xlfn.XLOOKUP(AE64,ud_organisation_owner[lookupValue],ud_organisation_owner[lookupKey],""))))</f>
        <v/>
      </c>
      <c r="AH64" s="3" t="str">
        <f>IF($A64="ADD",IF(NOT(ISBLANK(AG64)),_xlfn.XLOOKUP(AG64,ud_passage_type[lookupValue],ud_passage_type[lookupKey],"ERROR"),""), "")</f>
        <v/>
      </c>
      <c r="AJ64" s="3" t="str">
        <f>IF($A64="ADD",IF(NOT(ISBLANK(AI64)),_xlfn.XLOOKUP(AI64,passage_material[lookupValue],passage_material[lookupKey],"ERROR"),""), "")</f>
        <v/>
      </c>
      <c r="AL64" s="3" t="str">
        <f>IF($A64="ADD",IF(NOT(ISBLANK(AK64)),_xlfn.XLOOKUP(AK64,invert_material[lookupValue],invert_material[lookupKey],"ERROR"),""), "")</f>
        <v/>
      </c>
      <c r="AO64" s="4"/>
      <c r="AP64" s="6"/>
      <c r="AQ64" s="6"/>
      <c r="AR64" s="6"/>
      <c r="AT64" s="3" t="str">
        <f>IF($A64="ADD",IF(NOT(ISBLANK(AS64)),_xlfn.XLOOKUP(AS64,ud_ss_cross_section[lookupValue],ud_ss_cross_section[lookupKey],"ERROR"),""), "")</f>
        <v/>
      </c>
      <c r="AV64" s="3" t="str">
        <f>IF($A64="ADD",IF(NOT(ISBLANK(AU64)),_xlfn.XLOOKUP(AU64,ud_ss_long_section[lookupValue],ud_ss_long_section[lookupKey],"ERROR"),""), "")</f>
        <v/>
      </c>
      <c r="AX64" s="3" t="str">
        <f>IF($A64="ADD",IF(NOT(ISBLANK(AW64)),_xlfn.XLOOKUP(AW64,superstructure_material[lookupValue],superstructure_material[lookupKey],"ERROR"),""), "")</f>
        <v/>
      </c>
      <c r="AZ64" s="3" t="str">
        <f>IF($A64="ADD",IF(NOT(ISBLANK(AY64)),_xlfn.XLOOKUP(AY64,ud_foundation_type[lookupValue],ud_foundation_type[lookupKey],"ERROR"),""), "")</f>
        <v/>
      </c>
      <c r="BB64" s="3" t="str">
        <f>IF($A64="ADD",IF(NOT(ISBLANK(BA64)),_xlfn.XLOOKUP(BA64,ud_pier_type[lookupValue],ud_pier_type[lookupKey],"ERROR"),""), "")</f>
        <v/>
      </c>
      <c r="BD64" s="3" t="str">
        <f>IF($A64="ADD",IF(NOT(ISBLANK(BC64)),_xlfn.XLOOKUP(BC64,ud_bearing_type[lookupValue],ud_bearing_type[lookupKey],"ERROR"),""), "")</f>
        <v/>
      </c>
      <c r="BF64" s="3" t="str">
        <f>IF($A64="ADD",IF(NOT(ISBLANK(BE64)),_xlfn.XLOOKUP(BE64,deck_material[lookupValue],deck_material[lookupKey],"ERROR"),""), "")</f>
        <v/>
      </c>
      <c r="BH64" s="3" t="str">
        <f>IF($A64="ADD",IF(NOT(ISBLANK(BG64)),_xlfn.XLOOKUP(BG64,ud_deck_wearing_surface[lookupValue],ud_deck_wearing_surface[lookupKey],"ERROR"),""), "")</f>
        <v/>
      </c>
      <c r="BI64" s="7"/>
      <c r="BK64" s="3" t="str">
        <f>IF($A64="ADD",IF(NOT(ISBLANK(BJ64)),_xlfn.XLOOKUP(BJ64,ud_curvature_type[lookupValue],ud_curvature_type[lookupKey],"ERROR"),""), "")</f>
        <v/>
      </c>
      <c r="BM64" s="3" t="str">
        <f>IF($A64="ADD",IF(NOT(ISBLANK(BL64)),_xlfn.XLOOKUP(BL64,ud_expansion_joint_type[lookupValue],ud_expansion_joint_type[lookupKey],"ERROR"),""), "")</f>
        <v/>
      </c>
      <c r="BO64" s="3" t="str">
        <f>IF($A64="ADD",IF(NOT(ISBLANK(BN64)),_xlfn.XLOOKUP(BN64,ud_beam_type[lookupValue],ud_beam_type[lookupKey],"ERROR"),""), "")</f>
        <v/>
      </c>
      <c r="BP64" s="4"/>
      <c r="BR64" s="6"/>
      <c r="BS64" s="4"/>
      <c r="BT64" s="4"/>
      <c r="BU64" s="4"/>
      <c r="BV64" s="4"/>
      <c r="BW64" s="6"/>
      <c r="BX64" s="4"/>
      <c r="BY64" s="4"/>
      <c r="CA64" s="3" t="str">
        <f>IF($A64="ADD",IF(NOT(ISBLANK(BZ64)),_xlfn.XLOOKUP(BZ64,traffic_direction[lookupValue],traffic_direction[lookupKey],"ERROR"),""), "")</f>
        <v/>
      </c>
      <c r="CC64" s="3" t="str">
        <f>IF($A64="ADD",IF(NOT(ISBLANK(CB64)),_xlfn.XLOOKUP(CB64,br_sh_func_type[lookupValue],br_sh_func_type[lookupKey],"ERROR"),""), "")</f>
        <v/>
      </c>
      <c r="CE64" s="3" t="str">
        <f>IF($A64="ADD",IF(NOT(ISBLANK(CD64)),_xlfn.XLOOKUP(CD64,start_settle_slab[lookupValue],start_settle_slab[lookupKey],"ERROR"),""), "")</f>
        <v/>
      </c>
      <c r="CG64" s="3" t="str">
        <f>IF($A64="ADD",IF(NOT(ISBLANK(CF64)),_xlfn.XLOOKUP(CF64,end_settle_slab[lookupValue],end_settle_slab[lookupKey],"ERROR"),""), "")</f>
        <v/>
      </c>
      <c r="CH64" s="4"/>
      <c r="CI64" s="4"/>
      <c r="CJ64" s="4"/>
      <c r="CN64" s="3" t="str">
        <f>IF($A64="ADD",IF(NOT(ISBLANK(CM64)),_xlfn.XLOOKUP(CM64,br_failure_mode[lookupValue],br_failure_mode[lookupKey],"ERROR"),""), "")</f>
        <v/>
      </c>
      <c r="CP64" s="3" t="str">
        <f>IF($A64="ADD",IF(NOT(ISBLANK(CO64)),_xlfn.XLOOKUP(CO64,br_analysis_method[lookupValue],br_analysis_method[lookupKey],"ERROR"),""), "")</f>
        <v/>
      </c>
      <c r="CR64" s="3" t="str">
        <f>IF($A64="ADD",IF(NOT(ISBLANK(CQ64)),_xlfn.XLOOKUP(CQ64,br_alter_route[lookupValue],br_alter_route[lookupKey],"ERROR"),""), "")</f>
        <v/>
      </c>
      <c r="CS64" s="4"/>
      <c r="DA64" s="3" t="str">
        <f>IF($A64="ADD",IF(NOT(ISBLANK(CZ64)),_xlfn.XLOOKUP(CZ64,plate_year_status[lookupValue],plate_year_status[lookupKey],"ERROR"),""), "")</f>
        <v/>
      </c>
      <c r="DD64" s="3" t="str">
        <f>IF($A64="ADD",IF(NOT(ISBLANK(DC64)),_xlfn.XLOOKUP(DC64,br_bridge_type[lookupValue],br_bridge_type[lookupKey],"ERROR"),""), "")</f>
        <v/>
      </c>
      <c r="DF64" s="3" t="str">
        <f>IF($A64="ADD",IF(NOT(ISBLANK(DE64)),_xlfn.XLOOKUP(DE64,br_comb_func_type[lookupValue],br_comb_func_type[lookupKey],"ERROR"),""), "")</f>
        <v/>
      </c>
      <c r="DG64" s="8"/>
      <c r="DH64" s="8"/>
      <c r="DI64" s="4"/>
      <c r="DK64" s="4"/>
      <c r="DM64" s="3" t="str">
        <f>IF($A64="ADD",IF(NOT(ISBLANK(DL64)),_xlfn.XLOOKUP(DL64,ud_access_method[lookupValue],ud_access_method[lookupKey],"ERROR"),""), "")</f>
        <v/>
      </c>
      <c r="DO64" s="8"/>
      <c r="DP64" s="4" t="str">
        <f t="shared" ca="1" si="4"/>
        <v/>
      </c>
      <c r="DQ64" s="4"/>
      <c r="DR64" s="3" t="str">
        <f t="shared" si="5"/>
        <v/>
      </c>
      <c r="DS64" s="3" t="str">
        <f>IF($A64="","",IF((AND($A64="ADD",OR(DR64="",DR64="In Use"))),"5",(_xlfn.XLOOKUP(DR64,ud_asset_status[lookupValue],ud_asset_status[lookupKey],""))))</f>
        <v/>
      </c>
      <c r="DT64" s="8"/>
      <c r="DV64" s="3" t="str">
        <f>IF($A64="ADD",IF(NOT(ISBLANK(DU64)),_xlfn.XLOOKUP(DU64,ar_replace_reason[lookupValue],ar_replace_reason[lookupKey],"ERROR"),""), "")</f>
        <v/>
      </c>
      <c r="DW64" s="3" t="str">
        <f t="shared" si="6"/>
        <v/>
      </c>
      <c r="DX64" s="3" t="str">
        <f>IF($A64="","",IF((AND($A64="ADD",OR(DW64="",DW64="Queenstown-Lakes District Council"))),"70",(_xlfn.XLOOKUP(DW64,ud_organisation_owner[lookupValue],ud_organisation_owner[lookupKey],""))))</f>
        <v/>
      </c>
      <c r="DY64" s="3" t="str">
        <f t="shared" si="7"/>
        <v/>
      </c>
      <c r="DZ64" s="3" t="str">
        <f>IF($A64="","",IF((AND($A64="ADD",OR(DY64="",DY64="Queenstown-Lakes District Council"))),"70",(_xlfn.XLOOKUP(DY64,ud_organisation_owner[lookupValue],ud_organisation_owner[lookupKey],""))))</f>
        <v/>
      </c>
      <c r="EA64" s="3" t="str">
        <f t="shared" si="8"/>
        <v/>
      </c>
      <c r="EB64" s="3" t="str">
        <f>IF($A64="","",IF((AND($A64="ADD",OR(EA64="",EA64="Local Authority"))),"17",(_xlfn.XLOOKUP(EA64,ud_sub_organisation[lookupValue],ud_sub_organisation[lookupKey],""))))</f>
        <v/>
      </c>
      <c r="EE64" s="3" t="str">
        <f t="shared" si="9"/>
        <v/>
      </c>
      <c r="EF64" s="3" t="str">
        <f>IF($A64="","",IF((AND($A64="ADD",OR(EE64="",EE64="Vested Assets"))),"12",(_xlfn.XLOOKUP(EE64,ud_work_category[lookupValue],ud_work_category[lookupKey],""))))</f>
        <v/>
      </c>
      <c r="EG64" s="9"/>
      <c r="EH64" s="2" t="str">
        <f t="shared" si="10"/>
        <v/>
      </c>
      <c r="EI64" s="2" t="str">
        <f t="shared" si="11"/>
        <v/>
      </c>
      <c r="EK64" s="3" t="str">
        <f t="shared" si="12"/>
        <v/>
      </c>
      <c r="EL64" s="3" t="str">
        <f>IF($A64="","",IF((AND($A64="ADD",OR(EK64="",EK64="Excellent"))),"1",(_xlfn.XLOOKUP(EK64,condition[lookupValue],condition[lookupKey],""))))</f>
        <v/>
      </c>
      <c r="EM64" s="8" t="str">
        <f t="shared" si="13"/>
        <v/>
      </c>
      <c r="EN64" s="7"/>
    </row>
    <row r="65" spans="2:144" x14ac:dyDescent="0.25">
      <c r="B65" s="4"/>
      <c r="D65" s="3" t="str">
        <f>IF($A65="ADD",IF(NOT(ISBLANK(C65)),_xlfn.XLOOKUP(C65,roadnames[lookupValue],roadnames[lookupKey],"ERROR"),""), "")</f>
        <v/>
      </c>
      <c r="E65" s="5"/>
      <c r="F65" s="5"/>
      <c r="G65" s="4"/>
      <c r="H65" s="4"/>
      <c r="I65" s="6"/>
      <c r="J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IF($A65="ADD",IF(NOT(ISBLANK(R65)),_xlfn.XLOOKUP(R65,br_hazard_type[lookupValue],br_hazard_type[lookupKey],"ERROR"),""), "")</f>
        <v/>
      </c>
      <c r="U65" s="7"/>
      <c r="V65" s="4"/>
      <c r="X65" s="3" t="str">
        <f>IF($A65="ADD",IF(NOT(ISBLANK(W65)),_xlfn.XLOOKUP(W65,ud_carried_function[lookupValue],ud_carried_function[lookupKey],"ERROR"),""), "")</f>
        <v/>
      </c>
      <c r="Z65" s="3" t="str">
        <f>IF($A65="ADD",IF(NOT(ISBLANK(Y65)),_xlfn.XLOOKUP(Y65,ud_crossed_function[lookupValue],ud_crossed_function[lookupKey],"ERROR"),""), "")</f>
        <v/>
      </c>
      <c r="AB65" s="3" t="str">
        <f>IF($A65="ADD",IF(NOT(ISBLANK(AA65)),_xlfn.XLOOKUP(AA65,ud_design_loading[lookupValue],ud_design_loading[lookupKey],"ERROR"),""), "")</f>
        <v/>
      </c>
      <c r="AC65" s="4"/>
      <c r="AE65" s="3" t="str">
        <f t="shared" si="3"/>
        <v/>
      </c>
      <c r="AF65" s="3" t="str">
        <f>IF($A65="","",IF((AND($A65="ADD",OR(AE65="",AE65="Queenstown-Lakes District Council"))),"70",(_xlfn.XLOOKUP(AE65,ud_organisation_owner[lookupValue],ud_organisation_owner[lookupKey],""))))</f>
        <v/>
      </c>
      <c r="AH65" s="3" t="str">
        <f>IF($A65="ADD",IF(NOT(ISBLANK(AG65)),_xlfn.XLOOKUP(AG65,ud_passage_type[lookupValue],ud_passage_type[lookupKey],"ERROR"),""), "")</f>
        <v/>
      </c>
      <c r="AJ65" s="3" t="str">
        <f>IF($A65="ADD",IF(NOT(ISBLANK(AI65)),_xlfn.XLOOKUP(AI65,passage_material[lookupValue],passage_material[lookupKey],"ERROR"),""), "")</f>
        <v/>
      </c>
      <c r="AL65" s="3" t="str">
        <f>IF($A65="ADD",IF(NOT(ISBLANK(AK65)),_xlfn.XLOOKUP(AK65,invert_material[lookupValue],invert_material[lookupKey],"ERROR"),""), "")</f>
        <v/>
      </c>
      <c r="AO65" s="4"/>
      <c r="AP65" s="6"/>
      <c r="AQ65" s="6"/>
      <c r="AR65" s="6"/>
      <c r="AT65" s="3" t="str">
        <f>IF($A65="ADD",IF(NOT(ISBLANK(AS65)),_xlfn.XLOOKUP(AS65,ud_ss_cross_section[lookupValue],ud_ss_cross_section[lookupKey],"ERROR"),""), "")</f>
        <v/>
      </c>
      <c r="AV65" s="3" t="str">
        <f>IF($A65="ADD",IF(NOT(ISBLANK(AU65)),_xlfn.XLOOKUP(AU65,ud_ss_long_section[lookupValue],ud_ss_long_section[lookupKey],"ERROR"),""), "")</f>
        <v/>
      </c>
      <c r="AX65" s="3" t="str">
        <f>IF($A65="ADD",IF(NOT(ISBLANK(AW65)),_xlfn.XLOOKUP(AW65,superstructure_material[lookupValue],superstructure_material[lookupKey],"ERROR"),""), "")</f>
        <v/>
      </c>
      <c r="AZ65" s="3" t="str">
        <f>IF($A65="ADD",IF(NOT(ISBLANK(AY65)),_xlfn.XLOOKUP(AY65,ud_foundation_type[lookupValue],ud_foundation_type[lookupKey],"ERROR"),""), "")</f>
        <v/>
      </c>
      <c r="BB65" s="3" t="str">
        <f>IF($A65="ADD",IF(NOT(ISBLANK(BA65)),_xlfn.XLOOKUP(BA65,ud_pier_type[lookupValue],ud_pier_type[lookupKey],"ERROR"),""), "")</f>
        <v/>
      </c>
      <c r="BD65" s="3" t="str">
        <f>IF($A65="ADD",IF(NOT(ISBLANK(BC65)),_xlfn.XLOOKUP(BC65,ud_bearing_type[lookupValue],ud_bearing_type[lookupKey],"ERROR"),""), "")</f>
        <v/>
      </c>
      <c r="BF65" s="3" t="str">
        <f>IF($A65="ADD",IF(NOT(ISBLANK(BE65)),_xlfn.XLOOKUP(BE65,deck_material[lookupValue],deck_material[lookupKey],"ERROR"),""), "")</f>
        <v/>
      </c>
      <c r="BH65" s="3" t="str">
        <f>IF($A65="ADD",IF(NOT(ISBLANK(BG65)),_xlfn.XLOOKUP(BG65,ud_deck_wearing_surface[lookupValue],ud_deck_wearing_surface[lookupKey],"ERROR"),""), "")</f>
        <v/>
      </c>
      <c r="BI65" s="7"/>
      <c r="BK65" s="3" t="str">
        <f>IF($A65="ADD",IF(NOT(ISBLANK(BJ65)),_xlfn.XLOOKUP(BJ65,ud_curvature_type[lookupValue],ud_curvature_type[lookupKey],"ERROR"),""), "")</f>
        <v/>
      </c>
      <c r="BM65" s="3" t="str">
        <f>IF($A65="ADD",IF(NOT(ISBLANK(BL65)),_xlfn.XLOOKUP(BL65,ud_expansion_joint_type[lookupValue],ud_expansion_joint_type[lookupKey],"ERROR"),""), "")</f>
        <v/>
      </c>
      <c r="BO65" s="3" t="str">
        <f>IF($A65="ADD",IF(NOT(ISBLANK(BN65)),_xlfn.XLOOKUP(BN65,ud_beam_type[lookupValue],ud_beam_type[lookupKey],"ERROR"),""), "")</f>
        <v/>
      </c>
      <c r="BP65" s="4"/>
      <c r="BR65" s="6"/>
      <c r="BS65" s="4"/>
      <c r="BT65" s="4"/>
      <c r="BU65" s="4"/>
      <c r="BV65" s="4"/>
      <c r="BW65" s="6"/>
      <c r="BX65" s="4"/>
      <c r="BY65" s="4"/>
      <c r="CA65" s="3" t="str">
        <f>IF($A65="ADD",IF(NOT(ISBLANK(BZ65)),_xlfn.XLOOKUP(BZ65,traffic_direction[lookupValue],traffic_direction[lookupKey],"ERROR"),""), "")</f>
        <v/>
      </c>
      <c r="CC65" s="3" t="str">
        <f>IF($A65="ADD",IF(NOT(ISBLANK(CB65)),_xlfn.XLOOKUP(CB65,br_sh_func_type[lookupValue],br_sh_func_type[lookupKey],"ERROR"),""), "")</f>
        <v/>
      </c>
      <c r="CE65" s="3" t="str">
        <f>IF($A65="ADD",IF(NOT(ISBLANK(CD65)),_xlfn.XLOOKUP(CD65,start_settle_slab[lookupValue],start_settle_slab[lookupKey],"ERROR"),""), "")</f>
        <v/>
      </c>
      <c r="CG65" s="3" t="str">
        <f>IF($A65="ADD",IF(NOT(ISBLANK(CF65)),_xlfn.XLOOKUP(CF65,end_settle_slab[lookupValue],end_settle_slab[lookupKey],"ERROR"),""), "")</f>
        <v/>
      </c>
      <c r="CH65" s="4"/>
      <c r="CI65" s="4"/>
      <c r="CJ65" s="4"/>
      <c r="CN65" s="3" t="str">
        <f>IF($A65="ADD",IF(NOT(ISBLANK(CM65)),_xlfn.XLOOKUP(CM65,br_failure_mode[lookupValue],br_failure_mode[lookupKey],"ERROR"),""), "")</f>
        <v/>
      </c>
      <c r="CP65" s="3" t="str">
        <f>IF($A65="ADD",IF(NOT(ISBLANK(CO65)),_xlfn.XLOOKUP(CO65,br_analysis_method[lookupValue],br_analysis_method[lookupKey],"ERROR"),""), "")</f>
        <v/>
      </c>
      <c r="CR65" s="3" t="str">
        <f>IF($A65="ADD",IF(NOT(ISBLANK(CQ65)),_xlfn.XLOOKUP(CQ65,br_alter_route[lookupValue],br_alter_route[lookupKey],"ERROR"),""), "")</f>
        <v/>
      </c>
      <c r="CS65" s="4"/>
      <c r="DA65" s="3" t="str">
        <f>IF($A65="ADD",IF(NOT(ISBLANK(CZ65)),_xlfn.XLOOKUP(CZ65,plate_year_status[lookupValue],plate_year_status[lookupKey],"ERROR"),""), "")</f>
        <v/>
      </c>
      <c r="DD65" s="3" t="str">
        <f>IF($A65="ADD",IF(NOT(ISBLANK(DC65)),_xlfn.XLOOKUP(DC65,br_bridge_type[lookupValue],br_bridge_type[lookupKey],"ERROR"),""), "")</f>
        <v/>
      </c>
      <c r="DF65" s="3" t="str">
        <f>IF($A65="ADD",IF(NOT(ISBLANK(DE65)),_xlfn.XLOOKUP(DE65,br_comb_func_type[lookupValue],br_comb_func_type[lookupKey],"ERROR"),""), "")</f>
        <v/>
      </c>
      <c r="DG65" s="8"/>
      <c r="DH65" s="8"/>
      <c r="DI65" s="4"/>
      <c r="DK65" s="4"/>
      <c r="DM65" s="3" t="str">
        <f>IF($A65="ADD",IF(NOT(ISBLANK(DL65)),_xlfn.XLOOKUP(DL65,ud_access_method[lookupValue],ud_access_method[lookupKey],"ERROR"),""), "")</f>
        <v/>
      </c>
      <c r="DO65" s="8"/>
      <c r="DP65" s="4" t="str">
        <f t="shared" ca="1" si="4"/>
        <v/>
      </c>
      <c r="DQ65" s="4"/>
      <c r="DR65" s="3" t="str">
        <f t="shared" si="5"/>
        <v/>
      </c>
      <c r="DS65" s="3" t="str">
        <f>IF($A65="","",IF((AND($A65="ADD",OR(DR65="",DR65="In Use"))),"5",(_xlfn.XLOOKUP(DR65,ud_asset_status[lookupValue],ud_asset_status[lookupKey],""))))</f>
        <v/>
      </c>
      <c r="DT65" s="8"/>
      <c r="DV65" s="3" t="str">
        <f>IF($A65="ADD",IF(NOT(ISBLANK(DU65)),_xlfn.XLOOKUP(DU65,ar_replace_reason[lookupValue],ar_replace_reason[lookupKey],"ERROR"),""), "")</f>
        <v/>
      </c>
      <c r="DW65" s="3" t="str">
        <f t="shared" si="6"/>
        <v/>
      </c>
      <c r="DX65" s="3" t="str">
        <f>IF($A65="","",IF((AND($A65="ADD",OR(DW65="",DW65="Queenstown-Lakes District Council"))),"70",(_xlfn.XLOOKUP(DW65,ud_organisation_owner[lookupValue],ud_organisation_owner[lookupKey],""))))</f>
        <v/>
      </c>
      <c r="DY65" s="3" t="str">
        <f t="shared" si="7"/>
        <v/>
      </c>
      <c r="DZ65" s="3" t="str">
        <f>IF($A65="","",IF((AND($A65="ADD",OR(DY65="",DY65="Queenstown-Lakes District Council"))),"70",(_xlfn.XLOOKUP(DY65,ud_organisation_owner[lookupValue],ud_organisation_owner[lookupKey],""))))</f>
        <v/>
      </c>
      <c r="EA65" s="3" t="str">
        <f t="shared" si="8"/>
        <v/>
      </c>
      <c r="EB65" s="3" t="str">
        <f>IF($A65="","",IF((AND($A65="ADD",OR(EA65="",EA65="Local Authority"))),"17",(_xlfn.XLOOKUP(EA65,ud_sub_organisation[lookupValue],ud_sub_organisation[lookupKey],""))))</f>
        <v/>
      </c>
      <c r="EE65" s="3" t="str">
        <f t="shared" si="9"/>
        <v/>
      </c>
      <c r="EF65" s="3" t="str">
        <f>IF($A65="","",IF((AND($A65="ADD",OR(EE65="",EE65="Vested Assets"))),"12",(_xlfn.XLOOKUP(EE65,ud_work_category[lookupValue],ud_work_category[lookupKey],""))))</f>
        <v/>
      </c>
      <c r="EG65" s="9"/>
      <c r="EH65" s="2" t="str">
        <f t="shared" si="10"/>
        <v/>
      </c>
      <c r="EI65" s="2" t="str">
        <f t="shared" si="11"/>
        <v/>
      </c>
      <c r="EK65" s="3" t="str">
        <f t="shared" si="12"/>
        <v/>
      </c>
      <c r="EL65" s="3" t="str">
        <f>IF($A65="","",IF((AND($A65="ADD",OR(EK65="",EK65="Excellent"))),"1",(_xlfn.XLOOKUP(EK65,condition[lookupValue],condition[lookupKey],""))))</f>
        <v/>
      </c>
      <c r="EM65" s="8" t="str">
        <f t="shared" si="13"/>
        <v/>
      </c>
      <c r="EN65" s="7"/>
    </row>
    <row r="66" spans="2:144" x14ac:dyDescent="0.25">
      <c r="B66" s="4"/>
      <c r="D66" s="3" t="str">
        <f>IF($A66="ADD",IF(NOT(ISBLANK(C66)),_xlfn.XLOOKUP(C66,roadnames[lookupValue],roadnames[lookupKey],"ERROR"),""), "")</f>
        <v/>
      </c>
      <c r="E66" s="5"/>
      <c r="F66" s="5"/>
      <c r="G66" s="4"/>
      <c r="H66" s="4"/>
      <c r="I66" s="6"/>
      <c r="J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IF($A66="ADD",IF(NOT(ISBLANK(R66)),_xlfn.XLOOKUP(R66,br_hazard_type[lookupValue],br_hazard_type[lookupKey],"ERROR"),""), "")</f>
        <v/>
      </c>
      <c r="U66" s="7"/>
      <c r="V66" s="4"/>
      <c r="X66" s="3" t="str">
        <f>IF($A66="ADD",IF(NOT(ISBLANK(W66)),_xlfn.XLOOKUP(W66,ud_carried_function[lookupValue],ud_carried_function[lookupKey],"ERROR"),""), "")</f>
        <v/>
      </c>
      <c r="Z66" s="3" t="str">
        <f>IF($A66="ADD",IF(NOT(ISBLANK(Y66)),_xlfn.XLOOKUP(Y66,ud_crossed_function[lookupValue],ud_crossed_function[lookupKey],"ERROR"),""), "")</f>
        <v/>
      </c>
      <c r="AB66" s="3" t="str">
        <f>IF($A66="ADD",IF(NOT(ISBLANK(AA66)),_xlfn.XLOOKUP(AA66,ud_design_loading[lookupValue],ud_design_loading[lookupKey],"ERROR"),""), "")</f>
        <v/>
      </c>
      <c r="AC66" s="4"/>
      <c r="AE66" s="3" t="str">
        <f t="shared" si="3"/>
        <v/>
      </c>
      <c r="AF66" s="3" t="str">
        <f>IF($A66="","",IF((AND($A66="ADD",OR(AE66="",AE66="Queenstown-Lakes District Council"))),"70",(_xlfn.XLOOKUP(AE66,ud_organisation_owner[lookupValue],ud_organisation_owner[lookupKey],""))))</f>
        <v/>
      </c>
      <c r="AH66" s="3" t="str">
        <f>IF($A66="ADD",IF(NOT(ISBLANK(AG66)),_xlfn.XLOOKUP(AG66,ud_passage_type[lookupValue],ud_passage_type[lookupKey],"ERROR"),""), "")</f>
        <v/>
      </c>
      <c r="AJ66" s="3" t="str">
        <f>IF($A66="ADD",IF(NOT(ISBLANK(AI66)),_xlfn.XLOOKUP(AI66,passage_material[lookupValue],passage_material[lookupKey],"ERROR"),""), "")</f>
        <v/>
      </c>
      <c r="AL66" s="3" t="str">
        <f>IF($A66="ADD",IF(NOT(ISBLANK(AK66)),_xlfn.XLOOKUP(AK66,invert_material[lookupValue],invert_material[lookupKey],"ERROR"),""), "")</f>
        <v/>
      </c>
      <c r="AO66" s="4"/>
      <c r="AP66" s="6"/>
      <c r="AQ66" s="6"/>
      <c r="AR66" s="6"/>
      <c r="AT66" s="3" t="str">
        <f>IF($A66="ADD",IF(NOT(ISBLANK(AS66)),_xlfn.XLOOKUP(AS66,ud_ss_cross_section[lookupValue],ud_ss_cross_section[lookupKey],"ERROR"),""), "")</f>
        <v/>
      </c>
      <c r="AV66" s="3" t="str">
        <f>IF($A66="ADD",IF(NOT(ISBLANK(AU66)),_xlfn.XLOOKUP(AU66,ud_ss_long_section[lookupValue],ud_ss_long_section[lookupKey],"ERROR"),""), "")</f>
        <v/>
      </c>
      <c r="AX66" s="3" t="str">
        <f>IF($A66="ADD",IF(NOT(ISBLANK(AW66)),_xlfn.XLOOKUP(AW66,superstructure_material[lookupValue],superstructure_material[lookupKey],"ERROR"),""), "")</f>
        <v/>
      </c>
      <c r="AZ66" s="3" t="str">
        <f>IF($A66="ADD",IF(NOT(ISBLANK(AY66)),_xlfn.XLOOKUP(AY66,ud_foundation_type[lookupValue],ud_foundation_type[lookupKey],"ERROR"),""), "")</f>
        <v/>
      </c>
      <c r="BB66" s="3" t="str">
        <f>IF($A66="ADD",IF(NOT(ISBLANK(BA66)),_xlfn.XLOOKUP(BA66,ud_pier_type[lookupValue],ud_pier_type[lookupKey],"ERROR"),""), "")</f>
        <v/>
      </c>
      <c r="BD66" s="3" t="str">
        <f>IF($A66="ADD",IF(NOT(ISBLANK(BC66)),_xlfn.XLOOKUP(BC66,ud_bearing_type[lookupValue],ud_bearing_type[lookupKey],"ERROR"),""), "")</f>
        <v/>
      </c>
      <c r="BF66" s="3" t="str">
        <f>IF($A66="ADD",IF(NOT(ISBLANK(BE66)),_xlfn.XLOOKUP(BE66,deck_material[lookupValue],deck_material[lookupKey],"ERROR"),""), "")</f>
        <v/>
      </c>
      <c r="BH66" s="3" t="str">
        <f>IF($A66="ADD",IF(NOT(ISBLANK(BG66)),_xlfn.XLOOKUP(BG66,ud_deck_wearing_surface[lookupValue],ud_deck_wearing_surface[lookupKey],"ERROR"),""), "")</f>
        <v/>
      </c>
      <c r="BI66" s="7"/>
      <c r="BK66" s="3" t="str">
        <f>IF($A66="ADD",IF(NOT(ISBLANK(BJ66)),_xlfn.XLOOKUP(BJ66,ud_curvature_type[lookupValue],ud_curvature_type[lookupKey],"ERROR"),""), "")</f>
        <v/>
      </c>
      <c r="BM66" s="3" t="str">
        <f>IF($A66="ADD",IF(NOT(ISBLANK(BL66)),_xlfn.XLOOKUP(BL66,ud_expansion_joint_type[lookupValue],ud_expansion_joint_type[lookupKey],"ERROR"),""), "")</f>
        <v/>
      </c>
      <c r="BO66" s="3" t="str">
        <f>IF($A66="ADD",IF(NOT(ISBLANK(BN66)),_xlfn.XLOOKUP(BN66,ud_beam_type[lookupValue],ud_beam_type[lookupKey],"ERROR"),""), "")</f>
        <v/>
      </c>
      <c r="BP66" s="4"/>
      <c r="BR66" s="6"/>
      <c r="BS66" s="4"/>
      <c r="BT66" s="4"/>
      <c r="BU66" s="4"/>
      <c r="BV66" s="4"/>
      <c r="BW66" s="6"/>
      <c r="BX66" s="4"/>
      <c r="BY66" s="4"/>
      <c r="CA66" s="3" t="str">
        <f>IF($A66="ADD",IF(NOT(ISBLANK(BZ66)),_xlfn.XLOOKUP(BZ66,traffic_direction[lookupValue],traffic_direction[lookupKey],"ERROR"),""), "")</f>
        <v/>
      </c>
      <c r="CC66" s="3" t="str">
        <f>IF($A66="ADD",IF(NOT(ISBLANK(CB66)),_xlfn.XLOOKUP(CB66,br_sh_func_type[lookupValue],br_sh_func_type[lookupKey],"ERROR"),""), "")</f>
        <v/>
      </c>
      <c r="CE66" s="3" t="str">
        <f>IF($A66="ADD",IF(NOT(ISBLANK(CD66)),_xlfn.XLOOKUP(CD66,start_settle_slab[lookupValue],start_settle_slab[lookupKey],"ERROR"),""), "")</f>
        <v/>
      </c>
      <c r="CG66" s="3" t="str">
        <f>IF($A66="ADD",IF(NOT(ISBLANK(CF66)),_xlfn.XLOOKUP(CF66,end_settle_slab[lookupValue],end_settle_slab[lookupKey],"ERROR"),""), "")</f>
        <v/>
      </c>
      <c r="CH66" s="4"/>
      <c r="CI66" s="4"/>
      <c r="CJ66" s="4"/>
      <c r="CN66" s="3" t="str">
        <f>IF($A66="ADD",IF(NOT(ISBLANK(CM66)),_xlfn.XLOOKUP(CM66,br_failure_mode[lookupValue],br_failure_mode[lookupKey],"ERROR"),""), "")</f>
        <v/>
      </c>
      <c r="CP66" s="3" t="str">
        <f>IF($A66="ADD",IF(NOT(ISBLANK(CO66)),_xlfn.XLOOKUP(CO66,br_analysis_method[lookupValue],br_analysis_method[lookupKey],"ERROR"),""), "")</f>
        <v/>
      </c>
      <c r="CR66" s="3" t="str">
        <f>IF($A66="ADD",IF(NOT(ISBLANK(CQ66)),_xlfn.XLOOKUP(CQ66,br_alter_route[lookupValue],br_alter_route[lookupKey],"ERROR"),""), "")</f>
        <v/>
      </c>
      <c r="CS66" s="4"/>
      <c r="DA66" s="3" t="str">
        <f>IF($A66="ADD",IF(NOT(ISBLANK(CZ66)),_xlfn.XLOOKUP(CZ66,plate_year_status[lookupValue],plate_year_status[lookupKey],"ERROR"),""), "")</f>
        <v/>
      </c>
      <c r="DD66" s="3" t="str">
        <f>IF($A66="ADD",IF(NOT(ISBLANK(DC66)),_xlfn.XLOOKUP(DC66,br_bridge_type[lookupValue],br_bridge_type[lookupKey],"ERROR"),""), "")</f>
        <v/>
      </c>
      <c r="DF66" s="3" t="str">
        <f>IF($A66="ADD",IF(NOT(ISBLANK(DE66)),_xlfn.XLOOKUP(DE66,br_comb_func_type[lookupValue],br_comb_func_type[lookupKey],"ERROR"),""), "")</f>
        <v/>
      </c>
      <c r="DG66" s="8"/>
      <c r="DH66" s="8"/>
      <c r="DI66" s="4"/>
      <c r="DK66" s="4"/>
      <c r="DM66" s="3" t="str">
        <f>IF($A66="ADD",IF(NOT(ISBLANK(DL66)),_xlfn.XLOOKUP(DL66,ud_access_method[lookupValue],ud_access_method[lookupKey],"ERROR"),""), "")</f>
        <v/>
      </c>
      <c r="DO66" s="8"/>
      <c r="DP66" s="4" t="str">
        <f t="shared" ca="1" si="4"/>
        <v/>
      </c>
      <c r="DQ66" s="4"/>
      <c r="DR66" s="3" t="str">
        <f t="shared" si="5"/>
        <v/>
      </c>
      <c r="DS66" s="3" t="str">
        <f>IF($A66="","",IF((AND($A66="ADD",OR(DR66="",DR66="In Use"))),"5",(_xlfn.XLOOKUP(DR66,ud_asset_status[lookupValue],ud_asset_status[lookupKey],""))))</f>
        <v/>
      </c>
      <c r="DT66" s="8"/>
      <c r="DV66" s="3" t="str">
        <f>IF($A66="ADD",IF(NOT(ISBLANK(DU66)),_xlfn.XLOOKUP(DU66,ar_replace_reason[lookupValue],ar_replace_reason[lookupKey],"ERROR"),""), "")</f>
        <v/>
      </c>
      <c r="DW66" s="3" t="str">
        <f t="shared" si="6"/>
        <v/>
      </c>
      <c r="DX66" s="3" t="str">
        <f>IF($A66="","",IF((AND($A66="ADD",OR(DW66="",DW66="Queenstown-Lakes District Council"))),"70",(_xlfn.XLOOKUP(DW66,ud_organisation_owner[lookupValue],ud_organisation_owner[lookupKey],""))))</f>
        <v/>
      </c>
      <c r="DY66" s="3" t="str">
        <f t="shared" si="7"/>
        <v/>
      </c>
      <c r="DZ66" s="3" t="str">
        <f>IF($A66="","",IF((AND($A66="ADD",OR(DY66="",DY66="Queenstown-Lakes District Council"))),"70",(_xlfn.XLOOKUP(DY66,ud_organisation_owner[lookupValue],ud_organisation_owner[lookupKey],""))))</f>
        <v/>
      </c>
      <c r="EA66" s="3" t="str">
        <f t="shared" si="8"/>
        <v/>
      </c>
      <c r="EB66" s="3" t="str">
        <f>IF($A66="","",IF((AND($A66="ADD",OR(EA66="",EA66="Local Authority"))),"17",(_xlfn.XLOOKUP(EA66,ud_sub_organisation[lookupValue],ud_sub_organisation[lookupKey],""))))</f>
        <v/>
      </c>
      <c r="EE66" s="3" t="str">
        <f t="shared" si="9"/>
        <v/>
      </c>
      <c r="EF66" s="3" t="str">
        <f>IF($A66="","",IF((AND($A66="ADD",OR(EE66="",EE66="Vested Assets"))),"12",(_xlfn.XLOOKUP(EE66,ud_work_category[lookupValue],ud_work_category[lookupKey],""))))</f>
        <v/>
      </c>
      <c r="EG66" s="9"/>
      <c r="EH66" s="2" t="str">
        <f t="shared" si="10"/>
        <v/>
      </c>
      <c r="EI66" s="2" t="str">
        <f t="shared" si="11"/>
        <v/>
      </c>
      <c r="EK66" s="3" t="str">
        <f t="shared" si="12"/>
        <v/>
      </c>
      <c r="EL66" s="3" t="str">
        <f>IF($A66="","",IF((AND($A66="ADD",OR(EK66="",EK66="Excellent"))),"1",(_xlfn.XLOOKUP(EK66,condition[lookupValue],condition[lookupKey],""))))</f>
        <v/>
      </c>
      <c r="EM66" s="8" t="str">
        <f t="shared" si="13"/>
        <v/>
      </c>
      <c r="EN66" s="7"/>
    </row>
    <row r="67" spans="2:144" x14ac:dyDescent="0.25">
      <c r="B67" s="4"/>
      <c r="D67" s="3" t="str">
        <f>IF($A67="ADD",IF(NOT(ISBLANK(C67)),_xlfn.XLOOKUP(C67,roadnames[lookupValue],roadnames[lookupKey],"ERROR"),""), "")</f>
        <v/>
      </c>
      <c r="E67" s="5"/>
      <c r="F67" s="5"/>
      <c r="G67" s="4"/>
      <c r="H67" s="4"/>
      <c r="I67" s="6"/>
      <c r="J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IF($A67="ADD",IF(NOT(ISBLANK(R67)),_xlfn.XLOOKUP(R67,br_hazard_type[lookupValue],br_hazard_type[lookupKey],"ERROR"),""), "")</f>
        <v/>
      </c>
      <c r="U67" s="7"/>
      <c r="V67" s="4"/>
      <c r="X67" s="3" t="str">
        <f>IF($A67="ADD",IF(NOT(ISBLANK(W67)),_xlfn.XLOOKUP(W67,ud_carried_function[lookupValue],ud_carried_function[lookupKey],"ERROR"),""), "")</f>
        <v/>
      </c>
      <c r="Z67" s="3" t="str">
        <f>IF($A67="ADD",IF(NOT(ISBLANK(Y67)),_xlfn.XLOOKUP(Y67,ud_crossed_function[lookupValue],ud_crossed_function[lookupKey],"ERROR"),""), "")</f>
        <v/>
      </c>
      <c r="AB67" s="3" t="str">
        <f>IF($A67="ADD",IF(NOT(ISBLANK(AA67)),_xlfn.XLOOKUP(AA67,ud_design_loading[lookupValue],ud_design_loading[lookupKey],"ERROR"),""), "")</f>
        <v/>
      </c>
      <c r="AC67" s="4"/>
      <c r="AE67" s="3" t="str">
        <f t="shared" si="3"/>
        <v/>
      </c>
      <c r="AF67" s="3" t="str">
        <f>IF($A67="","",IF((AND($A67="ADD",OR(AE67="",AE67="Queenstown-Lakes District Council"))),"70",(_xlfn.XLOOKUP(AE67,ud_organisation_owner[lookupValue],ud_organisation_owner[lookupKey],""))))</f>
        <v/>
      </c>
      <c r="AH67" s="3" t="str">
        <f>IF($A67="ADD",IF(NOT(ISBLANK(AG67)),_xlfn.XLOOKUP(AG67,ud_passage_type[lookupValue],ud_passage_type[lookupKey],"ERROR"),""), "")</f>
        <v/>
      </c>
      <c r="AJ67" s="3" t="str">
        <f>IF($A67="ADD",IF(NOT(ISBLANK(AI67)),_xlfn.XLOOKUP(AI67,passage_material[lookupValue],passage_material[lookupKey],"ERROR"),""), "")</f>
        <v/>
      </c>
      <c r="AL67" s="3" t="str">
        <f>IF($A67="ADD",IF(NOT(ISBLANK(AK67)),_xlfn.XLOOKUP(AK67,invert_material[lookupValue],invert_material[lookupKey],"ERROR"),""), "")</f>
        <v/>
      </c>
      <c r="AO67" s="4"/>
      <c r="AP67" s="6"/>
      <c r="AQ67" s="6"/>
      <c r="AR67" s="6"/>
      <c r="AT67" s="3" t="str">
        <f>IF($A67="ADD",IF(NOT(ISBLANK(AS67)),_xlfn.XLOOKUP(AS67,ud_ss_cross_section[lookupValue],ud_ss_cross_section[lookupKey],"ERROR"),""), "")</f>
        <v/>
      </c>
      <c r="AV67" s="3" t="str">
        <f>IF($A67="ADD",IF(NOT(ISBLANK(AU67)),_xlfn.XLOOKUP(AU67,ud_ss_long_section[lookupValue],ud_ss_long_section[lookupKey],"ERROR"),""), "")</f>
        <v/>
      </c>
      <c r="AX67" s="3" t="str">
        <f>IF($A67="ADD",IF(NOT(ISBLANK(AW67)),_xlfn.XLOOKUP(AW67,superstructure_material[lookupValue],superstructure_material[lookupKey],"ERROR"),""), "")</f>
        <v/>
      </c>
      <c r="AZ67" s="3" t="str">
        <f>IF($A67="ADD",IF(NOT(ISBLANK(AY67)),_xlfn.XLOOKUP(AY67,ud_foundation_type[lookupValue],ud_foundation_type[lookupKey],"ERROR"),""), "")</f>
        <v/>
      </c>
      <c r="BB67" s="3" t="str">
        <f>IF($A67="ADD",IF(NOT(ISBLANK(BA67)),_xlfn.XLOOKUP(BA67,ud_pier_type[lookupValue],ud_pier_type[lookupKey],"ERROR"),""), "")</f>
        <v/>
      </c>
      <c r="BD67" s="3" t="str">
        <f>IF($A67="ADD",IF(NOT(ISBLANK(BC67)),_xlfn.XLOOKUP(BC67,ud_bearing_type[lookupValue],ud_bearing_type[lookupKey],"ERROR"),""), "")</f>
        <v/>
      </c>
      <c r="BF67" s="3" t="str">
        <f>IF($A67="ADD",IF(NOT(ISBLANK(BE67)),_xlfn.XLOOKUP(BE67,deck_material[lookupValue],deck_material[lookupKey],"ERROR"),""), "")</f>
        <v/>
      </c>
      <c r="BH67" s="3" t="str">
        <f>IF($A67="ADD",IF(NOT(ISBLANK(BG67)),_xlfn.XLOOKUP(BG67,ud_deck_wearing_surface[lookupValue],ud_deck_wearing_surface[lookupKey],"ERROR"),""), "")</f>
        <v/>
      </c>
      <c r="BI67" s="7"/>
      <c r="BK67" s="3" t="str">
        <f>IF($A67="ADD",IF(NOT(ISBLANK(BJ67)),_xlfn.XLOOKUP(BJ67,ud_curvature_type[lookupValue],ud_curvature_type[lookupKey],"ERROR"),""), "")</f>
        <v/>
      </c>
      <c r="BM67" s="3" t="str">
        <f>IF($A67="ADD",IF(NOT(ISBLANK(BL67)),_xlfn.XLOOKUP(BL67,ud_expansion_joint_type[lookupValue],ud_expansion_joint_type[lookupKey],"ERROR"),""), "")</f>
        <v/>
      </c>
      <c r="BO67" s="3" t="str">
        <f>IF($A67="ADD",IF(NOT(ISBLANK(BN67)),_xlfn.XLOOKUP(BN67,ud_beam_type[lookupValue],ud_beam_type[lookupKey],"ERROR"),""), "")</f>
        <v/>
      </c>
      <c r="BP67" s="4"/>
      <c r="BR67" s="6"/>
      <c r="BS67" s="4"/>
      <c r="BT67" s="4"/>
      <c r="BU67" s="4"/>
      <c r="BV67" s="4"/>
      <c r="BW67" s="6"/>
      <c r="BX67" s="4"/>
      <c r="BY67" s="4"/>
      <c r="CA67" s="3" t="str">
        <f>IF($A67="ADD",IF(NOT(ISBLANK(BZ67)),_xlfn.XLOOKUP(BZ67,traffic_direction[lookupValue],traffic_direction[lookupKey],"ERROR"),""), "")</f>
        <v/>
      </c>
      <c r="CC67" s="3" t="str">
        <f>IF($A67="ADD",IF(NOT(ISBLANK(CB67)),_xlfn.XLOOKUP(CB67,br_sh_func_type[lookupValue],br_sh_func_type[lookupKey],"ERROR"),""), "")</f>
        <v/>
      </c>
      <c r="CE67" s="3" t="str">
        <f>IF($A67="ADD",IF(NOT(ISBLANK(CD67)),_xlfn.XLOOKUP(CD67,start_settle_slab[lookupValue],start_settle_slab[lookupKey],"ERROR"),""), "")</f>
        <v/>
      </c>
      <c r="CG67" s="3" t="str">
        <f>IF($A67="ADD",IF(NOT(ISBLANK(CF67)),_xlfn.XLOOKUP(CF67,end_settle_slab[lookupValue],end_settle_slab[lookupKey],"ERROR"),""), "")</f>
        <v/>
      </c>
      <c r="CH67" s="4"/>
      <c r="CI67" s="4"/>
      <c r="CJ67" s="4"/>
      <c r="CN67" s="3" t="str">
        <f>IF($A67="ADD",IF(NOT(ISBLANK(CM67)),_xlfn.XLOOKUP(CM67,br_failure_mode[lookupValue],br_failure_mode[lookupKey],"ERROR"),""), "")</f>
        <v/>
      </c>
      <c r="CP67" s="3" t="str">
        <f>IF($A67="ADD",IF(NOT(ISBLANK(CO67)),_xlfn.XLOOKUP(CO67,br_analysis_method[lookupValue],br_analysis_method[lookupKey],"ERROR"),""), "")</f>
        <v/>
      </c>
      <c r="CR67" s="3" t="str">
        <f>IF($A67="ADD",IF(NOT(ISBLANK(CQ67)),_xlfn.XLOOKUP(CQ67,br_alter_route[lookupValue],br_alter_route[lookupKey],"ERROR"),""), "")</f>
        <v/>
      </c>
      <c r="CS67" s="4"/>
      <c r="DA67" s="3" t="str">
        <f>IF($A67="ADD",IF(NOT(ISBLANK(CZ67)),_xlfn.XLOOKUP(CZ67,plate_year_status[lookupValue],plate_year_status[lookupKey],"ERROR"),""), "")</f>
        <v/>
      </c>
      <c r="DD67" s="3" t="str">
        <f>IF($A67="ADD",IF(NOT(ISBLANK(DC67)),_xlfn.XLOOKUP(DC67,br_bridge_type[lookupValue],br_bridge_type[lookupKey],"ERROR"),""), "")</f>
        <v/>
      </c>
      <c r="DF67" s="3" t="str">
        <f>IF($A67="ADD",IF(NOT(ISBLANK(DE67)),_xlfn.XLOOKUP(DE67,br_comb_func_type[lookupValue],br_comb_func_type[lookupKey],"ERROR"),""), "")</f>
        <v/>
      </c>
      <c r="DG67" s="8"/>
      <c r="DH67" s="8"/>
      <c r="DI67" s="4"/>
      <c r="DK67" s="4"/>
      <c r="DM67" s="3" t="str">
        <f>IF($A67="ADD",IF(NOT(ISBLANK(DL67)),_xlfn.XLOOKUP(DL67,ud_access_method[lookupValue],ud_access_method[lookupKey],"ERROR"),""), "")</f>
        <v/>
      </c>
      <c r="DO67" s="8"/>
      <c r="DP67" s="4" t="str">
        <f t="shared" ca="1" si="4"/>
        <v/>
      </c>
      <c r="DQ67" s="4"/>
      <c r="DR67" s="3" t="str">
        <f t="shared" si="5"/>
        <v/>
      </c>
      <c r="DS67" s="3" t="str">
        <f>IF($A67="","",IF((AND($A67="ADD",OR(DR67="",DR67="In Use"))),"5",(_xlfn.XLOOKUP(DR67,ud_asset_status[lookupValue],ud_asset_status[lookupKey],""))))</f>
        <v/>
      </c>
      <c r="DT67" s="8"/>
      <c r="DV67" s="3" t="str">
        <f>IF($A67="ADD",IF(NOT(ISBLANK(DU67)),_xlfn.XLOOKUP(DU67,ar_replace_reason[lookupValue],ar_replace_reason[lookupKey],"ERROR"),""), "")</f>
        <v/>
      </c>
      <c r="DW67" s="3" t="str">
        <f t="shared" si="6"/>
        <v/>
      </c>
      <c r="DX67" s="3" t="str">
        <f>IF($A67="","",IF((AND($A67="ADD",OR(DW67="",DW67="Queenstown-Lakes District Council"))),"70",(_xlfn.XLOOKUP(DW67,ud_organisation_owner[lookupValue],ud_organisation_owner[lookupKey],""))))</f>
        <v/>
      </c>
      <c r="DY67" s="3" t="str">
        <f t="shared" si="7"/>
        <v/>
      </c>
      <c r="DZ67" s="3" t="str">
        <f>IF($A67="","",IF((AND($A67="ADD",OR(DY67="",DY67="Queenstown-Lakes District Council"))),"70",(_xlfn.XLOOKUP(DY67,ud_organisation_owner[lookupValue],ud_organisation_owner[lookupKey],""))))</f>
        <v/>
      </c>
      <c r="EA67" s="3" t="str">
        <f t="shared" si="8"/>
        <v/>
      </c>
      <c r="EB67" s="3" t="str">
        <f>IF($A67="","",IF((AND($A67="ADD",OR(EA67="",EA67="Local Authority"))),"17",(_xlfn.XLOOKUP(EA67,ud_sub_organisation[lookupValue],ud_sub_organisation[lookupKey],""))))</f>
        <v/>
      </c>
      <c r="EE67" s="3" t="str">
        <f t="shared" si="9"/>
        <v/>
      </c>
      <c r="EF67" s="3" t="str">
        <f>IF($A67="","",IF((AND($A67="ADD",OR(EE67="",EE67="Vested Assets"))),"12",(_xlfn.XLOOKUP(EE67,ud_work_category[lookupValue],ud_work_category[lookupKey],""))))</f>
        <v/>
      </c>
      <c r="EG67" s="9"/>
      <c r="EH67" s="2" t="str">
        <f t="shared" si="10"/>
        <v/>
      </c>
      <c r="EI67" s="2" t="str">
        <f t="shared" si="11"/>
        <v/>
      </c>
      <c r="EK67" s="3" t="str">
        <f t="shared" si="12"/>
        <v/>
      </c>
      <c r="EL67" s="3" t="str">
        <f>IF($A67="","",IF((AND($A67="ADD",OR(EK67="",EK67="Excellent"))),"1",(_xlfn.XLOOKUP(EK67,condition[lookupValue],condition[lookupKey],""))))</f>
        <v/>
      </c>
      <c r="EM67" s="8" t="str">
        <f t="shared" si="13"/>
        <v/>
      </c>
      <c r="EN67" s="7"/>
    </row>
    <row r="68" spans="2:144" x14ac:dyDescent="0.25">
      <c r="B68" s="4"/>
      <c r="D68" s="3" t="str">
        <f>IF($A68="ADD",IF(NOT(ISBLANK(C68)),_xlfn.XLOOKUP(C68,roadnames[lookupValue],roadnames[lookupKey],"ERROR"),""), "")</f>
        <v/>
      </c>
      <c r="E68" s="5"/>
      <c r="F68" s="5"/>
      <c r="G68" s="4"/>
      <c r="H68" s="4"/>
      <c r="I68" s="6"/>
      <c r="J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IF($A68="ADD",IF(NOT(ISBLANK(R68)),_xlfn.XLOOKUP(R68,br_hazard_type[lookupValue],br_hazard_type[lookupKey],"ERROR"),""), "")</f>
        <v/>
      </c>
      <c r="U68" s="7"/>
      <c r="V68" s="4"/>
      <c r="X68" s="3" t="str">
        <f>IF($A68="ADD",IF(NOT(ISBLANK(W68)),_xlfn.XLOOKUP(W68,ud_carried_function[lookupValue],ud_carried_function[lookupKey],"ERROR"),""), "")</f>
        <v/>
      </c>
      <c r="Z68" s="3" t="str">
        <f>IF($A68="ADD",IF(NOT(ISBLANK(Y68)),_xlfn.XLOOKUP(Y68,ud_crossed_function[lookupValue],ud_crossed_function[lookupKey],"ERROR"),""), "")</f>
        <v/>
      </c>
      <c r="AB68" s="3" t="str">
        <f>IF($A68="ADD",IF(NOT(ISBLANK(AA68)),_xlfn.XLOOKUP(AA68,ud_design_loading[lookupValue],ud_design_loading[lookupKey],"ERROR"),""), "")</f>
        <v/>
      </c>
      <c r="AC68" s="4"/>
      <c r="AE68" s="3" t="str">
        <f t="shared" si="3"/>
        <v/>
      </c>
      <c r="AF68" s="3" t="str">
        <f>IF($A68="","",IF((AND($A68="ADD",OR(AE68="",AE68="Queenstown-Lakes District Council"))),"70",(_xlfn.XLOOKUP(AE68,ud_organisation_owner[lookupValue],ud_organisation_owner[lookupKey],""))))</f>
        <v/>
      </c>
      <c r="AH68" s="3" t="str">
        <f>IF($A68="ADD",IF(NOT(ISBLANK(AG68)),_xlfn.XLOOKUP(AG68,ud_passage_type[lookupValue],ud_passage_type[lookupKey],"ERROR"),""), "")</f>
        <v/>
      </c>
      <c r="AJ68" s="3" t="str">
        <f>IF($A68="ADD",IF(NOT(ISBLANK(AI68)),_xlfn.XLOOKUP(AI68,passage_material[lookupValue],passage_material[lookupKey],"ERROR"),""), "")</f>
        <v/>
      </c>
      <c r="AL68" s="3" t="str">
        <f>IF($A68="ADD",IF(NOT(ISBLANK(AK68)),_xlfn.XLOOKUP(AK68,invert_material[lookupValue],invert_material[lookupKey],"ERROR"),""), "")</f>
        <v/>
      </c>
      <c r="AO68" s="4"/>
      <c r="AP68" s="6"/>
      <c r="AQ68" s="6"/>
      <c r="AR68" s="6"/>
      <c r="AT68" s="3" t="str">
        <f>IF($A68="ADD",IF(NOT(ISBLANK(AS68)),_xlfn.XLOOKUP(AS68,ud_ss_cross_section[lookupValue],ud_ss_cross_section[lookupKey],"ERROR"),""), "")</f>
        <v/>
      </c>
      <c r="AV68" s="3" t="str">
        <f>IF($A68="ADD",IF(NOT(ISBLANK(AU68)),_xlfn.XLOOKUP(AU68,ud_ss_long_section[lookupValue],ud_ss_long_section[lookupKey],"ERROR"),""), "")</f>
        <v/>
      </c>
      <c r="AX68" s="3" t="str">
        <f>IF($A68="ADD",IF(NOT(ISBLANK(AW68)),_xlfn.XLOOKUP(AW68,superstructure_material[lookupValue],superstructure_material[lookupKey],"ERROR"),""), "")</f>
        <v/>
      </c>
      <c r="AZ68" s="3" t="str">
        <f>IF($A68="ADD",IF(NOT(ISBLANK(AY68)),_xlfn.XLOOKUP(AY68,ud_foundation_type[lookupValue],ud_foundation_type[lookupKey],"ERROR"),""), "")</f>
        <v/>
      </c>
      <c r="BB68" s="3" t="str">
        <f>IF($A68="ADD",IF(NOT(ISBLANK(BA68)),_xlfn.XLOOKUP(BA68,ud_pier_type[lookupValue],ud_pier_type[lookupKey],"ERROR"),""), "")</f>
        <v/>
      </c>
      <c r="BD68" s="3" t="str">
        <f>IF($A68="ADD",IF(NOT(ISBLANK(BC68)),_xlfn.XLOOKUP(BC68,ud_bearing_type[lookupValue],ud_bearing_type[lookupKey],"ERROR"),""), "")</f>
        <v/>
      </c>
      <c r="BF68" s="3" t="str">
        <f>IF($A68="ADD",IF(NOT(ISBLANK(BE68)),_xlfn.XLOOKUP(BE68,deck_material[lookupValue],deck_material[lookupKey],"ERROR"),""), "")</f>
        <v/>
      </c>
      <c r="BH68" s="3" t="str">
        <f>IF($A68="ADD",IF(NOT(ISBLANK(BG68)),_xlfn.XLOOKUP(BG68,ud_deck_wearing_surface[lookupValue],ud_deck_wearing_surface[lookupKey],"ERROR"),""), "")</f>
        <v/>
      </c>
      <c r="BI68" s="7"/>
      <c r="BK68" s="3" t="str">
        <f>IF($A68="ADD",IF(NOT(ISBLANK(BJ68)),_xlfn.XLOOKUP(BJ68,ud_curvature_type[lookupValue],ud_curvature_type[lookupKey],"ERROR"),""), "")</f>
        <v/>
      </c>
      <c r="BM68" s="3" t="str">
        <f>IF($A68="ADD",IF(NOT(ISBLANK(BL68)),_xlfn.XLOOKUP(BL68,ud_expansion_joint_type[lookupValue],ud_expansion_joint_type[lookupKey],"ERROR"),""), "")</f>
        <v/>
      </c>
      <c r="BO68" s="3" t="str">
        <f>IF($A68="ADD",IF(NOT(ISBLANK(BN68)),_xlfn.XLOOKUP(BN68,ud_beam_type[lookupValue],ud_beam_type[lookupKey],"ERROR"),""), "")</f>
        <v/>
      </c>
      <c r="BP68" s="4"/>
      <c r="BR68" s="6"/>
      <c r="BS68" s="4"/>
      <c r="BT68" s="4"/>
      <c r="BU68" s="4"/>
      <c r="BV68" s="4"/>
      <c r="BW68" s="6"/>
      <c r="BX68" s="4"/>
      <c r="BY68" s="4"/>
      <c r="CA68" s="3" t="str">
        <f>IF($A68="ADD",IF(NOT(ISBLANK(BZ68)),_xlfn.XLOOKUP(BZ68,traffic_direction[lookupValue],traffic_direction[lookupKey],"ERROR"),""), "")</f>
        <v/>
      </c>
      <c r="CC68" s="3" t="str">
        <f>IF($A68="ADD",IF(NOT(ISBLANK(CB68)),_xlfn.XLOOKUP(CB68,br_sh_func_type[lookupValue],br_sh_func_type[lookupKey],"ERROR"),""), "")</f>
        <v/>
      </c>
      <c r="CE68" s="3" t="str">
        <f>IF($A68="ADD",IF(NOT(ISBLANK(CD68)),_xlfn.XLOOKUP(CD68,start_settle_slab[lookupValue],start_settle_slab[lookupKey],"ERROR"),""), "")</f>
        <v/>
      </c>
      <c r="CG68" s="3" t="str">
        <f>IF($A68="ADD",IF(NOT(ISBLANK(CF68)),_xlfn.XLOOKUP(CF68,end_settle_slab[lookupValue],end_settle_slab[lookupKey],"ERROR"),""), "")</f>
        <v/>
      </c>
      <c r="CH68" s="4"/>
      <c r="CI68" s="4"/>
      <c r="CJ68" s="4"/>
      <c r="CN68" s="3" t="str">
        <f>IF($A68="ADD",IF(NOT(ISBLANK(CM68)),_xlfn.XLOOKUP(CM68,br_failure_mode[lookupValue],br_failure_mode[lookupKey],"ERROR"),""), "")</f>
        <v/>
      </c>
      <c r="CP68" s="3" t="str">
        <f>IF($A68="ADD",IF(NOT(ISBLANK(CO68)),_xlfn.XLOOKUP(CO68,br_analysis_method[lookupValue],br_analysis_method[lookupKey],"ERROR"),""), "")</f>
        <v/>
      </c>
      <c r="CR68" s="3" t="str">
        <f>IF($A68="ADD",IF(NOT(ISBLANK(CQ68)),_xlfn.XLOOKUP(CQ68,br_alter_route[lookupValue],br_alter_route[lookupKey],"ERROR"),""), "")</f>
        <v/>
      </c>
      <c r="CS68" s="4"/>
      <c r="DA68" s="3" t="str">
        <f>IF($A68="ADD",IF(NOT(ISBLANK(CZ68)),_xlfn.XLOOKUP(CZ68,plate_year_status[lookupValue],plate_year_status[lookupKey],"ERROR"),""), "")</f>
        <v/>
      </c>
      <c r="DD68" s="3" t="str">
        <f>IF($A68="ADD",IF(NOT(ISBLANK(DC68)),_xlfn.XLOOKUP(DC68,br_bridge_type[lookupValue],br_bridge_type[lookupKey],"ERROR"),""), "")</f>
        <v/>
      </c>
      <c r="DF68" s="3" t="str">
        <f>IF($A68="ADD",IF(NOT(ISBLANK(DE68)),_xlfn.XLOOKUP(DE68,br_comb_func_type[lookupValue],br_comb_func_type[lookupKey],"ERROR"),""), "")</f>
        <v/>
      </c>
      <c r="DG68" s="8"/>
      <c r="DH68" s="8"/>
      <c r="DI68" s="4"/>
      <c r="DK68" s="4"/>
      <c r="DM68" s="3" t="str">
        <f>IF($A68="ADD",IF(NOT(ISBLANK(DL68)),_xlfn.XLOOKUP(DL68,ud_access_method[lookupValue],ud_access_method[lookupKey],"ERROR"),""), "")</f>
        <v/>
      </c>
      <c r="DO68" s="8"/>
      <c r="DP68" s="4" t="str">
        <f t="shared" ca="1" si="4"/>
        <v/>
      </c>
      <c r="DQ68" s="4"/>
      <c r="DR68" s="3" t="str">
        <f t="shared" si="5"/>
        <v/>
      </c>
      <c r="DS68" s="3" t="str">
        <f>IF($A68="","",IF((AND($A68="ADD",OR(DR68="",DR68="In Use"))),"5",(_xlfn.XLOOKUP(DR68,ud_asset_status[lookupValue],ud_asset_status[lookupKey],""))))</f>
        <v/>
      </c>
      <c r="DT68" s="8"/>
      <c r="DV68" s="3" t="str">
        <f>IF($A68="ADD",IF(NOT(ISBLANK(DU68)),_xlfn.XLOOKUP(DU68,ar_replace_reason[lookupValue],ar_replace_reason[lookupKey],"ERROR"),""), "")</f>
        <v/>
      </c>
      <c r="DW68" s="3" t="str">
        <f t="shared" si="6"/>
        <v/>
      </c>
      <c r="DX68" s="3" t="str">
        <f>IF($A68="","",IF((AND($A68="ADD",OR(DW68="",DW68="Queenstown-Lakes District Council"))),"70",(_xlfn.XLOOKUP(DW68,ud_organisation_owner[lookupValue],ud_organisation_owner[lookupKey],""))))</f>
        <v/>
      </c>
      <c r="DY68" s="3" t="str">
        <f t="shared" si="7"/>
        <v/>
      </c>
      <c r="DZ68" s="3" t="str">
        <f>IF($A68="","",IF((AND($A68="ADD",OR(DY68="",DY68="Queenstown-Lakes District Council"))),"70",(_xlfn.XLOOKUP(DY68,ud_organisation_owner[lookupValue],ud_organisation_owner[lookupKey],""))))</f>
        <v/>
      </c>
      <c r="EA68" s="3" t="str">
        <f t="shared" si="8"/>
        <v/>
      </c>
      <c r="EB68" s="3" t="str">
        <f>IF($A68="","",IF((AND($A68="ADD",OR(EA68="",EA68="Local Authority"))),"17",(_xlfn.XLOOKUP(EA68,ud_sub_organisation[lookupValue],ud_sub_organisation[lookupKey],""))))</f>
        <v/>
      </c>
      <c r="EE68" s="3" t="str">
        <f t="shared" si="9"/>
        <v/>
      </c>
      <c r="EF68" s="3" t="str">
        <f>IF($A68="","",IF((AND($A68="ADD",OR(EE68="",EE68="Vested Assets"))),"12",(_xlfn.XLOOKUP(EE68,ud_work_category[lookupValue],ud_work_category[lookupKey],""))))</f>
        <v/>
      </c>
      <c r="EG68" s="9"/>
      <c r="EH68" s="2" t="str">
        <f t="shared" si="10"/>
        <v/>
      </c>
      <c r="EI68" s="2" t="str">
        <f t="shared" si="11"/>
        <v/>
      </c>
      <c r="EK68" s="3" t="str">
        <f t="shared" si="12"/>
        <v/>
      </c>
      <c r="EL68" s="3" t="str">
        <f>IF($A68="","",IF((AND($A68="ADD",OR(EK68="",EK68="Excellent"))),"1",(_xlfn.XLOOKUP(EK68,condition[lookupValue],condition[lookupKey],""))))</f>
        <v/>
      </c>
      <c r="EM68" s="8" t="str">
        <f t="shared" si="13"/>
        <v/>
      </c>
      <c r="EN68" s="7"/>
    </row>
    <row r="69" spans="2:144" x14ac:dyDescent="0.25">
      <c r="B69" s="4"/>
      <c r="D69" s="3" t="str">
        <f>IF($A69="ADD",IF(NOT(ISBLANK(C69)),_xlfn.XLOOKUP(C69,roadnames[lookupValue],roadnames[lookupKey],"ERROR"),""), "")</f>
        <v/>
      </c>
      <c r="E69" s="5"/>
      <c r="F69" s="5"/>
      <c r="G69" s="4"/>
      <c r="H69" s="4"/>
      <c r="I69" s="6"/>
      <c r="J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IF($A69="ADD",IF(NOT(ISBLANK(R69)),_xlfn.XLOOKUP(R69,br_hazard_type[lookupValue],br_hazard_type[lookupKey],"ERROR"),""), "")</f>
        <v/>
      </c>
      <c r="U69" s="7"/>
      <c r="V69" s="4"/>
      <c r="X69" s="3" t="str">
        <f>IF($A69="ADD",IF(NOT(ISBLANK(W69)),_xlfn.XLOOKUP(W69,ud_carried_function[lookupValue],ud_carried_function[lookupKey],"ERROR"),""), "")</f>
        <v/>
      </c>
      <c r="Z69" s="3" t="str">
        <f>IF($A69="ADD",IF(NOT(ISBLANK(Y69)),_xlfn.XLOOKUP(Y69,ud_crossed_function[lookupValue],ud_crossed_function[lookupKey],"ERROR"),""), "")</f>
        <v/>
      </c>
      <c r="AB69" s="3" t="str">
        <f>IF($A69="ADD",IF(NOT(ISBLANK(AA69)),_xlfn.XLOOKUP(AA69,ud_design_loading[lookupValue],ud_design_loading[lookupKey],"ERROR"),""), "")</f>
        <v/>
      </c>
      <c r="AC69" s="4"/>
      <c r="AE69" s="3" t="str">
        <f t="shared" si="3"/>
        <v/>
      </c>
      <c r="AF69" s="3" t="str">
        <f>IF($A69="","",IF((AND($A69="ADD",OR(AE69="",AE69="Queenstown-Lakes District Council"))),"70",(_xlfn.XLOOKUP(AE69,ud_organisation_owner[lookupValue],ud_organisation_owner[lookupKey],""))))</f>
        <v/>
      </c>
      <c r="AH69" s="3" t="str">
        <f>IF($A69="ADD",IF(NOT(ISBLANK(AG69)),_xlfn.XLOOKUP(AG69,ud_passage_type[lookupValue],ud_passage_type[lookupKey],"ERROR"),""), "")</f>
        <v/>
      </c>
      <c r="AJ69" s="3" t="str">
        <f>IF($A69="ADD",IF(NOT(ISBLANK(AI69)),_xlfn.XLOOKUP(AI69,passage_material[lookupValue],passage_material[lookupKey],"ERROR"),""), "")</f>
        <v/>
      </c>
      <c r="AL69" s="3" t="str">
        <f>IF($A69="ADD",IF(NOT(ISBLANK(AK69)),_xlfn.XLOOKUP(AK69,invert_material[lookupValue],invert_material[lookupKey],"ERROR"),""), "")</f>
        <v/>
      </c>
      <c r="AO69" s="4"/>
      <c r="AP69" s="6"/>
      <c r="AQ69" s="6"/>
      <c r="AR69" s="6"/>
      <c r="AT69" s="3" t="str">
        <f>IF($A69="ADD",IF(NOT(ISBLANK(AS69)),_xlfn.XLOOKUP(AS69,ud_ss_cross_section[lookupValue],ud_ss_cross_section[lookupKey],"ERROR"),""), "")</f>
        <v/>
      </c>
      <c r="AV69" s="3" t="str">
        <f>IF($A69="ADD",IF(NOT(ISBLANK(AU69)),_xlfn.XLOOKUP(AU69,ud_ss_long_section[lookupValue],ud_ss_long_section[lookupKey],"ERROR"),""), "")</f>
        <v/>
      </c>
      <c r="AX69" s="3" t="str">
        <f>IF($A69="ADD",IF(NOT(ISBLANK(AW69)),_xlfn.XLOOKUP(AW69,superstructure_material[lookupValue],superstructure_material[lookupKey],"ERROR"),""), "")</f>
        <v/>
      </c>
      <c r="AZ69" s="3" t="str">
        <f>IF($A69="ADD",IF(NOT(ISBLANK(AY69)),_xlfn.XLOOKUP(AY69,ud_foundation_type[lookupValue],ud_foundation_type[lookupKey],"ERROR"),""), "")</f>
        <v/>
      </c>
      <c r="BB69" s="3" t="str">
        <f>IF($A69="ADD",IF(NOT(ISBLANK(BA69)),_xlfn.XLOOKUP(BA69,ud_pier_type[lookupValue],ud_pier_type[lookupKey],"ERROR"),""), "")</f>
        <v/>
      </c>
      <c r="BD69" s="3" t="str">
        <f>IF($A69="ADD",IF(NOT(ISBLANK(BC69)),_xlfn.XLOOKUP(BC69,ud_bearing_type[lookupValue],ud_bearing_type[lookupKey],"ERROR"),""), "")</f>
        <v/>
      </c>
      <c r="BF69" s="3" t="str">
        <f>IF($A69="ADD",IF(NOT(ISBLANK(BE69)),_xlfn.XLOOKUP(BE69,deck_material[lookupValue],deck_material[lookupKey],"ERROR"),""), "")</f>
        <v/>
      </c>
      <c r="BH69" s="3" t="str">
        <f>IF($A69="ADD",IF(NOT(ISBLANK(BG69)),_xlfn.XLOOKUP(BG69,ud_deck_wearing_surface[lookupValue],ud_deck_wearing_surface[lookupKey],"ERROR"),""), "")</f>
        <v/>
      </c>
      <c r="BI69" s="7"/>
      <c r="BK69" s="3" t="str">
        <f>IF($A69="ADD",IF(NOT(ISBLANK(BJ69)),_xlfn.XLOOKUP(BJ69,ud_curvature_type[lookupValue],ud_curvature_type[lookupKey],"ERROR"),""), "")</f>
        <v/>
      </c>
      <c r="BM69" s="3" t="str">
        <f>IF($A69="ADD",IF(NOT(ISBLANK(BL69)),_xlfn.XLOOKUP(BL69,ud_expansion_joint_type[lookupValue],ud_expansion_joint_type[lookupKey],"ERROR"),""), "")</f>
        <v/>
      </c>
      <c r="BO69" s="3" t="str">
        <f>IF($A69="ADD",IF(NOT(ISBLANK(BN69)),_xlfn.XLOOKUP(BN69,ud_beam_type[lookupValue],ud_beam_type[lookupKey],"ERROR"),""), "")</f>
        <v/>
      </c>
      <c r="BP69" s="4"/>
      <c r="BR69" s="6"/>
      <c r="BS69" s="4"/>
      <c r="BT69" s="4"/>
      <c r="BU69" s="4"/>
      <c r="BV69" s="4"/>
      <c r="BW69" s="6"/>
      <c r="BX69" s="4"/>
      <c r="BY69" s="4"/>
      <c r="CA69" s="3" t="str">
        <f>IF($A69="ADD",IF(NOT(ISBLANK(BZ69)),_xlfn.XLOOKUP(BZ69,traffic_direction[lookupValue],traffic_direction[lookupKey],"ERROR"),""), "")</f>
        <v/>
      </c>
      <c r="CC69" s="3" t="str">
        <f>IF($A69="ADD",IF(NOT(ISBLANK(CB69)),_xlfn.XLOOKUP(CB69,br_sh_func_type[lookupValue],br_sh_func_type[lookupKey],"ERROR"),""), "")</f>
        <v/>
      </c>
      <c r="CE69" s="3" t="str">
        <f>IF($A69="ADD",IF(NOT(ISBLANK(CD69)),_xlfn.XLOOKUP(CD69,start_settle_slab[lookupValue],start_settle_slab[lookupKey],"ERROR"),""), "")</f>
        <v/>
      </c>
      <c r="CG69" s="3" t="str">
        <f>IF($A69="ADD",IF(NOT(ISBLANK(CF69)),_xlfn.XLOOKUP(CF69,end_settle_slab[lookupValue],end_settle_slab[lookupKey],"ERROR"),""), "")</f>
        <v/>
      </c>
      <c r="CH69" s="4"/>
      <c r="CI69" s="4"/>
      <c r="CJ69" s="4"/>
      <c r="CN69" s="3" t="str">
        <f>IF($A69="ADD",IF(NOT(ISBLANK(CM69)),_xlfn.XLOOKUP(CM69,br_failure_mode[lookupValue],br_failure_mode[lookupKey],"ERROR"),""), "")</f>
        <v/>
      </c>
      <c r="CP69" s="3" t="str">
        <f>IF($A69="ADD",IF(NOT(ISBLANK(CO69)),_xlfn.XLOOKUP(CO69,br_analysis_method[lookupValue],br_analysis_method[lookupKey],"ERROR"),""), "")</f>
        <v/>
      </c>
      <c r="CR69" s="3" t="str">
        <f>IF($A69="ADD",IF(NOT(ISBLANK(CQ69)),_xlfn.XLOOKUP(CQ69,br_alter_route[lookupValue],br_alter_route[lookupKey],"ERROR"),""), "")</f>
        <v/>
      </c>
      <c r="CS69" s="4"/>
      <c r="DA69" s="3" t="str">
        <f>IF($A69="ADD",IF(NOT(ISBLANK(CZ69)),_xlfn.XLOOKUP(CZ69,plate_year_status[lookupValue],plate_year_status[lookupKey],"ERROR"),""), "")</f>
        <v/>
      </c>
      <c r="DD69" s="3" t="str">
        <f>IF($A69="ADD",IF(NOT(ISBLANK(DC69)),_xlfn.XLOOKUP(DC69,br_bridge_type[lookupValue],br_bridge_type[lookupKey],"ERROR"),""), "")</f>
        <v/>
      </c>
      <c r="DF69" s="3" t="str">
        <f>IF($A69="ADD",IF(NOT(ISBLANK(DE69)),_xlfn.XLOOKUP(DE69,br_comb_func_type[lookupValue],br_comb_func_type[lookupKey],"ERROR"),""), "")</f>
        <v/>
      </c>
      <c r="DG69" s="8"/>
      <c r="DH69" s="8"/>
      <c r="DI69" s="4"/>
      <c r="DK69" s="4"/>
      <c r="DM69" s="3" t="str">
        <f>IF($A69="ADD",IF(NOT(ISBLANK(DL69)),_xlfn.XLOOKUP(DL69,ud_access_method[lookupValue],ud_access_method[lookupKey],"ERROR"),""), "")</f>
        <v/>
      </c>
      <c r="DO69" s="8"/>
      <c r="DP69" s="4" t="str">
        <f t="shared" ca="1" si="4"/>
        <v/>
      </c>
      <c r="DQ69" s="4"/>
      <c r="DR69" s="3" t="str">
        <f t="shared" si="5"/>
        <v/>
      </c>
      <c r="DS69" s="3" t="str">
        <f>IF($A69="","",IF((AND($A69="ADD",OR(DR69="",DR69="In Use"))),"5",(_xlfn.XLOOKUP(DR69,ud_asset_status[lookupValue],ud_asset_status[lookupKey],""))))</f>
        <v/>
      </c>
      <c r="DT69" s="8"/>
      <c r="DV69" s="3" t="str">
        <f>IF($A69="ADD",IF(NOT(ISBLANK(DU69)),_xlfn.XLOOKUP(DU69,ar_replace_reason[lookupValue],ar_replace_reason[lookupKey],"ERROR"),""), "")</f>
        <v/>
      </c>
      <c r="DW69" s="3" t="str">
        <f t="shared" si="6"/>
        <v/>
      </c>
      <c r="DX69" s="3" t="str">
        <f>IF($A69="","",IF((AND($A69="ADD",OR(DW69="",DW69="Queenstown-Lakes District Council"))),"70",(_xlfn.XLOOKUP(DW69,ud_organisation_owner[lookupValue],ud_organisation_owner[lookupKey],""))))</f>
        <v/>
      </c>
      <c r="DY69" s="3" t="str">
        <f t="shared" si="7"/>
        <v/>
      </c>
      <c r="DZ69" s="3" t="str">
        <f>IF($A69="","",IF((AND($A69="ADD",OR(DY69="",DY69="Queenstown-Lakes District Council"))),"70",(_xlfn.XLOOKUP(DY69,ud_organisation_owner[lookupValue],ud_organisation_owner[lookupKey],""))))</f>
        <v/>
      </c>
      <c r="EA69" s="3" t="str">
        <f t="shared" si="8"/>
        <v/>
      </c>
      <c r="EB69" s="3" t="str">
        <f>IF($A69="","",IF((AND($A69="ADD",OR(EA69="",EA69="Local Authority"))),"17",(_xlfn.XLOOKUP(EA69,ud_sub_organisation[lookupValue],ud_sub_organisation[lookupKey],""))))</f>
        <v/>
      </c>
      <c r="EE69" s="3" t="str">
        <f t="shared" si="9"/>
        <v/>
      </c>
      <c r="EF69" s="3" t="str">
        <f>IF($A69="","",IF((AND($A69="ADD",OR(EE69="",EE69="Vested Assets"))),"12",(_xlfn.XLOOKUP(EE69,ud_work_category[lookupValue],ud_work_category[lookupKey],""))))</f>
        <v/>
      </c>
      <c r="EG69" s="9"/>
      <c r="EH69" s="2" t="str">
        <f t="shared" si="10"/>
        <v/>
      </c>
      <c r="EI69" s="2" t="str">
        <f t="shared" si="11"/>
        <v/>
      </c>
      <c r="EK69" s="3" t="str">
        <f t="shared" si="12"/>
        <v/>
      </c>
      <c r="EL69" s="3" t="str">
        <f>IF($A69="","",IF((AND($A69="ADD",OR(EK69="",EK69="Excellent"))),"1",(_xlfn.XLOOKUP(EK69,condition[lookupValue],condition[lookupKey],""))))</f>
        <v/>
      </c>
      <c r="EM69" s="8" t="str">
        <f t="shared" si="13"/>
        <v/>
      </c>
      <c r="EN69" s="7"/>
    </row>
    <row r="70" spans="2:144" x14ac:dyDescent="0.25">
      <c r="B70" s="4"/>
      <c r="D70" s="3" t="str">
        <f>IF($A70="ADD",IF(NOT(ISBLANK(C70)),_xlfn.XLOOKUP(C70,roadnames[lookupValue],roadnames[lookupKey],"ERROR"),""), "")</f>
        <v/>
      </c>
      <c r="E70" s="5"/>
      <c r="F70" s="5"/>
      <c r="G70" s="4"/>
      <c r="H70" s="4"/>
      <c r="I70" s="6"/>
      <c r="J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IF($A70="ADD",IF(NOT(ISBLANK(R70)),_xlfn.XLOOKUP(R70,br_hazard_type[lookupValue],br_hazard_type[lookupKey],"ERROR"),""), "")</f>
        <v/>
      </c>
      <c r="U70" s="7"/>
      <c r="V70" s="4"/>
      <c r="X70" s="3" t="str">
        <f>IF($A70="ADD",IF(NOT(ISBLANK(W70)),_xlfn.XLOOKUP(W70,ud_carried_function[lookupValue],ud_carried_function[lookupKey],"ERROR"),""), "")</f>
        <v/>
      </c>
      <c r="Z70" s="3" t="str">
        <f>IF($A70="ADD",IF(NOT(ISBLANK(Y70)),_xlfn.XLOOKUP(Y70,ud_crossed_function[lookupValue],ud_crossed_function[lookupKey],"ERROR"),""), "")</f>
        <v/>
      </c>
      <c r="AB70" s="3" t="str">
        <f>IF($A70="ADD",IF(NOT(ISBLANK(AA70)),_xlfn.XLOOKUP(AA70,ud_design_loading[lookupValue],ud_design_loading[lookupKey],"ERROR"),""), "")</f>
        <v/>
      </c>
      <c r="AC70" s="4"/>
      <c r="AE70" s="3" t="str">
        <f t="shared" si="3"/>
        <v/>
      </c>
      <c r="AF70" s="3" t="str">
        <f>IF($A70="","",IF((AND($A70="ADD",OR(AE70="",AE70="Queenstown-Lakes District Council"))),"70",(_xlfn.XLOOKUP(AE70,ud_organisation_owner[lookupValue],ud_organisation_owner[lookupKey],""))))</f>
        <v/>
      </c>
      <c r="AH70" s="3" t="str">
        <f>IF($A70="ADD",IF(NOT(ISBLANK(AG70)),_xlfn.XLOOKUP(AG70,ud_passage_type[lookupValue],ud_passage_type[lookupKey],"ERROR"),""), "")</f>
        <v/>
      </c>
      <c r="AJ70" s="3" t="str">
        <f>IF($A70="ADD",IF(NOT(ISBLANK(AI70)),_xlfn.XLOOKUP(AI70,passage_material[lookupValue],passage_material[lookupKey],"ERROR"),""), "")</f>
        <v/>
      </c>
      <c r="AL70" s="3" t="str">
        <f>IF($A70="ADD",IF(NOT(ISBLANK(AK70)),_xlfn.XLOOKUP(AK70,invert_material[lookupValue],invert_material[lookupKey],"ERROR"),""), "")</f>
        <v/>
      </c>
      <c r="AO70" s="4"/>
      <c r="AP70" s="6"/>
      <c r="AQ70" s="6"/>
      <c r="AR70" s="6"/>
      <c r="AT70" s="3" t="str">
        <f>IF($A70="ADD",IF(NOT(ISBLANK(AS70)),_xlfn.XLOOKUP(AS70,ud_ss_cross_section[lookupValue],ud_ss_cross_section[lookupKey],"ERROR"),""), "")</f>
        <v/>
      </c>
      <c r="AV70" s="3" t="str">
        <f>IF($A70="ADD",IF(NOT(ISBLANK(AU70)),_xlfn.XLOOKUP(AU70,ud_ss_long_section[lookupValue],ud_ss_long_section[lookupKey],"ERROR"),""), "")</f>
        <v/>
      </c>
      <c r="AX70" s="3" t="str">
        <f>IF($A70="ADD",IF(NOT(ISBLANK(AW70)),_xlfn.XLOOKUP(AW70,superstructure_material[lookupValue],superstructure_material[lookupKey],"ERROR"),""), "")</f>
        <v/>
      </c>
      <c r="AZ70" s="3" t="str">
        <f>IF($A70="ADD",IF(NOT(ISBLANK(AY70)),_xlfn.XLOOKUP(AY70,ud_foundation_type[lookupValue],ud_foundation_type[lookupKey],"ERROR"),""), "")</f>
        <v/>
      </c>
      <c r="BB70" s="3" t="str">
        <f>IF($A70="ADD",IF(NOT(ISBLANK(BA70)),_xlfn.XLOOKUP(BA70,ud_pier_type[lookupValue],ud_pier_type[lookupKey],"ERROR"),""), "")</f>
        <v/>
      </c>
      <c r="BD70" s="3" t="str">
        <f>IF($A70="ADD",IF(NOT(ISBLANK(BC70)),_xlfn.XLOOKUP(BC70,ud_bearing_type[lookupValue],ud_bearing_type[lookupKey],"ERROR"),""), "")</f>
        <v/>
      </c>
      <c r="BF70" s="3" t="str">
        <f>IF($A70="ADD",IF(NOT(ISBLANK(BE70)),_xlfn.XLOOKUP(BE70,deck_material[lookupValue],deck_material[lookupKey],"ERROR"),""), "")</f>
        <v/>
      </c>
      <c r="BH70" s="3" t="str">
        <f>IF($A70="ADD",IF(NOT(ISBLANK(BG70)),_xlfn.XLOOKUP(BG70,ud_deck_wearing_surface[lookupValue],ud_deck_wearing_surface[lookupKey],"ERROR"),""), "")</f>
        <v/>
      </c>
      <c r="BI70" s="7"/>
      <c r="BK70" s="3" t="str">
        <f>IF($A70="ADD",IF(NOT(ISBLANK(BJ70)),_xlfn.XLOOKUP(BJ70,ud_curvature_type[lookupValue],ud_curvature_type[lookupKey],"ERROR"),""), "")</f>
        <v/>
      </c>
      <c r="BM70" s="3" t="str">
        <f>IF($A70="ADD",IF(NOT(ISBLANK(BL70)),_xlfn.XLOOKUP(BL70,ud_expansion_joint_type[lookupValue],ud_expansion_joint_type[lookupKey],"ERROR"),""), "")</f>
        <v/>
      </c>
      <c r="BO70" s="3" t="str">
        <f>IF($A70="ADD",IF(NOT(ISBLANK(BN70)),_xlfn.XLOOKUP(BN70,ud_beam_type[lookupValue],ud_beam_type[lookupKey],"ERROR"),""), "")</f>
        <v/>
      </c>
      <c r="BP70" s="4"/>
      <c r="BR70" s="6"/>
      <c r="BS70" s="4"/>
      <c r="BT70" s="4"/>
      <c r="BU70" s="4"/>
      <c r="BV70" s="4"/>
      <c r="BW70" s="6"/>
      <c r="BX70" s="4"/>
      <c r="BY70" s="4"/>
      <c r="CA70" s="3" t="str">
        <f>IF($A70="ADD",IF(NOT(ISBLANK(BZ70)),_xlfn.XLOOKUP(BZ70,traffic_direction[lookupValue],traffic_direction[lookupKey],"ERROR"),""), "")</f>
        <v/>
      </c>
      <c r="CC70" s="3" t="str">
        <f>IF($A70="ADD",IF(NOT(ISBLANK(CB70)),_xlfn.XLOOKUP(CB70,br_sh_func_type[lookupValue],br_sh_func_type[lookupKey],"ERROR"),""), "")</f>
        <v/>
      </c>
      <c r="CE70" s="3" t="str">
        <f>IF($A70="ADD",IF(NOT(ISBLANK(CD70)),_xlfn.XLOOKUP(CD70,start_settle_slab[lookupValue],start_settle_slab[lookupKey],"ERROR"),""), "")</f>
        <v/>
      </c>
      <c r="CG70" s="3" t="str">
        <f>IF($A70="ADD",IF(NOT(ISBLANK(CF70)),_xlfn.XLOOKUP(CF70,end_settle_slab[lookupValue],end_settle_slab[lookupKey],"ERROR"),""), "")</f>
        <v/>
      </c>
      <c r="CH70" s="4"/>
      <c r="CI70" s="4"/>
      <c r="CJ70" s="4"/>
      <c r="CN70" s="3" t="str">
        <f>IF($A70="ADD",IF(NOT(ISBLANK(CM70)),_xlfn.XLOOKUP(CM70,br_failure_mode[lookupValue],br_failure_mode[lookupKey],"ERROR"),""), "")</f>
        <v/>
      </c>
      <c r="CP70" s="3" t="str">
        <f>IF($A70="ADD",IF(NOT(ISBLANK(CO70)),_xlfn.XLOOKUP(CO70,br_analysis_method[lookupValue],br_analysis_method[lookupKey],"ERROR"),""), "")</f>
        <v/>
      </c>
      <c r="CR70" s="3" t="str">
        <f>IF($A70="ADD",IF(NOT(ISBLANK(CQ70)),_xlfn.XLOOKUP(CQ70,br_alter_route[lookupValue],br_alter_route[lookupKey],"ERROR"),""), "")</f>
        <v/>
      </c>
      <c r="CS70" s="4"/>
      <c r="DA70" s="3" t="str">
        <f>IF($A70="ADD",IF(NOT(ISBLANK(CZ70)),_xlfn.XLOOKUP(CZ70,plate_year_status[lookupValue],plate_year_status[lookupKey],"ERROR"),""), "")</f>
        <v/>
      </c>
      <c r="DD70" s="3" t="str">
        <f>IF($A70="ADD",IF(NOT(ISBLANK(DC70)),_xlfn.XLOOKUP(DC70,br_bridge_type[lookupValue],br_bridge_type[lookupKey],"ERROR"),""), "")</f>
        <v/>
      </c>
      <c r="DF70" s="3" t="str">
        <f>IF($A70="ADD",IF(NOT(ISBLANK(DE70)),_xlfn.XLOOKUP(DE70,br_comb_func_type[lookupValue],br_comb_func_type[lookupKey],"ERROR"),""), "")</f>
        <v/>
      </c>
      <c r="DG70" s="8"/>
      <c r="DH70" s="8"/>
      <c r="DI70" s="4"/>
      <c r="DK70" s="4"/>
      <c r="DM70" s="3" t="str">
        <f>IF($A70="ADD",IF(NOT(ISBLANK(DL70)),_xlfn.XLOOKUP(DL70,ud_access_method[lookupValue],ud_access_method[lookupKey],"ERROR"),""), "")</f>
        <v/>
      </c>
      <c r="DO70" s="8"/>
      <c r="DP70" s="4" t="str">
        <f t="shared" ca="1" si="4"/>
        <v/>
      </c>
      <c r="DQ70" s="4"/>
      <c r="DR70" s="3" t="str">
        <f t="shared" si="5"/>
        <v/>
      </c>
      <c r="DS70" s="3" t="str">
        <f>IF($A70="","",IF((AND($A70="ADD",OR(DR70="",DR70="In Use"))),"5",(_xlfn.XLOOKUP(DR70,ud_asset_status[lookupValue],ud_asset_status[lookupKey],""))))</f>
        <v/>
      </c>
      <c r="DT70" s="8"/>
      <c r="DV70" s="3" t="str">
        <f>IF($A70="ADD",IF(NOT(ISBLANK(DU70)),_xlfn.XLOOKUP(DU70,ar_replace_reason[lookupValue],ar_replace_reason[lookupKey],"ERROR"),""), "")</f>
        <v/>
      </c>
      <c r="DW70" s="3" t="str">
        <f t="shared" si="6"/>
        <v/>
      </c>
      <c r="DX70" s="3" t="str">
        <f>IF($A70="","",IF((AND($A70="ADD",OR(DW70="",DW70="Queenstown-Lakes District Council"))),"70",(_xlfn.XLOOKUP(DW70,ud_organisation_owner[lookupValue],ud_organisation_owner[lookupKey],""))))</f>
        <v/>
      </c>
      <c r="DY70" s="3" t="str">
        <f t="shared" si="7"/>
        <v/>
      </c>
      <c r="DZ70" s="3" t="str">
        <f>IF($A70="","",IF((AND($A70="ADD",OR(DY70="",DY70="Queenstown-Lakes District Council"))),"70",(_xlfn.XLOOKUP(DY70,ud_organisation_owner[lookupValue],ud_organisation_owner[lookupKey],""))))</f>
        <v/>
      </c>
      <c r="EA70" s="3" t="str">
        <f t="shared" si="8"/>
        <v/>
      </c>
      <c r="EB70" s="3" t="str">
        <f>IF($A70="","",IF((AND($A70="ADD",OR(EA70="",EA70="Local Authority"))),"17",(_xlfn.XLOOKUP(EA70,ud_sub_organisation[lookupValue],ud_sub_organisation[lookupKey],""))))</f>
        <v/>
      </c>
      <c r="EE70" s="3" t="str">
        <f t="shared" si="9"/>
        <v/>
      </c>
      <c r="EF70" s="3" t="str">
        <f>IF($A70="","",IF((AND($A70="ADD",OR(EE70="",EE70="Vested Assets"))),"12",(_xlfn.XLOOKUP(EE70,ud_work_category[lookupValue],ud_work_category[lookupKey],""))))</f>
        <v/>
      </c>
      <c r="EG70" s="9"/>
      <c r="EH70" s="2" t="str">
        <f t="shared" si="10"/>
        <v/>
      </c>
      <c r="EI70" s="2" t="str">
        <f t="shared" si="11"/>
        <v/>
      </c>
      <c r="EK70" s="3" t="str">
        <f t="shared" si="12"/>
        <v/>
      </c>
      <c r="EL70" s="3" t="str">
        <f>IF($A70="","",IF((AND($A70="ADD",OR(EK70="",EK70="Excellent"))),"1",(_xlfn.XLOOKUP(EK70,condition[lookupValue],condition[lookupKey],""))))</f>
        <v/>
      </c>
      <c r="EM70" s="8" t="str">
        <f t="shared" si="13"/>
        <v/>
      </c>
      <c r="EN70" s="7"/>
    </row>
    <row r="71" spans="2:144" x14ac:dyDescent="0.25">
      <c r="B71" s="4"/>
      <c r="D71" s="3" t="str">
        <f>IF($A71="ADD",IF(NOT(ISBLANK(C71)),_xlfn.XLOOKUP(C71,roadnames[lookupValue],roadnames[lookupKey],"ERROR"),""), "")</f>
        <v/>
      </c>
      <c r="E71" s="5"/>
      <c r="F71" s="5"/>
      <c r="G71" s="4"/>
      <c r="H71" s="4"/>
      <c r="I71" s="6"/>
      <c r="J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IF($A71="ADD",IF(NOT(ISBLANK(R71)),_xlfn.XLOOKUP(R71,br_hazard_type[lookupValue],br_hazard_type[lookupKey],"ERROR"),""), "")</f>
        <v/>
      </c>
      <c r="U71" s="7"/>
      <c r="V71" s="4"/>
      <c r="X71" s="3" t="str">
        <f>IF($A71="ADD",IF(NOT(ISBLANK(W71)),_xlfn.XLOOKUP(W71,ud_carried_function[lookupValue],ud_carried_function[lookupKey],"ERROR"),""), "")</f>
        <v/>
      </c>
      <c r="Z71" s="3" t="str">
        <f>IF($A71="ADD",IF(NOT(ISBLANK(Y71)),_xlfn.XLOOKUP(Y71,ud_crossed_function[lookupValue],ud_crossed_function[lookupKey],"ERROR"),""), "")</f>
        <v/>
      </c>
      <c r="AB71" s="3" t="str">
        <f>IF($A71="ADD",IF(NOT(ISBLANK(AA71)),_xlfn.XLOOKUP(AA71,ud_design_loading[lookupValue],ud_design_loading[lookupKey],"ERROR"),""), "")</f>
        <v/>
      </c>
      <c r="AC71" s="4"/>
      <c r="AE71" s="3" t="str">
        <f t="shared" si="3"/>
        <v/>
      </c>
      <c r="AF71" s="3" t="str">
        <f>IF($A71="","",IF((AND($A71="ADD",OR(AE71="",AE71="Queenstown-Lakes District Council"))),"70",(_xlfn.XLOOKUP(AE71,ud_organisation_owner[lookupValue],ud_organisation_owner[lookupKey],""))))</f>
        <v/>
      </c>
      <c r="AH71" s="3" t="str">
        <f>IF($A71="ADD",IF(NOT(ISBLANK(AG71)),_xlfn.XLOOKUP(AG71,ud_passage_type[lookupValue],ud_passage_type[lookupKey],"ERROR"),""), "")</f>
        <v/>
      </c>
      <c r="AJ71" s="3" t="str">
        <f>IF($A71="ADD",IF(NOT(ISBLANK(AI71)),_xlfn.XLOOKUP(AI71,passage_material[lookupValue],passage_material[lookupKey],"ERROR"),""), "")</f>
        <v/>
      </c>
      <c r="AL71" s="3" t="str">
        <f>IF($A71="ADD",IF(NOT(ISBLANK(AK71)),_xlfn.XLOOKUP(AK71,invert_material[lookupValue],invert_material[lookupKey],"ERROR"),""), "")</f>
        <v/>
      </c>
      <c r="AO71" s="4"/>
      <c r="AP71" s="6"/>
      <c r="AQ71" s="6"/>
      <c r="AR71" s="6"/>
      <c r="AT71" s="3" t="str">
        <f>IF($A71="ADD",IF(NOT(ISBLANK(AS71)),_xlfn.XLOOKUP(AS71,ud_ss_cross_section[lookupValue],ud_ss_cross_section[lookupKey],"ERROR"),""), "")</f>
        <v/>
      </c>
      <c r="AV71" s="3" t="str">
        <f>IF($A71="ADD",IF(NOT(ISBLANK(AU71)),_xlfn.XLOOKUP(AU71,ud_ss_long_section[lookupValue],ud_ss_long_section[lookupKey],"ERROR"),""), "")</f>
        <v/>
      </c>
      <c r="AX71" s="3" t="str">
        <f>IF($A71="ADD",IF(NOT(ISBLANK(AW71)),_xlfn.XLOOKUP(AW71,superstructure_material[lookupValue],superstructure_material[lookupKey],"ERROR"),""), "")</f>
        <v/>
      </c>
      <c r="AZ71" s="3" t="str">
        <f>IF($A71="ADD",IF(NOT(ISBLANK(AY71)),_xlfn.XLOOKUP(AY71,ud_foundation_type[lookupValue],ud_foundation_type[lookupKey],"ERROR"),""), "")</f>
        <v/>
      </c>
      <c r="BB71" s="3" t="str">
        <f>IF($A71="ADD",IF(NOT(ISBLANK(BA71)),_xlfn.XLOOKUP(BA71,ud_pier_type[lookupValue],ud_pier_type[lookupKey],"ERROR"),""), "")</f>
        <v/>
      </c>
      <c r="BD71" s="3" t="str">
        <f>IF($A71="ADD",IF(NOT(ISBLANK(BC71)),_xlfn.XLOOKUP(BC71,ud_bearing_type[lookupValue],ud_bearing_type[lookupKey],"ERROR"),""), "")</f>
        <v/>
      </c>
      <c r="BF71" s="3" t="str">
        <f>IF($A71="ADD",IF(NOT(ISBLANK(BE71)),_xlfn.XLOOKUP(BE71,deck_material[lookupValue],deck_material[lookupKey],"ERROR"),""), "")</f>
        <v/>
      </c>
      <c r="BH71" s="3" t="str">
        <f>IF($A71="ADD",IF(NOT(ISBLANK(BG71)),_xlfn.XLOOKUP(BG71,ud_deck_wearing_surface[lookupValue],ud_deck_wearing_surface[lookupKey],"ERROR"),""), "")</f>
        <v/>
      </c>
      <c r="BI71" s="7"/>
      <c r="BK71" s="3" t="str">
        <f>IF($A71="ADD",IF(NOT(ISBLANK(BJ71)),_xlfn.XLOOKUP(BJ71,ud_curvature_type[lookupValue],ud_curvature_type[lookupKey],"ERROR"),""), "")</f>
        <v/>
      </c>
      <c r="BM71" s="3" t="str">
        <f>IF($A71="ADD",IF(NOT(ISBLANK(BL71)),_xlfn.XLOOKUP(BL71,ud_expansion_joint_type[lookupValue],ud_expansion_joint_type[lookupKey],"ERROR"),""), "")</f>
        <v/>
      </c>
      <c r="BO71" s="3" t="str">
        <f>IF($A71="ADD",IF(NOT(ISBLANK(BN71)),_xlfn.XLOOKUP(BN71,ud_beam_type[lookupValue],ud_beam_type[lookupKey],"ERROR"),""), "")</f>
        <v/>
      </c>
      <c r="BP71" s="4"/>
      <c r="BR71" s="6"/>
      <c r="BS71" s="4"/>
      <c r="BT71" s="4"/>
      <c r="BU71" s="4"/>
      <c r="BV71" s="4"/>
      <c r="BW71" s="6"/>
      <c r="BX71" s="4"/>
      <c r="BY71" s="4"/>
      <c r="CA71" s="3" t="str">
        <f>IF($A71="ADD",IF(NOT(ISBLANK(BZ71)),_xlfn.XLOOKUP(BZ71,traffic_direction[lookupValue],traffic_direction[lookupKey],"ERROR"),""), "")</f>
        <v/>
      </c>
      <c r="CC71" s="3" t="str">
        <f>IF($A71="ADD",IF(NOT(ISBLANK(CB71)),_xlfn.XLOOKUP(CB71,br_sh_func_type[lookupValue],br_sh_func_type[lookupKey],"ERROR"),""), "")</f>
        <v/>
      </c>
      <c r="CE71" s="3" t="str">
        <f>IF($A71="ADD",IF(NOT(ISBLANK(CD71)),_xlfn.XLOOKUP(CD71,start_settle_slab[lookupValue],start_settle_slab[lookupKey],"ERROR"),""), "")</f>
        <v/>
      </c>
      <c r="CG71" s="3" t="str">
        <f>IF($A71="ADD",IF(NOT(ISBLANK(CF71)),_xlfn.XLOOKUP(CF71,end_settle_slab[lookupValue],end_settle_slab[lookupKey],"ERROR"),""), "")</f>
        <v/>
      </c>
      <c r="CH71" s="4"/>
      <c r="CI71" s="4"/>
      <c r="CJ71" s="4"/>
      <c r="CN71" s="3" t="str">
        <f>IF($A71="ADD",IF(NOT(ISBLANK(CM71)),_xlfn.XLOOKUP(CM71,br_failure_mode[lookupValue],br_failure_mode[lookupKey],"ERROR"),""), "")</f>
        <v/>
      </c>
      <c r="CP71" s="3" t="str">
        <f>IF($A71="ADD",IF(NOT(ISBLANK(CO71)),_xlfn.XLOOKUP(CO71,br_analysis_method[lookupValue],br_analysis_method[lookupKey],"ERROR"),""), "")</f>
        <v/>
      </c>
      <c r="CR71" s="3" t="str">
        <f>IF($A71="ADD",IF(NOT(ISBLANK(CQ71)),_xlfn.XLOOKUP(CQ71,br_alter_route[lookupValue],br_alter_route[lookupKey],"ERROR"),""), "")</f>
        <v/>
      </c>
      <c r="CS71" s="4"/>
      <c r="DA71" s="3" t="str">
        <f>IF($A71="ADD",IF(NOT(ISBLANK(CZ71)),_xlfn.XLOOKUP(CZ71,plate_year_status[lookupValue],plate_year_status[lookupKey],"ERROR"),""), "")</f>
        <v/>
      </c>
      <c r="DD71" s="3" t="str">
        <f>IF($A71="ADD",IF(NOT(ISBLANK(DC71)),_xlfn.XLOOKUP(DC71,br_bridge_type[lookupValue],br_bridge_type[lookupKey],"ERROR"),""), "")</f>
        <v/>
      </c>
      <c r="DF71" s="3" t="str">
        <f>IF($A71="ADD",IF(NOT(ISBLANK(DE71)),_xlfn.XLOOKUP(DE71,br_comb_func_type[lookupValue],br_comb_func_type[lookupKey],"ERROR"),""), "")</f>
        <v/>
      </c>
      <c r="DG71" s="8"/>
      <c r="DH71" s="8"/>
      <c r="DI71" s="4"/>
      <c r="DK71" s="4"/>
      <c r="DM71" s="3" t="str">
        <f>IF($A71="ADD",IF(NOT(ISBLANK(DL71)),_xlfn.XLOOKUP(DL71,ud_access_method[lookupValue],ud_access_method[lookupKey],"ERROR"),""), "")</f>
        <v/>
      </c>
      <c r="DO71" s="8"/>
      <c r="DP71" s="4" t="str">
        <f t="shared" ca="1" si="4"/>
        <v/>
      </c>
      <c r="DQ71" s="4"/>
      <c r="DR71" s="3" t="str">
        <f t="shared" si="5"/>
        <v/>
      </c>
      <c r="DS71" s="3" t="str">
        <f>IF($A71="","",IF((AND($A71="ADD",OR(DR71="",DR71="In Use"))),"5",(_xlfn.XLOOKUP(DR71,ud_asset_status[lookupValue],ud_asset_status[lookupKey],""))))</f>
        <v/>
      </c>
      <c r="DT71" s="8"/>
      <c r="DV71" s="3" t="str">
        <f>IF($A71="ADD",IF(NOT(ISBLANK(DU71)),_xlfn.XLOOKUP(DU71,ar_replace_reason[lookupValue],ar_replace_reason[lookupKey],"ERROR"),""), "")</f>
        <v/>
      </c>
      <c r="DW71" s="3" t="str">
        <f t="shared" si="6"/>
        <v/>
      </c>
      <c r="DX71" s="3" t="str">
        <f>IF($A71="","",IF((AND($A71="ADD",OR(DW71="",DW71="Queenstown-Lakes District Council"))),"70",(_xlfn.XLOOKUP(DW71,ud_organisation_owner[lookupValue],ud_organisation_owner[lookupKey],""))))</f>
        <v/>
      </c>
      <c r="DY71" s="3" t="str">
        <f t="shared" si="7"/>
        <v/>
      </c>
      <c r="DZ71" s="3" t="str">
        <f>IF($A71="","",IF((AND($A71="ADD",OR(DY71="",DY71="Queenstown-Lakes District Council"))),"70",(_xlfn.XLOOKUP(DY71,ud_organisation_owner[lookupValue],ud_organisation_owner[lookupKey],""))))</f>
        <v/>
      </c>
      <c r="EA71" s="3" t="str">
        <f t="shared" si="8"/>
        <v/>
      </c>
      <c r="EB71" s="3" t="str">
        <f>IF($A71="","",IF((AND($A71="ADD",OR(EA71="",EA71="Local Authority"))),"17",(_xlfn.XLOOKUP(EA71,ud_sub_organisation[lookupValue],ud_sub_organisation[lookupKey],""))))</f>
        <v/>
      </c>
      <c r="EE71" s="3" t="str">
        <f t="shared" si="9"/>
        <v/>
      </c>
      <c r="EF71" s="3" t="str">
        <f>IF($A71="","",IF((AND($A71="ADD",OR(EE71="",EE71="Vested Assets"))),"12",(_xlfn.XLOOKUP(EE71,ud_work_category[lookupValue],ud_work_category[lookupKey],""))))</f>
        <v/>
      </c>
      <c r="EG71" s="9"/>
      <c r="EH71" s="2" t="str">
        <f t="shared" si="10"/>
        <v/>
      </c>
      <c r="EI71" s="2" t="str">
        <f t="shared" si="11"/>
        <v/>
      </c>
      <c r="EK71" s="3" t="str">
        <f t="shared" si="12"/>
        <v/>
      </c>
      <c r="EL71" s="3" t="str">
        <f>IF($A71="","",IF((AND($A71="ADD",OR(EK71="",EK71="Excellent"))),"1",(_xlfn.XLOOKUP(EK71,condition[lookupValue],condition[lookupKey],""))))</f>
        <v/>
      </c>
      <c r="EM71" s="8" t="str">
        <f t="shared" si="13"/>
        <v/>
      </c>
      <c r="EN71" s="7"/>
    </row>
    <row r="72" spans="2:144" x14ac:dyDescent="0.25">
      <c r="B72" s="4"/>
      <c r="D72" s="3" t="str">
        <f>IF($A72="ADD",IF(NOT(ISBLANK(C72)),_xlfn.XLOOKUP(C72,roadnames[lookupValue],roadnames[lookupKey],"ERROR"),""), "")</f>
        <v/>
      </c>
      <c r="E72" s="5"/>
      <c r="F72" s="5"/>
      <c r="G72" s="4"/>
      <c r="H72" s="4"/>
      <c r="I72" s="6"/>
      <c r="J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IF($A72="ADD",IF(NOT(ISBLANK(R72)),_xlfn.XLOOKUP(R72,br_hazard_type[lookupValue],br_hazard_type[lookupKey],"ERROR"),""), "")</f>
        <v/>
      </c>
      <c r="U72" s="7"/>
      <c r="V72" s="4"/>
      <c r="X72" s="3" t="str">
        <f>IF($A72="ADD",IF(NOT(ISBLANK(W72)),_xlfn.XLOOKUP(W72,ud_carried_function[lookupValue],ud_carried_function[lookupKey],"ERROR"),""), "")</f>
        <v/>
      </c>
      <c r="Z72" s="3" t="str">
        <f>IF($A72="ADD",IF(NOT(ISBLANK(Y72)),_xlfn.XLOOKUP(Y72,ud_crossed_function[lookupValue],ud_crossed_function[lookupKey],"ERROR"),""), "")</f>
        <v/>
      </c>
      <c r="AB72" s="3" t="str">
        <f>IF($A72="ADD",IF(NOT(ISBLANK(AA72)),_xlfn.XLOOKUP(AA72,ud_design_loading[lookupValue],ud_design_loading[lookupKey],"ERROR"),""), "")</f>
        <v/>
      </c>
      <c r="AC72" s="4"/>
      <c r="AE72" s="3" t="str">
        <f t="shared" si="3"/>
        <v/>
      </c>
      <c r="AF72" s="3" t="str">
        <f>IF($A72="","",IF((AND($A72="ADD",OR(AE72="",AE72="Queenstown-Lakes District Council"))),"70",(_xlfn.XLOOKUP(AE72,ud_organisation_owner[lookupValue],ud_organisation_owner[lookupKey],""))))</f>
        <v/>
      </c>
      <c r="AH72" s="3" t="str">
        <f>IF($A72="ADD",IF(NOT(ISBLANK(AG72)),_xlfn.XLOOKUP(AG72,ud_passage_type[lookupValue],ud_passage_type[lookupKey],"ERROR"),""), "")</f>
        <v/>
      </c>
      <c r="AJ72" s="3" t="str">
        <f>IF($A72="ADD",IF(NOT(ISBLANK(AI72)),_xlfn.XLOOKUP(AI72,passage_material[lookupValue],passage_material[lookupKey],"ERROR"),""), "")</f>
        <v/>
      </c>
      <c r="AL72" s="3" t="str">
        <f>IF($A72="ADD",IF(NOT(ISBLANK(AK72)),_xlfn.XLOOKUP(AK72,invert_material[lookupValue],invert_material[lookupKey],"ERROR"),""), "")</f>
        <v/>
      </c>
      <c r="AO72" s="4"/>
      <c r="AP72" s="6"/>
      <c r="AQ72" s="6"/>
      <c r="AR72" s="6"/>
      <c r="AT72" s="3" t="str">
        <f>IF($A72="ADD",IF(NOT(ISBLANK(AS72)),_xlfn.XLOOKUP(AS72,ud_ss_cross_section[lookupValue],ud_ss_cross_section[lookupKey],"ERROR"),""), "")</f>
        <v/>
      </c>
      <c r="AV72" s="3" t="str">
        <f>IF($A72="ADD",IF(NOT(ISBLANK(AU72)),_xlfn.XLOOKUP(AU72,ud_ss_long_section[lookupValue],ud_ss_long_section[lookupKey],"ERROR"),""), "")</f>
        <v/>
      </c>
      <c r="AX72" s="3" t="str">
        <f>IF($A72="ADD",IF(NOT(ISBLANK(AW72)),_xlfn.XLOOKUP(AW72,superstructure_material[lookupValue],superstructure_material[lookupKey],"ERROR"),""), "")</f>
        <v/>
      </c>
      <c r="AZ72" s="3" t="str">
        <f>IF($A72="ADD",IF(NOT(ISBLANK(AY72)),_xlfn.XLOOKUP(AY72,ud_foundation_type[lookupValue],ud_foundation_type[lookupKey],"ERROR"),""), "")</f>
        <v/>
      </c>
      <c r="BB72" s="3" t="str">
        <f>IF($A72="ADD",IF(NOT(ISBLANK(BA72)),_xlfn.XLOOKUP(BA72,ud_pier_type[lookupValue],ud_pier_type[lookupKey],"ERROR"),""), "")</f>
        <v/>
      </c>
      <c r="BD72" s="3" t="str">
        <f>IF($A72="ADD",IF(NOT(ISBLANK(BC72)),_xlfn.XLOOKUP(BC72,ud_bearing_type[lookupValue],ud_bearing_type[lookupKey],"ERROR"),""), "")</f>
        <v/>
      </c>
      <c r="BF72" s="3" t="str">
        <f>IF($A72="ADD",IF(NOT(ISBLANK(BE72)),_xlfn.XLOOKUP(BE72,deck_material[lookupValue],deck_material[lookupKey],"ERROR"),""), "")</f>
        <v/>
      </c>
      <c r="BH72" s="3" t="str">
        <f>IF($A72="ADD",IF(NOT(ISBLANK(BG72)),_xlfn.XLOOKUP(BG72,ud_deck_wearing_surface[lookupValue],ud_deck_wearing_surface[lookupKey],"ERROR"),""), "")</f>
        <v/>
      </c>
      <c r="BI72" s="7"/>
      <c r="BK72" s="3" t="str">
        <f>IF($A72="ADD",IF(NOT(ISBLANK(BJ72)),_xlfn.XLOOKUP(BJ72,ud_curvature_type[lookupValue],ud_curvature_type[lookupKey],"ERROR"),""), "")</f>
        <v/>
      </c>
      <c r="BM72" s="3" t="str">
        <f>IF($A72="ADD",IF(NOT(ISBLANK(BL72)),_xlfn.XLOOKUP(BL72,ud_expansion_joint_type[lookupValue],ud_expansion_joint_type[lookupKey],"ERROR"),""), "")</f>
        <v/>
      </c>
      <c r="BO72" s="3" t="str">
        <f>IF($A72="ADD",IF(NOT(ISBLANK(BN72)),_xlfn.XLOOKUP(BN72,ud_beam_type[lookupValue],ud_beam_type[lookupKey],"ERROR"),""), "")</f>
        <v/>
      </c>
      <c r="BP72" s="4"/>
      <c r="BR72" s="6"/>
      <c r="BS72" s="4"/>
      <c r="BT72" s="4"/>
      <c r="BU72" s="4"/>
      <c r="BV72" s="4"/>
      <c r="BW72" s="6"/>
      <c r="BX72" s="4"/>
      <c r="BY72" s="4"/>
      <c r="CA72" s="3" t="str">
        <f>IF($A72="ADD",IF(NOT(ISBLANK(BZ72)),_xlfn.XLOOKUP(BZ72,traffic_direction[lookupValue],traffic_direction[lookupKey],"ERROR"),""), "")</f>
        <v/>
      </c>
      <c r="CC72" s="3" t="str">
        <f>IF($A72="ADD",IF(NOT(ISBLANK(CB72)),_xlfn.XLOOKUP(CB72,br_sh_func_type[lookupValue],br_sh_func_type[lookupKey],"ERROR"),""), "")</f>
        <v/>
      </c>
      <c r="CE72" s="3" t="str">
        <f>IF($A72="ADD",IF(NOT(ISBLANK(CD72)),_xlfn.XLOOKUP(CD72,start_settle_slab[lookupValue],start_settle_slab[lookupKey],"ERROR"),""), "")</f>
        <v/>
      </c>
      <c r="CG72" s="3" t="str">
        <f>IF($A72="ADD",IF(NOT(ISBLANK(CF72)),_xlfn.XLOOKUP(CF72,end_settle_slab[lookupValue],end_settle_slab[lookupKey],"ERROR"),""), "")</f>
        <v/>
      </c>
      <c r="CH72" s="4"/>
      <c r="CI72" s="4"/>
      <c r="CJ72" s="4"/>
      <c r="CN72" s="3" t="str">
        <f>IF($A72="ADD",IF(NOT(ISBLANK(CM72)),_xlfn.XLOOKUP(CM72,br_failure_mode[lookupValue],br_failure_mode[lookupKey],"ERROR"),""), "")</f>
        <v/>
      </c>
      <c r="CP72" s="3" t="str">
        <f>IF($A72="ADD",IF(NOT(ISBLANK(CO72)),_xlfn.XLOOKUP(CO72,br_analysis_method[lookupValue],br_analysis_method[lookupKey],"ERROR"),""), "")</f>
        <v/>
      </c>
      <c r="CR72" s="3" t="str">
        <f>IF($A72="ADD",IF(NOT(ISBLANK(CQ72)),_xlfn.XLOOKUP(CQ72,br_alter_route[lookupValue],br_alter_route[lookupKey],"ERROR"),""), "")</f>
        <v/>
      </c>
      <c r="CS72" s="4"/>
      <c r="DA72" s="3" t="str">
        <f>IF($A72="ADD",IF(NOT(ISBLANK(CZ72)),_xlfn.XLOOKUP(CZ72,plate_year_status[lookupValue],plate_year_status[lookupKey],"ERROR"),""), "")</f>
        <v/>
      </c>
      <c r="DD72" s="3" t="str">
        <f>IF($A72="ADD",IF(NOT(ISBLANK(DC72)),_xlfn.XLOOKUP(DC72,br_bridge_type[lookupValue],br_bridge_type[lookupKey],"ERROR"),""), "")</f>
        <v/>
      </c>
      <c r="DF72" s="3" t="str">
        <f>IF($A72="ADD",IF(NOT(ISBLANK(DE72)),_xlfn.XLOOKUP(DE72,br_comb_func_type[lookupValue],br_comb_func_type[lookupKey],"ERROR"),""), "")</f>
        <v/>
      </c>
      <c r="DG72" s="8"/>
      <c r="DH72" s="8"/>
      <c r="DI72" s="4"/>
      <c r="DK72" s="4"/>
      <c r="DM72" s="3" t="str">
        <f>IF($A72="ADD",IF(NOT(ISBLANK(DL72)),_xlfn.XLOOKUP(DL72,ud_access_method[lookupValue],ud_access_method[lookupKey],"ERROR"),""), "")</f>
        <v/>
      </c>
      <c r="DO72" s="8"/>
      <c r="DP72" s="4" t="str">
        <f t="shared" ca="1" si="4"/>
        <v/>
      </c>
      <c r="DQ72" s="4"/>
      <c r="DR72" s="3" t="str">
        <f t="shared" si="5"/>
        <v/>
      </c>
      <c r="DS72" s="3" t="str">
        <f>IF($A72="","",IF((AND($A72="ADD",OR(DR72="",DR72="In Use"))),"5",(_xlfn.XLOOKUP(DR72,ud_asset_status[lookupValue],ud_asset_status[lookupKey],""))))</f>
        <v/>
      </c>
      <c r="DT72" s="8"/>
      <c r="DV72" s="3" t="str">
        <f>IF($A72="ADD",IF(NOT(ISBLANK(DU72)),_xlfn.XLOOKUP(DU72,ar_replace_reason[lookupValue],ar_replace_reason[lookupKey],"ERROR"),""), "")</f>
        <v/>
      </c>
      <c r="DW72" s="3" t="str">
        <f t="shared" si="6"/>
        <v/>
      </c>
      <c r="DX72" s="3" t="str">
        <f>IF($A72="","",IF((AND($A72="ADD",OR(DW72="",DW72="Queenstown-Lakes District Council"))),"70",(_xlfn.XLOOKUP(DW72,ud_organisation_owner[lookupValue],ud_organisation_owner[lookupKey],""))))</f>
        <v/>
      </c>
      <c r="DY72" s="3" t="str">
        <f t="shared" si="7"/>
        <v/>
      </c>
      <c r="DZ72" s="3" t="str">
        <f>IF($A72="","",IF((AND($A72="ADD",OR(DY72="",DY72="Queenstown-Lakes District Council"))),"70",(_xlfn.XLOOKUP(DY72,ud_organisation_owner[lookupValue],ud_organisation_owner[lookupKey],""))))</f>
        <v/>
      </c>
      <c r="EA72" s="3" t="str">
        <f t="shared" si="8"/>
        <v/>
      </c>
      <c r="EB72" s="3" t="str">
        <f>IF($A72="","",IF((AND($A72="ADD",OR(EA72="",EA72="Local Authority"))),"17",(_xlfn.XLOOKUP(EA72,ud_sub_organisation[lookupValue],ud_sub_organisation[lookupKey],""))))</f>
        <v/>
      </c>
      <c r="EE72" s="3" t="str">
        <f t="shared" si="9"/>
        <v/>
      </c>
      <c r="EF72" s="3" t="str">
        <f>IF($A72="","",IF((AND($A72="ADD",OR(EE72="",EE72="Vested Assets"))),"12",(_xlfn.XLOOKUP(EE72,ud_work_category[lookupValue],ud_work_category[lookupKey],""))))</f>
        <v/>
      </c>
      <c r="EG72" s="9"/>
      <c r="EH72" s="2" t="str">
        <f t="shared" si="10"/>
        <v/>
      </c>
      <c r="EI72" s="2" t="str">
        <f t="shared" si="11"/>
        <v/>
      </c>
      <c r="EK72" s="3" t="str">
        <f t="shared" si="12"/>
        <v/>
      </c>
      <c r="EL72" s="3" t="str">
        <f>IF($A72="","",IF((AND($A72="ADD",OR(EK72="",EK72="Excellent"))),"1",(_xlfn.XLOOKUP(EK72,condition[lookupValue],condition[lookupKey],""))))</f>
        <v/>
      </c>
      <c r="EM72" s="8" t="str">
        <f t="shared" si="13"/>
        <v/>
      </c>
      <c r="EN72" s="7"/>
    </row>
    <row r="73" spans="2:144" x14ac:dyDescent="0.25">
      <c r="B73" s="4"/>
      <c r="D73" s="3" t="str">
        <f>IF($A73="ADD",IF(NOT(ISBLANK(C73)),_xlfn.XLOOKUP(C73,roadnames[lookupValue],roadnames[lookupKey],"ERROR"),""), "")</f>
        <v/>
      </c>
      <c r="E73" s="5"/>
      <c r="F73" s="5"/>
      <c r="G73" s="4"/>
      <c r="H73" s="4"/>
      <c r="I73" s="6"/>
      <c r="J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IF($A73="ADD",IF(NOT(ISBLANK(R73)),_xlfn.XLOOKUP(R73,br_hazard_type[lookupValue],br_hazard_type[lookupKey],"ERROR"),""), "")</f>
        <v/>
      </c>
      <c r="U73" s="7"/>
      <c r="V73" s="4"/>
      <c r="X73" s="3" t="str">
        <f>IF($A73="ADD",IF(NOT(ISBLANK(W73)),_xlfn.XLOOKUP(W73,ud_carried_function[lookupValue],ud_carried_function[lookupKey],"ERROR"),""), "")</f>
        <v/>
      </c>
      <c r="Z73" s="3" t="str">
        <f>IF($A73="ADD",IF(NOT(ISBLANK(Y73)),_xlfn.XLOOKUP(Y73,ud_crossed_function[lookupValue],ud_crossed_function[lookupKey],"ERROR"),""), "")</f>
        <v/>
      </c>
      <c r="AB73" s="3" t="str">
        <f>IF($A73="ADD",IF(NOT(ISBLANK(AA73)),_xlfn.XLOOKUP(AA73,ud_design_loading[lookupValue],ud_design_loading[lookupKey],"ERROR"),""), "")</f>
        <v/>
      </c>
      <c r="AC73" s="4"/>
      <c r="AE73" s="3" t="str">
        <f t="shared" si="3"/>
        <v/>
      </c>
      <c r="AF73" s="3" t="str">
        <f>IF($A73="","",IF((AND($A73="ADD",OR(AE73="",AE73="Queenstown-Lakes District Council"))),"70",(_xlfn.XLOOKUP(AE73,ud_organisation_owner[lookupValue],ud_organisation_owner[lookupKey],""))))</f>
        <v/>
      </c>
      <c r="AH73" s="3" t="str">
        <f>IF($A73="ADD",IF(NOT(ISBLANK(AG73)),_xlfn.XLOOKUP(AG73,ud_passage_type[lookupValue],ud_passage_type[lookupKey],"ERROR"),""), "")</f>
        <v/>
      </c>
      <c r="AJ73" s="3" t="str">
        <f>IF($A73="ADD",IF(NOT(ISBLANK(AI73)),_xlfn.XLOOKUP(AI73,passage_material[lookupValue],passage_material[lookupKey],"ERROR"),""), "")</f>
        <v/>
      </c>
      <c r="AL73" s="3" t="str">
        <f>IF($A73="ADD",IF(NOT(ISBLANK(AK73)),_xlfn.XLOOKUP(AK73,invert_material[lookupValue],invert_material[lookupKey],"ERROR"),""), "")</f>
        <v/>
      </c>
      <c r="AO73" s="4"/>
      <c r="AP73" s="6"/>
      <c r="AQ73" s="6"/>
      <c r="AR73" s="6"/>
      <c r="AT73" s="3" t="str">
        <f>IF($A73="ADD",IF(NOT(ISBLANK(AS73)),_xlfn.XLOOKUP(AS73,ud_ss_cross_section[lookupValue],ud_ss_cross_section[lookupKey],"ERROR"),""), "")</f>
        <v/>
      </c>
      <c r="AV73" s="3" t="str">
        <f>IF($A73="ADD",IF(NOT(ISBLANK(AU73)),_xlfn.XLOOKUP(AU73,ud_ss_long_section[lookupValue],ud_ss_long_section[lookupKey],"ERROR"),""), "")</f>
        <v/>
      </c>
      <c r="AX73" s="3" t="str">
        <f>IF($A73="ADD",IF(NOT(ISBLANK(AW73)),_xlfn.XLOOKUP(AW73,superstructure_material[lookupValue],superstructure_material[lookupKey],"ERROR"),""), "")</f>
        <v/>
      </c>
      <c r="AZ73" s="3" t="str">
        <f>IF($A73="ADD",IF(NOT(ISBLANK(AY73)),_xlfn.XLOOKUP(AY73,ud_foundation_type[lookupValue],ud_foundation_type[lookupKey],"ERROR"),""), "")</f>
        <v/>
      </c>
      <c r="BB73" s="3" t="str">
        <f>IF($A73="ADD",IF(NOT(ISBLANK(BA73)),_xlfn.XLOOKUP(BA73,ud_pier_type[lookupValue],ud_pier_type[lookupKey],"ERROR"),""), "")</f>
        <v/>
      </c>
      <c r="BD73" s="3" t="str">
        <f>IF($A73="ADD",IF(NOT(ISBLANK(BC73)),_xlfn.XLOOKUP(BC73,ud_bearing_type[lookupValue],ud_bearing_type[lookupKey],"ERROR"),""), "")</f>
        <v/>
      </c>
      <c r="BF73" s="3" t="str">
        <f>IF($A73="ADD",IF(NOT(ISBLANK(BE73)),_xlfn.XLOOKUP(BE73,deck_material[lookupValue],deck_material[lookupKey],"ERROR"),""), "")</f>
        <v/>
      </c>
      <c r="BH73" s="3" t="str">
        <f>IF($A73="ADD",IF(NOT(ISBLANK(BG73)),_xlfn.XLOOKUP(BG73,ud_deck_wearing_surface[lookupValue],ud_deck_wearing_surface[lookupKey],"ERROR"),""), "")</f>
        <v/>
      </c>
      <c r="BI73" s="7"/>
      <c r="BK73" s="3" t="str">
        <f>IF($A73="ADD",IF(NOT(ISBLANK(BJ73)),_xlfn.XLOOKUP(BJ73,ud_curvature_type[lookupValue],ud_curvature_type[lookupKey],"ERROR"),""), "")</f>
        <v/>
      </c>
      <c r="BM73" s="3" t="str">
        <f>IF($A73="ADD",IF(NOT(ISBLANK(BL73)),_xlfn.XLOOKUP(BL73,ud_expansion_joint_type[lookupValue],ud_expansion_joint_type[lookupKey],"ERROR"),""), "")</f>
        <v/>
      </c>
      <c r="BO73" s="3" t="str">
        <f>IF($A73="ADD",IF(NOT(ISBLANK(BN73)),_xlfn.XLOOKUP(BN73,ud_beam_type[lookupValue],ud_beam_type[lookupKey],"ERROR"),""), "")</f>
        <v/>
      </c>
      <c r="BP73" s="4"/>
      <c r="BR73" s="6"/>
      <c r="BS73" s="4"/>
      <c r="BT73" s="4"/>
      <c r="BU73" s="4"/>
      <c r="BV73" s="4"/>
      <c r="BW73" s="6"/>
      <c r="BX73" s="4"/>
      <c r="BY73" s="4"/>
      <c r="CA73" s="3" t="str">
        <f>IF($A73="ADD",IF(NOT(ISBLANK(BZ73)),_xlfn.XLOOKUP(BZ73,traffic_direction[lookupValue],traffic_direction[lookupKey],"ERROR"),""), "")</f>
        <v/>
      </c>
      <c r="CC73" s="3" t="str">
        <f>IF($A73="ADD",IF(NOT(ISBLANK(CB73)),_xlfn.XLOOKUP(CB73,br_sh_func_type[lookupValue],br_sh_func_type[lookupKey],"ERROR"),""), "")</f>
        <v/>
      </c>
      <c r="CE73" s="3" t="str">
        <f>IF($A73="ADD",IF(NOT(ISBLANK(CD73)),_xlfn.XLOOKUP(CD73,start_settle_slab[lookupValue],start_settle_slab[lookupKey],"ERROR"),""), "")</f>
        <v/>
      </c>
      <c r="CG73" s="3" t="str">
        <f>IF($A73="ADD",IF(NOT(ISBLANK(CF73)),_xlfn.XLOOKUP(CF73,end_settle_slab[lookupValue],end_settle_slab[lookupKey],"ERROR"),""), "")</f>
        <v/>
      </c>
      <c r="CH73" s="4"/>
      <c r="CI73" s="4"/>
      <c r="CJ73" s="4"/>
      <c r="CN73" s="3" t="str">
        <f>IF($A73="ADD",IF(NOT(ISBLANK(CM73)),_xlfn.XLOOKUP(CM73,br_failure_mode[lookupValue],br_failure_mode[lookupKey],"ERROR"),""), "")</f>
        <v/>
      </c>
      <c r="CP73" s="3" t="str">
        <f>IF($A73="ADD",IF(NOT(ISBLANK(CO73)),_xlfn.XLOOKUP(CO73,br_analysis_method[lookupValue],br_analysis_method[lookupKey],"ERROR"),""), "")</f>
        <v/>
      </c>
      <c r="CR73" s="3" t="str">
        <f>IF($A73="ADD",IF(NOT(ISBLANK(CQ73)),_xlfn.XLOOKUP(CQ73,br_alter_route[lookupValue],br_alter_route[lookupKey],"ERROR"),""), "")</f>
        <v/>
      </c>
      <c r="CS73" s="4"/>
      <c r="DA73" s="3" t="str">
        <f>IF($A73="ADD",IF(NOT(ISBLANK(CZ73)),_xlfn.XLOOKUP(CZ73,plate_year_status[lookupValue],plate_year_status[lookupKey],"ERROR"),""), "")</f>
        <v/>
      </c>
      <c r="DD73" s="3" t="str">
        <f>IF($A73="ADD",IF(NOT(ISBLANK(DC73)),_xlfn.XLOOKUP(DC73,br_bridge_type[lookupValue],br_bridge_type[lookupKey],"ERROR"),""), "")</f>
        <v/>
      </c>
      <c r="DF73" s="3" t="str">
        <f>IF($A73="ADD",IF(NOT(ISBLANK(DE73)),_xlfn.XLOOKUP(DE73,br_comb_func_type[lookupValue],br_comb_func_type[lookupKey],"ERROR"),""), "")</f>
        <v/>
      </c>
      <c r="DG73" s="8"/>
      <c r="DH73" s="8"/>
      <c r="DI73" s="4"/>
      <c r="DK73" s="4"/>
      <c r="DM73" s="3" t="str">
        <f>IF($A73="ADD",IF(NOT(ISBLANK(DL73)),_xlfn.XLOOKUP(DL73,ud_access_method[lookupValue],ud_access_method[lookupKey],"ERROR"),""), "")</f>
        <v/>
      </c>
      <c r="DO73" s="8"/>
      <c r="DP73" s="4" t="str">
        <f t="shared" ca="1" si="4"/>
        <v/>
      </c>
      <c r="DQ73" s="4"/>
      <c r="DR73" s="3" t="str">
        <f t="shared" si="5"/>
        <v/>
      </c>
      <c r="DS73" s="3" t="str">
        <f>IF($A73="","",IF((AND($A73="ADD",OR(DR73="",DR73="In Use"))),"5",(_xlfn.XLOOKUP(DR73,ud_asset_status[lookupValue],ud_asset_status[lookupKey],""))))</f>
        <v/>
      </c>
      <c r="DT73" s="8"/>
      <c r="DV73" s="3" t="str">
        <f>IF($A73="ADD",IF(NOT(ISBLANK(DU73)),_xlfn.XLOOKUP(DU73,ar_replace_reason[lookupValue],ar_replace_reason[lookupKey],"ERROR"),""), "")</f>
        <v/>
      </c>
      <c r="DW73" s="3" t="str">
        <f t="shared" si="6"/>
        <v/>
      </c>
      <c r="DX73" s="3" t="str">
        <f>IF($A73="","",IF((AND($A73="ADD",OR(DW73="",DW73="Queenstown-Lakes District Council"))),"70",(_xlfn.XLOOKUP(DW73,ud_organisation_owner[lookupValue],ud_organisation_owner[lookupKey],""))))</f>
        <v/>
      </c>
      <c r="DY73" s="3" t="str">
        <f t="shared" si="7"/>
        <v/>
      </c>
      <c r="DZ73" s="3" t="str">
        <f>IF($A73="","",IF((AND($A73="ADD",OR(DY73="",DY73="Queenstown-Lakes District Council"))),"70",(_xlfn.XLOOKUP(DY73,ud_organisation_owner[lookupValue],ud_organisation_owner[lookupKey],""))))</f>
        <v/>
      </c>
      <c r="EA73" s="3" t="str">
        <f t="shared" si="8"/>
        <v/>
      </c>
      <c r="EB73" s="3" t="str">
        <f>IF($A73="","",IF((AND($A73="ADD",OR(EA73="",EA73="Local Authority"))),"17",(_xlfn.XLOOKUP(EA73,ud_sub_organisation[lookupValue],ud_sub_organisation[lookupKey],""))))</f>
        <v/>
      </c>
      <c r="EE73" s="3" t="str">
        <f t="shared" si="9"/>
        <v/>
      </c>
      <c r="EF73" s="3" t="str">
        <f>IF($A73="","",IF((AND($A73="ADD",OR(EE73="",EE73="Vested Assets"))),"12",(_xlfn.XLOOKUP(EE73,ud_work_category[lookupValue],ud_work_category[lookupKey],""))))</f>
        <v/>
      </c>
      <c r="EG73" s="9"/>
      <c r="EH73" s="2" t="str">
        <f t="shared" si="10"/>
        <v/>
      </c>
      <c r="EI73" s="2" t="str">
        <f t="shared" si="11"/>
        <v/>
      </c>
      <c r="EK73" s="3" t="str">
        <f t="shared" si="12"/>
        <v/>
      </c>
      <c r="EL73" s="3" t="str">
        <f>IF($A73="","",IF((AND($A73="ADD",OR(EK73="",EK73="Excellent"))),"1",(_xlfn.XLOOKUP(EK73,condition[lookupValue],condition[lookupKey],""))))</f>
        <v/>
      </c>
      <c r="EM73" s="8" t="str">
        <f t="shared" si="13"/>
        <v/>
      </c>
      <c r="EN73" s="7"/>
    </row>
    <row r="74" spans="2:144" x14ac:dyDescent="0.25">
      <c r="B74" s="4"/>
      <c r="D74" s="3" t="str">
        <f>IF($A74="ADD",IF(NOT(ISBLANK(C74)),_xlfn.XLOOKUP(C74,roadnames[lookupValue],roadnames[lookupKey],"ERROR"),""), "")</f>
        <v/>
      </c>
      <c r="E74" s="5"/>
      <c r="F74" s="5"/>
      <c r="G74" s="4"/>
      <c r="H74" s="4"/>
      <c r="I74" s="6"/>
      <c r="J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IF($A74="ADD",IF(NOT(ISBLANK(R74)),_xlfn.XLOOKUP(R74,br_hazard_type[lookupValue],br_hazard_type[lookupKey],"ERROR"),""), "")</f>
        <v/>
      </c>
      <c r="U74" s="7"/>
      <c r="V74" s="4"/>
      <c r="X74" s="3" t="str">
        <f>IF($A74="ADD",IF(NOT(ISBLANK(W74)),_xlfn.XLOOKUP(W74,ud_carried_function[lookupValue],ud_carried_function[lookupKey],"ERROR"),""), "")</f>
        <v/>
      </c>
      <c r="Z74" s="3" t="str">
        <f>IF($A74="ADD",IF(NOT(ISBLANK(Y74)),_xlfn.XLOOKUP(Y74,ud_crossed_function[lookupValue],ud_crossed_function[lookupKey],"ERROR"),""), "")</f>
        <v/>
      </c>
      <c r="AB74" s="3" t="str">
        <f>IF($A74="ADD",IF(NOT(ISBLANK(AA74)),_xlfn.XLOOKUP(AA74,ud_design_loading[lookupValue],ud_design_loading[lookupKey],"ERROR"),""), "")</f>
        <v/>
      </c>
      <c r="AC74" s="4"/>
      <c r="AE74" s="3" t="str">
        <f t="shared" si="3"/>
        <v/>
      </c>
      <c r="AF74" s="3" t="str">
        <f>IF($A74="","",IF((AND($A74="ADD",OR(AE74="",AE74="Queenstown-Lakes District Council"))),"70",(_xlfn.XLOOKUP(AE74,ud_organisation_owner[lookupValue],ud_organisation_owner[lookupKey],""))))</f>
        <v/>
      </c>
      <c r="AH74" s="3" t="str">
        <f>IF($A74="ADD",IF(NOT(ISBLANK(AG74)),_xlfn.XLOOKUP(AG74,ud_passage_type[lookupValue],ud_passage_type[lookupKey],"ERROR"),""), "")</f>
        <v/>
      </c>
      <c r="AJ74" s="3" t="str">
        <f>IF($A74="ADD",IF(NOT(ISBLANK(AI74)),_xlfn.XLOOKUP(AI74,passage_material[lookupValue],passage_material[lookupKey],"ERROR"),""), "")</f>
        <v/>
      </c>
      <c r="AL74" s="3" t="str">
        <f>IF($A74="ADD",IF(NOT(ISBLANK(AK74)),_xlfn.XLOOKUP(AK74,invert_material[lookupValue],invert_material[lookupKey],"ERROR"),""), "")</f>
        <v/>
      </c>
      <c r="AO74" s="4"/>
      <c r="AP74" s="6"/>
      <c r="AQ74" s="6"/>
      <c r="AR74" s="6"/>
      <c r="AT74" s="3" t="str">
        <f>IF($A74="ADD",IF(NOT(ISBLANK(AS74)),_xlfn.XLOOKUP(AS74,ud_ss_cross_section[lookupValue],ud_ss_cross_section[lookupKey],"ERROR"),""), "")</f>
        <v/>
      </c>
      <c r="AV74" s="3" t="str">
        <f>IF($A74="ADD",IF(NOT(ISBLANK(AU74)),_xlfn.XLOOKUP(AU74,ud_ss_long_section[lookupValue],ud_ss_long_section[lookupKey],"ERROR"),""), "")</f>
        <v/>
      </c>
      <c r="AX74" s="3" t="str">
        <f>IF($A74="ADD",IF(NOT(ISBLANK(AW74)),_xlfn.XLOOKUP(AW74,superstructure_material[lookupValue],superstructure_material[lookupKey],"ERROR"),""), "")</f>
        <v/>
      </c>
      <c r="AZ74" s="3" t="str">
        <f>IF($A74="ADD",IF(NOT(ISBLANK(AY74)),_xlfn.XLOOKUP(AY74,ud_foundation_type[lookupValue],ud_foundation_type[lookupKey],"ERROR"),""), "")</f>
        <v/>
      </c>
      <c r="BB74" s="3" t="str">
        <f>IF($A74="ADD",IF(NOT(ISBLANK(BA74)),_xlfn.XLOOKUP(BA74,ud_pier_type[lookupValue],ud_pier_type[lookupKey],"ERROR"),""), "")</f>
        <v/>
      </c>
      <c r="BD74" s="3" t="str">
        <f>IF($A74="ADD",IF(NOT(ISBLANK(BC74)),_xlfn.XLOOKUP(BC74,ud_bearing_type[lookupValue],ud_bearing_type[lookupKey],"ERROR"),""), "")</f>
        <v/>
      </c>
      <c r="BF74" s="3" t="str">
        <f>IF($A74="ADD",IF(NOT(ISBLANK(BE74)),_xlfn.XLOOKUP(BE74,deck_material[lookupValue],deck_material[lookupKey],"ERROR"),""), "")</f>
        <v/>
      </c>
      <c r="BH74" s="3" t="str">
        <f>IF($A74="ADD",IF(NOT(ISBLANK(BG74)),_xlfn.XLOOKUP(BG74,ud_deck_wearing_surface[lookupValue],ud_deck_wearing_surface[lookupKey],"ERROR"),""), "")</f>
        <v/>
      </c>
      <c r="BI74" s="7"/>
      <c r="BK74" s="3" t="str">
        <f>IF($A74="ADD",IF(NOT(ISBLANK(BJ74)),_xlfn.XLOOKUP(BJ74,ud_curvature_type[lookupValue],ud_curvature_type[lookupKey],"ERROR"),""), "")</f>
        <v/>
      </c>
      <c r="BM74" s="3" t="str">
        <f>IF($A74="ADD",IF(NOT(ISBLANK(BL74)),_xlfn.XLOOKUP(BL74,ud_expansion_joint_type[lookupValue],ud_expansion_joint_type[lookupKey],"ERROR"),""), "")</f>
        <v/>
      </c>
      <c r="BO74" s="3" t="str">
        <f>IF($A74="ADD",IF(NOT(ISBLANK(BN74)),_xlfn.XLOOKUP(BN74,ud_beam_type[lookupValue],ud_beam_type[lookupKey],"ERROR"),""), "")</f>
        <v/>
      </c>
      <c r="BP74" s="4"/>
      <c r="BR74" s="6"/>
      <c r="BS74" s="4"/>
      <c r="BT74" s="4"/>
      <c r="BU74" s="4"/>
      <c r="BV74" s="4"/>
      <c r="BW74" s="6"/>
      <c r="BX74" s="4"/>
      <c r="BY74" s="4"/>
      <c r="CA74" s="3" t="str">
        <f>IF($A74="ADD",IF(NOT(ISBLANK(BZ74)),_xlfn.XLOOKUP(BZ74,traffic_direction[lookupValue],traffic_direction[lookupKey],"ERROR"),""), "")</f>
        <v/>
      </c>
      <c r="CC74" s="3" t="str">
        <f>IF($A74="ADD",IF(NOT(ISBLANK(CB74)),_xlfn.XLOOKUP(CB74,br_sh_func_type[lookupValue],br_sh_func_type[lookupKey],"ERROR"),""), "")</f>
        <v/>
      </c>
      <c r="CE74" s="3" t="str">
        <f>IF($A74="ADD",IF(NOT(ISBLANK(CD74)),_xlfn.XLOOKUP(CD74,start_settle_slab[lookupValue],start_settle_slab[lookupKey],"ERROR"),""), "")</f>
        <v/>
      </c>
      <c r="CG74" s="3" t="str">
        <f>IF($A74="ADD",IF(NOT(ISBLANK(CF74)),_xlfn.XLOOKUP(CF74,end_settle_slab[lookupValue],end_settle_slab[lookupKey],"ERROR"),""), "")</f>
        <v/>
      </c>
      <c r="CH74" s="4"/>
      <c r="CI74" s="4"/>
      <c r="CJ74" s="4"/>
      <c r="CN74" s="3" t="str">
        <f>IF($A74="ADD",IF(NOT(ISBLANK(CM74)),_xlfn.XLOOKUP(CM74,br_failure_mode[lookupValue],br_failure_mode[lookupKey],"ERROR"),""), "")</f>
        <v/>
      </c>
      <c r="CP74" s="3" t="str">
        <f>IF($A74="ADD",IF(NOT(ISBLANK(CO74)),_xlfn.XLOOKUP(CO74,br_analysis_method[lookupValue],br_analysis_method[lookupKey],"ERROR"),""), "")</f>
        <v/>
      </c>
      <c r="CR74" s="3" t="str">
        <f>IF($A74="ADD",IF(NOT(ISBLANK(CQ74)),_xlfn.XLOOKUP(CQ74,br_alter_route[lookupValue],br_alter_route[lookupKey],"ERROR"),""), "")</f>
        <v/>
      </c>
      <c r="CS74" s="4"/>
      <c r="DA74" s="3" t="str">
        <f>IF($A74="ADD",IF(NOT(ISBLANK(CZ74)),_xlfn.XLOOKUP(CZ74,plate_year_status[lookupValue],plate_year_status[lookupKey],"ERROR"),""), "")</f>
        <v/>
      </c>
      <c r="DD74" s="3" t="str">
        <f>IF($A74="ADD",IF(NOT(ISBLANK(DC74)),_xlfn.XLOOKUP(DC74,br_bridge_type[lookupValue],br_bridge_type[lookupKey],"ERROR"),""), "")</f>
        <v/>
      </c>
      <c r="DF74" s="3" t="str">
        <f>IF($A74="ADD",IF(NOT(ISBLANK(DE74)),_xlfn.XLOOKUP(DE74,br_comb_func_type[lookupValue],br_comb_func_type[lookupKey],"ERROR"),""), "")</f>
        <v/>
      </c>
      <c r="DG74" s="8"/>
      <c r="DH74" s="8"/>
      <c r="DI74" s="4"/>
      <c r="DK74" s="4"/>
      <c r="DM74" s="3" t="str">
        <f>IF($A74="ADD",IF(NOT(ISBLANK(DL74)),_xlfn.XLOOKUP(DL74,ud_access_method[lookupValue],ud_access_method[lookupKey],"ERROR"),""), "")</f>
        <v/>
      </c>
      <c r="DO74" s="8"/>
      <c r="DP74" s="4" t="str">
        <f t="shared" ca="1" si="4"/>
        <v/>
      </c>
      <c r="DQ74" s="4"/>
      <c r="DR74" s="3" t="str">
        <f t="shared" si="5"/>
        <v/>
      </c>
      <c r="DS74" s="3" t="str">
        <f>IF($A74="","",IF((AND($A74="ADD",OR(DR74="",DR74="In Use"))),"5",(_xlfn.XLOOKUP(DR74,ud_asset_status[lookupValue],ud_asset_status[lookupKey],""))))</f>
        <v/>
      </c>
      <c r="DT74" s="8"/>
      <c r="DV74" s="3" t="str">
        <f>IF($A74="ADD",IF(NOT(ISBLANK(DU74)),_xlfn.XLOOKUP(DU74,ar_replace_reason[lookupValue],ar_replace_reason[lookupKey],"ERROR"),""), "")</f>
        <v/>
      </c>
      <c r="DW74" s="3" t="str">
        <f t="shared" si="6"/>
        <v/>
      </c>
      <c r="DX74" s="3" t="str">
        <f>IF($A74="","",IF((AND($A74="ADD",OR(DW74="",DW74="Queenstown-Lakes District Council"))),"70",(_xlfn.XLOOKUP(DW74,ud_organisation_owner[lookupValue],ud_organisation_owner[lookupKey],""))))</f>
        <v/>
      </c>
      <c r="DY74" s="3" t="str">
        <f t="shared" si="7"/>
        <v/>
      </c>
      <c r="DZ74" s="3" t="str">
        <f>IF($A74="","",IF((AND($A74="ADD",OR(DY74="",DY74="Queenstown-Lakes District Council"))),"70",(_xlfn.XLOOKUP(DY74,ud_organisation_owner[lookupValue],ud_organisation_owner[lookupKey],""))))</f>
        <v/>
      </c>
      <c r="EA74" s="3" t="str">
        <f t="shared" si="8"/>
        <v/>
      </c>
      <c r="EB74" s="3" t="str">
        <f>IF($A74="","",IF((AND($A74="ADD",OR(EA74="",EA74="Local Authority"))),"17",(_xlfn.XLOOKUP(EA74,ud_sub_organisation[lookupValue],ud_sub_organisation[lookupKey],""))))</f>
        <v/>
      </c>
      <c r="EE74" s="3" t="str">
        <f t="shared" si="9"/>
        <v/>
      </c>
      <c r="EF74" s="3" t="str">
        <f>IF($A74="","",IF((AND($A74="ADD",OR(EE74="",EE74="Vested Assets"))),"12",(_xlfn.XLOOKUP(EE74,ud_work_category[lookupValue],ud_work_category[lookupKey],""))))</f>
        <v/>
      </c>
      <c r="EG74" s="9"/>
      <c r="EH74" s="2" t="str">
        <f t="shared" si="10"/>
        <v/>
      </c>
      <c r="EI74" s="2" t="str">
        <f t="shared" si="11"/>
        <v/>
      </c>
      <c r="EK74" s="3" t="str">
        <f t="shared" si="12"/>
        <v/>
      </c>
      <c r="EL74" s="3" t="str">
        <f>IF($A74="","",IF((AND($A74="ADD",OR(EK74="",EK74="Excellent"))),"1",(_xlfn.XLOOKUP(EK74,condition[lookupValue],condition[lookupKey],""))))</f>
        <v/>
      </c>
      <c r="EM74" s="8" t="str">
        <f t="shared" si="13"/>
        <v/>
      </c>
      <c r="EN74" s="7"/>
    </row>
    <row r="75" spans="2:144" x14ac:dyDescent="0.25">
      <c r="B75" s="4"/>
      <c r="D75" s="3" t="str">
        <f>IF($A75="ADD",IF(NOT(ISBLANK(C75)),_xlfn.XLOOKUP(C75,roadnames[lookupValue],roadnames[lookupKey],"ERROR"),""), "")</f>
        <v/>
      </c>
      <c r="E75" s="5"/>
      <c r="F75" s="5"/>
      <c r="G75" s="4"/>
      <c r="H75" s="4"/>
      <c r="I75" s="6"/>
      <c r="J75" s="6"/>
      <c r="K75" s="6" t="str">
        <f t="shared" ref="K75:K138" si="14">IF(H75&lt;&gt;"",H75-G75,"")</f>
        <v/>
      </c>
      <c r="L75" s="4"/>
      <c r="N75" s="3" t="str">
        <f>IF($A75="ADD",IF(NOT(ISBLANK(M75)),_xlfn.XLOOKUP(M75,len_adjust_rsn[lookupValue],len_adjust_rsn[lookupKey],"ERROR"),""), "")</f>
        <v/>
      </c>
      <c r="O75" s="6" t="str">
        <f t="shared" ref="O75:O138" si="15">IF(I75&lt;&gt;"",K75*I75,"")</f>
        <v/>
      </c>
      <c r="P75" s="6"/>
      <c r="Q75" s="6" t="str">
        <f t="shared" ref="Q75:Q138" si="16">IF(P75&lt;&gt;"",O75+P75,O75)</f>
        <v/>
      </c>
      <c r="S75" s="3" t="str">
        <f>IF($A75="ADD",IF(NOT(ISBLANK(R75)),_xlfn.XLOOKUP(R75,br_hazard_type[lookupValue],br_hazard_type[lookupKey],"ERROR"),""), "")</f>
        <v/>
      </c>
      <c r="U75" s="7"/>
      <c r="V75" s="4"/>
      <c r="X75" s="3" t="str">
        <f>IF($A75="ADD",IF(NOT(ISBLANK(W75)),_xlfn.XLOOKUP(W75,ud_carried_function[lookupValue],ud_carried_function[lookupKey],"ERROR"),""), "")</f>
        <v/>
      </c>
      <c r="Z75" s="3" t="str">
        <f>IF($A75="ADD",IF(NOT(ISBLANK(Y75)),_xlfn.XLOOKUP(Y75,ud_crossed_function[lookupValue],ud_crossed_function[lookupKey],"ERROR"),""), "")</f>
        <v/>
      </c>
      <c r="AB75" s="3" t="str">
        <f>IF($A75="ADD",IF(NOT(ISBLANK(AA75)),_xlfn.XLOOKUP(AA75,ud_design_loading[lookupValue],ud_design_loading[lookupKey],"ERROR"),""), "")</f>
        <v/>
      </c>
      <c r="AC75" s="4"/>
      <c r="AE75" s="3" t="str">
        <f t="shared" ref="AE75:AE138" si="17">IF($A75="ADD","Queenstown-Lakes District Council","")</f>
        <v/>
      </c>
      <c r="AF75" s="3" t="str">
        <f>IF($A75="","",IF((AND($A75="ADD",OR(AE75="",AE75="Queenstown-Lakes District Council"))),"70",(_xlfn.XLOOKUP(AE75,ud_organisation_owner[lookupValue],ud_organisation_owner[lookupKey],""))))</f>
        <v/>
      </c>
      <c r="AH75" s="3" t="str">
        <f>IF($A75="ADD",IF(NOT(ISBLANK(AG75)),_xlfn.XLOOKUP(AG75,ud_passage_type[lookupValue],ud_passage_type[lookupKey],"ERROR"),""), "")</f>
        <v/>
      </c>
      <c r="AJ75" s="3" t="str">
        <f>IF($A75="ADD",IF(NOT(ISBLANK(AI75)),_xlfn.XLOOKUP(AI75,passage_material[lookupValue],passage_material[lookupKey],"ERROR"),""), "")</f>
        <v/>
      </c>
      <c r="AL75" s="3" t="str">
        <f>IF($A75="ADD",IF(NOT(ISBLANK(AK75)),_xlfn.XLOOKUP(AK75,invert_material[lookupValue],invert_material[lookupKey],"ERROR"),""), "")</f>
        <v/>
      </c>
      <c r="AO75" s="4"/>
      <c r="AP75" s="6"/>
      <c r="AQ75" s="6"/>
      <c r="AR75" s="6"/>
      <c r="AT75" s="3" t="str">
        <f>IF($A75="ADD",IF(NOT(ISBLANK(AS75)),_xlfn.XLOOKUP(AS75,ud_ss_cross_section[lookupValue],ud_ss_cross_section[lookupKey],"ERROR"),""), "")</f>
        <v/>
      </c>
      <c r="AV75" s="3" t="str">
        <f>IF($A75="ADD",IF(NOT(ISBLANK(AU75)),_xlfn.XLOOKUP(AU75,ud_ss_long_section[lookupValue],ud_ss_long_section[lookupKey],"ERROR"),""), "")</f>
        <v/>
      </c>
      <c r="AX75" s="3" t="str">
        <f>IF($A75="ADD",IF(NOT(ISBLANK(AW75)),_xlfn.XLOOKUP(AW75,superstructure_material[lookupValue],superstructure_material[lookupKey],"ERROR"),""), "")</f>
        <v/>
      </c>
      <c r="AZ75" s="3" t="str">
        <f>IF($A75="ADD",IF(NOT(ISBLANK(AY75)),_xlfn.XLOOKUP(AY75,ud_foundation_type[lookupValue],ud_foundation_type[lookupKey],"ERROR"),""), "")</f>
        <v/>
      </c>
      <c r="BB75" s="3" t="str">
        <f>IF($A75="ADD",IF(NOT(ISBLANK(BA75)),_xlfn.XLOOKUP(BA75,ud_pier_type[lookupValue],ud_pier_type[lookupKey],"ERROR"),""), "")</f>
        <v/>
      </c>
      <c r="BD75" s="3" t="str">
        <f>IF($A75="ADD",IF(NOT(ISBLANK(BC75)),_xlfn.XLOOKUP(BC75,ud_bearing_type[lookupValue],ud_bearing_type[lookupKey],"ERROR"),""), "")</f>
        <v/>
      </c>
      <c r="BF75" s="3" t="str">
        <f>IF($A75="ADD",IF(NOT(ISBLANK(BE75)),_xlfn.XLOOKUP(BE75,deck_material[lookupValue],deck_material[lookupKey],"ERROR"),""), "")</f>
        <v/>
      </c>
      <c r="BH75" s="3" t="str">
        <f>IF($A75="ADD",IF(NOT(ISBLANK(BG75)),_xlfn.XLOOKUP(BG75,ud_deck_wearing_surface[lookupValue],ud_deck_wearing_surface[lookupKey],"ERROR"),""), "")</f>
        <v/>
      </c>
      <c r="BI75" s="7"/>
      <c r="BK75" s="3" t="str">
        <f>IF($A75="ADD",IF(NOT(ISBLANK(BJ75)),_xlfn.XLOOKUP(BJ75,ud_curvature_type[lookupValue],ud_curvature_type[lookupKey],"ERROR"),""), "")</f>
        <v/>
      </c>
      <c r="BM75" s="3" t="str">
        <f>IF($A75="ADD",IF(NOT(ISBLANK(BL75)),_xlfn.XLOOKUP(BL75,ud_expansion_joint_type[lookupValue],ud_expansion_joint_type[lookupKey],"ERROR"),""), "")</f>
        <v/>
      </c>
      <c r="BO75" s="3" t="str">
        <f>IF($A75="ADD",IF(NOT(ISBLANK(BN75)),_xlfn.XLOOKUP(BN75,ud_beam_type[lookupValue],ud_beam_type[lookupKey],"ERROR"),""), "")</f>
        <v/>
      </c>
      <c r="BP75" s="4"/>
      <c r="BR75" s="6"/>
      <c r="BS75" s="4"/>
      <c r="BT75" s="4"/>
      <c r="BU75" s="4"/>
      <c r="BV75" s="4"/>
      <c r="BW75" s="6"/>
      <c r="BX75" s="4"/>
      <c r="BY75" s="4"/>
      <c r="CA75" s="3" t="str">
        <f>IF($A75="ADD",IF(NOT(ISBLANK(BZ75)),_xlfn.XLOOKUP(BZ75,traffic_direction[lookupValue],traffic_direction[lookupKey],"ERROR"),""), "")</f>
        <v/>
      </c>
      <c r="CC75" s="3" t="str">
        <f>IF($A75="ADD",IF(NOT(ISBLANK(CB75)),_xlfn.XLOOKUP(CB75,br_sh_func_type[lookupValue],br_sh_func_type[lookupKey],"ERROR"),""), "")</f>
        <v/>
      </c>
      <c r="CE75" s="3" t="str">
        <f>IF($A75="ADD",IF(NOT(ISBLANK(CD75)),_xlfn.XLOOKUP(CD75,start_settle_slab[lookupValue],start_settle_slab[lookupKey],"ERROR"),""), "")</f>
        <v/>
      </c>
      <c r="CG75" s="3" t="str">
        <f>IF($A75="ADD",IF(NOT(ISBLANK(CF75)),_xlfn.XLOOKUP(CF75,end_settle_slab[lookupValue],end_settle_slab[lookupKey],"ERROR"),""), "")</f>
        <v/>
      </c>
      <c r="CH75" s="4"/>
      <c r="CI75" s="4"/>
      <c r="CJ75" s="4"/>
      <c r="CN75" s="3" t="str">
        <f>IF($A75="ADD",IF(NOT(ISBLANK(CM75)),_xlfn.XLOOKUP(CM75,br_failure_mode[lookupValue],br_failure_mode[lookupKey],"ERROR"),""), "")</f>
        <v/>
      </c>
      <c r="CP75" s="3" t="str">
        <f>IF($A75="ADD",IF(NOT(ISBLANK(CO75)),_xlfn.XLOOKUP(CO75,br_analysis_method[lookupValue],br_analysis_method[lookupKey],"ERROR"),""), "")</f>
        <v/>
      </c>
      <c r="CR75" s="3" t="str">
        <f>IF($A75="ADD",IF(NOT(ISBLANK(CQ75)),_xlfn.XLOOKUP(CQ75,br_alter_route[lookupValue],br_alter_route[lookupKey],"ERROR"),""), "")</f>
        <v/>
      </c>
      <c r="CS75" s="4"/>
      <c r="DA75" s="3" t="str">
        <f>IF($A75="ADD",IF(NOT(ISBLANK(CZ75)),_xlfn.XLOOKUP(CZ75,plate_year_status[lookupValue],plate_year_status[lookupKey],"ERROR"),""), "")</f>
        <v/>
      </c>
      <c r="DD75" s="3" t="str">
        <f>IF($A75="ADD",IF(NOT(ISBLANK(DC75)),_xlfn.XLOOKUP(DC75,br_bridge_type[lookupValue],br_bridge_type[lookupKey],"ERROR"),""), "")</f>
        <v/>
      </c>
      <c r="DF75" s="3" t="str">
        <f>IF($A75="ADD",IF(NOT(ISBLANK(DE75)),_xlfn.XLOOKUP(DE75,br_comb_func_type[lookupValue],br_comb_func_type[lookupKey],"ERROR"),""), "")</f>
        <v/>
      </c>
      <c r="DG75" s="8"/>
      <c r="DH75" s="8"/>
      <c r="DI75" s="4"/>
      <c r="DK75" s="4"/>
      <c r="DM75" s="3" t="str">
        <f>IF($A75="ADD",IF(NOT(ISBLANK(DL75)),_xlfn.XLOOKUP(DL75,ud_access_method[lookupValue],ud_access_method[lookupKey],"ERROR"),""), "")</f>
        <v/>
      </c>
      <c r="DO75" s="8"/>
      <c r="DP75" s="4" t="str">
        <f t="shared" ref="DP75:DP138" ca="1" si="18">IF(DO75&lt;&gt;"", DATEDIF(DO75, TODAY(),"Y"),"")</f>
        <v/>
      </c>
      <c r="DQ75" s="4"/>
      <c r="DR75" s="3" t="str">
        <f t="shared" ref="DR75:DR138" si="19">IF($A75="ADD","In Use","")</f>
        <v/>
      </c>
      <c r="DS75" s="3" t="str">
        <f>IF($A75="","",IF((AND($A75="ADD",OR(DR75="",DR75="In Use"))),"5",(_xlfn.XLOOKUP(DR75,ud_asset_status[lookupValue],ud_asset_status[lookupKey],""))))</f>
        <v/>
      </c>
      <c r="DT75" s="8"/>
      <c r="DV75" s="3" t="str">
        <f>IF($A75="ADD",IF(NOT(ISBLANK(DU75)),_xlfn.XLOOKUP(DU75,ar_replace_reason[lookupValue],ar_replace_reason[lookupKey],"ERROR"),""), "")</f>
        <v/>
      </c>
      <c r="DW75" s="3" t="str">
        <f t="shared" ref="DW75:DW138" si="20">IF($A75="ADD","Queenstown-Lakes District Council","")</f>
        <v/>
      </c>
      <c r="DX75" s="3" t="str">
        <f>IF($A75="","",IF((AND($A75="ADD",OR(DW75="",DW75="Queenstown-Lakes District Council"))),"70",(_xlfn.XLOOKUP(DW75,ud_organisation_owner[lookupValue],ud_organisation_owner[lookupKey],""))))</f>
        <v/>
      </c>
      <c r="DY75" s="3" t="str">
        <f t="shared" ref="DY75:DY138" si="21">IF($A75="ADD","Queenstown-Lakes District Council","")</f>
        <v/>
      </c>
      <c r="DZ75" s="3" t="str">
        <f>IF($A75="","",IF((AND($A75="ADD",OR(DY75="",DY75="Queenstown-Lakes District Council"))),"70",(_xlfn.XLOOKUP(DY75,ud_organisation_owner[lookupValue],ud_organisation_owner[lookupKey],""))))</f>
        <v/>
      </c>
      <c r="EA75" s="3" t="str">
        <f t="shared" ref="EA75:EA138" si="22">IF($A75="ADD","Local Authority","")</f>
        <v/>
      </c>
      <c r="EB75" s="3" t="str">
        <f>IF($A75="","",IF((AND($A75="ADD",OR(EA75="",EA75="Local Authority"))),"17",(_xlfn.XLOOKUP(EA75,ud_sub_organisation[lookupValue],ud_sub_organisation[lookupKey],""))))</f>
        <v/>
      </c>
      <c r="EE75" s="3" t="str">
        <f t="shared" ref="EE75:EE138" si="23">IF($A75="ADD","Vested Assets","")</f>
        <v/>
      </c>
      <c r="EF75" s="3" t="str">
        <f>IF($A75="","",IF((AND($A75="ADD",OR(EE75="",EE75="Vested Assets"))),"12",(_xlfn.XLOOKUP(EE75,ud_work_category[lookupValue],ud_work_category[lookupKey],""))))</f>
        <v/>
      </c>
      <c r="EG75" s="9"/>
      <c r="EH75" s="2" t="str">
        <f t="shared" ref="EH75:EH138" si="24">IF($A75="ADD","TRUE","")</f>
        <v/>
      </c>
      <c r="EI75" s="2" t="str">
        <f t="shared" ref="EI75:EI138" si="25">IF($A75="ADD","FALSE","")</f>
        <v/>
      </c>
      <c r="EK75" s="3" t="str">
        <f t="shared" ref="EK75:EK138" si="26">IF($A75="ADD","Excellent","")</f>
        <v/>
      </c>
      <c r="EL75" s="3" t="str">
        <f>IF($A75="","",IF((AND($A75="ADD",OR(EK75="",EK75="Excellent"))),"1",(_xlfn.XLOOKUP(EK75,condition[lookupValue],condition[lookupKey],""))))</f>
        <v/>
      </c>
      <c r="EM75" s="8" t="str">
        <f t="shared" ref="EM75:EM138" si="27">IF(DO75&lt;&gt;"",DO75,"")</f>
        <v/>
      </c>
      <c r="EN75" s="7"/>
    </row>
    <row r="76" spans="2:144" x14ac:dyDescent="0.25">
      <c r="B76" s="4"/>
      <c r="D76" s="3" t="str">
        <f>IF($A76="ADD",IF(NOT(ISBLANK(C76)),_xlfn.XLOOKUP(C76,roadnames[lookupValue],roadnames[lookupKey],"ERROR"),""), "")</f>
        <v/>
      </c>
      <c r="E76" s="5"/>
      <c r="F76" s="5"/>
      <c r="G76" s="4"/>
      <c r="H76" s="4"/>
      <c r="I76" s="6"/>
      <c r="J76" s="6"/>
      <c r="K76" s="6" t="str">
        <f t="shared" si="14"/>
        <v/>
      </c>
      <c r="L76" s="4"/>
      <c r="N76" s="3" t="str">
        <f>IF($A76="ADD",IF(NOT(ISBLANK(M76)),_xlfn.XLOOKUP(M76,len_adjust_rsn[lookupValue],len_adjust_rsn[lookupKey],"ERROR"),""), "")</f>
        <v/>
      </c>
      <c r="O76" s="6" t="str">
        <f t="shared" si="15"/>
        <v/>
      </c>
      <c r="P76" s="6"/>
      <c r="Q76" s="6" t="str">
        <f t="shared" si="16"/>
        <v/>
      </c>
      <c r="S76" s="3" t="str">
        <f>IF($A76="ADD",IF(NOT(ISBLANK(R76)),_xlfn.XLOOKUP(R76,br_hazard_type[lookupValue],br_hazard_type[lookupKey],"ERROR"),""), "")</f>
        <v/>
      </c>
      <c r="U76" s="7"/>
      <c r="V76" s="4"/>
      <c r="X76" s="3" t="str">
        <f>IF($A76="ADD",IF(NOT(ISBLANK(W76)),_xlfn.XLOOKUP(W76,ud_carried_function[lookupValue],ud_carried_function[lookupKey],"ERROR"),""), "")</f>
        <v/>
      </c>
      <c r="Z76" s="3" t="str">
        <f>IF($A76="ADD",IF(NOT(ISBLANK(Y76)),_xlfn.XLOOKUP(Y76,ud_crossed_function[lookupValue],ud_crossed_function[lookupKey],"ERROR"),""), "")</f>
        <v/>
      </c>
      <c r="AB76" s="3" t="str">
        <f>IF($A76="ADD",IF(NOT(ISBLANK(AA76)),_xlfn.XLOOKUP(AA76,ud_design_loading[lookupValue],ud_design_loading[lookupKey],"ERROR"),""), "")</f>
        <v/>
      </c>
      <c r="AC76" s="4"/>
      <c r="AE76" s="3" t="str">
        <f t="shared" si="17"/>
        <v/>
      </c>
      <c r="AF76" s="3" t="str">
        <f>IF($A76="","",IF((AND($A76="ADD",OR(AE76="",AE76="Queenstown-Lakes District Council"))),"70",(_xlfn.XLOOKUP(AE76,ud_organisation_owner[lookupValue],ud_organisation_owner[lookupKey],""))))</f>
        <v/>
      </c>
      <c r="AH76" s="3" t="str">
        <f>IF($A76="ADD",IF(NOT(ISBLANK(AG76)),_xlfn.XLOOKUP(AG76,ud_passage_type[lookupValue],ud_passage_type[lookupKey],"ERROR"),""), "")</f>
        <v/>
      </c>
      <c r="AJ76" s="3" t="str">
        <f>IF($A76="ADD",IF(NOT(ISBLANK(AI76)),_xlfn.XLOOKUP(AI76,passage_material[lookupValue],passage_material[lookupKey],"ERROR"),""), "")</f>
        <v/>
      </c>
      <c r="AL76" s="3" t="str">
        <f>IF($A76="ADD",IF(NOT(ISBLANK(AK76)),_xlfn.XLOOKUP(AK76,invert_material[lookupValue],invert_material[lookupKey],"ERROR"),""), "")</f>
        <v/>
      </c>
      <c r="AO76" s="4"/>
      <c r="AP76" s="6"/>
      <c r="AQ76" s="6"/>
      <c r="AR76" s="6"/>
      <c r="AT76" s="3" t="str">
        <f>IF($A76="ADD",IF(NOT(ISBLANK(AS76)),_xlfn.XLOOKUP(AS76,ud_ss_cross_section[lookupValue],ud_ss_cross_section[lookupKey],"ERROR"),""), "")</f>
        <v/>
      </c>
      <c r="AV76" s="3" t="str">
        <f>IF($A76="ADD",IF(NOT(ISBLANK(AU76)),_xlfn.XLOOKUP(AU76,ud_ss_long_section[lookupValue],ud_ss_long_section[lookupKey],"ERROR"),""), "")</f>
        <v/>
      </c>
      <c r="AX76" s="3" t="str">
        <f>IF($A76="ADD",IF(NOT(ISBLANK(AW76)),_xlfn.XLOOKUP(AW76,superstructure_material[lookupValue],superstructure_material[lookupKey],"ERROR"),""), "")</f>
        <v/>
      </c>
      <c r="AZ76" s="3" t="str">
        <f>IF($A76="ADD",IF(NOT(ISBLANK(AY76)),_xlfn.XLOOKUP(AY76,ud_foundation_type[lookupValue],ud_foundation_type[lookupKey],"ERROR"),""), "")</f>
        <v/>
      </c>
      <c r="BB76" s="3" t="str">
        <f>IF($A76="ADD",IF(NOT(ISBLANK(BA76)),_xlfn.XLOOKUP(BA76,ud_pier_type[lookupValue],ud_pier_type[lookupKey],"ERROR"),""), "")</f>
        <v/>
      </c>
      <c r="BD76" s="3" t="str">
        <f>IF($A76="ADD",IF(NOT(ISBLANK(BC76)),_xlfn.XLOOKUP(BC76,ud_bearing_type[lookupValue],ud_bearing_type[lookupKey],"ERROR"),""), "")</f>
        <v/>
      </c>
      <c r="BF76" s="3" t="str">
        <f>IF($A76="ADD",IF(NOT(ISBLANK(BE76)),_xlfn.XLOOKUP(BE76,deck_material[lookupValue],deck_material[lookupKey],"ERROR"),""), "")</f>
        <v/>
      </c>
      <c r="BH76" s="3" t="str">
        <f>IF($A76="ADD",IF(NOT(ISBLANK(BG76)),_xlfn.XLOOKUP(BG76,ud_deck_wearing_surface[lookupValue],ud_deck_wearing_surface[lookupKey],"ERROR"),""), "")</f>
        <v/>
      </c>
      <c r="BI76" s="7"/>
      <c r="BK76" s="3" t="str">
        <f>IF($A76="ADD",IF(NOT(ISBLANK(BJ76)),_xlfn.XLOOKUP(BJ76,ud_curvature_type[lookupValue],ud_curvature_type[lookupKey],"ERROR"),""), "")</f>
        <v/>
      </c>
      <c r="BM76" s="3" t="str">
        <f>IF($A76="ADD",IF(NOT(ISBLANK(BL76)),_xlfn.XLOOKUP(BL76,ud_expansion_joint_type[lookupValue],ud_expansion_joint_type[lookupKey],"ERROR"),""), "")</f>
        <v/>
      </c>
      <c r="BO76" s="3" t="str">
        <f>IF($A76="ADD",IF(NOT(ISBLANK(BN76)),_xlfn.XLOOKUP(BN76,ud_beam_type[lookupValue],ud_beam_type[lookupKey],"ERROR"),""), "")</f>
        <v/>
      </c>
      <c r="BP76" s="4"/>
      <c r="BR76" s="6"/>
      <c r="BS76" s="4"/>
      <c r="BT76" s="4"/>
      <c r="BU76" s="4"/>
      <c r="BV76" s="4"/>
      <c r="BW76" s="6"/>
      <c r="BX76" s="4"/>
      <c r="BY76" s="4"/>
      <c r="CA76" s="3" t="str">
        <f>IF($A76="ADD",IF(NOT(ISBLANK(BZ76)),_xlfn.XLOOKUP(BZ76,traffic_direction[lookupValue],traffic_direction[lookupKey],"ERROR"),""), "")</f>
        <v/>
      </c>
      <c r="CC76" s="3" t="str">
        <f>IF($A76="ADD",IF(NOT(ISBLANK(CB76)),_xlfn.XLOOKUP(CB76,br_sh_func_type[lookupValue],br_sh_func_type[lookupKey],"ERROR"),""), "")</f>
        <v/>
      </c>
      <c r="CE76" s="3" t="str">
        <f>IF($A76="ADD",IF(NOT(ISBLANK(CD76)),_xlfn.XLOOKUP(CD76,start_settle_slab[lookupValue],start_settle_slab[lookupKey],"ERROR"),""), "")</f>
        <v/>
      </c>
      <c r="CG76" s="3" t="str">
        <f>IF($A76="ADD",IF(NOT(ISBLANK(CF76)),_xlfn.XLOOKUP(CF76,end_settle_slab[lookupValue],end_settle_slab[lookupKey],"ERROR"),""), "")</f>
        <v/>
      </c>
      <c r="CH76" s="4"/>
      <c r="CI76" s="4"/>
      <c r="CJ76" s="4"/>
      <c r="CN76" s="3" t="str">
        <f>IF($A76="ADD",IF(NOT(ISBLANK(CM76)),_xlfn.XLOOKUP(CM76,br_failure_mode[lookupValue],br_failure_mode[lookupKey],"ERROR"),""), "")</f>
        <v/>
      </c>
      <c r="CP76" s="3" t="str">
        <f>IF($A76="ADD",IF(NOT(ISBLANK(CO76)),_xlfn.XLOOKUP(CO76,br_analysis_method[lookupValue],br_analysis_method[lookupKey],"ERROR"),""), "")</f>
        <v/>
      </c>
      <c r="CR76" s="3" t="str">
        <f>IF($A76="ADD",IF(NOT(ISBLANK(CQ76)),_xlfn.XLOOKUP(CQ76,br_alter_route[lookupValue],br_alter_route[lookupKey],"ERROR"),""), "")</f>
        <v/>
      </c>
      <c r="CS76" s="4"/>
      <c r="DA76" s="3" t="str">
        <f>IF($A76="ADD",IF(NOT(ISBLANK(CZ76)),_xlfn.XLOOKUP(CZ76,plate_year_status[lookupValue],plate_year_status[lookupKey],"ERROR"),""), "")</f>
        <v/>
      </c>
      <c r="DD76" s="3" t="str">
        <f>IF($A76="ADD",IF(NOT(ISBLANK(DC76)),_xlfn.XLOOKUP(DC76,br_bridge_type[lookupValue],br_bridge_type[lookupKey],"ERROR"),""), "")</f>
        <v/>
      </c>
      <c r="DF76" s="3" t="str">
        <f>IF($A76="ADD",IF(NOT(ISBLANK(DE76)),_xlfn.XLOOKUP(DE76,br_comb_func_type[lookupValue],br_comb_func_type[lookupKey],"ERROR"),""), "")</f>
        <v/>
      </c>
      <c r="DG76" s="8"/>
      <c r="DH76" s="8"/>
      <c r="DI76" s="4"/>
      <c r="DK76" s="4"/>
      <c r="DM76" s="3" t="str">
        <f>IF($A76="ADD",IF(NOT(ISBLANK(DL76)),_xlfn.XLOOKUP(DL76,ud_access_method[lookupValue],ud_access_method[lookupKey],"ERROR"),""), "")</f>
        <v/>
      </c>
      <c r="DO76" s="8"/>
      <c r="DP76" s="4" t="str">
        <f t="shared" ca="1" si="18"/>
        <v/>
      </c>
      <c r="DQ76" s="4"/>
      <c r="DR76" s="3" t="str">
        <f t="shared" si="19"/>
        <v/>
      </c>
      <c r="DS76" s="3" t="str">
        <f>IF($A76="","",IF((AND($A76="ADD",OR(DR76="",DR76="In Use"))),"5",(_xlfn.XLOOKUP(DR76,ud_asset_status[lookupValue],ud_asset_status[lookupKey],""))))</f>
        <v/>
      </c>
      <c r="DT76" s="8"/>
      <c r="DV76" s="3" t="str">
        <f>IF($A76="ADD",IF(NOT(ISBLANK(DU76)),_xlfn.XLOOKUP(DU76,ar_replace_reason[lookupValue],ar_replace_reason[lookupKey],"ERROR"),""), "")</f>
        <v/>
      </c>
      <c r="DW76" s="3" t="str">
        <f t="shared" si="20"/>
        <v/>
      </c>
      <c r="DX76" s="3" t="str">
        <f>IF($A76="","",IF((AND($A76="ADD",OR(DW76="",DW76="Queenstown-Lakes District Council"))),"70",(_xlfn.XLOOKUP(DW76,ud_organisation_owner[lookupValue],ud_organisation_owner[lookupKey],""))))</f>
        <v/>
      </c>
      <c r="DY76" s="3" t="str">
        <f t="shared" si="21"/>
        <v/>
      </c>
      <c r="DZ76" s="3" t="str">
        <f>IF($A76="","",IF((AND($A76="ADD",OR(DY76="",DY76="Queenstown-Lakes District Council"))),"70",(_xlfn.XLOOKUP(DY76,ud_organisation_owner[lookupValue],ud_organisation_owner[lookupKey],""))))</f>
        <v/>
      </c>
      <c r="EA76" s="3" t="str">
        <f t="shared" si="22"/>
        <v/>
      </c>
      <c r="EB76" s="3" t="str">
        <f>IF($A76="","",IF((AND($A76="ADD",OR(EA76="",EA76="Local Authority"))),"17",(_xlfn.XLOOKUP(EA76,ud_sub_organisation[lookupValue],ud_sub_organisation[lookupKey],""))))</f>
        <v/>
      </c>
      <c r="EE76" s="3" t="str">
        <f t="shared" si="23"/>
        <v/>
      </c>
      <c r="EF76" s="3" t="str">
        <f>IF($A76="","",IF((AND($A76="ADD",OR(EE76="",EE76="Vested Assets"))),"12",(_xlfn.XLOOKUP(EE76,ud_work_category[lookupValue],ud_work_category[lookupKey],""))))</f>
        <v/>
      </c>
      <c r="EG76" s="9"/>
      <c r="EH76" s="2" t="str">
        <f t="shared" si="24"/>
        <v/>
      </c>
      <c r="EI76" s="2" t="str">
        <f t="shared" si="25"/>
        <v/>
      </c>
      <c r="EK76" s="3" t="str">
        <f t="shared" si="26"/>
        <v/>
      </c>
      <c r="EL76" s="3" t="str">
        <f>IF($A76="","",IF((AND($A76="ADD",OR(EK76="",EK76="Excellent"))),"1",(_xlfn.XLOOKUP(EK76,condition[lookupValue],condition[lookupKey],""))))</f>
        <v/>
      </c>
      <c r="EM76" s="8" t="str">
        <f t="shared" si="27"/>
        <v/>
      </c>
      <c r="EN76" s="7"/>
    </row>
    <row r="77" spans="2:144" x14ac:dyDescent="0.25">
      <c r="B77" s="4"/>
      <c r="D77" s="3" t="str">
        <f>IF($A77="ADD",IF(NOT(ISBLANK(C77)),_xlfn.XLOOKUP(C77,roadnames[lookupValue],roadnames[lookupKey],"ERROR"),""), "")</f>
        <v/>
      </c>
      <c r="E77" s="5"/>
      <c r="F77" s="5"/>
      <c r="G77" s="4"/>
      <c r="H77" s="4"/>
      <c r="I77" s="6"/>
      <c r="J77" s="6"/>
      <c r="K77" s="6" t="str">
        <f t="shared" si="14"/>
        <v/>
      </c>
      <c r="L77" s="4"/>
      <c r="N77" s="3" t="str">
        <f>IF($A77="ADD",IF(NOT(ISBLANK(M77)),_xlfn.XLOOKUP(M77,len_adjust_rsn[lookupValue],len_adjust_rsn[lookupKey],"ERROR"),""), "")</f>
        <v/>
      </c>
      <c r="O77" s="6" t="str">
        <f t="shared" si="15"/>
        <v/>
      </c>
      <c r="P77" s="6"/>
      <c r="Q77" s="6" t="str">
        <f t="shared" si="16"/>
        <v/>
      </c>
      <c r="S77" s="3" t="str">
        <f>IF($A77="ADD",IF(NOT(ISBLANK(R77)),_xlfn.XLOOKUP(R77,br_hazard_type[lookupValue],br_hazard_type[lookupKey],"ERROR"),""), "")</f>
        <v/>
      </c>
      <c r="U77" s="7"/>
      <c r="V77" s="4"/>
      <c r="X77" s="3" t="str">
        <f>IF($A77="ADD",IF(NOT(ISBLANK(W77)),_xlfn.XLOOKUP(W77,ud_carried_function[lookupValue],ud_carried_function[lookupKey],"ERROR"),""), "")</f>
        <v/>
      </c>
      <c r="Z77" s="3" t="str">
        <f>IF($A77="ADD",IF(NOT(ISBLANK(Y77)),_xlfn.XLOOKUP(Y77,ud_crossed_function[lookupValue],ud_crossed_function[lookupKey],"ERROR"),""), "")</f>
        <v/>
      </c>
      <c r="AB77" s="3" t="str">
        <f>IF($A77="ADD",IF(NOT(ISBLANK(AA77)),_xlfn.XLOOKUP(AA77,ud_design_loading[lookupValue],ud_design_loading[lookupKey],"ERROR"),""), "")</f>
        <v/>
      </c>
      <c r="AC77" s="4"/>
      <c r="AE77" s="3" t="str">
        <f t="shared" si="17"/>
        <v/>
      </c>
      <c r="AF77" s="3" t="str">
        <f>IF($A77="","",IF((AND($A77="ADD",OR(AE77="",AE77="Queenstown-Lakes District Council"))),"70",(_xlfn.XLOOKUP(AE77,ud_organisation_owner[lookupValue],ud_organisation_owner[lookupKey],""))))</f>
        <v/>
      </c>
      <c r="AH77" s="3" t="str">
        <f>IF($A77="ADD",IF(NOT(ISBLANK(AG77)),_xlfn.XLOOKUP(AG77,ud_passage_type[lookupValue],ud_passage_type[lookupKey],"ERROR"),""), "")</f>
        <v/>
      </c>
      <c r="AJ77" s="3" t="str">
        <f>IF($A77="ADD",IF(NOT(ISBLANK(AI77)),_xlfn.XLOOKUP(AI77,passage_material[lookupValue],passage_material[lookupKey],"ERROR"),""), "")</f>
        <v/>
      </c>
      <c r="AL77" s="3" t="str">
        <f>IF($A77="ADD",IF(NOT(ISBLANK(AK77)),_xlfn.XLOOKUP(AK77,invert_material[lookupValue],invert_material[lookupKey],"ERROR"),""), "")</f>
        <v/>
      </c>
      <c r="AO77" s="4"/>
      <c r="AP77" s="6"/>
      <c r="AQ77" s="6"/>
      <c r="AR77" s="6"/>
      <c r="AT77" s="3" t="str">
        <f>IF($A77="ADD",IF(NOT(ISBLANK(AS77)),_xlfn.XLOOKUP(AS77,ud_ss_cross_section[lookupValue],ud_ss_cross_section[lookupKey],"ERROR"),""), "")</f>
        <v/>
      </c>
      <c r="AV77" s="3" t="str">
        <f>IF($A77="ADD",IF(NOT(ISBLANK(AU77)),_xlfn.XLOOKUP(AU77,ud_ss_long_section[lookupValue],ud_ss_long_section[lookupKey],"ERROR"),""), "")</f>
        <v/>
      </c>
      <c r="AX77" s="3" t="str">
        <f>IF($A77="ADD",IF(NOT(ISBLANK(AW77)),_xlfn.XLOOKUP(AW77,superstructure_material[lookupValue],superstructure_material[lookupKey],"ERROR"),""), "")</f>
        <v/>
      </c>
      <c r="AZ77" s="3" t="str">
        <f>IF($A77="ADD",IF(NOT(ISBLANK(AY77)),_xlfn.XLOOKUP(AY77,ud_foundation_type[lookupValue],ud_foundation_type[lookupKey],"ERROR"),""), "")</f>
        <v/>
      </c>
      <c r="BB77" s="3" t="str">
        <f>IF($A77="ADD",IF(NOT(ISBLANK(BA77)),_xlfn.XLOOKUP(BA77,ud_pier_type[lookupValue],ud_pier_type[lookupKey],"ERROR"),""), "")</f>
        <v/>
      </c>
      <c r="BD77" s="3" t="str">
        <f>IF($A77="ADD",IF(NOT(ISBLANK(BC77)),_xlfn.XLOOKUP(BC77,ud_bearing_type[lookupValue],ud_bearing_type[lookupKey],"ERROR"),""), "")</f>
        <v/>
      </c>
      <c r="BF77" s="3" t="str">
        <f>IF($A77="ADD",IF(NOT(ISBLANK(BE77)),_xlfn.XLOOKUP(BE77,deck_material[lookupValue],deck_material[lookupKey],"ERROR"),""), "")</f>
        <v/>
      </c>
      <c r="BH77" s="3" t="str">
        <f>IF($A77="ADD",IF(NOT(ISBLANK(BG77)),_xlfn.XLOOKUP(BG77,ud_deck_wearing_surface[lookupValue],ud_deck_wearing_surface[lookupKey],"ERROR"),""), "")</f>
        <v/>
      </c>
      <c r="BI77" s="7"/>
      <c r="BK77" s="3" t="str">
        <f>IF($A77="ADD",IF(NOT(ISBLANK(BJ77)),_xlfn.XLOOKUP(BJ77,ud_curvature_type[lookupValue],ud_curvature_type[lookupKey],"ERROR"),""), "")</f>
        <v/>
      </c>
      <c r="BM77" s="3" t="str">
        <f>IF($A77="ADD",IF(NOT(ISBLANK(BL77)),_xlfn.XLOOKUP(BL77,ud_expansion_joint_type[lookupValue],ud_expansion_joint_type[lookupKey],"ERROR"),""), "")</f>
        <v/>
      </c>
      <c r="BO77" s="3" t="str">
        <f>IF($A77="ADD",IF(NOT(ISBLANK(BN77)),_xlfn.XLOOKUP(BN77,ud_beam_type[lookupValue],ud_beam_type[lookupKey],"ERROR"),""), "")</f>
        <v/>
      </c>
      <c r="BP77" s="4"/>
      <c r="BR77" s="6"/>
      <c r="BS77" s="4"/>
      <c r="BT77" s="4"/>
      <c r="BU77" s="4"/>
      <c r="BV77" s="4"/>
      <c r="BW77" s="6"/>
      <c r="BX77" s="4"/>
      <c r="BY77" s="4"/>
      <c r="CA77" s="3" t="str">
        <f>IF($A77="ADD",IF(NOT(ISBLANK(BZ77)),_xlfn.XLOOKUP(BZ77,traffic_direction[lookupValue],traffic_direction[lookupKey],"ERROR"),""), "")</f>
        <v/>
      </c>
      <c r="CC77" s="3" t="str">
        <f>IF($A77="ADD",IF(NOT(ISBLANK(CB77)),_xlfn.XLOOKUP(CB77,br_sh_func_type[lookupValue],br_sh_func_type[lookupKey],"ERROR"),""), "")</f>
        <v/>
      </c>
      <c r="CE77" s="3" t="str">
        <f>IF($A77="ADD",IF(NOT(ISBLANK(CD77)),_xlfn.XLOOKUP(CD77,start_settle_slab[lookupValue],start_settle_slab[lookupKey],"ERROR"),""), "")</f>
        <v/>
      </c>
      <c r="CG77" s="3" t="str">
        <f>IF($A77="ADD",IF(NOT(ISBLANK(CF77)),_xlfn.XLOOKUP(CF77,end_settle_slab[lookupValue],end_settle_slab[lookupKey],"ERROR"),""), "")</f>
        <v/>
      </c>
      <c r="CH77" s="4"/>
      <c r="CI77" s="4"/>
      <c r="CJ77" s="4"/>
      <c r="CN77" s="3" t="str">
        <f>IF($A77="ADD",IF(NOT(ISBLANK(CM77)),_xlfn.XLOOKUP(CM77,br_failure_mode[lookupValue],br_failure_mode[lookupKey],"ERROR"),""), "")</f>
        <v/>
      </c>
      <c r="CP77" s="3" t="str">
        <f>IF($A77="ADD",IF(NOT(ISBLANK(CO77)),_xlfn.XLOOKUP(CO77,br_analysis_method[lookupValue],br_analysis_method[lookupKey],"ERROR"),""), "")</f>
        <v/>
      </c>
      <c r="CR77" s="3" t="str">
        <f>IF($A77="ADD",IF(NOT(ISBLANK(CQ77)),_xlfn.XLOOKUP(CQ77,br_alter_route[lookupValue],br_alter_route[lookupKey],"ERROR"),""), "")</f>
        <v/>
      </c>
      <c r="CS77" s="4"/>
      <c r="DA77" s="3" t="str">
        <f>IF($A77="ADD",IF(NOT(ISBLANK(CZ77)),_xlfn.XLOOKUP(CZ77,plate_year_status[lookupValue],plate_year_status[lookupKey],"ERROR"),""), "")</f>
        <v/>
      </c>
      <c r="DD77" s="3" t="str">
        <f>IF($A77="ADD",IF(NOT(ISBLANK(DC77)),_xlfn.XLOOKUP(DC77,br_bridge_type[lookupValue],br_bridge_type[lookupKey],"ERROR"),""), "")</f>
        <v/>
      </c>
      <c r="DF77" s="3" t="str">
        <f>IF($A77="ADD",IF(NOT(ISBLANK(DE77)),_xlfn.XLOOKUP(DE77,br_comb_func_type[lookupValue],br_comb_func_type[lookupKey],"ERROR"),""), "")</f>
        <v/>
      </c>
      <c r="DG77" s="8"/>
      <c r="DH77" s="8"/>
      <c r="DI77" s="4"/>
      <c r="DK77" s="4"/>
      <c r="DM77" s="3" t="str">
        <f>IF($A77="ADD",IF(NOT(ISBLANK(DL77)),_xlfn.XLOOKUP(DL77,ud_access_method[lookupValue],ud_access_method[lookupKey],"ERROR"),""), "")</f>
        <v/>
      </c>
      <c r="DO77" s="8"/>
      <c r="DP77" s="4" t="str">
        <f t="shared" ca="1" si="18"/>
        <v/>
      </c>
      <c r="DQ77" s="4"/>
      <c r="DR77" s="3" t="str">
        <f t="shared" si="19"/>
        <v/>
      </c>
      <c r="DS77" s="3" t="str">
        <f>IF($A77="","",IF((AND($A77="ADD",OR(DR77="",DR77="In Use"))),"5",(_xlfn.XLOOKUP(DR77,ud_asset_status[lookupValue],ud_asset_status[lookupKey],""))))</f>
        <v/>
      </c>
      <c r="DT77" s="8"/>
      <c r="DV77" s="3" t="str">
        <f>IF($A77="ADD",IF(NOT(ISBLANK(DU77)),_xlfn.XLOOKUP(DU77,ar_replace_reason[lookupValue],ar_replace_reason[lookupKey],"ERROR"),""), "")</f>
        <v/>
      </c>
      <c r="DW77" s="3" t="str">
        <f t="shared" si="20"/>
        <v/>
      </c>
      <c r="DX77" s="3" t="str">
        <f>IF($A77="","",IF((AND($A77="ADD",OR(DW77="",DW77="Queenstown-Lakes District Council"))),"70",(_xlfn.XLOOKUP(DW77,ud_organisation_owner[lookupValue],ud_organisation_owner[lookupKey],""))))</f>
        <v/>
      </c>
      <c r="DY77" s="3" t="str">
        <f t="shared" si="21"/>
        <v/>
      </c>
      <c r="DZ77" s="3" t="str">
        <f>IF($A77="","",IF((AND($A77="ADD",OR(DY77="",DY77="Queenstown-Lakes District Council"))),"70",(_xlfn.XLOOKUP(DY77,ud_organisation_owner[lookupValue],ud_organisation_owner[lookupKey],""))))</f>
        <v/>
      </c>
      <c r="EA77" s="3" t="str">
        <f t="shared" si="22"/>
        <v/>
      </c>
      <c r="EB77" s="3" t="str">
        <f>IF($A77="","",IF((AND($A77="ADD",OR(EA77="",EA77="Local Authority"))),"17",(_xlfn.XLOOKUP(EA77,ud_sub_organisation[lookupValue],ud_sub_organisation[lookupKey],""))))</f>
        <v/>
      </c>
      <c r="EE77" s="3" t="str">
        <f t="shared" si="23"/>
        <v/>
      </c>
      <c r="EF77" s="3" t="str">
        <f>IF($A77="","",IF((AND($A77="ADD",OR(EE77="",EE77="Vested Assets"))),"12",(_xlfn.XLOOKUP(EE77,ud_work_category[lookupValue],ud_work_category[lookupKey],""))))</f>
        <v/>
      </c>
      <c r="EG77" s="9"/>
      <c r="EH77" s="2" t="str">
        <f t="shared" si="24"/>
        <v/>
      </c>
      <c r="EI77" s="2" t="str">
        <f t="shared" si="25"/>
        <v/>
      </c>
      <c r="EK77" s="3" t="str">
        <f t="shared" si="26"/>
        <v/>
      </c>
      <c r="EL77" s="3" t="str">
        <f>IF($A77="","",IF((AND($A77="ADD",OR(EK77="",EK77="Excellent"))),"1",(_xlfn.XLOOKUP(EK77,condition[lookupValue],condition[lookupKey],""))))</f>
        <v/>
      </c>
      <c r="EM77" s="8" t="str">
        <f t="shared" si="27"/>
        <v/>
      </c>
      <c r="EN77" s="7"/>
    </row>
    <row r="78" spans="2:144" x14ac:dyDescent="0.25">
      <c r="B78" s="4"/>
      <c r="D78" s="3" t="str">
        <f>IF($A78="ADD",IF(NOT(ISBLANK(C78)),_xlfn.XLOOKUP(C78,roadnames[lookupValue],roadnames[lookupKey],"ERROR"),""), "")</f>
        <v/>
      </c>
      <c r="E78" s="5"/>
      <c r="F78" s="5"/>
      <c r="G78" s="4"/>
      <c r="H78" s="4"/>
      <c r="I78" s="6"/>
      <c r="J78" s="6"/>
      <c r="K78" s="6" t="str">
        <f t="shared" si="14"/>
        <v/>
      </c>
      <c r="L78" s="4"/>
      <c r="N78" s="3" t="str">
        <f>IF($A78="ADD",IF(NOT(ISBLANK(M78)),_xlfn.XLOOKUP(M78,len_adjust_rsn[lookupValue],len_adjust_rsn[lookupKey],"ERROR"),""), "")</f>
        <v/>
      </c>
      <c r="O78" s="6" t="str">
        <f t="shared" si="15"/>
        <v/>
      </c>
      <c r="P78" s="6"/>
      <c r="Q78" s="6" t="str">
        <f t="shared" si="16"/>
        <v/>
      </c>
      <c r="S78" s="3" t="str">
        <f>IF($A78="ADD",IF(NOT(ISBLANK(R78)),_xlfn.XLOOKUP(R78,br_hazard_type[lookupValue],br_hazard_type[lookupKey],"ERROR"),""), "")</f>
        <v/>
      </c>
      <c r="U78" s="7"/>
      <c r="V78" s="4"/>
      <c r="X78" s="3" t="str">
        <f>IF($A78="ADD",IF(NOT(ISBLANK(W78)),_xlfn.XLOOKUP(W78,ud_carried_function[lookupValue],ud_carried_function[lookupKey],"ERROR"),""), "")</f>
        <v/>
      </c>
      <c r="Z78" s="3" t="str">
        <f>IF($A78="ADD",IF(NOT(ISBLANK(Y78)),_xlfn.XLOOKUP(Y78,ud_crossed_function[lookupValue],ud_crossed_function[lookupKey],"ERROR"),""), "")</f>
        <v/>
      </c>
      <c r="AB78" s="3" t="str">
        <f>IF($A78="ADD",IF(NOT(ISBLANK(AA78)),_xlfn.XLOOKUP(AA78,ud_design_loading[lookupValue],ud_design_loading[lookupKey],"ERROR"),""), "")</f>
        <v/>
      </c>
      <c r="AC78" s="4"/>
      <c r="AE78" s="3" t="str">
        <f t="shared" si="17"/>
        <v/>
      </c>
      <c r="AF78" s="3" t="str">
        <f>IF($A78="","",IF((AND($A78="ADD",OR(AE78="",AE78="Queenstown-Lakes District Council"))),"70",(_xlfn.XLOOKUP(AE78,ud_organisation_owner[lookupValue],ud_organisation_owner[lookupKey],""))))</f>
        <v/>
      </c>
      <c r="AH78" s="3" t="str">
        <f>IF($A78="ADD",IF(NOT(ISBLANK(AG78)),_xlfn.XLOOKUP(AG78,ud_passage_type[lookupValue],ud_passage_type[lookupKey],"ERROR"),""), "")</f>
        <v/>
      </c>
      <c r="AJ78" s="3" t="str">
        <f>IF($A78="ADD",IF(NOT(ISBLANK(AI78)),_xlfn.XLOOKUP(AI78,passage_material[lookupValue],passage_material[lookupKey],"ERROR"),""), "")</f>
        <v/>
      </c>
      <c r="AL78" s="3" t="str">
        <f>IF($A78="ADD",IF(NOT(ISBLANK(AK78)),_xlfn.XLOOKUP(AK78,invert_material[lookupValue],invert_material[lookupKey],"ERROR"),""), "")</f>
        <v/>
      </c>
      <c r="AO78" s="4"/>
      <c r="AP78" s="6"/>
      <c r="AQ78" s="6"/>
      <c r="AR78" s="6"/>
      <c r="AT78" s="3" t="str">
        <f>IF($A78="ADD",IF(NOT(ISBLANK(AS78)),_xlfn.XLOOKUP(AS78,ud_ss_cross_section[lookupValue],ud_ss_cross_section[lookupKey],"ERROR"),""), "")</f>
        <v/>
      </c>
      <c r="AV78" s="3" t="str">
        <f>IF($A78="ADD",IF(NOT(ISBLANK(AU78)),_xlfn.XLOOKUP(AU78,ud_ss_long_section[lookupValue],ud_ss_long_section[lookupKey],"ERROR"),""), "")</f>
        <v/>
      </c>
      <c r="AX78" s="3" t="str">
        <f>IF($A78="ADD",IF(NOT(ISBLANK(AW78)),_xlfn.XLOOKUP(AW78,superstructure_material[lookupValue],superstructure_material[lookupKey],"ERROR"),""), "")</f>
        <v/>
      </c>
      <c r="AZ78" s="3" t="str">
        <f>IF($A78="ADD",IF(NOT(ISBLANK(AY78)),_xlfn.XLOOKUP(AY78,ud_foundation_type[lookupValue],ud_foundation_type[lookupKey],"ERROR"),""), "")</f>
        <v/>
      </c>
      <c r="BB78" s="3" t="str">
        <f>IF($A78="ADD",IF(NOT(ISBLANK(BA78)),_xlfn.XLOOKUP(BA78,ud_pier_type[lookupValue],ud_pier_type[lookupKey],"ERROR"),""), "")</f>
        <v/>
      </c>
      <c r="BD78" s="3" t="str">
        <f>IF($A78="ADD",IF(NOT(ISBLANK(BC78)),_xlfn.XLOOKUP(BC78,ud_bearing_type[lookupValue],ud_bearing_type[lookupKey],"ERROR"),""), "")</f>
        <v/>
      </c>
      <c r="BF78" s="3" t="str">
        <f>IF($A78="ADD",IF(NOT(ISBLANK(BE78)),_xlfn.XLOOKUP(BE78,deck_material[lookupValue],deck_material[lookupKey],"ERROR"),""), "")</f>
        <v/>
      </c>
      <c r="BH78" s="3" t="str">
        <f>IF($A78="ADD",IF(NOT(ISBLANK(BG78)),_xlfn.XLOOKUP(BG78,ud_deck_wearing_surface[lookupValue],ud_deck_wearing_surface[lookupKey],"ERROR"),""), "")</f>
        <v/>
      </c>
      <c r="BI78" s="7"/>
      <c r="BK78" s="3" t="str">
        <f>IF($A78="ADD",IF(NOT(ISBLANK(BJ78)),_xlfn.XLOOKUP(BJ78,ud_curvature_type[lookupValue],ud_curvature_type[lookupKey],"ERROR"),""), "")</f>
        <v/>
      </c>
      <c r="BM78" s="3" t="str">
        <f>IF($A78="ADD",IF(NOT(ISBLANK(BL78)),_xlfn.XLOOKUP(BL78,ud_expansion_joint_type[lookupValue],ud_expansion_joint_type[lookupKey],"ERROR"),""), "")</f>
        <v/>
      </c>
      <c r="BO78" s="3" t="str">
        <f>IF($A78="ADD",IF(NOT(ISBLANK(BN78)),_xlfn.XLOOKUP(BN78,ud_beam_type[lookupValue],ud_beam_type[lookupKey],"ERROR"),""), "")</f>
        <v/>
      </c>
      <c r="BP78" s="4"/>
      <c r="BR78" s="6"/>
      <c r="BS78" s="4"/>
      <c r="BT78" s="4"/>
      <c r="BU78" s="4"/>
      <c r="BV78" s="4"/>
      <c r="BW78" s="6"/>
      <c r="BX78" s="4"/>
      <c r="BY78" s="4"/>
      <c r="CA78" s="3" t="str">
        <f>IF($A78="ADD",IF(NOT(ISBLANK(BZ78)),_xlfn.XLOOKUP(BZ78,traffic_direction[lookupValue],traffic_direction[lookupKey],"ERROR"),""), "")</f>
        <v/>
      </c>
      <c r="CC78" s="3" t="str">
        <f>IF($A78="ADD",IF(NOT(ISBLANK(CB78)),_xlfn.XLOOKUP(CB78,br_sh_func_type[lookupValue],br_sh_func_type[lookupKey],"ERROR"),""), "")</f>
        <v/>
      </c>
      <c r="CE78" s="3" t="str">
        <f>IF($A78="ADD",IF(NOT(ISBLANK(CD78)),_xlfn.XLOOKUP(CD78,start_settle_slab[lookupValue],start_settle_slab[lookupKey],"ERROR"),""), "")</f>
        <v/>
      </c>
      <c r="CG78" s="3" t="str">
        <f>IF($A78="ADD",IF(NOT(ISBLANK(CF78)),_xlfn.XLOOKUP(CF78,end_settle_slab[lookupValue],end_settle_slab[lookupKey],"ERROR"),""), "")</f>
        <v/>
      </c>
      <c r="CH78" s="4"/>
      <c r="CI78" s="4"/>
      <c r="CJ78" s="4"/>
      <c r="CN78" s="3" t="str">
        <f>IF($A78="ADD",IF(NOT(ISBLANK(CM78)),_xlfn.XLOOKUP(CM78,br_failure_mode[lookupValue],br_failure_mode[lookupKey],"ERROR"),""), "")</f>
        <v/>
      </c>
      <c r="CP78" s="3" t="str">
        <f>IF($A78="ADD",IF(NOT(ISBLANK(CO78)),_xlfn.XLOOKUP(CO78,br_analysis_method[lookupValue],br_analysis_method[lookupKey],"ERROR"),""), "")</f>
        <v/>
      </c>
      <c r="CR78" s="3" t="str">
        <f>IF($A78="ADD",IF(NOT(ISBLANK(CQ78)),_xlfn.XLOOKUP(CQ78,br_alter_route[lookupValue],br_alter_route[lookupKey],"ERROR"),""), "")</f>
        <v/>
      </c>
      <c r="CS78" s="4"/>
      <c r="DA78" s="3" t="str">
        <f>IF($A78="ADD",IF(NOT(ISBLANK(CZ78)),_xlfn.XLOOKUP(CZ78,plate_year_status[lookupValue],plate_year_status[lookupKey],"ERROR"),""), "")</f>
        <v/>
      </c>
      <c r="DD78" s="3" t="str">
        <f>IF($A78="ADD",IF(NOT(ISBLANK(DC78)),_xlfn.XLOOKUP(DC78,br_bridge_type[lookupValue],br_bridge_type[lookupKey],"ERROR"),""), "")</f>
        <v/>
      </c>
      <c r="DF78" s="3" t="str">
        <f>IF($A78="ADD",IF(NOT(ISBLANK(DE78)),_xlfn.XLOOKUP(DE78,br_comb_func_type[lookupValue],br_comb_func_type[lookupKey],"ERROR"),""), "")</f>
        <v/>
      </c>
      <c r="DG78" s="8"/>
      <c r="DH78" s="8"/>
      <c r="DI78" s="4"/>
      <c r="DK78" s="4"/>
      <c r="DM78" s="3" t="str">
        <f>IF($A78="ADD",IF(NOT(ISBLANK(DL78)),_xlfn.XLOOKUP(DL78,ud_access_method[lookupValue],ud_access_method[lookupKey],"ERROR"),""), "")</f>
        <v/>
      </c>
      <c r="DO78" s="8"/>
      <c r="DP78" s="4" t="str">
        <f t="shared" ca="1" si="18"/>
        <v/>
      </c>
      <c r="DQ78" s="4"/>
      <c r="DR78" s="3" t="str">
        <f t="shared" si="19"/>
        <v/>
      </c>
      <c r="DS78" s="3" t="str">
        <f>IF($A78="","",IF((AND($A78="ADD",OR(DR78="",DR78="In Use"))),"5",(_xlfn.XLOOKUP(DR78,ud_asset_status[lookupValue],ud_asset_status[lookupKey],""))))</f>
        <v/>
      </c>
      <c r="DT78" s="8"/>
      <c r="DV78" s="3" t="str">
        <f>IF($A78="ADD",IF(NOT(ISBLANK(DU78)),_xlfn.XLOOKUP(DU78,ar_replace_reason[lookupValue],ar_replace_reason[lookupKey],"ERROR"),""), "")</f>
        <v/>
      </c>
      <c r="DW78" s="3" t="str">
        <f t="shared" si="20"/>
        <v/>
      </c>
      <c r="DX78" s="3" t="str">
        <f>IF($A78="","",IF((AND($A78="ADD",OR(DW78="",DW78="Queenstown-Lakes District Council"))),"70",(_xlfn.XLOOKUP(DW78,ud_organisation_owner[lookupValue],ud_organisation_owner[lookupKey],""))))</f>
        <v/>
      </c>
      <c r="DY78" s="3" t="str">
        <f t="shared" si="21"/>
        <v/>
      </c>
      <c r="DZ78" s="3" t="str">
        <f>IF($A78="","",IF((AND($A78="ADD",OR(DY78="",DY78="Queenstown-Lakes District Council"))),"70",(_xlfn.XLOOKUP(DY78,ud_organisation_owner[lookupValue],ud_organisation_owner[lookupKey],""))))</f>
        <v/>
      </c>
      <c r="EA78" s="3" t="str">
        <f t="shared" si="22"/>
        <v/>
      </c>
      <c r="EB78" s="3" t="str">
        <f>IF($A78="","",IF((AND($A78="ADD",OR(EA78="",EA78="Local Authority"))),"17",(_xlfn.XLOOKUP(EA78,ud_sub_organisation[lookupValue],ud_sub_organisation[lookupKey],""))))</f>
        <v/>
      </c>
      <c r="EE78" s="3" t="str">
        <f t="shared" si="23"/>
        <v/>
      </c>
      <c r="EF78" s="3" t="str">
        <f>IF($A78="","",IF((AND($A78="ADD",OR(EE78="",EE78="Vested Assets"))),"12",(_xlfn.XLOOKUP(EE78,ud_work_category[lookupValue],ud_work_category[lookupKey],""))))</f>
        <v/>
      </c>
      <c r="EG78" s="9"/>
      <c r="EH78" s="2" t="str">
        <f t="shared" si="24"/>
        <v/>
      </c>
      <c r="EI78" s="2" t="str">
        <f t="shared" si="25"/>
        <v/>
      </c>
      <c r="EK78" s="3" t="str">
        <f t="shared" si="26"/>
        <v/>
      </c>
      <c r="EL78" s="3" t="str">
        <f>IF($A78="","",IF((AND($A78="ADD",OR(EK78="",EK78="Excellent"))),"1",(_xlfn.XLOOKUP(EK78,condition[lookupValue],condition[lookupKey],""))))</f>
        <v/>
      </c>
      <c r="EM78" s="8" t="str">
        <f t="shared" si="27"/>
        <v/>
      </c>
      <c r="EN78" s="7"/>
    </row>
    <row r="79" spans="2:144" x14ac:dyDescent="0.25">
      <c r="B79" s="4"/>
      <c r="D79" s="3" t="str">
        <f>IF($A79="ADD",IF(NOT(ISBLANK(C79)),_xlfn.XLOOKUP(C79,roadnames[lookupValue],roadnames[lookupKey],"ERROR"),""), "")</f>
        <v/>
      </c>
      <c r="E79" s="5"/>
      <c r="F79" s="5"/>
      <c r="G79" s="4"/>
      <c r="H79" s="4"/>
      <c r="I79" s="6"/>
      <c r="J79" s="6"/>
      <c r="K79" s="6" t="str">
        <f t="shared" si="14"/>
        <v/>
      </c>
      <c r="L79" s="4"/>
      <c r="N79" s="3" t="str">
        <f>IF($A79="ADD",IF(NOT(ISBLANK(M79)),_xlfn.XLOOKUP(M79,len_adjust_rsn[lookupValue],len_adjust_rsn[lookupKey],"ERROR"),""), "")</f>
        <v/>
      </c>
      <c r="O79" s="6" t="str">
        <f t="shared" si="15"/>
        <v/>
      </c>
      <c r="P79" s="6"/>
      <c r="Q79" s="6" t="str">
        <f t="shared" si="16"/>
        <v/>
      </c>
      <c r="S79" s="3" t="str">
        <f>IF($A79="ADD",IF(NOT(ISBLANK(R79)),_xlfn.XLOOKUP(R79,br_hazard_type[lookupValue],br_hazard_type[lookupKey],"ERROR"),""), "")</f>
        <v/>
      </c>
      <c r="U79" s="7"/>
      <c r="V79" s="4"/>
      <c r="X79" s="3" t="str">
        <f>IF($A79="ADD",IF(NOT(ISBLANK(W79)),_xlfn.XLOOKUP(W79,ud_carried_function[lookupValue],ud_carried_function[lookupKey],"ERROR"),""), "")</f>
        <v/>
      </c>
      <c r="Z79" s="3" t="str">
        <f>IF($A79="ADD",IF(NOT(ISBLANK(Y79)),_xlfn.XLOOKUP(Y79,ud_crossed_function[lookupValue],ud_crossed_function[lookupKey],"ERROR"),""), "")</f>
        <v/>
      </c>
      <c r="AB79" s="3" t="str">
        <f>IF($A79="ADD",IF(NOT(ISBLANK(AA79)),_xlfn.XLOOKUP(AA79,ud_design_loading[lookupValue],ud_design_loading[lookupKey],"ERROR"),""), "")</f>
        <v/>
      </c>
      <c r="AC79" s="4"/>
      <c r="AE79" s="3" t="str">
        <f t="shared" si="17"/>
        <v/>
      </c>
      <c r="AF79" s="3" t="str">
        <f>IF($A79="","",IF((AND($A79="ADD",OR(AE79="",AE79="Queenstown-Lakes District Council"))),"70",(_xlfn.XLOOKUP(AE79,ud_organisation_owner[lookupValue],ud_organisation_owner[lookupKey],""))))</f>
        <v/>
      </c>
      <c r="AH79" s="3" t="str">
        <f>IF($A79="ADD",IF(NOT(ISBLANK(AG79)),_xlfn.XLOOKUP(AG79,ud_passage_type[lookupValue],ud_passage_type[lookupKey],"ERROR"),""), "")</f>
        <v/>
      </c>
      <c r="AJ79" s="3" t="str">
        <f>IF($A79="ADD",IF(NOT(ISBLANK(AI79)),_xlfn.XLOOKUP(AI79,passage_material[lookupValue],passage_material[lookupKey],"ERROR"),""), "")</f>
        <v/>
      </c>
      <c r="AL79" s="3" t="str">
        <f>IF($A79="ADD",IF(NOT(ISBLANK(AK79)),_xlfn.XLOOKUP(AK79,invert_material[lookupValue],invert_material[lookupKey],"ERROR"),""), "")</f>
        <v/>
      </c>
      <c r="AO79" s="4"/>
      <c r="AP79" s="6"/>
      <c r="AQ79" s="6"/>
      <c r="AR79" s="6"/>
      <c r="AT79" s="3" t="str">
        <f>IF($A79="ADD",IF(NOT(ISBLANK(AS79)),_xlfn.XLOOKUP(AS79,ud_ss_cross_section[lookupValue],ud_ss_cross_section[lookupKey],"ERROR"),""), "")</f>
        <v/>
      </c>
      <c r="AV79" s="3" t="str">
        <f>IF($A79="ADD",IF(NOT(ISBLANK(AU79)),_xlfn.XLOOKUP(AU79,ud_ss_long_section[lookupValue],ud_ss_long_section[lookupKey],"ERROR"),""), "")</f>
        <v/>
      </c>
      <c r="AX79" s="3" t="str">
        <f>IF($A79="ADD",IF(NOT(ISBLANK(AW79)),_xlfn.XLOOKUP(AW79,superstructure_material[lookupValue],superstructure_material[lookupKey],"ERROR"),""), "")</f>
        <v/>
      </c>
      <c r="AZ79" s="3" t="str">
        <f>IF($A79="ADD",IF(NOT(ISBLANK(AY79)),_xlfn.XLOOKUP(AY79,ud_foundation_type[lookupValue],ud_foundation_type[lookupKey],"ERROR"),""), "")</f>
        <v/>
      </c>
      <c r="BB79" s="3" t="str">
        <f>IF($A79="ADD",IF(NOT(ISBLANK(BA79)),_xlfn.XLOOKUP(BA79,ud_pier_type[lookupValue],ud_pier_type[lookupKey],"ERROR"),""), "")</f>
        <v/>
      </c>
      <c r="BD79" s="3" t="str">
        <f>IF($A79="ADD",IF(NOT(ISBLANK(BC79)),_xlfn.XLOOKUP(BC79,ud_bearing_type[lookupValue],ud_bearing_type[lookupKey],"ERROR"),""), "")</f>
        <v/>
      </c>
      <c r="BF79" s="3" t="str">
        <f>IF($A79="ADD",IF(NOT(ISBLANK(BE79)),_xlfn.XLOOKUP(BE79,deck_material[lookupValue],deck_material[lookupKey],"ERROR"),""), "")</f>
        <v/>
      </c>
      <c r="BH79" s="3" t="str">
        <f>IF($A79="ADD",IF(NOT(ISBLANK(BG79)),_xlfn.XLOOKUP(BG79,ud_deck_wearing_surface[lookupValue],ud_deck_wearing_surface[lookupKey],"ERROR"),""), "")</f>
        <v/>
      </c>
      <c r="BI79" s="7"/>
      <c r="BK79" s="3" t="str">
        <f>IF($A79="ADD",IF(NOT(ISBLANK(BJ79)),_xlfn.XLOOKUP(BJ79,ud_curvature_type[lookupValue],ud_curvature_type[lookupKey],"ERROR"),""), "")</f>
        <v/>
      </c>
      <c r="BM79" s="3" t="str">
        <f>IF($A79="ADD",IF(NOT(ISBLANK(BL79)),_xlfn.XLOOKUP(BL79,ud_expansion_joint_type[lookupValue],ud_expansion_joint_type[lookupKey],"ERROR"),""), "")</f>
        <v/>
      </c>
      <c r="BO79" s="3" t="str">
        <f>IF($A79="ADD",IF(NOT(ISBLANK(BN79)),_xlfn.XLOOKUP(BN79,ud_beam_type[lookupValue],ud_beam_type[lookupKey],"ERROR"),""), "")</f>
        <v/>
      </c>
      <c r="BP79" s="4"/>
      <c r="BR79" s="6"/>
      <c r="BS79" s="4"/>
      <c r="BT79" s="4"/>
      <c r="BU79" s="4"/>
      <c r="BV79" s="4"/>
      <c r="BW79" s="6"/>
      <c r="BX79" s="4"/>
      <c r="BY79" s="4"/>
      <c r="CA79" s="3" t="str">
        <f>IF($A79="ADD",IF(NOT(ISBLANK(BZ79)),_xlfn.XLOOKUP(BZ79,traffic_direction[lookupValue],traffic_direction[lookupKey],"ERROR"),""), "")</f>
        <v/>
      </c>
      <c r="CC79" s="3" t="str">
        <f>IF($A79="ADD",IF(NOT(ISBLANK(CB79)),_xlfn.XLOOKUP(CB79,br_sh_func_type[lookupValue],br_sh_func_type[lookupKey],"ERROR"),""), "")</f>
        <v/>
      </c>
      <c r="CE79" s="3" t="str">
        <f>IF($A79="ADD",IF(NOT(ISBLANK(CD79)),_xlfn.XLOOKUP(CD79,start_settle_slab[lookupValue],start_settle_slab[lookupKey],"ERROR"),""), "")</f>
        <v/>
      </c>
      <c r="CG79" s="3" t="str">
        <f>IF($A79="ADD",IF(NOT(ISBLANK(CF79)),_xlfn.XLOOKUP(CF79,end_settle_slab[lookupValue],end_settle_slab[lookupKey],"ERROR"),""), "")</f>
        <v/>
      </c>
      <c r="CH79" s="4"/>
      <c r="CI79" s="4"/>
      <c r="CJ79" s="4"/>
      <c r="CN79" s="3" t="str">
        <f>IF($A79="ADD",IF(NOT(ISBLANK(CM79)),_xlfn.XLOOKUP(CM79,br_failure_mode[lookupValue],br_failure_mode[lookupKey],"ERROR"),""), "")</f>
        <v/>
      </c>
      <c r="CP79" s="3" t="str">
        <f>IF($A79="ADD",IF(NOT(ISBLANK(CO79)),_xlfn.XLOOKUP(CO79,br_analysis_method[lookupValue],br_analysis_method[lookupKey],"ERROR"),""), "")</f>
        <v/>
      </c>
      <c r="CR79" s="3" t="str">
        <f>IF($A79="ADD",IF(NOT(ISBLANK(CQ79)),_xlfn.XLOOKUP(CQ79,br_alter_route[lookupValue],br_alter_route[lookupKey],"ERROR"),""), "")</f>
        <v/>
      </c>
      <c r="CS79" s="4"/>
      <c r="DA79" s="3" t="str">
        <f>IF($A79="ADD",IF(NOT(ISBLANK(CZ79)),_xlfn.XLOOKUP(CZ79,plate_year_status[lookupValue],plate_year_status[lookupKey],"ERROR"),""), "")</f>
        <v/>
      </c>
      <c r="DD79" s="3" t="str">
        <f>IF($A79="ADD",IF(NOT(ISBLANK(DC79)),_xlfn.XLOOKUP(DC79,br_bridge_type[lookupValue],br_bridge_type[lookupKey],"ERROR"),""), "")</f>
        <v/>
      </c>
      <c r="DF79" s="3" t="str">
        <f>IF($A79="ADD",IF(NOT(ISBLANK(DE79)),_xlfn.XLOOKUP(DE79,br_comb_func_type[lookupValue],br_comb_func_type[lookupKey],"ERROR"),""), "")</f>
        <v/>
      </c>
      <c r="DG79" s="8"/>
      <c r="DH79" s="8"/>
      <c r="DI79" s="4"/>
      <c r="DK79" s="4"/>
      <c r="DM79" s="3" t="str">
        <f>IF($A79="ADD",IF(NOT(ISBLANK(DL79)),_xlfn.XLOOKUP(DL79,ud_access_method[lookupValue],ud_access_method[lookupKey],"ERROR"),""), "")</f>
        <v/>
      </c>
      <c r="DO79" s="8"/>
      <c r="DP79" s="4" t="str">
        <f t="shared" ca="1" si="18"/>
        <v/>
      </c>
      <c r="DQ79" s="4"/>
      <c r="DR79" s="3" t="str">
        <f t="shared" si="19"/>
        <v/>
      </c>
      <c r="DS79" s="3" t="str">
        <f>IF($A79="","",IF((AND($A79="ADD",OR(DR79="",DR79="In Use"))),"5",(_xlfn.XLOOKUP(DR79,ud_asset_status[lookupValue],ud_asset_status[lookupKey],""))))</f>
        <v/>
      </c>
      <c r="DT79" s="8"/>
      <c r="DV79" s="3" t="str">
        <f>IF($A79="ADD",IF(NOT(ISBLANK(DU79)),_xlfn.XLOOKUP(DU79,ar_replace_reason[lookupValue],ar_replace_reason[lookupKey],"ERROR"),""), "")</f>
        <v/>
      </c>
      <c r="DW79" s="3" t="str">
        <f t="shared" si="20"/>
        <v/>
      </c>
      <c r="DX79" s="3" t="str">
        <f>IF($A79="","",IF((AND($A79="ADD",OR(DW79="",DW79="Queenstown-Lakes District Council"))),"70",(_xlfn.XLOOKUP(DW79,ud_organisation_owner[lookupValue],ud_organisation_owner[lookupKey],""))))</f>
        <v/>
      </c>
      <c r="DY79" s="3" t="str">
        <f t="shared" si="21"/>
        <v/>
      </c>
      <c r="DZ79" s="3" t="str">
        <f>IF($A79="","",IF((AND($A79="ADD",OR(DY79="",DY79="Queenstown-Lakes District Council"))),"70",(_xlfn.XLOOKUP(DY79,ud_organisation_owner[lookupValue],ud_organisation_owner[lookupKey],""))))</f>
        <v/>
      </c>
      <c r="EA79" s="3" t="str">
        <f t="shared" si="22"/>
        <v/>
      </c>
      <c r="EB79" s="3" t="str">
        <f>IF($A79="","",IF((AND($A79="ADD",OR(EA79="",EA79="Local Authority"))),"17",(_xlfn.XLOOKUP(EA79,ud_sub_organisation[lookupValue],ud_sub_organisation[lookupKey],""))))</f>
        <v/>
      </c>
      <c r="EE79" s="3" t="str">
        <f t="shared" si="23"/>
        <v/>
      </c>
      <c r="EF79" s="3" t="str">
        <f>IF($A79="","",IF((AND($A79="ADD",OR(EE79="",EE79="Vested Assets"))),"12",(_xlfn.XLOOKUP(EE79,ud_work_category[lookupValue],ud_work_category[lookupKey],""))))</f>
        <v/>
      </c>
      <c r="EG79" s="9"/>
      <c r="EH79" s="2" t="str">
        <f t="shared" si="24"/>
        <v/>
      </c>
      <c r="EI79" s="2" t="str">
        <f t="shared" si="25"/>
        <v/>
      </c>
      <c r="EK79" s="3" t="str">
        <f t="shared" si="26"/>
        <v/>
      </c>
      <c r="EL79" s="3" t="str">
        <f>IF($A79="","",IF((AND($A79="ADD",OR(EK79="",EK79="Excellent"))),"1",(_xlfn.XLOOKUP(EK79,condition[lookupValue],condition[lookupKey],""))))</f>
        <v/>
      </c>
      <c r="EM79" s="8" t="str">
        <f t="shared" si="27"/>
        <v/>
      </c>
      <c r="EN79" s="7"/>
    </row>
    <row r="80" spans="2:144" x14ac:dyDescent="0.25">
      <c r="B80" s="4"/>
      <c r="D80" s="3" t="str">
        <f>IF($A80="ADD",IF(NOT(ISBLANK(C80)),_xlfn.XLOOKUP(C80,roadnames[lookupValue],roadnames[lookupKey],"ERROR"),""), "")</f>
        <v/>
      </c>
      <c r="E80" s="5"/>
      <c r="F80" s="5"/>
      <c r="G80" s="4"/>
      <c r="H80" s="4"/>
      <c r="I80" s="6"/>
      <c r="J80" s="6"/>
      <c r="K80" s="6" t="str">
        <f t="shared" si="14"/>
        <v/>
      </c>
      <c r="L80" s="4"/>
      <c r="N80" s="3" t="str">
        <f>IF($A80="ADD",IF(NOT(ISBLANK(M80)),_xlfn.XLOOKUP(M80,len_adjust_rsn[lookupValue],len_adjust_rsn[lookupKey],"ERROR"),""), "")</f>
        <v/>
      </c>
      <c r="O80" s="6" t="str">
        <f t="shared" si="15"/>
        <v/>
      </c>
      <c r="P80" s="6"/>
      <c r="Q80" s="6" t="str">
        <f t="shared" si="16"/>
        <v/>
      </c>
      <c r="S80" s="3" t="str">
        <f>IF($A80="ADD",IF(NOT(ISBLANK(R80)),_xlfn.XLOOKUP(R80,br_hazard_type[lookupValue],br_hazard_type[lookupKey],"ERROR"),""), "")</f>
        <v/>
      </c>
      <c r="U80" s="7"/>
      <c r="V80" s="4"/>
      <c r="X80" s="3" t="str">
        <f>IF($A80="ADD",IF(NOT(ISBLANK(W80)),_xlfn.XLOOKUP(W80,ud_carried_function[lookupValue],ud_carried_function[lookupKey],"ERROR"),""), "")</f>
        <v/>
      </c>
      <c r="Z80" s="3" t="str">
        <f>IF($A80="ADD",IF(NOT(ISBLANK(Y80)),_xlfn.XLOOKUP(Y80,ud_crossed_function[lookupValue],ud_crossed_function[lookupKey],"ERROR"),""), "")</f>
        <v/>
      </c>
      <c r="AB80" s="3" t="str">
        <f>IF($A80="ADD",IF(NOT(ISBLANK(AA80)),_xlfn.XLOOKUP(AA80,ud_design_loading[lookupValue],ud_design_loading[lookupKey],"ERROR"),""), "")</f>
        <v/>
      </c>
      <c r="AC80" s="4"/>
      <c r="AE80" s="3" t="str">
        <f t="shared" si="17"/>
        <v/>
      </c>
      <c r="AF80" s="3" t="str">
        <f>IF($A80="","",IF((AND($A80="ADD",OR(AE80="",AE80="Queenstown-Lakes District Council"))),"70",(_xlfn.XLOOKUP(AE80,ud_organisation_owner[lookupValue],ud_organisation_owner[lookupKey],""))))</f>
        <v/>
      </c>
      <c r="AH80" s="3" t="str">
        <f>IF($A80="ADD",IF(NOT(ISBLANK(AG80)),_xlfn.XLOOKUP(AG80,ud_passage_type[lookupValue],ud_passage_type[lookupKey],"ERROR"),""), "")</f>
        <v/>
      </c>
      <c r="AJ80" s="3" t="str">
        <f>IF($A80="ADD",IF(NOT(ISBLANK(AI80)),_xlfn.XLOOKUP(AI80,passage_material[lookupValue],passage_material[lookupKey],"ERROR"),""), "")</f>
        <v/>
      </c>
      <c r="AL80" s="3" t="str">
        <f>IF($A80="ADD",IF(NOT(ISBLANK(AK80)),_xlfn.XLOOKUP(AK80,invert_material[lookupValue],invert_material[lookupKey],"ERROR"),""), "")</f>
        <v/>
      </c>
      <c r="AO80" s="4"/>
      <c r="AP80" s="6"/>
      <c r="AQ80" s="6"/>
      <c r="AR80" s="6"/>
      <c r="AT80" s="3" t="str">
        <f>IF($A80="ADD",IF(NOT(ISBLANK(AS80)),_xlfn.XLOOKUP(AS80,ud_ss_cross_section[lookupValue],ud_ss_cross_section[lookupKey],"ERROR"),""), "")</f>
        <v/>
      </c>
      <c r="AV80" s="3" t="str">
        <f>IF($A80="ADD",IF(NOT(ISBLANK(AU80)),_xlfn.XLOOKUP(AU80,ud_ss_long_section[lookupValue],ud_ss_long_section[lookupKey],"ERROR"),""), "")</f>
        <v/>
      </c>
      <c r="AX80" s="3" t="str">
        <f>IF($A80="ADD",IF(NOT(ISBLANK(AW80)),_xlfn.XLOOKUP(AW80,superstructure_material[lookupValue],superstructure_material[lookupKey],"ERROR"),""), "")</f>
        <v/>
      </c>
      <c r="AZ80" s="3" t="str">
        <f>IF($A80="ADD",IF(NOT(ISBLANK(AY80)),_xlfn.XLOOKUP(AY80,ud_foundation_type[lookupValue],ud_foundation_type[lookupKey],"ERROR"),""), "")</f>
        <v/>
      </c>
      <c r="BB80" s="3" t="str">
        <f>IF($A80="ADD",IF(NOT(ISBLANK(BA80)),_xlfn.XLOOKUP(BA80,ud_pier_type[lookupValue],ud_pier_type[lookupKey],"ERROR"),""), "")</f>
        <v/>
      </c>
      <c r="BD80" s="3" t="str">
        <f>IF($A80="ADD",IF(NOT(ISBLANK(BC80)),_xlfn.XLOOKUP(BC80,ud_bearing_type[lookupValue],ud_bearing_type[lookupKey],"ERROR"),""), "")</f>
        <v/>
      </c>
      <c r="BF80" s="3" t="str">
        <f>IF($A80="ADD",IF(NOT(ISBLANK(BE80)),_xlfn.XLOOKUP(BE80,deck_material[lookupValue],deck_material[lookupKey],"ERROR"),""), "")</f>
        <v/>
      </c>
      <c r="BH80" s="3" t="str">
        <f>IF($A80="ADD",IF(NOT(ISBLANK(BG80)),_xlfn.XLOOKUP(BG80,ud_deck_wearing_surface[lookupValue],ud_deck_wearing_surface[lookupKey],"ERROR"),""), "")</f>
        <v/>
      </c>
      <c r="BI80" s="7"/>
      <c r="BK80" s="3" t="str">
        <f>IF($A80="ADD",IF(NOT(ISBLANK(BJ80)),_xlfn.XLOOKUP(BJ80,ud_curvature_type[lookupValue],ud_curvature_type[lookupKey],"ERROR"),""), "")</f>
        <v/>
      </c>
      <c r="BM80" s="3" t="str">
        <f>IF($A80="ADD",IF(NOT(ISBLANK(BL80)),_xlfn.XLOOKUP(BL80,ud_expansion_joint_type[lookupValue],ud_expansion_joint_type[lookupKey],"ERROR"),""), "")</f>
        <v/>
      </c>
      <c r="BO80" s="3" t="str">
        <f>IF($A80="ADD",IF(NOT(ISBLANK(BN80)),_xlfn.XLOOKUP(BN80,ud_beam_type[lookupValue],ud_beam_type[lookupKey],"ERROR"),""), "")</f>
        <v/>
      </c>
      <c r="BP80" s="4"/>
      <c r="BR80" s="6"/>
      <c r="BS80" s="4"/>
      <c r="BT80" s="4"/>
      <c r="BU80" s="4"/>
      <c r="BV80" s="4"/>
      <c r="BW80" s="6"/>
      <c r="BX80" s="4"/>
      <c r="BY80" s="4"/>
      <c r="CA80" s="3" t="str">
        <f>IF($A80="ADD",IF(NOT(ISBLANK(BZ80)),_xlfn.XLOOKUP(BZ80,traffic_direction[lookupValue],traffic_direction[lookupKey],"ERROR"),""), "")</f>
        <v/>
      </c>
      <c r="CC80" s="3" t="str">
        <f>IF($A80="ADD",IF(NOT(ISBLANK(CB80)),_xlfn.XLOOKUP(CB80,br_sh_func_type[lookupValue],br_sh_func_type[lookupKey],"ERROR"),""), "")</f>
        <v/>
      </c>
      <c r="CE80" s="3" t="str">
        <f>IF($A80="ADD",IF(NOT(ISBLANK(CD80)),_xlfn.XLOOKUP(CD80,start_settle_slab[lookupValue],start_settle_slab[lookupKey],"ERROR"),""), "")</f>
        <v/>
      </c>
      <c r="CG80" s="3" t="str">
        <f>IF($A80="ADD",IF(NOT(ISBLANK(CF80)),_xlfn.XLOOKUP(CF80,end_settle_slab[lookupValue],end_settle_slab[lookupKey],"ERROR"),""), "")</f>
        <v/>
      </c>
      <c r="CH80" s="4"/>
      <c r="CI80" s="4"/>
      <c r="CJ80" s="4"/>
      <c r="CN80" s="3" t="str">
        <f>IF($A80="ADD",IF(NOT(ISBLANK(CM80)),_xlfn.XLOOKUP(CM80,br_failure_mode[lookupValue],br_failure_mode[lookupKey],"ERROR"),""), "")</f>
        <v/>
      </c>
      <c r="CP80" s="3" t="str">
        <f>IF($A80="ADD",IF(NOT(ISBLANK(CO80)),_xlfn.XLOOKUP(CO80,br_analysis_method[lookupValue],br_analysis_method[lookupKey],"ERROR"),""), "")</f>
        <v/>
      </c>
      <c r="CR80" s="3" t="str">
        <f>IF($A80="ADD",IF(NOT(ISBLANK(CQ80)),_xlfn.XLOOKUP(CQ80,br_alter_route[lookupValue],br_alter_route[lookupKey],"ERROR"),""), "")</f>
        <v/>
      </c>
      <c r="CS80" s="4"/>
      <c r="DA80" s="3" t="str">
        <f>IF($A80="ADD",IF(NOT(ISBLANK(CZ80)),_xlfn.XLOOKUP(CZ80,plate_year_status[lookupValue],plate_year_status[lookupKey],"ERROR"),""), "")</f>
        <v/>
      </c>
      <c r="DD80" s="3" t="str">
        <f>IF($A80="ADD",IF(NOT(ISBLANK(DC80)),_xlfn.XLOOKUP(DC80,br_bridge_type[lookupValue],br_bridge_type[lookupKey],"ERROR"),""), "")</f>
        <v/>
      </c>
      <c r="DF80" s="3" t="str">
        <f>IF($A80="ADD",IF(NOT(ISBLANK(DE80)),_xlfn.XLOOKUP(DE80,br_comb_func_type[lookupValue],br_comb_func_type[lookupKey],"ERROR"),""), "")</f>
        <v/>
      </c>
      <c r="DG80" s="8"/>
      <c r="DH80" s="8"/>
      <c r="DI80" s="4"/>
      <c r="DK80" s="4"/>
      <c r="DM80" s="3" t="str">
        <f>IF($A80="ADD",IF(NOT(ISBLANK(DL80)),_xlfn.XLOOKUP(DL80,ud_access_method[lookupValue],ud_access_method[lookupKey],"ERROR"),""), "")</f>
        <v/>
      </c>
      <c r="DO80" s="8"/>
      <c r="DP80" s="4" t="str">
        <f t="shared" ca="1" si="18"/>
        <v/>
      </c>
      <c r="DQ80" s="4"/>
      <c r="DR80" s="3" t="str">
        <f t="shared" si="19"/>
        <v/>
      </c>
      <c r="DS80" s="3" t="str">
        <f>IF($A80="","",IF((AND($A80="ADD",OR(DR80="",DR80="In Use"))),"5",(_xlfn.XLOOKUP(DR80,ud_asset_status[lookupValue],ud_asset_status[lookupKey],""))))</f>
        <v/>
      </c>
      <c r="DT80" s="8"/>
      <c r="DV80" s="3" t="str">
        <f>IF($A80="ADD",IF(NOT(ISBLANK(DU80)),_xlfn.XLOOKUP(DU80,ar_replace_reason[lookupValue],ar_replace_reason[lookupKey],"ERROR"),""), "")</f>
        <v/>
      </c>
      <c r="DW80" s="3" t="str">
        <f t="shared" si="20"/>
        <v/>
      </c>
      <c r="DX80" s="3" t="str">
        <f>IF($A80="","",IF((AND($A80="ADD",OR(DW80="",DW80="Queenstown-Lakes District Council"))),"70",(_xlfn.XLOOKUP(DW80,ud_organisation_owner[lookupValue],ud_organisation_owner[lookupKey],""))))</f>
        <v/>
      </c>
      <c r="DY80" s="3" t="str">
        <f t="shared" si="21"/>
        <v/>
      </c>
      <c r="DZ80" s="3" t="str">
        <f>IF($A80="","",IF((AND($A80="ADD",OR(DY80="",DY80="Queenstown-Lakes District Council"))),"70",(_xlfn.XLOOKUP(DY80,ud_organisation_owner[lookupValue],ud_organisation_owner[lookupKey],""))))</f>
        <v/>
      </c>
      <c r="EA80" s="3" t="str">
        <f t="shared" si="22"/>
        <v/>
      </c>
      <c r="EB80" s="3" t="str">
        <f>IF($A80="","",IF((AND($A80="ADD",OR(EA80="",EA80="Local Authority"))),"17",(_xlfn.XLOOKUP(EA80,ud_sub_organisation[lookupValue],ud_sub_organisation[lookupKey],""))))</f>
        <v/>
      </c>
      <c r="EE80" s="3" t="str">
        <f t="shared" si="23"/>
        <v/>
      </c>
      <c r="EF80" s="3" t="str">
        <f>IF($A80="","",IF((AND($A80="ADD",OR(EE80="",EE80="Vested Assets"))),"12",(_xlfn.XLOOKUP(EE80,ud_work_category[lookupValue],ud_work_category[lookupKey],""))))</f>
        <v/>
      </c>
      <c r="EG80" s="9"/>
      <c r="EH80" s="2" t="str">
        <f t="shared" si="24"/>
        <v/>
      </c>
      <c r="EI80" s="2" t="str">
        <f t="shared" si="25"/>
        <v/>
      </c>
      <c r="EK80" s="3" t="str">
        <f t="shared" si="26"/>
        <v/>
      </c>
      <c r="EL80" s="3" t="str">
        <f>IF($A80="","",IF((AND($A80="ADD",OR(EK80="",EK80="Excellent"))),"1",(_xlfn.XLOOKUP(EK80,condition[lookupValue],condition[lookupKey],""))))</f>
        <v/>
      </c>
      <c r="EM80" s="8" t="str">
        <f t="shared" si="27"/>
        <v/>
      </c>
      <c r="EN80" s="7"/>
    </row>
    <row r="81" spans="2:144" x14ac:dyDescent="0.25">
      <c r="B81" s="4"/>
      <c r="D81" s="3" t="str">
        <f>IF($A81="ADD",IF(NOT(ISBLANK(C81)),_xlfn.XLOOKUP(C81,roadnames[lookupValue],roadnames[lookupKey],"ERROR"),""), "")</f>
        <v/>
      </c>
      <c r="E81" s="5"/>
      <c r="F81" s="5"/>
      <c r="G81" s="4"/>
      <c r="H81" s="4"/>
      <c r="I81" s="6"/>
      <c r="J81" s="6"/>
      <c r="K81" s="6" t="str">
        <f t="shared" si="14"/>
        <v/>
      </c>
      <c r="L81" s="4"/>
      <c r="N81" s="3" t="str">
        <f>IF($A81="ADD",IF(NOT(ISBLANK(M81)),_xlfn.XLOOKUP(M81,len_adjust_rsn[lookupValue],len_adjust_rsn[lookupKey],"ERROR"),""), "")</f>
        <v/>
      </c>
      <c r="O81" s="6" t="str">
        <f t="shared" si="15"/>
        <v/>
      </c>
      <c r="P81" s="6"/>
      <c r="Q81" s="6" t="str">
        <f t="shared" si="16"/>
        <v/>
      </c>
      <c r="S81" s="3" t="str">
        <f>IF($A81="ADD",IF(NOT(ISBLANK(R81)),_xlfn.XLOOKUP(R81,br_hazard_type[lookupValue],br_hazard_type[lookupKey],"ERROR"),""), "")</f>
        <v/>
      </c>
      <c r="U81" s="7"/>
      <c r="V81" s="4"/>
      <c r="X81" s="3" t="str">
        <f>IF($A81="ADD",IF(NOT(ISBLANK(W81)),_xlfn.XLOOKUP(W81,ud_carried_function[lookupValue],ud_carried_function[lookupKey],"ERROR"),""), "")</f>
        <v/>
      </c>
      <c r="Z81" s="3" t="str">
        <f>IF($A81="ADD",IF(NOT(ISBLANK(Y81)),_xlfn.XLOOKUP(Y81,ud_crossed_function[lookupValue],ud_crossed_function[lookupKey],"ERROR"),""), "")</f>
        <v/>
      </c>
      <c r="AB81" s="3" t="str">
        <f>IF($A81="ADD",IF(NOT(ISBLANK(AA81)),_xlfn.XLOOKUP(AA81,ud_design_loading[lookupValue],ud_design_loading[lookupKey],"ERROR"),""), "")</f>
        <v/>
      </c>
      <c r="AC81" s="4"/>
      <c r="AE81" s="3" t="str">
        <f t="shared" si="17"/>
        <v/>
      </c>
      <c r="AF81" s="3" t="str">
        <f>IF($A81="","",IF((AND($A81="ADD",OR(AE81="",AE81="Queenstown-Lakes District Council"))),"70",(_xlfn.XLOOKUP(AE81,ud_organisation_owner[lookupValue],ud_organisation_owner[lookupKey],""))))</f>
        <v/>
      </c>
      <c r="AH81" s="3" t="str">
        <f>IF($A81="ADD",IF(NOT(ISBLANK(AG81)),_xlfn.XLOOKUP(AG81,ud_passage_type[lookupValue],ud_passage_type[lookupKey],"ERROR"),""), "")</f>
        <v/>
      </c>
      <c r="AJ81" s="3" t="str">
        <f>IF($A81="ADD",IF(NOT(ISBLANK(AI81)),_xlfn.XLOOKUP(AI81,passage_material[lookupValue],passage_material[lookupKey],"ERROR"),""), "")</f>
        <v/>
      </c>
      <c r="AL81" s="3" t="str">
        <f>IF($A81="ADD",IF(NOT(ISBLANK(AK81)),_xlfn.XLOOKUP(AK81,invert_material[lookupValue],invert_material[lookupKey],"ERROR"),""), "")</f>
        <v/>
      </c>
      <c r="AO81" s="4"/>
      <c r="AP81" s="6"/>
      <c r="AQ81" s="6"/>
      <c r="AR81" s="6"/>
      <c r="AT81" s="3" t="str">
        <f>IF($A81="ADD",IF(NOT(ISBLANK(AS81)),_xlfn.XLOOKUP(AS81,ud_ss_cross_section[lookupValue],ud_ss_cross_section[lookupKey],"ERROR"),""), "")</f>
        <v/>
      </c>
      <c r="AV81" s="3" t="str">
        <f>IF($A81="ADD",IF(NOT(ISBLANK(AU81)),_xlfn.XLOOKUP(AU81,ud_ss_long_section[lookupValue],ud_ss_long_section[lookupKey],"ERROR"),""), "")</f>
        <v/>
      </c>
      <c r="AX81" s="3" t="str">
        <f>IF($A81="ADD",IF(NOT(ISBLANK(AW81)),_xlfn.XLOOKUP(AW81,superstructure_material[lookupValue],superstructure_material[lookupKey],"ERROR"),""), "")</f>
        <v/>
      </c>
      <c r="AZ81" s="3" t="str">
        <f>IF($A81="ADD",IF(NOT(ISBLANK(AY81)),_xlfn.XLOOKUP(AY81,ud_foundation_type[lookupValue],ud_foundation_type[lookupKey],"ERROR"),""), "")</f>
        <v/>
      </c>
      <c r="BB81" s="3" t="str">
        <f>IF($A81="ADD",IF(NOT(ISBLANK(BA81)),_xlfn.XLOOKUP(BA81,ud_pier_type[lookupValue],ud_pier_type[lookupKey],"ERROR"),""), "")</f>
        <v/>
      </c>
      <c r="BD81" s="3" t="str">
        <f>IF($A81="ADD",IF(NOT(ISBLANK(BC81)),_xlfn.XLOOKUP(BC81,ud_bearing_type[lookupValue],ud_bearing_type[lookupKey],"ERROR"),""), "")</f>
        <v/>
      </c>
      <c r="BF81" s="3" t="str">
        <f>IF($A81="ADD",IF(NOT(ISBLANK(BE81)),_xlfn.XLOOKUP(BE81,deck_material[lookupValue],deck_material[lookupKey],"ERROR"),""), "")</f>
        <v/>
      </c>
      <c r="BH81" s="3" t="str">
        <f>IF($A81="ADD",IF(NOT(ISBLANK(BG81)),_xlfn.XLOOKUP(BG81,ud_deck_wearing_surface[lookupValue],ud_deck_wearing_surface[lookupKey],"ERROR"),""), "")</f>
        <v/>
      </c>
      <c r="BI81" s="7"/>
      <c r="BK81" s="3" t="str">
        <f>IF($A81="ADD",IF(NOT(ISBLANK(BJ81)),_xlfn.XLOOKUP(BJ81,ud_curvature_type[lookupValue],ud_curvature_type[lookupKey],"ERROR"),""), "")</f>
        <v/>
      </c>
      <c r="BM81" s="3" t="str">
        <f>IF($A81="ADD",IF(NOT(ISBLANK(BL81)),_xlfn.XLOOKUP(BL81,ud_expansion_joint_type[lookupValue],ud_expansion_joint_type[lookupKey],"ERROR"),""), "")</f>
        <v/>
      </c>
      <c r="BO81" s="3" t="str">
        <f>IF($A81="ADD",IF(NOT(ISBLANK(BN81)),_xlfn.XLOOKUP(BN81,ud_beam_type[lookupValue],ud_beam_type[lookupKey],"ERROR"),""), "")</f>
        <v/>
      </c>
      <c r="BP81" s="4"/>
      <c r="BR81" s="6"/>
      <c r="BS81" s="4"/>
      <c r="BT81" s="4"/>
      <c r="BU81" s="4"/>
      <c r="BV81" s="4"/>
      <c r="BW81" s="6"/>
      <c r="BX81" s="4"/>
      <c r="BY81" s="4"/>
      <c r="CA81" s="3" t="str">
        <f>IF($A81="ADD",IF(NOT(ISBLANK(BZ81)),_xlfn.XLOOKUP(BZ81,traffic_direction[lookupValue],traffic_direction[lookupKey],"ERROR"),""), "")</f>
        <v/>
      </c>
      <c r="CC81" s="3" t="str">
        <f>IF($A81="ADD",IF(NOT(ISBLANK(CB81)),_xlfn.XLOOKUP(CB81,br_sh_func_type[lookupValue],br_sh_func_type[lookupKey],"ERROR"),""), "")</f>
        <v/>
      </c>
      <c r="CE81" s="3" t="str">
        <f>IF($A81="ADD",IF(NOT(ISBLANK(CD81)),_xlfn.XLOOKUP(CD81,start_settle_slab[lookupValue],start_settle_slab[lookupKey],"ERROR"),""), "")</f>
        <v/>
      </c>
      <c r="CG81" s="3" t="str">
        <f>IF($A81="ADD",IF(NOT(ISBLANK(CF81)),_xlfn.XLOOKUP(CF81,end_settle_slab[lookupValue],end_settle_slab[lookupKey],"ERROR"),""), "")</f>
        <v/>
      </c>
      <c r="CH81" s="4"/>
      <c r="CI81" s="4"/>
      <c r="CJ81" s="4"/>
      <c r="CN81" s="3" t="str">
        <f>IF($A81="ADD",IF(NOT(ISBLANK(CM81)),_xlfn.XLOOKUP(CM81,br_failure_mode[lookupValue],br_failure_mode[lookupKey],"ERROR"),""), "")</f>
        <v/>
      </c>
      <c r="CP81" s="3" t="str">
        <f>IF($A81="ADD",IF(NOT(ISBLANK(CO81)),_xlfn.XLOOKUP(CO81,br_analysis_method[lookupValue],br_analysis_method[lookupKey],"ERROR"),""), "")</f>
        <v/>
      </c>
      <c r="CR81" s="3" t="str">
        <f>IF($A81="ADD",IF(NOT(ISBLANK(CQ81)),_xlfn.XLOOKUP(CQ81,br_alter_route[lookupValue],br_alter_route[lookupKey],"ERROR"),""), "")</f>
        <v/>
      </c>
      <c r="CS81" s="4"/>
      <c r="DA81" s="3" t="str">
        <f>IF($A81="ADD",IF(NOT(ISBLANK(CZ81)),_xlfn.XLOOKUP(CZ81,plate_year_status[lookupValue],plate_year_status[lookupKey],"ERROR"),""), "")</f>
        <v/>
      </c>
      <c r="DD81" s="3" t="str">
        <f>IF($A81="ADD",IF(NOT(ISBLANK(DC81)),_xlfn.XLOOKUP(DC81,br_bridge_type[lookupValue],br_bridge_type[lookupKey],"ERROR"),""), "")</f>
        <v/>
      </c>
      <c r="DF81" s="3" t="str">
        <f>IF($A81="ADD",IF(NOT(ISBLANK(DE81)),_xlfn.XLOOKUP(DE81,br_comb_func_type[lookupValue],br_comb_func_type[lookupKey],"ERROR"),""), "")</f>
        <v/>
      </c>
      <c r="DG81" s="8"/>
      <c r="DH81" s="8"/>
      <c r="DI81" s="4"/>
      <c r="DK81" s="4"/>
      <c r="DM81" s="3" t="str">
        <f>IF($A81="ADD",IF(NOT(ISBLANK(DL81)),_xlfn.XLOOKUP(DL81,ud_access_method[lookupValue],ud_access_method[lookupKey],"ERROR"),""), "")</f>
        <v/>
      </c>
      <c r="DO81" s="8"/>
      <c r="DP81" s="4" t="str">
        <f t="shared" ca="1" si="18"/>
        <v/>
      </c>
      <c r="DQ81" s="4"/>
      <c r="DR81" s="3" t="str">
        <f t="shared" si="19"/>
        <v/>
      </c>
      <c r="DS81" s="3" t="str">
        <f>IF($A81="","",IF((AND($A81="ADD",OR(DR81="",DR81="In Use"))),"5",(_xlfn.XLOOKUP(DR81,ud_asset_status[lookupValue],ud_asset_status[lookupKey],""))))</f>
        <v/>
      </c>
      <c r="DT81" s="8"/>
      <c r="DV81" s="3" t="str">
        <f>IF($A81="ADD",IF(NOT(ISBLANK(DU81)),_xlfn.XLOOKUP(DU81,ar_replace_reason[lookupValue],ar_replace_reason[lookupKey],"ERROR"),""), "")</f>
        <v/>
      </c>
      <c r="DW81" s="3" t="str">
        <f t="shared" si="20"/>
        <v/>
      </c>
      <c r="DX81" s="3" t="str">
        <f>IF($A81="","",IF((AND($A81="ADD",OR(DW81="",DW81="Queenstown-Lakes District Council"))),"70",(_xlfn.XLOOKUP(DW81,ud_organisation_owner[lookupValue],ud_organisation_owner[lookupKey],""))))</f>
        <v/>
      </c>
      <c r="DY81" s="3" t="str">
        <f t="shared" si="21"/>
        <v/>
      </c>
      <c r="DZ81" s="3" t="str">
        <f>IF($A81="","",IF((AND($A81="ADD",OR(DY81="",DY81="Queenstown-Lakes District Council"))),"70",(_xlfn.XLOOKUP(DY81,ud_organisation_owner[lookupValue],ud_organisation_owner[lookupKey],""))))</f>
        <v/>
      </c>
      <c r="EA81" s="3" t="str">
        <f t="shared" si="22"/>
        <v/>
      </c>
      <c r="EB81" s="3" t="str">
        <f>IF($A81="","",IF((AND($A81="ADD",OR(EA81="",EA81="Local Authority"))),"17",(_xlfn.XLOOKUP(EA81,ud_sub_organisation[lookupValue],ud_sub_organisation[lookupKey],""))))</f>
        <v/>
      </c>
      <c r="EE81" s="3" t="str">
        <f t="shared" si="23"/>
        <v/>
      </c>
      <c r="EF81" s="3" t="str">
        <f>IF($A81="","",IF((AND($A81="ADD",OR(EE81="",EE81="Vested Assets"))),"12",(_xlfn.XLOOKUP(EE81,ud_work_category[lookupValue],ud_work_category[lookupKey],""))))</f>
        <v/>
      </c>
      <c r="EG81" s="9"/>
      <c r="EH81" s="2" t="str">
        <f t="shared" si="24"/>
        <v/>
      </c>
      <c r="EI81" s="2" t="str">
        <f t="shared" si="25"/>
        <v/>
      </c>
      <c r="EK81" s="3" t="str">
        <f t="shared" si="26"/>
        <v/>
      </c>
      <c r="EL81" s="3" t="str">
        <f>IF($A81="","",IF((AND($A81="ADD",OR(EK81="",EK81="Excellent"))),"1",(_xlfn.XLOOKUP(EK81,condition[lookupValue],condition[lookupKey],""))))</f>
        <v/>
      </c>
      <c r="EM81" s="8" t="str">
        <f t="shared" si="27"/>
        <v/>
      </c>
      <c r="EN81" s="7"/>
    </row>
    <row r="82" spans="2:144" x14ac:dyDescent="0.25">
      <c r="B82" s="4"/>
      <c r="D82" s="3" t="str">
        <f>IF($A82="ADD",IF(NOT(ISBLANK(C82)),_xlfn.XLOOKUP(C82,roadnames[lookupValue],roadnames[lookupKey],"ERROR"),""), "")</f>
        <v/>
      </c>
      <c r="E82" s="5"/>
      <c r="F82" s="5"/>
      <c r="G82" s="4"/>
      <c r="H82" s="4"/>
      <c r="I82" s="6"/>
      <c r="J82" s="6"/>
      <c r="K82" s="6" t="str">
        <f t="shared" si="14"/>
        <v/>
      </c>
      <c r="L82" s="4"/>
      <c r="N82" s="3" t="str">
        <f>IF($A82="ADD",IF(NOT(ISBLANK(M82)),_xlfn.XLOOKUP(M82,len_adjust_rsn[lookupValue],len_adjust_rsn[lookupKey],"ERROR"),""), "")</f>
        <v/>
      </c>
      <c r="O82" s="6" t="str">
        <f t="shared" si="15"/>
        <v/>
      </c>
      <c r="P82" s="6"/>
      <c r="Q82" s="6" t="str">
        <f t="shared" si="16"/>
        <v/>
      </c>
      <c r="S82" s="3" t="str">
        <f>IF($A82="ADD",IF(NOT(ISBLANK(R82)),_xlfn.XLOOKUP(R82,br_hazard_type[lookupValue],br_hazard_type[lookupKey],"ERROR"),""), "")</f>
        <v/>
      </c>
      <c r="U82" s="7"/>
      <c r="V82" s="4"/>
      <c r="X82" s="3" t="str">
        <f>IF($A82="ADD",IF(NOT(ISBLANK(W82)),_xlfn.XLOOKUP(W82,ud_carried_function[lookupValue],ud_carried_function[lookupKey],"ERROR"),""), "")</f>
        <v/>
      </c>
      <c r="Z82" s="3" t="str">
        <f>IF($A82="ADD",IF(NOT(ISBLANK(Y82)),_xlfn.XLOOKUP(Y82,ud_crossed_function[lookupValue],ud_crossed_function[lookupKey],"ERROR"),""), "")</f>
        <v/>
      </c>
      <c r="AB82" s="3" t="str">
        <f>IF($A82="ADD",IF(NOT(ISBLANK(AA82)),_xlfn.XLOOKUP(AA82,ud_design_loading[lookupValue],ud_design_loading[lookupKey],"ERROR"),""), "")</f>
        <v/>
      </c>
      <c r="AC82" s="4"/>
      <c r="AE82" s="3" t="str">
        <f t="shared" si="17"/>
        <v/>
      </c>
      <c r="AF82" s="3" t="str">
        <f>IF($A82="","",IF((AND($A82="ADD",OR(AE82="",AE82="Queenstown-Lakes District Council"))),"70",(_xlfn.XLOOKUP(AE82,ud_organisation_owner[lookupValue],ud_organisation_owner[lookupKey],""))))</f>
        <v/>
      </c>
      <c r="AH82" s="3" t="str">
        <f>IF($A82="ADD",IF(NOT(ISBLANK(AG82)),_xlfn.XLOOKUP(AG82,ud_passage_type[lookupValue],ud_passage_type[lookupKey],"ERROR"),""), "")</f>
        <v/>
      </c>
      <c r="AJ82" s="3" t="str">
        <f>IF($A82="ADD",IF(NOT(ISBLANK(AI82)),_xlfn.XLOOKUP(AI82,passage_material[lookupValue],passage_material[lookupKey],"ERROR"),""), "")</f>
        <v/>
      </c>
      <c r="AL82" s="3" t="str">
        <f>IF($A82="ADD",IF(NOT(ISBLANK(AK82)),_xlfn.XLOOKUP(AK82,invert_material[lookupValue],invert_material[lookupKey],"ERROR"),""), "")</f>
        <v/>
      </c>
      <c r="AO82" s="4"/>
      <c r="AP82" s="6"/>
      <c r="AQ82" s="6"/>
      <c r="AR82" s="6"/>
      <c r="AT82" s="3" t="str">
        <f>IF($A82="ADD",IF(NOT(ISBLANK(AS82)),_xlfn.XLOOKUP(AS82,ud_ss_cross_section[lookupValue],ud_ss_cross_section[lookupKey],"ERROR"),""), "")</f>
        <v/>
      </c>
      <c r="AV82" s="3" t="str">
        <f>IF($A82="ADD",IF(NOT(ISBLANK(AU82)),_xlfn.XLOOKUP(AU82,ud_ss_long_section[lookupValue],ud_ss_long_section[lookupKey],"ERROR"),""), "")</f>
        <v/>
      </c>
      <c r="AX82" s="3" t="str">
        <f>IF($A82="ADD",IF(NOT(ISBLANK(AW82)),_xlfn.XLOOKUP(AW82,superstructure_material[lookupValue],superstructure_material[lookupKey],"ERROR"),""), "")</f>
        <v/>
      </c>
      <c r="AZ82" s="3" t="str">
        <f>IF($A82="ADD",IF(NOT(ISBLANK(AY82)),_xlfn.XLOOKUP(AY82,ud_foundation_type[lookupValue],ud_foundation_type[lookupKey],"ERROR"),""), "")</f>
        <v/>
      </c>
      <c r="BB82" s="3" t="str">
        <f>IF($A82="ADD",IF(NOT(ISBLANK(BA82)),_xlfn.XLOOKUP(BA82,ud_pier_type[lookupValue],ud_pier_type[lookupKey],"ERROR"),""), "")</f>
        <v/>
      </c>
      <c r="BD82" s="3" t="str">
        <f>IF($A82="ADD",IF(NOT(ISBLANK(BC82)),_xlfn.XLOOKUP(BC82,ud_bearing_type[lookupValue],ud_bearing_type[lookupKey],"ERROR"),""), "")</f>
        <v/>
      </c>
      <c r="BF82" s="3" t="str">
        <f>IF($A82="ADD",IF(NOT(ISBLANK(BE82)),_xlfn.XLOOKUP(BE82,deck_material[lookupValue],deck_material[lookupKey],"ERROR"),""), "")</f>
        <v/>
      </c>
      <c r="BH82" s="3" t="str">
        <f>IF($A82="ADD",IF(NOT(ISBLANK(BG82)),_xlfn.XLOOKUP(BG82,ud_deck_wearing_surface[lookupValue],ud_deck_wearing_surface[lookupKey],"ERROR"),""), "")</f>
        <v/>
      </c>
      <c r="BI82" s="7"/>
      <c r="BK82" s="3" t="str">
        <f>IF($A82="ADD",IF(NOT(ISBLANK(BJ82)),_xlfn.XLOOKUP(BJ82,ud_curvature_type[lookupValue],ud_curvature_type[lookupKey],"ERROR"),""), "")</f>
        <v/>
      </c>
      <c r="BM82" s="3" t="str">
        <f>IF($A82="ADD",IF(NOT(ISBLANK(BL82)),_xlfn.XLOOKUP(BL82,ud_expansion_joint_type[lookupValue],ud_expansion_joint_type[lookupKey],"ERROR"),""), "")</f>
        <v/>
      </c>
      <c r="BO82" s="3" t="str">
        <f>IF($A82="ADD",IF(NOT(ISBLANK(BN82)),_xlfn.XLOOKUP(BN82,ud_beam_type[lookupValue],ud_beam_type[lookupKey],"ERROR"),""), "")</f>
        <v/>
      </c>
      <c r="BP82" s="4"/>
      <c r="BR82" s="6"/>
      <c r="BS82" s="4"/>
      <c r="BT82" s="4"/>
      <c r="BU82" s="4"/>
      <c r="BV82" s="4"/>
      <c r="BW82" s="6"/>
      <c r="BX82" s="4"/>
      <c r="BY82" s="4"/>
      <c r="CA82" s="3" t="str">
        <f>IF($A82="ADD",IF(NOT(ISBLANK(BZ82)),_xlfn.XLOOKUP(BZ82,traffic_direction[lookupValue],traffic_direction[lookupKey],"ERROR"),""), "")</f>
        <v/>
      </c>
      <c r="CC82" s="3" t="str">
        <f>IF($A82="ADD",IF(NOT(ISBLANK(CB82)),_xlfn.XLOOKUP(CB82,br_sh_func_type[lookupValue],br_sh_func_type[lookupKey],"ERROR"),""), "")</f>
        <v/>
      </c>
      <c r="CE82" s="3" t="str">
        <f>IF($A82="ADD",IF(NOT(ISBLANK(CD82)),_xlfn.XLOOKUP(CD82,start_settle_slab[lookupValue],start_settle_slab[lookupKey],"ERROR"),""), "")</f>
        <v/>
      </c>
      <c r="CG82" s="3" t="str">
        <f>IF($A82="ADD",IF(NOT(ISBLANK(CF82)),_xlfn.XLOOKUP(CF82,end_settle_slab[lookupValue],end_settle_slab[lookupKey],"ERROR"),""), "")</f>
        <v/>
      </c>
      <c r="CH82" s="4"/>
      <c r="CI82" s="4"/>
      <c r="CJ82" s="4"/>
      <c r="CN82" s="3" t="str">
        <f>IF($A82="ADD",IF(NOT(ISBLANK(CM82)),_xlfn.XLOOKUP(CM82,br_failure_mode[lookupValue],br_failure_mode[lookupKey],"ERROR"),""), "")</f>
        <v/>
      </c>
      <c r="CP82" s="3" t="str">
        <f>IF($A82="ADD",IF(NOT(ISBLANK(CO82)),_xlfn.XLOOKUP(CO82,br_analysis_method[lookupValue],br_analysis_method[lookupKey],"ERROR"),""), "")</f>
        <v/>
      </c>
      <c r="CR82" s="3" t="str">
        <f>IF($A82="ADD",IF(NOT(ISBLANK(CQ82)),_xlfn.XLOOKUP(CQ82,br_alter_route[lookupValue],br_alter_route[lookupKey],"ERROR"),""), "")</f>
        <v/>
      </c>
      <c r="CS82" s="4"/>
      <c r="DA82" s="3" t="str">
        <f>IF($A82="ADD",IF(NOT(ISBLANK(CZ82)),_xlfn.XLOOKUP(CZ82,plate_year_status[lookupValue],plate_year_status[lookupKey],"ERROR"),""), "")</f>
        <v/>
      </c>
      <c r="DD82" s="3" t="str">
        <f>IF($A82="ADD",IF(NOT(ISBLANK(DC82)),_xlfn.XLOOKUP(DC82,br_bridge_type[lookupValue],br_bridge_type[lookupKey],"ERROR"),""), "")</f>
        <v/>
      </c>
      <c r="DF82" s="3" t="str">
        <f>IF($A82="ADD",IF(NOT(ISBLANK(DE82)),_xlfn.XLOOKUP(DE82,br_comb_func_type[lookupValue],br_comb_func_type[lookupKey],"ERROR"),""), "")</f>
        <v/>
      </c>
      <c r="DG82" s="8"/>
      <c r="DH82" s="8"/>
      <c r="DI82" s="4"/>
      <c r="DK82" s="4"/>
      <c r="DM82" s="3" t="str">
        <f>IF($A82="ADD",IF(NOT(ISBLANK(DL82)),_xlfn.XLOOKUP(DL82,ud_access_method[lookupValue],ud_access_method[lookupKey],"ERROR"),""), "")</f>
        <v/>
      </c>
      <c r="DO82" s="8"/>
      <c r="DP82" s="4" t="str">
        <f t="shared" ca="1" si="18"/>
        <v/>
      </c>
      <c r="DQ82" s="4"/>
      <c r="DR82" s="3" t="str">
        <f t="shared" si="19"/>
        <v/>
      </c>
      <c r="DS82" s="3" t="str">
        <f>IF($A82="","",IF((AND($A82="ADD",OR(DR82="",DR82="In Use"))),"5",(_xlfn.XLOOKUP(DR82,ud_asset_status[lookupValue],ud_asset_status[lookupKey],""))))</f>
        <v/>
      </c>
      <c r="DT82" s="8"/>
      <c r="DV82" s="3" t="str">
        <f>IF($A82="ADD",IF(NOT(ISBLANK(DU82)),_xlfn.XLOOKUP(DU82,ar_replace_reason[lookupValue],ar_replace_reason[lookupKey],"ERROR"),""), "")</f>
        <v/>
      </c>
      <c r="DW82" s="3" t="str">
        <f t="shared" si="20"/>
        <v/>
      </c>
      <c r="DX82" s="3" t="str">
        <f>IF($A82="","",IF((AND($A82="ADD",OR(DW82="",DW82="Queenstown-Lakes District Council"))),"70",(_xlfn.XLOOKUP(DW82,ud_organisation_owner[lookupValue],ud_organisation_owner[lookupKey],""))))</f>
        <v/>
      </c>
      <c r="DY82" s="3" t="str">
        <f t="shared" si="21"/>
        <v/>
      </c>
      <c r="DZ82" s="3" t="str">
        <f>IF($A82="","",IF((AND($A82="ADD",OR(DY82="",DY82="Queenstown-Lakes District Council"))),"70",(_xlfn.XLOOKUP(DY82,ud_organisation_owner[lookupValue],ud_organisation_owner[lookupKey],""))))</f>
        <v/>
      </c>
      <c r="EA82" s="3" t="str">
        <f t="shared" si="22"/>
        <v/>
      </c>
      <c r="EB82" s="3" t="str">
        <f>IF($A82="","",IF((AND($A82="ADD",OR(EA82="",EA82="Local Authority"))),"17",(_xlfn.XLOOKUP(EA82,ud_sub_organisation[lookupValue],ud_sub_organisation[lookupKey],""))))</f>
        <v/>
      </c>
      <c r="EE82" s="3" t="str">
        <f t="shared" si="23"/>
        <v/>
      </c>
      <c r="EF82" s="3" t="str">
        <f>IF($A82="","",IF((AND($A82="ADD",OR(EE82="",EE82="Vested Assets"))),"12",(_xlfn.XLOOKUP(EE82,ud_work_category[lookupValue],ud_work_category[lookupKey],""))))</f>
        <v/>
      </c>
      <c r="EG82" s="9"/>
      <c r="EH82" s="2" t="str">
        <f t="shared" si="24"/>
        <v/>
      </c>
      <c r="EI82" s="2" t="str">
        <f t="shared" si="25"/>
        <v/>
      </c>
      <c r="EK82" s="3" t="str">
        <f t="shared" si="26"/>
        <v/>
      </c>
      <c r="EL82" s="3" t="str">
        <f>IF($A82="","",IF((AND($A82="ADD",OR(EK82="",EK82="Excellent"))),"1",(_xlfn.XLOOKUP(EK82,condition[lookupValue],condition[lookupKey],""))))</f>
        <v/>
      </c>
      <c r="EM82" s="8" t="str">
        <f t="shared" si="27"/>
        <v/>
      </c>
      <c r="EN82" s="7"/>
    </row>
    <row r="83" spans="2:144" x14ac:dyDescent="0.25">
      <c r="B83" s="4"/>
      <c r="D83" s="3" t="str">
        <f>IF($A83="ADD",IF(NOT(ISBLANK(C83)),_xlfn.XLOOKUP(C83,roadnames[lookupValue],roadnames[lookupKey],"ERROR"),""), "")</f>
        <v/>
      </c>
      <c r="E83" s="5"/>
      <c r="F83" s="5"/>
      <c r="G83" s="4"/>
      <c r="H83" s="4"/>
      <c r="I83" s="6"/>
      <c r="J83" s="6"/>
      <c r="K83" s="6" t="str">
        <f t="shared" si="14"/>
        <v/>
      </c>
      <c r="L83" s="4"/>
      <c r="N83" s="3" t="str">
        <f>IF($A83="ADD",IF(NOT(ISBLANK(M83)),_xlfn.XLOOKUP(M83,len_adjust_rsn[lookupValue],len_adjust_rsn[lookupKey],"ERROR"),""), "")</f>
        <v/>
      </c>
      <c r="O83" s="6" t="str">
        <f t="shared" si="15"/>
        <v/>
      </c>
      <c r="P83" s="6"/>
      <c r="Q83" s="6" t="str">
        <f t="shared" si="16"/>
        <v/>
      </c>
      <c r="S83" s="3" t="str">
        <f>IF($A83="ADD",IF(NOT(ISBLANK(R83)),_xlfn.XLOOKUP(R83,br_hazard_type[lookupValue],br_hazard_type[lookupKey],"ERROR"),""), "")</f>
        <v/>
      </c>
      <c r="U83" s="7"/>
      <c r="V83" s="4"/>
      <c r="X83" s="3" t="str">
        <f>IF($A83="ADD",IF(NOT(ISBLANK(W83)),_xlfn.XLOOKUP(W83,ud_carried_function[lookupValue],ud_carried_function[lookupKey],"ERROR"),""), "")</f>
        <v/>
      </c>
      <c r="Z83" s="3" t="str">
        <f>IF($A83="ADD",IF(NOT(ISBLANK(Y83)),_xlfn.XLOOKUP(Y83,ud_crossed_function[lookupValue],ud_crossed_function[lookupKey],"ERROR"),""), "")</f>
        <v/>
      </c>
      <c r="AB83" s="3" t="str">
        <f>IF($A83="ADD",IF(NOT(ISBLANK(AA83)),_xlfn.XLOOKUP(AA83,ud_design_loading[lookupValue],ud_design_loading[lookupKey],"ERROR"),""), "")</f>
        <v/>
      </c>
      <c r="AC83" s="4"/>
      <c r="AE83" s="3" t="str">
        <f t="shared" si="17"/>
        <v/>
      </c>
      <c r="AF83" s="3" t="str">
        <f>IF($A83="","",IF((AND($A83="ADD",OR(AE83="",AE83="Queenstown-Lakes District Council"))),"70",(_xlfn.XLOOKUP(AE83,ud_organisation_owner[lookupValue],ud_organisation_owner[lookupKey],""))))</f>
        <v/>
      </c>
      <c r="AH83" s="3" t="str">
        <f>IF($A83="ADD",IF(NOT(ISBLANK(AG83)),_xlfn.XLOOKUP(AG83,ud_passage_type[lookupValue],ud_passage_type[lookupKey],"ERROR"),""), "")</f>
        <v/>
      </c>
      <c r="AJ83" s="3" t="str">
        <f>IF($A83="ADD",IF(NOT(ISBLANK(AI83)),_xlfn.XLOOKUP(AI83,passage_material[lookupValue],passage_material[lookupKey],"ERROR"),""), "")</f>
        <v/>
      </c>
      <c r="AL83" s="3" t="str">
        <f>IF($A83="ADD",IF(NOT(ISBLANK(AK83)),_xlfn.XLOOKUP(AK83,invert_material[lookupValue],invert_material[lookupKey],"ERROR"),""), "")</f>
        <v/>
      </c>
      <c r="AO83" s="4"/>
      <c r="AP83" s="6"/>
      <c r="AQ83" s="6"/>
      <c r="AR83" s="6"/>
      <c r="AT83" s="3" t="str">
        <f>IF($A83="ADD",IF(NOT(ISBLANK(AS83)),_xlfn.XLOOKUP(AS83,ud_ss_cross_section[lookupValue],ud_ss_cross_section[lookupKey],"ERROR"),""), "")</f>
        <v/>
      </c>
      <c r="AV83" s="3" t="str">
        <f>IF($A83="ADD",IF(NOT(ISBLANK(AU83)),_xlfn.XLOOKUP(AU83,ud_ss_long_section[lookupValue],ud_ss_long_section[lookupKey],"ERROR"),""), "")</f>
        <v/>
      </c>
      <c r="AX83" s="3" t="str">
        <f>IF($A83="ADD",IF(NOT(ISBLANK(AW83)),_xlfn.XLOOKUP(AW83,superstructure_material[lookupValue],superstructure_material[lookupKey],"ERROR"),""), "")</f>
        <v/>
      </c>
      <c r="AZ83" s="3" t="str">
        <f>IF($A83="ADD",IF(NOT(ISBLANK(AY83)),_xlfn.XLOOKUP(AY83,ud_foundation_type[lookupValue],ud_foundation_type[lookupKey],"ERROR"),""), "")</f>
        <v/>
      </c>
      <c r="BB83" s="3" t="str">
        <f>IF($A83="ADD",IF(NOT(ISBLANK(BA83)),_xlfn.XLOOKUP(BA83,ud_pier_type[lookupValue],ud_pier_type[lookupKey],"ERROR"),""), "")</f>
        <v/>
      </c>
      <c r="BD83" s="3" t="str">
        <f>IF($A83="ADD",IF(NOT(ISBLANK(BC83)),_xlfn.XLOOKUP(BC83,ud_bearing_type[lookupValue],ud_bearing_type[lookupKey],"ERROR"),""), "")</f>
        <v/>
      </c>
      <c r="BF83" s="3" t="str">
        <f>IF($A83="ADD",IF(NOT(ISBLANK(BE83)),_xlfn.XLOOKUP(BE83,deck_material[lookupValue],deck_material[lookupKey],"ERROR"),""), "")</f>
        <v/>
      </c>
      <c r="BH83" s="3" t="str">
        <f>IF($A83="ADD",IF(NOT(ISBLANK(BG83)),_xlfn.XLOOKUP(BG83,ud_deck_wearing_surface[lookupValue],ud_deck_wearing_surface[lookupKey],"ERROR"),""), "")</f>
        <v/>
      </c>
      <c r="BI83" s="7"/>
      <c r="BK83" s="3" t="str">
        <f>IF($A83="ADD",IF(NOT(ISBLANK(BJ83)),_xlfn.XLOOKUP(BJ83,ud_curvature_type[lookupValue],ud_curvature_type[lookupKey],"ERROR"),""), "")</f>
        <v/>
      </c>
      <c r="BM83" s="3" t="str">
        <f>IF($A83="ADD",IF(NOT(ISBLANK(BL83)),_xlfn.XLOOKUP(BL83,ud_expansion_joint_type[lookupValue],ud_expansion_joint_type[lookupKey],"ERROR"),""), "")</f>
        <v/>
      </c>
      <c r="BO83" s="3" t="str">
        <f>IF($A83="ADD",IF(NOT(ISBLANK(BN83)),_xlfn.XLOOKUP(BN83,ud_beam_type[lookupValue],ud_beam_type[lookupKey],"ERROR"),""), "")</f>
        <v/>
      </c>
      <c r="BP83" s="4"/>
      <c r="BR83" s="6"/>
      <c r="BS83" s="4"/>
      <c r="BT83" s="4"/>
      <c r="BU83" s="4"/>
      <c r="BV83" s="4"/>
      <c r="BW83" s="6"/>
      <c r="BX83" s="4"/>
      <c r="BY83" s="4"/>
      <c r="CA83" s="3" t="str">
        <f>IF($A83="ADD",IF(NOT(ISBLANK(BZ83)),_xlfn.XLOOKUP(BZ83,traffic_direction[lookupValue],traffic_direction[lookupKey],"ERROR"),""), "")</f>
        <v/>
      </c>
      <c r="CC83" s="3" t="str">
        <f>IF($A83="ADD",IF(NOT(ISBLANK(CB83)),_xlfn.XLOOKUP(CB83,br_sh_func_type[lookupValue],br_sh_func_type[lookupKey],"ERROR"),""), "")</f>
        <v/>
      </c>
      <c r="CE83" s="3" t="str">
        <f>IF($A83="ADD",IF(NOT(ISBLANK(CD83)),_xlfn.XLOOKUP(CD83,start_settle_slab[lookupValue],start_settle_slab[lookupKey],"ERROR"),""), "")</f>
        <v/>
      </c>
      <c r="CG83" s="3" t="str">
        <f>IF($A83="ADD",IF(NOT(ISBLANK(CF83)),_xlfn.XLOOKUP(CF83,end_settle_slab[lookupValue],end_settle_slab[lookupKey],"ERROR"),""), "")</f>
        <v/>
      </c>
      <c r="CH83" s="4"/>
      <c r="CI83" s="4"/>
      <c r="CJ83" s="4"/>
      <c r="CN83" s="3" t="str">
        <f>IF($A83="ADD",IF(NOT(ISBLANK(CM83)),_xlfn.XLOOKUP(CM83,br_failure_mode[lookupValue],br_failure_mode[lookupKey],"ERROR"),""), "")</f>
        <v/>
      </c>
      <c r="CP83" s="3" t="str">
        <f>IF($A83="ADD",IF(NOT(ISBLANK(CO83)),_xlfn.XLOOKUP(CO83,br_analysis_method[lookupValue],br_analysis_method[lookupKey],"ERROR"),""), "")</f>
        <v/>
      </c>
      <c r="CR83" s="3" t="str">
        <f>IF($A83="ADD",IF(NOT(ISBLANK(CQ83)),_xlfn.XLOOKUP(CQ83,br_alter_route[lookupValue],br_alter_route[lookupKey],"ERROR"),""), "")</f>
        <v/>
      </c>
      <c r="CS83" s="4"/>
      <c r="DA83" s="3" t="str">
        <f>IF($A83="ADD",IF(NOT(ISBLANK(CZ83)),_xlfn.XLOOKUP(CZ83,plate_year_status[lookupValue],plate_year_status[lookupKey],"ERROR"),""), "")</f>
        <v/>
      </c>
      <c r="DD83" s="3" t="str">
        <f>IF($A83="ADD",IF(NOT(ISBLANK(DC83)),_xlfn.XLOOKUP(DC83,br_bridge_type[lookupValue],br_bridge_type[lookupKey],"ERROR"),""), "")</f>
        <v/>
      </c>
      <c r="DF83" s="3" t="str">
        <f>IF($A83="ADD",IF(NOT(ISBLANK(DE83)),_xlfn.XLOOKUP(DE83,br_comb_func_type[lookupValue],br_comb_func_type[lookupKey],"ERROR"),""), "")</f>
        <v/>
      </c>
      <c r="DG83" s="8"/>
      <c r="DH83" s="8"/>
      <c r="DI83" s="4"/>
      <c r="DK83" s="4"/>
      <c r="DM83" s="3" t="str">
        <f>IF($A83="ADD",IF(NOT(ISBLANK(DL83)),_xlfn.XLOOKUP(DL83,ud_access_method[lookupValue],ud_access_method[lookupKey],"ERROR"),""), "")</f>
        <v/>
      </c>
      <c r="DO83" s="8"/>
      <c r="DP83" s="4" t="str">
        <f t="shared" ca="1" si="18"/>
        <v/>
      </c>
      <c r="DQ83" s="4"/>
      <c r="DR83" s="3" t="str">
        <f t="shared" si="19"/>
        <v/>
      </c>
      <c r="DS83" s="3" t="str">
        <f>IF($A83="","",IF((AND($A83="ADD",OR(DR83="",DR83="In Use"))),"5",(_xlfn.XLOOKUP(DR83,ud_asset_status[lookupValue],ud_asset_status[lookupKey],""))))</f>
        <v/>
      </c>
      <c r="DT83" s="8"/>
      <c r="DV83" s="3" t="str">
        <f>IF($A83="ADD",IF(NOT(ISBLANK(DU83)),_xlfn.XLOOKUP(DU83,ar_replace_reason[lookupValue],ar_replace_reason[lookupKey],"ERROR"),""), "")</f>
        <v/>
      </c>
      <c r="DW83" s="3" t="str">
        <f t="shared" si="20"/>
        <v/>
      </c>
      <c r="DX83" s="3" t="str">
        <f>IF($A83="","",IF((AND($A83="ADD",OR(DW83="",DW83="Queenstown-Lakes District Council"))),"70",(_xlfn.XLOOKUP(DW83,ud_organisation_owner[lookupValue],ud_organisation_owner[lookupKey],""))))</f>
        <v/>
      </c>
      <c r="DY83" s="3" t="str">
        <f t="shared" si="21"/>
        <v/>
      </c>
      <c r="DZ83" s="3" t="str">
        <f>IF($A83="","",IF((AND($A83="ADD",OR(DY83="",DY83="Queenstown-Lakes District Council"))),"70",(_xlfn.XLOOKUP(DY83,ud_organisation_owner[lookupValue],ud_organisation_owner[lookupKey],""))))</f>
        <v/>
      </c>
      <c r="EA83" s="3" t="str">
        <f t="shared" si="22"/>
        <v/>
      </c>
      <c r="EB83" s="3" t="str">
        <f>IF($A83="","",IF((AND($A83="ADD",OR(EA83="",EA83="Local Authority"))),"17",(_xlfn.XLOOKUP(EA83,ud_sub_organisation[lookupValue],ud_sub_organisation[lookupKey],""))))</f>
        <v/>
      </c>
      <c r="EE83" s="3" t="str">
        <f t="shared" si="23"/>
        <v/>
      </c>
      <c r="EF83" s="3" t="str">
        <f>IF($A83="","",IF((AND($A83="ADD",OR(EE83="",EE83="Vested Assets"))),"12",(_xlfn.XLOOKUP(EE83,ud_work_category[lookupValue],ud_work_category[lookupKey],""))))</f>
        <v/>
      </c>
      <c r="EG83" s="9"/>
      <c r="EH83" s="2" t="str">
        <f t="shared" si="24"/>
        <v/>
      </c>
      <c r="EI83" s="2" t="str">
        <f t="shared" si="25"/>
        <v/>
      </c>
      <c r="EK83" s="3" t="str">
        <f t="shared" si="26"/>
        <v/>
      </c>
      <c r="EL83" s="3" t="str">
        <f>IF($A83="","",IF((AND($A83="ADD",OR(EK83="",EK83="Excellent"))),"1",(_xlfn.XLOOKUP(EK83,condition[lookupValue],condition[lookupKey],""))))</f>
        <v/>
      </c>
      <c r="EM83" s="8" t="str">
        <f t="shared" si="27"/>
        <v/>
      </c>
      <c r="EN83" s="7"/>
    </row>
    <row r="84" spans="2:144" x14ac:dyDescent="0.25">
      <c r="B84" s="4"/>
      <c r="D84" s="3" t="str">
        <f>IF($A84="ADD",IF(NOT(ISBLANK(C84)),_xlfn.XLOOKUP(C84,roadnames[lookupValue],roadnames[lookupKey],"ERROR"),""), "")</f>
        <v/>
      </c>
      <c r="E84" s="5"/>
      <c r="F84" s="5"/>
      <c r="G84" s="4"/>
      <c r="H84" s="4"/>
      <c r="I84" s="6"/>
      <c r="J84" s="6"/>
      <c r="K84" s="6" t="str">
        <f t="shared" si="14"/>
        <v/>
      </c>
      <c r="L84" s="4"/>
      <c r="N84" s="3" t="str">
        <f>IF($A84="ADD",IF(NOT(ISBLANK(M84)),_xlfn.XLOOKUP(M84,len_adjust_rsn[lookupValue],len_adjust_rsn[lookupKey],"ERROR"),""), "")</f>
        <v/>
      </c>
      <c r="O84" s="6" t="str">
        <f t="shared" si="15"/>
        <v/>
      </c>
      <c r="P84" s="6"/>
      <c r="Q84" s="6" t="str">
        <f t="shared" si="16"/>
        <v/>
      </c>
      <c r="S84" s="3" t="str">
        <f>IF($A84="ADD",IF(NOT(ISBLANK(R84)),_xlfn.XLOOKUP(R84,br_hazard_type[lookupValue],br_hazard_type[lookupKey],"ERROR"),""), "")</f>
        <v/>
      </c>
      <c r="U84" s="7"/>
      <c r="V84" s="4"/>
      <c r="X84" s="3" t="str">
        <f>IF($A84="ADD",IF(NOT(ISBLANK(W84)),_xlfn.XLOOKUP(W84,ud_carried_function[lookupValue],ud_carried_function[lookupKey],"ERROR"),""), "")</f>
        <v/>
      </c>
      <c r="Z84" s="3" t="str">
        <f>IF($A84="ADD",IF(NOT(ISBLANK(Y84)),_xlfn.XLOOKUP(Y84,ud_crossed_function[lookupValue],ud_crossed_function[lookupKey],"ERROR"),""), "")</f>
        <v/>
      </c>
      <c r="AB84" s="3" t="str">
        <f>IF($A84="ADD",IF(NOT(ISBLANK(AA84)),_xlfn.XLOOKUP(AA84,ud_design_loading[lookupValue],ud_design_loading[lookupKey],"ERROR"),""), "")</f>
        <v/>
      </c>
      <c r="AC84" s="4"/>
      <c r="AE84" s="3" t="str">
        <f t="shared" si="17"/>
        <v/>
      </c>
      <c r="AF84" s="3" t="str">
        <f>IF($A84="","",IF((AND($A84="ADD",OR(AE84="",AE84="Queenstown-Lakes District Council"))),"70",(_xlfn.XLOOKUP(AE84,ud_organisation_owner[lookupValue],ud_organisation_owner[lookupKey],""))))</f>
        <v/>
      </c>
      <c r="AH84" s="3" t="str">
        <f>IF($A84="ADD",IF(NOT(ISBLANK(AG84)),_xlfn.XLOOKUP(AG84,ud_passage_type[lookupValue],ud_passage_type[lookupKey],"ERROR"),""), "")</f>
        <v/>
      </c>
      <c r="AJ84" s="3" t="str">
        <f>IF($A84="ADD",IF(NOT(ISBLANK(AI84)),_xlfn.XLOOKUP(AI84,passage_material[lookupValue],passage_material[lookupKey],"ERROR"),""), "")</f>
        <v/>
      </c>
      <c r="AL84" s="3" t="str">
        <f>IF($A84="ADD",IF(NOT(ISBLANK(AK84)),_xlfn.XLOOKUP(AK84,invert_material[lookupValue],invert_material[lookupKey],"ERROR"),""), "")</f>
        <v/>
      </c>
      <c r="AO84" s="4"/>
      <c r="AP84" s="6"/>
      <c r="AQ84" s="6"/>
      <c r="AR84" s="6"/>
      <c r="AT84" s="3" t="str">
        <f>IF($A84="ADD",IF(NOT(ISBLANK(AS84)),_xlfn.XLOOKUP(AS84,ud_ss_cross_section[lookupValue],ud_ss_cross_section[lookupKey],"ERROR"),""), "")</f>
        <v/>
      </c>
      <c r="AV84" s="3" t="str">
        <f>IF($A84="ADD",IF(NOT(ISBLANK(AU84)),_xlfn.XLOOKUP(AU84,ud_ss_long_section[lookupValue],ud_ss_long_section[lookupKey],"ERROR"),""), "")</f>
        <v/>
      </c>
      <c r="AX84" s="3" t="str">
        <f>IF($A84="ADD",IF(NOT(ISBLANK(AW84)),_xlfn.XLOOKUP(AW84,superstructure_material[lookupValue],superstructure_material[lookupKey],"ERROR"),""), "")</f>
        <v/>
      </c>
      <c r="AZ84" s="3" t="str">
        <f>IF($A84="ADD",IF(NOT(ISBLANK(AY84)),_xlfn.XLOOKUP(AY84,ud_foundation_type[lookupValue],ud_foundation_type[lookupKey],"ERROR"),""), "")</f>
        <v/>
      </c>
      <c r="BB84" s="3" t="str">
        <f>IF($A84="ADD",IF(NOT(ISBLANK(BA84)),_xlfn.XLOOKUP(BA84,ud_pier_type[lookupValue],ud_pier_type[lookupKey],"ERROR"),""), "")</f>
        <v/>
      </c>
      <c r="BD84" s="3" t="str">
        <f>IF($A84="ADD",IF(NOT(ISBLANK(BC84)),_xlfn.XLOOKUP(BC84,ud_bearing_type[lookupValue],ud_bearing_type[lookupKey],"ERROR"),""), "")</f>
        <v/>
      </c>
      <c r="BF84" s="3" t="str">
        <f>IF($A84="ADD",IF(NOT(ISBLANK(BE84)),_xlfn.XLOOKUP(BE84,deck_material[lookupValue],deck_material[lookupKey],"ERROR"),""), "")</f>
        <v/>
      </c>
      <c r="BH84" s="3" t="str">
        <f>IF($A84="ADD",IF(NOT(ISBLANK(BG84)),_xlfn.XLOOKUP(BG84,ud_deck_wearing_surface[lookupValue],ud_deck_wearing_surface[lookupKey],"ERROR"),""), "")</f>
        <v/>
      </c>
      <c r="BI84" s="7"/>
      <c r="BK84" s="3" t="str">
        <f>IF($A84="ADD",IF(NOT(ISBLANK(BJ84)),_xlfn.XLOOKUP(BJ84,ud_curvature_type[lookupValue],ud_curvature_type[lookupKey],"ERROR"),""), "")</f>
        <v/>
      </c>
      <c r="BM84" s="3" t="str">
        <f>IF($A84="ADD",IF(NOT(ISBLANK(BL84)),_xlfn.XLOOKUP(BL84,ud_expansion_joint_type[lookupValue],ud_expansion_joint_type[lookupKey],"ERROR"),""), "")</f>
        <v/>
      </c>
      <c r="BO84" s="3" t="str">
        <f>IF($A84="ADD",IF(NOT(ISBLANK(BN84)),_xlfn.XLOOKUP(BN84,ud_beam_type[lookupValue],ud_beam_type[lookupKey],"ERROR"),""), "")</f>
        <v/>
      </c>
      <c r="BP84" s="4"/>
      <c r="BR84" s="6"/>
      <c r="BS84" s="4"/>
      <c r="BT84" s="4"/>
      <c r="BU84" s="4"/>
      <c r="BV84" s="4"/>
      <c r="BW84" s="6"/>
      <c r="BX84" s="4"/>
      <c r="BY84" s="4"/>
      <c r="CA84" s="3" t="str">
        <f>IF($A84="ADD",IF(NOT(ISBLANK(BZ84)),_xlfn.XLOOKUP(BZ84,traffic_direction[lookupValue],traffic_direction[lookupKey],"ERROR"),""), "")</f>
        <v/>
      </c>
      <c r="CC84" s="3" t="str">
        <f>IF($A84="ADD",IF(NOT(ISBLANK(CB84)),_xlfn.XLOOKUP(CB84,br_sh_func_type[lookupValue],br_sh_func_type[lookupKey],"ERROR"),""), "")</f>
        <v/>
      </c>
      <c r="CE84" s="3" t="str">
        <f>IF($A84="ADD",IF(NOT(ISBLANK(CD84)),_xlfn.XLOOKUP(CD84,start_settle_slab[lookupValue],start_settle_slab[lookupKey],"ERROR"),""), "")</f>
        <v/>
      </c>
      <c r="CG84" s="3" t="str">
        <f>IF($A84="ADD",IF(NOT(ISBLANK(CF84)),_xlfn.XLOOKUP(CF84,end_settle_slab[lookupValue],end_settle_slab[lookupKey],"ERROR"),""), "")</f>
        <v/>
      </c>
      <c r="CH84" s="4"/>
      <c r="CI84" s="4"/>
      <c r="CJ84" s="4"/>
      <c r="CN84" s="3" t="str">
        <f>IF($A84="ADD",IF(NOT(ISBLANK(CM84)),_xlfn.XLOOKUP(CM84,br_failure_mode[lookupValue],br_failure_mode[lookupKey],"ERROR"),""), "")</f>
        <v/>
      </c>
      <c r="CP84" s="3" t="str">
        <f>IF($A84="ADD",IF(NOT(ISBLANK(CO84)),_xlfn.XLOOKUP(CO84,br_analysis_method[lookupValue],br_analysis_method[lookupKey],"ERROR"),""), "")</f>
        <v/>
      </c>
      <c r="CR84" s="3" t="str">
        <f>IF($A84="ADD",IF(NOT(ISBLANK(CQ84)),_xlfn.XLOOKUP(CQ84,br_alter_route[lookupValue],br_alter_route[lookupKey],"ERROR"),""), "")</f>
        <v/>
      </c>
      <c r="CS84" s="4"/>
      <c r="DA84" s="3" t="str">
        <f>IF($A84="ADD",IF(NOT(ISBLANK(CZ84)),_xlfn.XLOOKUP(CZ84,plate_year_status[lookupValue],plate_year_status[lookupKey],"ERROR"),""), "")</f>
        <v/>
      </c>
      <c r="DD84" s="3" t="str">
        <f>IF($A84="ADD",IF(NOT(ISBLANK(DC84)),_xlfn.XLOOKUP(DC84,br_bridge_type[lookupValue],br_bridge_type[lookupKey],"ERROR"),""), "")</f>
        <v/>
      </c>
      <c r="DF84" s="3" t="str">
        <f>IF($A84="ADD",IF(NOT(ISBLANK(DE84)),_xlfn.XLOOKUP(DE84,br_comb_func_type[lookupValue],br_comb_func_type[lookupKey],"ERROR"),""), "")</f>
        <v/>
      </c>
      <c r="DG84" s="8"/>
      <c r="DH84" s="8"/>
      <c r="DI84" s="4"/>
      <c r="DK84" s="4"/>
      <c r="DM84" s="3" t="str">
        <f>IF($A84="ADD",IF(NOT(ISBLANK(DL84)),_xlfn.XLOOKUP(DL84,ud_access_method[lookupValue],ud_access_method[lookupKey],"ERROR"),""), "")</f>
        <v/>
      </c>
      <c r="DO84" s="8"/>
      <c r="DP84" s="4" t="str">
        <f t="shared" ca="1" si="18"/>
        <v/>
      </c>
      <c r="DQ84" s="4"/>
      <c r="DR84" s="3" t="str">
        <f t="shared" si="19"/>
        <v/>
      </c>
      <c r="DS84" s="3" t="str">
        <f>IF($A84="","",IF((AND($A84="ADD",OR(DR84="",DR84="In Use"))),"5",(_xlfn.XLOOKUP(DR84,ud_asset_status[lookupValue],ud_asset_status[lookupKey],""))))</f>
        <v/>
      </c>
      <c r="DT84" s="8"/>
      <c r="DV84" s="3" t="str">
        <f>IF($A84="ADD",IF(NOT(ISBLANK(DU84)),_xlfn.XLOOKUP(DU84,ar_replace_reason[lookupValue],ar_replace_reason[lookupKey],"ERROR"),""), "")</f>
        <v/>
      </c>
      <c r="DW84" s="3" t="str">
        <f t="shared" si="20"/>
        <v/>
      </c>
      <c r="DX84" s="3" t="str">
        <f>IF($A84="","",IF((AND($A84="ADD",OR(DW84="",DW84="Queenstown-Lakes District Council"))),"70",(_xlfn.XLOOKUP(DW84,ud_organisation_owner[lookupValue],ud_organisation_owner[lookupKey],""))))</f>
        <v/>
      </c>
      <c r="DY84" s="3" t="str">
        <f t="shared" si="21"/>
        <v/>
      </c>
      <c r="DZ84" s="3" t="str">
        <f>IF($A84="","",IF((AND($A84="ADD",OR(DY84="",DY84="Queenstown-Lakes District Council"))),"70",(_xlfn.XLOOKUP(DY84,ud_organisation_owner[lookupValue],ud_organisation_owner[lookupKey],""))))</f>
        <v/>
      </c>
      <c r="EA84" s="3" t="str">
        <f t="shared" si="22"/>
        <v/>
      </c>
      <c r="EB84" s="3" t="str">
        <f>IF($A84="","",IF((AND($A84="ADD",OR(EA84="",EA84="Local Authority"))),"17",(_xlfn.XLOOKUP(EA84,ud_sub_organisation[lookupValue],ud_sub_organisation[lookupKey],""))))</f>
        <v/>
      </c>
      <c r="EE84" s="3" t="str">
        <f t="shared" si="23"/>
        <v/>
      </c>
      <c r="EF84" s="3" t="str">
        <f>IF($A84="","",IF((AND($A84="ADD",OR(EE84="",EE84="Vested Assets"))),"12",(_xlfn.XLOOKUP(EE84,ud_work_category[lookupValue],ud_work_category[lookupKey],""))))</f>
        <v/>
      </c>
      <c r="EG84" s="9"/>
      <c r="EH84" s="2" t="str">
        <f t="shared" si="24"/>
        <v/>
      </c>
      <c r="EI84" s="2" t="str">
        <f t="shared" si="25"/>
        <v/>
      </c>
      <c r="EK84" s="3" t="str">
        <f t="shared" si="26"/>
        <v/>
      </c>
      <c r="EL84" s="3" t="str">
        <f>IF($A84="","",IF((AND($A84="ADD",OR(EK84="",EK84="Excellent"))),"1",(_xlfn.XLOOKUP(EK84,condition[lookupValue],condition[lookupKey],""))))</f>
        <v/>
      </c>
      <c r="EM84" s="8" t="str">
        <f t="shared" si="27"/>
        <v/>
      </c>
      <c r="EN84" s="7"/>
    </row>
    <row r="85" spans="2:144" x14ac:dyDescent="0.25">
      <c r="B85" s="4"/>
      <c r="D85" s="3" t="str">
        <f>IF($A85="ADD",IF(NOT(ISBLANK(C85)),_xlfn.XLOOKUP(C85,roadnames[lookupValue],roadnames[lookupKey],"ERROR"),""), "")</f>
        <v/>
      </c>
      <c r="E85" s="5"/>
      <c r="F85" s="5"/>
      <c r="G85" s="4"/>
      <c r="H85" s="4"/>
      <c r="I85" s="6"/>
      <c r="J85" s="6"/>
      <c r="K85" s="6" t="str">
        <f t="shared" si="14"/>
        <v/>
      </c>
      <c r="L85" s="4"/>
      <c r="N85" s="3" t="str">
        <f>IF($A85="ADD",IF(NOT(ISBLANK(M85)),_xlfn.XLOOKUP(M85,len_adjust_rsn[lookupValue],len_adjust_rsn[lookupKey],"ERROR"),""), "")</f>
        <v/>
      </c>
      <c r="O85" s="6" t="str">
        <f t="shared" si="15"/>
        <v/>
      </c>
      <c r="P85" s="6"/>
      <c r="Q85" s="6" t="str">
        <f t="shared" si="16"/>
        <v/>
      </c>
      <c r="S85" s="3" t="str">
        <f>IF($A85="ADD",IF(NOT(ISBLANK(R85)),_xlfn.XLOOKUP(R85,br_hazard_type[lookupValue],br_hazard_type[lookupKey],"ERROR"),""), "")</f>
        <v/>
      </c>
      <c r="U85" s="7"/>
      <c r="V85" s="4"/>
      <c r="X85" s="3" t="str">
        <f>IF($A85="ADD",IF(NOT(ISBLANK(W85)),_xlfn.XLOOKUP(W85,ud_carried_function[lookupValue],ud_carried_function[lookupKey],"ERROR"),""), "")</f>
        <v/>
      </c>
      <c r="Z85" s="3" t="str">
        <f>IF($A85="ADD",IF(NOT(ISBLANK(Y85)),_xlfn.XLOOKUP(Y85,ud_crossed_function[lookupValue],ud_crossed_function[lookupKey],"ERROR"),""), "")</f>
        <v/>
      </c>
      <c r="AB85" s="3" t="str">
        <f>IF($A85="ADD",IF(NOT(ISBLANK(AA85)),_xlfn.XLOOKUP(AA85,ud_design_loading[lookupValue],ud_design_loading[lookupKey],"ERROR"),""), "")</f>
        <v/>
      </c>
      <c r="AC85" s="4"/>
      <c r="AE85" s="3" t="str">
        <f t="shared" si="17"/>
        <v/>
      </c>
      <c r="AF85" s="3" t="str">
        <f>IF($A85="","",IF((AND($A85="ADD",OR(AE85="",AE85="Queenstown-Lakes District Council"))),"70",(_xlfn.XLOOKUP(AE85,ud_organisation_owner[lookupValue],ud_organisation_owner[lookupKey],""))))</f>
        <v/>
      </c>
      <c r="AH85" s="3" t="str">
        <f>IF($A85="ADD",IF(NOT(ISBLANK(AG85)),_xlfn.XLOOKUP(AG85,ud_passage_type[lookupValue],ud_passage_type[lookupKey],"ERROR"),""), "")</f>
        <v/>
      </c>
      <c r="AJ85" s="3" t="str">
        <f>IF($A85="ADD",IF(NOT(ISBLANK(AI85)),_xlfn.XLOOKUP(AI85,passage_material[lookupValue],passage_material[lookupKey],"ERROR"),""), "")</f>
        <v/>
      </c>
      <c r="AL85" s="3" t="str">
        <f>IF($A85="ADD",IF(NOT(ISBLANK(AK85)),_xlfn.XLOOKUP(AK85,invert_material[lookupValue],invert_material[lookupKey],"ERROR"),""), "")</f>
        <v/>
      </c>
      <c r="AO85" s="4"/>
      <c r="AP85" s="6"/>
      <c r="AQ85" s="6"/>
      <c r="AR85" s="6"/>
      <c r="AT85" s="3" t="str">
        <f>IF($A85="ADD",IF(NOT(ISBLANK(AS85)),_xlfn.XLOOKUP(AS85,ud_ss_cross_section[lookupValue],ud_ss_cross_section[lookupKey],"ERROR"),""), "")</f>
        <v/>
      </c>
      <c r="AV85" s="3" t="str">
        <f>IF($A85="ADD",IF(NOT(ISBLANK(AU85)),_xlfn.XLOOKUP(AU85,ud_ss_long_section[lookupValue],ud_ss_long_section[lookupKey],"ERROR"),""), "")</f>
        <v/>
      </c>
      <c r="AX85" s="3" t="str">
        <f>IF($A85="ADD",IF(NOT(ISBLANK(AW85)),_xlfn.XLOOKUP(AW85,superstructure_material[lookupValue],superstructure_material[lookupKey],"ERROR"),""), "")</f>
        <v/>
      </c>
      <c r="AZ85" s="3" t="str">
        <f>IF($A85="ADD",IF(NOT(ISBLANK(AY85)),_xlfn.XLOOKUP(AY85,ud_foundation_type[lookupValue],ud_foundation_type[lookupKey],"ERROR"),""), "")</f>
        <v/>
      </c>
      <c r="BB85" s="3" t="str">
        <f>IF($A85="ADD",IF(NOT(ISBLANK(BA85)),_xlfn.XLOOKUP(BA85,ud_pier_type[lookupValue],ud_pier_type[lookupKey],"ERROR"),""), "")</f>
        <v/>
      </c>
      <c r="BD85" s="3" t="str">
        <f>IF($A85="ADD",IF(NOT(ISBLANK(BC85)),_xlfn.XLOOKUP(BC85,ud_bearing_type[lookupValue],ud_bearing_type[lookupKey],"ERROR"),""), "")</f>
        <v/>
      </c>
      <c r="BF85" s="3" t="str">
        <f>IF($A85="ADD",IF(NOT(ISBLANK(BE85)),_xlfn.XLOOKUP(BE85,deck_material[lookupValue],deck_material[lookupKey],"ERROR"),""), "")</f>
        <v/>
      </c>
      <c r="BH85" s="3" t="str">
        <f>IF($A85="ADD",IF(NOT(ISBLANK(BG85)),_xlfn.XLOOKUP(BG85,ud_deck_wearing_surface[lookupValue],ud_deck_wearing_surface[lookupKey],"ERROR"),""), "")</f>
        <v/>
      </c>
      <c r="BI85" s="7"/>
      <c r="BK85" s="3" t="str">
        <f>IF($A85="ADD",IF(NOT(ISBLANK(BJ85)),_xlfn.XLOOKUP(BJ85,ud_curvature_type[lookupValue],ud_curvature_type[lookupKey],"ERROR"),""), "")</f>
        <v/>
      </c>
      <c r="BM85" s="3" t="str">
        <f>IF($A85="ADD",IF(NOT(ISBLANK(BL85)),_xlfn.XLOOKUP(BL85,ud_expansion_joint_type[lookupValue],ud_expansion_joint_type[lookupKey],"ERROR"),""), "")</f>
        <v/>
      </c>
      <c r="BO85" s="3" t="str">
        <f>IF($A85="ADD",IF(NOT(ISBLANK(BN85)),_xlfn.XLOOKUP(BN85,ud_beam_type[lookupValue],ud_beam_type[lookupKey],"ERROR"),""), "")</f>
        <v/>
      </c>
      <c r="BP85" s="4"/>
      <c r="BR85" s="6"/>
      <c r="BS85" s="4"/>
      <c r="BT85" s="4"/>
      <c r="BU85" s="4"/>
      <c r="BV85" s="4"/>
      <c r="BW85" s="6"/>
      <c r="BX85" s="4"/>
      <c r="BY85" s="4"/>
      <c r="CA85" s="3" t="str">
        <f>IF($A85="ADD",IF(NOT(ISBLANK(BZ85)),_xlfn.XLOOKUP(BZ85,traffic_direction[lookupValue],traffic_direction[lookupKey],"ERROR"),""), "")</f>
        <v/>
      </c>
      <c r="CC85" s="3" t="str">
        <f>IF($A85="ADD",IF(NOT(ISBLANK(CB85)),_xlfn.XLOOKUP(CB85,br_sh_func_type[lookupValue],br_sh_func_type[lookupKey],"ERROR"),""), "")</f>
        <v/>
      </c>
      <c r="CE85" s="3" t="str">
        <f>IF($A85="ADD",IF(NOT(ISBLANK(CD85)),_xlfn.XLOOKUP(CD85,start_settle_slab[lookupValue],start_settle_slab[lookupKey],"ERROR"),""), "")</f>
        <v/>
      </c>
      <c r="CG85" s="3" t="str">
        <f>IF($A85="ADD",IF(NOT(ISBLANK(CF85)),_xlfn.XLOOKUP(CF85,end_settle_slab[lookupValue],end_settle_slab[lookupKey],"ERROR"),""), "")</f>
        <v/>
      </c>
      <c r="CH85" s="4"/>
      <c r="CI85" s="4"/>
      <c r="CJ85" s="4"/>
      <c r="CN85" s="3" t="str">
        <f>IF($A85="ADD",IF(NOT(ISBLANK(CM85)),_xlfn.XLOOKUP(CM85,br_failure_mode[lookupValue],br_failure_mode[lookupKey],"ERROR"),""), "")</f>
        <v/>
      </c>
      <c r="CP85" s="3" t="str">
        <f>IF($A85="ADD",IF(NOT(ISBLANK(CO85)),_xlfn.XLOOKUP(CO85,br_analysis_method[lookupValue],br_analysis_method[lookupKey],"ERROR"),""), "")</f>
        <v/>
      </c>
      <c r="CR85" s="3" t="str">
        <f>IF($A85="ADD",IF(NOT(ISBLANK(CQ85)),_xlfn.XLOOKUP(CQ85,br_alter_route[lookupValue],br_alter_route[lookupKey],"ERROR"),""), "")</f>
        <v/>
      </c>
      <c r="CS85" s="4"/>
      <c r="DA85" s="3" t="str">
        <f>IF($A85="ADD",IF(NOT(ISBLANK(CZ85)),_xlfn.XLOOKUP(CZ85,plate_year_status[lookupValue],plate_year_status[lookupKey],"ERROR"),""), "")</f>
        <v/>
      </c>
      <c r="DD85" s="3" t="str">
        <f>IF($A85="ADD",IF(NOT(ISBLANK(DC85)),_xlfn.XLOOKUP(DC85,br_bridge_type[lookupValue],br_bridge_type[lookupKey],"ERROR"),""), "")</f>
        <v/>
      </c>
      <c r="DF85" s="3" t="str">
        <f>IF($A85="ADD",IF(NOT(ISBLANK(DE85)),_xlfn.XLOOKUP(DE85,br_comb_func_type[lookupValue],br_comb_func_type[lookupKey],"ERROR"),""), "")</f>
        <v/>
      </c>
      <c r="DG85" s="8"/>
      <c r="DH85" s="8"/>
      <c r="DI85" s="4"/>
      <c r="DK85" s="4"/>
      <c r="DM85" s="3" t="str">
        <f>IF($A85="ADD",IF(NOT(ISBLANK(DL85)),_xlfn.XLOOKUP(DL85,ud_access_method[lookupValue],ud_access_method[lookupKey],"ERROR"),""), "")</f>
        <v/>
      </c>
      <c r="DO85" s="8"/>
      <c r="DP85" s="4" t="str">
        <f t="shared" ca="1" si="18"/>
        <v/>
      </c>
      <c r="DQ85" s="4"/>
      <c r="DR85" s="3" t="str">
        <f t="shared" si="19"/>
        <v/>
      </c>
      <c r="DS85" s="3" t="str">
        <f>IF($A85="","",IF((AND($A85="ADD",OR(DR85="",DR85="In Use"))),"5",(_xlfn.XLOOKUP(DR85,ud_asset_status[lookupValue],ud_asset_status[lookupKey],""))))</f>
        <v/>
      </c>
      <c r="DT85" s="8"/>
      <c r="DV85" s="3" t="str">
        <f>IF($A85="ADD",IF(NOT(ISBLANK(DU85)),_xlfn.XLOOKUP(DU85,ar_replace_reason[lookupValue],ar_replace_reason[lookupKey],"ERROR"),""), "")</f>
        <v/>
      </c>
      <c r="DW85" s="3" t="str">
        <f t="shared" si="20"/>
        <v/>
      </c>
      <c r="DX85" s="3" t="str">
        <f>IF($A85="","",IF((AND($A85="ADD",OR(DW85="",DW85="Queenstown-Lakes District Council"))),"70",(_xlfn.XLOOKUP(DW85,ud_organisation_owner[lookupValue],ud_organisation_owner[lookupKey],""))))</f>
        <v/>
      </c>
      <c r="DY85" s="3" t="str">
        <f t="shared" si="21"/>
        <v/>
      </c>
      <c r="DZ85" s="3" t="str">
        <f>IF($A85="","",IF((AND($A85="ADD",OR(DY85="",DY85="Queenstown-Lakes District Council"))),"70",(_xlfn.XLOOKUP(DY85,ud_organisation_owner[lookupValue],ud_organisation_owner[lookupKey],""))))</f>
        <v/>
      </c>
      <c r="EA85" s="3" t="str">
        <f t="shared" si="22"/>
        <v/>
      </c>
      <c r="EB85" s="3" t="str">
        <f>IF($A85="","",IF((AND($A85="ADD",OR(EA85="",EA85="Local Authority"))),"17",(_xlfn.XLOOKUP(EA85,ud_sub_organisation[lookupValue],ud_sub_organisation[lookupKey],""))))</f>
        <v/>
      </c>
      <c r="EE85" s="3" t="str">
        <f t="shared" si="23"/>
        <v/>
      </c>
      <c r="EF85" s="3" t="str">
        <f>IF($A85="","",IF((AND($A85="ADD",OR(EE85="",EE85="Vested Assets"))),"12",(_xlfn.XLOOKUP(EE85,ud_work_category[lookupValue],ud_work_category[lookupKey],""))))</f>
        <v/>
      </c>
      <c r="EG85" s="9"/>
      <c r="EH85" s="2" t="str">
        <f t="shared" si="24"/>
        <v/>
      </c>
      <c r="EI85" s="2" t="str">
        <f t="shared" si="25"/>
        <v/>
      </c>
      <c r="EK85" s="3" t="str">
        <f t="shared" si="26"/>
        <v/>
      </c>
      <c r="EL85" s="3" t="str">
        <f>IF($A85="","",IF((AND($A85="ADD",OR(EK85="",EK85="Excellent"))),"1",(_xlfn.XLOOKUP(EK85,condition[lookupValue],condition[lookupKey],""))))</f>
        <v/>
      </c>
      <c r="EM85" s="8" t="str">
        <f t="shared" si="27"/>
        <v/>
      </c>
      <c r="EN85" s="7"/>
    </row>
    <row r="86" spans="2:144" x14ac:dyDescent="0.25">
      <c r="B86" s="4"/>
      <c r="D86" s="3" t="str">
        <f>IF($A86="ADD",IF(NOT(ISBLANK(C86)),_xlfn.XLOOKUP(C86,roadnames[lookupValue],roadnames[lookupKey],"ERROR"),""), "")</f>
        <v/>
      </c>
      <c r="E86" s="5"/>
      <c r="F86" s="5"/>
      <c r="G86" s="4"/>
      <c r="H86" s="4"/>
      <c r="I86" s="6"/>
      <c r="J86" s="6"/>
      <c r="K86" s="6" t="str">
        <f t="shared" si="14"/>
        <v/>
      </c>
      <c r="L86" s="4"/>
      <c r="N86" s="3" t="str">
        <f>IF($A86="ADD",IF(NOT(ISBLANK(M86)),_xlfn.XLOOKUP(M86,len_adjust_rsn[lookupValue],len_adjust_rsn[lookupKey],"ERROR"),""), "")</f>
        <v/>
      </c>
      <c r="O86" s="6" t="str">
        <f t="shared" si="15"/>
        <v/>
      </c>
      <c r="P86" s="6"/>
      <c r="Q86" s="6" t="str">
        <f t="shared" si="16"/>
        <v/>
      </c>
      <c r="S86" s="3" t="str">
        <f>IF($A86="ADD",IF(NOT(ISBLANK(R86)),_xlfn.XLOOKUP(R86,br_hazard_type[lookupValue],br_hazard_type[lookupKey],"ERROR"),""), "")</f>
        <v/>
      </c>
      <c r="U86" s="7"/>
      <c r="V86" s="4"/>
      <c r="X86" s="3" t="str">
        <f>IF($A86="ADD",IF(NOT(ISBLANK(W86)),_xlfn.XLOOKUP(W86,ud_carried_function[lookupValue],ud_carried_function[lookupKey],"ERROR"),""), "")</f>
        <v/>
      </c>
      <c r="Z86" s="3" t="str">
        <f>IF($A86="ADD",IF(NOT(ISBLANK(Y86)),_xlfn.XLOOKUP(Y86,ud_crossed_function[lookupValue],ud_crossed_function[lookupKey],"ERROR"),""), "")</f>
        <v/>
      </c>
      <c r="AB86" s="3" t="str">
        <f>IF($A86="ADD",IF(NOT(ISBLANK(AA86)),_xlfn.XLOOKUP(AA86,ud_design_loading[lookupValue],ud_design_loading[lookupKey],"ERROR"),""), "")</f>
        <v/>
      </c>
      <c r="AC86" s="4"/>
      <c r="AE86" s="3" t="str">
        <f t="shared" si="17"/>
        <v/>
      </c>
      <c r="AF86" s="3" t="str">
        <f>IF($A86="","",IF((AND($A86="ADD",OR(AE86="",AE86="Queenstown-Lakes District Council"))),"70",(_xlfn.XLOOKUP(AE86,ud_organisation_owner[lookupValue],ud_organisation_owner[lookupKey],""))))</f>
        <v/>
      </c>
      <c r="AH86" s="3" t="str">
        <f>IF($A86="ADD",IF(NOT(ISBLANK(AG86)),_xlfn.XLOOKUP(AG86,ud_passage_type[lookupValue],ud_passage_type[lookupKey],"ERROR"),""), "")</f>
        <v/>
      </c>
      <c r="AJ86" s="3" t="str">
        <f>IF($A86="ADD",IF(NOT(ISBLANK(AI86)),_xlfn.XLOOKUP(AI86,passage_material[lookupValue],passage_material[lookupKey],"ERROR"),""), "")</f>
        <v/>
      </c>
      <c r="AL86" s="3" t="str">
        <f>IF($A86="ADD",IF(NOT(ISBLANK(AK86)),_xlfn.XLOOKUP(AK86,invert_material[lookupValue],invert_material[lookupKey],"ERROR"),""), "")</f>
        <v/>
      </c>
      <c r="AO86" s="4"/>
      <c r="AP86" s="6"/>
      <c r="AQ86" s="6"/>
      <c r="AR86" s="6"/>
      <c r="AT86" s="3" t="str">
        <f>IF($A86="ADD",IF(NOT(ISBLANK(AS86)),_xlfn.XLOOKUP(AS86,ud_ss_cross_section[lookupValue],ud_ss_cross_section[lookupKey],"ERROR"),""), "")</f>
        <v/>
      </c>
      <c r="AV86" s="3" t="str">
        <f>IF($A86="ADD",IF(NOT(ISBLANK(AU86)),_xlfn.XLOOKUP(AU86,ud_ss_long_section[lookupValue],ud_ss_long_section[lookupKey],"ERROR"),""), "")</f>
        <v/>
      </c>
      <c r="AX86" s="3" t="str">
        <f>IF($A86="ADD",IF(NOT(ISBLANK(AW86)),_xlfn.XLOOKUP(AW86,superstructure_material[lookupValue],superstructure_material[lookupKey],"ERROR"),""), "")</f>
        <v/>
      </c>
      <c r="AZ86" s="3" t="str">
        <f>IF($A86="ADD",IF(NOT(ISBLANK(AY86)),_xlfn.XLOOKUP(AY86,ud_foundation_type[lookupValue],ud_foundation_type[lookupKey],"ERROR"),""), "")</f>
        <v/>
      </c>
      <c r="BB86" s="3" t="str">
        <f>IF($A86="ADD",IF(NOT(ISBLANK(BA86)),_xlfn.XLOOKUP(BA86,ud_pier_type[lookupValue],ud_pier_type[lookupKey],"ERROR"),""), "")</f>
        <v/>
      </c>
      <c r="BD86" s="3" t="str">
        <f>IF($A86="ADD",IF(NOT(ISBLANK(BC86)),_xlfn.XLOOKUP(BC86,ud_bearing_type[lookupValue],ud_bearing_type[lookupKey],"ERROR"),""), "")</f>
        <v/>
      </c>
      <c r="BF86" s="3" t="str">
        <f>IF($A86="ADD",IF(NOT(ISBLANK(BE86)),_xlfn.XLOOKUP(BE86,deck_material[lookupValue],deck_material[lookupKey],"ERROR"),""), "")</f>
        <v/>
      </c>
      <c r="BH86" s="3" t="str">
        <f>IF($A86="ADD",IF(NOT(ISBLANK(BG86)),_xlfn.XLOOKUP(BG86,ud_deck_wearing_surface[lookupValue],ud_deck_wearing_surface[lookupKey],"ERROR"),""), "")</f>
        <v/>
      </c>
      <c r="BI86" s="7"/>
      <c r="BK86" s="3" t="str">
        <f>IF($A86="ADD",IF(NOT(ISBLANK(BJ86)),_xlfn.XLOOKUP(BJ86,ud_curvature_type[lookupValue],ud_curvature_type[lookupKey],"ERROR"),""), "")</f>
        <v/>
      </c>
      <c r="BM86" s="3" t="str">
        <f>IF($A86="ADD",IF(NOT(ISBLANK(BL86)),_xlfn.XLOOKUP(BL86,ud_expansion_joint_type[lookupValue],ud_expansion_joint_type[lookupKey],"ERROR"),""), "")</f>
        <v/>
      </c>
      <c r="BO86" s="3" t="str">
        <f>IF($A86="ADD",IF(NOT(ISBLANK(BN86)),_xlfn.XLOOKUP(BN86,ud_beam_type[lookupValue],ud_beam_type[lookupKey],"ERROR"),""), "")</f>
        <v/>
      </c>
      <c r="BP86" s="4"/>
      <c r="BR86" s="6"/>
      <c r="BS86" s="4"/>
      <c r="BT86" s="4"/>
      <c r="BU86" s="4"/>
      <c r="BV86" s="4"/>
      <c r="BW86" s="6"/>
      <c r="BX86" s="4"/>
      <c r="BY86" s="4"/>
      <c r="CA86" s="3" t="str">
        <f>IF($A86="ADD",IF(NOT(ISBLANK(BZ86)),_xlfn.XLOOKUP(BZ86,traffic_direction[lookupValue],traffic_direction[lookupKey],"ERROR"),""), "")</f>
        <v/>
      </c>
      <c r="CC86" s="3" t="str">
        <f>IF($A86="ADD",IF(NOT(ISBLANK(CB86)),_xlfn.XLOOKUP(CB86,br_sh_func_type[lookupValue],br_sh_func_type[lookupKey],"ERROR"),""), "")</f>
        <v/>
      </c>
      <c r="CE86" s="3" t="str">
        <f>IF($A86="ADD",IF(NOT(ISBLANK(CD86)),_xlfn.XLOOKUP(CD86,start_settle_slab[lookupValue],start_settle_slab[lookupKey],"ERROR"),""), "")</f>
        <v/>
      </c>
      <c r="CG86" s="3" t="str">
        <f>IF($A86="ADD",IF(NOT(ISBLANK(CF86)),_xlfn.XLOOKUP(CF86,end_settle_slab[lookupValue],end_settle_slab[lookupKey],"ERROR"),""), "")</f>
        <v/>
      </c>
      <c r="CH86" s="4"/>
      <c r="CI86" s="4"/>
      <c r="CJ86" s="4"/>
      <c r="CN86" s="3" t="str">
        <f>IF($A86="ADD",IF(NOT(ISBLANK(CM86)),_xlfn.XLOOKUP(CM86,br_failure_mode[lookupValue],br_failure_mode[lookupKey],"ERROR"),""), "")</f>
        <v/>
      </c>
      <c r="CP86" s="3" t="str">
        <f>IF($A86="ADD",IF(NOT(ISBLANK(CO86)),_xlfn.XLOOKUP(CO86,br_analysis_method[lookupValue],br_analysis_method[lookupKey],"ERROR"),""), "")</f>
        <v/>
      </c>
      <c r="CR86" s="3" t="str">
        <f>IF($A86="ADD",IF(NOT(ISBLANK(CQ86)),_xlfn.XLOOKUP(CQ86,br_alter_route[lookupValue],br_alter_route[lookupKey],"ERROR"),""), "")</f>
        <v/>
      </c>
      <c r="CS86" s="4"/>
      <c r="DA86" s="3" t="str">
        <f>IF($A86="ADD",IF(NOT(ISBLANK(CZ86)),_xlfn.XLOOKUP(CZ86,plate_year_status[lookupValue],plate_year_status[lookupKey],"ERROR"),""), "")</f>
        <v/>
      </c>
      <c r="DD86" s="3" t="str">
        <f>IF($A86="ADD",IF(NOT(ISBLANK(DC86)),_xlfn.XLOOKUP(DC86,br_bridge_type[lookupValue],br_bridge_type[lookupKey],"ERROR"),""), "")</f>
        <v/>
      </c>
      <c r="DF86" s="3" t="str">
        <f>IF($A86="ADD",IF(NOT(ISBLANK(DE86)),_xlfn.XLOOKUP(DE86,br_comb_func_type[lookupValue],br_comb_func_type[lookupKey],"ERROR"),""), "")</f>
        <v/>
      </c>
      <c r="DG86" s="8"/>
      <c r="DH86" s="8"/>
      <c r="DI86" s="4"/>
      <c r="DK86" s="4"/>
      <c r="DM86" s="3" t="str">
        <f>IF($A86="ADD",IF(NOT(ISBLANK(DL86)),_xlfn.XLOOKUP(DL86,ud_access_method[lookupValue],ud_access_method[lookupKey],"ERROR"),""), "")</f>
        <v/>
      </c>
      <c r="DO86" s="8"/>
      <c r="DP86" s="4" t="str">
        <f t="shared" ca="1" si="18"/>
        <v/>
      </c>
      <c r="DQ86" s="4"/>
      <c r="DR86" s="3" t="str">
        <f t="shared" si="19"/>
        <v/>
      </c>
      <c r="DS86" s="3" t="str">
        <f>IF($A86="","",IF((AND($A86="ADD",OR(DR86="",DR86="In Use"))),"5",(_xlfn.XLOOKUP(DR86,ud_asset_status[lookupValue],ud_asset_status[lookupKey],""))))</f>
        <v/>
      </c>
      <c r="DT86" s="8"/>
      <c r="DV86" s="3" t="str">
        <f>IF($A86="ADD",IF(NOT(ISBLANK(DU86)),_xlfn.XLOOKUP(DU86,ar_replace_reason[lookupValue],ar_replace_reason[lookupKey],"ERROR"),""), "")</f>
        <v/>
      </c>
      <c r="DW86" s="3" t="str">
        <f t="shared" si="20"/>
        <v/>
      </c>
      <c r="DX86" s="3" t="str">
        <f>IF($A86="","",IF((AND($A86="ADD",OR(DW86="",DW86="Queenstown-Lakes District Council"))),"70",(_xlfn.XLOOKUP(DW86,ud_organisation_owner[lookupValue],ud_organisation_owner[lookupKey],""))))</f>
        <v/>
      </c>
      <c r="DY86" s="3" t="str">
        <f t="shared" si="21"/>
        <v/>
      </c>
      <c r="DZ86" s="3" t="str">
        <f>IF($A86="","",IF((AND($A86="ADD",OR(DY86="",DY86="Queenstown-Lakes District Council"))),"70",(_xlfn.XLOOKUP(DY86,ud_organisation_owner[lookupValue],ud_organisation_owner[lookupKey],""))))</f>
        <v/>
      </c>
      <c r="EA86" s="3" t="str">
        <f t="shared" si="22"/>
        <v/>
      </c>
      <c r="EB86" s="3" t="str">
        <f>IF($A86="","",IF((AND($A86="ADD",OR(EA86="",EA86="Local Authority"))),"17",(_xlfn.XLOOKUP(EA86,ud_sub_organisation[lookupValue],ud_sub_organisation[lookupKey],""))))</f>
        <v/>
      </c>
      <c r="EE86" s="3" t="str">
        <f t="shared" si="23"/>
        <v/>
      </c>
      <c r="EF86" s="3" t="str">
        <f>IF($A86="","",IF((AND($A86="ADD",OR(EE86="",EE86="Vested Assets"))),"12",(_xlfn.XLOOKUP(EE86,ud_work_category[lookupValue],ud_work_category[lookupKey],""))))</f>
        <v/>
      </c>
      <c r="EG86" s="9"/>
      <c r="EH86" s="2" t="str">
        <f t="shared" si="24"/>
        <v/>
      </c>
      <c r="EI86" s="2" t="str">
        <f t="shared" si="25"/>
        <v/>
      </c>
      <c r="EK86" s="3" t="str">
        <f t="shared" si="26"/>
        <v/>
      </c>
      <c r="EL86" s="3" t="str">
        <f>IF($A86="","",IF((AND($A86="ADD",OR(EK86="",EK86="Excellent"))),"1",(_xlfn.XLOOKUP(EK86,condition[lookupValue],condition[lookupKey],""))))</f>
        <v/>
      </c>
      <c r="EM86" s="8" t="str">
        <f t="shared" si="27"/>
        <v/>
      </c>
      <c r="EN86" s="7"/>
    </row>
    <row r="87" spans="2:144" x14ac:dyDescent="0.25">
      <c r="B87" s="4"/>
      <c r="D87" s="3" t="str">
        <f>IF($A87="ADD",IF(NOT(ISBLANK(C87)),_xlfn.XLOOKUP(C87,roadnames[lookupValue],roadnames[lookupKey],"ERROR"),""), "")</f>
        <v/>
      </c>
      <c r="E87" s="5"/>
      <c r="F87" s="5"/>
      <c r="G87" s="4"/>
      <c r="H87" s="4"/>
      <c r="I87" s="6"/>
      <c r="J87" s="6"/>
      <c r="K87" s="6" t="str">
        <f t="shared" si="14"/>
        <v/>
      </c>
      <c r="L87" s="4"/>
      <c r="N87" s="3" t="str">
        <f>IF($A87="ADD",IF(NOT(ISBLANK(M87)),_xlfn.XLOOKUP(M87,len_adjust_rsn[lookupValue],len_adjust_rsn[lookupKey],"ERROR"),""), "")</f>
        <v/>
      </c>
      <c r="O87" s="6" t="str">
        <f t="shared" si="15"/>
        <v/>
      </c>
      <c r="P87" s="6"/>
      <c r="Q87" s="6" t="str">
        <f t="shared" si="16"/>
        <v/>
      </c>
      <c r="S87" s="3" t="str">
        <f>IF($A87="ADD",IF(NOT(ISBLANK(R87)),_xlfn.XLOOKUP(R87,br_hazard_type[lookupValue],br_hazard_type[lookupKey],"ERROR"),""), "")</f>
        <v/>
      </c>
      <c r="U87" s="7"/>
      <c r="V87" s="4"/>
      <c r="X87" s="3" t="str">
        <f>IF($A87="ADD",IF(NOT(ISBLANK(W87)),_xlfn.XLOOKUP(W87,ud_carried_function[lookupValue],ud_carried_function[lookupKey],"ERROR"),""), "")</f>
        <v/>
      </c>
      <c r="Z87" s="3" t="str">
        <f>IF($A87="ADD",IF(NOT(ISBLANK(Y87)),_xlfn.XLOOKUP(Y87,ud_crossed_function[lookupValue],ud_crossed_function[lookupKey],"ERROR"),""), "")</f>
        <v/>
      </c>
      <c r="AB87" s="3" t="str">
        <f>IF($A87="ADD",IF(NOT(ISBLANK(AA87)),_xlfn.XLOOKUP(AA87,ud_design_loading[lookupValue],ud_design_loading[lookupKey],"ERROR"),""), "")</f>
        <v/>
      </c>
      <c r="AC87" s="4"/>
      <c r="AE87" s="3" t="str">
        <f t="shared" si="17"/>
        <v/>
      </c>
      <c r="AF87" s="3" t="str">
        <f>IF($A87="","",IF((AND($A87="ADD",OR(AE87="",AE87="Queenstown-Lakes District Council"))),"70",(_xlfn.XLOOKUP(AE87,ud_organisation_owner[lookupValue],ud_organisation_owner[lookupKey],""))))</f>
        <v/>
      </c>
      <c r="AH87" s="3" t="str">
        <f>IF($A87="ADD",IF(NOT(ISBLANK(AG87)),_xlfn.XLOOKUP(AG87,ud_passage_type[lookupValue],ud_passage_type[lookupKey],"ERROR"),""), "")</f>
        <v/>
      </c>
      <c r="AJ87" s="3" t="str">
        <f>IF($A87="ADD",IF(NOT(ISBLANK(AI87)),_xlfn.XLOOKUP(AI87,passage_material[lookupValue],passage_material[lookupKey],"ERROR"),""), "")</f>
        <v/>
      </c>
      <c r="AL87" s="3" t="str">
        <f>IF($A87="ADD",IF(NOT(ISBLANK(AK87)),_xlfn.XLOOKUP(AK87,invert_material[lookupValue],invert_material[lookupKey],"ERROR"),""), "")</f>
        <v/>
      </c>
      <c r="AO87" s="4"/>
      <c r="AP87" s="6"/>
      <c r="AQ87" s="6"/>
      <c r="AR87" s="6"/>
      <c r="AT87" s="3" t="str">
        <f>IF($A87="ADD",IF(NOT(ISBLANK(AS87)),_xlfn.XLOOKUP(AS87,ud_ss_cross_section[lookupValue],ud_ss_cross_section[lookupKey],"ERROR"),""), "")</f>
        <v/>
      </c>
      <c r="AV87" s="3" t="str">
        <f>IF($A87="ADD",IF(NOT(ISBLANK(AU87)),_xlfn.XLOOKUP(AU87,ud_ss_long_section[lookupValue],ud_ss_long_section[lookupKey],"ERROR"),""), "")</f>
        <v/>
      </c>
      <c r="AX87" s="3" t="str">
        <f>IF($A87="ADD",IF(NOT(ISBLANK(AW87)),_xlfn.XLOOKUP(AW87,superstructure_material[lookupValue],superstructure_material[lookupKey],"ERROR"),""), "")</f>
        <v/>
      </c>
      <c r="AZ87" s="3" t="str">
        <f>IF($A87="ADD",IF(NOT(ISBLANK(AY87)),_xlfn.XLOOKUP(AY87,ud_foundation_type[lookupValue],ud_foundation_type[lookupKey],"ERROR"),""), "")</f>
        <v/>
      </c>
      <c r="BB87" s="3" t="str">
        <f>IF($A87="ADD",IF(NOT(ISBLANK(BA87)),_xlfn.XLOOKUP(BA87,ud_pier_type[lookupValue],ud_pier_type[lookupKey],"ERROR"),""), "")</f>
        <v/>
      </c>
      <c r="BD87" s="3" t="str">
        <f>IF($A87="ADD",IF(NOT(ISBLANK(BC87)),_xlfn.XLOOKUP(BC87,ud_bearing_type[lookupValue],ud_bearing_type[lookupKey],"ERROR"),""), "")</f>
        <v/>
      </c>
      <c r="BF87" s="3" t="str">
        <f>IF($A87="ADD",IF(NOT(ISBLANK(BE87)),_xlfn.XLOOKUP(BE87,deck_material[lookupValue],deck_material[lookupKey],"ERROR"),""), "")</f>
        <v/>
      </c>
      <c r="BH87" s="3" t="str">
        <f>IF($A87="ADD",IF(NOT(ISBLANK(BG87)),_xlfn.XLOOKUP(BG87,ud_deck_wearing_surface[lookupValue],ud_deck_wearing_surface[lookupKey],"ERROR"),""), "")</f>
        <v/>
      </c>
      <c r="BI87" s="7"/>
      <c r="BK87" s="3" t="str">
        <f>IF($A87="ADD",IF(NOT(ISBLANK(BJ87)),_xlfn.XLOOKUP(BJ87,ud_curvature_type[lookupValue],ud_curvature_type[lookupKey],"ERROR"),""), "")</f>
        <v/>
      </c>
      <c r="BM87" s="3" t="str">
        <f>IF($A87="ADD",IF(NOT(ISBLANK(BL87)),_xlfn.XLOOKUP(BL87,ud_expansion_joint_type[lookupValue],ud_expansion_joint_type[lookupKey],"ERROR"),""), "")</f>
        <v/>
      </c>
      <c r="BO87" s="3" t="str">
        <f>IF($A87="ADD",IF(NOT(ISBLANK(BN87)),_xlfn.XLOOKUP(BN87,ud_beam_type[lookupValue],ud_beam_type[lookupKey],"ERROR"),""), "")</f>
        <v/>
      </c>
      <c r="BP87" s="4"/>
      <c r="BR87" s="6"/>
      <c r="BS87" s="4"/>
      <c r="BT87" s="4"/>
      <c r="BU87" s="4"/>
      <c r="BV87" s="4"/>
      <c r="BW87" s="6"/>
      <c r="BX87" s="4"/>
      <c r="BY87" s="4"/>
      <c r="CA87" s="3" t="str">
        <f>IF($A87="ADD",IF(NOT(ISBLANK(BZ87)),_xlfn.XLOOKUP(BZ87,traffic_direction[lookupValue],traffic_direction[lookupKey],"ERROR"),""), "")</f>
        <v/>
      </c>
      <c r="CC87" s="3" t="str">
        <f>IF($A87="ADD",IF(NOT(ISBLANK(CB87)),_xlfn.XLOOKUP(CB87,br_sh_func_type[lookupValue],br_sh_func_type[lookupKey],"ERROR"),""), "")</f>
        <v/>
      </c>
      <c r="CE87" s="3" t="str">
        <f>IF($A87="ADD",IF(NOT(ISBLANK(CD87)),_xlfn.XLOOKUP(CD87,start_settle_slab[lookupValue],start_settle_slab[lookupKey],"ERROR"),""), "")</f>
        <v/>
      </c>
      <c r="CG87" s="3" t="str">
        <f>IF($A87="ADD",IF(NOT(ISBLANK(CF87)),_xlfn.XLOOKUP(CF87,end_settle_slab[lookupValue],end_settle_slab[lookupKey],"ERROR"),""), "")</f>
        <v/>
      </c>
      <c r="CH87" s="4"/>
      <c r="CI87" s="4"/>
      <c r="CJ87" s="4"/>
      <c r="CN87" s="3" t="str">
        <f>IF($A87="ADD",IF(NOT(ISBLANK(CM87)),_xlfn.XLOOKUP(CM87,br_failure_mode[lookupValue],br_failure_mode[lookupKey],"ERROR"),""), "")</f>
        <v/>
      </c>
      <c r="CP87" s="3" t="str">
        <f>IF($A87="ADD",IF(NOT(ISBLANK(CO87)),_xlfn.XLOOKUP(CO87,br_analysis_method[lookupValue],br_analysis_method[lookupKey],"ERROR"),""), "")</f>
        <v/>
      </c>
      <c r="CR87" s="3" t="str">
        <f>IF($A87="ADD",IF(NOT(ISBLANK(CQ87)),_xlfn.XLOOKUP(CQ87,br_alter_route[lookupValue],br_alter_route[lookupKey],"ERROR"),""), "")</f>
        <v/>
      </c>
      <c r="CS87" s="4"/>
      <c r="DA87" s="3" t="str">
        <f>IF($A87="ADD",IF(NOT(ISBLANK(CZ87)),_xlfn.XLOOKUP(CZ87,plate_year_status[lookupValue],plate_year_status[lookupKey],"ERROR"),""), "")</f>
        <v/>
      </c>
      <c r="DD87" s="3" t="str">
        <f>IF($A87="ADD",IF(NOT(ISBLANK(DC87)),_xlfn.XLOOKUP(DC87,br_bridge_type[lookupValue],br_bridge_type[lookupKey],"ERROR"),""), "")</f>
        <v/>
      </c>
      <c r="DF87" s="3" t="str">
        <f>IF($A87="ADD",IF(NOT(ISBLANK(DE87)),_xlfn.XLOOKUP(DE87,br_comb_func_type[lookupValue],br_comb_func_type[lookupKey],"ERROR"),""), "")</f>
        <v/>
      </c>
      <c r="DG87" s="8"/>
      <c r="DH87" s="8"/>
      <c r="DI87" s="4"/>
      <c r="DK87" s="4"/>
      <c r="DM87" s="3" t="str">
        <f>IF($A87="ADD",IF(NOT(ISBLANK(DL87)),_xlfn.XLOOKUP(DL87,ud_access_method[lookupValue],ud_access_method[lookupKey],"ERROR"),""), "")</f>
        <v/>
      </c>
      <c r="DO87" s="8"/>
      <c r="DP87" s="4" t="str">
        <f t="shared" ca="1" si="18"/>
        <v/>
      </c>
      <c r="DQ87" s="4"/>
      <c r="DR87" s="3" t="str">
        <f t="shared" si="19"/>
        <v/>
      </c>
      <c r="DS87" s="3" t="str">
        <f>IF($A87="","",IF((AND($A87="ADD",OR(DR87="",DR87="In Use"))),"5",(_xlfn.XLOOKUP(DR87,ud_asset_status[lookupValue],ud_asset_status[lookupKey],""))))</f>
        <v/>
      </c>
      <c r="DT87" s="8"/>
      <c r="DV87" s="3" t="str">
        <f>IF($A87="ADD",IF(NOT(ISBLANK(DU87)),_xlfn.XLOOKUP(DU87,ar_replace_reason[lookupValue],ar_replace_reason[lookupKey],"ERROR"),""), "")</f>
        <v/>
      </c>
      <c r="DW87" s="3" t="str">
        <f t="shared" si="20"/>
        <v/>
      </c>
      <c r="DX87" s="3" t="str">
        <f>IF($A87="","",IF((AND($A87="ADD",OR(DW87="",DW87="Queenstown-Lakes District Council"))),"70",(_xlfn.XLOOKUP(DW87,ud_organisation_owner[lookupValue],ud_organisation_owner[lookupKey],""))))</f>
        <v/>
      </c>
      <c r="DY87" s="3" t="str">
        <f t="shared" si="21"/>
        <v/>
      </c>
      <c r="DZ87" s="3" t="str">
        <f>IF($A87="","",IF((AND($A87="ADD",OR(DY87="",DY87="Queenstown-Lakes District Council"))),"70",(_xlfn.XLOOKUP(DY87,ud_organisation_owner[lookupValue],ud_organisation_owner[lookupKey],""))))</f>
        <v/>
      </c>
      <c r="EA87" s="3" t="str">
        <f t="shared" si="22"/>
        <v/>
      </c>
      <c r="EB87" s="3" t="str">
        <f>IF($A87="","",IF((AND($A87="ADD",OR(EA87="",EA87="Local Authority"))),"17",(_xlfn.XLOOKUP(EA87,ud_sub_organisation[lookupValue],ud_sub_organisation[lookupKey],""))))</f>
        <v/>
      </c>
      <c r="EE87" s="3" t="str">
        <f t="shared" si="23"/>
        <v/>
      </c>
      <c r="EF87" s="3" t="str">
        <f>IF($A87="","",IF((AND($A87="ADD",OR(EE87="",EE87="Vested Assets"))),"12",(_xlfn.XLOOKUP(EE87,ud_work_category[lookupValue],ud_work_category[lookupKey],""))))</f>
        <v/>
      </c>
      <c r="EG87" s="9"/>
      <c r="EH87" s="2" t="str">
        <f t="shared" si="24"/>
        <v/>
      </c>
      <c r="EI87" s="2" t="str">
        <f t="shared" si="25"/>
        <v/>
      </c>
      <c r="EK87" s="3" t="str">
        <f t="shared" si="26"/>
        <v/>
      </c>
      <c r="EL87" s="3" t="str">
        <f>IF($A87="","",IF((AND($A87="ADD",OR(EK87="",EK87="Excellent"))),"1",(_xlfn.XLOOKUP(EK87,condition[lookupValue],condition[lookupKey],""))))</f>
        <v/>
      </c>
      <c r="EM87" s="8" t="str">
        <f t="shared" si="27"/>
        <v/>
      </c>
      <c r="EN87" s="7"/>
    </row>
    <row r="88" spans="2:144" x14ac:dyDescent="0.25">
      <c r="B88" s="4"/>
      <c r="D88" s="3" t="str">
        <f>IF($A88="ADD",IF(NOT(ISBLANK(C88)),_xlfn.XLOOKUP(C88,roadnames[lookupValue],roadnames[lookupKey],"ERROR"),""), "")</f>
        <v/>
      </c>
      <c r="E88" s="5"/>
      <c r="F88" s="5"/>
      <c r="G88" s="4"/>
      <c r="H88" s="4"/>
      <c r="I88" s="6"/>
      <c r="J88" s="6"/>
      <c r="K88" s="6" t="str">
        <f t="shared" si="14"/>
        <v/>
      </c>
      <c r="L88" s="4"/>
      <c r="N88" s="3" t="str">
        <f>IF($A88="ADD",IF(NOT(ISBLANK(M88)),_xlfn.XLOOKUP(M88,len_adjust_rsn[lookupValue],len_adjust_rsn[lookupKey],"ERROR"),""), "")</f>
        <v/>
      </c>
      <c r="O88" s="6" t="str">
        <f t="shared" si="15"/>
        <v/>
      </c>
      <c r="P88" s="6"/>
      <c r="Q88" s="6" t="str">
        <f t="shared" si="16"/>
        <v/>
      </c>
      <c r="S88" s="3" t="str">
        <f>IF($A88="ADD",IF(NOT(ISBLANK(R88)),_xlfn.XLOOKUP(R88,br_hazard_type[lookupValue],br_hazard_type[lookupKey],"ERROR"),""), "")</f>
        <v/>
      </c>
      <c r="U88" s="7"/>
      <c r="V88" s="4"/>
      <c r="X88" s="3" t="str">
        <f>IF($A88="ADD",IF(NOT(ISBLANK(W88)),_xlfn.XLOOKUP(W88,ud_carried_function[lookupValue],ud_carried_function[lookupKey],"ERROR"),""), "")</f>
        <v/>
      </c>
      <c r="Z88" s="3" t="str">
        <f>IF($A88="ADD",IF(NOT(ISBLANK(Y88)),_xlfn.XLOOKUP(Y88,ud_crossed_function[lookupValue],ud_crossed_function[lookupKey],"ERROR"),""), "")</f>
        <v/>
      </c>
      <c r="AB88" s="3" t="str">
        <f>IF($A88="ADD",IF(NOT(ISBLANK(AA88)),_xlfn.XLOOKUP(AA88,ud_design_loading[lookupValue],ud_design_loading[lookupKey],"ERROR"),""), "")</f>
        <v/>
      </c>
      <c r="AC88" s="4"/>
      <c r="AE88" s="3" t="str">
        <f t="shared" si="17"/>
        <v/>
      </c>
      <c r="AF88" s="3" t="str">
        <f>IF($A88="","",IF((AND($A88="ADD",OR(AE88="",AE88="Queenstown-Lakes District Council"))),"70",(_xlfn.XLOOKUP(AE88,ud_organisation_owner[lookupValue],ud_organisation_owner[lookupKey],""))))</f>
        <v/>
      </c>
      <c r="AH88" s="3" t="str">
        <f>IF($A88="ADD",IF(NOT(ISBLANK(AG88)),_xlfn.XLOOKUP(AG88,ud_passage_type[lookupValue],ud_passage_type[lookupKey],"ERROR"),""), "")</f>
        <v/>
      </c>
      <c r="AJ88" s="3" t="str">
        <f>IF($A88="ADD",IF(NOT(ISBLANK(AI88)),_xlfn.XLOOKUP(AI88,passage_material[lookupValue],passage_material[lookupKey],"ERROR"),""), "")</f>
        <v/>
      </c>
      <c r="AL88" s="3" t="str">
        <f>IF($A88="ADD",IF(NOT(ISBLANK(AK88)),_xlfn.XLOOKUP(AK88,invert_material[lookupValue],invert_material[lookupKey],"ERROR"),""), "")</f>
        <v/>
      </c>
      <c r="AO88" s="4"/>
      <c r="AP88" s="6"/>
      <c r="AQ88" s="6"/>
      <c r="AR88" s="6"/>
      <c r="AT88" s="3" t="str">
        <f>IF($A88="ADD",IF(NOT(ISBLANK(AS88)),_xlfn.XLOOKUP(AS88,ud_ss_cross_section[lookupValue],ud_ss_cross_section[lookupKey],"ERROR"),""), "")</f>
        <v/>
      </c>
      <c r="AV88" s="3" t="str">
        <f>IF($A88="ADD",IF(NOT(ISBLANK(AU88)),_xlfn.XLOOKUP(AU88,ud_ss_long_section[lookupValue],ud_ss_long_section[lookupKey],"ERROR"),""), "")</f>
        <v/>
      </c>
      <c r="AX88" s="3" t="str">
        <f>IF($A88="ADD",IF(NOT(ISBLANK(AW88)),_xlfn.XLOOKUP(AW88,superstructure_material[lookupValue],superstructure_material[lookupKey],"ERROR"),""), "")</f>
        <v/>
      </c>
      <c r="AZ88" s="3" t="str">
        <f>IF($A88="ADD",IF(NOT(ISBLANK(AY88)),_xlfn.XLOOKUP(AY88,ud_foundation_type[lookupValue],ud_foundation_type[lookupKey],"ERROR"),""), "")</f>
        <v/>
      </c>
      <c r="BB88" s="3" t="str">
        <f>IF($A88="ADD",IF(NOT(ISBLANK(BA88)),_xlfn.XLOOKUP(BA88,ud_pier_type[lookupValue],ud_pier_type[lookupKey],"ERROR"),""), "")</f>
        <v/>
      </c>
      <c r="BD88" s="3" t="str">
        <f>IF($A88="ADD",IF(NOT(ISBLANK(BC88)),_xlfn.XLOOKUP(BC88,ud_bearing_type[lookupValue],ud_bearing_type[lookupKey],"ERROR"),""), "")</f>
        <v/>
      </c>
      <c r="BF88" s="3" t="str">
        <f>IF($A88="ADD",IF(NOT(ISBLANK(BE88)),_xlfn.XLOOKUP(BE88,deck_material[lookupValue],deck_material[lookupKey],"ERROR"),""), "")</f>
        <v/>
      </c>
      <c r="BH88" s="3" t="str">
        <f>IF($A88="ADD",IF(NOT(ISBLANK(BG88)),_xlfn.XLOOKUP(BG88,ud_deck_wearing_surface[lookupValue],ud_deck_wearing_surface[lookupKey],"ERROR"),""), "")</f>
        <v/>
      </c>
      <c r="BI88" s="7"/>
      <c r="BK88" s="3" t="str">
        <f>IF($A88="ADD",IF(NOT(ISBLANK(BJ88)),_xlfn.XLOOKUP(BJ88,ud_curvature_type[lookupValue],ud_curvature_type[lookupKey],"ERROR"),""), "")</f>
        <v/>
      </c>
      <c r="BM88" s="3" t="str">
        <f>IF($A88="ADD",IF(NOT(ISBLANK(BL88)),_xlfn.XLOOKUP(BL88,ud_expansion_joint_type[lookupValue],ud_expansion_joint_type[lookupKey],"ERROR"),""), "")</f>
        <v/>
      </c>
      <c r="BO88" s="3" t="str">
        <f>IF($A88="ADD",IF(NOT(ISBLANK(BN88)),_xlfn.XLOOKUP(BN88,ud_beam_type[lookupValue],ud_beam_type[lookupKey],"ERROR"),""), "")</f>
        <v/>
      </c>
      <c r="BP88" s="4"/>
      <c r="BR88" s="6"/>
      <c r="BS88" s="4"/>
      <c r="BT88" s="4"/>
      <c r="BU88" s="4"/>
      <c r="BV88" s="4"/>
      <c r="BW88" s="6"/>
      <c r="BX88" s="4"/>
      <c r="BY88" s="4"/>
      <c r="CA88" s="3" t="str">
        <f>IF($A88="ADD",IF(NOT(ISBLANK(BZ88)),_xlfn.XLOOKUP(BZ88,traffic_direction[lookupValue],traffic_direction[lookupKey],"ERROR"),""), "")</f>
        <v/>
      </c>
      <c r="CC88" s="3" t="str">
        <f>IF($A88="ADD",IF(NOT(ISBLANK(CB88)),_xlfn.XLOOKUP(CB88,br_sh_func_type[lookupValue],br_sh_func_type[lookupKey],"ERROR"),""), "")</f>
        <v/>
      </c>
      <c r="CE88" s="3" t="str">
        <f>IF($A88="ADD",IF(NOT(ISBLANK(CD88)),_xlfn.XLOOKUP(CD88,start_settle_slab[lookupValue],start_settle_slab[lookupKey],"ERROR"),""), "")</f>
        <v/>
      </c>
      <c r="CG88" s="3" t="str">
        <f>IF($A88="ADD",IF(NOT(ISBLANK(CF88)),_xlfn.XLOOKUP(CF88,end_settle_slab[lookupValue],end_settle_slab[lookupKey],"ERROR"),""), "")</f>
        <v/>
      </c>
      <c r="CH88" s="4"/>
      <c r="CI88" s="4"/>
      <c r="CJ88" s="4"/>
      <c r="CN88" s="3" t="str">
        <f>IF($A88="ADD",IF(NOT(ISBLANK(CM88)),_xlfn.XLOOKUP(CM88,br_failure_mode[lookupValue],br_failure_mode[lookupKey],"ERROR"),""), "")</f>
        <v/>
      </c>
      <c r="CP88" s="3" t="str">
        <f>IF($A88="ADD",IF(NOT(ISBLANK(CO88)),_xlfn.XLOOKUP(CO88,br_analysis_method[lookupValue],br_analysis_method[lookupKey],"ERROR"),""), "")</f>
        <v/>
      </c>
      <c r="CR88" s="3" t="str">
        <f>IF($A88="ADD",IF(NOT(ISBLANK(CQ88)),_xlfn.XLOOKUP(CQ88,br_alter_route[lookupValue],br_alter_route[lookupKey],"ERROR"),""), "")</f>
        <v/>
      </c>
      <c r="CS88" s="4"/>
      <c r="DA88" s="3" t="str">
        <f>IF($A88="ADD",IF(NOT(ISBLANK(CZ88)),_xlfn.XLOOKUP(CZ88,plate_year_status[lookupValue],plate_year_status[lookupKey],"ERROR"),""), "")</f>
        <v/>
      </c>
      <c r="DD88" s="3" t="str">
        <f>IF($A88="ADD",IF(NOT(ISBLANK(DC88)),_xlfn.XLOOKUP(DC88,br_bridge_type[lookupValue],br_bridge_type[lookupKey],"ERROR"),""), "")</f>
        <v/>
      </c>
      <c r="DF88" s="3" t="str">
        <f>IF($A88="ADD",IF(NOT(ISBLANK(DE88)),_xlfn.XLOOKUP(DE88,br_comb_func_type[lookupValue],br_comb_func_type[lookupKey],"ERROR"),""), "")</f>
        <v/>
      </c>
      <c r="DG88" s="8"/>
      <c r="DH88" s="8"/>
      <c r="DI88" s="4"/>
      <c r="DK88" s="4"/>
      <c r="DM88" s="3" t="str">
        <f>IF($A88="ADD",IF(NOT(ISBLANK(DL88)),_xlfn.XLOOKUP(DL88,ud_access_method[lookupValue],ud_access_method[lookupKey],"ERROR"),""), "")</f>
        <v/>
      </c>
      <c r="DO88" s="8"/>
      <c r="DP88" s="4" t="str">
        <f t="shared" ca="1" si="18"/>
        <v/>
      </c>
      <c r="DQ88" s="4"/>
      <c r="DR88" s="3" t="str">
        <f t="shared" si="19"/>
        <v/>
      </c>
      <c r="DS88" s="3" t="str">
        <f>IF($A88="","",IF((AND($A88="ADD",OR(DR88="",DR88="In Use"))),"5",(_xlfn.XLOOKUP(DR88,ud_asset_status[lookupValue],ud_asset_status[lookupKey],""))))</f>
        <v/>
      </c>
      <c r="DT88" s="8"/>
      <c r="DV88" s="3" t="str">
        <f>IF($A88="ADD",IF(NOT(ISBLANK(DU88)),_xlfn.XLOOKUP(DU88,ar_replace_reason[lookupValue],ar_replace_reason[lookupKey],"ERROR"),""), "")</f>
        <v/>
      </c>
      <c r="DW88" s="3" t="str">
        <f t="shared" si="20"/>
        <v/>
      </c>
      <c r="DX88" s="3" t="str">
        <f>IF($A88="","",IF((AND($A88="ADD",OR(DW88="",DW88="Queenstown-Lakes District Council"))),"70",(_xlfn.XLOOKUP(DW88,ud_organisation_owner[lookupValue],ud_organisation_owner[lookupKey],""))))</f>
        <v/>
      </c>
      <c r="DY88" s="3" t="str">
        <f t="shared" si="21"/>
        <v/>
      </c>
      <c r="DZ88" s="3" t="str">
        <f>IF($A88="","",IF((AND($A88="ADD",OR(DY88="",DY88="Queenstown-Lakes District Council"))),"70",(_xlfn.XLOOKUP(DY88,ud_organisation_owner[lookupValue],ud_organisation_owner[lookupKey],""))))</f>
        <v/>
      </c>
      <c r="EA88" s="3" t="str">
        <f t="shared" si="22"/>
        <v/>
      </c>
      <c r="EB88" s="3" t="str">
        <f>IF($A88="","",IF((AND($A88="ADD",OR(EA88="",EA88="Local Authority"))),"17",(_xlfn.XLOOKUP(EA88,ud_sub_organisation[lookupValue],ud_sub_organisation[lookupKey],""))))</f>
        <v/>
      </c>
      <c r="EE88" s="3" t="str">
        <f t="shared" si="23"/>
        <v/>
      </c>
      <c r="EF88" s="3" t="str">
        <f>IF($A88="","",IF((AND($A88="ADD",OR(EE88="",EE88="Vested Assets"))),"12",(_xlfn.XLOOKUP(EE88,ud_work_category[lookupValue],ud_work_category[lookupKey],""))))</f>
        <v/>
      </c>
      <c r="EG88" s="9"/>
      <c r="EH88" s="2" t="str">
        <f t="shared" si="24"/>
        <v/>
      </c>
      <c r="EI88" s="2" t="str">
        <f t="shared" si="25"/>
        <v/>
      </c>
      <c r="EK88" s="3" t="str">
        <f t="shared" si="26"/>
        <v/>
      </c>
      <c r="EL88" s="3" t="str">
        <f>IF($A88="","",IF((AND($A88="ADD",OR(EK88="",EK88="Excellent"))),"1",(_xlfn.XLOOKUP(EK88,condition[lookupValue],condition[lookupKey],""))))</f>
        <v/>
      </c>
      <c r="EM88" s="8" t="str">
        <f t="shared" si="27"/>
        <v/>
      </c>
      <c r="EN88" s="7"/>
    </row>
    <row r="89" spans="2:144" x14ac:dyDescent="0.25">
      <c r="B89" s="4"/>
      <c r="D89" s="3" t="str">
        <f>IF($A89="ADD",IF(NOT(ISBLANK(C89)),_xlfn.XLOOKUP(C89,roadnames[lookupValue],roadnames[lookupKey],"ERROR"),""), "")</f>
        <v/>
      </c>
      <c r="E89" s="5"/>
      <c r="F89" s="5"/>
      <c r="G89" s="4"/>
      <c r="H89" s="4"/>
      <c r="I89" s="6"/>
      <c r="J89" s="6"/>
      <c r="K89" s="6" t="str">
        <f t="shared" si="14"/>
        <v/>
      </c>
      <c r="L89" s="4"/>
      <c r="N89" s="3" t="str">
        <f>IF($A89="ADD",IF(NOT(ISBLANK(M89)),_xlfn.XLOOKUP(M89,len_adjust_rsn[lookupValue],len_adjust_rsn[lookupKey],"ERROR"),""), "")</f>
        <v/>
      </c>
      <c r="O89" s="6" t="str">
        <f t="shared" si="15"/>
        <v/>
      </c>
      <c r="P89" s="6"/>
      <c r="Q89" s="6" t="str">
        <f t="shared" si="16"/>
        <v/>
      </c>
      <c r="S89" s="3" t="str">
        <f>IF($A89="ADD",IF(NOT(ISBLANK(R89)),_xlfn.XLOOKUP(R89,br_hazard_type[lookupValue],br_hazard_type[lookupKey],"ERROR"),""), "")</f>
        <v/>
      </c>
      <c r="U89" s="7"/>
      <c r="V89" s="4"/>
      <c r="X89" s="3" t="str">
        <f>IF($A89="ADD",IF(NOT(ISBLANK(W89)),_xlfn.XLOOKUP(W89,ud_carried_function[lookupValue],ud_carried_function[lookupKey],"ERROR"),""), "")</f>
        <v/>
      </c>
      <c r="Z89" s="3" t="str">
        <f>IF($A89="ADD",IF(NOT(ISBLANK(Y89)),_xlfn.XLOOKUP(Y89,ud_crossed_function[lookupValue],ud_crossed_function[lookupKey],"ERROR"),""), "")</f>
        <v/>
      </c>
      <c r="AB89" s="3" t="str">
        <f>IF($A89="ADD",IF(NOT(ISBLANK(AA89)),_xlfn.XLOOKUP(AA89,ud_design_loading[lookupValue],ud_design_loading[lookupKey],"ERROR"),""), "")</f>
        <v/>
      </c>
      <c r="AC89" s="4"/>
      <c r="AE89" s="3" t="str">
        <f t="shared" si="17"/>
        <v/>
      </c>
      <c r="AF89" s="3" t="str">
        <f>IF($A89="","",IF((AND($A89="ADD",OR(AE89="",AE89="Queenstown-Lakes District Council"))),"70",(_xlfn.XLOOKUP(AE89,ud_organisation_owner[lookupValue],ud_organisation_owner[lookupKey],""))))</f>
        <v/>
      </c>
      <c r="AH89" s="3" t="str">
        <f>IF($A89="ADD",IF(NOT(ISBLANK(AG89)),_xlfn.XLOOKUP(AG89,ud_passage_type[lookupValue],ud_passage_type[lookupKey],"ERROR"),""), "")</f>
        <v/>
      </c>
      <c r="AJ89" s="3" t="str">
        <f>IF($A89="ADD",IF(NOT(ISBLANK(AI89)),_xlfn.XLOOKUP(AI89,passage_material[lookupValue],passage_material[lookupKey],"ERROR"),""), "")</f>
        <v/>
      </c>
      <c r="AL89" s="3" t="str">
        <f>IF($A89="ADD",IF(NOT(ISBLANK(AK89)),_xlfn.XLOOKUP(AK89,invert_material[lookupValue],invert_material[lookupKey],"ERROR"),""), "")</f>
        <v/>
      </c>
      <c r="AO89" s="4"/>
      <c r="AP89" s="6"/>
      <c r="AQ89" s="6"/>
      <c r="AR89" s="6"/>
      <c r="AT89" s="3" t="str">
        <f>IF($A89="ADD",IF(NOT(ISBLANK(AS89)),_xlfn.XLOOKUP(AS89,ud_ss_cross_section[lookupValue],ud_ss_cross_section[lookupKey],"ERROR"),""), "")</f>
        <v/>
      </c>
      <c r="AV89" s="3" t="str">
        <f>IF($A89="ADD",IF(NOT(ISBLANK(AU89)),_xlfn.XLOOKUP(AU89,ud_ss_long_section[lookupValue],ud_ss_long_section[lookupKey],"ERROR"),""), "")</f>
        <v/>
      </c>
      <c r="AX89" s="3" t="str">
        <f>IF($A89="ADD",IF(NOT(ISBLANK(AW89)),_xlfn.XLOOKUP(AW89,superstructure_material[lookupValue],superstructure_material[lookupKey],"ERROR"),""), "")</f>
        <v/>
      </c>
      <c r="AZ89" s="3" t="str">
        <f>IF($A89="ADD",IF(NOT(ISBLANK(AY89)),_xlfn.XLOOKUP(AY89,ud_foundation_type[lookupValue],ud_foundation_type[lookupKey],"ERROR"),""), "")</f>
        <v/>
      </c>
      <c r="BB89" s="3" t="str">
        <f>IF($A89="ADD",IF(NOT(ISBLANK(BA89)),_xlfn.XLOOKUP(BA89,ud_pier_type[lookupValue],ud_pier_type[lookupKey],"ERROR"),""), "")</f>
        <v/>
      </c>
      <c r="BD89" s="3" t="str">
        <f>IF($A89="ADD",IF(NOT(ISBLANK(BC89)),_xlfn.XLOOKUP(BC89,ud_bearing_type[lookupValue],ud_bearing_type[lookupKey],"ERROR"),""), "")</f>
        <v/>
      </c>
      <c r="BF89" s="3" t="str">
        <f>IF($A89="ADD",IF(NOT(ISBLANK(BE89)),_xlfn.XLOOKUP(BE89,deck_material[lookupValue],deck_material[lookupKey],"ERROR"),""), "")</f>
        <v/>
      </c>
      <c r="BH89" s="3" t="str">
        <f>IF($A89="ADD",IF(NOT(ISBLANK(BG89)),_xlfn.XLOOKUP(BG89,ud_deck_wearing_surface[lookupValue],ud_deck_wearing_surface[lookupKey],"ERROR"),""), "")</f>
        <v/>
      </c>
      <c r="BI89" s="7"/>
      <c r="BK89" s="3" t="str">
        <f>IF($A89="ADD",IF(NOT(ISBLANK(BJ89)),_xlfn.XLOOKUP(BJ89,ud_curvature_type[lookupValue],ud_curvature_type[lookupKey],"ERROR"),""), "")</f>
        <v/>
      </c>
      <c r="BM89" s="3" t="str">
        <f>IF($A89="ADD",IF(NOT(ISBLANK(BL89)),_xlfn.XLOOKUP(BL89,ud_expansion_joint_type[lookupValue],ud_expansion_joint_type[lookupKey],"ERROR"),""), "")</f>
        <v/>
      </c>
      <c r="BO89" s="3" t="str">
        <f>IF($A89="ADD",IF(NOT(ISBLANK(BN89)),_xlfn.XLOOKUP(BN89,ud_beam_type[lookupValue],ud_beam_type[lookupKey],"ERROR"),""), "")</f>
        <v/>
      </c>
      <c r="BP89" s="4"/>
      <c r="BR89" s="6"/>
      <c r="BS89" s="4"/>
      <c r="BT89" s="4"/>
      <c r="BU89" s="4"/>
      <c r="BV89" s="4"/>
      <c r="BW89" s="6"/>
      <c r="BX89" s="4"/>
      <c r="BY89" s="4"/>
      <c r="CA89" s="3" t="str">
        <f>IF($A89="ADD",IF(NOT(ISBLANK(BZ89)),_xlfn.XLOOKUP(BZ89,traffic_direction[lookupValue],traffic_direction[lookupKey],"ERROR"),""), "")</f>
        <v/>
      </c>
      <c r="CC89" s="3" t="str">
        <f>IF($A89="ADD",IF(NOT(ISBLANK(CB89)),_xlfn.XLOOKUP(CB89,br_sh_func_type[lookupValue],br_sh_func_type[lookupKey],"ERROR"),""), "")</f>
        <v/>
      </c>
      <c r="CE89" s="3" t="str">
        <f>IF($A89="ADD",IF(NOT(ISBLANK(CD89)),_xlfn.XLOOKUP(CD89,start_settle_slab[lookupValue],start_settle_slab[lookupKey],"ERROR"),""), "")</f>
        <v/>
      </c>
      <c r="CG89" s="3" t="str">
        <f>IF($A89="ADD",IF(NOT(ISBLANK(CF89)),_xlfn.XLOOKUP(CF89,end_settle_slab[lookupValue],end_settle_slab[lookupKey],"ERROR"),""), "")</f>
        <v/>
      </c>
      <c r="CH89" s="4"/>
      <c r="CI89" s="4"/>
      <c r="CJ89" s="4"/>
      <c r="CN89" s="3" t="str">
        <f>IF($A89="ADD",IF(NOT(ISBLANK(CM89)),_xlfn.XLOOKUP(CM89,br_failure_mode[lookupValue],br_failure_mode[lookupKey],"ERROR"),""), "")</f>
        <v/>
      </c>
      <c r="CP89" s="3" t="str">
        <f>IF($A89="ADD",IF(NOT(ISBLANK(CO89)),_xlfn.XLOOKUP(CO89,br_analysis_method[lookupValue],br_analysis_method[lookupKey],"ERROR"),""), "")</f>
        <v/>
      </c>
      <c r="CR89" s="3" t="str">
        <f>IF($A89="ADD",IF(NOT(ISBLANK(CQ89)),_xlfn.XLOOKUP(CQ89,br_alter_route[lookupValue],br_alter_route[lookupKey],"ERROR"),""), "")</f>
        <v/>
      </c>
      <c r="CS89" s="4"/>
      <c r="DA89" s="3" t="str">
        <f>IF($A89="ADD",IF(NOT(ISBLANK(CZ89)),_xlfn.XLOOKUP(CZ89,plate_year_status[lookupValue],plate_year_status[lookupKey],"ERROR"),""), "")</f>
        <v/>
      </c>
      <c r="DD89" s="3" t="str">
        <f>IF($A89="ADD",IF(NOT(ISBLANK(DC89)),_xlfn.XLOOKUP(DC89,br_bridge_type[lookupValue],br_bridge_type[lookupKey],"ERROR"),""), "")</f>
        <v/>
      </c>
      <c r="DF89" s="3" t="str">
        <f>IF($A89="ADD",IF(NOT(ISBLANK(DE89)),_xlfn.XLOOKUP(DE89,br_comb_func_type[lookupValue],br_comb_func_type[lookupKey],"ERROR"),""), "")</f>
        <v/>
      </c>
      <c r="DG89" s="8"/>
      <c r="DH89" s="8"/>
      <c r="DI89" s="4"/>
      <c r="DK89" s="4"/>
      <c r="DM89" s="3" t="str">
        <f>IF($A89="ADD",IF(NOT(ISBLANK(DL89)),_xlfn.XLOOKUP(DL89,ud_access_method[lookupValue],ud_access_method[lookupKey],"ERROR"),""), "")</f>
        <v/>
      </c>
      <c r="DO89" s="8"/>
      <c r="DP89" s="4" t="str">
        <f t="shared" ca="1" si="18"/>
        <v/>
      </c>
      <c r="DQ89" s="4"/>
      <c r="DR89" s="3" t="str">
        <f t="shared" si="19"/>
        <v/>
      </c>
      <c r="DS89" s="3" t="str">
        <f>IF($A89="","",IF((AND($A89="ADD",OR(DR89="",DR89="In Use"))),"5",(_xlfn.XLOOKUP(DR89,ud_asset_status[lookupValue],ud_asset_status[lookupKey],""))))</f>
        <v/>
      </c>
      <c r="DT89" s="8"/>
      <c r="DV89" s="3" t="str">
        <f>IF($A89="ADD",IF(NOT(ISBLANK(DU89)),_xlfn.XLOOKUP(DU89,ar_replace_reason[lookupValue],ar_replace_reason[lookupKey],"ERROR"),""), "")</f>
        <v/>
      </c>
      <c r="DW89" s="3" t="str">
        <f t="shared" si="20"/>
        <v/>
      </c>
      <c r="DX89" s="3" t="str">
        <f>IF($A89="","",IF((AND($A89="ADD",OR(DW89="",DW89="Queenstown-Lakes District Council"))),"70",(_xlfn.XLOOKUP(DW89,ud_organisation_owner[lookupValue],ud_organisation_owner[lookupKey],""))))</f>
        <v/>
      </c>
      <c r="DY89" s="3" t="str">
        <f t="shared" si="21"/>
        <v/>
      </c>
      <c r="DZ89" s="3" t="str">
        <f>IF($A89="","",IF((AND($A89="ADD",OR(DY89="",DY89="Queenstown-Lakes District Council"))),"70",(_xlfn.XLOOKUP(DY89,ud_organisation_owner[lookupValue],ud_organisation_owner[lookupKey],""))))</f>
        <v/>
      </c>
      <c r="EA89" s="3" t="str">
        <f t="shared" si="22"/>
        <v/>
      </c>
      <c r="EB89" s="3" t="str">
        <f>IF($A89="","",IF((AND($A89="ADD",OR(EA89="",EA89="Local Authority"))),"17",(_xlfn.XLOOKUP(EA89,ud_sub_organisation[lookupValue],ud_sub_organisation[lookupKey],""))))</f>
        <v/>
      </c>
      <c r="EE89" s="3" t="str">
        <f t="shared" si="23"/>
        <v/>
      </c>
      <c r="EF89" s="3" t="str">
        <f>IF($A89="","",IF((AND($A89="ADD",OR(EE89="",EE89="Vested Assets"))),"12",(_xlfn.XLOOKUP(EE89,ud_work_category[lookupValue],ud_work_category[lookupKey],""))))</f>
        <v/>
      </c>
      <c r="EG89" s="9"/>
      <c r="EH89" s="2" t="str">
        <f t="shared" si="24"/>
        <v/>
      </c>
      <c r="EI89" s="2" t="str">
        <f t="shared" si="25"/>
        <v/>
      </c>
      <c r="EK89" s="3" t="str">
        <f t="shared" si="26"/>
        <v/>
      </c>
      <c r="EL89" s="3" t="str">
        <f>IF($A89="","",IF((AND($A89="ADD",OR(EK89="",EK89="Excellent"))),"1",(_xlfn.XLOOKUP(EK89,condition[lookupValue],condition[lookupKey],""))))</f>
        <v/>
      </c>
      <c r="EM89" s="8" t="str">
        <f t="shared" si="27"/>
        <v/>
      </c>
      <c r="EN89" s="7"/>
    </row>
    <row r="90" spans="2:144" x14ac:dyDescent="0.25">
      <c r="B90" s="4"/>
      <c r="D90" s="3" t="str">
        <f>IF($A90="ADD",IF(NOT(ISBLANK(C90)),_xlfn.XLOOKUP(C90,roadnames[lookupValue],roadnames[lookupKey],"ERROR"),""), "")</f>
        <v/>
      </c>
      <c r="E90" s="5"/>
      <c r="F90" s="5"/>
      <c r="G90" s="4"/>
      <c r="H90" s="4"/>
      <c r="I90" s="6"/>
      <c r="J90" s="6"/>
      <c r="K90" s="6" t="str">
        <f t="shared" si="14"/>
        <v/>
      </c>
      <c r="L90" s="4"/>
      <c r="N90" s="3" t="str">
        <f>IF($A90="ADD",IF(NOT(ISBLANK(M90)),_xlfn.XLOOKUP(M90,len_adjust_rsn[lookupValue],len_adjust_rsn[lookupKey],"ERROR"),""), "")</f>
        <v/>
      </c>
      <c r="O90" s="6" t="str">
        <f t="shared" si="15"/>
        <v/>
      </c>
      <c r="P90" s="6"/>
      <c r="Q90" s="6" t="str">
        <f t="shared" si="16"/>
        <v/>
      </c>
      <c r="S90" s="3" t="str">
        <f>IF($A90="ADD",IF(NOT(ISBLANK(R90)),_xlfn.XLOOKUP(R90,br_hazard_type[lookupValue],br_hazard_type[lookupKey],"ERROR"),""), "")</f>
        <v/>
      </c>
      <c r="U90" s="7"/>
      <c r="V90" s="4"/>
      <c r="X90" s="3" t="str">
        <f>IF($A90="ADD",IF(NOT(ISBLANK(W90)),_xlfn.XLOOKUP(W90,ud_carried_function[lookupValue],ud_carried_function[lookupKey],"ERROR"),""), "")</f>
        <v/>
      </c>
      <c r="Z90" s="3" t="str">
        <f>IF($A90="ADD",IF(NOT(ISBLANK(Y90)),_xlfn.XLOOKUP(Y90,ud_crossed_function[lookupValue],ud_crossed_function[lookupKey],"ERROR"),""), "")</f>
        <v/>
      </c>
      <c r="AB90" s="3" t="str">
        <f>IF($A90="ADD",IF(NOT(ISBLANK(AA90)),_xlfn.XLOOKUP(AA90,ud_design_loading[lookupValue],ud_design_loading[lookupKey],"ERROR"),""), "")</f>
        <v/>
      </c>
      <c r="AC90" s="4"/>
      <c r="AE90" s="3" t="str">
        <f t="shared" si="17"/>
        <v/>
      </c>
      <c r="AF90" s="3" t="str">
        <f>IF($A90="","",IF((AND($A90="ADD",OR(AE90="",AE90="Queenstown-Lakes District Council"))),"70",(_xlfn.XLOOKUP(AE90,ud_organisation_owner[lookupValue],ud_organisation_owner[lookupKey],""))))</f>
        <v/>
      </c>
      <c r="AH90" s="3" t="str">
        <f>IF($A90="ADD",IF(NOT(ISBLANK(AG90)),_xlfn.XLOOKUP(AG90,ud_passage_type[lookupValue],ud_passage_type[lookupKey],"ERROR"),""), "")</f>
        <v/>
      </c>
      <c r="AJ90" s="3" t="str">
        <f>IF($A90="ADD",IF(NOT(ISBLANK(AI90)),_xlfn.XLOOKUP(AI90,passage_material[lookupValue],passage_material[lookupKey],"ERROR"),""), "")</f>
        <v/>
      </c>
      <c r="AL90" s="3" t="str">
        <f>IF($A90="ADD",IF(NOT(ISBLANK(AK90)),_xlfn.XLOOKUP(AK90,invert_material[lookupValue],invert_material[lookupKey],"ERROR"),""), "")</f>
        <v/>
      </c>
      <c r="AO90" s="4"/>
      <c r="AP90" s="6"/>
      <c r="AQ90" s="6"/>
      <c r="AR90" s="6"/>
      <c r="AT90" s="3" t="str">
        <f>IF($A90="ADD",IF(NOT(ISBLANK(AS90)),_xlfn.XLOOKUP(AS90,ud_ss_cross_section[lookupValue],ud_ss_cross_section[lookupKey],"ERROR"),""), "")</f>
        <v/>
      </c>
      <c r="AV90" s="3" t="str">
        <f>IF($A90="ADD",IF(NOT(ISBLANK(AU90)),_xlfn.XLOOKUP(AU90,ud_ss_long_section[lookupValue],ud_ss_long_section[lookupKey],"ERROR"),""), "")</f>
        <v/>
      </c>
      <c r="AX90" s="3" t="str">
        <f>IF($A90="ADD",IF(NOT(ISBLANK(AW90)),_xlfn.XLOOKUP(AW90,superstructure_material[lookupValue],superstructure_material[lookupKey],"ERROR"),""), "")</f>
        <v/>
      </c>
      <c r="AZ90" s="3" t="str">
        <f>IF($A90="ADD",IF(NOT(ISBLANK(AY90)),_xlfn.XLOOKUP(AY90,ud_foundation_type[lookupValue],ud_foundation_type[lookupKey],"ERROR"),""), "")</f>
        <v/>
      </c>
      <c r="BB90" s="3" t="str">
        <f>IF($A90="ADD",IF(NOT(ISBLANK(BA90)),_xlfn.XLOOKUP(BA90,ud_pier_type[lookupValue],ud_pier_type[lookupKey],"ERROR"),""), "")</f>
        <v/>
      </c>
      <c r="BD90" s="3" t="str">
        <f>IF($A90="ADD",IF(NOT(ISBLANK(BC90)),_xlfn.XLOOKUP(BC90,ud_bearing_type[lookupValue],ud_bearing_type[lookupKey],"ERROR"),""), "")</f>
        <v/>
      </c>
      <c r="BF90" s="3" t="str">
        <f>IF($A90="ADD",IF(NOT(ISBLANK(BE90)),_xlfn.XLOOKUP(BE90,deck_material[lookupValue],deck_material[lookupKey],"ERROR"),""), "")</f>
        <v/>
      </c>
      <c r="BH90" s="3" t="str">
        <f>IF($A90="ADD",IF(NOT(ISBLANK(BG90)),_xlfn.XLOOKUP(BG90,ud_deck_wearing_surface[lookupValue],ud_deck_wearing_surface[lookupKey],"ERROR"),""), "")</f>
        <v/>
      </c>
      <c r="BI90" s="7"/>
      <c r="BK90" s="3" t="str">
        <f>IF($A90="ADD",IF(NOT(ISBLANK(BJ90)),_xlfn.XLOOKUP(BJ90,ud_curvature_type[lookupValue],ud_curvature_type[lookupKey],"ERROR"),""), "")</f>
        <v/>
      </c>
      <c r="BM90" s="3" t="str">
        <f>IF($A90="ADD",IF(NOT(ISBLANK(BL90)),_xlfn.XLOOKUP(BL90,ud_expansion_joint_type[lookupValue],ud_expansion_joint_type[lookupKey],"ERROR"),""), "")</f>
        <v/>
      </c>
      <c r="BO90" s="3" t="str">
        <f>IF($A90="ADD",IF(NOT(ISBLANK(BN90)),_xlfn.XLOOKUP(BN90,ud_beam_type[lookupValue],ud_beam_type[lookupKey],"ERROR"),""), "")</f>
        <v/>
      </c>
      <c r="BP90" s="4"/>
      <c r="BR90" s="6"/>
      <c r="BS90" s="4"/>
      <c r="BT90" s="4"/>
      <c r="BU90" s="4"/>
      <c r="BV90" s="4"/>
      <c r="BW90" s="6"/>
      <c r="BX90" s="4"/>
      <c r="BY90" s="4"/>
      <c r="CA90" s="3" t="str">
        <f>IF($A90="ADD",IF(NOT(ISBLANK(BZ90)),_xlfn.XLOOKUP(BZ90,traffic_direction[lookupValue],traffic_direction[lookupKey],"ERROR"),""), "")</f>
        <v/>
      </c>
      <c r="CC90" s="3" t="str">
        <f>IF($A90="ADD",IF(NOT(ISBLANK(CB90)),_xlfn.XLOOKUP(CB90,br_sh_func_type[lookupValue],br_sh_func_type[lookupKey],"ERROR"),""), "")</f>
        <v/>
      </c>
      <c r="CE90" s="3" t="str">
        <f>IF($A90="ADD",IF(NOT(ISBLANK(CD90)),_xlfn.XLOOKUP(CD90,start_settle_slab[lookupValue],start_settle_slab[lookupKey],"ERROR"),""), "")</f>
        <v/>
      </c>
      <c r="CG90" s="3" t="str">
        <f>IF($A90="ADD",IF(NOT(ISBLANK(CF90)),_xlfn.XLOOKUP(CF90,end_settle_slab[lookupValue],end_settle_slab[lookupKey],"ERROR"),""), "")</f>
        <v/>
      </c>
      <c r="CH90" s="4"/>
      <c r="CI90" s="4"/>
      <c r="CJ90" s="4"/>
      <c r="CN90" s="3" t="str">
        <f>IF($A90="ADD",IF(NOT(ISBLANK(CM90)),_xlfn.XLOOKUP(CM90,br_failure_mode[lookupValue],br_failure_mode[lookupKey],"ERROR"),""), "")</f>
        <v/>
      </c>
      <c r="CP90" s="3" t="str">
        <f>IF($A90="ADD",IF(NOT(ISBLANK(CO90)),_xlfn.XLOOKUP(CO90,br_analysis_method[lookupValue],br_analysis_method[lookupKey],"ERROR"),""), "")</f>
        <v/>
      </c>
      <c r="CR90" s="3" t="str">
        <f>IF($A90="ADD",IF(NOT(ISBLANK(CQ90)),_xlfn.XLOOKUP(CQ90,br_alter_route[lookupValue],br_alter_route[lookupKey],"ERROR"),""), "")</f>
        <v/>
      </c>
      <c r="CS90" s="4"/>
      <c r="DA90" s="3" t="str">
        <f>IF($A90="ADD",IF(NOT(ISBLANK(CZ90)),_xlfn.XLOOKUP(CZ90,plate_year_status[lookupValue],plate_year_status[lookupKey],"ERROR"),""), "")</f>
        <v/>
      </c>
      <c r="DD90" s="3" t="str">
        <f>IF($A90="ADD",IF(NOT(ISBLANK(DC90)),_xlfn.XLOOKUP(DC90,br_bridge_type[lookupValue],br_bridge_type[lookupKey],"ERROR"),""), "")</f>
        <v/>
      </c>
      <c r="DF90" s="3" t="str">
        <f>IF($A90="ADD",IF(NOT(ISBLANK(DE90)),_xlfn.XLOOKUP(DE90,br_comb_func_type[lookupValue],br_comb_func_type[lookupKey],"ERROR"),""), "")</f>
        <v/>
      </c>
      <c r="DG90" s="8"/>
      <c r="DH90" s="8"/>
      <c r="DI90" s="4"/>
      <c r="DK90" s="4"/>
      <c r="DM90" s="3" t="str">
        <f>IF($A90="ADD",IF(NOT(ISBLANK(DL90)),_xlfn.XLOOKUP(DL90,ud_access_method[lookupValue],ud_access_method[lookupKey],"ERROR"),""), "")</f>
        <v/>
      </c>
      <c r="DO90" s="8"/>
      <c r="DP90" s="4" t="str">
        <f t="shared" ca="1" si="18"/>
        <v/>
      </c>
      <c r="DQ90" s="4"/>
      <c r="DR90" s="3" t="str">
        <f t="shared" si="19"/>
        <v/>
      </c>
      <c r="DS90" s="3" t="str">
        <f>IF($A90="","",IF((AND($A90="ADD",OR(DR90="",DR90="In Use"))),"5",(_xlfn.XLOOKUP(DR90,ud_asset_status[lookupValue],ud_asset_status[lookupKey],""))))</f>
        <v/>
      </c>
      <c r="DT90" s="8"/>
      <c r="DV90" s="3" t="str">
        <f>IF($A90="ADD",IF(NOT(ISBLANK(DU90)),_xlfn.XLOOKUP(DU90,ar_replace_reason[lookupValue],ar_replace_reason[lookupKey],"ERROR"),""), "")</f>
        <v/>
      </c>
      <c r="DW90" s="3" t="str">
        <f t="shared" si="20"/>
        <v/>
      </c>
      <c r="DX90" s="3" t="str">
        <f>IF($A90="","",IF((AND($A90="ADD",OR(DW90="",DW90="Queenstown-Lakes District Council"))),"70",(_xlfn.XLOOKUP(DW90,ud_organisation_owner[lookupValue],ud_organisation_owner[lookupKey],""))))</f>
        <v/>
      </c>
      <c r="DY90" s="3" t="str">
        <f t="shared" si="21"/>
        <v/>
      </c>
      <c r="DZ90" s="3" t="str">
        <f>IF($A90="","",IF((AND($A90="ADD",OR(DY90="",DY90="Queenstown-Lakes District Council"))),"70",(_xlfn.XLOOKUP(DY90,ud_organisation_owner[lookupValue],ud_organisation_owner[lookupKey],""))))</f>
        <v/>
      </c>
      <c r="EA90" s="3" t="str">
        <f t="shared" si="22"/>
        <v/>
      </c>
      <c r="EB90" s="3" t="str">
        <f>IF($A90="","",IF((AND($A90="ADD",OR(EA90="",EA90="Local Authority"))),"17",(_xlfn.XLOOKUP(EA90,ud_sub_organisation[lookupValue],ud_sub_organisation[lookupKey],""))))</f>
        <v/>
      </c>
      <c r="EE90" s="3" t="str">
        <f t="shared" si="23"/>
        <v/>
      </c>
      <c r="EF90" s="3" t="str">
        <f>IF($A90="","",IF((AND($A90="ADD",OR(EE90="",EE90="Vested Assets"))),"12",(_xlfn.XLOOKUP(EE90,ud_work_category[lookupValue],ud_work_category[lookupKey],""))))</f>
        <v/>
      </c>
      <c r="EG90" s="9"/>
      <c r="EH90" s="2" t="str">
        <f t="shared" si="24"/>
        <v/>
      </c>
      <c r="EI90" s="2" t="str">
        <f t="shared" si="25"/>
        <v/>
      </c>
      <c r="EK90" s="3" t="str">
        <f t="shared" si="26"/>
        <v/>
      </c>
      <c r="EL90" s="3" t="str">
        <f>IF($A90="","",IF((AND($A90="ADD",OR(EK90="",EK90="Excellent"))),"1",(_xlfn.XLOOKUP(EK90,condition[lookupValue],condition[lookupKey],""))))</f>
        <v/>
      </c>
      <c r="EM90" s="8" t="str">
        <f t="shared" si="27"/>
        <v/>
      </c>
      <c r="EN90" s="7"/>
    </row>
    <row r="91" spans="2:144" x14ac:dyDescent="0.25">
      <c r="B91" s="4"/>
      <c r="D91" s="3" t="str">
        <f>IF($A91="ADD",IF(NOT(ISBLANK(C91)),_xlfn.XLOOKUP(C91,roadnames[lookupValue],roadnames[lookupKey],"ERROR"),""), "")</f>
        <v/>
      </c>
      <c r="E91" s="5"/>
      <c r="F91" s="5"/>
      <c r="G91" s="4"/>
      <c r="H91" s="4"/>
      <c r="I91" s="6"/>
      <c r="J91" s="6"/>
      <c r="K91" s="6" t="str">
        <f t="shared" si="14"/>
        <v/>
      </c>
      <c r="L91" s="4"/>
      <c r="N91" s="3" t="str">
        <f>IF($A91="ADD",IF(NOT(ISBLANK(M91)),_xlfn.XLOOKUP(M91,len_adjust_rsn[lookupValue],len_adjust_rsn[lookupKey],"ERROR"),""), "")</f>
        <v/>
      </c>
      <c r="O91" s="6" t="str">
        <f t="shared" si="15"/>
        <v/>
      </c>
      <c r="P91" s="6"/>
      <c r="Q91" s="6" t="str">
        <f t="shared" si="16"/>
        <v/>
      </c>
      <c r="S91" s="3" t="str">
        <f>IF($A91="ADD",IF(NOT(ISBLANK(R91)),_xlfn.XLOOKUP(R91,br_hazard_type[lookupValue],br_hazard_type[lookupKey],"ERROR"),""), "")</f>
        <v/>
      </c>
      <c r="U91" s="7"/>
      <c r="V91" s="4"/>
      <c r="X91" s="3" t="str">
        <f>IF($A91="ADD",IF(NOT(ISBLANK(W91)),_xlfn.XLOOKUP(W91,ud_carried_function[lookupValue],ud_carried_function[lookupKey],"ERROR"),""), "")</f>
        <v/>
      </c>
      <c r="Z91" s="3" t="str">
        <f>IF($A91="ADD",IF(NOT(ISBLANK(Y91)),_xlfn.XLOOKUP(Y91,ud_crossed_function[lookupValue],ud_crossed_function[lookupKey],"ERROR"),""), "")</f>
        <v/>
      </c>
      <c r="AB91" s="3" t="str">
        <f>IF($A91="ADD",IF(NOT(ISBLANK(AA91)),_xlfn.XLOOKUP(AA91,ud_design_loading[lookupValue],ud_design_loading[lookupKey],"ERROR"),""), "")</f>
        <v/>
      </c>
      <c r="AC91" s="4"/>
      <c r="AE91" s="3" t="str">
        <f t="shared" si="17"/>
        <v/>
      </c>
      <c r="AF91" s="3" t="str">
        <f>IF($A91="","",IF((AND($A91="ADD",OR(AE91="",AE91="Queenstown-Lakes District Council"))),"70",(_xlfn.XLOOKUP(AE91,ud_organisation_owner[lookupValue],ud_organisation_owner[lookupKey],""))))</f>
        <v/>
      </c>
      <c r="AH91" s="3" t="str">
        <f>IF($A91="ADD",IF(NOT(ISBLANK(AG91)),_xlfn.XLOOKUP(AG91,ud_passage_type[lookupValue],ud_passage_type[lookupKey],"ERROR"),""), "")</f>
        <v/>
      </c>
      <c r="AJ91" s="3" t="str">
        <f>IF($A91="ADD",IF(NOT(ISBLANK(AI91)),_xlfn.XLOOKUP(AI91,passage_material[lookupValue],passage_material[lookupKey],"ERROR"),""), "")</f>
        <v/>
      </c>
      <c r="AL91" s="3" t="str">
        <f>IF($A91="ADD",IF(NOT(ISBLANK(AK91)),_xlfn.XLOOKUP(AK91,invert_material[lookupValue],invert_material[lookupKey],"ERROR"),""), "")</f>
        <v/>
      </c>
      <c r="AO91" s="4"/>
      <c r="AP91" s="6"/>
      <c r="AQ91" s="6"/>
      <c r="AR91" s="6"/>
      <c r="AT91" s="3" t="str">
        <f>IF($A91="ADD",IF(NOT(ISBLANK(AS91)),_xlfn.XLOOKUP(AS91,ud_ss_cross_section[lookupValue],ud_ss_cross_section[lookupKey],"ERROR"),""), "")</f>
        <v/>
      </c>
      <c r="AV91" s="3" t="str">
        <f>IF($A91="ADD",IF(NOT(ISBLANK(AU91)),_xlfn.XLOOKUP(AU91,ud_ss_long_section[lookupValue],ud_ss_long_section[lookupKey],"ERROR"),""), "")</f>
        <v/>
      </c>
      <c r="AX91" s="3" t="str">
        <f>IF($A91="ADD",IF(NOT(ISBLANK(AW91)),_xlfn.XLOOKUP(AW91,superstructure_material[lookupValue],superstructure_material[lookupKey],"ERROR"),""), "")</f>
        <v/>
      </c>
      <c r="AZ91" s="3" t="str">
        <f>IF($A91="ADD",IF(NOT(ISBLANK(AY91)),_xlfn.XLOOKUP(AY91,ud_foundation_type[lookupValue],ud_foundation_type[lookupKey],"ERROR"),""), "")</f>
        <v/>
      </c>
      <c r="BB91" s="3" t="str">
        <f>IF($A91="ADD",IF(NOT(ISBLANK(BA91)),_xlfn.XLOOKUP(BA91,ud_pier_type[lookupValue],ud_pier_type[lookupKey],"ERROR"),""), "")</f>
        <v/>
      </c>
      <c r="BD91" s="3" t="str">
        <f>IF($A91="ADD",IF(NOT(ISBLANK(BC91)),_xlfn.XLOOKUP(BC91,ud_bearing_type[lookupValue],ud_bearing_type[lookupKey],"ERROR"),""), "")</f>
        <v/>
      </c>
      <c r="BF91" s="3" t="str">
        <f>IF($A91="ADD",IF(NOT(ISBLANK(BE91)),_xlfn.XLOOKUP(BE91,deck_material[lookupValue],deck_material[lookupKey],"ERROR"),""), "")</f>
        <v/>
      </c>
      <c r="BH91" s="3" t="str">
        <f>IF($A91="ADD",IF(NOT(ISBLANK(BG91)),_xlfn.XLOOKUP(BG91,ud_deck_wearing_surface[lookupValue],ud_deck_wearing_surface[lookupKey],"ERROR"),""), "")</f>
        <v/>
      </c>
      <c r="BI91" s="7"/>
      <c r="BK91" s="3" t="str">
        <f>IF($A91="ADD",IF(NOT(ISBLANK(BJ91)),_xlfn.XLOOKUP(BJ91,ud_curvature_type[lookupValue],ud_curvature_type[lookupKey],"ERROR"),""), "")</f>
        <v/>
      </c>
      <c r="BM91" s="3" t="str">
        <f>IF($A91="ADD",IF(NOT(ISBLANK(BL91)),_xlfn.XLOOKUP(BL91,ud_expansion_joint_type[lookupValue],ud_expansion_joint_type[lookupKey],"ERROR"),""), "")</f>
        <v/>
      </c>
      <c r="BO91" s="3" t="str">
        <f>IF($A91="ADD",IF(NOT(ISBLANK(BN91)),_xlfn.XLOOKUP(BN91,ud_beam_type[lookupValue],ud_beam_type[lookupKey],"ERROR"),""), "")</f>
        <v/>
      </c>
      <c r="BP91" s="4"/>
      <c r="BR91" s="6"/>
      <c r="BS91" s="4"/>
      <c r="BT91" s="4"/>
      <c r="BU91" s="4"/>
      <c r="BV91" s="4"/>
      <c r="BW91" s="6"/>
      <c r="BX91" s="4"/>
      <c r="BY91" s="4"/>
      <c r="CA91" s="3" t="str">
        <f>IF($A91="ADD",IF(NOT(ISBLANK(BZ91)),_xlfn.XLOOKUP(BZ91,traffic_direction[lookupValue],traffic_direction[lookupKey],"ERROR"),""), "")</f>
        <v/>
      </c>
      <c r="CC91" s="3" t="str">
        <f>IF($A91="ADD",IF(NOT(ISBLANK(CB91)),_xlfn.XLOOKUP(CB91,br_sh_func_type[lookupValue],br_sh_func_type[lookupKey],"ERROR"),""), "")</f>
        <v/>
      </c>
      <c r="CE91" s="3" t="str">
        <f>IF($A91="ADD",IF(NOT(ISBLANK(CD91)),_xlfn.XLOOKUP(CD91,start_settle_slab[lookupValue],start_settle_slab[lookupKey],"ERROR"),""), "")</f>
        <v/>
      </c>
      <c r="CG91" s="3" t="str">
        <f>IF($A91="ADD",IF(NOT(ISBLANK(CF91)),_xlfn.XLOOKUP(CF91,end_settle_slab[lookupValue],end_settle_slab[lookupKey],"ERROR"),""), "")</f>
        <v/>
      </c>
      <c r="CH91" s="4"/>
      <c r="CI91" s="4"/>
      <c r="CJ91" s="4"/>
      <c r="CN91" s="3" t="str">
        <f>IF($A91="ADD",IF(NOT(ISBLANK(CM91)),_xlfn.XLOOKUP(CM91,br_failure_mode[lookupValue],br_failure_mode[lookupKey],"ERROR"),""), "")</f>
        <v/>
      </c>
      <c r="CP91" s="3" t="str">
        <f>IF($A91="ADD",IF(NOT(ISBLANK(CO91)),_xlfn.XLOOKUP(CO91,br_analysis_method[lookupValue],br_analysis_method[lookupKey],"ERROR"),""), "")</f>
        <v/>
      </c>
      <c r="CR91" s="3" t="str">
        <f>IF($A91="ADD",IF(NOT(ISBLANK(CQ91)),_xlfn.XLOOKUP(CQ91,br_alter_route[lookupValue],br_alter_route[lookupKey],"ERROR"),""), "")</f>
        <v/>
      </c>
      <c r="CS91" s="4"/>
      <c r="DA91" s="3" t="str">
        <f>IF($A91="ADD",IF(NOT(ISBLANK(CZ91)),_xlfn.XLOOKUP(CZ91,plate_year_status[lookupValue],plate_year_status[lookupKey],"ERROR"),""), "")</f>
        <v/>
      </c>
      <c r="DD91" s="3" t="str">
        <f>IF($A91="ADD",IF(NOT(ISBLANK(DC91)),_xlfn.XLOOKUP(DC91,br_bridge_type[lookupValue],br_bridge_type[lookupKey],"ERROR"),""), "")</f>
        <v/>
      </c>
      <c r="DF91" s="3" t="str">
        <f>IF($A91="ADD",IF(NOT(ISBLANK(DE91)),_xlfn.XLOOKUP(DE91,br_comb_func_type[lookupValue],br_comb_func_type[lookupKey],"ERROR"),""), "")</f>
        <v/>
      </c>
      <c r="DG91" s="8"/>
      <c r="DH91" s="8"/>
      <c r="DI91" s="4"/>
      <c r="DK91" s="4"/>
      <c r="DM91" s="3" t="str">
        <f>IF($A91="ADD",IF(NOT(ISBLANK(DL91)),_xlfn.XLOOKUP(DL91,ud_access_method[lookupValue],ud_access_method[lookupKey],"ERROR"),""), "")</f>
        <v/>
      </c>
      <c r="DO91" s="8"/>
      <c r="DP91" s="4" t="str">
        <f t="shared" ca="1" si="18"/>
        <v/>
      </c>
      <c r="DQ91" s="4"/>
      <c r="DR91" s="3" t="str">
        <f t="shared" si="19"/>
        <v/>
      </c>
      <c r="DS91" s="3" t="str">
        <f>IF($A91="","",IF((AND($A91="ADD",OR(DR91="",DR91="In Use"))),"5",(_xlfn.XLOOKUP(DR91,ud_asset_status[lookupValue],ud_asset_status[lookupKey],""))))</f>
        <v/>
      </c>
      <c r="DT91" s="8"/>
      <c r="DV91" s="3" t="str">
        <f>IF($A91="ADD",IF(NOT(ISBLANK(DU91)),_xlfn.XLOOKUP(DU91,ar_replace_reason[lookupValue],ar_replace_reason[lookupKey],"ERROR"),""), "")</f>
        <v/>
      </c>
      <c r="DW91" s="3" t="str">
        <f t="shared" si="20"/>
        <v/>
      </c>
      <c r="DX91" s="3" t="str">
        <f>IF($A91="","",IF((AND($A91="ADD",OR(DW91="",DW91="Queenstown-Lakes District Council"))),"70",(_xlfn.XLOOKUP(DW91,ud_organisation_owner[lookupValue],ud_organisation_owner[lookupKey],""))))</f>
        <v/>
      </c>
      <c r="DY91" s="3" t="str">
        <f t="shared" si="21"/>
        <v/>
      </c>
      <c r="DZ91" s="3" t="str">
        <f>IF($A91="","",IF((AND($A91="ADD",OR(DY91="",DY91="Queenstown-Lakes District Council"))),"70",(_xlfn.XLOOKUP(DY91,ud_organisation_owner[lookupValue],ud_organisation_owner[lookupKey],""))))</f>
        <v/>
      </c>
      <c r="EA91" s="3" t="str">
        <f t="shared" si="22"/>
        <v/>
      </c>
      <c r="EB91" s="3" t="str">
        <f>IF($A91="","",IF((AND($A91="ADD",OR(EA91="",EA91="Local Authority"))),"17",(_xlfn.XLOOKUP(EA91,ud_sub_organisation[lookupValue],ud_sub_organisation[lookupKey],""))))</f>
        <v/>
      </c>
      <c r="EE91" s="3" t="str">
        <f t="shared" si="23"/>
        <v/>
      </c>
      <c r="EF91" s="3" t="str">
        <f>IF($A91="","",IF((AND($A91="ADD",OR(EE91="",EE91="Vested Assets"))),"12",(_xlfn.XLOOKUP(EE91,ud_work_category[lookupValue],ud_work_category[lookupKey],""))))</f>
        <v/>
      </c>
      <c r="EG91" s="9"/>
      <c r="EH91" s="2" t="str">
        <f t="shared" si="24"/>
        <v/>
      </c>
      <c r="EI91" s="2" t="str">
        <f t="shared" si="25"/>
        <v/>
      </c>
      <c r="EK91" s="3" t="str">
        <f t="shared" si="26"/>
        <v/>
      </c>
      <c r="EL91" s="3" t="str">
        <f>IF($A91="","",IF((AND($A91="ADD",OR(EK91="",EK91="Excellent"))),"1",(_xlfn.XLOOKUP(EK91,condition[lookupValue],condition[lookupKey],""))))</f>
        <v/>
      </c>
      <c r="EM91" s="8" t="str">
        <f t="shared" si="27"/>
        <v/>
      </c>
      <c r="EN91" s="7"/>
    </row>
    <row r="92" spans="2:144" x14ac:dyDescent="0.25">
      <c r="B92" s="4"/>
      <c r="D92" s="3" t="str">
        <f>IF($A92="ADD",IF(NOT(ISBLANK(C92)),_xlfn.XLOOKUP(C92,roadnames[lookupValue],roadnames[lookupKey],"ERROR"),""), "")</f>
        <v/>
      </c>
      <c r="E92" s="5"/>
      <c r="F92" s="5"/>
      <c r="G92" s="4"/>
      <c r="H92" s="4"/>
      <c r="I92" s="6"/>
      <c r="J92" s="6"/>
      <c r="K92" s="6" t="str">
        <f t="shared" si="14"/>
        <v/>
      </c>
      <c r="L92" s="4"/>
      <c r="N92" s="3" t="str">
        <f>IF($A92="ADD",IF(NOT(ISBLANK(M92)),_xlfn.XLOOKUP(M92,len_adjust_rsn[lookupValue],len_adjust_rsn[lookupKey],"ERROR"),""), "")</f>
        <v/>
      </c>
      <c r="O92" s="6" t="str">
        <f t="shared" si="15"/>
        <v/>
      </c>
      <c r="P92" s="6"/>
      <c r="Q92" s="6" t="str">
        <f t="shared" si="16"/>
        <v/>
      </c>
      <c r="S92" s="3" t="str">
        <f>IF($A92="ADD",IF(NOT(ISBLANK(R92)),_xlfn.XLOOKUP(R92,br_hazard_type[lookupValue],br_hazard_type[lookupKey],"ERROR"),""), "")</f>
        <v/>
      </c>
      <c r="U92" s="7"/>
      <c r="V92" s="4"/>
      <c r="X92" s="3" t="str">
        <f>IF($A92="ADD",IF(NOT(ISBLANK(W92)),_xlfn.XLOOKUP(W92,ud_carried_function[lookupValue],ud_carried_function[lookupKey],"ERROR"),""), "")</f>
        <v/>
      </c>
      <c r="Z92" s="3" t="str">
        <f>IF($A92="ADD",IF(NOT(ISBLANK(Y92)),_xlfn.XLOOKUP(Y92,ud_crossed_function[lookupValue],ud_crossed_function[lookupKey],"ERROR"),""), "")</f>
        <v/>
      </c>
      <c r="AB92" s="3" t="str">
        <f>IF($A92="ADD",IF(NOT(ISBLANK(AA92)),_xlfn.XLOOKUP(AA92,ud_design_loading[lookupValue],ud_design_loading[lookupKey],"ERROR"),""), "")</f>
        <v/>
      </c>
      <c r="AC92" s="4"/>
      <c r="AE92" s="3" t="str">
        <f t="shared" si="17"/>
        <v/>
      </c>
      <c r="AF92" s="3" t="str">
        <f>IF($A92="","",IF((AND($A92="ADD",OR(AE92="",AE92="Queenstown-Lakes District Council"))),"70",(_xlfn.XLOOKUP(AE92,ud_organisation_owner[lookupValue],ud_organisation_owner[lookupKey],""))))</f>
        <v/>
      </c>
      <c r="AH92" s="3" t="str">
        <f>IF($A92="ADD",IF(NOT(ISBLANK(AG92)),_xlfn.XLOOKUP(AG92,ud_passage_type[lookupValue],ud_passage_type[lookupKey],"ERROR"),""), "")</f>
        <v/>
      </c>
      <c r="AJ92" s="3" t="str">
        <f>IF($A92="ADD",IF(NOT(ISBLANK(AI92)),_xlfn.XLOOKUP(AI92,passage_material[lookupValue],passage_material[lookupKey],"ERROR"),""), "")</f>
        <v/>
      </c>
      <c r="AL92" s="3" t="str">
        <f>IF($A92="ADD",IF(NOT(ISBLANK(AK92)),_xlfn.XLOOKUP(AK92,invert_material[lookupValue],invert_material[lookupKey],"ERROR"),""), "")</f>
        <v/>
      </c>
      <c r="AO92" s="4"/>
      <c r="AP92" s="6"/>
      <c r="AQ92" s="6"/>
      <c r="AR92" s="6"/>
      <c r="AT92" s="3" t="str">
        <f>IF($A92="ADD",IF(NOT(ISBLANK(AS92)),_xlfn.XLOOKUP(AS92,ud_ss_cross_section[lookupValue],ud_ss_cross_section[lookupKey],"ERROR"),""), "")</f>
        <v/>
      </c>
      <c r="AV92" s="3" t="str">
        <f>IF($A92="ADD",IF(NOT(ISBLANK(AU92)),_xlfn.XLOOKUP(AU92,ud_ss_long_section[lookupValue],ud_ss_long_section[lookupKey],"ERROR"),""), "")</f>
        <v/>
      </c>
      <c r="AX92" s="3" t="str">
        <f>IF($A92="ADD",IF(NOT(ISBLANK(AW92)),_xlfn.XLOOKUP(AW92,superstructure_material[lookupValue],superstructure_material[lookupKey],"ERROR"),""), "")</f>
        <v/>
      </c>
      <c r="AZ92" s="3" t="str">
        <f>IF($A92="ADD",IF(NOT(ISBLANK(AY92)),_xlfn.XLOOKUP(AY92,ud_foundation_type[lookupValue],ud_foundation_type[lookupKey],"ERROR"),""), "")</f>
        <v/>
      </c>
      <c r="BB92" s="3" t="str">
        <f>IF($A92="ADD",IF(NOT(ISBLANK(BA92)),_xlfn.XLOOKUP(BA92,ud_pier_type[lookupValue],ud_pier_type[lookupKey],"ERROR"),""), "")</f>
        <v/>
      </c>
      <c r="BD92" s="3" t="str">
        <f>IF($A92="ADD",IF(NOT(ISBLANK(BC92)),_xlfn.XLOOKUP(BC92,ud_bearing_type[lookupValue],ud_bearing_type[lookupKey],"ERROR"),""), "")</f>
        <v/>
      </c>
      <c r="BF92" s="3" t="str">
        <f>IF($A92="ADD",IF(NOT(ISBLANK(BE92)),_xlfn.XLOOKUP(BE92,deck_material[lookupValue],deck_material[lookupKey],"ERROR"),""), "")</f>
        <v/>
      </c>
      <c r="BH92" s="3" t="str">
        <f>IF($A92="ADD",IF(NOT(ISBLANK(BG92)),_xlfn.XLOOKUP(BG92,ud_deck_wearing_surface[lookupValue],ud_deck_wearing_surface[lookupKey],"ERROR"),""), "")</f>
        <v/>
      </c>
      <c r="BI92" s="7"/>
      <c r="BK92" s="3" t="str">
        <f>IF($A92="ADD",IF(NOT(ISBLANK(BJ92)),_xlfn.XLOOKUP(BJ92,ud_curvature_type[lookupValue],ud_curvature_type[lookupKey],"ERROR"),""), "")</f>
        <v/>
      </c>
      <c r="BM92" s="3" t="str">
        <f>IF($A92="ADD",IF(NOT(ISBLANK(BL92)),_xlfn.XLOOKUP(BL92,ud_expansion_joint_type[lookupValue],ud_expansion_joint_type[lookupKey],"ERROR"),""), "")</f>
        <v/>
      </c>
      <c r="BO92" s="3" t="str">
        <f>IF($A92="ADD",IF(NOT(ISBLANK(BN92)),_xlfn.XLOOKUP(BN92,ud_beam_type[lookupValue],ud_beam_type[lookupKey],"ERROR"),""), "")</f>
        <v/>
      </c>
      <c r="BP92" s="4"/>
      <c r="BR92" s="6"/>
      <c r="BS92" s="4"/>
      <c r="BT92" s="4"/>
      <c r="BU92" s="4"/>
      <c r="BV92" s="4"/>
      <c r="BW92" s="6"/>
      <c r="BX92" s="4"/>
      <c r="BY92" s="4"/>
      <c r="CA92" s="3" t="str">
        <f>IF($A92="ADD",IF(NOT(ISBLANK(BZ92)),_xlfn.XLOOKUP(BZ92,traffic_direction[lookupValue],traffic_direction[lookupKey],"ERROR"),""), "")</f>
        <v/>
      </c>
      <c r="CC92" s="3" t="str">
        <f>IF($A92="ADD",IF(NOT(ISBLANK(CB92)),_xlfn.XLOOKUP(CB92,br_sh_func_type[lookupValue],br_sh_func_type[lookupKey],"ERROR"),""), "")</f>
        <v/>
      </c>
      <c r="CE92" s="3" t="str">
        <f>IF($A92="ADD",IF(NOT(ISBLANK(CD92)),_xlfn.XLOOKUP(CD92,start_settle_slab[lookupValue],start_settle_slab[lookupKey],"ERROR"),""), "")</f>
        <v/>
      </c>
      <c r="CG92" s="3" t="str">
        <f>IF($A92="ADD",IF(NOT(ISBLANK(CF92)),_xlfn.XLOOKUP(CF92,end_settle_slab[lookupValue],end_settle_slab[lookupKey],"ERROR"),""), "")</f>
        <v/>
      </c>
      <c r="CH92" s="4"/>
      <c r="CI92" s="4"/>
      <c r="CJ92" s="4"/>
      <c r="CN92" s="3" t="str">
        <f>IF($A92="ADD",IF(NOT(ISBLANK(CM92)),_xlfn.XLOOKUP(CM92,br_failure_mode[lookupValue],br_failure_mode[lookupKey],"ERROR"),""), "")</f>
        <v/>
      </c>
      <c r="CP92" s="3" t="str">
        <f>IF($A92="ADD",IF(NOT(ISBLANK(CO92)),_xlfn.XLOOKUP(CO92,br_analysis_method[lookupValue],br_analysis_method[lookupKey],"ERROR"),""), "")</f>
        <v/>
      </c>
      <c r="CR92" s="3" t="str">
        <f>IF($A92="ADD",IF(NOT(ISBLANK(CQ92)),_xlfn.XLOOKUP(CQ92,br_alter_route[lookupValue],br_alter_route[lookupKey],"ERROR"),""), "")</f>
        <v/>
      </c>
      <c r="CS92" s="4"/>
      <c r="DA92" s="3" t="str">
        <f>IF($A92="ADD",IF(NOT(ISBLANK(CZ92)),_xlfn.XLOOKUP(CZ92,plate_year_status[lookupValue],plate_year_status[lookupKey],"ERROR"),""), "")</f>
        <v/>
      </c>
      <c r="DD92" s="3" t="str">
        <f>IF($A92="ADD",IF(NOT(ISBLANK(DC92)),_xlfn.XLOOKUP(DC92,br_bridge_type[lookupValue],br_bridge_type[lookupKey],"ERROR"),""), "")</f>
        <v/>
      </c>
      <c r="DF92" s="3" t="str">
        <f>IF($A92="ADD",IF(NOT(ISBLANK(DE92)),_xlfn.XLOOKUP(DE92,br_comb_func_type[lookupValue],br_comb_func_type[lookupKey],"ERROR"),""), "")</f>
        <v/>
      </c>
      <c r="DG92" s="8"/>
      <c r="DH92" s="8"/>
      <c r="DI92" s="4"/>
      <c r="DK92" s="4"/>
      <c r="DM92" s="3" t="str">
        <f>IF($A92="ADD",IF(NOT(ISBLANK(DL92)),_xlfn.XLOOKUP(DL92,ud_access_method[lookupValue],ud_access_method[lookupKey],"ERROR"),""), "")</f>
        <v/>
      </c>
      <c r="DO92" s="8"/>
      <c r="DP92" s="4" t="str">
        <f t="shared" ca="1" si="18"/>
        <v/>
      </c>
      <c r="DQ92" s="4"/>
      <c r="DR92" s="3" t="str">
        <f t="shared" si="19"/>
        <v/>
      </c>
      <c r="DS92" s="3" t="str">
        <f>IF($A92="","",IF((AND($A92="ADD",OR(DR92="",DR92="In Use"))),"5",(_xlfn.XLOOKUP(DR92,ud_asset_status[lookupValue],ud_asset_status[lookupKey],""))))</f>
        <v/>
      </c>
      <c r="DT92" s="8"/>
      <c r="DV92" s="3" t="str">
        <f>IF($A92="ADD",IF(NOT(ISBLANK(DU92)),_xlfn.XLOOKUP(DU92,ar_replace_reason[lookupValue],ar_replace_reason[lookupKey],"ERROR"),""), "")</f>
        <v/>
      </c>
      <c r="DW92" s="3" t="str">
        <f t="shared" si="20"/>
        <v/>
      </c>
      <c r="DX92" s="3" t="str">
        <f>IF($A92="","",IF((AND($A92="ADD",OR(DW92="",DW92="Queenstown-Lakes District Council"))),"70",(_xlfn.XLOOKUP(DW92,ud_organisation_owner[lookupValue],ud_organisation_owner[lookupKey],""))))</f>
        <v/>
      </c>
      <c r="DY92" s="3" t="str">
        <f t="shared" si="21"/>
        <v/>
      </c>
      <c r="DZ92" s="3" t="str">
        <f>IF($A92="","",IF((AND($A92="ADD",OR(DY92="",DY92="Queenstown-Lakes District Council"))),"70",(_xlfn.XLOOKUP(DY92,ud_organisation_owner[lookupValue],ud_organisation_owner[lookupKey],""))))</f>
        <v/>
      </c>
      <c r="EA92" s="3" t="str">
        <f t="shared" si="22"/>
        <v/>
      </c>
      <c r="EB92" s="3" t="str">
        <f>IF($A92="","",IF((AND($A92="ADD",OR(EA92="",EA92="Local Authority"))),"17",(_xlfn.XLOOKUP(EA92,ud_sub_organisation[lookupValue],ud_sub_organisation[lookupKey],""))))</f>
        <v/>
      </c>
      <c r="EE92" s="3" t="str">
        <f t="shared" si="23"/>
        <v/>
      </c>
      <c r="EF92" s="3" t="str">
        <f>IF($A92="","",IF((AND($A92="ADD",OR(EE92="",EE92="Vested Assets"))),"12",(_xlfn.XLOOKUP(EE92,ud_work_category[lookupValue],ud_work_category[lookupKey],""))))</f>
        <v/>
      </c>
      <c r="EG92" s="9"/>
      <c r="EH92" s="2" t="str">
        <f t="shared" si="24"/>
        <v/>
      </c>
      <c r="EI92" s="2" t="str">
        <f t="shared" si="25"/>
        <v/>
      </c>
      <c r="EK92" s="3" t="str">
        <f t="shared" si="26"/>
        <v/>
      </c>
      <c r="EL92" s="3" t="str">
        <f>IF($A92="","",IF((AND($A92="ADD",OR(EK92="",EK92="Excellent"))),"1",(_xlfn.XLOOKUP(EK92,condition[lookupValue],condition[lookupKey],""))))</f>
        <v/>
      </c>
      <c r="EM92" s="8" t="str">
        <f t="shared" si="27"/>
        <v/>
      </c>
      <c r="EN92" s="7"/>
    </row>
    <row r="93" spans="2:144" x14ac:dyDescent="0.25">
      <c r="B93" s="4"/>
      <c r="D93" s="3" t="str">
        <f>IF($A93="ADD",IF(NOT(ISBLANK(C93)),_xlfn.XLOOKUP(C93,roadnames[lookupValue],roadnames[lookupKey],"ERROR"),""), "")</f>
        <v/>
      </c>
      <c r="E93" s="5"/>
      <c r="F93" s="5"/>
      <c r="G93" s="4"/>
      <c r="H93" s="4"/>
      <c r="I93" s="6"/>
      <c r="J93" s="6"/>
      <c r="K93" s="6" t="str">
        <f t="shared" si="14"/>
        <v/>
      </c>
      <c r="L93" s="4"/>
      <c r="N93" s="3" t="str">
        <f>IF($A93="ADD",IF(NOT(ISBLANK(M93)),_xlfn.XLOOKUP(M93,len_adjust_rsn[lookupValue],len_adjust_rsn[lookupKey],"ERROR"),""), "")</f>
        <v/>
      </c>
      <c r="O93" s="6" t="str">
        <f t="shared" si="15"/>
        <v/>
      </c>
      <c r="P93" s="6"/>
      <c r="Q93" s="6" t="str">
        <f t="shared" si="16"/>
        <v/>
      </c>
      <c r="S93" s="3" t="str">
        <f>IF($A93="ADD",IF(NOT(ISBLANK(R93)),_xlfn.XLOOKUP(R93,br_hazard_type[lookupValue],br_hazard_type[lookupKey],"ERROR"),""), "")</f>
        <v/>
      </c>
      <c r="U93" s="7"/>
      <c r="V93" s="4"/>
      <c r="X93" s="3" t="str">
        <f>IF($A93="ADD",IF(NOT(ISBLANK(W93)),_xlfn.XLOOKUP(W93,ud_carried_function[lookupValue],ud_carried_function[lookupKey],"ERROR"),""), "")</f>
        <v/>
      </c>
      <c r="Z93" s="3" t="str">
        <f>IF($A93="ADD",IF(NOT(ISBLANK(Y93)),_xlfn.XLOOKUP(Y93,ud_crossed_function[lookupValue],ud_crossed_function[lookupKey],"ERROR"),""), "")</f>
        <v/>
      </c>
      <c r="AB93" s="3" t="str">
        <f>IF($A93="ADD",IF(NOT(ISBLANK(AA93)),_xlfn.XLOOKUP(AA93,ud_design_loading[lookupValue],ud_design_loading[lookupKey],"ERROR"),""), "")</f>
        <v/>
      </c>
      <c r="AC93" s="4"/>
      <c r="AE93" s="3" t="str">
        <f t="shared" si="17"/>
        <v/>
      </c>
      <c r="AF93" s="3" t="str">
        <f>IF($A93="","",IF((AND($A93="ADD",OR(AE93="",AE93="Queenstown-Lakes District Council"))),"70",(_xlfn.XLOOKUP(AE93,ud_organisation_owner[lookupValue],ud_organisation_owner[lookupKey],""))))</f>
        <v/>
      </c>
      <c r="AH93" s="3" t="str">
        <f>IF($A93="ADD",IF(NOT(ISBLANK(AG93)),_xlfn.XLOOKUP(AG93,ud_passage_type[lookupValue],ud_passage_type[lookupKey],"ERROR"),""), "")</f>
        <v/>
      </c>
      <c r="AJ93" s="3" t="str">
        <f>IF($A93="ADD",IF(NOT(ISBLANK(AI93)),_xlfn.XLOOKUP(AI93,passage_material[lookupValue],passage_material[lookupKey],"ERROR"),""), "")</f>
        <v/>
      </c>
      <c r="AL93" s="3" t="str">
        <f>IF($A93="ADD",IF(NOT(ISBLANK(AK93)),_xlfn.XLOOKUP(AK93,invert_material[lookupValue],invert_material[lookupKey],"ERROR"),""), "")</f>
        <v/>
      </c>
      <c r="AO93" s="4"/>
      <c r="AP93" s="6"/>
      <c r="AQ93" s="6"/>
      <c r="AR93" s="6"/>
      <c r="AT93" s="3" t="str">
        <f>IF($A93="ADD",IF(NOT(ISBLANK(AS93)),_xlfn.XLOOKUP(AS93,ud_ss_cross_section[lookupValue],ud_ss_cross_section[lookupKey],"ERROR"),""), "")</f>
        <v/>
      </c>
      <c r="AV93" s="3" t="str">
        <f>IF($A93="ADD",IF(NOT(ISBLANK(AU93)),_xlfn.XLOOKUP(AU93,ud_ss_long_section[lookupValue],ud_ss_long_section[lookupKey],"ERROR"),""), "")</f>
        <v/>
      </c>
      <c r="AX93" s="3" t="str">
        <f>IF($A93="ADD",IF(NOT(ISBLANK(AW93)),_xlfn.XLOOKUP(AW93,superstructure_material[lookupValue],superstructure_material[lookupKey],"ERROR"),""), "")</f>
        <v/>
      </c>
      <c r="AZ93" s="3" t="str">
        <f>IF($A93="ADD",IF(NOT(ISBLANK(AY93)),_xlfn.XLOOKUP(AY93,ud_foundation_type[lookupValue],ud_foundation_type[lookupKey],"ERROR"),""), "")</f>
        <v/>
      </c>
      <c r="BB93" s="3" t="str">
        <f>IF($A93="ADD",IF(NOT(ISBLANK(BA93)),_xlfn.XLOOKUP(BA93,ud_pier_type[lookupValue],ud_pier_type[lookupKey],"ERROR"),""), "")</f>
        <v/>
      </c>
      <c r="BD93" s="3" t="str">
        <f>IF($A93="ADD",IF(NOT(ISBLANK(BC93)),_xlfn.XLOOKUP(BC93,ud_bearing_type[lookupValue],ud_bearing_type[lookupKey],"ERROR"),""), "")</f>
        <v/>
      </c>
      <c r="BF93" s="3" t="str">
        <f>IF($A93="ADD",IF(NOT(ISBLANK(BE93)),_xlfn.XLOOKUP(BE93,deck_material[lookupValue],deck_material[lookupKey],"ERROR"),""), "")</f>
        <v/>
      </c>
      <c r="BH93" s="3" t="str">
        <f>IF($A93="ADD",IF(NOT(ISBLANK(BG93)),_xlfn.XLOOKUP(BG93,ud_deck_wearing_surface[lookupValue],ud_deck_wearing_surface[lookupKey],"ERROR"),""), "")</f>
        <v/>
      </c>
      <c r="BI93" s="7"/>
      <c r="BK93" s="3" t="str">
        <f>IF($A93="ADD",IF(NOT(ISBLANK(BJ93)),_xlfn.XLOOKUP(BJ93,ud_curvature_type[lookupValue],ud_curvature_type[lookupKey],"ERROR"),""), "")</f>
        <v/>
      </c>
      <c r="BM93" s="3" t="str">
        <f>IF($A93="ADD",IF(NOT(ISBLANK(BL93)),_xlfn.XLOOKUP(BL93,ud_expansion_joint_type[lookupValue],ud_expansion_joint_type[lookupKey],"ERROR"),""), "")</f>
        <v/>
      </c>
      <c r="BO93" s="3" t="str">
        <f>IF($A93="ADD",IF(NOT(ISBLANK(BN93)),_xlfn.XLOOKUP(BN93,ud_beam_type[lookupValue],ud_beam_type[lookupKey],"ERROR"),""), "")</f>
        <v/>
      </c>
      <c r="BP93" s="4"/>
      <c r="BR93" s="6"/>
      <c r="BS93" s="4"/>
      <c r="BT93" s="4"/>
      <c r="BU93" s="4"/>
      <c r="BV93" s="4"/>
      <c r="BW93" s="6"/>
      <c r="BX93" s="4"/>
      <c r="BY93" s="4"/>
      <c r="CA93" s="3" t="str">
        <f>IF($A93="ADD",IF(NOT(ISBLANK(BZ93)),_xlfn.XLOOKUP(BZ93,traffic_direction[lookupValue],traffic_direction[lookupKey],"ERROR"),""), "")</f>
        <v/>
      </c>
      <c r="CC93" s="3" t="str">
        <f>IF($A93="ADD",IF(NOT(ISBLANK(CB93)),_xlfn.XLOOKUP(CB93,br_sh_func_type[lookupValue],br_sh_func_type[lookupKey],"ERROR"),""), "")</f>
        <v/>
      </c>
      <c r="CE93" s="3" t="str">
        <f>IF($A93="ADD",IF(NOT(ISBLANK(CD93)),_xlfn.XLOOKUP(CD93,start_settle_slab[lookupValue],start_settle_slab[lookupKey],"ERROR"),""), "")</f>
        <v/>
      </c>
      <c r="CG93" s="3" t="str">
        <f>IF($A93="ADD",IF(NOT(ISBLANK(CF93)),_xlfn.XLOOKUP(CF93,end_settle_slab[lookupValue],end_settle_slab[lookupKey],"ERROR"),""), "")</f>
        <v/>
      </c>
      <c r="CH93" s="4"/>
      <c r="CI93" s="4"/>
      <c r="CJ93" s="4"/>
      <c r="CN93" s="3" t="str">
        <f>IF($A93="ADD",IF(NOT(ISBLANK(CM93)),_xlfn.XLOOKUP(CM93,br_failure_mode[lookupValue],br_failure_mode[lookupKey],"ERROR"),""), "")</f>
        <v/>
      </c>
      <c r="CP93" s="3" t="str">
        <f>IF($A93="ADD",IF(NOT(ISBLANK(CO93)),_xlfn.XLOOKUP(CO93,br_analysis_method[lookupValue],br_analysis_method[lookupKey],"ERROR"),""), "")</f>
        <v/>
      </c>
      <c r="CR93" s="3" t="str">
        <f>IF($A93="ADD",IF(NOT(ISBLANK(CQ93)),_xlfn.XLOOKUP(CQ93,br_alter_route[lookupValue],br_alter_route[lookupKey],"ERROR"),""), "")</f>
        <v/>
      </c>
      <c r="CS93" s="4"/>
      <c r="DA93" s="3" t="str">
        <f>IF($A93="ADD",IF(NOT(ISBLANK(CZ93)),_xlfn.XLOOKUP(CZ93,plate_year_status[lookupValue],plate_year_status[lookupKey],"ERROR"),""), "")</f>
        <v/>
      </c>
      <c r="DD93" s="3" t="str">
        <f>IF($A93="ADD",IF(NOT(ISBLANK(DC93)),_xlfn.XLOOKUP(DC93,br_bridge_type[lookupValue],br_bridge_type[lookupKey],"ERROR"),""), "")</f>
        <v/>
      </c>
      <c r="DF93" s="3" t="str">
        <f>IF($A93="ADD",IF(NOT(ISBLANK(DE93)),_xlfn.XLOOKUP(DE93,br_comb_func_type[lookupValue],br_comb_func_type[lookupKey],"ERROR"),""), "")</f>
        <v/>
      </c>
      <c r="DG93" s="8"/>
      <c r="DH93" s="8"/>
      <c r="DI93" s="4"/>
      <c r="DK93" s="4"/>
      <c r="DM93" s="3" t="str">
        <f>IF($A93="ADD",IF(NOT(ISBLANK(DL93)),_xlfn.XLOOKUP(DL93,ud_access_method[lookupValue],ud_access_method[lookupKey],"ERROR"),""), "")</f>
        <v/>
      </c>
      <c r="DO93" s="8"/>
      <c r="DP93" s="4" t="str">
        <f t="shared" ca="1" si="18"/>
        <v/>
      </c>
      <c r="DQ93" s="4"/>
      <c r="DR93" s="3" t="str">
        <f t="shared" si="19"/>
        <v/>
      </c>
      <c r="DS93" s="3" t="str">
        <f>IF($A93="","",IF((AND($A93="ADD",OR(DR93="",DR93="In Use"))),"5",(_xlfn.XLOOKUP(DR93,ud_asset_status[lookupValue],ud_asset_status[lookupKey],""))))</f>
        <v/>
      </c>
      <c r="DT93" s="8"/>
      <c r="DV93" s="3" t="str">
        <f>IF($A93="ADD",IF(NOT(ISBLANK(DU93)),_xlfn.XLOOKUP(DU93,ar_replace_reason[lookupValue],ar_replace_reason[lookupKey],"ERROR"),""), "")</f>
        <v/>
      </c>
      <c r="DW93" s="3" t="str">
        <f t="shared" si="20"/>
        <v/>
      </c>
      <c r="DX93" s="3" t="str">
        <f>IF($A93="","",IF((AND($A93="ADD",OR(DW93="",DW93="Queenstown-Lakes District Council"))),"70",(_xlfn.XLOOKUP(DW93,ud_organisation_owner[lookupValue],ud_organisation_owner[lookupKey],""))))</f>
        <v/>
      </c>
      <c r="DY93" s="3" t="str">
        <f t="shared" si="21"/>
        <v/>
      </c>
      <c r="DZ93" s="3" t="str">
        <f>IF($A93="","",IF((AND($A93="ADD",OR(DY93="",DY93="Queenstown-Lakes District Council"))),"70",(_xlfn.XLOOKUP(DY93,ud_organisation_owner[lookupValue],ud_organisation_owner[lookupKey],""))))</f>
        <v/>
      </c>
      <c r="EA93" s="3" t="str">
        <f t="shared" si="22"/>
        <v/>
      </c>
      <c r="EB93" s="3" t="str">
        <f>IF($A93="","",IF((AND($A93="ADD",OR(EA93="",EA93="Local Authority"))),"17",(_xlfn.XLOOKUP(EA93,ud_sub_organisation[lookupValue],ud_sub_organisation[lookupKey],""))))</f>
        <v/>
      </c>
      <c r="EE93" s="3" t="str">
        <f t="shared" si="23"/>
        <v/>
      </c>
      <c r="EF93" s="3" t="str">
        <f>IF($A93="","",IF((AND($A93="ADD",OR(EE93="",EE93="Vested Assets"))),"12",(_xlfn.XLOOKUP(EE93,ud_work_category[lookupValue],ud_work_category[lookupKey],""))))</f>
        <v/>
      </c>
      <c r="EG93" s="9"/>
      <c r="EH93" s="2" t="str">
        <f t="shared" si="24"/>
        <v/>
      </c>
      <c r="EI93" s="2" t="str">
        <f t="shared" si="25"/>
        <v/>
      </c>
      <c r="EK93" s="3" t="str">
        <f t="shared" si="26"/>
        <v/>
      </c>
      <c r="EL93" s="3" t="str">
        <f>IF($A93="","",IF((AND($A93="ADD",OR(EK93="",EK93="Excellent"))),"1",(_xlfn.XLOOKUP(EK93,condition[lookupValue],condition[lookupKey],""))))</f>
        <v/>
      </c>
      <c r="EM93" s="8" t="str">
        <f t="shared" si="27"/>
        <v/>
      </c>
      <c r="EN93" s="7"/>
    </row>
    <row r="94" spans="2:144" x14ac:dyDescent="0.25">
      <c r="B94" s="4"/>
      <c r="D94" s="3" t="str">
        <f>IF($A94="ADD",IF(NOT(ISBLANK(C94)),_xlfn.XLOOKUP(C94,roadnames[lookupValue],roadnames[lookupKey],"ERROR"),""), "")</f>
        <v/>
      </c>
      <c r="E94" s="5"/>
      <c r="F94" s="5"/>
      <c r="G94" s="4"/>
      <c r="H94" s="4"/>
      <c r="I94" s="6"/>
      <c r="J94" s="6"/>
      <c r="K94" s="6" t="str">
        <f t="shared" si="14"/>
        <v/>
      </c>
      <c r="L94" s="4"/>
      <c r="N94" s="3" t="str">
        <f>IF($A94="ADD",IF(NOT(ISBLANK(M94)),_xlfn.XLOOKUP(M94,len_adjust_rsn[lookupValue],len_adjust_rsn[lookupKey],"ERROR"),""), "")</f>
        <v/>
      </c>
      <c r="O94" s="6" t="str">
        <f t="shared" si="15"/>
        <v/>
      </c>
      <c r="P94" s="6"/>
      <c r="Q94" s="6" t="str">
        <f t="shared" si="16"/>
        <v/>
      </c>
      <c r="S94" s="3" t="str">
        <f>IF($A94="ADD",IF(NOT(ISBLANK(R94)),_xlfn.XLOOKUP(R94,br_hazard_type[lookupValue],br_hazard_type[lookupKey],"ERROR"),""), "")</f>
        <v/>
      </c>
      <c r="U94" s="7"/>
      <c r="V94" s="4"/>
      <c r="X94" s="3" t="str">
        <f>IF($A94="ADD",IF(NOT(ISBLANK(W94)),_xlfn.XLOOKUP(W94,ud_carried_function[lookupValue],ud_carried_function[lookupKey],"ERROR"),""), "")</f>
        <v/>
      </c>
      <c r="Z94" s="3" t="str">
        <f>IF($A94="ADD",IF(NOT(ISBLANK(Y94)),_xlfn.XLOOKUP(Y94,ud_crossed_function[lookupValue],ud_crossed_function[lookupKey],"ERROR"),""), "")</f>
        <v/>
      </c>
      <c r="AB94" s="3" t="str">
        <f>IF($A94="ADD",IF(NOT(ISBLANK(AA94)),_xlfn.XLOOKUP(AA94,ud_design_loading[lookupValue],ud_design_loading[lookupKey],"ERROR"),""), "")</f>
        <v/>
      </c>
      <c r="AC94" s="4"/>
      <c r="AE94" s="3" t="str">
        <f t="shared" si="17"/>
        <v/>
      </c>
      <c r="AF94" s="3" t="str">
        <f>IF($A94="","",IF((AND($A94="ADD",OR(AE94="",AE94="Queenstown-Lakes District Council"))),"70",(_xlfn.XLOOKUP(AE94,ud_organisation_owner[lookupValue],ud_organisation_owner[lookupKey],""))))</f>
        <v/>
      </c>
      <c r="AH94" s="3" t="str">
        <f>IF($A94="ADD",IF(NOT(ISBLANK(AG94)),_xlfn.XLOOKUP(AG94,ud_passage_type[lookupValue],ud_passage_type[lookupKey],"ERROR"),""), "")</f>
        <v/>
      </c>
      <c r="AJ94" s="3" t="str">
        <f>IF($A94="ADD",IF(NOT(ISBLANK(AI94)),_xlfn.XLOOKUP(AI94,passage_material[lookupValue],passage_material[lookupKey],"ERROR"),""), "")</f>
        <v/>
      </c>
      <c r="AL94" s="3" t="str">
        <f>IF($A94="ADD",IF(NOT(ISBLANK(AK94)),_xlfn.XLOOKUP(AK94,invert_material[lookupValue],invert_material[lookupKey],"ERROR"),""), "")</f>
        <v/>
      </c>
      <c r="AO94" s="4"/>
      <c r="AP94" s="6"/>
      <c r="AQ94" s="6"/>
      <c r="AR94" s="6"/>
      <c r="AT94" s="3" t="str">
        <f>IF($A94="ADD",IF(NOT(ISBLANK(AS94)),_xlfn.XLOOKUP(AS94,ud_ss_cross_section[lookupValue],ud_ss_cross_section[lookupKey],"ERROR"),""), "")</f>
        <v/>
      </c>
      <c r="AV94" s="3" t="str">
        <f>IF($A94="ADD",IF(NOT(ISBLANK(AU94)),_xlfn.XLOOKUP(AU94,ud_ss_long_section[lookupValue],ud_ss_long_section[lookupKey],"ERROR"),""), "")</f>
        <v/>
      </c>
      <c r="AX94" s="3" t="str">
        <f>IF($A94="ADD",IF(NOT(ISBLANK(AW94)),_xlfn.XLOOKUP(AW94,superstructure_material[lookupValue],superstructure_material[lookupKey],"ERROR"),""), "")</f>
        <v/>
      </c>
      <c r="AZ94" s="3" t="str">
        <f>IF($A94="ADD",IF(NOT(ISBLANK(AY94)),_xlfn.XLOOKUP(AY94,ud_foundation_type[lookupValue],ud_foundation_type[lookupKey],"ERROR"),""), "")</f>
        <v/>
      </c>
      <c r="BB94" s="3" t="str">
        <f>IF($A94="ADD",IF(NOT(ISBLANK(BA94)),_xlfn.XLOOKUP(BA94,ud_pier_type[lookupValue],ud_pier_type[lookupKey],"ERROR"),""), "")</f>
        <v/>
      </c>
      <c r="BD94" s="3" t="str">
        <f>IF($A94="ADD",IF(NOT(ISBLANK(BC94)),_xlfn.XLOOKUP(BC94,ud_bearing_type[lookupValue],ud_bearing_type[lookupKey],"ERROR"),""), "")</f>
        <v/>
      </c>
      <c r="BF94" s="3" t="str">
        <f>IF($A94="ADD",IF(NOT(ISBLANK(BE94)),_xlfn.XLOOKUP(BE94,deck_material[lookupValue],deck_material[lookupKey],"ERROR"),""), "")</f>
        <v/>
      </c>
      <c r="BH94" s="3" t="str">
        <f>IF($A94="ADD",IF(NOT(ISBLANK(BG94)),_xlfn.XLOOKUP(BG94,ud_deck_wearing_surface[lookupValue],ud_deck_wearing_surface[lookupKey],"ERROR"),""), "")</f>
        <v/>
      </c>
      <c r="BI94" s="7"/>
      <c r="BK94" s="3" t="str">
        <f>IF($A94="ADD",IF(NOT(ISBLANK(BJ94)),_xlfn.XLOOKUP(BJ94,ud_curvature_type[lookupValue],ud_curvature_type[lookupKey],"ERROR"),""), "")</f>
        <v/>
      </c>
      <c r="BM94" s="3" t="str">
        <f>IF($A94="ADD",IF(NOT(ISBLANK(BL94)),_xlfn.XLOOKUP(BL94,ud_expansion_joint_type[lookupValue],ud_expansion_joint_type[lookupKey],"ERROR"),""), "")</f>
        <v/>
      </c>
      <c r="BO94" s="3" t="str">
        <f>IF($A94="ADD",IF(NOT(ISBLANK(BN94)),_xlfn.XLOOKUP(BN94,ud_beam_type[lookupValue],ud_beam_type[lookupKey],"ERROR"),""), "")</f>
        <v/>
      </c>
      <c r="BP94" s="4"/>
      <c r="BR94" s="6"/>
      <c r="BS94" s="4"/>
      <c r="BT94" s="4"/>
      <c r="BU94" s="4"/>
      <c r="BV94" s="4"/>
      <c r="BW94" s="6"/>
      <c r="BX94" s="4"/>
      <c r="BY94" s="4"/>
      <c r="CA94" s="3" t="str">
        <f>IF($A94="ADD",IF(NOT(ISBLANK(BZ94)),_xlfn.XLOOKUP(BZ94,traffic_direction[lookupValue],traffic_direction[lookupKey],"ERROR"),""), "")</f>
        <v/>
      </c>
      <c r="CC94" s="3" t="str">
        <f>IF($A94="ADD",IF(NOT(ISBLANK(CB94)),_xlfn.XLOOKUP(CB94,br_sh_func_type[lookupValue],br_sh_func_type[lookupKey],"ERROR"),""), "")</f>
        <v/>
      </c>
      <c r="CE94" s="3" t="str">
        <f>IF($A94="ADD",IF(NOT(ISBLANK(CD94)),_xlfn.XLOOKUP(CD94,start_settle_slab[lookupValue],start_settle_slab[lookupKey],"ERROR"),""), "")</f>
        <v/>
      </c>
      <c r="CG94" s="3" t="str">
        <f>IF($A94="ADD",IF(NOT(ISBLANK(CF94)),_xlfn.XLOOKUP(CF94,end_settle_slab[lookupValue],end_settle_slab[lookupKey],"ERROR"),""), "")</f>
        <v/>
      </c>
      <c r="CH94" s="4"/>
      <c r="CI94" s="4"/>
      <c r="CJ94" s="4"/>
      <c r="CN94" s="3" t="str">
        <f>IF($A94="ADD",IF(NOT(ISBLANK(CM94)),_xlfn.XLOOKUP(CM94,br_failure_mode[lookupValue],br_failure_mode[lookupKey],"ERROR"),""), "")</f>
        <v/>
      </c>
      <c r="CP94" s="3" t="str">
        <f>IF($A94="ADD",IF(NOT(ISBLANK(CO94)),_xlfn.XLOOKUP(CO94,br_analysis_method[lookupValue],br_analysis_method[lookupKey],"ERROR"),""), "")</f>
        <v/>
      </c>
      <c r="CR94" s="3" t="str">
        <f>IF($A94="ADD",IF(NOT(ISBLANK(CQ94)),_xlfn.XLOOKUP(CQ94,br_alter_route[lookupValue],br_alter_route[lookupKey],"ERROR"),""), "")</f>
        <v/>
      </c>
      <c r="CS94" s="4"/>
      <c r="DA94" s="3" t="str">
        <f>IF($A94="ADD",IF(NOT(ISBLANK(CZ94)),_xlfn.XLOOKUP(CZ94,plate_year_status[lookupValue],plate_year_status[lookupKey],"ERROR"),""), "")</f>
        <v/>
      </c>
      <c r="DD94" s="3" t="str">
        <f>IF($A94="ADD",IF(NOT(ISBLANK(DC94)),_xlfn.XLOOKUP(DC94,br_bridge_type[lookupValue],br_bridge_type[lookupKey],"ERROR"),""), "")</f>
        <v/>
      </c>
      <c r="DF94" s="3" t="str">
        <f>IF($A94="ADD",IF(NOT(ISBLANK(DE94)),_xlfn.XLOOKUP(DE94,br_comb_func_type[lookupValue],br_comb_func_type[lookupKey],"ERROR"),""), "")</f>
        <v/>
      </c>
      <c r="DG94" s="8"/>
      <c r="DH94" s="8"/>
      <c r="DI94" s="4"/>
      <c r="DK94" s="4"/>
      <c r="DM94" s="3" t="str">
        <f>IF($A94="ADD",IF(NOT(ISBLANK(DL94)),_xlfn.XLOOKUP(DL94,ud_access_method[lookupValue],ud_access_method[lookupKey],"ERROR"),""), "")</f>
        <v/>
      </c>
      <c r="DO94" s="8"/>
      <c r="DP94" s="4" t="str">
        <f t="shared" ca="1" si="18"/>
        <v/>
      </c>
      <c r="DQ94" s="4"/>
      <c r="DR94" s="3" t="str">
        <f t="shared" si="19"/>
        <v/>
      </c>
      <c r="DS94" s="3" t="str">
        <f>IF($A94="","",IF((AND($A94="ADD",OR(DR94="",DR94="In Use"))),"5",(_xlfn.XLOOKUP(DR94,ud_asset_status[lookupValue],ud_asset_status[lookupKey],""))))</f>
        <v/>
      </c>
      <c r="DT94" s="8"/>
      <c r="DV94" s="3" t="str">
        <f>IF($A94="ADD",IF(NOT(ISBLANK(DU94)),_xlfn.XLOOKUP(DU94,ar_replace_reason[lookupValue],ar_replace_reason[lookupKey],"ERROR"),""), "")</f>
        <v/>
      </c>
      <c r="DW94" s="3" t="str">
        <f t="shared" si="20"/>
        <v/>
      </c>
      <c r="DX94" s="3" t="str">
        <f>IF($A94="","",IF((AND($A94="ADD",OR(DW94="",DW94="Queenstown-Lakes District Council"))),"70",(_xlfn.XLOOKUP(DW94,ud_organisation_owner[lookupValue],ud_organisation_owner[lookupKey],""))))</f>
        <v/>
      </c>
      <c r="DY94" s="3" t="str">
        <f t="shared" si="21"/>
        <v/>
      </c>
      <c r="DZ94" s="3" t="str">
        <f>IF($A94="","",IF((AND($A94="ADD",OR(DY94="",DY94="Queenstown-Lakes District Council"))),"70",(_xlfn.XLOOKUP(DY94,ud_organisation_owner[lookupValue],ud_organisation_owner[lookupKey],""))))</f>
        <v/>
      </c>
      <c r="EA94" s="3" t="str">
        <f t="shared" si="22"/>
        <v/>
      </c>
      <c r="EB94" s="3" t="str">
        <f>IF($A94="","",IF((AND($A94="ADD",OR(EA94="",EA94="Local Authority"))),"17",(_xlfn.XLOOKUP(EA94,ud_sub_organisation[lookupValue],ud_sub_organisation[lookupKey],""))))</f>
        <v/>
      </c>
      <c r="EE94" s="3" t="str">
        <f t="shared" si="23"/>
        <v/>
      </c>
      <c r="EF94" s="3" t="str">
        <f>IF($A94="","",IF((AND($A94="ADD",OR(EE94="",EE94="Vested Assets"))),"12",(_xlfn.XLOOKUP(EE94,ud_work_category[lookupValue],ud_work_category[lookupKey],""))))</f>
        <v/>
      </c>
      <c r="EG94" s="9"/>
      <c r="EH94" s="2" t="str">
        <f t="shared" si="24"/>
        <v/>
      </c>
      <c r="EI94" s="2" t="str">
        <f t="shared" si="25"/>
        <v/>
      </c>
      <c r="EK94" s="3" t="str">
        <f t="shared" si="26"/>
        <v/>
      </c>
      <c r="EL94" s="3" t="str">
        <f>IF($A94="","",IF((AND($A94="ADD",OR(EK94="",EK94="Excellent"))),"1",(_xlfn.XLOOKUP(EK94,condition[lookupValue],condition[lookupKey],""))))</f>
        <v/>
      </c>
      <c r="EM94" s="8" t="str">
        <f t="shared" si="27"/>
        <v/>
      </c>
      <c r="EN94" s="7"/>
    </row>
    <row r="95" spans="2:144" x14ac:dyDescent="0.25">
      <c r="B95" s="4"/>
      <c r="D95" s="3" t="str">
        <f>IF($A95="ADD",IF(NOT(ISBLANK(C95)),_xlfn.XLOOKUP(C95,roadnames[lookupValue],roadnames[lookupKey],"ERROR"),""), "")</f>
        <v/>
      </c>
      <c r="E95" s="5"/>
      <c r="F95" s="5"/>
      <c r="G95" s="4"/>
      <c r="H95" s="4"/>
      <c r="I95" s="6"/>
      <c r="J95" s="6"/>
      <c r="K95" s="6" t="str">
        <f t="shared" si="14"/>
        <v/>
      </c>
      <c r="L95" s="4"/>
      <c r="N95" s="3" t="str">
        <f>IF($A95="ADD",IF(NOT(ISBLANK(M95)),_xlfn.XLOOKUP(M95,len_adjust_rsn[lookupValue],len_adjust_rsn[lookupKey],"ERROR"),""), "")</f>
        <v/>
      </c>
      <c r="O95" s="6" t="str">
        <f t="shared" si="15"/>
        <v/>
      </c>
      <c r="P95" s="6"/>
      <c r="Q95" s="6" t="str">
        <f t="shared" si="16"/>
        <v/>
      </c>
      <c r="S95" s="3" t="str">
        <f>IF($A95="ADD",IF(NOT(ISBLANK(R95)),_xlfn.XLOOKUP(R95,br_hazard_type[lookupValue],br_hazard_type[lookupKey],"ERROR"),""), "")</f>
        <v/>
      </c>
      <c r="U95" s="7"/>
      <c r="V95" s="4"/>
      <c r="X95" s="3" t="str">
        <f>IF($A95="ADD",IF(NOT(ISBLANK(W95)),_xlfn.XLOOKUP(W95,ud_carried_function[lookupValue],ud_carried_function[lookupKey],"ERROR"),""), "")</f>
        <v/>
      </c>
      <c r="Z95" s="3" t="str">
        <f>IF($A95="ADD",IF(NOT(ISBLANK(Y95)),_xlfn.XLOOKUP(Y95,ud_crossed_function[lookupValue],ud_crossed_function[lookupKey],"ERROR"),""), "")</f>
        <v/>
      </c>
      <c r="AB95" s="3" t="str">
        <f>IF($A95="ADD",IF(NOT(ISBLANK(AA95)),_xlfn.XLOOKUP(AA95,ud_design_loading[lookupValue],ud_design_loading[lookupKey],"ERROR"),""), "")</f>
        <v/>
      </c>
      <c r="AC95" s="4"/>
      <c r="AE95" s="3" t="str">
        <f t="shared" si="17"/>
        <v/>
      </c>
      <c r="AF95" s="3" t="str">
        <f>IF($A95="","",IF((AND($A95="ADD",OR(AE95="",AE95="Queenstown-Lakes District Council"))),"70",(_xlfn.XLOOKUP(AE95,ud_organisation_owner[lookupValue],ud_organisation_owner[lookupKey],""))))</f>
        <v/>
      </c>
      <c r="AH95" s="3" t="str">
        <f>IF($A95="ADD",IF(NOT(ISBLANK(AG95)),_xlfn.XLOOKUP(AG95,ud_passage_type[lookupValue],ud_passage_type[lookupKey],"ERROR"),""), "")</f>
        <v/>
      </c>
      <c r="AJ95" s="3" t="str">
        <f>IF($A95="ADD",IF(NOT(ISBLANK(AI95)),_xlfn.XLOOKUP(AI95,passage_material[lookupValue],passage_material[lookupKey],"ERROR"),""), "")</f>
        <v/>
      </c>
      <c r="AL95" s="3" t="str">
        <f>IF($A95="ADD",IF(NOT(ISBLANK(AK95)),_xlfn.XLOOKUP(AK95,invert_material[lookupValue],invert_material[lookupKey],"ERROR"),""), "")</f>
        <v/>
      </c>
      <c r="AO95" s="4"/>
      <c r="AP95" s="6"/>
      <c r="AQ95" s="6"/>
      <c r="AR95" s="6"/>
      <c r="AT95" s="3" t="str">
        <f>IF($A95="ADD",IF(NOT(ISBLANK(AS95)),_xlfn.XLOOKUP(AS95,ud_ss_cross_section[lookupValue],ud_ss_cross_section[lookupKey],"ERROR"),""), "")</f>
        <v/>
      </c>
      <c r="AV95" s="3" t="str">
        <f>IF($A95="ADD",IF(NOT(ISBLANK(AU95)),_xlfn.XLOOKUP(AU95,ud_ss_long_section[lookupValue],ud_ss_long_section[lookupKey],"ERROR"),""), "")</f>
        <v/>
      </c>
      <c r="AX95" s="3" t="str">
        <f>IF($A95="ADD",IF(NOT(ISBLANK(AW95)),_xlfn.XLOOKUP(AW95,superstructure_material[lookupValue],superstructure_material[lookupKey],"ERROR"),""), "")</f>
        <v/>
      </c>
      <c r="AZ95" s="3" t="str">
        <f>IF($A95="ADD",IF(NOT(ISBLANK(AY95)),_xlfn.XLOOKUP(AY95,ud_foundation_type[lookupValue],ud_foundation_type[lookupKey],"ERROR"),""), "")</f>
        <v/>
      </c>
      <c r="BB95" s="3" t="str">
        <f>IF($A95="ADD",IF(NOT(ISBLANK(BA95)),_xlfn.XLOOKUP(BA95,ud_pier_type[lookupValue],ud_pier_type[lookupKey],"ERROR"),""), "")</f>
        <v/>
      </c>
      <c r="BD95" s="3" t="str">
        <f>IF($A95="ADD",IF(NOT(ISBLANK(BC95)),_xlfn.XLOOKUP(BC95,ud_bearing_type[lookupValue],ud_bearing_type[lookupKey],"ERROR"),""), "")</f>
        <v/>
      </c>
      <c r="BF95" s="3" t="str">
        <f>IF($A95="ADD",IF(NOT(ISBLANK(BE95)),_xlfn.XLOOKUP(BE95,deck_material[lookupValue],deck_material[lookupKey],"ERROR"),""), "")</f>
        <v/>
      </c>
      <c r="BH95" s="3" t="str">
        <f>IF($A95="ADD",IF(NOT(ISBLANK(BG95)),_xlfn.XLOOKUP(BG95,ud_deck_wearing_surface[lookupValue],ud_deck_wearing_surface[lookupKey],"ERROR"),""), "")</f>
        <v/>
      </c>
      <c r="BI95" s="7"/>
      <c r="BK95" s="3" t="str">
        <f>IF($A95="ADD",IF(NOT(ISBLANK(BJ95)),_xlfn.XLOOKUP(BJ95,ud_curvature_type[lookupValue],ud_curvature_type[lookupKey],"ERROR"),""), "")</f>
        <v/>
      </c>
      <c r="BM95" s="3" t="str">
        <f>IF($A95="ADD",IF(NOT(ISBLANK(BL95)),_xlfn.XLOOKUP(BL95,ud_expansion_joint_type[lookupValue],ud_expansion_joint_type[lookupKey],"ERROR"),""), "")</f>
        <v/>
      </c>
      <c r="BO95" s="3" t="str">
        <f>IF($A95="ADD",IF(NOT(ISBLANK(BN95)),_xlfn.XLOOKUP(BN95,ud_beam_type[lookupValue],ud_beam_type[lookupKey],"ERROR"),""), "")</f>
        <v/>
      </c>
      <c r="BP95" s="4"/>
      <c r="BR95" s="6"/>
      <c r="BS95" s="4"/>
      <c r="BT95" s="4"/>
      <c r="BU95" s="4"/>
      <c r="BV95" s="4"/>
      <c r="BW95" s="6"/>
      <c r="BX95" s="4"/>
      <c r="BY95" s="4"/>
      <c r="CA95" s="3" t="str">
        <f>IF($A95="ADD",IF(NOT(ISBLANK(BZ95)),_xlfn.XLOOKUP(BZ95,traffic_direction[lookupValue],traffic_direction[lookupKey],"ERROR"),""), "")</f>
        <v/>
      </c>
      <c r="CC95" s="3" t="str">
        <f>IF($A95="ADD",IF(NOT(ISBLANK(CB95)),_xlfn.XLOOKUP(CB95,br_sh_func_type[lookupValue],br_sh_func_type[lookupKey],"ERROR"),""), "")</f>
        <v/>
      </c>
      <c r="CE95" s="3" t="str">
        <f>IF($A95="ADD",IF(NOT(ISBLANK(CD95)),_xlfn.XLOOKUP(CD95,start_settle_slab[lookupValue],start_settle_slab[lookupKey],"ERROR"),""), "")</f>
        <v/>
      </c>
      <c r="CG95" s="3" t="str">
        <f>IF($A95="ADD",IF(NOT(ISBLANK(CF95)),_xlfn.XLOOKUP(CF95,end_settle_slab[lookupValue],end_settle_slab[lookupKey],"ERROR"),""), "")</f>
        <v/>
      </c>
      <c r="CH95" s="4"/>
      <c r="CI95" s="4"/>
      <c r="CJ95" s="4"/>
      <c r="CN95" s="3" t="str">
        <f>IF($A95="ADD",IF(NOT(ISBLANK(CM95)),_xlfn.XLOOKUP(CM95,br_failure_mode[lookupValue],br_failure_mode[lookupKey],"ERROR"),""), "")</f>
        <v/>
      </c>
      <c r="CP95" s="3" t="str">
        <f>IF($A95="ADD",IF(NOT(ISBLANK(CO95)),_xlfn.XLOOKUP(CO95,br_analysis_method[lookupValue],br_analysis_method[lookupKey],"ERROR"),""), "")</f>
        <v/>
      </c>
      <c r="CR95" s="3" t="str">
        <f>IF($A95="ADD",IF(NOT(ISBLANK(CQ95)),_xlfn.XLOOKUP(CQ95,br_alter_route[lookupValue],br_alter_route[lookupKey],"ERROR"),""), "")</f>
        <v/>
      </c>
      <c r="CS95" s="4"/>
      <c r="DA95" s="3" t="str">
        <f>IF($A95="ADD",IF(NOT(ISBLANK(CZ95)),_xlfn.XLOOKUP(CZ95,plate_year_status[lookupValue],plate_year_status[lookupKey],"ERROR"),""), "")</f>
        <v/>
      </c>
      <c r="DD95" s="3" t="str">
        <f>IF($A95="ADD",IF(NOT(ISBLANK(DC95)),_xlfn.XLOOKUP(DC95,br_bridge_type[lookupValue],br_bridge_type[lookupKey],"ERROR"),""), "")</f>
        <v/>
      </c>
      <c r="DF95" s="3" t="str">
        <f>IF($A95="ADD",IF(NOT(ISBLANK(DE95)),_xlfn.XLOOKUP(DE95,br_comb_func_type[lookupValue],br_comb_func_type[lookupKey],"ERROR"),""), "")</f>
        <v/>
      </c>
      <c r="DG95" s="8"/>
      <c r="DH95" s="8"/>
      <c r="DI95" s="4"/>
      <c r="DK95" s="4"/>
      <c r="DM95" s="3" t="str">
        <f>IF($A95="ADD",IF(NOT(ISBLANK(DL95)),_xlfn.XLOOKUP(DL95,ud_access_method[lookupValue],ud_access_method[lookupKey],"ERROR"),""), "")</f>
        <v/>
      </c>
      <c r="DO95" s="8"/>
      <c r="DP95" s="4" t="str">
        <f t="shared" ca="1" si="18"/>
        <v/>
      </c>
      <c r="DQ95" s="4"/>
      <c r="DR95" s="3" t="str">
        <f t="shared" si="19"/>
        <v/>
      </c>
      <c r="DS95" s="3" t="str">
        <f>IF($A95="","",IF((AND($A95="ADD",OR(DR95="",DR95="In Use"))),"5",(_xlfn.XLOOKUP(DR95,ud_asset_status[lookupValue],ud_asset_status[lookupKey],""))))</f>
        <v/>
      </c>
      <c r="DT95" s="8"/>
      <c r="DV95" s="3" t="str">
        <f>IF($A95="ADD",IF(NOT(ISBLANK(DU95)),_xlfn.XLOOKUP(DU95,ar_replace_reason[lookupValue],ar_replace_reason[lookupKey],"ERROR"),""), "")</f>
        <v/>
      </c>
      <c r="DW95" s="3" t="str">
        <f t="shared" si="20"/>
        <v/>
      </c>
      <c r="DX95" s="3" t="str">
        <f>IF($A95="","",IF((AND($A95="ADD",OR(DW95="",DW95="Queenstown-Lakes District Council"))),"70",(_xlfn.XLOOKUP(DW95,ud_organisation_owner[lookupValue],ud_organisation_owner[lookupKey],""))))</f>
        <v/>
      </c>
      <c r="DY95" s="3" t="str">
        <f t="shared" si="21"/>
        <v/>
      </c>
      <c r="DZ95" s="3" t="str">
        <f>IF($A95="","",IF((AND($A95="ADD",OR(DY95="",DY95="Queenstown-Lakes District Council"))),"70",(_xlfn.XLOOKUP(DY95,ud_organisation_owner[lookupValue],ud_organisation_owner[lookupKey],""))))</f>
        <v/>
      </c>
      <c r="EA95" s="3" t="str">
        <f t="shared" si="22"/>
        <v/>
      </c>
      <c r="EB95" s="3" t="str">
        <f>IF($A95="","",IF((AND($A95="ADD",OR(EA95="",EA95="Local Authority"))),"17",(_xlfn.XLOOKUP(EA95,ud_sub_organisation[lookupValue],ud_sub_organisation[lookupKey],""))))</f>
        <v/>
      </c>
      <c r="EE95" s="3" t="str">
        <f t="shared" si="23"/>
        <v/>
      </c>
      <c r="EF95" s="3" t="str">
        <f>IF($A95="","",IF((AND($A95="ADD",OR(EE95="",EE95="Vested Assets"))),"12",(_xlfn.XLOOKUP(EE95,ud_work_category[lookupValue],ud_work_category[lookupKey],""))))</f>
        <v/>
      </c>
      <c r="EG95" s="9"/>
      <c r="EH95" s="2" t="str">
        <f t="shared" si="24"/>
        <v/>
      </c>
      <c r="EI95" s="2" t="str">
        <f t="shared" si="25"/>
        <v/>
      </c>
      <c r="EK95" s="3" t="str">
        <f t="shared" si="26"/>
        <v/>
      </c>
      <c r="EL95" s="3" t="str">
        <f>IF($A95="","",IF((AND($A95="ADD",OR(EK95="",EK95="Excellent"))),"1",(_xlfn.XLOOKUP(EK95,condition[lookupValue],condition[lookupKey],""))))</f>
        <v/>
      </c>
      <c r="EM95" s="8" t="str">
        <f t="shared" si="27"/>
        <v/>
      </c>
      <c r="EN95" s="7"/>
    </row>
    <row r="96" spans="2:144" x14ac:dyDescent="0.25">
      <c r="B96" s="4"/>
      <c r="D96" s="3" t="str">
        <f>IF($A96="ADD",IF(NOT(ISBLANK(C96)),_xlfn.XLOOKUP(C96,roadnames[lookupValue],roadnames[lookupKey],"ERROR"),""), "")</f>
        <v/>
      </c>
      <c r="E96" s="5"/>
      <c r="F96" s="5"/>
      <c r="G96" s="4"/>
      <c r="H96" s="4"/>
      <c r="I96" s="6"/>
      <c r="J96" s="6"/>
      <c r="K96" s="6" t="str">
        <f t="shared" si="14"/>
        <v/>
      </c>
      <c r="L96" s="4"/>
      <c r="N96" s="3" t="str">
        <f>IF($A96="ADD",IF(NOT(ISBLANK(M96)),_xlfn.XLOOKUP(M96,len_adjust_rsn[lookupValue],len_adjust_rsn[lookupKey],"ERROR"),""), "")</f>
        <v/>
      </c>
      <c r="O96" s="6" t="str">
        <f t="shared" si="15"/>
        <v/>
      </c>
      <c r="P96" s="6"/>
      <c r="Q96" s="6" t="str">
        <f t="shared" si="16"/>
        <v/>
      </c>
      <c r="S96" s="3" t="str">
        <f>IF($A96="ADD",IF(NOT(ISBLANK(R96)),_xlfn.XLOOKUP(R96,br_hazard_type[lookupValue],br_hazard_type[lookupKey],"ERROR"),""), "")</f>
        <v/>
      </c>
      <c r="U96" s="7"/>
      <c r="V96" s="4"/>
      <c r="X96" s="3" t="str">
        <f>IF($A96="ADD",IF(NOT(ISBLANK(W96)),_xlfn.XLOOKUP(W96,ud_carried_function[lookupValue],ud_carried_function[lookupKey],"ERROR"),""), "")</f>
        <v/>
      </c>
      <c r="Z96" s="3" t="str">
        <f>IF($A96="ADD",IF(NOT(ISBLANK(Y96)),_xlfn.XLOOKUP(Y96,ud_crossed_function[lookupValue],ud_crossed_function[lookupKey],"ERROR"),""), "")</f>
        <v/>
      </c>
      <c r="AB96" s="3" t="str">
        <f>IF($A96="ADD",IF(NOT(ISBLANK(AA96)),_xlfn.XLOOKUP(AA96,ud_design_loading[lookupValue],ud_design_loading[lookupKey],"ERROR"),""), "")</f>
        <v/>
      </c>
      <c r="AC96" s="4"/>
      <c r="AE96" s="3" t="str">
        <f t="shared" si="17"/>
        <v/>
      </c>
      <c r="AF96" s="3" t="str">
        <f>IF($A96="","",IF((AND($A96="ADD",OR(AE96="",AE96="Queenstown-Lakes District Council"))),"70",(_xlfn.XLOOKUP(AE96,ud_organisation_owner[lookupValue],ud_organisation_owner[lookupKey],""))))</f>
        <v/>
      </c>
      <c r="AH96" s="3" t="str">
        <f>IF($A96="ADD",IF(NOT(ISBLANK(AG96)),_xlfn.XLOOKUP(AG96,ud_passage_type[lookupValue],ud_passage_type[lookupKey],"ERROR"),""), "")</f>
        <v/>
      </c>
      <c r="AJ96" s="3" t="str">
        <f>IF($A96="ADD",IF(NOT(ISBLANK(AI96)),_xlfn.XLOOKUP(AI96,passage_material[lookupValue],passage_material[lookupKey],"ERROR"),""), "")</f>
        <v/>
      </c>
      <c r="AL96" s="3" t="str">
        <f>IF($A96="ADD",IF(NOT(ISBLANK(AK96)),_xlfn.XLOOKUP(AK96,invert_material[lookupValue],invert_material[lookupKey],"ERROR"),""), "")</f>
        <v/>
      </c>
      <c r="AO96" s="4"/>
      <c r="AP96" s="6"/>
      <c r="AQ96" s="6"/>
      <c r="AR96" s="6"/>
      <c r="AT96" s="3" t="str">
        <f>IF($A96="ADD",IF(NOT(ISBLANK(AS96)),_xlfn.XLOOKUP(AS96,ud_ss_cross_section[lookupValue],ud_ss_cross_section[lookupKey],"ERROR"),""), "")</f>
        <v/>
      </c>
      <c r="AV96" s="3" t="str">
        <f>IF($A96="ADD",IF(NOT(ISBLANK(AU96)),_xlfn.XLOOKUP(AU96,ud_ss_long_section[lookupValue],ud_ss_long_section[lookupKey],"ERROR"),""), "")</f>
        <v/>
      </c>
      <c r="AX96" s="3" t="str">
        <f>IF($A96="ADD",IF(NOT(ISBLANK(AW96)),_xlfn.XLOOKUP(AW96,superstructure_material[lookupValue],superstructure_material[lookupKey],"ERROR"),""), "")</f>
        <v/>
      </c>
      <c r="AZ96" s="3" t="str">
        <f>IF($A96="ADD",IF(NOT(ISBLANK(AY96)),_xlfn.XLOOKUP(AY96,ud_foundation_type[lookupValue],ud_foundation_type[lookupKey],"ERROR"),""), "")</f>
        <v/>
      </c>
      <c r="BB96" s="3" t="str">
        <f>IF($A96="ADD",IF(NOT(ISBLANK(BA96)),_xlfn.XLOOKUP(BA96,ud_pier_type[lookupValue],ud_pier_type[lookupKey],"ERROR"),""), "")</f>
        <v/>
      </c>
      <c r="BD96" s="3" t="str">
        <f>IF($A96="ADD",IF(NOT(ISBLANK(BC96)),_xlfn.XLOOKUP(BC96,ud_bearing_type[lookupValue],ud_bearing_type[lookupKey],"ERROR"),""), "")</f>
        <v/>
      </c>
      <c r="BF96" s="3" t="str">
        <f>IF($A96="ADD",IF(NOT(ISBLANK(BE96)),_xlfn.XLOOKUP(BE96,deck_material[lookupValue],deck_material[lookupKey],"ERROR"),""), "")</f>
        <v/>
      </c>
      <c r="BH96" s="3" t="str">
        <f>IF($A96="ADD",IF(NOT(ISBLANK(BG96)),_xlfn.XLOOKUP(BG96,ud_deck_wearing_surface[lookupValue],ud_deck_wearing_surface[lookupKey],"ERROR"),""), "")</f>
        <v/>
      </c>
      <c r="BI96" s="7"/>
      <c r="BK96" s="3" t="str">
        <f>IF($A96="ADD",IF(NOT(ISBLANK(BJ96)),_xlfn.XLOOKUP(BJ96,ud_curvature_type[lookupValue],ud_curvature_type[lookupKey],"ERROR"),""), "")</f>
        <v/>
      </c>
      <c r="BM96" s="3" t="str">
        <f>IF($A96="ADD",IF(NOT(ISBLANK(BL96)),_xlfn.XLOOKUP(BL96,ud_expansion_joint_type[lookupValue],ud_expansion_joint_type[lookupKey],"ERROR"),""), "")</f>
        <v/>
      </c>
      <c r="BO96" s="3" t="str">
        <f>IF($A96="ADD",IF(NOT(ISBLANK(BN96)),_xlfn.XLOOKUP(BN96,ud_beam_type[lookupValue],ud_beam_type[lookupKey],"ERROR"),""), "")</f>
        <v/>
      </c>
      <c r="BP96" s="4"/>
      <c r="BR96" s="6"/>
      <c r="BS96" s="4"/>
      <c r="BT96" s="4"/>
      <c r="BU96" s="4"/>
      <c r="BV96" s="4"/>
      <c r="BW96" s="6"/>
      <c r="BX96" s="4"/>
      <c r="BY96" s="4"/>
      <c r="CA96" s="3" t="str">
        <f>IF($A96="ADD",IF(NOT(ISBLANK(BZ96)),_xlfn.XLOOKUP(BZ96,traffic_direction[lookupValue],traffic_direction[lookupKey],"ERROR"),""), "")</f>
        <v/>
      </c>
      <c r="CC96" s="3" t="str">
        <f>IF($A96="ADD",IF(NOT(ISBLANK(CB96)),_xlfn.XLOOKUP(CB96,br_sh_func_type[lookupValue],br_sh_func_type[lookupKey],"ERROR"),""), "")</f>
        <v/>
      </c>
      <c r="CE96" s="3" t="str">
        <f>IF($A96="ADD",IF(NOT(ISBLANK(CD96)),_xlfn.XLOOKUP(CD96,start_settle_slab[lookupValue],start_settle_slab[lookupKey],"ERROR"),""), "")</f>
        <v/>
      </c>
      <c r="CG96" s="3" t="str">
        <f>IF($A96="ADD",IF(NOT(ISBLANK(CF96)),_xlfn.XLOOKUP(CF96,end_settle_slab[lookupValue],end_settle_slab[lookupKey],"ERROR"),""), "")</f>
        <v/>
      </c>
      <c r="CH96" s="4"/>
      <c r="CI96" s="4"/>
      <c r="CJ96" s="4"/>
      <c r="CN96" s="3" t="str">
        <f>IF($A96="ADD",IF(NOT(ISBLANK(CM96)),_xlfn.XLOOKUP(CM96,br_failure_mode[lookupValue],br_failure_mode[lookupKey],"ERROR"),""), "")</f>
        <v/>
      </c>
      <c r="CP96" s="3" t="str">
        <f>IF($A96="ADD",IF(NOT(ISBLANK(CO96)),_xlfn.XLOOKUP(CO96,br_analysis_method[lookupValue],br_analysis_method[lookupKey],"ERROR"),""), "")</f>
        <v/>
      </c>
      <c r="CR96" s="3" t="str">
        <f>IF($A96="ADD",IF(NOT(ISBLANK(CQ96)),_xlfn.XLOOKUP(CQ96,br_alter_route[lookupValue],br_alter_route[lookupKey],"ERROR"),""), "")</f>
        <v/>
      </c>
      <c r="CS96" s="4"/>
      <c r="DA96" s="3" t="str">
        <f>IF($A96="ADD",IF(NOT(ISBLANK(CZ96)),_xlfn.XLOOKUP(CZ96,plate_year_status[lookupValue],plate_year_status[lookupKey],"ERROR"),""), "")</f>
        <v/>
      </c>
      <c r="DD96" s="3" t="str">
        <f>IF($A96="ADD",IF(NOT(ISBLANK(DC96)),_xlfn.XLOOKUP(DC96,br_bridge_type[lookupValue],br_bridge_type[lookupKey],"ERROR"),""), "")</f>
        <v/>
      </c>
      <c r="DF96" s="3" t="str">
        <f>IF($A96="ADD",IF(NOT(ISBLANK(DE96)),_xlfn.XLOOKUP(DE96,br_comb_func_type[lookupValue],br_comb_func_type[lookupKey],"ERROR"),""), "")</f>
        <v/>
      </c>
      <c r="DG96" s="8"/>
      <c r="DH96" s="8"/>
      <c r="DI96" s="4"/>
      <c r="DK96" s="4"/>
      <c r="DM96" s="3" t="str">
        <f>IF($A96="ADD",IF(NOT(ISBLANK(DL96)),_xlfn.XLOOKUP(DL96,ud_access_method[lookupValue],ud_access_method[lookupKey],"ERROR"),""), "")</f>
        <v/>
      </c>
      <c r="DO96" s="8"/>
      <c r="DP96" s="4" t="str">
        <f t="shared" ca="1" si="18"/>
        <v/>
      </c>
      <c r="DQ96" s="4"/>
      <c r="DR96" s="3" t="str">
        <f t="shared" si="19"/>
        <v/>
      </c>
      <c r="DS96" s="3" t="str">
        <f>IF($A96="","",IF((AND($A96="ADD",OR(DR96="",DR96="In Use"))),"5",(_xlfn.XLOOKUP(DR96,ud_asset_status[lookupValue],ud_asset_status[lookupKey],""))))</f>
        <v/>
      </c>
      <c r="DT96" s="8"/>
      <c r="DV96" s="3" t="str">
        <f>IF($A96="ADD",IF(NOT(ISBLANK(DU96)),_xlfn.XLOOKUP(DU96,ar_replace_reason[lookupValue],ar_replace_reason[lookupKey],"ERROR"),""), "")</f>
        <v/>
      </c>
      <c r="DW96" s="3" t="str">
        <f t="shared" si="20"/>
        <v/>
      </c>
      <c r="DX96" s="3" t="str">
        <f>IF($A96="","",IF((AND($A96="ADD",OR(DW96="",DW96="Queenstown-Lakes District Council"))),"70",(_xlfn.XLOOKUP(DW96,ud_organisation_owner[lookupValue],ud_organisation_owner[lookupKey],""))))</f>
        <v/>
      </c>
      <c r="DY96" s="3" t="str">
        <f t="shared" si="21"/>
        <v/>
      </c>
      <c r="DZ96" s="3" t="str">
        <f>IF($A96="","",IF((AND($A96="ADD",OR(DY96="",DY96="Queenstown-Lakes District Council"))),"70",(_xlfn.XLOOKUP(DY96,ud_organisation_owner[lookupValue],ud_organisation_owner[lookupKey],""))))</f>
        <v/>
      </c>
      <c r="EA96" s="3" t="str">
        <f t="shared" si="22"/>
        <v/>
      </c>
      <c r="EB96" s="3" t="str">
        <f>IF($A96="","",IF((AND($A96="ADD",OR(EA96="",EA96="Local Authority"))),"17",(_xlfn.XLOOKUP(EA96,ud_sub_organisation[lookupValue],ud_sub_organisation[lookupKey],""))))</f>
        <v/>
      </c>
      <c r="EE96" s="3" t="str">
        <f t="shared" si="23"/>
        <v/>
      </c>
      <c r="EF96" s="3" t="str">
        <f>IF($A96="","",IF((AND($A96="ADD",OR(EE96="",EE96="Vested Assets"))),"12",(_xlfn.XLOOKUP(EE96,ud_work_category[lookupValue],ud_work_category[lookupKey],""))))</f>
        <v/>
      </c>
      <c r="EG96" s="9"/>
      <c r="EH96" s="2" t="str">
        <f t="shared" si="24"/>
        <v/>
      </c>
      <c r="EI96" s="2" t="str">
        <f t="shared" si="25"/>
        <v/>
      </c>
      <c r="EK96" s="3" t="str">
        <f t="shared" si="26"/>
        <v/>
      </c>
      <c r="EL96" s="3" t="str">
        <f>IF($A96="","",IF((AND($A96="ADD",OR(EK96="",EK96="Excellent"))),"1",(_xlfn.XLOOKUP(EK96,condition[lookupValue],condition[lookupKey],""))))</f>
        <v/>
      </c>
      <c r="EM96" s="8" t="str">
        <f t="shared" si="27"/>
        <v/>
      </c>
      <c r="EN96" s="7"/>
    </row>
    <row r="97" spans="2:144" x14ac:dyDescent="0.25">
      <c r="B97" s="4"/>
      <c r="D97" s="3" t="str">
        <f>IF($A97="ADD",IF(NOT(ISBLANK(C97)),_xlfn.XLOOKUP(C97,roadnames[lookupValue],roadnames[lookupKey],"ERROR"),""), "")</f>
        <v/>
      </c>
      <c r="E97" s="5"/>
      <c r="F97" s="5"/>
      <c r="G97" s="4"/>
      <c r="H97" s="4"/>
      <c r="I97" s="6"/>
      <c r="J97" s="6"/>
      <c r="K97" s="6" t="str">
        <f t="shared" si="14"/>
        <v/>
      </c>
      <c r="L97" s="4"/>
      <c r="N97" s="3" t="str">
        <f>IF($A97="ADD",IF(NOT(ISBLANK(M97)),_xlfn.XLOOKUP(M97,len_adjust_rsn[lookupValue],len_adjust_rsn[lookupKey],"ERROR"),""), "")</f>
        <v/>
      </c>
      <c r="O97" s="6" t="str">
        <f t="shared" si="15"/>
        <v/>
      </c>
      <c r="P97" s="6"/>
      <c r="Q97" s="6" t="str">
        <f t="shared" si="16"/>
        <v/>
      </c>
      <c r="S97" s="3" t="str">
        <f>IF($A97="ADD",IF(NOT(ISBLANK(R97)),_xlfn.XLOOKUP(R97,br_hazard_type[lookupValue],br_hazard_type[lookupKey],"ERROR"),""), "")</f>
        <v/>
      </c>
      <c r="U97" s="7"/>
      <c r="V97" s="4"/>
      <c r="X97" s="3" t="str">
        <f>IF($A97="ADD",IF(NOT(ISBLANK(W97)),_xlfn.XLOOKUP(W97,ud_carried_function[lookupValue],ud_carried_function[lookupKey],"ERROR"),""), "")</f>
        <v/>
      </c>
      <c r="Z97" s="3" t="str">
        <f>IF($A97="ADD",IF(NOT(ISBLANK(Y97)),_xlfn.XLOOKUP(Y97,ud_crossed_function[lookupValue],ud_crossed_function[lookupKey],"ERROR"),""), "")</f>
        <v/>
      </c>
      <c r="AB97" s="3" t="str">
        <f>IF($A97="ADD",IF(NOT(ISBLANK(AA97)),_xlfn.XLOOKUP(AA97,ud_design_loading[lookupValue],ud_design_loading[lookupKey],"ERROR"),""), "")</f>
        <v/>
      </c>
      <c r="AC97" s="4"/>
      <c r="AE97" s="3" t="str">
        <f t="shared" si="17"/>
        <v/>
      </c>
      <c r="AF97" s="3" t="str">
        <f>IF($A97="","",IF((AND($A97="ADD",OR(AE97="",AE97="Queenstown-Lakes District Council"))),"70",(_xlfn.XLOOKUP(AE97,ud_organisation_owner[lookupValue],ud_organisation_owner[lookupKey],""))))</f>
        <v/>
      </c>
      <c r="AH97" s="3" t="str">
        <f>IF($A97="ADD",IF(NOT(ISBLANK(AG97)),_xlfn.XLOOKUP(AG97,ud_passage_type[lookupValue],ud_passage_type[lookupKey],"ERROR"),""), "")</f>
        <v/>
      </c>
      <c r="AJ97" s="3" t="str">
        <f>IF($A97="ADD",IF(NOT(ISBLANK(AI97)),_xlfn.XLOOKUP(AI97,passage_material[lookupValue],passage_material[lookupKey],"ERROR"),""), "")</f>
        <v/>
      </c>
      <c r="AL97" s="3" t="str">
        <f>IF($A97="ADD",IF(NOT(ISBLANK(AK97)),_xlfn.XLOOKUP(AK97,invert_material[lookupValue],invert_material[lookupKey],"ERROR"),""), "")</f>
        <v/>
      </c>
      <c r="AO97" s="4"/>
      <c r="AP97" s="6"/>
      <c r="AQ97" s="6"/>
      <c r="AR97" s="6"/>
      <c r="AT97" s="3" t="str">
        <f>IF($A97="ADD",IF(NOT(ISBLANK(AS97)),_xlfn.XLOOKUP(AS97,ud_ss_cross_section[lookupValue],ud_ss_cross_section[lookupKey],"ERROR"),""), "")</f>
        <v/>
      </c>
      <c r="AV97" s="3" t="str">
        <f>IF($A97="ADD",IF(NOT(ISBLANK(AU97)),_xlfn.XLOOKUP(AU97,ud_ss_long_section[lookupValue],ud_ss_long_section[lookupKey],"ERROR"),""), "")</f>
        <v/>
      </c>
      <c r="AX97" s="3" t="str">
        <f>IF($A97="ADD",IF(NOT(ISBLANK(AW97)),_xlfn.XLOOKUP(AW97,superstructure_material[lookupValue],superstructure_material[lookupKey],"ERROR"),""), "")</f>
        <v/>
      </c>
      <c r="AZ97" s="3" t="str">
        <f>IF($A97="ADD",IF(NOT(ISBLANK(AY97)),_xlfn.XLOOKUP(AY97,ud_foundation_type[lookupValue],ud_foundation_type[lookupKey],"ERROR"),""), "")</f>
        <v/>
      </c>
      <c r="BB97" s="3" t="str">
        <f>IF($A97="ADD",IF(NOT(ISBLANK(BA97)),_xlfn.XLOOKUP(BA97,ud_pier_type[lookupValue],ud_pier_type[lookupKey],"ERROR"),""), "")</f>
        <v/>
      </c>
      <c r="BD97" s="3" t="str">
        <f>IF($A97="ADD",IF(NOT(ISBLANK(BC97)),_xlfn.XLOOKUP(BC97,ud_bearing_type[lookupValue],ud_bearing_type[lookupKey],"ERROR"),""), "")</f>
        <v/>
      </c>
      <c r="BF97" s="3" t="str">
        <f>IF($A97="ADD",IF(NOT(ISBLANK(BE97)),_xlfn.XLOOKUP(BE97,deck_material[lookupValue],deck_material[lookupKey],"ERROR"),""), "")</f>
        <v/>
      </c>
      <c r="BH97" s="3" t="str">
        <f>IF($A97="ADD",IF(NOT(ISBLANK(BG97)),_xlfn.XLOOKUP(BG97,ud_deck_wearing_surface[lookupValue],ud_deck_wearing_surface[lookupKey],"ERROR"),""), "")</f>
        <v/>
      </c>
      <c r="BI97" s="7"/>
      <c r="BK97" s="3" t="str">
        <f>IF($A97="ADD",IF(NOT(ISBLANK(BJ97)),_xlfn.XLOOKUP(BJ97,ud_curvature_type[lookupValue],ud_curvature_type[lookupKey],"ERROR"),""), "")</f>
        <v/>
      </c>
      <c r="BM97" s="3" t="str">
        <f>IF($A97="ADD",IF(NOT(ISBLANK(BL97)),_xlfn.XLOOKUP(BL97,ud_expansion_joint_type[lookupValue],ud_expansion_joint_type[lookupKey],"ERROR"),""), "")</f>
        <v/>
      </c>
      <c r="BO97" s="3" t="str">
        <f>IF($A97="ADD",IF(NOT(ISBLANK(BN97)),_xlfn.XLOOKUP(BN97,ud_beam_type[lookupValue],ud_beam_type[lookupKey],"ERROR"),""), "")</f>
        <v/>
      </c>
      <c r="BP97" s="4"/>
      <c r="BR97" s="6"/>
      <c r="BS97" s="4"/>
      <c r="BT97" s="4"/>
      <c r="BU97" s="4"/>
      <c r="BV97" s="4"/>
      <c r="BW97" s="6"/>
      <c r="BX97" s="4"/>
      <c r="BY97" s="4"/>
      <c r="CA97" s="3" t="str">
        <f>IF($A97="ADD",IF(NOT(ISBLANK(BZ97)),_xlfn.XLOOKUP(BZ97,traffic_direction[lookupValue],traffic_direction[lookupKey],"ERROR"),""), "")</f>
        <v/>
      </c>
      <c r="CC97" s="3" t="str">
        <f>IF($A97="ADD",IF(NOT(ISBLANK(CB97)),_xlfn.XLOOKUP(CB97,br_sh_func_type[lookupValue],br_sh_func_type[lookupKey],"ERROR"),""), "")</f>
        <v/>
      </c>
      <c r="CE97" s="3" t="str">
        <f>IF($A97="ADD",IF(NOT(ISBLANK(CD97)),_xlfn.XLOOKUP(CD97,start_settle_slab[lookupValue],start_settle_slab[lookupKey],"ERROR"),""), "")</f>
        <v/>
      </c>
      <c r="CG97" s="3" t="str">
        <f>IF($A97="ADD",IF(NOT(ISBLANK(CF97)),_xlfn.XLOOKUP(CF97,end_settle_slab[lookupValue],end_settle_slab[lookupKey],"ERROR"),""), "")</f>
        <v/>
      </c>
      <c r="CH97" s="4"/>
      <c r="CI97" s="4"/>
      <c r="CJ97" s="4"/>
      <c r="CN97" s="3" t="str">
        <f>IF($A97="ADD",IF(NOT(ISBLANK(CM97)),_xlfn.XLOOKUP(CM97,br_failure_mode[lookupValue],br_failure_mode[lookupKey],"ERROR"),""), "")</f>
        <v/>
      </c>
      <c r="CP97" s="3" t="str">
        <f>IF($A97="ADD",IF(NOT(ISBLANK(CO97)),_xlfn.XLOOKUP(CO97,br_analysis_method[lookupValue],br_analysis_method[lookupKey],"ERROR"),""), "")</f>
        <v/>
      </c>
      <c r="CR97" s="3" t="str">
        <f>IF($A97="ADD",IF(NOT(ISBLANK(CQ97)),_xlfn.XLOOKUP(CQ97,br_alter_route[lookupValue],br_alter_route[lookupKey],"ERROR"),""), "")</f>
        <v/>
      </c>
      <c r="CS97" s="4"/>
      <c r="DA97" s="3" t="str">
        <f>IF($A97="ADD",IF(NOT(ISBLANK(CZ97)),_xlfn.XLOOKUP(CZ97,plate_year_status[lookupValue],plate_year_status[lookupKey],"ERROR"),""), "")</f>
        <v/>
      </c>
      <c r="DD97" s="3" t="str">
        <f>IF($A97="ADD",IF(NOT(ISBLANK(DC97)),_xlfn.XLOOKUP(DC97,br_bridge_type[lookupValue],br_bridge_type[lookupKey],"ERROR"),""), "")</f>
        <v/>
      </c>
      <c r="DF97" s="3" t="str">
        <f>IF($A97="ADD",IF(NOT(ISBLANK(DE97)),_xlfn.XLOOKUP(DE97,br_comb_func_type[lookupValue],br_comb_func_type[lookupKey],"ERROR"),""), "")</f>
        <v/>
      </c>
      <c r="DG97" s="8"/>
      <c r="DH97" s="8"/>
      <c r="DI97" s="4"/>
      <c r="DK97" s="4"/>
      <c r="DM97" s="3" t="str">
        <f>IF($A97="ADD",IF(NOT(ISBLANK(DL97)),_xlfn.XLOOKUP(DL97,ud_access_method[lookupValue],ud_access_method[lookupKey],"ERROR"),""), "")</f>
        <v/>
      </c>
      <c r="DO97" s="8"/>
      <c r="DP97" s="4" t="str">
        <f t="shared" ca="1" si="18"/>
        <v/>
      </c>
      <c r="DQ97" s="4"/>
      <c r="DR97" s="3" t="str">
        <f t="shared" si="19"/>
        <v/>
      </c>
      <c r="DS97" s="3" t="str">
        <f>IF($A97="","",IF((AND($A97="ADD",OR(DR97="",DR97="In Use"))),"5",(_xlfn.XLOOKUP(DR97,ud_asset_status[lookupValue],ud_asset_status[lookupKey],""))))</f>
        <v/>
      </c>
      <c r="DT97" s="8"/>
      <c r="DV97" s="3" t="str">
        <f>IF($A97="ADD",IF(NOT(ISBLANK(DU97)),_xlfn.XLOOKUP(DU97,ar_replace_reason[lookupValue],ar_replace_reason[lookupKey],"ERROR"),""), "")</f>
        <v/>
      </c>
      <c r="DW97" s="3" t="str">
        <f t="shared" si="20"/>
        <v/>
      </c>
      <c r="DX97" s="3" t="str">
        <f>IF($A97="","",IF((AND($A97="ADD",OR(DW97="",DW97="Queenstown-Lakes District Council"))),"70",(_xlfn.XLOOKUP(DW97,ud_organisation_owner[lookupValue],ud_organisation_owner[lookupKey],""))))</f>
        <v/>
      </c>
      <c r="DY97" s="3" t="str">
        <f t="shared" si="21"/>
        <v/>
      </c>
      <c r="DZ97" s="3" t="str">
        <f>IF($A97="","",IF((AND($A97="ADD",OR(DY97="",DY97="Queenstown-Lakes District Council"))),"70",(_xlfn.XLOOKUP(DY97,ud_organisation_owner[lookupValue],ud_organisation_owner[lookupKey],""))))</f>
        <v/>
      </c>
      <c r="EA97" s="3" t="str">
        <f t="shared" si="22"/>
        <v/>
      </c>
      <c r="EB97" s="3" t="str">
        <f>IF($A97="","",IF((AND($A97="ADD",OR(EA97="",EA97="Local Authority"))),"17",(_xlfn.XLOOKUP(EA97,ud_sub_organisation[lookupValue],ud_sub_organisation[lookupKey],""))))</f>
        <v/>
      </c>
      <c r="EE97" s="3" t="str">
        <f t="shared" si="23"/>
        <v/>
      </c>
      <c r="EF97" s="3" t="str">
        <f>IF($A97="","",IF((AND($A97="ADD",OR(EE97="",EE97="Vested Assets"))),"12",(_xlfn.XLOOKUP(EE97,ud_work_category[lookupValue],ud_work_category[lookupKey],""))))</f>
        <v/>
      </c>
      <c r="EG97" s="9"/>
      <c r="EH97" s="2" t="str">
        <f t="shared" si="24"/>
        <v/>
      </c>
      <c r="EI97" s="2" t="str">
        <f t="shared" si="25"/>
        <v/>
      </c>
      <c r="EK97" s="3" t="str">
        <f t="shared" si="26"/>
        <v/>
      </c>
      <c r="EL97" s="3" t="str">
        <f>IF($A97="","",IF((AND($A97="ADD",OR(EK97="",EK97="Excellent"))),"1",(_xlfn.XLOOKUP(EK97,condition[lookupValue],condition[lookupKey],""))))</f>
        <v/>
      </c>
      <c r="EM97" s="8" t="str">
        <f t="shared" si="27"/>
        <v/>
      </c>
      <c r="EN97" s="7"/>
    </row>
    <row r="98" spans="2:144" x14ac:dyDescent="0.25">
      <c r="B98" s="4"/>
      <c r="D98" s="3" t="str">
        <f>IF($A98="ADD",IF(NOT(ISBLANK(C98)),_xlfn.XLOOKUP(C98,roadnames[lookupValue],roadnames[lookupKey],"ERROR"),""), "")</f>
        <v/>
      </c>
      <c r="E98" s="5"/>
      <c r="F98" s="5"/>
      <c r="G98" s="4"/>
      <c r="H98" s="4"/>
      <c r="I98" s="6"/>
      <c r="J98" s="6"/>
      <c r="K98" s="6" t="str">
        <f t="shared" si="14"/>
        <v/>
      </c>
      <c r="L98" s="4"/>
      <c r="N98" s="3" t="str">
        <f>IF($A98="ADD",IF(NOT(ISBLANK(M98)),_xlfn.XLOOKUP(M98,len_adjust_rsn[lookupValue],len_adjust_rsn[lookupKey],"ERROR"),""), "")</f>
        <v/>
      </c>
      <c r="O98" s="6" t="str">
        <f t="shared" si="15"/>
        <v/>
      </c>
      <c r="P98" s="6"/>
      <c r="Q98" s="6" t="str">
        <f t="shared" si="16"/>
        <v/>
      </c>
      <c r="S98" s="3" t="str">
        <f>IF($A98="ADD",IF(NOT(ISBLANK(R98)),_xlfn.XLOOKUP(R98,br_hazard_type[lookupValue],br_hazard_type[lookupKey],"ERROR"),""), "")</f>
        <v/>
      </c>
      <c r="U98" s="7"/>
      <c r="V98" s="4"/>
      <c r="X98" s="3" t="str">
        <f>IF($A98="ADD",IF(NOT(ISBLANK(W98)),_xlfn.XLOOKUP(W98,ud_carried_function[lookupValue],ud_carried_function[lookupKey],"ERROR"),""), "")</f>
        <v/>
      </c>
      <c r="Z98" s="3" t="str">
        <f>IF($A98="ADD",IF(NOT(ISBLANK(Y98)),_xlfn.XLOOKUP(Y98,ud_crossed_function[lookupValue],ud_crossed_function[lookupKey],"ERROR"),""), "")</f>
        <v/>
      </c>
      <c r="AB98" s="3" t="str">
        <f>IF($A98="ADD",IF(NOT(ISBLANK(AA98)),_xlfn.XLOOKUP(AA98,ud_design_loading[lookupValue],ud_design_loading[lookupKey],"ERROR"),""), "")</f>
        <v/>
      </c>
      <c r="AC98" s="4"/>
      <c r="AE98" s="3" t="str">
        <f t="shared" si="17"/>
        <v/>
      </c>
      <c r="AF98" s="3" t="str">
        <f>IF($A98="","",IF((AND($A98="ADD",OR(AE98="",AE98="Queenstown-Lakes District Council"))),"70",(_xlfn.XLOOKUP(AE98,ud_organisation_owner[lookupValue],ud_organisation_owner[lookupKey],""))))</f>
        <v/>
      </c>
      <c r="AH98" s="3" t="str">
        <f>IF($A98="ADD",IF(NOT(ISBLANK(AG98)),_xlfn.XLOOKUP(AG98,ud_passage_type[lookupValue],ud_passage_type[lookupKey],"ERROR"),""), "")</f>
        <v/>
      </c>
      <c r="AJ98" s="3" t="str">
        <f>IF($A98="ADD",IF(NOT(ISBLANK(AI98)),_xlfn.XLOOKUP(AI98,passage_material[lookupValue],passage_material[lookupKey],"ERROR"),""), "")</f>
        <v/>
      </c>
      <c r="AL98" s="3" t="str">
        <f>IF($A98="ADD",IF(NOT(ISBLANK(AK98)),_xlfn.XLOOKUP(AK98,invert_material[lookupValue],invert_material[lookupKey],"ERROR"),""), "")</f>
        <v/>
      </c>
      <c r="AO98" s="4"/>
      <c r="AP98" s="6"/>
      <c r="AQ98" s="6"/>
      <c r="AR98" s="6"/>
      <c r="AT98" s="3" t="str">
        <f>IF($A98="ADD",IF(NOT(ISBLANK(AS98)),_xlfn.XLOOKUP(AS98,ud_ss_cross_section[lookupValue],ud_ss_cross_section[lookupKey],"ERROR"),""), "")</f>
        <v/>
      </c>
      <c r="AV98" s="3" t="str">
        <f>IF($A98="ADD",IF(NOT(ISBLANK(AU98)),_xlfn.XLOOKUP(AU98,ud_ss_long_section[lookupValue],ud_ss_long_section[lookupKey],"ERROR"),""), "")</f>
        <v/>
      </c>
      <c r="AX98" s="3" t="str">
        <f>IF($A98="ADD",IF(NOT(ISBLANK(AW98)),_xlfn.XLOOKUP(AW98,superstructure_material[lookupValue],superstructure_material[lookupKey],"ERROR"),""), "")</f>
        <v/>
      </c>
      <c r="AZ98" s="3" t="str">
        <f>IF($A98="ADD",IF(NOT(ISBLANK(AY98)),_xlfn.XLOOKUP(AY98,ud_foundation_type[lookupValue],ud_foundation_type[lookupKey],"ERROR"),""), "")</f>
        <v/>
      </c>
      <c r="BB98" s="3" t="str">
        <f>IF($A98="ADD",IF(NOT(ISBLANK(BA98)),_xlfn.XLOOKUP(BA98,ud_pier_type[lookupValue],ud_pier_type[lookupKey],"ERROR"),""), "")</f>
        <v/>
      </c>
      <c r="BD98" s="3" t="str">
        <f>IF($A98="ADD",IF(NOT(ISBLANK(BC98)),_xlfn.XLOOKUP(BC98,ud_bearing_type[lookupValue],ud_bearing_type[lookupKey],"ERROR"),""), "")</f>
        <v/>
      </c>
      <c r="BF98" s="3" t="str">
        <f>IF($A98="ADD",IF(NOT(ISBLANK(BE98)),_xlfn.XLOOKUP(BE98,deck_material[lookupValue],deck_material[lookupKey],"ERROR"),""), "")</f>
        <v/>
      </c>
      <c r="BH98" s="3" t="str">
        <f>IF($A98="ADD",IF(NOT(ISBLANK(BG98)),_xlfn.XLOOKUP(BG98,ud_deck_wearing_surface[lookupValue],ud_deck_wearing_surface[lookupKey],"ERROR"),""), "")</f>
        <v/>
      </c>
      <c r="BI98" s="7"/>
      <c r="BK98" s="3" t="str">
        <f>IF($A98="ADD",IF(NOT(ISBLANK(BJ98)),_xlfn.XLOOKUP(BJ98,ud_curvature_type[lookupValue],ud_curvature_type[lookupKey],"ERROR"),""), "")</f>
        <v/>
      </c>
      <c r="BM98" s="3" t="str">
        <f>IF($A98="ADD",IF(NOT(ISBLANK(BL98)),_xlfn.XLOOKUP(BL98,ud_expansion_joint_type[lookupValue],ud_expansion_joint_type[lookupKey],"ERROR"),""), "")</f>
        <v/>
      </c>
      <c r="BO98" s="3" t="str">
        <f>IF($A98="ADD",IF(NOT(ISBLANK(BN98)),_xlfn.XLOOKUP(BN98,ud_beam_type[lookupValue],ud_beam_type[lookupKey],"ERROR"),""), "")</f>
        <v/>
      </c>
      <c r="BP98" s="4"/>
      <c r="BR98" s="6"/>
      <c r="BS98" s="4"/>
      <c r="BT98" s="4"/>
      <c r="BU98" s="4"/>
      <c r="BV98" s="4"/>
      <c r="BW98" s="6"/>
      <c r="BX98" s="4"/>
      <c r="BY98" s="4"/>
      <c r="CA98" s="3" t="str">
        <f>IF($A98="ADD",IF(NOT(ISBLANK(BZ98)),_xlfn.XLOOKUP(BZ98,traffic_direction[lookupValue],traffic_direction[lookupKey],"ERROR"),""), "")</f>
        <v/>
      </c>
      <c r="CC98" s="3" t="str">
        <f>IF($A98="ADD",IF(NOT(ISBLANK(CB98)),_xlfn.XLOOKUP(CB98,br_sh_func_type[lookupValue],br_sh_func_type[lookupKey],"ERROR"),""), "")</f>
        <v/>
      </c>
      <c r="CE98" s="3" t="str">
        <f>IF($A98="ADD",IF(NOT(ISBLANK(CD98)),_xlfn.XLOOKUP(CD98,start_settle_slab[lookupValue],start_settle_slab[lookupKey],"ERROR"),""), "")</f>
        <v/>
      </c>
      <c r="CG98" s="3" t="str">
        <f>IF($A98="ADD",IF(NOT(ISBLANK(CF98)),_xlfn.XLOOKUP(CF98,end_settle_slab[lookupValue],end_settle_slab[lookupKey],"ERROR"),""), "")</f>
        <v/>
      </c>
      <c r="CH98" s="4"/>
      <c r="CI98" s="4"/>
      <c r="CJ98" s="4"/>
      <c r="CN98" s="3" t="str">
        <f>IF($A98="ADD",IF(NOT(ISBLANK(CM98)),_xlfn.XLOOKUP(CM98,br_failure_mode[lookupValue],br_failure_mode[lookupKey],"ERROR"),""), "")</f>
        <v/>
      </c>
      <c r="CP98" s="3" t="str">
        <f>IF($A98="ADD",IF(NOT(ISBLANK(CO98)),_xlfn.XLOOKUP(CO98,br_analysis_method[lookupValue],br_analysis_method[lookupKey],"ERROR"),""), "")</f>
        <v/>
      </c>
      <c r="CR98" s="3" t="str">
        <f>IF($A98="ADD",IF(NOT(ISBLANK(CQ98)),_xlfn.XLOOKUP(CQ98,br_alter_route[lookupValue],br_alter_route[lookupKey],"ERROR"),""), "")</f>
        <v/>
      </c>
      <c r="CS98" s="4"/>
      <c r="DA98" s="3" t="str">
        <f>IF($A98="ADD",IF(NOT(ISBLANK(CZ98)),_xlfn.XLOOKUP(CZ98,plate_year_status[lookupValue],plate_year_status[lookupKey],"ERROR"),""), "")</f>
        <v/>
      </c>
      <c r="DD98" s="3" t="str">
        <f>IF($A98="ADD",IF(NOT(ISBLANK(DC98)),_xlfn.XLOOKUP(DC98,br_bridge_type[lookupValue],br_bridge_type[lookupKey],"ERROR"),""), "")</f>
        <v/>
      </c>
      <c r="DF98" s="3" t="str">
        <f>IF($A98="ADD",IF(NOT(ISBLANK(DE98)),_xlfn.XLOOKUP(DE98,br_comb_func_type[lookupValue],br_comb_func_type[lookupKey],"ERROR"),""), "")</f>
        <v/>
      </c>
      <c r="DG98" s="8"/>
      <c r="DH98" s="8"/>
      <c r="DI98" s="4"/>
      <c r="DK98" s="4"/>
      <c r="DM98" s="3" t="str">
        <f>IF($A98="ADD",IF(NOT(ISBLANK(DL98)),_xlfn.XLOOKUP(DL98,ud_access_method[lookupValue],ud_access_method[lookupKey],"ERROR"),""), "")</f>
        <v/>
      </c>
      <c r="DO98" s="8"/>
      <c r="DP98" s="4" t="str">
        <f t="shared" ca="1" si="18"/>
        <v/>
      </c>
      <c r="DQ98" s="4"/>
      <c r="DR98" s="3" t="str">
        <f t="shared" si="19"/>
        <v/>
      </c>
      <c r="DS98" s="3" t="str">
        <f>IF($A98="","",IF((AND($A98="ADD",OR(DR98="",DR98="In Use"))),"5",(_xlfn.XLOOKUP(DR98,ud_asset_status[lookupValue],ud_asset_status[lookupKey],""))))</f>
        <v/>
      </c>
      <c r="DT98" s="8"/>
      <c r="DV98" s="3" t="str">
        <f>IF($A98="ADD",IF(NOT(ISBLANK(DU98)),_xlfn.XLOOKUP(DU98,ar_replace_reason[lookupValue],ar_replace_reason[lookupKey],"ERROR"),""), "")</f>
        <v/>
      </c>
      <c r="DW98" s="3" t="str">
        <f t="shared" si="20"/>
        <v/>
      </c>
      <c r="DX98" s="3" t="str">
        <f>IF($A98="","",IF((AND($A98="ADD",OR(DW98="",DW98="Queenstown-Lakes District Council"))),"70",(_xlfn.XLOOKUP(DW98,ud_organisation_owner[lookupValue],ud_organisation_owner[lookupKey],""))))</f>
        <v/>
      </c>
      <c r="DY98" s="3" t="str">
        <f t="shared" si="21"/>
        <v/>
      </c>
      <c r="DZ98" s="3" t="str">
        <f>IF($A98="","",IF((AND($A98="ADD",OR(DY98="",DY98="Queenstown-Lakes District Council"))),"70",(_xlfn.XLOOKUP(DY98,ud_organisation_owner[lookupValue],ud_organisation_owner[lookupKey],""))))</f>
        <v/>
      </c>
      <c r="EA98" s="3" t="str">
        <f t="shared" si="22"/>
        <v/>
      </c>
      <c r="EB98" s="3" t="str">
        <f>IF($A98="","",IF((AND($A98="ADD",OR(EA98="",EA98="Local Authority"))),"17",(_xlfn.XLOOKUP(EA98,ud_sub_organisation[lookupValue],ud_sub_organisation[lookupKey],""))))</f>
        <v/>
      </c>
      <c r="EE98" s="3" t="str">
        <f t="shared" si="23"/>
        <v/>
      </c>
      <c r="EF98" s="3" t="str">
        <f>IF($A98="","",IF((AND($A98="ADD",OR(EE98="",EE98="Vested Assets"))),"12",(_xlfn.XLOOKUP(EE98,ud_work_category[lookupValue],ud_work_category[lookupKey],""))))</f>
        <v/>
      </c>
      <c r="EG98" s="9"/>
      <c r="EH98" s="2" t="str">
        <f t="shared" si="24"/>
        <v/>
      </c>
      <c r="EI98" s="2" t="str">
        <f t="shared" si="25"/>
        <v/>
      </c>
      <c r="EK98" s="3" t="str">
        <f t="shared" si="26"/>
        <v/>
      </c>
      <c r="EL98" s="3" t="str">
        <f>IF($A98="","",IF((AND($A98="ADD",OR(EK98="",EK98="Excellent"))),"1",(_xlfn.XLOOKUP(EK98,condition[lookupValue],condition[lookupKey],""))))</f>
        <v/>
      </c>
      <c r="EM98" s="8" t="str">
        <f t="shared" si="27"/>
        <v/>
      </c>
      <c r="EN98" s="7"/>
    </row>
    <row r="99" spans="2:144" x14ac:dyDescent="0.25">
      <c r="B99" s="4"/>
      <c r="D99" s="3" t="str">
        <f>IF($A99="ADD",IF(NOT(ISBLANK(C99)),_xlfn.XLOOKUP(C99,roadnames[lookupValue],roadnames[lookupKey],"ERROR"),""), "")</f>
        <v/>
      </c>
      <c r="E99" s="5"/>
      <c r="F99" s="5"/>
      <c r="G99" s="4"/>
      <c r="H99" s="4"/>
      <c r="I99" s="6"/>
      <c r="J99" s="6"/>
      <c r="K99" s="6" t="str">
        <f t="shared" si="14"/>
        <v/>
      </c>
      <c r="L99" s="4"/>
      <c r="N99" s="3" t="str">
        <f>IF($A99="ADD",IF(NOT(ISBLANK(M99)),_xlfn.XLOOKUP(M99,len_adjust_rsn[lookupValue],len_adjust_rsn[lookupKey],"ERROR"),""), "")</f>
        <v/>
      </c>
      <c r="O99" s="6" t="str">
        <f t="shared" si="15"/>
        <v/>
      </c>
      <c r="P99" s="6"/>
      <c r="Q99" s="6" t="str">
        <f t="shared" si="16"/>
        <v/>
      </c>
      <c r="S99" s="3" t="str">
        <f>IF($A99="ADD",IF(NOT(ISBLANK(R99)),_xlfn.XLOOKUP(R99,br_hazard_type[lookupValue],br_hazard_type[lookupKey],"ERROR"),""), "")</f>
        <v/>
      </c>
      <c r="U99" s="7"/>
      <c r="V99" s="4"/>
      <c r="X99" s="3" t="str">
        <f>IF($A99="ADD",IF(NOT(ISBLANK(W99)),_xlfn.XLOOKUP(W99,ud_carried_function[lookupValue],ud_carried_function[lookupKey],"ERROR"),""), "")</f>
        <v/>
      </c>
      <c r="Z99" s="3" t="str">
        <f>IF($A99="ADD",IF(NOT(ISBLANK(Y99)),_xlfn.XLOOKUP(Y99,ud_crossed_function[lookupValue],ud_crossed_function[lookupKey],"ERROR"),""), "")</f>
        <v/>
      </c>
      <c r="AB99" s="3" t="str">
        <f>IF($A99="ADD",IF(NOT(ISBLANK(AA99)),_xlfn.XLOOKUP(AA99,ud_design_loading[lookupValue],ud_design_loading[lookupKey],"ERROR"),""), "")</f>
        <v/>
      </c>
      <c r="AC99" s="4"/>
      <c r="AE99" s="3" t="str">
        <f t="shared" si="17"/>
        <v/>
      </c>
      <c r="AF99" s="3" t="str">
        <f>IF($A99="","",IF((AND($A99="ADD",OR(AE99="",AE99="Queenstown-Lakes District Council"))),"70",(_xlfn.XLOOKUP(AE99,ud_organisation_owner[lookupValue],ud_organisation_owner[lookupKey],""))))</f>
        <v/>
      </c>
      <c r="AH99" s="3" t="str">
        <f>IF($A99="ADD",IF(NOT(ISBLANK(AG99)),_xlfn.XLOOKUP(AG99,ud_passage_type[lookupValue],ud_passage_type[lookupKey],"ERROR"),""), "")</f>
        <v/>
      </c>
      <c r="AJ99" s="3" t="str">
        <f>IF($A99="ADD",IF(NOT(ISBLANK(AI99)),_xlfn.XLOOKUP(AI99,passage_material[lookupValue],passage_material[lookupKey],"ERROR"),""), "")</f>
        <v/>
      </c>
      <c r="AL99" s="3" t="str">
        <f>IF($A99="ADD",IF(NOT(ISBLANK(AK99)),_xlfn.XLOOKUP(AK99,invert_material[lookupValue],invert_material[lookupKey],"ERROR"),""), "")</f>
        <v/>
      </c>
      <c r="AO99" s="4"/>
      <c r="AP99" s="6"/>
      <c r="AQ99" s="6"/>
      <c r="AR99" s="6"/>
      <c r="AT99" s="3" t="str">
        <f>IF($A99="ADD",IF(NOT(ISBLANK(AS99)),_xlfn.XLOOKUP(AS99,ud_ss_cross_section[lookupValue],ud_ss_cross_section[lookupKey],"ERROR"),""), "")</f>
        <v/>
      </c>
      <c r="AV99" s="3" t="str">
        <f>IF($A99="ADD",IF(NOT(ISBLANK(AU99)),_xlfn.XLOOKUP(AU99,ud_ss_long_section[lookupValue],ud_ss_long_section[lookupKey],"ERROR"),""), "")</f>
        <v/>
      </c>
      <c r="AX99" s="3" t="str">
        <f>IF($A99="ADD",IF(NOT(ISBLANK(AW99)),_xlfn.XLOOKUP(AW99,superstructure_material[lookupValue],superstructure_material[lookupKey],"ERROR"),""), "")</f>
        <v/>
      </c>
      <c r="AZ99" s="3" t="str">
        <f>IF($A99="ADD",IF(NOT(ISBLANK(AY99)),_xlfn.XLOOKUP(AY99,ud_foundation_type[lookupValue],ud_foundation_type[lookupKey],"ERROR"),""), "")</f>
        <v/>
      </c>
      <c r="BB99" s="3" t="str">
        <f>IF($A99="ADD",IF(NOT(ISBLANK(BA99)),_xlfn.XLOOKUP(BA99,ud_pier_type[lookupValue],ud_pier_type[lookupKey],"ERROR"),""), "")</f>
        <v/>
      </c>
      <c r="BD99" s="3" t="str">
        <f>IF($A99="ADD",IF(NOT(ISBLANK(BC99)),_xlfn.XLOOKUP(BC99,ud_bearing_type[lookupValue],ud_bearing_type[lookupKey],"ERROR"),""), "")</f>
        <v/>
      </c>
      <c r="BF99" s="3" t="str">
        <f>IF($A99="ADD",IF(NOT(ISBLANK(BE99)),_xlfn.XLOOKUP(BE99,deck_material[lookupValue],deck_material[lookupKey],"ERROR"),""), "")</f>
        <v/>
      </c>
      <c r="BH99" s="3" t="str">
        <f>IF($A99="ADD",IF(NOT(ISBLANK(BG99)),_xlfn.XLOOKUP(BG99,ud_deck_wearing_surface[lookupValue],ud_deck_wearing_surface[lookupKey],"ERROR"),""), "")</f>
        <v/>
      </c>
      <c r="BI99" s="7"/>
      <c r="BK99" s="3" t="str">
        <f>IF($A99="ADD",IF(NOT(ISBLANK(BJ99)),_xlfn.XLOOKUP(BJ99,ud_curvature_type[lookupValue],ud_curvature_type[lookupKey],"ERROR"),""), "")</f>
        <v/>
      </c>
      <c r="BM99" s="3" t="str">
        <f>IF($A99="ADD",IF(NOT(ISBLANK(BL99)),_xlfn.XLOOKUP(BL99,ud_expansion_joint_type[lookupValue],ud_expansion_joint_type[lookupKey],"ERROR"),""), "")</f>
        <v/>
      </c>
      <c r="BO99" s="3" t="str">
        <f>IF($A99="ADD",IF(NOT(ISBLANK(BN99)),_xlfn.XLOOKUP(BN99,ud_beam_type[lookupValue],ud_beam_type[lookupKey],"ERROR"),""), "")</f>
        <v/>
      </c>
      <c r="BP99" s="4"/>
      <c r="BR99" s="6"/>
      <c r="BS99" s="4"/>
      <c r="BT99" s="4"/>
      <c r="BU99" s="4"/>
      <c r="BV99" s="4"/>
      <c r="BW99" s="6"/>
      <c r="BX99" s="4"/>
      <c r="BY99" s="4"/>
      <c r="CA99" s="3" t="str">
        <f>IF($A99="ADD",IF(NOT(ISBLANK(BZ99)),_xlfn.XLOOKUP(BZ99,traffic_direction[lookupValue],traffic_direction[lookupKey],"ERROR"),""), "")</f>
        <v/>
      </c>
      <c r="CC99" s="3" t="str">
        <f>IF($A99="ADD",IF(NOT(ISBLANK(CB99)),_xlfn.XLOOKUP(CB99,br_sh_func_type[lookupValue],br_sh_func_type[lookupKey],"ERROR"),""), "")</f>
        <v/>
      </c>
      <c r="CE99" s="3" t="str">
        <f>IF($A99="ADD",IF(NOT(ISBLANK(CD99)),_xlfn.XLOOKUP(CD99,start_settle_slab[lookupValue],start_settle_slab[lookupKey],"ERROR"),""), "")</f>
        <v/>
      </c>
      <c r="CG99" s="3" t="str">
        <f>IF($A99="ADD",IF(NOT(ISBLANK(CF99)),_xlfn.XLOOKUP(CF99,end_settle_slab[lookupValue],end_settle_slab[lookupKey],"ERROR"),""), "")</f>
        <v/>
      </c>
      <c r="CH99" s="4"/>
      <c r="CI99" s="4"/>
      <c r="CJ99" s="4"/>
      <c r="CN99" s="3" t="str">
        <f>IF($A99="ADD",IF(NOT(ISBLANK(CM99)),_xlfn.XLOOKUP(CM99,br_failure_mode[lookupValue],br_failure_mode[lookupKey],"ERROR"),""), "")</f>
        <v/>
      </c>
      <c r="CP99" s="3" t="str">
        <f>IF($A99="ADD",IF(NOT(ISBLANK(CO99)),_xlfn.XLOOKUP(CO99,br_analysis_method[lookupValue],br_analysis_method[lookupKey],"ERROR"),""), "")</f>
        <v/>
      </c>
      <c r="CR99" s="3" t="str">
        <f>IF($A99="ADD",IF(NOT(ISBLANK(CQ99)),_xlfn.XLOOKUP(CQ99,br_alter_route[lookupValue],br_alter_route[lookupKey],"ERROR"),""), "")</f>
        <v/>
      </c>
      <c r="CS99" s="4"/>
      <c r="DA99" s="3" t="str">
        <f>IF($A99="ADD",IF(NOT(ISBLANK(CZ99)),_xlfn.XLOOKUP(CZ99,plate_year_status[lookupValue],plate_year_status[lookupKey],"ERROR"),""), "")</f>
        <v/>
      </c>
      <c r="DD99" s="3" t="str">
        <f>IF($A99="ADD",IF(NOT(ISBLANK(DC99)),_xlfn.XLOOKUP(DC99,br_bridge_type[lookupValue],br_bridge_type[lookupKey],"ERROR"),""), "")</f>
        <v/>
      </c>
      <c r="DF99" s="3" t="str">
        <f>IF($A99="ADD",IF(NOT(ISBLANK(DE99)),_xlfn.XLOOKUP(DE99,br_comb_func_type[lookupValue],br_comb_func_type[lookupKey],"ERROR"),""), "")</f>
        <v/>
      </c>
      <c r="DG99" s="8"/>
      <c r="DH99" s="8"/>
      <c r="DI99" s="4"/>
      <c r="DK99" s="4"/>
      <c r="DM99" s="3" t="str">
        <f>IF($A99="ADD",IF(NOT(ISBLANK(DL99)),_xlfn.XLOOKUP(DL99,ud_access_method[lookupValue],ud_access_method[lookupKey],"ERROR"),""), "")</f>
        <v/>
      </c>
      <c r="DO99" s="8"/>
      <c r="DP99" s="4" t="str">
        <f t="shared" ca="1" si="18"/>
        <v/>
      </c>
      <c r="DQ99" s="4"/>
      <c r="DR99" s="3" t="str">
        <f t="shared" si="19"/>
        <v/>
      </c>
      <c r="DS99" s="3" t="str">
        <f>IF($A99="","",IF((AND($A99="ADD",OR(DR99="",DR99="In Use"))),"5",(_xlfn.XLOOKUP(DR99,ud_asset_status[lookupValue],ud_asset_status[lookupKey],""))))</f>
        <v/>
      </c>
      <c r="DT99" s="8"/>
      <c r="DV99" s="3" t="str">
        <f>IF($A99="ADD",IF(NOT(ISBLANK(DU99)),_xlfn.XLOOKUP(DU99,ar_replace_reason[lookupValue],ar_replace_reason[lookupKey],"ERROR"),""), "")</f>
        <v/>
      </c>
      <c r="DW99" s="3" t="str">
        <f t="shared" si="20"/>
        <v/>
      </c>
      <c r="DX99" s="3" t="str">
        <f>IF($A99="","",IF((AND($A99="ADD",OR(DW99="",DW99="Queenstown-Lakes District Council"))),"70",(_xlfn.XLOOKUP(DW99,ud_organisation_owner[lookupValue],ud_organisation_owner[lookupKey],""))))</f>
        <v/>
      </c>
      <c r="DY99" s="3" t="str">
        <f t="shared" si="21"/>
        <v/>
      </c>
      <c r="DZ99" s="3" t="str">
        <f>IF($A99="","",IF((AND($A99="ADD",OR(DY99="",DY99="Queenstown-Lakes District Council"))),"70",(_xlfn.XLOOKUP(DY99,ud_organisation_owner[lookupValue],ud_organisation_owner[lookupKey],""))))</f>
        <v/>
      </c>
      <c r="EA99" s="3" t="str">
        <f t="shared" si="22"/>
        <v/>
      </c>
      <c r="EB99" s="3" t="str">
        <f>IF($A99="","",IF((AND($A99="ADD",OR(EA99="",EA99="Local Authority"))),"17",(_xlfn.XLOOKUP(EA99,ud_sub_organisation[lookupValue],ud_sub_organisation[lookupKey],""))))</f>
        <v/>
      </c>
      <c r="EE99" s="3" t="str">
        <f t="shared" si="23"/>
        <v/>
      </c>
      <c r="EF99" s="3" t="str">
        <f>IF($A99="","",IF((AND($A99="ADD",OR(EE99="",EE99="Vested Assets"))),"12",(_xlfn.XLOOKUP(EE99,ud_work_category[lookupValue],ud_work_category[lookupKey],""))))</f>
        <v/>
      </c>
      <c r="EG99" s="9"/>
      <c r="EH99" s="2" t="str">
        <f t="shared" si="24"/>
        <v/>
      </c>
      <c r="EI99" s="2" t="str">
        <f t="shared" si="25"/>
        <v/>
      </c>
      <c r="EK99" s="3" t="str">
        <f t="shared" si="26"/>
        <v/>
      </c>
      <c r="EL99" s="3" t="str">
        <f>IF($A99="","",IF((AND($A99="ADD",OR(EK99="",EK99="Excellent"))),"1",(_xlfn.XLOOKUP(EK99,condition[lookupValue],condition[lookupKey],""))))</f>
        <v/>
      </c>
      <c r="EM99" s="8" t="str">
        <f t="shared" si="27"/>
        <v/>
      </c>
      <c r="EN99" s="7"/>
    </row>
    <row r="100" spans="2:144" x14ac:dyDescent="0.25">
      <c r="B100" s="4"/>
      <c r="D100" s="3" t="str">
        <f>IF($A100="ADD",IF(NOT(ISBLANK(C100)),_xlfn.XLOOKUP(C100,roadnames[lookupValue],roadnames[lookupKey],"ERROR"),""), "")</f>
        <v/>
      </c>
      <c r="E100" s="5"/>
      <c r="F100" s="5"/>
      <c r="G100" s="4"/>
      <c r="H100" s="4"/>
      <c r="I100" s="6"/>
      <c r="J100" s="6"/>
      <c r="K100" s="6" t="str">
        <f t="shared" si="14"/>
        <v/>
      </c>
      <c r="L100" s="4"/>
      <c r="N100" s="3" t="str">
        <f>IF($A100="ADD",IF(NOT(ISBLANK(M100)),_xlfn.XLOOKUP(M100,len_adjust_rsn[lookupValue],len_adjust_rsn[lookupKey],"ERROR"),""), "")</f>
        <v/>
      </c>
      <c r="O100" s="6" t="str">
        <f t="shared" si="15"/>
        <v/>
      </c>
      <c r="P100" s="6"/>
      <c r="Q100" s="6" t="str">
        <f t="shared" si="16"/>
        <v/>
      </c>
      <c r="S100" s="3" t="str">
        <f>IF($A100="ADD",IF(NOT(ISBLANK(R100)),_xlfn.XLOOKUP(R100,br_hazard_type[lookupValue],br_hazard_type[lookupKey],"ERROR"),""), "")</f>
        <v/>
      </c>
      <c r="U100" s="7"/>
      <c r="V100" s="4"/>
      <c r="X100" s="3" t="str">
        <f>IF($A100="ADD",IF(NOT(ISBLANK(W100)),_xlfn.XLOOKUP(W100,ud_carried_function[lookupValue],ud_carried_function[lookupKey],"ERROR"),""), "")</f>
        <v/>
      </c>
      <c r="Z100" s="3" t="str">
        <f>IF($A100="ADD",IF(NOT(ISBLANK(Y100)),_xlfn.XLOOKUP(Y100,ud_crossed_function[lookupValue],ud_crossed_function[lookupKey],"ERROR"),""), "")</f>
        <v/>
      </c>
      <c r="AB100" s="3" t="str">
        <f>IF($A100="ADD",IF(NOT(ISBLANK(AA100)),_xlfn.XLOOKUP(AA100,ud_design_loading[lookupValue],ud_design_loading[lookupKey],"ERROR"),""), "")</f>
        <v/>
      </c>
      <c r="AC100" s="4"/>
      <c r="AE100" s="3" t="str">
        <f t="shared" si="17"/>
        <v/>
      </c>
      <c r="AF100" s="3" t="str">
        <f>IF($A100="","",IF((AND($A100="ADD",OR(AE100="",AE100="Queenstown-Lakes District Council"))),"70",(_xlfn.XLOOKUP(AE100,ud_organisation_owner[lookupValue],ud_organisation_owner[lookupKey],""))))</f>
        <v/>
      </c>
      <c r="AH100" s="3" t="str">
        <f>IF($A100="ADD",IF(NOT(ISBLANK(AG100)),_xlfn.XLOOKUP(AG100,ud_passage_type[lookupValue],ud_passage_type[lookupKey],"ERROR"),""), "")</f>
        <v/>
      </c>
      <c r="AJ100" s="3" t="str">
        <f>IF($A100="ADD",IF(NOT(ISBLANK(AI100)),_xlfn.XLOOKUP(AI100,passage_material[lookupValue],passage_material[lookupKey],"ERROR"),""), "")</f>
        <v/>
      </c>
      <c r="AL100" s="3" t="str">
        <f>IF($A100="ADD",IF(NOT(ISBLANK(AK100)),_xlfn.XLOOKUP(AK100,invert_material[lookupValue],invert_material[lookupKey],"ERROR"),""), "")</f>
        <v/>
      </c>
      <c r="AO100" s="4"/>
      <c r="AP100" s="6"/>
      <c r="AQ100" s="6"/>
      <c r="AR100" s="6"/>
      <c r="AT100" s="3" t="str">
        <f>IF($A100="ADD",IF(NOT(ISBLANK(AS100)),_xlfn.XLOOKUP(AS100,ud_ss_cross_section[lookupValue],ud_ss_cross_section[lookupKey],"ERROR"),""), "")</f>
        <v/>
      </c>
      <c r="AV100" s="3" t="str">
        <f>IF($A100="ADD",IF(NOT(ISBLANK(AU100)),_xlfn.XLOOKUP(AU100,ud_ss_long_section[lookupValue],ud_ss_long_section[lookupKey],"ERROR"),""), "")</f>
        <v/>
      </c>
      <c r="AX100" s="3" t="str">
        <f>IF($A100="ADD",IF(NOT(ISBLANK(AW100)),_xlfn.XLOOKUP(AW100,superstructure_material[lookupValue],superstructure_material[lookupKey],"ERROR"),""), "")</f>
        <v/>
      </c>
      <c r="AZ100" s="3" t="str">
        <f>IF($A100="ADD",IF(NOT(ISBLANK(AY100)),_xlfn.XLOOKUP(AY100,ud_foundation_type[lookupValue],ud_foundation_type[lookupKey],"ERROR"),""), "")</f>
        <v/>
      </c>
      <c r="BB100" s="3" t="str">
        <f>IF($A100="ADD",IF(NOT(ISBLANK(BA100)),_xlfn.XLOOKUP(BA100,ud_pier_type[lookupValue],ud_pier_type[lookupKey],"ERROR"),""), "")</f>
        <v/>
      </c>
      <c r="BD100" s="3" t="str">
        <f>IF($A100="ADD",IF(NOT(ISBLANK(BC100)),_xlfn.XLOOKUP(BC100,ud_bearing_type[lookupValue],ud_bearing_type[lookupKey],"ERROR"),""), "")</f>
        <v/>
      </c>
      <c r="BF100" s="3" t="str">
        <f>IF($A100="ADD",IF(NOT(ISBLANK(BE100)),_xlfn.XLOOKUP(BE100,deck_material[lookupValue],deck_material[lookupKey],"ERROR"),""), "")</f>
        <v/>
      </c>
      <c r="BH100" s="3" t="str">
        <f>IF($A100="ADD",IF(NOT(ISBLANK(BG100)),_xlfn.XLOOKUP(BG100,ud_deck_wearing_surface[lookupValue],ud_deck_wearing_surface[lookupKey],"ERROR"),""), "")</f>
        <v/>
      </c>
      <c r="BI100" s="7"/>
      <c r="BK100" s="3" t="str">
        <f>IF($A100="ADD",IF(NOT(ISBLANK(BJ100)),_xlfn.XLOOKUP(BJ100,ud_curvature_type[lookupValue],ud_curvature_type[lookupKey],"ERROR"),""), "")</f>
        <v/>
      </c>
      <c r="BM100" s="3" t="str">
        <f>IF($A100="ADD",IF(NOT(ISBLANK(BL100)),_xlfn.XLOOKUP(BL100,ud_expansion_joint_type[lookupValue],ud_expansion_joint_type[lookupKey],"ERROR"),""), "")</f>
        <v/>
      </c>
      <c r="BO100" s="3" t="str">
        <f>IF($A100="ADD",IF(NOT(ISBLANK(BN100)),_xlfn.XLOOKUP(BN100,ud_beam_type[lookupValue],ud_beam_type[lookupKey],"ERROR"),""), "")</f>
        <v/>
      </c>
      <c r="BP100" s="4"/>
      <c r="BR100" s="6"/>
      <c r="BS100" s="4"/>
      <c r="BT100" s="4"/>
      <c r="BU100" s="4"/>
      <c r="BV100" s="4"/>
      <c r="BW100" s="6"/>
      <c r="BX100" s="4"/>
      <c r="BY100" s="4"/>
      <c r="CA100" s="3" t="str">
        <f>IF($A100="ADD",IF(NOT(ISBLANK(BZ100)),_xlfn.XLOOKUP(BZ100,traffic_direction[lookupValue],traffic_direction[lookupKey],"ERROR"),""), "")</f>
        <v/>
      </c>
      <c r="CC100" s="3" t="str">
        <f>IF($A100="ADD",IF(NOT(ISBLANK(CB100)),_xlfn.XLOOKUP(CB100,br_sh_func_type[lookupValue],br_sh_func_type[lookupKey],"ERROR"),""), "")</f>
        <v/>
      </c>
      <c r="CE100" s="3" t="str">
        <f>IF($A100="ADD",IF(NOT(ISBLANK(CD100)),_xlfn.XLOOKUP(CD100,start_settle_slab[lookupValue],start_settle_slab[lookupKey],"ERROR"),""), "")</f>
        <v/>
      </c>
      <c r="CG100" s="3" t="str">
        <f>IF($A100="ADD",IF(NOT(ISBLANK(CF100)),_xlfn.XLOOKUP(CF100,end_settle_slab[lookupValue],end_settle_slab[lookupKey],"ERROR"),""), "")</f>
        <v/>
      </c>
      <c r="CH100" s="4"/>
      <c r="CI100" s="4"/>
      <c r="CJ100" s="4"/>
      <c r="CN100" s="3" t="str">
        <f>IF($A100="ADD",IF(NOT(ISBLANK(CM100)),_xlfn.XLOOKUP(CM100,br_failure_mode[lookupValue],br_failure_mode[lookupKey],"ERROR"),""), "")</f>
        <v/>
      </c>
      <c r="CP100" s="3" t="str">
        <f>IF($A100="ADD",IF(NOT(ISBLANK(CO100)),_xlfn.XLOOKUP(CO100,br_analysis_method[lookupValue],br_analysis_method[lookupKey],"ERROR"),""), "")</f>
        <v/>
      </c>
      <c r="CR100" s="3" t="str">
        <f>IF($A100="ADD",IF(NOT(ISBLANK(CQ100)),_xlfn.XLOOKUP(CQ100,br_alter_route[lookupValue],br_alter_route[lookupKey],"ERROR"),""), "")</f>
        <v/>
      </c>
      <c r="CS100" s="4"/>
      <c r="DA100" s="3" t="str">
        <f>IF($A100="ADD",IF(NOT(ISBLANK(CZ100)),_xlfn.XLOOKUP(CZ100,plate_year_status[lookupValue],plate_year_status[lookupKey],"ERROR"),""), "")</f>
        <v/>
      </c>
      <c r="DD100" s="3" t="str">
        <f>IF($A100="ADD",IF(NOT(ISBLANK(DC100)),_xlfn.XLOOKUP(DC100,br_bridge_type[lookupValue],br_bridge_type[lookupKey],"ERROR"),""), "")</f>
        <v/>
      </c>
      <c r="DF100" s="3" t="str">
        <f>IF($A100="ADD",IF(NOT(ISBLANK(DE100)),_xlfn.XLOOKUP(DE100,br_comb_func_type[lookupValue],br_comb_func_type[lookupKey],"ERROR"),""), "")</f>
        <v/>
      </c>
      <c r="DG100" s="8"/>
      <c r="DH100" s="8"/>
      <c r="DI100" s="4"/>
      <c r="DK100" s="4"/>
      <c r="DM100" s="3" t="str">
        <f>IF($A100="ADD",IF(NOT(ISBLANK(DL100)),_xlfn.XLOOKUP(DL100,ud_access_method[lookupValue],ud_access_method[lookupKey],"ERROR"),""), "")</f>
        <v/>
      </c>
      <c r="DO100" s="8"/>
      <c r="DP100" s="4" t="str">
        <f t="shared" ca="1" si="18"/>
        <v/>
      </c>
      <c r="DQ100" s="4"/>
      <c r="DR100" s="3" t="str">
        <f t="shared" si="19"/>
        <v/>
      </c>
      <c r="DS100" s="3" t="str">
        <f>IF($A100="","",IF((AND($A100="ADD",OR(DR100="",DR100="In Use"))),"5",(_xlfn.XLOOKUP(DR100,ud_asset_status[lookupValue],ud_asset_status[lookupKey],""))))</f>
        <v/>
      </c>
      <c r="DT100" s="8"/>
      <c r="DV100" s="3" t="str">
        <f>IF($A100="ADD",IF(NOT(ISBLANK(DU100)),_xlfn.XLOOKUP(DU100,ar_replace_reason[lookupValue],ar_replace_reason[lookupKey],"ERROR"),""), "")</f>
        <v/>
      </c>
      <c r="DW100" s="3" t="str">
        <f t="shared" si="20"/>
        <v/>
      </c>
      <c r="DX100" s="3" t="str">
        <f>IF($A100="","",IF((AND($A100="ADD",OR(DW100="",DW100="Queenstown-Lakes District Council"))),"70",(_xlfn.XLOOKUP(DW100,ud_organisation_owner[lookupValue],ud_organisation_owner[lookupKey],""))))</f>
        <v/>
      </c>
      <c r="DY100" s="3" t="str">
        <f t="shared" si="21"/>
        <v/>
      </c>
      <c r="DZ100" s="3" t="str">
        <f>IF($A100="","",IF((AND($A100="ADD",OR(DY100="",DY100="Queenstown-Lakes District Council"))),"70",(_xlfn.XLOOKUP(DY100,ud_organisation_owner[lookupValue],ud_organisation_owner[lookupKey],""))))</f>
        <v/>
      </c>
      <c r="EA100" s="3" t="str">
        <f t="shared" si="22"/>
        <v/>
      </c>
      <c r="EB100" s="3" t="str">
        <f>IF($A100="","",IF((AND($A100="ADD",OR(EA100="",EA100="Local Authority"))),"17",(_xlfn.XLOOKUP(EA100,ud_sub_organisation[lookupValue],ud_sub_organisation[lookupKey],""))))</f>
        <v/>
      </c>
      <c r="EE100" s="3" t="str">
        <f t="shared" si="23"/>
        <v/>
      </c>
      <c r="EF100" s="3" t="str">
        <f>IF($A100="","",IF((AND($A100="ADD",OR(EE100="",EE100="Vested Assets"))),"12",(_xlfn.XLOOKUP(EE100,ud_work_category[lookupValue],ud_work_category[lookupKey],""))))</f>
        <v/>
      </c>
      <c r="EG100" s="9"/>
      <c r="EH100" s="2" t="str">
        <f t="shared" si="24"/>
        <v/>
      </c>
      <c r="EI100" s="2" t="str">
        <f t="shared" si="25"/>
        <v/>
      </c>
      <c r="EK100" s="3" t="str">
        <f t="shared" si="26"/>
        <v/>
      </c>
      <c r="EL100" s="3" t="str">
        <f>IF($A100="","",IF((AND($A100="ADD",OR(EK100="",EK100="Excellent"))),"1",(_xlfn.XLOOKUP(EK100,condition[lookupValue],condition[lookupKey],""))))</f>
        <v/>
      </c>
      <c r="EM100" s="8" t="str">
        <f t="shared" si="27"/>
        <v/>
      </c>
      <c r="EN100" s="7"/>
    </row>
    <row r="101" spans="2:144" x14ac:dyDescent="0.25">
      <c r="B101" s="4"/>
      <c r="D101" s="3" t="str">
        <f>IF($A101="ADD",IF(NOT(ISBLANK(C101)),_xlfn.XLOOKUP(C101,roadnames[lookupValue],roadnames[lookupKey],"ERROR"),""), "")</f>
        <v/>
      </c>
      <c r="E101" s="5"/>
      <c r="F101" s="5"/>
      <c r="G101" s="4"/>
      <c r="H101" s="4"/>
      <c r="I101" s="6"/>
      <c r="J101" s="6"/>
      <c r="K101" s="6" t="str">
        <f t="shared" si="14"/>
        <v/>
      </c>
      <c r="L101" s="4"/>
      <c r="N101" s="3" t="str">
        <f>IF($A101="ADD",IF(NOT(ISBLANK(M101)),_xlfn.XLOOKUP(M101,len_adjust_rsn[lookupValue],len_adjust_rsn[lookupKey],"ERROR"),""), "")</f>
        <v/>
      </c>
      <c r="O101" s="6" t="str">
        <f t="shared" si="15"/>
        <v/>
      </c>
      <c r="P101" s="6"/>
      <c r="Q101" s="6" t="str">
        <f t="shared" si="16"/>
        <v/>
      </c>
      <c r="S101" s="3" t="str">
        <f>IF($A101="ADD",IF(NOT(ISBLANK(R101)),_xlfn.XLOOKUP(R101,br_hazard_type[lookupValue],br_hazard_type[lookupKey],"ERROR"),""), "")</f>
        <v/>
      </c>
      <c r="U101" s="7"/>
      <c r="V101" s="4"/>
      <c r="X101" s="3" t="str">
        <f>IF($A101="ADD",IF(NOT(ISBLANK(W101)),_xlfn.XLOOKUP(W101,ud_carried_function[lookupValue],ud_carried_function[lookupKey],"ERROR"),""), "")</f>
        <v/>
      </c>
      <c r="Z101" s="3" t="str">
        <f>IF($A101="ADD",IF(NOT(ISBLANK(Y101)),_xlfn.XLOOKUP(Y101,ud_crossed_function[lookupValue],ud_crossed_function[lookupKey],"ERROR"),""), "")</f>
        <v/>
      </c>
      <c r="AB101" s="3" t="str">
        <f>IF($A101="ADD",IF(NOT(ISBLANK(AA101)),_xlfn.XLOOKUP(AA101,ud_design_loading[lookupValue],ud_design_loading[lookupKey],"ERROR"),""), "")</f>
        <v/>
      </c>
      <c r="AC101" s="4"/>
      <c r="AE101" s="3" t="str">
        <f t="shared" si="17"/>
        <v/>
      </c>
      <c r="AF101" s="3" t="str">
        <f>IF($A101="","",IF((AND($A101="ADD",OR(AE101="",AE101="Queenstown-Lakes District Council"))),"70",(_xlfn.XLOOKUP(AE101,ud_organisation_owner[lookupValue],ud_organisation_owner[lookupKey],""))))</f>
        <v/>
      </c>
      <c r="AH101" s="3" t="str">
        <f>IF($A101="ADD",IF(NOT(ISBLANK(AG101)),_xlfn.XLOOKUP(AG101,ud_passage_type[lookupValue],ud_passage_type[lookupKey],"ERROR"),""), "")</f>
        <v/>
      </c>
      <c r="AJ101" s="3" t="str">
        <f>IF($A101="ADD",IF(NOT(ISBLANK(AI101)),_xlfn.XLOOKUP(AI101,passage_material[lookupValue],passage_material[lookupKey],"ERROR"),""), "")</f>
        <v/>
      </c>
      <c r="AL101" s="3" t="str">
        <f>IF($A101="ADD",IF(NOT(ISBLANK(AK101)),_xlfn.XLOOKUP(AK101,invert_material[lookupValue],invert_material[lookupKey],"ERROR"),""), "")</f>
        <v/>
      </c>
      <c r="AO101" s="4"/>
      <c r="AP101" s="6"/>
      <c r="AQ101" s="6"/>
      <c r="AR101" s="6"/>
      <c r="AT101" s="3" t="str">
        <f>IF($A101="ADD",IF(NOT(ISBLANK(AS101)),_xlfn.XLOOKUP(AS101,ud_ss_cross_section[lookupValue],ud_ss_cross_section[lookupKey],"ERROR"),""), "")</f>
        <v/>
      </c>
      <c r="AV101" s="3" t="str">
        <f>IF($A101="ADD",IF(NOT(ISBLANK(AU101)),_xlfn.XLOOKUP(AU101,ud_ss_long_section[lookupValue],ud_ss_long_section[lookupKey],"ERROR"),""), "")</f>
        <v/>
      </c>
      <c r="AX101" s="3" t="str">
        <f>IF($A101="ADD",IF(NOT(ISBLANK(AW101)),_xlfn.XLOOKUP(AW101,superstructure_material[lookupValue],superstructure_material[lookupKey],"ERROR"),""), "")</f>
        <v/>
      </c>
      <c r="AZ101" s="3" t="str">
        <f>IF($A101="ADD",IF(NOT(ISBLANK(AY101)),_xlfn.XLOOKUP(AY101,ud_foundation_type[lookupValue],ud_foundation_type[lookupKey],"ERROR"),""), "")</f>
        <v/>
      </c>
      <c r="BB101" s="3" t="str">
        <f>IF($A101="ADD",IF(NOT(ISBLANK(BA101)),_xlfn.XLOOKUP(BA101,ud_pier_type[lookupValue],ud_pier_type[lookupKey],"ERROR"),""), "")</f>
        <v/>
      </c>
      <c r="BD101" s="3" t="str">
        <f>IF($A101="ADD",IF(NOT(ISBLANK(BC101)),_xlfn.XLOOKUP(BC101,ud_bearing_type[lookupValue],ud_bearing_type[lookupKey],"ERROR"),""), "")</f>
        <v/>
      </c>
      <c r="BF101" s="3" t="str">
        <f>IF($A101="ADD",IF(NOT(ISBLANK(BE101)),_xlfn.XLOOKUP(BE101,deck_material[lookupValue],deck_material[lookupKey],"ERROR"),""), "")</f>
        <v/>
      </c>
      <c r="BH101" s="3" t="str">
        <f>IF($A101="ADD",IF(NOT(ISBLANK(BG101)),_xlfn.XLOOKUP(BG101,ud_deck_wearing_surface[lookupValue],ud_deck_wearing_surface[lookupKey],"ERROR"),""), "")</f>
        <v/>
      </c>
      <c r="BI101" s="7"/>
      <c r="BK101" s="3" t="str">
        <f>IF($A101="ADD",IF(NOT(ISBLANK(BJ101)),_xlfn.XLOOKUP(BJ101,ud_curvature_type[lookupValue],ud_curvature_type[lookupKey],"ERROR"),""), "")</f>
        <v/>
      </c>
      <c r="BM101" s="3" t="str">
        <f>IF($A101="ADD",IF(NOT(ISBLANK(BL101)),_xlfn.XLOOKUP(BL101,ud_expansion_joint_type[lookupValue],ud_expansion_joint_type[lookupKey],"ERROR"),""), "")</f>
        <v/>
      </c>
      <c r="BO101" s="3" t="str">
        <f>IF($A101="ADD",IF(NOT(ISBLANK(BN101)),_xlfn.XLOOKUP(BN101,ud_beam_type[lookupValue],ud_beam_type[lookupKey],"ERROR"),""), "")</f>
        <v/>
      </c>
      <c r="BP101" s="4"/>
      <c r="BR101" s="6"/>
      <c r="BS101" s="4"/>
      <c r="BT101" s="4"/>
      <c r="BU101" s="4"/>
      <c r="BV101" s="4"/>
      <c r="BW101" s="6"/>
      <c r="BX101" s="4"/>
      <c r="BY101" s="4"/>
      <c r="CA101" s="3" t="str">
        <f>IF($A101="ADD",IF(NOT(ISBLANK(BZ101)),_xlfn.XLOOKUP(BZ101,traffic_direction[lookupValue],traffic_direction[lookupKey],"ERROR"),""), "")</f>
        <v/>
      </c>
      <c r="CC101" s="3" t="str">
        <f>IF($A101="ADD",IF(NOT(ISBLANK(CB101)),_xlfn.XLOOKUP(CB101,br_sh_func_type[lookupValue],br_sh_func_type[lookupKey],"ERROR"),""), "")</f>
        <v/>
      </c>
      <c r="CE101" s="3" t="str">
        <f>IF($A101="ADD",IF(NOT(ISBLANK(CD101)),_xlfn.XLOOKUP(CD101,start_settle_slab[lookupValue],start_settle_slab[lookupKey],"ERROR"),""), "")</f>
        <v/>
      </c>
      <c r="CG101" s="3" t="str">
        <f>IF($A101="ADD",IF(NOT(ISBLANK(CF101)),_xlfn.XLOOKUP(CF101,end_settle_slab[lookupValue],end_settle_slab[lookupKey],"ERROR"),""), "")</f>
        <v/>
      </c>
      <c r="CH101" s="4"/>
      <c r="CI101" s="4"/>
      <c r="CJ101" s="4"/>
      <c r="CN101" s="3" t="str">
        <f>IF($A101="ADD",IF(NOT(ISBLANK(CM101)),_xlfn.XLOOKUP(CM101,br_failure_mode[lookupValue],br_failure_mode[lookupKey],"ERROR"),""), "")</f>
        <v/>
      </c>
      <c r="CP101" s="3" t="str">
        <f>IF($A101="ADD",IF(NOT(ISBLANK(CO101)),_xlfn.XLOOKUP(CO101,br_analysis_method[lookupValue],br_analysis_method[lookupKey],"ERROR"),""), "")</f>
        <v/>
      </c>
      <c r="CR101" s="3" t="str">
        <f>IF($A101="ADD",IF(NOT(ISBLANK(CQ101)),_xlfn.XLOOKUP(CQ101,br_alter_route[lookupValue],br_alter_route[lookupKey],"ERROR"),""), "")</f>
        <v/>
      </c>
      <c r="CS101" s="4"/>
      <c r="DA101" s="3" t="str">
        <f>IF($A101="ADD",IF(NOT(ISBLANK(CZ101)),_xlfn.XLOOKUP(CZ101,plate_year_status[lookupValue],plate_year_status[lookupKey],"ERROR"),""), "")</f>
        <v/>
      </c>
      <c r="DD101" s="3" t="str">
        <f>IF($A101="ADD",IF(NOT(ISBLANK(DC101)),_xlfn.XLOOKUP(DC101,br_bridge_type[lookupValue],br_bridge_type[lookupKey],"ERROR"),""), "")</f>
        <v/>
      </c>
      <c r="DF101" s="3" t="str">
        <f>IF($A101="ADD",IF(NOT(ISBLANK(DE101)),_xlfn.XLOOKUP(DE101,br_comb_func_type[lookupValue],br_comb_func_type[lookupKey],"ERROR"),""), "")</f>
        <v/>
      </c>
      <c r="DG101" s="8"/>
      <c r="DH101" s="8"/>
      <c r="DI101" s="4"/>
      <c r="DK101" s="4"/>
      <c r="DM101" s="3" t="str">
        <f>IF($A101="ADD",IF(NOT(ISBLANK(DL101)),_xlfn.XLOOKUP(DL101,ud_access_method[lookupValue],ud_access_method[lookupKey],"ERROR"),""), "")</f>
        <v/>
      </c>
      <c r="DO101" s="8"/>
      <c r="DP101" s="4" t="str">
        <f t="shared" ca="1" si="18"/>
        <v/>
      </c>
      <c r="DQ101" s="4"/>
      <c r="DR101" s="3" t="str">
        <f t="shared" si="19"/>
        <v/>
      </c>
      <c r="DS101" s="3" t="str">
        <f>IF($A101="","",IF((AND($A101="ADD",OR(DR101="",DR101="In Use"))),"5",(_xlfn.XLOOKUP(DR101,ud_asset_status[lookupValue],ud_asset_status[lookupKey],""))))</f>
        <v/>
      </c>
      <c r="DT101" s="8"/>
      <c r="DV101" s="3" t="str">
        <f>IF($A101="ADD",IF(NOT(ISBLANK(DU101)),_xlfn.XLOOKUP(DU101,ar_replace_reason[lookupValue],ar_replace_reason[lookupKey],"ERROR"),""), "")</f>
        <v/>
      </c>
      <c r="DW101" s="3" t="str">
        <f t="shared" si="20"/>
        <v/>
      </c>
      <c r="DX101" s="3" t="str">
        <f>IF($A101="","",IF((AND($A101="ADD",OR(DW101="",DW101="Queenstown-Lakes District Council"))),"70",(_xlfn.XLOOKUP(DW101,ud_organisation_owner[lookupValue],ud_organisation_owner[lookupKey],""))))</f>
        <v/>
      </c>
      <c r="DY101" s="3" t="str">
        <f t="shared" si="21"/>
        <v/>
      </c>
      <c r="DZ101" s="3" t="str">
        <f>IF($A101="","",IF((AND($A101="ADD",OR(DY101="",DY101="Queenstown-Lakes District Council"))),"70",(_xlfn.XLOOKUP(DY101,ud_organisation_owner[lookupValue],ud_organisation_owner[lookupKey],""))))</f>
        <v/>
      </c>
      <c r="EA101" s="3" t="str">
        <f t="shared" si="22"/>
        <v/>
      </c>
      <c r="EB101" s="3" t="str">
        <f>IF($A101="","",IF((AND($A101="ADD",OR(EA101="",EA101="Local Authority"))),"17",(_xlfn.XLOOKUP(EA101,ud_sub_organisation[lookupValue],ud_sub_organisation[lookupKey],""))))</f>
        <v/>
      </c>
      <c r="EE101" s="3" t="str">
        <f t="shared" si="23"/>
        <v/>
      </c>
      <c r="EF101" s="3" t="str">
        <f>IF($A101="","",IF((AND($A101="ADD",OR(EE101="",EE101="Vested Assets"))),"12",(_xlfn.XLOOKUP(EE101,ud_work_category[lookupValue],ud_work_category[lookupKey],""))))</f>
        <v/>
      </c>
      <c r="EG101" s="9"/>
      <c r="EH101" s="2" t="str">
        <f t="shared" si="24"/>
        <v/>
      </c>
      <c r="EI101" s="2" t="str">
        <f t="shared" si="25"/>
        <v/>
      </c>
      <c r="EK101" s="3" t="str">
        <f t="shared" si="26"/>
        <v/>
      </c>
      <c r="EL101" s="3" t="str">
        <f>IF($A101="","",IF((AND($A101="ADD",OR(EK101="",EK101="Excellent"))),"1",(_xlfn.XLOOKUP(EK101,condition[lookupValue],condition[lookupKey],""))))</f>
        <v/>
      </c>
      <c r="EM101" s="8" t="str">
        <f t="shared" si="27"/>
        <v/>
      </c>
      <c r="EN101" s="7"/>
    </row>
    <row r="102" spans="2:144" x14ac:dyDescent="0.25">
      <c r="B102" s="4"/>
      <c r="D102" s="3" t="str">
        <f>IF($A102="ADD",IF(NOT(ISBLANK(C102)),_xlfn.XLOOKUP(C102,roadnames[lookupValue],roadnames[lookupKey],"ERROR"),""), "")</f>
        <v/>
      </c>
      <c r="E102" s="5"/>
      <c r="F102" s="5"/>
      <c r="G102" s="4"/>
      <c r="H102" s="4"/>
      <c r="I102" s="6"/>
      <c r="J102" s="6"/>
      <c r="K102" s="6" t="str">
        <f t="shared" si="14"/>
        <v/>
      </c>
      <c r="L102" s="4"/>
      <c r="N102" s="3" t="str">
        <f>IF($A102="ADD",IF(NOT(ISBLANK(M102)),_xlfn.XLOOKUP(M102,len_adjust_rsn[lookupValue],len_adjust_rsn[lookupKey],"ERROR"),""), "")</f>
        <v/>
      </c>
      <c r="O102" s="6" t="str">
        <f t="shared" si="15"/>
        <v/>
      </c>
      <c r="P102" s="6"/>
      <c r="Q102" s="6" t="str">
        <f t="shared" si="16"/>
        <v/>
      </c>
      <c r="S102" s="3" t="str">
        <f>IF($A102="ADD",IF(NOT(ISBLANK(R102)),_xlfn.XLOOKUP(R102,br_hazard_type[lookupValue],br_hazard_type[lookupKey],"ERROR"),""), "")</f>
        <v/>
      </c>
      <c r="U102" s="7"/>
      <c r="V102" s="4"/>
      <c r="X102" s="3" t="str">
        <f>IF($A102="ADD",IF(NOT(ISBLANK(W102)),_xlfn.XLOOKUP(W102,ud_carried_function[lookupValue],ud_carried_function[lookupKey],"ERROR"),""), "")</f>
        <v/>
      </c>
      <c r="Z102" s="3" t="str">
        <f>IF($A102="ADD",IF(NOT(ISBLANK(Y102)),_xlfn.XLOOKUP(Y102,ud_crossed_function[lookupValue],ud_crossed_function[lookupKey],"ERROR"),""), "")</f>
        <v/>
      </c>
      <c r="AB102" s="3" t="str">
        <f>IF($A102="ADD",IF(NOT(ISBLANK(AA102)),_xlfn.XLOOKUP(AA102,ud_design_loading[lookupValue],ud_design_loading[lookupKey],"ERROR"),""), "")</f>
        <v/>
      </c>
      <c r="AC102" s="4"/>
      <c r="AE102" s="3" t="str">
        <f t="shared" si="17"/>
        <v/>
      </c>
      <c r="AF102" s="3" t="str">
        <f>IF($A102="","",IF((AND($A102="ADD",OR(AE102="",AE102="Queenstown-Lakes District Council"))),"70",(_xlfn.XLOOKUP(AE102,ud_organisation_owner[lookupValue],ud_organisation_owner[lookupKey],""))))</f>
        <v/>
      </c>
      <c r="AH102" s="3" t="str">
        <f>IF($A102="ADD",IF(NOT(ISBLANK(AG102)),_xlfn.XLOOKUP(AG102,ud_passage_type[lookupValue],ud_passage_type[lookupKey],"ERROR"),""), "")</f>
        <v/>
      </c>
      <c r="AJ102" s="3" t="str">
        <f>IF($A102="ADD",IF(NOT(ISBLANK(AI102)),_xlfn.XLOOKUP(AI102,passage_material[lookupValue],passage_material[lookupKey],"ERROR"),""), "")</f>
        <v/>
      </c>
      <c r="AL102" s="3" t="str">
        <f>IF($A102="ADD",IF(NOT(ISBLANK(AK102)),_xlfn.XLOOKUP(AK102,invert_material[lookupValue],invert_material[lookupKey],"ERROR"),""), "")</f>
        <v/>
      </c>
      <c r="AO102" s="4"/>
      <c r="AP102" s="6"/>
      <c r="AQ102" s="6"/>
      <c r="AR102" s="6"/>
      <c r="AT102" s="3" t="str">
        <f>IF($A102="ADD",IF(NOT(ISBLANK(AS102)),_xlfn.XLOOKUP(AS102,ud_ss_cross_section[lookupValue],ud_ss_cross_section[lookupKey],"ERROR"),""), "")</f>
        <v/>
      </c>
      <c r="AV102" s="3" t="str">
        <f>IF($A102="ADD",IF(NOT(ISBLANK(AU102)),_xlfn.XLOOKUP(AU102,ud_ss_long_section[lookupValue],ud_ss_long_section[lookupKey],"ERROR"),""), "")</f>
        <v/>
      </c>
      <c r="AX102" s="3" t="str">
        <f>IF($A102="ADD",IF(NOT(ISBLANK(AW102)),_xlfn.XLOOKUP(AW102,superstructure_material[lookupValue],superstructure_material[lookupKey],"ERROR"),""), "")</f>
        <v/>
      </c>
      <c r="AZ102" s="3" t="str">
        <f>IF($A102="ADD",IF(NOT(ISBLANK(AY102)),_xlfn.XLOOKUP(AY102,ud_foundation_type[lookupValue],ud_foundation_type[lookupKey],"ERROR"),""), "")</f>
        <v/>
      </c>
      <c r="BB102" s="3" t="str">
        <f>IF($A102="ADD",IF(NOT(ISBLANK(BA102)),_xlfn.XLOOKUP(BA102,ud_pier_type[lookupValue],ud_pier_type[lookupKey],"ERROR"),""), "")</f>
        <v/>
      </c>
      <c r="BD102" s="3" t="str">
        <f>IF($A102="ADD",IF(NOT(ISBLANK(BC102)),_xlfn.XLOOKUP(BC102,ud_bearing_type[lookupValue],ud_bearing_type[lookupKey],"ERROR"),""), "")</f>
        <v/>
      </c>
      <c r="BF102" s="3" t="str">
        <f>IF($A102="ADD",IF(NOT(ISBLANK(BE102)),_xlfn.XLOOKUP(BE102,deck_material[lookupValue],deck_material[lookupKey],"ERROR"),""), "")</f>
        <v/>
      </c>
      <c r="BH102" s="3" t="str">
        <f>IF($A102="ADD",IF(NOT(ISBLANK(BG102)),_xlfn.XLOOKUP(BG102,ud_deck_wearing_surface[lookupValue],ud_deck_wearing_surface[lookupKey],"ERROR"),""), "")</f>
        <v/>
      </c>
      <c r="BI102" s="7"/>
      <c r="BK102" s="3" t="str">
        <f>IF($A102="ADD",IF(NOT(ISBLANK(BJ102)),_xlfn.XLOOKUP(BJ102,ud_curvature_type[lookupValue],ud_curvature_type[lookupKey],"ERROR"),""), "")</f>
        <v/>
      </c>
      <c r="BM102" s="3" t="str">
        <f>IF($A102="ADD",IF(NOT(ISBLANK(BL102)),_xlfn.XLOOKUP(BL102,ud_expansion_joint_type[lookupValue],ud_expansion_joint_type[lookupKey],"ERROR"),""), "")</f>
        <v/>
      </c>
      <c r="BO102" s="3" t="str">
        <f>IF($A102="ADD",IF(NOT(ISBLANK(BN102)),_xlfn.XLOOKUP(BN102,ud_beam_type[lookupValue],ud_beam_type[lookupKey],"ERROR"),""), "")</f>
        <v/>
      </c>
      <c r="BP102" s="4"/>
      <c r="BR102" s="6"/>
      <c r="BS102" s="4"/>
      <c r="BT102" s="4"/>
      <c r="BU102" s="4"/>
      <c r="BV102" s="4"/>
      <c r="BW102" s="6"/>
      <c r="BX102" s="4"/>
      <c r="BY102" s="4"/>
      <c r="CA102" s="3" t="str">
        <f>IF($A102="ADD",IF(NOT(ISBLANK(BZ102)),_xlfn.XLOOKUP(BZ102,traffic_direction[lookupValue],traffic_direction[lookupKey],"ERROR"),""), "")</f>
        <v/>
      </c>
      <c r="CC102" s="3" t="str">
        <f>IF($A102="ADD",IF(NOT(ISBLANK(CB102)),_xlfn.XLOOKUP(CB102,br_sh_func_type[lookupValue],br_sh_func_type[lookupKey],"ERROR"),""), "")</f>
        <v/>
      </c>
      <c r="CE102" s="3" t="str">
        <f>IF($A102="ADD",IF(NOT(ISBLANK(CD102)),_xlfn.XLOOKUP(CD102,start_settle_slab[lookupValue],start_settle_slab[lookupKey],"ERROR"),""), "")</f>
        <v/>
      </c>
      <c r="CG102" s="3" t="str">
        <f>IF($A102="ADD",IF(NOT(ISBLANK(CF102)),_xlfn.XLOOKUP(CF102,end_settle_slab[lookupValue],end_settle_slab[lookupKey],"ERROR"),""), "")</f>
        <v/>
      </c>
      <c r="CH102" s="4"/>
      <c r="CI102" s="4"/>
      <c r="CJ102" s="4"/>
      <c r="CN102" s="3" t="str">
        <f>IF($A102="ADD",IF(NOT(ISBLANK(CM102)),_xlfn.XLOOKUP(CM102,br_failure_mode[lookupValue],br_failure_mode[lookupKey],"ERROR"),""), "")</f>
        <v/>
      </c>
      <c r="CP102" s="3" t="str">
        <f>IF($A102="ADD",IF(NOT(ISBLANK(CO102)),_xlfn.XLOOKUP(CO102,br_analysis_method[lookupValue],br_analysis_method[lookupKey],"ERROR"),""), "")</f>
        <v/>
      </c>
      <c r="CR102" s="3" t="str">
        <f>IF($A102="ADD",IF(NOT(ISBLANK(CQ102)),_xlfn.XLOOKUP(CQ102,br_alter_route[lookupValue],br_alter_route[lookupKey],"ERROR"),""), "")</f>
        <v/>
      </c>
      <c r="CS102" s="4"/>
      <c r="DA102" s="3" t="str">
        <f>IF($A102="ADD",IF(NOT(ISBLANK(CZ102)),_xlfn.XLOOKUP(CZ102,plate_year_status[lookupValue],plate_year_status[lookupKey],"ERROR"),""), "")</f>
        <v/>
      </c>
      <c r="DD102" s="3" t="str">
        <f>IF($A102="ADD",IF(NOT(ISBLANK(DC102)),_xlfn.XLOOKUP(DC102,br_bridge_type[lookupValue],br_bridge_type[lookupKey],"ERROR"),""), "")</f>
        <v/>
      </c>
      <c r="DF102" s="3" t="str">
        <f>IF($A102="ADD",IF(NOT(ISBLANK(DE102)),_xlfn.XLOOKUP(DE102,br_comb_func_type[lookupValue],br_comb_func_type[lookupKey],"ERROR"),""), "")</f>
        <v/>
      </c>
      <c r="DG102" s="8"/>
      <c r="DH102" s="8"/>
      <c r="DI102" s="4"/>
      <c r="DK102" s="4"/>
      <c r="DM102" s="3" t="str">
        <f>IF($A102="ADD",IF(NOT(ISBLANK(DL102)),_xlfn.XLOOKUP(DL102,ud_access_method[lookupValue],ud_access_method[lookupKey],"ERROR"),""), "")</f>
        <v/>
      </c>
      <c r="DO102" s="8"/>
      <c r="DP102" s="4" t="str">
        <f t="shared" ca="1" si="18"/>
        <v/>
      </c>
      <c r="DQ102" s="4"/>
      <c r="DR102" s="3" t="str">
        <f t="shared" si="19"/>
        <v/>
      </c>
      <c r="DS102" s="3" t="str">
        <f>IF($A102="","",IF((AND($A102="ADD",OR(DR102="",DR102="In Use"))),"5",(_xlfn.XLOOKUP(DR102,ud_asset_status[lookupValue],ud_asset_status[lookupKey],""))))</f>
        <v/>
      </c>
      <c r="DT102" s="8"/>
      <c r="DV102" s="3" t="str">
        <f>IF($A102="ADD",IF(NOT(ISBLANK(DU102)),_xlfn.XLOOKUP(DU102,ar_replace_reason[lookupValue],ar_replace_reason[lookupKey],"ERROR"),""), "")</f>
        <v/>
      </c>
      <c r="DW102" s="3" t="str">
        <f t="shared" si="20"/>
        <v/>
      </c>
      <c r="DX102" s="3" t="str">
        <f>IF($A102="","",IF((AND($A102="ADD",OR(DW102="",DW102="Queenstown-Lakes District Council"))),"70",(_xlfn.XLOOKUP(DW102,ud_organisation_owner[lookupValue],ud_organisation_owner[lookupKey],""))))</f>
        <v/>
      </c>
      <c r="DY102" s="3" t="str">
        <f t="shared" si="21"/>
        <v/>
      </c>
      <c r="DZ102" s="3" t="str">
        <f>IF($A102="","",IF((AND($A102="ADD",OR(DY102="",DY102="Queenstown-Lakes District Council"))),"70",(_xlfn.XLOOKUP(DY102,ud_organisation_owner[lookupValue],ud_organisation_owner[lookupKey],""))))</f>
        <v/>
      </c>
      <c r="EA102" s="3" t="str">
        <f t="shared" si="22"/>
        <v/>
      </c>
      <c r="EB102" s="3" t="str">
        <f>IF($A102="","",IF((AND($A102="ADD",OR(EA102="",EA102="Local Authority"))),"17",(_xlfn.XLOOKUP(EA102,ud_sub_organisation[lookupValue],ud_sub_organisation[lookupKey],""))))</f>
        <v/>
      </c>
      <c r="EE102" s="3" t="str">
        <f t="shared" si="23"/>
        <v/>
      </c>
      <c r="EF102" s="3" t="str">
        <f>IF($A102="","",IF((AND($A102="ADD",OR(EE102="",EE102="Vested Assets"))),"12",(_xlfn.XLOOKUP(EE102,ud_work_category[lookupValue],ud_work_category[lookupKey],""))))</f>
        <v/>
      </c>
      <c r="EG102" s="9"/>
      <c r="EH102" s="2" t="str">
        <f t="shared" si="24"/>
        <v/>
      </c>
      <c r="EI102" s="2" t="str">
        <f t="shared" si="25"/>
        <v/>
      </c>
      <c r="EK102" s="3" t="str">
        <f t="shared" si="26"/>
        <v/>
      </c>
      <c r="EL102" s="3" t="str">
        <f>IF($A102="","",IF((AND($A102="ADD",OR(EK102="",EK102="Excellent"))),"1",(_xlfn.XLOOKUP(EK102,condition[lookupValue],condition[lookupKey],""))))</f>
        <v/>
      </c>
      <c r="EM102" s="8" t="str">
        <f t="shared" si="27"/>
        <v/>
      </c>
      <c r="EN102" s="7"/>
    </row>
    <row r="103" spans="2:144" x14ac:dyDescent="0.25">
      <c r="B103" s="4"/>
      <c r="D103" s="3" t="str">
        <f>IF($A103="ADD",IF(NOT(ISBLANK(C103)),_xlfn.XLOOKUP(C103,roadnames[lookupValue],roadnames[lookupKey],"ERROR"),""), "")</f>
        <v/>
      </c>
      <c r="E103" s="5"/>
      <c r="F103" s="5"/>
      <c r="G103" s="4"/>
      <c r="H103" s="4"/>
      <c r="I103" s="6"/>
      <c r="J103" s="6"/>
      <c r="K103" s="6" t="str">
        <f t="shared" si="14"/>
        <v/>
      </c>
      <c r="L103" s="4"/>
      <c r="N103" s="3" t="str">
        <f>IF($A103="ADD",IF(NOT(ISBLANK(M103)),_xlfn.XLOOKUP(M103,len_adjust_rsn[lookupValue],len_adjust_rsn[lookupKey],"ERROR"),""), "")</f>
        <v/>
      </c>
      <c r="O103" s="6" t="str">
        <f t="shared" si="15"/>
        <v/>
      </c>
      <c r="P103" s="6"/>
      <c r="Q103" s="6" t="str">
        <f t="shared" si="16"/>
        <v/>
      </c>
      <c r="S103" s="3" t="str">
        <f>IF($A103="ADD",IF(NOT(ISBLANK(R103)),_xlfn.XLOOKUP(R103,br_hazard_type[lookupValue],br_hazard_type[lookupKey],"ERROR"),""), "")</f>
        <v/>
      </c>
      <c r="U103" s="7"/>
      <c r="V103" s="4"/>
      <c r="X103" s="3" t="str">
        <f>IF($A103="ADD",IF(NOT(ISBLANK(W103)),_xlfn.XLOOKUP(W103,ud_carried_function[lookupValue],ud_carried_function[lookupKey],"ERROR"),""), "")</f>
        <v/>
      </c>
      <c r="Z103" s="3" t="str">
        <f>IF($A103="ADD",IF(NOT(ISBLANK(Y103)),_xlfn.XLOOKUP(Y103,ud_crossed_function[lookupValue],ud_crossed_function[lookupKey],"ERROR"),""), "")</f>
        <v/>
      </c>
      <c r="AB103" s="3" t="str">
        <f>IF($A103="ADD",IF(NOT(ISBLANK(AA103)),_xlfn.XLOOKUP(AA103,ud_design_loading[lookupValue],ud_design_loading[lookupKey],"ERROR"),""), "")</f>
        <v/>
      </c>
      <c r="AC103" s="4"/>
      <c r="AE103" s="3" t="str">
        <f t="shared" si="17"/>
        <v/>
      </c>
      <c r="AF103" s="3" t="str">
        <f>IF($A103="","",IF((AND($A103="ADD",OR(AE103="",AE103="Queenstown-Lakes District Council"))),"70",(_xlfn.XLOOKUP(AE103,ud_organisation_owner[lookupValue],ud_organisation_owner[lookupKey],""))))</f>
        <v/>
      </c>
      <c r="AH103" s="3" t="str">
        <f>IF($A103="ADD",IF(NOT(ISBLANK(AG103)),_xlfn.XLOOKUP(AG103,ud_passage_type[lookupValue],ud_passage_type[lookupKey],"ERROR"),""), "")</f>
        <v/>
      </c>
      <c r="AJ103" s="3" t="str">
        <f>IF($A103="ADD",IF(NOT(ISBLANK(AI103)),_xlfn.XLOOKUP(AI103,passage_material[lookupValue],passage_material[lookupKey],"ERROR"),""), "")</f>
        <v/>
      </c>
      <c r="AL103" s="3" t="str">
        <f>IF($A103="ADD",IF(NOT(ISBLANK(AK103)),_xlfn.XLOOKUP(AK103,invert_material[lookupValue],invert_material[lookupKey],"ERROR"),""), "")</f>
        <v/>
      </c>
      <c r="AO103" s="4"/>
      <c r="AP103" s="6"/>
      <c r="AQ103" s="6"/>
      <c r="AR103" s="6"/>
      <c r="AT103" s="3" t="str">
        <f>IF($A103="ADD",IF(NOT(ISBLANK(AS103)),_xlfn.XLOOKUP(AS103,ud_ss_cross_section[lookupValue],ud_ss_cross_section[lookupKey],"ERROR"),""), "")</f>
        <v/>
      </c>
      <c r="AV103" s="3" t="str">
        <f>IF($A103="ADD",IF(NOT(ISBLANK(AU103)),_xlfn.XLOOKUP(AU103,ud_ss_long_section[lookupValue],ud_ss_long_section[lookupKey],"ERROR"),""), "")</f>
        <v/>
      </c>
      <c r="AX103" s="3" t="str">
        <f>IF($A103="ADD",IF(NOT(ISBLANK(AW103)),_xlfn.XLOOKUP(AW103,superstructure_material[lookupValue],superstructure_material[lookupKey],"ERROR"),""), "")</f>
        <v/>
      </c>
      <c r="AZ103" s="3" t="str">
        <f>IF($A103="ADD",IF(NOT(ISBLANK(AY103)),_xlfn.XLOOKUP(AY103,ud_foundation_type[lookupValue],ud_foundation_type[lookupKey],"ERROR"),""), "")</f>
        <v/>
      </c>
      <c r="BB103" s="3" t="str">
        <f>IF($A103="ADD",IF(NOT(ISBLANK(BA103)),_xlfn.XLOOKUP(BA103,ud_pier_type[lookupValue],ud_pier_type[lookupKey],"ERROR"),""), "")</f>
        <v/>
      </c>
      <c r="BD103" s="3" t="str">
        <f>IF($A103="ADD",IF(NOT(ISBLANK(BC103)),_xlfn.XLOOKUP(BC103,ud_bearing_type[lookupValue],ud_bearing_type[lookupKey],"ERROR"),""), "")</f>
        <v/>
      </c>
      <c r="BF103" s="3" t="str">
        <f>IF($A103="ADD",IF(NOT(ISBLANK(BE103)),_xlfn.XLOOKUP(BE103,deck_material[lookupValue],deck_material[lookupKey],"ERROR"),""), "")</f>
        <v/>
      </c>
      <c r="BH103" s="3" t="str">
        <f>IF($A103="ADD",IF(NOT(ISBLANK(BG103)),_xlfn.XLOOKUP(BG103,ud_deck_wearing_surface[lookupValue],ud_deck_wearing_surface[lookupKey],"ERROR"),""), "")</f>
        <v/>
      </c>
      <c r="BI103" s="7"/>
      <c r="BK103" s="3" t="str">
        <f>IF($A103="ADD",IF(NOT(ISBLANK(BJ103)),_xlfn.XLOOKUP(BJ103,ud_curvature_type[lookupValue],ud_curvature_type[lookupKey],"ERROR"),""), "")</f>
        <v/>
      </c>
      <c r="BM103" s="3" t="str">
        <f>IF($A103="ADD",IF(NOT(ISBLANK(BL103)),_xlfn.XLOOKUP(BL103,ud_expansion_joint_type[lookupValue],ud_expansion_joint_type[lookupKey],"ERROR"),""), "")</f>
        <v/>
      </c>
      <c r="BO103" s="3" t="str">
        <f>IF($A103="ADD",IF(NOT(ISBLANK(BN103)),_xlfn.XLOOKUP(BN103,ud_beam_type[lookupValue],ud_beam_type[lookupKey],"ERROR"),""), "")</f>
        <v/>
      </c>
      <c r="BP103" s="4"/>
      <c r="BR103" s="6"/>
      <c r="BS103" s="4"/>
      <c r="BT103" s="4"/>
      <c r="BU103" s="4"/>
      <c r="BV103" s="4"/>
      <c r="BW103" s="6"/>
      <c r="BX103" s="4"/>
      <c r="BY103" s="4"/>
      <c r="CA103" s="3" t="str">
        <f>IF($A103="ADD",IF(NOT(ISBLANK(BZ103)),_xlfn.XLOOKUP(BZ103,traffic_direction[lookupValue],traffic_direction[lookupKey],"ERROR"),""), "")</f>
        <v/>
      </c>
      <c r="CC103" s="3" t="str">
        <f>IF($A103="ADD",IF(NOT(ISBLANK(CB103)),_xlfn.XLOOKUP(CB103,br_sh_func_type[lookupValue],br_sh_func_type[lookupKey],"ERROR"),""), "")</f>
        <v/>
      </c>
      <c r="CE103" s="3" t="str">
        <f>IF($A103="ADD",IF(NOT(ISBLANK(CD103)),_xlfn.XLOOKUP(CD103,start_settle_slab[lookupValue],start_settle_slab[lookupKey],"ERROR"),""), "")</f>
        <v/>
      </c>
      <c r="CG103" s="3" t="str">
        <f>IF($A103="ADD",IF(NOT(ISBLANK(CF103)),_xlfn.XLOOKUP(CF103,end_settle_slab[lookupValue],end_settle_slab[lookupKey],"ERROR"),""), "")</f>
        <v/>
      </c>
      <c r="CH103" s="4"/>
      <c r="CI103" s="4"/>
      <c r="CJ103" s="4"/>
      <c r="CN103" s="3" t="str">
        <f>IF($A103="ADD",IF(NOT(ISBLANK(CM103)),_xlfn.XLOOKUP(CM103,br_failure_mode[lookupValue],br_failure_mode[lookupKey],"ERROR"),""), "")</f>
        <v/>
      </c>
      <c r="CP103" s="3" t="str">
        <f>IF($A103="ADD",IF(NOT(ISBLANK(CO103)),_xlfn.XLOOKUP(CO103,br_analysis_method[lookupValue],br_analysis_method[lookupKey],"ERROR"),""), "")</f>
        <v/>
      </c>
      <c r="CR103" s="3" t="str">
        <f>IF($A103="ADD",IF(NOT(ISBLANK(CQ103)),_xlfn.XLOOKUP(CQ103,br_alter_route[lookupValue],br_alter_route[lookupKey],"ERROR"),""), "")</f>
        <v/>
      </c>
      <c r="CS103" s="4"/>
      <c r="DA103" s="3" t="str">
        <f>IF($A103="ADD",IF(NOT(ISBLANK(CZ103)),_xlfn.XLOOKUP(CZ103,plate_year_status[lookupValue],plate_year_status[lookupKey],"ERROR"),""), "")</f>
        <v/>
      </c>
      <c r="DD103" s="3" t="str">
        <f>IF($A103="ADD",IF(NOT(ISBLANK(DC103)),_xlfn.XLOOKUP(DC103,br_bridge_type[lookupValue],br_bridge_type[lookupKey],"ERROR"),""), "")</f>
        <v/>
      </c>
      <c r="DF103" s="3" t="str">
        <f>IF($A103="ADD",IF(NOT(ISBLANK(DE103)),_xlfn.XLOOKUP(DE103,br_comb_func_type[lookupValue],br_comb_func_type[lookupKey],"ERROR"),""), "")</f>
        <v/>
      </c>
      <c r="DG103" s="8"/>
      <c r="DH103" s="8"/>
      <c r="DI103" s="4"/>
      <c r="DK103" s="4"/>
      <c r="DM103" s="3" t="str">
        <f>IF($A103="ADD",IF(NOT(ISBLANK(DL103)),_xlfn.XLOOKUP(DL103,ud_access_method[lookupValue],ud_access_method[lookupKey],"ERROR"),""), "")</f>
        <v/>
      </c>
      <c r="DO103" s="8"/>
      <c r="DP103" s="4" t="str">
        <f t="shared" ca="1" si="18"/>
        <v/>
      </c>
      <c r="DQ103" s="4"/>
      <c r="DR103" s="3" t="str">
        <f t="shared" si="19"/>
        <v/>
      </c>
      <c r="DS103" s="3" t="str">
        <f>IF($A103="","",IF((AND($A103="ADD",OR(DR103="",DR103="In Use"))),"5",(_xlfn.XLOOKUP(DR103,ud_asset_status[lookupValue],ud_asset_status[lookupKey],""))))</f>
        <v/>
      </c>
      <c r="DT103" s="8"/>
      <c r="DV103" s="3" t="str">
        <f>IF($A103="ADD",IF(NOT(ISBLANK(DU103)),_xlfn.XLOOKUP(DU103,ar_replace_reason[lookupValue],ar_replace_reason[lookupKey],"ERROR"),""), "")</f>
        <v/>
      </c>
      <c r="DW103" s="3" t="str">
        <f t="shared" si="20"/>
        <v/>
      </c>
      <c r="DX103" s="3" t="str">
        <f>IF($A103="","",IF((AND($A103="ADD",OR(DW103="",DW103="Queenstown-Lakes District Council"))),"70",(_xlfn.XLOOKUP(DW103,ud_organisation_owner[lookupValue],ud_organisation_owner[lookupKey],""))))</f>
        <v/>
      </c>
      <c r="DY103" s="3" t="str">
        <f t="shared" si="21"/>
        <v/>
      </c>
      <c r="DZ103" s="3" t="str">
        <f>IF($A103="","",IF((AND($A103="ADD",OR(DY103="",DY103="Queenstown-Lakes District Council"))),"70",(_xlfn.XLOOKUP(DY103,ud_organisation_owner[lookupValue],ud_organisation_owner[lookupKey],""))))</f>
        <v/>
      </c>
      <c r="EA103" s="3" t="str">
        <f t="shared" si="22"/>
        <v/>
      </c>
      <c r="EB103" s="3" t="str">
        <f>IF($A103="","",IF((AND($A103="ADD",OR(EA103="",EA103="Local Authority"))),"17",(_xlfn.XLOOKUP(EA103,ud_sub_organisation[lookupValue],ud_sub_organisation[lookupKey],""))))</f>
        <v/>
      </c>
      <c r="EE103" s="3" t="str">
        <f t="shared" si="23"/>
        <v/>
      </c>
      <c r="EF103" s="3" t="str">
        <f>IF($A103="","",IF((AND($A103="ADD",OR(EE103="",EE103="Vested Assets"))),"12",(_xlfn.XLOOKUP(EE103,ud_work_category[lookupValue],ud_work_category[lookupKey],""))))</f>
        <v/>
      </c>
      <c r="EG103" s="9"/>
      <c r="EH103" s="2" t="str">
        <f t="shared" si="24"/>
        <v/>
      </c>
      <c r="EI103" s="2" t="str">
        <f t="shared" si="25"/>
        <v/>
      </c>
      <c r="EK103" s="3" t="str">
        <f t="shared" si="26"/>
        <v/>
      </c>
      <c r="EL103" s="3" t="str">
        <f>IF($A103="","",IF((AND($A103="ADD",OR(EK103="",EK103="Excellent"))),"1",(_xlfn.XLOOKUP(EK103,condition[lookupValue],condition[lookupKey],""))))</f>
        <v/>
      </c>
      <c r="EM103" s="8" t="str">
        <f t="shared" si="27"/>
        <v/>
      </c>
      <c r="EN103" s="7"/>
    </row>
    <row r="104" spans="2:144" x14ac:dyDescent="0.25">
      <c r="B104" s="4"/>
      <c r="D104" s="3" t="str">
        <f>IF($A104="ADD",IF(NOT(ISBLANK(C104)),_xlfn.XLOOKUP(C104,roadnames[lookupValue],roadnames[lookupKey],"ERROR"),""), "")</f>
        <v/>
      </c>
      <c r="E104" s="5"/>
      <c r="F104" s="5"/>
      <c r="G104" s="4"/>
      <c r="H104" s="4"/>
      <c r="I104" s="6"/>
      <c r="J104" s="6"/>
      <c r="K104" s="6" t="str">
        <f t="shared" si="14"/>
        <v/>
      </c>
      <c r="L104" s="4"/>
      <c r="N104" s="3" t="str">
        <f>IF($A104="ADD",IF(NOT(ISBLANK(M104)),_xlfn.XLOOKUP(M104,len_adjust_rsn[lookupValue],len_adjust_rsn[lookupKey],"ERROR"),""), "")</f>
        <v/>
      </c>
      <c r="O104" s="6" t="str">
        <f t="shared" si="15"/>
        <v/>
      </c>
      <c r="P104" s="6"/>
      <c r="Q104" s="6" t="str">
        <f t="shared" si="16"/>
        <v/>
      </c>
      <c r="S104" s="3" t="str">
        <f>IF($A104="ADD",IF(NOT(ISBLANK(R104)),_xlfn.XLOOKUP(R104,br_hazard_type[lookupValue],br_hazard_type[lookupKey],"ERROR"),""), "")</f>
        <v/>
      </c>
      <c r="U104" s="7"/>
      <c r="V104" s="4"/>
      <c r="X104" s="3" t="str">
        <f>IF($A104="ADD",IF(NOT(ISBLANK(W104)),_xlfn.XLOOKUP(W104,ud_carried_function[lookupValue],ud_carried_function[lookupKey],"ERROR"),""), "")</f>
        <v/>
      </c>
      <c r="Z104" s="3" t="str">
        <f>IF($A104="ADD",IF(NOT(ISBLANK(Y104)),_xlfn.XLOOKUP(Y104,ud_crossed_function[lookupValue],ud_crossed_function[lookupKey],"ERROR"),""), "")</f>
        <v/>
      </c>
      <c r="AB104" s="3" t="str">
        <f>IF($A104="ADD",IF(NOT(ISBLANK(AA104)),_xlfn.XLOOKUP(AA104,ud_design_loading[lookupValue],ud_design_loading[lookupKey],"ERROR"),""), "")</f>
        <v/>
      </c>
      <c r="AC104" s="4"/>
      <c r="AE104" s="3" t="str">
        <f t="shared" si="17"/>
        <v/>
      </c>
      <c r="AF104" s="3" t="str">
        <f>IF($A104="","",IF((AND($A104="ADD",OR(AE104="",AE104="Queenstown-Lakes District Council"))),"70",(_xlfn.XLOOKUP(AE104,ud_organisation_owner[lookupValue],ud_organisation_owner[lookupKey],""))))</f>
        <v/>
      </c>
      <c r="AH104" s="3" t="str">
        <f>IF($A104="ADD",IF(NOT(ISBLANK(AG104)),_xlfn.XLOOKUP(AG104,ud_passage_type[lookupValue],ud_passage_type[lookupKey],"ERROR"),""), "")</f>
        <v/>
      </c>
      <c r="AJ104" s="3" t="str">
        <f>IF($A104="ADD",IF(NOT(ISBLANK(AI104)),_xlfn.XLOOKUP(AI104,passage_material[lookupValue],passage_material[lookupKey],"ERROR"),""), "")</f>
        <v/>
      </c>
      <c r="AL104" s="3" t="str">
        <f>IF($A104="ADD",IF(NOT(ISBLANK(AK104)),_xlfn.XLOOKUP(AK104,invert_material[lookupValue],invert_material[lookupKey],"ERROR"),""), "")</f>
        <v/>
      </c>
      <c r="AO104" s="4"/>
      <c r="AP104" s="6"/>
      <c r="AQ104" s="6"/>
      <c r="AR104" s="6"/>
      <c r="AT104" s="3" t="str">
        <f>IF($A104="ADD",IF(NOT(ISBLANK(AS104)),_xlfn.XLOOKUP(AS104,ud_ss_cross_section[lookupValue],ud_ss_cross_section[lookupKey],"ERROR"),""), "")</f>
        <v/>
      </c>
      <c r="AV104" s="3" t="str">
        <f>IF($A104="ADD",IF(NOT(ISBLANK(AU104)),_xlfn.XLOOKUP(AU104,ud_ss_long_section[lookupValue],ud_ss_long_section[lookupKey],"ERROR"),""), "")</f>
        <v/>
      </c>
      <c r="AX104" s="3" t="str">
        <f>IF($A104="ADD",IF(NOT(ISBLANK(AW104)),_xlfn.XLOOKUP(AW104,superstructure_material[lookupValue],superstructure_material[lookupKey],"ERROR"),""), "")</f>
        <v/>
      </c>
      <c r="AZ104" s="3" t="str">
        <f>IF($A104="ADD",IF(NOT(ISBLANK(AY104)),_xlfn.XLOOKUP(AY104,ud_foundation_type[lookupValue],ud_foundation_type[lookupKey],"ERROR"),""), "")</f>
        <v/>
      </c>
      <c r="BB104" s="3" t="str">
        <f>IF($A104="ADD",IF(NOT(ISBLANK(BA104)),_xlfn.XLOOKUP(BA104,ud_pier_type[lookupValue],ud_pier_type[lookupKey],"ERROR"),""), "")</f>
        <v/>
      </c>
      <c r="BD104" s="3" t="str">
        <f>IF($A104="ADD",IF(NOT(ISBLANK(BC104)),_xlfn.XLOOKUP(BC104,ud_bearing_type[lookupValue],ud_bearing_type[lookupKey],"ERROR"),""), "")</f>
        <v/>
      </c>
      <c r="BF104" s="3" t="str">
        <f>IF($A104="ADD",IF(NOT(ISBLANK(BE104)),_xlfn.XLOOKUP(BE104,deck_material[lookupValue],deck_material[lookupKey],"ERROR"),""), "")</f>
        <v/>
      </c>
      <c r="BH104" s="3" t="str">
        <f>IF($A104="ADD",IF(NOT(ISBLANK(BG104)),_xlfn.XLOOKUP(BG104,ud_deck_wearing_surface[lookupValue],ud_deck_wearing_surface[lookupKey],"ERROR"),""), "")</f>
        <v/>
      </c>
      <c r="BI104" s="7"/>
      <c r="BK104" s="3" t="str">
        <f>IF($A104="ADD",IF(NOT(ISBLANK(BJ104)),_xlfn.XLOOKUP(BJ104,ud_curvature_type[lookupValue],ud_curvature_type[lookupKey],"ERROR"),""), "")</f>
        <v/>
      </c>
      <c r="BM104" s="3" t="str">
        <f>IF($A104="ADD",IF(NOT(ISBLANK(BL104)),_xlfn.XLOOKUP(BL104,ud_expansion_joint_type[lookupValue],ud_expansion_joint_type[lookupKey],"ERROR"),""), "")</f>
        <v/>
      </c>
      <c r="BO104" s="3" t="str">
        <f>IF($A104="ADD",IF(NOT(ISBLANK(BN104)),_xlfn.XLOOKUP(BN104,ud_beam_type[lookupValue],ud_beam_type[lookupKey],"ERROR"),""), "")</f>
        <v/>
      </c>
      <c r="BP104" s="4"/>
      <c r="BR104" s="6"/>
      <c r="BS104" s="4"/>
      <c r="BT104" s="4"/>
      <c r="BU104" s="4"/>
      <c r="BV104" s="4"/>
      <c r="BW104" s="6"/>
      <c r="BX104" s="4"/>
      <c r="BY104" s="4"/>
      <c r="CA104" s="3" t="str">
        <f>IF($A104="ADD",IF(NOT(ISBLANK(BZ104)),_xlfn.XLOOKUP(BZ104,traffic_direction[lookupValue],traffic_direction[lookupKey],"ERROR"),""), "")</f>
        <v/>
      </c>
      <c r="CC104" s="3" t="str">
        <f>IF($A104="ADD",IF(NOT(ISBLANK(CB104)),_xlfn.XLOOKUP(CB104,br_sh_func_type[lookupValue],br_sh_func_type[lookupKey],"ERROR"),""), "")</f>
        <v/>
      </c>
      <c r="CE104" s="3" t="str">
        <f>IF($A104="ADD",IF(NOT(ISBLANK(CD104)),_xlfn.XLOOKUP(CD104,start_settle_slab[lookupValue],start_settle_slab[lookupKey],"ERROR"),""), "")</f>
        <v/>
      </c>
      <c r="CG104" s="3" t="str">
        <f>IF($A104="ADD",IF(NOT(ISBLANK(CF104)),_xlfn.XLOOKUP(CF104,end_settle_slab[lookupValue],end_settle_slab[lookupKey],"ERROR"),""), "")</f>
        <v/>
      </c>
      <c r="CH104" s="4"/>
      <c r="CI104" s="4"/>
      <c r="CJ104" s="4"/>
      <c r="CN104" s="3" t="str">
        <f>IF($A104="ADD",IF(NOT(ISBLANK(CM104)),_xlfn.XLOOKUP(CM104,br_failure_mode[lookupValue],br_failure_mode[lookupKey],"ERROR"),""), "")</f>
        <v/>
      </c>
      <c r="CP104" s="3" t="str">
        <f>IF($A104="ADD",IF(NOT(ISBLANK(CO104)),_xlfn.XLOOKUP(CO104,br_analysis_method[lookupValue],br_analysis_method[lookupKey],"ERROR"),""), "")</f>
        <v/>
      </c>
      <c r="CR104" s="3" t="str">
        <f>IF($A104="ADD",IF(NOT(ISBLANK(CQ104)),_xlfn.XLOOKUP(CQ104,br_alter_route[lookupValue],br_alter_route[lookupKey],"ERROR"),""), "")</f>
        <v/>
      </c>
      <c r="CS104" s="4"/>
      <c r="DA104" s="3" t="str">
        <f>IF($A104="ADD",IF(NOT(ISBLANK(CZ104)),_xlfn.XLOOKUP(CZ104,plate_year_status[lookupValue],plate_year_status[lookupKey],"ERROR"),""), "")</f>
        <v/>
      </c>
      <c r="DD104" s="3" t="str">
        <f>IF($A104="ADD",IF(NOT(ISBLANK(DC104)),_xlfn.XLOOKUP(DC104,br_bridge_type[lookupValue],br_bridge_type[lookupKey],"ERROR"),""), "")</f>
        <v/>
      </c>
      <c r="DF104" s="3" t="str">
        <f>IF($A104="ADD",IF(NOT(ISBLANK(DE104)),_xlfn.XLOOKUP(DE104,br_comb_func_type[lookupValue],br_comb_func_type[lookupKey],"ERROR"),""), "")</f>
        <v/>
      </c>
      <c r="DG104" s="8"/>
      <c r="DH104" s="8"/>
      <c r="DI104" s="4"/>
      <c r="DK104" s="4"/>
      <c r="DM104" s="3" t="str">
        <f>IF($A104="ADD",IF(NOT(ISBLANK(DL104)),_xlfn.XLOOKUP(DL104,ud_access_method[lookupValue],ud_access_method[lookupKey],"ERROR"),""), "")</f>
        <v/>
      </c>
      <c r="DO104" s="8"/>
      <c r="DP104" s="4" t="str">
        <f t="shared" ca="1" si="18"/>
        <v/>
      </c>
      <c r="DQ104" s="4"/>
      <c r="DR104" s="3" t="str">
        <f t="shared" si="19"/>
        <v/>
      </c>
      <c r="DS104" s="3" t="str">
        <f>IF($A104="","",IF((AND($A104="ADD",OR(DR104="",DR104="In Use"))),"5",(_xlfn.XLOOKUP(DR104,ud_asset_status[lookupValue],ud_asset_status[lookupKey],""))))</f>
        <v/>
      </c>
      <c r="DT104" s="8"/>
      <c r="DV104" s="3" t="str">
        <f>IF($A104="ADD",IF(NOT(ISBLANK(DU104)),_xlfn.XLOOKUP(DU104,ar_replace_reason[lookupValue],ar_replace_reason[lookupKey],"ERROR"),""), "")</f>
        <v/>
      </c>
      <c r="DW104" s="3" t="str">
        <f t="shared" si="20"/>
        <v/>
      </c>
      <c r="DX104" s="3" t="str">
        <f>IF($A104="","",IF((AND($A104="ADD",OR(DW104="",DW104="Queenstown-Lakes District Council"))),"70",(_xlfn.XLOOKUP(DW104,ud_organisation_owner[lookupValue],ud_organisation_owner[lookupKey],""))))</f>
        <v/>
      </c>
      <c r="DY104" s="3" t="str">
        <f t="shared" si="21"/>
        <v/>
      </c>
      <c r="DZ104" s="3" t="str">
        <f>IF($A104="","",IF((AND($A104="ADD",OR(DY104="",DY104="Queenstown-Lakes District Council"))),"70",(_xlfn.XLOOKUP(DY104,ud_organisation_owner[lookupValue],ud_organisation_owner[lookupKey],""))))</f>
        <v/>
      </c>
      <c r="EA104" s="3" t="str">
        <f t="shared" si="22"/>
        <v/>
      </c>
      <c r="EB104" s="3" t="str">
        <f>IF($A104="","",IF((AND($A104="ADD",OR(EA104="",EA104="Local Authority"))),"17",(_xlfn.XLOOKUP(EA104,ud_sub_organisation[lookupValue],ud_sub_organisation[lookupKey],""))))</f>
        <v/>
      </c>
      <c r="EE104" s="3" t="str">
        <f t="shared" si="23"/>
        <v/>
      </c>
      <c r="EF104" s="3" t="str">
        <f>IF($A104="","",IF((AND($A104="ADD",OR(EE104="",EE104="Vested Assets"))),"12",(_xlfn.XLOOKUP(EE104,ud_work_category[lookupValue],ud_work_category[lookupKey],""))))</f>
        <v/>
      </c>
      <c r="EG104" s="9"/>
      <c r="EH104" s="2" t="str">
        <f t="shared" si="24"/>
        <v/>
      </c>
      <c r="EI104" s="2" t="str">
        <f t="shared" si="25"/>
        <v/>
      </c>
      <c r="EK104" s="3" t="str">
        <f t="shared" si="26"/>
        <v/>
      </c>
      <c r="EL104" s="3" t="str">
        <f>IF($A104="","",IF((AND($A104="ADD",OR(EK104="",EK104="Excellent"))),"1",(_xlfn.XLOOKUP(EK104,condition[lookupValue],condition[lookupKey],""))))</f>
        <v/>
      </c>
      <c r="EM104" s="8" t="str">
        <f t="shared" si="27"/>
        <v/>
      </c>
      <c r="EN104" s="7"/>
    </row>
    <row r="105" spans="2:144" x14ac:dyDescent="0.25">
      <c r="B105" s="4"/>
      <c r="D105" s="3" t="str">
        <f>IF($A105="ADD",IF(NOT(ISBLANK(C105)),_xlfn.XLOOKUP(C105,roadnames[lookupValue],roadnames[lookupKey],"ERROR"),""), "")</f>
        <v/>
      </c>
      <c r="E105" s="5"/>
      <c r="F105" s="5"/>
      <c r="G105" s="4"/>
      <c r="H105" s="4"/>
      <c r="I105" s="6"/>
      <c r="J105" s="6"/>
      <c r="K105" s="6" t="str">
        <f t="shared" si="14"/>
        <v/>
      </c>
      <c r="L105" s="4"/>
      <c r="N105" s="3" t="str">
        <f>IF($A105="ADD",IF(NOT(ISBLANK(M105)),_xlfn.XLOOKUP(M105,len_adjust_rsn[lookupValue],len_adjust_rsn[lookupKey],"ERROR"),""), "")</f>
        <v/>
      </c>
      <c r="O105" s="6" t="str">
        <f t="shared" si="15"/>
        <v/>
      </c>
      <c r="P105" s="6"/>
      <c r="Q105" s="6" t="str">
        <f t="shared" si="16"/>
        <v/>
      </c>
      <c r="S105" s="3" t="str">
        <f>IF($A105="ADD",IF(NOT(ISBLANK(R105)),_xlfn.XLOOKUP(R105,br_hazard_type[lookupValue],br_hazard_type[lookupKey],"ERROR"),""), "")</f>
        <v/>
      </c>
      <c r="U105" s="7"/>
      <c r="V105" s="4"/>
      <c r="X105" s="3" t="str">
        <f>IF($A105="ADD",IF(NOT(ISBLANK(W105)),_xlfn.XLOOKUP(W105,ud_carried_function[lookupValue],ud_carried_function[lookupKey],"ERROR"),""), "")</f>
        <v/>
      </c>
      <c r="Z105" s="3" t="str">
        <f>IF($A105="ADD",IF(NOT(ISBLANK(Y105)),_xlfn.XLOOKUP(Y105,ud_crossed_function[lookupValue],ud_crossed_function[lookupKey],"ERROR"),""), "")</f>
        <v/>
      </c>
      <c r="AB105" s="3" t="str">
        <f>IF($A105="ADD",IF(NOT(ISBLANK(AA105)),_xlfn.XLOOKUP(AA105,ud_design_loading[lookupValue],ud_design_loading[lookupKey],"ERROR"),""), "")</f>
        <v/>
      </c>
      <c r="AC105" s="4"/>
      <c r="AE105" s="3" t="str">
        <f t="shared" si="17"/>
        <v/>
      </c>
      <c r="AF105" s="3" t="str">
        <f>IF($A105="","",IF((AND($A105="ADD",OR(AE105="",AE105="Queenstown-Lakes District Council"))),"70",(_xlfn.XLOOKUP(AE105,ud_organisation_owner[lookupValue],ud_organisation_owner[lookupKey],""))))</f>
        <v/>
      </c>
      <c r="AH105" s="3" t="str">
        <f>IF($A105="ADD",IF(NOT(ISBLANK(AG105)),_xlfn.XLOOKUP(AG105,ud_passage_type[lookupValue],ud_passage_type[lookupKey],"ERROR"),""), "")</f>
        <v/>
      </c>
      <c r="AJ105" s="3" t="str">
        <f>IF($A105="ADD",IF(NOT(ISBLANK(AI105)),_xlfn.XLOOKUP(AI105,passage_material[lookupValue],passage_material[lookupKey],"ERROR"),""), "")</f>
        <v/>
      </c>
      <c r="AL105" s="3" t="str">
        <f>IF($A105="ADD",IF(NOT(ISBLANK(AK105)),_xlfn.XLOOKUP(AK105,invert_material[lookupValue],invert_material[lookupKey],"ERROR"),""), "")</f>
        <v/>
      </c>
      <c r="AO105" s="4"/>
      <c r="AP105" s="6"/>
      <c r="AQ105" s="6"/>
      <c r="AR105" s="6"/>
      <c r="AT105" s="3" t="str">
        <f>IF($A105="ADD",IF(NOT(ISBLANK(AS105)),_xlfn.XLOOKUP(AS105,ud_ss_cross_section[lookupValue],ud_ss_cross_section[lookupKey],"ERROR"),""), "")</f>
        <v/>
      </c>
      <c r="AV105" s="3" t="str">
        <f>IF($A105="ADD",IF(NOT(ISBLANK(AU105)),_xlfn.XLOOKUP(AU105,ud_ss_long_section[lookupValue],ud_ss_long_section[lookupKey],"ERROR"),""), "")</f>
        <v/>
      </c>
      <c r="AX105" s="3" t="str">
        <f>IF($A105="ADD",IF(NOT(ISBLANK(AW105)),_xlfn.XLOOKUP(AW105,superstructure_material[lookupValue],superstructure_material[lookupKey],"ERROR"),""), "")</f>
        <v/>
      </c>
      <c r="AZ105" s="3" t="str">
        <f>IF($A105="ADD",IF(NOT(ISBLANK(AY105)),_xlfn.XLOOKUP(AY105,ud_foundation_type[lookupValue],ud_foundation_type[lookupKey],"ERROR"),""), "")</f>
        <v/>
      </c>
      <c r="BB105" s="3" t="str">
        <f>IF($A105="ADD",IF(NOT(ISBLANK(BA105)),_xlfn.XLOOKUP(BA105,ud_pier_type[lookupValue],ud_pier_type[lookupKey],"ERROR"),""), "")</f>
        <v/>
      </c>
      <c r="BD105" s="3" t="str">
        <f>IF($A105="ADD",IF(NOT(ISBLANK(BC105)),_xlfn.XLOOKUP(BC105,ud_bearing_type[lookupValue],ud_bearing_type[lookupKey],"ERROR"),""), "")</f>
        <v/>
      </c>
      <c r="BF105" s="3" t="str">
        <f>IF($A105="ADD",IF(NOT(ISBLANK(BE105)),_xlfn.XLOOKUP(BE105,deck_material[lookupValue],deck_material[lookupKey],"ERROR"),""), "")</f>
        <v/>
      </c>
      <c r="BH105" s="3" t="str">
        <f>IF($A105="ADD",IF(NOT(ISBLANK(BG105)),_xlfn.XLOOKUP(BG105,ud_deck_wearing_surface[lookupValue],ud_deck_wearing_surface[lookupKey],"ERROR"),""), "")</f>
        <v/>
      </c>
      <c r="BI105" s="7"/>
      <c r="BK105" s="3" t="str">
        <f>IF($A105="ADD",IF(NOT(ISBLANK(BJ105)),_xlfn.XLOOKUP(BJ105,ud_curvature_type[lookupValue],ud_curvature_type[lookupKey],"ERROR"),""), "")</f>
        <v/>
      </c>
      <c r="BM105" s="3" t="str">
        <f>IF($A105="ADD",IF(NOT(ISBLANK(BL105)),_xlfn.XLOOKUP(BL105,ud_expansion_joint_type[lookupValue],ud_expansion_joint_type[lookupKey],"ERROR"),""), "")</f>
        <v/>
      </c>
      <c r="BO105" s="3" t="str">
        <f>IF($A105="ADD",IF(NOT(ISBLANK(BN105)),_xlfn.XLOOKUP(BN105,ud_beam_type[lookupValue],ud_beam_type[lookupKey],"ERROR"),""), "")</f>
        <v/>
      </c>
      <c r="BP105" s="4"/>
      <c r="BR105" s="6"/>
      <c r="BS105" s="4"/>
      <c r="BT105" s="4"/>
      <c r="BU105" s="4"/>
      <c r="BV105" s="4"/>
      <c r="BW105" s="6"/>
      <c r="BX105" s="4"/>
      <c r="BY105" s="4"/>
      <c r="CA105" s="3" t="str">
        <f>IF($A105="ADD",IF(NOT(ISBLANK(BZ105)),_xlfn.XLOOKUP(BZ105,traffic_direction[lookupValue],traffic_direction[lookupKey],"ERROR"),""), "")</f>
        <v/>
      </c>
      <c r="CC105" s="3" t="str">
        <f>IF($A105="ADD",IF(NOT(ISBLANK(CB105)),_xlfn.XLOOKUP(CB105,br_sh_func_type[lookupValue],br_sh_func_type[lookupKey],"ERROR"),""), "")</f>
        <v/>
      </c>
      <c r="CE105" s="3" t="str">
        <f>IF($A105="ADD",IF(NOT(ISBLANK(CD105)),_xlfn.XLOOKUP(CD105,start_settle_slab[lookupValue],start_settle_slab[lookupKey],"ERROR"),""), "")</f>
        <v/>
      </c>
      <c r="CG105" s="3" t="str">
        <f>IF($A105="ADD",IF(NOT(ISBLANK(CF105)),_xlfn.XLOOKUP(CF105,end_settle_slab[lookupValue],end_settle_slab[lookupKey],"ERROR"),""), "")</f>
        <v/>
      </c>
      <c r="CH105" s="4"/>
      <c r="CI105" s="4"/>
      <c r="CJ105" s="4"/>
      <c r="CN105" s="3" t="str">
        <f>IF($A105="ADD",IF(NOT(ISBLANK(CM105)),_xlfn.XLOOKUP(CM105,br_failure_mode[lookupValue],br_failure_mode[lookupKey],"ERROR"),""), "")</f>
        <v/>
      </c>
      <c r="CP105" s="3" t="str">
        <f>IF($A105="ADD",IF(NOT(ISBLANK(CO105)),_xlfn.XLOOKUP(CO105,br_analysis_method[lookupValue],br_analysis_method[lookupKey],"ERROR"),""), "")</f>
        <v/>
      </c>
      <c r="CR105" s="3" t="str">
        <f>IF($A105="ADD",IF(NOT(ISBLANK(CQ105)),_xlfn.XLOOKUP(CQ105,br_alter_route[lookupValue],br_alter_route[lookupKey],"ERROR"),""), "")</f>
        <v/>
      </c>
      <c r="CS105" s="4"/>
      <c r="DA105" s="3" t="str">
        <f>IF($A105="ADD",IF(NOT(ISBLANK(CZ105)),_xlfn.XLOOKUP(CZ105,plate_year_status[lookupValue],plate_year_status[lookupKey],"ERROR"),""), "")</f>
        <v/>
      </c>
      <c r="DD105" s="3" t="str">
        <f>IF($A105="ADD",IF(NOT(ISBLANK(DC105)),_xlfn.XLOOKUP(DC105,br_bridge_type[lookupValue],br_bridge_type[lookupKey],"ERROR"),""), "")</f>
        <v/>
      </c>
      <c r="DF105" s="3" t="str">
        <f>IF($A105="ADD",IF(NOT(ISBLANK(DE105)),_xlfn.XLOOKUP(DE105,br_comb_func_type[lookupValue],br_comb_func_type[lookupKey],"ERROR"),""), "")</f>
        <v/>
      </c>
      <c r="DG105" s="8"/>
      <c r="DH105" s="8"/>
      <c r="DI105" s="4"/>
      <c r="DK105" s="4"/>
      <c r="DM105" s="3" t="str">
        <f>IF($A105="ADD",IF(NOT(ISBLANK(DL105)),_xlfn.XLOOKUP(DL105,ud_access_method[lookupValue],ud_access_method[lookupKey],"ERROR"),""), "")</f>
        <v/>
      </c>
      <c r="DO105" s="8"/>
      <c r="DP105" s="4" t="str">
        <f t="shared" ca="1" si="18"/>
        <v/>
      </c>
      <c r="DQ105" s="4"/>
      <c r="DR105" s="3" t="str">
        <f t="shared" si="19"/>
        <v/>
      </c>
      <c r="DS105" s="3" t="str">
        <f>IF($A105="","",IF((AND($A105="ADD",OR(DR105="",DR105="In Use"))),"5",(_xlfn.XLOOKUP(DR105,ud_asset_status[lookupValue],ud_asset_status[lookupKey],""))))</f>
        <v/>
      </c>
      <c r="DT105" s="8"/>
      <c r="DV105" s="3" t="str">
        <f>IF($A105="ADD",IF(NOT(ISBLANK(DU105)),_xlfn.XLOOKUP(DU105,ar_replace_reason[lookupValue],ar_replace_reason[lookupKey],"ERROR"),""), "")</f>
        <v/>
      </c>
      <c r="DW105" s="3" t="str">
        <f t="shared" si="20"/>
        <v/>
      </c>
      <c r="DX105" s="3" t="str">
        <f>IF($A105="","",IF((AND($A105="ADD",OR(DW105="",DW105="Queenstown-Lakes District Council"))),"70",(_xlfn.XLOOKUP(DW105,ud_organisation_owner[lookupValue],ud_organisation_owner[lookupKey],""))))</f>
        <v/>
      </c>
      <c r="DY105" s="3" t="str">
        <f t="shared" si="21"/>
        <v/>
      </c>
      <c r="DZ105" s="3" t="str">
        <f>IF($A105="","",IF((AND($A105="ADD",OR(DY105="",DY105="Queenstown-Lakes District Council"))),"70",(_xlfn.XLOOKUP(DY105,ud_organisation_owner[lookupValue],ud_organisation_owner[lookupKey],""))))</f>
        <v/>
      </c>
      <c r="EA105" s="3" t="str">
        <f t="shared" si="22"/>
        <v/>
      </c>
      <c r="EB105" s="3" t="str">
        <f>IF($A105="","",IF((AND($A105="ADD",OR(EA105="",EA105="Local Authority"))),"17",(_xlfn.XLOOKUP(EA105,ud_sub_organisation[lookupValue],ud_sub_organisation[lookupKey],""))))</f>
        <v/>
      </c>
      <c r="EE105" s="3" t="str">
        <f t="shared" si="23"/>
        <v/>
      </c>
      <c r="EF105" s="3" t="str">
        <f>IF($A105="","",IF((AND($A105="ADD",OR(EE105="",EE105="Vested Assets"))),"12",(_xlfn.XLOOKUP(EE105,ud_work_category[lookupValue],ud_work_category[lookupKey],""))))</f>
        <v/>
      </c>
      <c r="EG105" s="9"/>
      <c r="EH105" s="2" t="str">
        <f t="shared" si="24"/>
        <v/>
      </c>
      <c r="EI105" s="2" t="str">
        <f t="shared" si="25"/>
        <v/>
      </c>
      <c r="EK105" s="3" t="str">
        <f t="shared" si="26"/>
        <v/>
      </c>
      <c r="EL105" s="3" t="str">
        <f>IF($A105="","",IF((AND($A105="ADD",OR(EK105="",EK105="Excellent"))),"1",(_xlfn.XLOOKUP(EK105,condition[lookupValue],condition[lookupKey],""))))</f>
        <v/>
      </c>
      <c r="EM105" s="8" t="str">
        <f t="shared" si="27"/>
        <v/>
      </c>
      <c r="EN105" s="7"/>
    </row>
    <row r="106" spans="2:144" x14ac:dyDescent="0.25">
      <c r="B106" s="4"/>
      <c r="D106" s="3" t="str">
        <f>IF($A106="ADD",IF(NOT(ISBLANK(C106)),_xlfn.XLOOKUP(C106,roadnames[lookupValue],roadnames[lookupKey],"ERROR"),""), "")</f>
        <v/>
      </c>
      <c r="E106" s="5"/>
      <c r="F106" s="5"/>
      <c r="G106" s="4"/>
      <c r="H106" s="4"/>
      <c r="I106" s="6"/>
      <c r="J106" s="6"/>
      <c r="K106" s="6" t="str">
        <f t="shared" si="14"/>
        <v/>
      </c>
      <c r="L106" s="4"/>
      <c r="N106" s="3" t="str">
        <f>IF($A106="ADD",IF(NOT(ISBLANK(M106)),_xlfn.XLOOKUP(M106,len_adjust_rsn[lookupValue],len_adjust_rsn[lookupKey],"ERROR"),""), "")</f>
        <v/>
      </c>
      <c r="O106" s="6" t="str">
        <f t="shared" si="15"/>
        <v/>
      </c>
      <c r="P106" s="6"/>
      <c r="Q106" s="6" t="str">
        <f t="shared" si="16"/>
        <v/>
      </c>
      <c r="S106" s="3" t="str">
        <f>IF($A106="ADD",IF(NOT(ISBLANK(R106)),_xlfn.XLOOKUP(R106,br_hazard_type[lookupValue],br_hazard_type[lookupKey],"ERROR"),""), "")</f>
        <v/>
      </c>
      <c r="U106" s="7"/>
      <c r="V106" s="4"/>
      <c r="X106" s="3" t="str">
        <f>IF($A106="ADD",IF(NOT(ISBLANK(W106)),_xlfn.XLOOKUP(W106,ud_carried_function[lookupValue],ud_carried_function[lookupKey],"ERROR"),""), "")</f>
        <v/>
      </c>
      <c r="Z106" s="3" t="str">
        <f>IF($A106="ADD",IF(NOT(ISBLANK(Y106)),_xlfn.XLOOKUP(Y106,ud_crossed_function[lookupValue],ud_crossed_function[lookupKey],"ERROR"),""), "")</f>
        <v/>
      </c>
      <c r="AB106" s="3" t="str">
        <f>IF($A106="ADD",IF(NOT(ISBLANK(AA106)),_xlfn.XLOOKUP(AA106,ud_design_loading[lookupValue],ud_design_loading[lookupKey],"ERROR"),""), "")</f>
        <v/>
      </c>
      <c r="AC106" s="4"/>
      <c r="AE106" s="3" t="str">
        <f t="shared" si="17"/>
        <v/>
      </c>
      <c r="AF106" s="3" t="str">
        <f>IF($A106="","",IF((AND($A106="ADD",OR(AE106="",AE106="Queenstown-Lakes District Council"))),"70",(_xlfn.XLOOKUP(AE106,ud_organisation_owner[lookupValue],ud_organisation_owner[lookupKey],""))))</f>
        <v/>
      </c>
      <c r="AH106" s="3" t="str">
        <f>IF($A106="ADD",IF(NOT(ISBLANK(AG106)),_xlfn.XLOOKUP(AG106,ud_passage_type[lookupValue],ud_passage_type[lookupKey],"ERROR"),""), "")</f>
        <v/>
      </c>
      <c r="AJ106" s="3" t="str">
        <f>IF($A106="ADD",IF(NOT(ISBLANK(AI106)),_xlfn.XLOOKUP(AI106,passage_material[lookupValue],passage_material[lookupKey],"ERROR"),""), "")</f>
        <v/>
      </c>
      <c r="AL106" s="3" t="str">
        <f>IF($A106="ADD",IF(NOT(ISBLANK(AK106)),_xlfn.XLOOKUP(AK106,invert_material[lookupValue],invert_material[lookupKey],"ERROR"),""), "")</f>
        <v/>
      </c>
      <c r="AO106" s="4"/>
      <c r="AP106" s="6"/>
      <c r="AQ106" s="6"/>
      <c r="AR106" s="6"/>
      <c r="AT106" s="3" t="str">
        <f>IF($A106="ADD",IF(NOT(ISBLANK(AS106)),_xlfn.XLOOKUP(AS106,ud_ss_cross_section[lookupValue],ud_ss_cross_section[lookupKey],"ERROR"),""), "")</f>
        <v/>
      </c>
      <c r="AV106" s="3" t="str">
        <f>IF($A106="ADD",IF(NOT(ISBLANK(AU106)),_xlfn.XLOOKUP(AU106,ud_ss_long_section[lookupValue],ud_ss_long_section[lookupKey],"ERROR"),""), "")</f>
        <v/>
      </c>
      <c r="AX106" s="3" t="str">
        <f>IF($A106="ADD",IF(NOT(ISBLANK(AW106)),_xlfn.XLOOKUP(AW106,superstructure_material[lookupValue],superstructure_material[lookupKey],"ERROR"),""), "")</f>
        <v/>
      </c>
      <c r="AZ106" s="3" t="str">
        <f>IF($A106="ADD",IF(NOT(ISBLANK(AY106)),_xlfn.XLOOKUP(AY106,ud_foundation_type[lookupValue],ud_foundation_type[lookupKey],"ERROR"),""), "")</f>
        <v/>
      </c>
      <c r="BB106" s="3" t="str">
        <f>IF($A106="ADD",IF(NOT(ISBLANK(BA106)),_xlfn.XLOOKUP(BA106,ud_pier_type[lookupValue],ud_pier_type[lookupKey],"ERROR"),""), "")</f>
        <v/>
      </c>
      <c r="BD106" s="3" t="str">
        <f>IF($A106="ADD",IF(NOT(ISBLANK(BC106)),_xlfn.XLOOKUP(BC106,ud_bearing_type[lookupValue],ud_bearing_type[lookupKey],"ERROR"),""), "")</f>
        <v/>
      </c>
      <c r="BF106" s="3" t="str">
        <f>IF($A106="ADD",IF(NOT(ISBLANK(BE106)),_xlfn.XLOOKUP(BE106,deck_material[lookupValue],deck_material[lookupKey],"ERROR"),""), "")</f>
        <v/>
      </c>
      <c r="BH106" s="3" t="str">
        <f>IF($A106="ADD",IF(NOT(ISBLANK(BG106)),_xlfn.XLOOKUP(BG106,ud_deck_wearing_surface[lookupValue],ud_deck_wearing_surface[lookupKey],"ERROR"),""), "")</f>
        <v/>
      </c>
      <c r="BI106" s="7"/>
      <c r="BK106" s="3" t="str">
        <f>IF($A106="ADD",IF(NOT(ISBLANK(BJ106)),_xlfn.XLOOKUP(BJ106,ud_curvature_type[lookupValue],ud_curvature_type[lookupKey],"ERROR"),""), "")</f>
        <v/>
      </c>
      <c r="BM106" s="3" t="str">
        <f>IF($A106="ADD",IF(NOT(ISBLANK(BL106)),_xlfn.XLOOKUP(BL106,ud_expansion_joint_type[lookupValue],ud_expansion_joint_type[lookupKey],"ERROR"),""), "")</f>
        <v/>
      </c>
      <c r="BO106" s="3" t="str">
        <f>IF($A106="ADD",IF(NOT(ISBLANK(BN106)),_xlfn.XLOOKUP(BN106,ud_beam_type[lookupValue],ud_beam_type[lookupKey],"ERROR"),""), "")</f>
        <v/>
      </c>
      <c r="BP106" s="4"/>
      <c r="BR106" s="6"/>
      <c r="BS106" s="4"/>
      <c r="BT106" s="4"/>
      <c r="BU106" s="4"/>
      <c r="BV106" s="4"/>
      <c r="BW106" s="6"/>
      <c r="BX106" s="4"/>
      <c r="BY106" s="4"/>
      <c r="CA106" s="3" t="str">
        <f>IF($A106="ADD",IF(NOT(ISBLANK(BZ106)),_xlfn.XLOOKUP(BZ106,traffic_direction[lookupValue],traffic_direction[lookupKey],"ERROR"),""), "")</f>
        <v/>
      </c>
      <c r="CC106" s="3" t="str">
        <f>IF($A106="ADD",IF(NOT(ISBLANK(CB106)),_xlfn.XLOOKUP(CB106,br_sh_func_type[lookupValue],br_sh_func_type[lookupKey],"ERROR"),""), "")</f>
        <v/>
      </c>
      <c r="CE106" s="3" t="str">
        <f>IF($A106="ADD",IF(NOT(ISBLANK(CD106)),_xlfn.XLOOKUP(CD106,start_settle_slab[lookupValue],start_settle_slab[lookupKey],"ERROR"),""), "")</f>
        <v/>
      </c>
      <c r="CG106" s="3" t="str">
        <f>IF($A106="ADD",IF(NOT(ISBLANK(CF106)),_xlfn.XLOOKUP(CF106,end_settle_slab[lookupValue],end_settle_slab[lookupKey],"ERROR"),""), "")</f>
        <v/>
      </c>
      <c r="CH106" s="4"/>
      <c r="CI106" s="4"/>
      <c r="CJ106" s="4"/>
      <c r="CN106" s="3" t="str">
        <f>IF($A106="ADD",IF(NOT(ISBLANK(CM106)),_xlfn.XLOOKUP(CM106,br_failure_mode[lookupValue],br_failure_mode[lookupKey],"ERROR"),""), "")</f>
        <v/>
      </c>
      <c r="CP106" s="3" t="str">
        <f>IF($A106="ADD",IF(NOT(ISBLANK(CO106)),_xlfn.XLOOKUP(CO106,br_analysis_method[lookupValue],br_analysis_method[lookupKey],"ERROR"),""), "")</f>
        <v/>
      </c>
      <c r="CR106" s="3" t="str">
        <f>IF($A106="ADD",IF(NOT(ISBLANK(CQ106)),_xlfn.XLOOKUP(CQ106,br_alter_route[lookupValue],br_alter_route[lookupKey],"ERROR"),""), "")</f>
        <v/>
      </c>
      <c r="CS106" s="4"/>
      <c r="DA106" s="3" t="str">
        <f>IF($A106="ADD",IF(NOT(ISBLANK(CZ106)),_xlfn.XLOOKUP(CZ106,plate_year_status[lookupValue],plate_year_status[lookupKey],"ERROR"),""), "")</f>
        <v/>
      </c>
      <c r="DD106" s="3" t="str">
        <f>IF($A106="ADD",IF(NOT(ISBLANK(DC106)),_xlfn.XLOOKUP(DC106,br_bridge_type[lookupValue],br_bridge_type[lookupKey],"ERROR"),""), "")</f>
        <v/>
      </c>
      <c r="DF106" s="3" t="str">
        <f>IF($A106="ADD",IF(NOT(ISBLANK(DE106)),_xlfn.XLOOKUP(DE106,br_comb_func_type[lookupValue],br_comb_func_type[lookupKey],"ERROR"),""), "")</f>
        <v/>
      </c>
      <c r="DG106" s="8"/>
      <c r="DH106" s="8"/>
      <c r="DI106" s="4"/>
      <c r="DK106" s="4"/>
      <c r="DM106" s="3" t="str">
        <f>IF($A106="ADD",IF(NOT(ISBLANK(DL106)),_xlfn.XLOOKUP(DL106,ud_access_method[lookupValue],ud_access_method[lookupKey],"ERROR"),""), "")</f>
        <v/>
      </c>
      <c r="DO106" s="8"/>
      <c r="DP106" s="4" t="str">
        <f t="shared" ca="1" si="18"/>
        <v/>
      </c>
      <c r="DQ106" s="4"/>
      <c r="DR106" s="3" t="str">
        <f t="shared" si="19"/>
        <v/>
      </c>
      <c r="DS106" s="3" t="str">
        <f>IF($A106="","",IF((AND($A106="ADD",OR(DR106="",DR106="In Use"))),"5",(_xlfn.XLOOKUP(DR106,ud_asset_status[lookupValue],ud_asset_status[lookupKey],""))))</f>
        <v/>
      </c>
      <c r="DT106" s="8"/>
      <c r="DV106" s="3" t="str">
        <f>IF($A106="ADD",IF(NOT(ISBLANK(DU106)),_xlfn.XLOOKUP(DU106,ar_replace_reason[lookupValue],ar_replace_reason[lookupKey],"ERROR"),""), "")</f>
        <v/>
      </c>
      <c r="DW106" s="3" t="str">
        <f t="shared" si="20"/>
        <v/>
      </c>
      <c r="DX106" s="3" t="str">
        <f>IF($A106="","",IF((AND($A106="ADD",OR(DW106="",DW106="Queenstown-Lakes District Council"))),"70",(_xlfn.XLOOKUP(DW106,ud_organisation_owner[lookupValue],ud_organisation_owner[lookupKey],""))))</f>
        <v/>
      </c>
      <c r="DY106" s="3" t="str">
        <f t="shared" si="21"/>
        <v/>
      </c>
      <c r="DZ106" s="3" t="str">
        <f>IF($A106="","",IF((AND($A106="ADD",OR(DY106="",DY106="Queenstown-Lakes District Council"))),"70",(_xlfn.XLOOKUP(DY106,ud_organisation_owner[lookupValue],ud_organisation_owner[lookupKey],""))))</f>
        <v/>
      </c>
      <c r="EA106" s="3" t="str">
        <f t="shared" si="22"/>
        <v/>
      </c>
      <c r="EB106" s="3" t="str">
        <f>IF($A106="","",IF((AND($A106="ADD",OR(EA106="",EA106="Local Authority"))),"17",(_xlfn.XLOOKUP(EA106,ud_sub_organisation[lookupValue],ud_sub_organisation[lookupKey],""))))</f>
        <v/>
      </c>
      <c r="EE106" s="3" t="str">
        <f t="shared" si="23"/>
        <v/>
      </c>
      <c r="EF106" s="3" t="str">
        <f>IF($A106="","",IF((AND($A106="ADD",OR(EE106="",EE106="Vested Assets"))),"12",(_xlfn.XLOOKUP(EE106,ud_work_category[lookupValue],ud_work_category[lookupKey],""))))</f>
        <v/>
      </c>
      <c r="EG106" s="9"/>
      <c r="EH106" s="2" t="str">
        <f t="shared" si="24"/>
        <v/>
      </c>
      <c r="EI106" s="2" t="str">
        <f t="shared" si="25"/>
        <v/>
      </c>
      <c r="EK106" s="3" t="str">
        <f t="shared" si="26"/>
        <v/>
      </c>
      <c r="EL106" s="3" t="str">
        <f>IF($A106="","",IF((AND($A106="ADD",OR(EK106="",EK106="Excellent"))),"1",(_xlfn.XLOOKUP(EK106,condition[lookupValue],condition[lookupKey],""))))</f>
        <v/>
      </c>
      <c r="EM106" s="8" t="str">
        <f t="shared" si="27"/>
        <v/>
      </c>
      <c r="EN106" s="7"/>
    </row>
    <row r="107" spans="2:144" x14ac:dyDescent="0.25">
      <c r="B107" s="4"/>
      <c r="D107" s="3" t="str">
        <f>IF($A107="ADD",IF(NOT(ISBLANK(C107)),_xlfn.XLOOKUP(C107,roadnames[lookupValue],roadnames[lookupKey],"ERROR"),""), "")</f>
        <v/>
      </c>
      <c r="E107" s="5"/>
      <c r="F107" s="5"/>
      <c r="G107" s="4"/>
      <c r="H107" s="4"/>
      <c r="I107" s="6"/>
      <c r="J107" s="6"/>
      <c r="K107" s="6" t="str">
        <f t="shared" si="14"/>
        <v/>
      </c>
      <c r="L107" s="4"/>
      <c r="N107" s="3" t="str">
        <f>IF($A107="ADD",IF(NOT(ISBLANK(M107)),_xlfn.XLOOKUP(M107,len_adjust_rsn[lookupValue],len_adjust_rsn[lookupKey],"ERROR"),""), "")</f>
        <v/>
      </c>
      <c r="O107" s="6" t="str">
        <f t="shared" si="15"/>
        <v/>
      </c>
      <c r="P107" s="6"/>
      <c r="Q107" s="6" t="str">
        <f t="shared" si="16"/>
        <v/>
      </c>
      <c r="S107" s="3" t="str">
        <f>IF($A107="ADD",IF(NOT(ISBLANK(R107)),_xlfn.XLOOKUP(R107,br_hazard_type[lookupValue],br_hazard_type[lookupKey],"ERROR"),""), "")</f>
        <v/>
      </c>
      <c r="U107" s="7"/>
      <c r="V107" s="4"/>
      <c r="X107" s="3" t="str">
        <f>IF($A107="ADD",IF(NOT(ISBLANK(W107)),_xlfn.XLOOKUP(W107,ud_carried_function[lookupValue],ud_carried_function[lookupKey],"ERROR"),""), "")</f>
        <v/>
      </c>
      <c r="Z107" s="3" t="str">
        <f>IF($A107="ADD",IF(NOT(ISBLANK(Y107)),_xlfn.XLOOKUP(Y107,ud_crossed_function[lookupValue],ud_crossed_function[lookupKey],"ERROR"),""), "")</f>
        <v/>
      </c>
      <c r="AB107" s="3" t="str">
        <f>IF($A107="ADD",IF(NOT(ISBLANK(AA107)),_xlfn.XLOOKUP(AA107,ud_design_loading[lookupValue],ud_design_loading[lookupKey],"ERROR"),""), "")</f>
        <v/>
      </c>
      <c r="AC107" s="4"/>
      <c r="AE107" s="3" t="str">
        <f t="shared" si="17"/>
        <v/>
      </c>
      <c r="AF107" s="3" t="str">
        <f>IF($A107="","",IF((AND($A107="ADD",OR(AE107="",AE107="Queenstown-Lakes District Council"))),"70",(_xlfn.XLOOKUP(AE107,ud_organisation_owner[lookupValue],ud_organisation_owner[lookupKey],""))))</f>
        <v/>
      </c>
      <c r="AH107" s="3" t="str">
        <f>IF($A107="ADD",IF(NOT(ISBLANK(AG107)),_xlfn.XLOOKUP(AG107,ud_passage_type[lookupValue],ud_passage_type[lookupKey],"ERROR"),""), "")</f>
        <v/>
      </c>
      <c r="AJ107" s="3" t="str">
        <f>IF($A107="ADD",IF(NOT(ISBLANK(AI107)),_xlfn.XLOOKUP(AI107,passage_material[lookupValue],passage_material[lookupKey],"ERROR"),""), "")</f>
        <v/>
      </c>
      <c r="AL107" s="3" t="str">
        <f>IF($A107="ADD",IF(NOT(ISBLANK(AK107)),_xlfn.XLOOKUP(AK107,invert_material[lookupValue],invert_material[lookupKey],"ERROR"),""), "")</f>
        <v/>
      </c>
      <c r="AO107" s="4"/>
      <c r="AP107" s="6"/>
      <c r="AQ107" s="6"/>
      <c r="AR107" s="6"/>
      <c r="AT107" s="3" t="str">
        <f>IF($A107="ADD",IF(NOT(ISBLANK(AS107)),_xlfn.XLOOKUP(AS107,ud_ss_cross_section[lookupValue],ud_ss_cross_section[lookupKey],"ERROR"),""), "")</f>
        <v/>
      </c>
      <c r="AV107" s="3" t="str">
        <f>IF($A107="ADD",IF(NOT(ISBLANK(AU107)),_xlfn.XLOOKUP(AU107,ud_ss_long_section[lookupValue],ud_ss_long_section[lookupKey],"ERROR"),""), "")</f>
        <v/>
      </c>
      <c r="AX107" s="3" t="str">
        <f>IF($A107="ADD",IF(NOT(ISBLANK(AW107)),_xlfn.XLOOKUP(AW107,superstructure_material[lookupValue],superstructure_material[lookupKey],"ERROR"),""), "")</f>
        <v/>
      </c>
      <c r="AZ107" s="3" t="str">
        <f>IF($A107="ADD",IF(NOT(ISBLANK(AY107)),_xlfn.XLOOKUP(AY107,ud_foundation_type[lookupValue],ud_foundation_type[lookupKey],"ERROR"),""), "")</f>
        <v/>
      </c>
      <c r="BB107" s="3" t="str">
        <f>IF($A107="ADD",IF(NOT(ISBLANK(BA107)),_xlfn.XLOOKUP(BA107,ud_pier_type[lookupValue],ud_pier_type[lookupKey],"ERROR"),""), "")</f>
        <v/>
      </c>
      <c r="BD107" s="3" t="str">
        <f>IF($A107="ADD",IF(NOT(ISBLANK(BC107)),_xlfn.XLOOKUP(BC107,ud_bearing_type[lookupValue],ud_bearing_type[lookupKey],"ERROR"),""), "")</f>
        <v/>
      </c>
      <c r="BF107" s="3" t="str">
        <f>IF($A107="ADD",IF(NOT(ISBLANK(BE107)),_xlfn.XLOOKUP(BE107,deck_material[lookupValue],deck_material[lookupKey],"ERROR"),""), "")</f>
        <v/>
      </c>
      <c r="BH107" s="3" t="str">
        <f>IF($A107="ADD",IF(NOT(ISBLANK(BG107)),_xlfn.XLOOKUP(BG107,ud_deck_wearing_surface[lookupValue],ud_deck_wearing_surface[lookupKey],"ERROR"),""), "")</f>
        <v/>
      </c>
      <c r="BI107" s="7"/>
      <c r="BK107" s="3" t="str">
        <f>IF($A107="ADD",IF(NOT(ISBLANK(BJ107)),_xlfn.XLOOKUP(BJ107,ud_curvature_type[lookupValue],ud_curvature_type[lookupKey],"ERROR"),""), "")</f>
        <v/>
      </c>
      <c r="BM107" s="3" t="str">
        <f>IF($A107="ADD",IF(NOT(ISBLANK(BL107)),_xlfn.XLOOKUP(BL107,ud_expansion_joint_type[lookupValue],ud_expansion_joint_type[lookupKey],"ERROR"),""), "")</f>
        <v/>
      </c>
      <c r="BO107" s="3" t="str">
        <f>IF($A107="ADD",IF(NOT(ISBLANK(BN107)),_xlfn.XLOOKUP(BN107,ud_beam_type[lookupValue],ud_beam_type[lookupKey],"ERROR"),""), "")</f>
        <v/>
      </c>
      <c r="BP107" s="4"/>
      <c r="BR107" s="6"/>
      <c r="BS107" s="4"/>
      <c r="BT107" s="4"/>
      <c r="BU107" s="4"/>
      <c r="BV107" s="4"/>
      <c r="BW107" s="6"/>
      <c r="BX107" s="4"/>
      <c r="BY107" s="4"/>
      <c r="CA107" s="3" t="str">
        <f>IF($A107="ADD",IF(NOT(ISBLANK(BZ107)),_xlfn.XLOOKUP(BZ107,traffic_direction[lookupValue],traffic_direction[lookupKey],"ERROR"),""), "")</f>
        <v/>
      </c>
      <c r="CC107" s="3" t="str">
        <f>IF($A107="ADD",IF(NOT(ISBLANK(CB107)),_xlfn.XLOOKUP(CB107,br_sh_func_type[lookupValue],br_sh_func_type[lookupKey],"ERROR"),""), "")</f>
        <v/>
      </c>
      <c r="CE107" s="3" t="str">
        <f>IF($A107="ADD",IF(NOT(ISBLANK(CD107)),_xlfn.XLOOKUP(CD107,start_settle_slab[lookupValue],start_settle_slab[lookupKey],"ERROR"),""), "")</f>
        <v/>
      </c>
      <c r="CG107" s="3" t="str">
        <f>IF($A107="ADD",IF(NOT(ISBLANK(CF107)),_xlfn.XLOOKUP(CF107,end_settle_slab[lookupValue],end_settle_slab[lookupKey],"ERROR"),""), "")</f>
        <v/>
      </c>
      <c r="CH107" s="4"/>
      <c r="CI107" s="4"/>
      <c r="CJ107" s="4"/>
      <c r="CN107" s="3" t="str">
        <f>IF($A107="ADD",IF(NOT(ISBLANK(CM107)),_xlfn.XLOOKUP(CM107,br_failure_mode[lookupValue],br_failure_mode[lookupKey],"ERROR"),""), "")</f>
        <v/>
      </c>
      <c r="CP107" s="3" t="str">
        <f>IF($A107="ADD",IF(NOT(ISBLANK(CO107)),_xlfn.XLOOKUP(CO107,br_analysis_method[lookupValue],br_analysis_method[lookupKey],"ERROR"),""), "")</f>
        <v/>
      </c>
      <c r="CR107" s="3" t="str">
        <f>IF($A107="ADD",IF(NOT(ISBLANK(CQ107)),_xlfn.XLOOKUP(CQ107,br_alter_route[lookupValue],br_alter_route[lookupKey],"ERROR"),""), "")</f>
        <v/>
      </c>
      <c r="CS107" s="4"/>
      <c r="DA107" s="3" t="str">
        <f>IF($A107="ADD",IF(NOT(ISBLANK(CZ107)),_xlfn.XLOOKUP(CZ107,plate_year_status[lookupValue],plate_year_status[lookupKey],"ERROR"),""), "")</f>
        <v/>
      </c>
      <c r="DD107" s="3" t="str">
        <f>IF($A107="ADD",IF(NOT(ISBLANK(DC107)),_xlfn.XLOOKUP(DC107,br_bridge_type[lookupValue],br_bridge_type[lookupKey],"ERROR"),""), "")</f>
        <v/>
      </c>
      <c r="DF107" s="3" t="str">
        <f>IF($A107="ADD",IF(NOT(ISBLANK(DE107)),_xlfn.XLOOKUP(DE107,br_comb_func_type[lookupValue],br_comb_func_type[lookupKey],"ERROR"),""), "")</f>
        <v/>
      </c>
      <c r="DG107" s="8"/>
      <c r="DH107" s="8"/>
      <c r="DI107" s="4"/>
      <c r="DK107" s="4"/>
      <c r="DM107" s="3" t="str">
        <f>IF($A107="ADD",IF(NOT(ISBLANK(DL107)),_xlfn.XLOOKUP(DL107,ud_access_method[lookupValue],ud_access_method[lookupKey],"ERROR"),""), "")</f>
        <v/>
      </c>
      <c r="DO107" s="8"/>
      <c r="DP107" s="4" t="str">
        <f t="shared" ca="1" si="18"/>
        <v/>
      </c>
      <c r="DQ107" s="4"/>
      <c r="DR107" s="3" t="str">
        <f t="shared" si="19"/>
        <v/>
      </c>
      <c r="DS107" s="3" t="str">
        <f>IF($A107="","",IF((AND($A107="ADD",OR(DR107="",DR107="In Use"))),"5",(_xlfn.XLOOKUP(DR107,ud_asset_status[lookupValue],ud_asset_status[lookupKey],""))))</f>
        <v/>
      </c>
      <c r="DT107" s="8"/>
      <c r="DV107" s="3" t="str">
        <f>IF($A107="ADD",IF(NOT(ISBLANK(DU107)),_xlfn.XLOOKUP(DU107,ar_replace_reason[lookupValue],ar_replace_reason[lookupKey],"ERROR"),""), "")</f>
        <v/>
      </c>
      <c r="DW107" s="3" t="str">
        <f t="shared" si="20"/>
        <v/>
      </c>
      <c r="DX107" s="3" t="str">
        <f>IF($A107="","",IF((AND($A107="ADD",OR(DW107="",DW107="Queenstown-Lakes District Council"))),"70",(_xlfn.XLOOKUP(DW107,ud_organisation_owner[lookupValue],ud_organisation_owner[lookupKey],""))))</f>
        <v/>
      </c>
      <c r="DY107" s="3" t="str">
        <f t="shared" si="21"/>
        <v/>
      </c>
      <c r="DZ107" s="3" t="str">
        <f>IF($A107="","",IF((AND($A107="ADD",OR(DY107="",DY107="Queenstown-Lakes District Council"))),"70",(_xlfn.XLOOKUP(DY107,ud_organisation_owner[lookupValue],ud_organisation_owner[lookupKey],""))))</f>
        <v/>
      </c>
      <c r="EA107" s="3" t="str">
        <f t="shared" si="22"/>
        <v/>
      </c>
      <c r="EB107" s="3" t="str">
        <f>IF($A107="","",IF((AND($A107="ADD",OR(EA107="",EA107="Local Authority"))),"17",(_xlfn.XLOOKUP(EA107,ud_sub_organisation[lookupValue],ud_sub_organisation[lookupKey],""))))</f>
        <v/>
      </c>
      <c r="EE107" s="3" t="str">
        <f t="shared" si="23"/>
        <v/>
      </c>
      <c r="EF107" s="3" t="str">
        <f>IF($A107="","",IF((AND($A107="ADD",OR(EE107="",EE107="Vested Assets"))),"12",(_xlfn.XLOOKUP(EE107,ud_work_category[lookupValue],ud_work_category[lookupKey],""))))</f>
        <v/>
      </c>
      <c r="EG107" s="9"/>
      <c r="EH107" s="2" t="str">
        <f t="shared" si="24"/>
        <v/>
      </c>
      <c r="EI107" s="2" t="str">
        <f t="shared" si="25"/>
        <v/>
      </c>
      <c r="EK107" s="3" t="str">
        <f t="shared" si="26"/>
        <v/>
      </c>
      <c r="EL107" s="3" t="str">
        <f>IF($A107="","",IF((AND($A107="ADD",OR(EK107="",EK107="Excellent"))),"1",(_xlfn.XLOOKUP(EK107,condition[lookupValue],condition[lookupKey],""))))</f>
        <v/>
      </c>
      <c r="EM107" s="8" t="str">
        <f t="shared" si="27"/>
        <v/>
      </c>
      <c r="EN107" s="7"/>
    </row>
    <row r="108" spans="2:144" x14ac:dyDescent="0.25">
      <c r="B108" s="4"/>
      <c r="D108" s="3" t="str">
        <f>IF($A108="ADD",IF(NOT(ISBLANK(C108)),_xlfn.XLOOKUP(C108,roadnames[lookupValue],roadnames[lookupKey],"ERROR"),""), "")</f>
        <v/>
      </c>
      <c r="E108" s="5"/>
      <c r="F108" s="5"/>
      <c r="G108" s="4"/>
      <c r="H108" s="4"/>
      <c r="I108" s="6"/>
      <c r="J108" s="6"/>
      <c r="K108" s="6" t="str">
        <f t="shared" si="14"/>
        <v/>
      </c>
      <c r="L108" s="4"/>
      <c r="N108" s="3" t="str">
        <f>IF($A108="ADD",IF(NOT(ISBLANK(M108)),_xlfn.XLOOKUP(M108,len_adjust_rsn[lookupValue],len_adjust_rsn[lookupKey],"ERROR"),""), "")</f>
        <v/>
      </c>
      <c r="O108" s="6" t="str">
        <f t="shared" si="15"/>
        <v/>
      </c>
      <c r="P108" s="6"/>
      <c r="Q108" s="6" t="str">
        <f t="shared" si="16"/>
        <v/>
      </c>
      <c r="S108" s="3" t="str">
        <f>IF($A108="ADD",IF(NOT(ISBLANK(R108)),_xlfn.XLOOKUP(R108,br_hazard_type[lookupValue],br_hazard_type[lookupKey],"ERROR"),""), "")</f>
        <v/>
      </c>
      <c r="U108" s="7"/>
      <c r="V108" s="4"/>
      <c r="X108" s="3" t="str">
        <f>IF($A108="ADD",IF(NOT(ISBLANK(W108)),_xlfn.XLOOKUP(W108,ud_carried_function[lookupValue],ud_carried_function[lookupKey],"ERROR"),""), "")</f>
        <v/>
      </c>
      <c r="Z108" s="3" t="str">
        <f>IF($A108="ADD",IF(NOT(ISBLANK(Y108)),_xlfn.XLOOKUP(Y108,ud_crossed_function[lookupValue],ud_crossed_function[lookupKey],"ERROR"),""), "")</f>
        <v/>
      </c>
      <c r="AB108" s="3" t="str">
        <f>IF($A108="ADD",IF(NOT(ISBLANK(AA108)),_xlfn.XLOOKUP(AA108,ud_design_loading[lookupValue],ud_design_loading[lookupKey],"ERROR"),""), "")</f>
        <v/>
      </c>
      <c r="AC108" s="4"/>
      <c r="AE108" s="3" t="str">
        <f t="shared" si="17"/>
        <v/>
      </c>
      <c r="AF108" s="3" t="str">
        <f>IF($A108="","",IF((AND($A108="ADD",OR(AE108="",AE108="Queenstown-Lakes District Council"))),"70",(_xlfn.XLOOKUP(AE108,ud_organisation_owner[lookupValue],ud_organisation_owner[lookupKey],""))))</f>
        <v/>
      </c>
      <c r="AH108" s="3" t="str">
        <f>IF($A108="ADD",IF(NOT(ISBLANK(AG108)),_xlfn.XLOOKUP(AG108,ud_passage_type[lookupValue],ud_passage_type[lookupKey],"ERROR"),""), "")</f>
        <v/>
      </c>
      <c r="AJ108" s="3" t="str">
        <f>IF($A108="ADD",IF(NOT(ISBLANK(AI108)),_xlfn.XLOOKUP(AI108,passage_material[lookupValue],passage_material[lookupKey],"ERROR"),""), "")</f>
        <v/>
      </c>
      <c r="AL108" s="3" t="str">
        <f>IF($A108="ADD",IF(NOT(ISBLANK(AK108)),_xlfn.XLOOKUP(AK108,invert_material[lookupValue],invert_material[lookupKey],"ERROR"),""), "")</f>
        <v/>
      </c>
      <c r="AO108" s="4"/>
      <c r="AP108" s="6"/>
      <c r="AQ108" s="6"/>
      <c r="AR108" s="6"/>
      <c r="AT108" s="3" t="str">
        <f>IF($A108="ADD",IF(NOT(ISBLANK(AS108)),_xlfn.XLOOKUP(AS108,ud_ss_cross_section[lookupValue],ud_ss_cross_section[lookupKey],"ERROR"),""), "")</f>
        <v/>
      </c>
      <c r="AV108" s="3" t="str">
        <f>IF($A108="ADD",IF(NOT(ISBLANK(AU108)),_xlfn.XLOOKUP(AU108,ud_ss_long_section[lookupValue],ud_ss_long_section[lookupKey],"ERROR"),""), "")</f>
        <v/>
      </c>
      <c r="AX108" s="3" t="str">
        <f>IF($A108="ADD",IF(NOT(ISBLANK(AW108)),_xlfn.XLOOKUP(AW108,superstructure_material[lookupValue],superstructure_material[lookupKey],"ERROR"),""), "")</f>
        <v/>
      </c>
      <c r="AZ108" s="3" t="str">
        <f>IF($A108="ADD",IF(NOT(ISBLANK(AY108)),_xlfn.XLOOKUP(AY108,ud_foundation_type[lookupValue],ud_foundation_type[lookupKey],"ERROR"),""), "")</f>
        <v/>
      </c>
      <c r="BB108" s="3" t="str">
        <f>IF($A108="ADD",IF(NOT(ISBLANK(BA108)),_xlfn.XLOOKUP(BA108,ud_pier_type[lookupValue],ud_pier_type[lookupKey],"ERROR"),""), "")</f>
        <v/>
      </c>
      <c r="BD108" s="3" t="str">
        <f>IF($A108="ADD",IF(NOT(ISBLANK(BC108)),_xlfn.XLOOKUP(BC108,ud_bearing_type[lookupValue],ud_bearing_type[lookupKey],"ERROR"),""), "")</f>
        <v/>
      </c>
      <c r="BF108" s="3" t="str">
        <f>IF($A108="ADD",IF(NOT(ISBLANK(BE108)),_xlfn.XLOOKUP(BE108,deck_material[lookupValue],deck_material[lookupKey],"ERROR"),""), "")</f>
        <v/>
      </c>
      <c r="BH108" s="3" t="str">
        <f>IF($A108="ADD",IF(NOT(ISBLANK(BG108)),_xlfn.XLOOKUP(BG108,ud_deck_wearing_surface[lookupValue],ud_deck_wearing_surface[lookupKey],"ERROR"),""), "")</f>
        <v/>
      </c>
      <c r="BI108" s="7"/>
      <c r="BK108" s="3" t="str">
        <f>IF($A108="ADD",IF(NOT(ISBLANK(BJ108)),_xlfn.XLOOKUP(BJ108,ud_curvature_type[lookupValue],ud_curvature_type[lookupKey],"ERROR"),""), "")</f>
        <v/>
      </c>
      <c r="BM108" s="3" t="str">
        <f>IF($A108="ADD",IF(NOT(ISBLANK(BL108)),_xlfn.XLOOKUP(BL108,ud_expansion_joint_type[lookupValue],ud_expansion_joint_type[lookupKey],"ERROR"),""), "")</f>
        <v/>
      </c>
      <c r="BO108" s="3" t="str">
        <f>IF($A108="ADD",IF(NOT(ISBLANK(BN108)),_xlfn.XLOOKUP(BN108,ud_beam_type[lookupValue],ud_beam_type[lookupKey],"ERROR"),""), "")</f>
        <v/>
      </c>
      <c r="BP108" s="4"/>
      <c r="BR108" s="6"/>
      <c r="BS108" s="4"/>
      <c r="BT108" s="4"/>
      <c r="BU108" s="4"/>
      <c r="BV108" s="4"/>
      <c r="BW108" s="6"/>
      <c r="BX108" s="4"/>
      <c r="BY108" s="4"/>
      <c r="CA108" s="3" t="str">
        <f>IF($A108="ADD",IF(NOT(ISBLANK(BZ108)),_xlfn.XLOOKUP(BZ108,traffic_direction[lookupValue],traffic_direction[lookupKey],"ERROR"),""), "")</f>
        <v/>
      </c>
      <c r="CC108" s="3" t="str">
        <f>IF($A108="ADD",IF(NOT(ISBLANK(CB108)),_xlfn.XLOOKUP(CB108,br_sh_func_type[lookupValue],br_sh_func_type[lookupKey],"ERROR"),""), "")</f>
        <v/>
      </c>
      <c r="CE108" s="3" t="str">
        <f>IF($A108="ADD",IF(NOT(ISBLANK(CD108)),_xlfn.XLOOKUP(CD108,start_settle_slab[lookupValue],start_settle_slab[lookupKey],"ERROR"),""), "")</f>
        <v/>
      </c>
      <c r="CG108" s="3" t="str">
        <f>IF($A108="ADD",IF(NOT(ISBLANK(CF108)),_xlfn.XLOOKUP(CF108,end_settle_slab[lookupValue],end_settle_slab[lookupKey],"ERROR"),""), "")</f>
        <v/>
      </c>
      <c r="CH108" s="4"/>
      <c r="CI108" s="4"/>
      <c r="CJ108" s="4"/>
      <c r="CN108" s="3" t="str">
        <f>IF($A108="ADD",IF(NOT(ISBLANK(CM108)),_xlfn.XLOOKUP(CM108,br_failure_mode[lookupValue],br_failure_mode[lookupKey],"ERROR"),""), "")</f>
        <v/>
      </c>
      <c r="CP108" s="3" t="str">
        <f>IF($A108="ADD",IF(NOT(ISBLANK(CO108)),_xlfn.XLOOKUP(CO108,br_analysis_method[lookupValue],br_analysis_method[lookupKey],"ERROR"),""), "")</f>
        <v/>
      </c>
      <c r="CR108" s="3" t="str">
        <f>IF($A108="ADD",IF(NOT(ISBLANK(CQ108)),_xlfn.XLOOKUP(CQ108,br_alter_route[lookupValue],br_alter_route[lookupKey],"ERROR"),""), "")</f>
        <v/>
      </c>
      <c r="CS108" s="4"/>
      <c r="DA108" s="3" t="str">
        <f>IF($A108="ADD",IF(NOT(ISBLANK(CZ108)),_xlfn.XLOOKUP(CZ108,plate_year_status[lookupValue],plate_year_status[lookupKey],"ERROR"),""), "")</f>
        <v/>
      </c>
      <c r="DD108" s="3" t="str">
        <f>IF($A108="ADD",IF(NOT(ISBLANK(DC108)),_xlfn.XLOOKUP(DC108,br_bridge_type[lookupValue],br_bridge_type[lookupKey],"ERROR"),""), "")</f>
        <v/>
      </c>
      <c r="DF108" s="3" t="str">
        <f>IF($A108="ADD",IF(NOT(ISBLANK(DE108)),_xlfn.XLOOKUP(DE108,br_comb_func_type[lookupValue],br_comb_func_type[lookupKey],"ERROR"),""), "")</f>
        <v/>
      </c>
      <c r="DG108" s="8"/>
      <c r="DH108" s="8"/>
      <c r="DI108" s="4"/>
      <c r="DK108" s="4"/>
      <c r="DM108" s="3" t="str">
        <f>IF($A108="ADD",IF(NOT(ISBLANK(DL108)),_xlfn.XLOOKUP(DL108,ud_access_method[lookupValue],ud_access_method[lookupKey],"ERROR"),""), "")</f>
        <v/>
      </c>
      <c r="DO108" s="8"/>
      <c r="DP108" s="4" t="str">
        <f t="shared" ca="1" si="18"/>
        <v/>
      </c>
      <c r="DQ108" s="4"/>
      <c r="DR108" s="3" t="str">
        <f t="shared" si="19"/>
        <v/>
      </c>
      <c r="DS108" s="3" t="str">
        <f>IF($A108="","",IF((AND($A108="ADD",OR(DR108="",DR108="In Use"))),"5",(_xlfn.XLOOKUP(DR108,ud_asset_status[lookupValue],ud_asset_status[lookupKey],""))))</f>
        <v/>
      </c>
      <c r="DT108" s="8"/>
      <c r="DV108" s="3" t="str">
        <f>IF($A108="ADD",IF(NOT(ISBLANK(DU108)),_xlfn.XLOOKUP(DU108,ar_replace_reason[lookupValue],ar_replace_reason[lookupKey],"ERROR"),""), "")</f>
        <v/>
      </c>
      <c r="DW108" s="3" t="str">
        <f t="shared" si="20"/>
        <v/>
      </c>
      <c r="DX108" s="3" t="str">
        <f>IF($A108="","",IF((AND($A108="ADD",OR(DW108="",DW108="Queenstown-Lakes District Council"))),"70",(_xlfn.XLOOKUP(DW108,ud_organisation_owner[lookupValue],ud_organisation_owner[lookupKey],""))))</f>
        <v/>
      </c>
      <c r="DY108" s="3" t="str">
        <f t="shared" si="21"/>
        <v/>
      </c>
      <c r="DZ108" s="3" t="str">
        <f>IF($A108="","",IF((AND($A108="ADD",OR(DY108="",DY108="Queenstown-Lakes District Council"))),"70",(_xlfn.XLOOKUP(DY108,ud_organisation_owner[lookupValue],ud_organisation_owner[lookupKey],""))))</f>
        <v/>
      </c>
      <c r="EA108" s="3" t="str">
        <f t="shared" si="22"/>
        <v/>
      </c>
      <c r="EB108" s="3" t="str">
        <f>IF($A108="","",IF((AND($A108="ADD",OR(EA108="",EA108="Local Authority"))),"17",(_xlfn.XLOOKUP(EA108,ud_sub_organisation[lookupValue],ud_sub_organisation[lookupKey],""))))</f>
        <v/>
      </c>
      <c r="EE108" s="3" t="str">
        <f t="shared" si="23"/>
        <v/>
      </c>
      <c r="EF108" s="3" t="str">
        <f>IF($A108="","",IF((AND($A108="ADD",OR(EE108="",EE108="Vested Assets"))),"12",(_xlfn.XLOOKUP(EE108,ud_work_category[lookupValue],ud_work_category[lookupKey],""))))</f>
        <v/>
      </c>
      <c r="EG108" s="9"/>
      <c r="EH108" s="2" t="str">
        <f t="shared" si="24"/>
        <v/>
      </c>
      <c r="EI108" s="2" t="str">
        <f t="shared" si="25"/>
        <v/>
      </c>
      <c r="EK108" s="3" t="str">
        <f t="shared" si="26"/>
        <v/>
      </c>
      <c r="EL108" s="3" t="str">
        <f>IF($A108="","",IF((AND($A108="ADD",OR(EK108="",EK108="Excellent"))),"1",(_xlfn.XLOOKUP(EK108,condition[lookupValue],condition[lookupKey],""))))</f>
        <v/>
      </c>
      <c r="EM108" s="8" t="str">
        <f t="shared" si="27"/>
        <v/>
      </c>
      <c r="EN108" s="7"/>
    </row>
    <row r="109" spans="2:144" x14ac:dyDescent="0.25">
      <c r="B109" s="4"/>
      <c r="D109" s="3" t="str">
        <f>IF($A109="ADD",IF(NOT(ISBLANK(C109)),_xlfn.XLOOKUP(C109,roadnames[lookupValue],roadnames[lookupKey],"ERROR"),""), "")</f>
        <v/>
      </c>
      <c r="E109" s="5"/>
      <c r="F109" s="5"/>
      <c r="G109" s="4"/>
      <c r="H109" s="4"/>
      <c r="I109" s="6"/>
      <c r="J109" s="6"/>
      <c r="K109" s="6" t="str">
        <f t="shared" si="14"/>
        <v/>
      </c>
      <c r="L109" s="4"/>
      <c r="N109" s="3" t="str">
        <f>IF($A109="ADD",IF(NOT(ISBLANK(M109)),_xlfn.XLOOKUP(M109,len_adjust_rsn[lookupValue],len_adjust_rsn[lookupKey],"ERROR"),""), "")</f>
        <v/>
      </c>
      <c r="O109" s="6" t="str">
        <f t="shared" si="15"/>
        <v/>
      </c>
      <c r="P109" s="6"/>
      <c r="Q109" s="6" t="str">
        <f t="shared" si="16"/>
        <v/>
      </c>
      <c r="S109" s="3" t="str">
        <f>IF($A109="ADD",IF(NOT(ISBLANK(R109)),_xlfn.XLOOKUP(R109,br_hazard_type[lookupValue],br_hazard_type[lookupKey],"ERROR"),""), "")</f>
        <v/>
      </c>
      <c r="U109" s="7"/>
      <c r="V109" s="4"/>
      <c r="X109" s="3" t="str">
        <f>IF($A109="ADD",IF(NOT(ISBLANK(W109)),_xlfn.XLOOKUP(W109,ud_carried_function[lookupValue],ud_carried_function[lookupKey],"ERROR"),""), "")</f>
        <v/>
      </c>
      <c r="Z109" s="3" t="str">
        <f>IF($A109="ADD",IF(NOT(ISBLANK(Y109)),_xlfn.XLOOKUP(Y109,ud_crossed_function[lookupValue],ud_crossed_function[lookupKey],"ERROR"),""), "")</f>
        <v/>
      </c>
      <c r="AB109" s="3" t="str">
        <f>IF($A109="ADD",IF(NOT(ISBLANK(AA109)),_xlfn.XLOOKUP(AA109,ud_design_loading[lookupValue],ud_design_loading[lookupKey],"ERROR"),""), "")</f>
        <v/>
      </c>
      <c r="AC109" s="4"/>
      <c r="AE109" s="3" t="str">
        <f t="shared" si="17"/>
        <v/>
      </c>
      <c r="AF109" s="3" t="str">
        <f>IF($A109="","",IF((AND($A109="ADD",OR(AE109="",AE109="Queenstown-Lakes District Council"))),"70",(_xlfn.XLOOKUP(AE109,ud_organisation_owner[lookupValue],ud_organisation_owner[lookupKey],""))))</f>
        <v/>
      </c>
      <c r="AH109" s="3" t="str">
        <f>IF($A109="ADD",IF(NOT(ISBLANK(AG109)),_xlfn.XLOOKUP(AG109,ud_passage_type[lookupValue],ud_passage_type[lookupKey],"ERROR"),""), "")</f>
        <v/>
      </c>
      <c r="AJ109" s="3" t="str">
        <f>IF($A109="ADD",IF(NOT(ISBLANK(AI109)),_xlfn.XLOOKUP(AI109,passage_material[lookupValue],passage_material[lookupKey],"ERROR"),""), "")</f>
        <v/>
      </c>
      <c r="AL109" s="3" t="str">
        <f>IF($A109="ADD",IF(NOT(ISBLANK(AK109)),_xlfn.XLOOKUP(AK109,invert_material[lookupValue],invert_material[lookupKey],"ERROR"),""), "")</f>
        <v/>
      </c>
      <c r="AO109" s="4"/>
      <c r="AP109" s="6"/>
      <c r="AQ109" s="6"/>
      <c r="AR109" s="6"/>
      <c r="AT109" s="3" t="str">
        <f>IF($A109="ADD",IF(NOT(ISBLANK(AS109)),_xlfn.XLOOKUP(AS109,ud_ss_cross_section[lookupValue],ud_ss_cross_section[lookupKey],"ERROR"),""), "")</f>
        <v/>
      </c>
      <c r="AV109" s="3" t="str">
        <f>IF($A109="ADD",IF(NOT(ISBLANK(AU109)),_xlfn.XLOOKUP(AU109,ud_ss_long_section[lookupValue],ud_ss_long_section[lookupKey],"ERROR"),""), "")</f>
        <v/>
      </c>
      <c r="AX109" s="3" t="str">
        <f>IF($A109="ADD",IF(NOT(ISBLANK(AW109)),_xlfn.XLOOKUP(AW109,superstructure_material[lookupValue],superstructure_material[lookupKey],"ERROR"),""), "")</f>
        <v/>
      </c>
      <c r="AZ109" s="3" t="str">
        <f>IF($A109="ADD",IF(NOT(ISBLANK(AY109)),_xlfn.XLOOKUP(AY109,ud_foundation_type[lookupValue],ud_foundation_type[lookupKey],"ERROR"),""), "")</f>
        <v/>
      </c>
      <c r="BB109" s="3" t="str">
        <f>IF($A109="ADD",IF(NOT(ISBLANK(BA109)),_xlfn.XLOOKUP(BA109,ud_pier_type[lookupValue],ud_pier_type[lookupKey],"ERROR"),""), "")</f>
        <v/>
      </c>
      <c r="BD109" s="3" t="str">
        <f>IF($A109="ADD",IF(NOT(ISBLANK(BC109)),_xlfn.XLOOKUP(BC109,ud_bearing_type[lookupValue],ud_bearing_type[lookupKey],"ERROR"),""), "")</f>
        <v/>
      </c>
      <c r="BF109" s="3" t="str">
        <f>IF($A109="ADD",IF(NOT(ISBLANK(BE109)),_xlfn.XLOOKUP(BE109,deck_material[lookupValue],deck_material[lookupKey],"ERROR"),""), "")</f>
        <v/>
      </c>
      <c r="BH109" s="3" t="str">
        <f>IF($A109="ADD",IF(NOT(ISBLANK(BG109)),_xlfn.XLOOKUP(BG109,ud_deck_wearing_surface[lookupValue],ud_deck_wearing_surface[lookupKey],"ERROR"),""), "")</f>
        <v/>
      </c>
      <c r="BI109" s="7"/>
      <c r="BK109" s="3" t="str">
        <f>IF($A109="ADD",IF(NOT(ISBLANK(BJ109)),_xlfn.XLOOKUP(BJ109,ud_curvature_type[lookupValue],ud_curvature_type[lookupKey],"ERROR"),""), "")</f>
        <v/>
      </c>
      <c r="BM109" s="3" t="str">
        <f>IF($A109="ADD",IF(NOT(ISBLANK(BL109)),_xlfn.XLOOKUP(BL109,ud_expansion_joint_type[lookupValue],ud_expansion_joint_type[lookupKey],"ERROR"),""), "")</f>
        <v/>
      </c>
      <c r="BO109" s="3" t="str">
        <f>IF($A109="ADD",IF(NOT(ISBLANK(BN109)),_xlfn.XLOOKUP(BN109,ud_beam_type[lookupValue],ud_beam_type[lookupKey],"ERROR"),""), "")</f>
        <v/>
      </c>
      <c r="BP109" s="4"/>
      <c r="BR109" s="6"/>
      <c r="BS109" s="4"/>
      <c r="BT109" s="4"/>
      <c r="BU109" s="4"/>
      <c r="BV109" s="4"/>
      <c r="BW109" s="6"/>
      <c r="BX109" s="4"/>
      <c r="BY109" s="4"/>
      <c r="CA109" s="3" t="str">
        <f>IF($A109="ADD",IF(NOT(ISBLANK(BZ109)),_xlfn.XLOOKUP(BZ109,traffic_direction[lookupValue],traffic_direction[lookupKey],"ERROR"),""), "")</f>
        <v/>
      </c>
      <c r="CC109" s="3" t="str">
        <f>IF($A109="ADD",IF(NOT(ISBLANK(CB109)),_xlfn.XLOOKUP(CB109,br_sh_func_type[lookupValue],br_sh_func_type[lookupKey],"ERROR"),""), "")</f>
        <v/>
      </c>
      <c r="CE109" s="3" t="str">
        <f>IF($A109="ADD",IF(NOT(ISBLANK(CD109)),_xlfn.XLOOKUP(CD109,start_settle_slab[lookupValue],start_settle_slab[lookupKey],"ERROR"),""), "")</f>
        <v/>
      </c>
      <c r="CG109" s="3" t="str">
        <f>IF($A109="ADD",IF(NOT(ISBLANK(CF109)),_xlfn.XLOOKUP(CF109,end_settle_slab[lookupValue],end_settle_slab[lookupKey],"ERROR"),""), "")</f>
        <v/>
      </c>
      <c r="CH109" s="4"/>
      <c r="CI109" s="4"/>
      <c r="CJ109" s="4"/>
      <c r="CN109" s="3" t="str">
        <f>IF($A109="ADD",IF(NOT(ISBLANK(CM109)),_xlfn.XLOOKUP(CM109,br_failure_mode[lookupValue],br_failure_mode[lookupKey],"ERROR"),""), "")</f>
        <v/>
      </c>
      <c r="CP109" s="3" t="str">
        <f>IF($A109="ADD",IF(NOT(ISBLANK(CO109)),_xlfn.XLOOKUP(CO109,br_analysis_method[lookupValue],br_analysis_method[lookupKey],"ERROR"),""), "")</f>
        <v/>
      </c>
      <c r="CR109" s="3" t="str">
        <f>IF($A109="ADD",IF(NOT(ISBLANK(CQ109)),_xlfn.XLOOKUP(CQ109,br_alter_route[lookupValue],br_alter_route[lookupKey],"ERROR"),""), "")</f>
        <v/>
      </c>
      <c r="CS109" s="4"/>
      <c r="DA109" s="3" t="str">
        <f>IF($A109="ADD",IF(NOT(ISBLANK(CZ109)),_xlfn.XLOOKUP(CZ109,plate_year_status[lookupValue],plate_year_status[lookupKey],"ERROR"),""), "")</f>
        <v/>
      </c>
      <c r="DD109" s="3" t="str">
        <f>IF($A109="ADD",IF(NOT(ISBLANK(DC109)),_xlfn.XLOOKUP(DC109,br_bridge_type[lookupValue],br_bridge_type[lookupKey],"ERROR"),""), "")</f>
        <v/>
      </c>
      <c r="DF109" s="3" t="str">
        <f>IF($A109="ADD",IF(NOT(ISBLANK(DE109)),_xlfn.XLOOKUP(DE109,br_comb_func_type[lookupValue],br_comb_func_type[lookupKey],"ERROR"),""), "")</f>
        <v/>
      </c>
      <c r="DG109" s="8"/>
      <c r="DH109" s="8"/>
      <c r="DI109" s="4"/>
      <c r="DK109" s="4"/>
      <c r="DM109" s="3" t="str">
        <f>IF($A109="ADD",IF(NOT(ISBLANK(DL109)),_xlfn.XLOOKUP(DL109,ud_access_method[lookupValue],ud_access_method[lookupKey],"ERROR"),""), "")</f>
        <v/>
      </c>
      <c r="DO109" s="8"/>
      <c r="DP109" s="4" t="str">
        <f t="shared" ca="1" si="18"/>
        <v/>
      </c>
      <c r="DQ109" s="4"/>
      <c r="DR109" s="3" t="str">
        <f t="shared" si="19"/>
        <v/>
      </c>
      <c r="DS109" s="3" t="str">
        <f>IF($A109="","",IF((AND($A109="ADD",OR(DR109="",DR109="In Use"))),"5",(_xlfn.XLOOKUP(DR109,ud_asset_status[lookupValue],ud_asset_status[lookupKey],""))))</f>
        <v/>
      </c>
      <c r="DT109" s="8"/>
      <c r="DV109" s="3" t="str">
        <f>IF($A109="ADD",IF(NOT(ISBLANK(DU109)),_xlfn.XLOOKUP(DU109,ar_replace_reason[lookupValue],ar_replace_reason[lookupKey],"ERROR"),""), "")</f>
        <v/>
      </c>
      <c r="DW109" s="3" t="str">
        <f t="shared" si="20"/>
        <v/>
      </c>
      <c r="DX109" s="3" t="str">
        <f>IF($A109="","",IF((AND($A109="ADD",OR(DW109="",DW109="Queenstown-Lakes District Council"))),"70",(_xlfn.XLOOKUP(DW109,ud_organisation_owner[lookupValue],ud_organisation_owner[lookupKey],""))))</f>
        <v/>
      </c>
      <c r="DY109" s="3" t="str">
        <f t="shared" si="21"/>
        <v/>
      </c>
      <c r="DZ109" s="3" t="str">
        <f>IF($A109="","",IF((AND($A109="ADD",OR(DY109="",DY109="Queenstown-Lakes District Council"))),"70",(_xlfn.XLOOKUP(DY109,ud_organisation_owner[lookupValue],ud_organisation_owner[lookupKey],""))))</f>
        <v/>
      </c>
      <c r="EA109" s="3" t="str">
        <f t="shared" si="22"/>
        <v/>
      </c>
      <c r="EB109" s="3" t="str">
        <f>IF($A109="","",IF((AND($A109="ADD",OR(EA109="",EA109="Local Authority"))),"17",(_xlfn.XLOOKUP(EA109,ud_sub_organisation[lookupValue],ud_sub_organisation[lookupKey],""))))</f>
        <v/>
      </c>
      <c r="EE109" s="3" t="str">
        <f t="shared" si="23"/>
        <v/>
      </c>
      <c r="EF109" s="3" t="str">
        <f>IF($A109="","",IF((AND($A109="ADD",OR(EE109="",EE109="Vested Assets"))),"12",(_xlfn.XLOOKUP(EE109,ud_work_category[lookupValue],ud_work_category[lookupKey],""))))</f>
        <v/>
      </c>
      <c r="EG109" s="9"/>
      <c r="EH109" s="2" t="str">
        <f t="shared" si="24"/>
        <v/>
      </c>
      <c r="EI109" s="2" t="str">
        <f t="shared" si="25"/>
        <v/>
      </c>
      <c r="EK109" s="3" t="str">
        <f t="shared" si="26"/>
        <v/>
      </c>
      <c r="EL109" s="3" t="str">
        <f>IF($A109="","",IF((AND($A109="ADD",OR(EK109="",EK109="Excellent"))),"1",(_xlfn.XLOOKUP(EK109,condition[lookupValue],condition[lookupKey],""))))</f>
        <v/>
      </c>
      <c r="EM109" s="8" t="str">
        <f t="shared" si="27"/>
        <v/>
      </c>
      <c r="EN109" s="7"/>
    </row>
    <row r="110" spans="2:144" x14ac:dyDescent="0.25">
      <c r="B110" s="4"/>
      <c r="D110" s="3" t="str">
        <f>IF($A110="ADD",IF(NOT(ISBLANK(C110)),_xlfn.XLOOKUP(C110,roadnames[lookupValue],roadnames[lookupKey],"ERROR"),""), "")</f>
        <v/>
      </c>
      <c r="E110" s="5"/>
      <c r="F110" s="5"/>
      <c r="G110" s="4"/>
      <c r="H110" s="4"/>
      <c r="I110" s="6"/>
      <c r="J110" s="6"/>
      <c r="K110" s="6" t="str">
        <f t="shared" si="14"/>
        <v/>
      </c>
      <c r="L110" s="4"/>
      <c r="N110" s="3" t="str">
        <f>IF($A110="ADD",IF(NOT(ISBLANK(M110)),_xlfn.XLOOKUP(M110,len_adjust_rsn[lookupValue],len_adjust_rsn[lookupKey],"ERROR"),""), "")</f>
        <v/>
      </c>
      <c r="O110" s="6" t="str">
        <f t="shared" si="15"/>
        <v/>
      </c>
      <c r="P110" s="6"/>
      <c r="Q110" s="6" t="str">
        <f t="shared" si="16"/>
        <v/>
      </c>
      <c r="S110" s="3" t="str">
        <f>IF($A110="ADD",IF(NOT(ISBLANK(R110)),_xlfn.XLOOKUP(R110,br_hazard_type[lookupValue],br_hazard_type[lookupKey],"ERROR"),""), "")</f>
        <v/>
      </c>
      <c r="U110" s="7"/>
      <c r="V110" s="4"/>
      <c r="X110" s="3" t="str">
        <f>IF($A110="ADD",IF(NOT(ISBLANK(W110)),_xlfn.XLOOKUP(W110,ud_carried_function[lookupValue],ud_carried_function[lookupKey],"ERROR"),""), "")</f>
        <v/>
      </c>
      <c r="Z110" s="3" t="str">
        <f>IF($A110="ADD",IF(NOT(ISBLANK(Y110)),_xlfn.XLOOKUP(Y110,ud_crossed_function[lookupValue],ud_crossed_function[lookupKey],"ERROR"),""), "")</f>
        <v/>
      </c>
      <c r="AB110" s="3" t="str">
        <f>IF($A110="ADD",IF(NOT(ISBLANK(AA110)),_xlfn.XLOOKUP(AA110,ud_design_loading[lookupValue],ud_design_loading[lookupKey],"ERROR"),""), "")</f>
        <v/>
      </c>
      <c r="AC110" s="4"/>
      <c r="AE110" s="3" t="str">
        <f t="shared" si="17"/>
        <v/>
      </c>
      <c r="AF110" s="3" t="str">
        <f>IF($A110="","",IF((AND($A110="ADD",OR(AE110="",AE110="Queenstown-Lakes District Council"))),"70",(_xlfn.XLOOKUP(AE110,ud_organisation_owner[lookupValue],ud_organisation_owner[lookupKey],""))))</f>
        <v/>
      </c>
      <c r="AH110" s="3" t="str">
        <f>IF($A110="ADD",IF(NOT(ISBLANK(AG110)),_xlfn.XLOOKUP(AG110,ud_passage_type[lookupValue],ud_passage_type[lookupKey],"ERROR"),""), "")</f>
        <v/>
      </c>
      <c r="AJ110" s="3" t="str">
        <f>IF($A110="ADD",IF(NOT(ISBLANK(AI110)),_xlfn.XLOOKUP(AI110,passage_material[lookupValue],passage_material[lookupKey],"ERROR"),""), "")</f>
        <v/>
      </c>
      <c r="AL110" s="3" t="str">
        <f>IF($A110="ADD",IF(NOT(ISBLANK(AK110)),_xlfn.XLOOKUP(AK110,invert_material[lookupValue],invert_material[lookupKey],"ERROR"),""), "")</f>
        <v/>
      </c>
      <c r="AO110" s="4"/>
      <c r="AP110" s="6"/>
      <c r="AQ110" s="6"/>
      <c r="AR110" s="6"/>
      <c r="AT110" s="3" t="str">
        <f>IF($A110="ADD",IF(NOT(ISBLANK(AS110)),_xlfn.XLOOKUP(AS110,ud_ss_cross_section[lookupValue],ud_ss_cross_section[lookupKey],"ERROR"),""), "")</f>
        <v/>
      </c>
      <c r="AV110" s="3" t="str">
        <f>IF($A110="ADD",IF(NOT(ISBLANK(AU110)),_xlfn.XLOOKUP(AU110,ud_ss_long_section[lookupValue],ud_ss_long_section[lookupKey],"ERROR"),""), "")</f>
        <v/>
      </c>
      <c r="AX110" s="3" t="str">
        <f>IF($A110="ADD",IF(NOT(ISBLANK(AW110)),_xlfn.XLOOKUP(AW110,superstructure_material[lookupValue],superstructure_material[lookupKey],"ERROR"),""), "")</f>
        <v/>
      </c>
      <c r="AZ110" s="3" t="str">
        <f>IF($A110="ADD",IF(NOT(ISBLANK(AY110)),_xlfn.XLOOKUP(AY110,ud_foundation_type[lookupValue],ud_foundation_type[lookupKey],"ERROR"),""), "")</f>
        <v/>
      </c>
      <c r="BB110" s="3" t="str">
        <f>IF($A110="ADD",IF(NOT(ISBLANK(BA110)),_xlfn.XLOOKUP(BA110,ud_pier_type[lookupValue],ud_pier_type[lookupKey],"ERROR"),""), "")</f>
        <v/>
      </c>
      <c r="BD110" s="3" t="str">
        <f>IF($A110="ADD",IF(NOT(ISBLANK(BC110)),_xlfn.XLOOKUP(BC110,ud_bearing_type[lookupValue],ud_bearing_type[lookupKey],"ERROR"),""), "")</f>
        <v/>
      </c>
      <c r="BF110" s="3" t="str">
        <f>IF($A110="ADD",IF(NOT(ISBLANK(BE110)),_xlfn.XLOOKUP(BE110,deck_material[lookupValue],deck_material[lookupKey],"ERROR"),""), "")</f>
        <v/>
      </c>
      <c r="BH110" s="3" t="str">
        <f>IF($A110="ADD",IF(NOT(ISBLANK(BG110)),_xlfn.XLOOKUP(BG110,ud_deck_wearing_surface[lookupValue],ud_deck_wearing_surface[lookupKey],"ERROR"),""), "")</f>
        <v/>
      </c>
      <c r="BI110" s="7"/>
      <c r="BK110" s="3" t="str">
        <f>IF($A110="ADD",IF(NOT(ISBLANK(BJ110)),_xlfn.XLOOKUP(BJ110,ud_curvature_type[lookupValue],ud_curvature_type[lookupKey],"ERROR"),""), "")</f>
        <v/>
      </c>
      <c r="BM110" s="3" t="str">
        <f>IF($A110="ADD",IF(NOT(ISBLANK(BL110)),_xlfn.XLOOKUP(BL110,ud_expansion_joint_type[lookupValue],ud_expansion_joint_type[lookupKey],"ERROR"),""), "")</f>
        <v/>
      </c>
      <c r="BO110" s="3" t="str">
        <f>IF($A110="ADD",IF(NOT(ISBLANK(BN110)),_xlfn.XLOOKUP(BN110,ud_beam_type[lookupValue],ud_beam_type[lookupKey],"ERROR"),""), "")</f>
        <v/>
      </c>
      <c r="BP110" s="4"/>
      <c r="BR110" s="6"/>
      <c r="BS110" s="4"/>
      <c r="BT110" s="4"/>
      <c r="BU110" s="4"/>
      <c r="BV110" s="4"/>
      <c r="BW110" s="6"/>
      <c r="BX110" s="4"/>
      <c r="BY110" s="4"/>
      <c r="CA110" s="3" t="str">
        <f>IF($A110="ADD",IF(NOT(ISBLANK(BZ110)),_xlfn.XLOOKUP(BZ110,traffic_direction[lookupValue],traffic_direction[lookupKey],"ERROR"),""), "")</f>
        <v/>
      </c>
      <c r="CC110" s="3" t="str">
        <f>IF($A110="ADD",IF(NOT(ISBLANK(CB110)),_xlfn.XLOOKUP(CB110,br_sh_func_type[lookupValue],br_sh_func_type[lookupKey],"ERROR"),""), "")</f>
        <v/>
      </c>
      <c r="CE110" s="3" t="str">
        <f>IF($A110="ADD",IF(NOT(ISBLANK(CD110)),_xlfn.XLOOKUP(CD110,start_settle_slab[lookupValue],start_settle_slab[lookupKey],"ERROR"),""), "")</f>
        <v/>
      </c>
      <c r="CG110" s="3" t="str">
        <f>IF($A110="ADD",IF(NOT(ISBLANK(CF110)),_xlfn.XLOOKUP(CF110,end_settle_slab[lookupValue],end_settle_slab[lookupKey],"ERROR"),""), "")</f>
        <v/>
      </c>
      <c r="CH110" s="4"/>
      <c r="CI110" s="4"/>
      <c r="CJ110" s="4"/>
      <c r="CN110" s="3" t="str">
        <f>IF($A110="ADD",IF(NOT(ISBLANK(CM110)),_xlfn.XLOOKUP(CM110,br_failure_mode[lookupValue],br_failure_mode[lookupKey],"ERROR"),""), "")</f>
        <v/>
      </c>
      <c r="CP110" s="3" t="str">
        <f>IF($A110="ADD",IF(NOT(ISBLANK(CO110)),_xlfn.XLOOKUP(CO110,br_analysis_method[lookupValue],br_analysis_method[lookupKey],"ERROR"),""), "")</f>
        <v/>
      </c>
      <c r="CR110" s="3" t="str">
        <f>IF($A110="ADD",IF(NOT(ISBLANK(CQ110)),_xlfn.XLOOKUP(CQ110,br_alter_route[lookupValue],br_alter_route[lookupKey],"ERROR"),""), "")</f>
        <v/>
      </c>
      <c r="CS110" s="4"/>
      <c r="DA110" s="3" t="str">
        <f>IF($A110="ADD",IF(NOT(ISBLANK(CZ110)),_xlfn.XLOOKUP(CZ110,plate_year_status[lookupValue],plate_year_status[lookupKey],"ERROR"),""), "")</f>
        <v/>
      </c>
      <c r="DD110" s="3" t="str">
        <f>IF($A110="ADD",IF(NOT(ISBLANK(DC110)),_xlfn.XLOOKUP(DC110,br_bridge_type[lookupValue],br_bridge_type[lookupKey],"ERROR"),""), "")</f>
        <v/>
      </c>
      <c r="DF110" s="3" t="str">
        <f>IF($A110="ADD",IF(NOT(ISBLANK(DE110)),_xlfn.XLOOKUP(DE110,br_comb_func_type[lookupValue],br_comb_func_type[lookupKey],"ERROR"),""), "")</f>
        <v/>
      </c>
      <c r="DG110" s="8"/>
      <c r="DH110" s="8"/>
      <c r="DI110" s="4"/>
      <c r="DK110" s="4"/>
      <c r="DM110" s="3" t="str">
        <f>IF($A110="ADD",IF(NOT(ISBLANK(DL110)),_xlfn.XLOOKUP(DL110,ud_access_method[lookupValue],ud_access_method[lookupKey],"ERROR"),""), "")</f>
        <v/>
      </c>
      <c r="DO110" s="8"/>
      <c r="DP110" s="4" t="str">
        <f t="shared" ca="1" si="18"/>
        <v/>
      </c>
      <c r="DQ110" s="4"/>
      <c r="DR110" s="3" t="str">
        <f t="shared" si="19"/>
        <v/>
      </c>
      <c r="DS110" s="3" t="str">
        <f>IF($A110="","",IF((AND($A110="ADD",OR(DR110="",DR110="In Use"))),"5",(_xlfn.XLOOKUP(DR110,ud_asset_status[lookupValue],ud_asset_status[lookupKey],""))))</f>
        <v/>
      </c>
      <c r="DT110" s="8"/>
      <c r="DV110" s="3" t="str">
        <f>IF($A110="ADD",IF(NOT(ISBLANK(DU110)),_xlfn.XLOOKUP(DU110,ar_replace_reason[lookupValue],ar_replace_reason[lookupKey],"ERROR"),""), "")</f>
        <v/>
      </c>
      <c r="DW110" s="3" t="str">
        <f t="shared" si="20"/>
        <v/>
      </c>
      <c r="DX110" s="3" t="str">
        <f>IF($A110="","",IF((AND($A110="ADD",OR(DW110="",DW110="Queenstown-Lakes District Council"))),"70",(_xlfn.XLOOKUP(DW110,ud_organisation_owner[lookupValue],ud_organisation_owner[lookupKey],""))))</f>
        <v/>
      </c>
      <c r="DY110" s="3" t="str">
        <f t="shared" si="21"/>
        <v/>
      </c>
      <c r="DZ110" s="3" t="str">
        <f>IF($A110="","",IF((AND($A110="ADD",OR(DY110="",DY110="Queenstown-Lakes District Council"))),"70",(_xlfn.XLOOKUP(DY110,ud_organisation_owner[lookupValue],ud_organisation_owner[lookupKey],""))))</f>
        <v/>
      </c>
      <c r="EA110" s="3" t="str">
        <f t="shared" si="22"/>
        <v/>
      </c>
      <c r="EB110" s="3" t="str">
        <f>IF($A110="","",IF((AND($A110="ADD",OR(EA110="",EA110="Local Authority"))),"17",(_xlfn.XLOOKUP(EA110,ud_sub_organisation[lookupValue],ud_sub_organisation[lookupKey],""))))</f>
        <v/>
      </c>
      <c r="EE110" s="3" t="str">
        <f t="shared" si="23"/>
        <v/>
      </c>
      <c r="EF110" s="3" t="str">
        <f>IF($A110="","",IF((AND($A110="ADD",OR(EE110="",EE110="Vested Assets"))),"12",(_xlfn.XLOOKUP(EE110,ud_work_category[lookupValue],ud_work_category[lookupKey],""))))</f>
        <v/>
      </c>
      <c r="EG110" s="9"/>
      <c r="EH110" s="2" t="str">
        <f t="shared" si="24"/>
        <v/>
      </c>
      <c r="EI110" s="2" t="str">
        <f t="shared" si="25"/>
        <v/>
      </c>
      <c r="EK110" s="3" t="str">
        <f t="shared" si="26"/>
        <v/>
      </c>
      <c r="EL110" s="3" t="str">
        <f>IF($A110="","",IF((AND($A110="ADD",OR(EK110="",EK110="Excellent"))),"1",(_xlfn.XLOOKUP(EK110,condition[lookupValue],condition[lookupKey],""))))</f>
        <v/>
      </c>
      <c r="EM110" s="8" t="str">
        <f t="shared" si="27"/>
        <v/>
      </c>
      <c r="EN110" s="7"/>
    </row>
    <row r="111" spans="2:144" x14ac:dyDescent="0.25">
      <c r="B111" s="4"/>
      <c r="D111" s="3" t="str">
        <f>IF($A111="ADD",IF(NOT(ISBLANK(C111)),_xlfn.XLOOKUP(C111,roadnames[lookupValue],roadnames[lookupKey],"ERROR"),""), "")</f>
        <v/>
      </c>
      <c r="E111" s="5"/>
      <c r="F111" s="5"/>
      <c r="G111" s="4"/>
      <c r="H111" s="4"/>
      <c r="I111" s="6"/>
      <c r="J111" s="6"/>
      <c r="K111" s="6" t="str">
        <f t="shared" si="14"/>
        <v/>
      </c>
      <c r="L111" s="4"/>
      <c r="N111" s="3" t="str">
        <f>IF($A111="ADD",IF(NOT(ISBLANK(M111)),_xlfn.XLOOKUP(M111,len_adjust_rsn[lookupValue],len_adjust_rsn[lookupKey],"ERROR"),""), "")</f>
        <v/>
      </c>
      <c r="O111" s="6" t="str">
        <f t="shared" si="15"/>
        <v/>
      </c>
      <c r="P111" s="6"/>
      <c r="Q111" s="6" t="str">
        <f t="shared" si="16"/>
        <v/>
      </c>
      <c r="S111" s="3" t="str">
        <f>IF($A111="ADD",IF(NOT(ISBLANK(R111)),_xlfn.XLOOKUP(R111,br_hazard_type[lookupValue],br_hazard_type[lookupKey],"ERROR"),""), "")</f>
        <v/>
      </c>
      <c r="U111" s="7"/>
      <c r="V111" s="4"/>
      <c r="X111" s="3" t="str">
        <f>IF($A111="ADD",IF(NOT(ISBLANK(W111)),_xlfn.XLOOKUP(W111,ud_carried_function[lookupValue],ud_carried_function[lookupKey],"ERROR"),""), "")</f>
        <v/>
      </c>
      <c r="Z111" s="3" t="str">
        <f>IF($A111="ADD",IF(NOT(ISBLANK(Y111)),_xlfn.XLOOKUP(Y111,ud_crossed_function[lookupValue],ud_crossed_function[lookupKey],"ERROR"),""), "")</f>
        <v/>
      </c>
      <c r="AB111" s="3" t="str">
        <f>IF($A111="ADD",IF(NOT(ISBLANK(AA111)),_xlfn.XLOOKUP(AA111,ud_design_loading[lookupValue],ud_design_loading[lookupKey],"ERROR"),""), "")</f>
        <v/>
      </c>
      <c r="AC111" s="4"/>
      <c r="AE111" s="3" t="str">
        <f t="shared" si="17"/>
        <v/>
      </c>
      <c r="AF111" s="3" t="str">
        <f>IF($A111="","",IF((AND($A111="ADD",OR(AE111="",AE111="Queenstown-Lakes District Council"))),"70",(_xlfn.XLOOKUP(AE111,ud_organisation_owner[lookupValue],ud_organisation_owner[lookupKey],""))))</f>
        <v/>
      </c>
      <c r="AH111" s="3" t="str">
        <f>IF($A111="ADD",IF(NOT(ISBLANK(AG111)),_xlfn.XLOOKUP(AG111,ud_passage_type[lookupValue],ud_passage_type[lookupKey],"ERROR"),""), "")</f>
        <v/>
      </c>
      <c r="AJ111" s="3" t="str">
        <f>IF($A111="ADD",IF(NOT(ISBLANK(AI111)),_xlfn.XLOOKUP(AI111,passage_material[lookupValue],passage_material[lookupKey],"ERROR"),""), "")</f>
        <v/>
      </c>
      <c r="AL111" s="3" t="str">
        <f>IF($A111="ADD",IF(NOT(ISBLANK(AK111)),_xlfn.XLOOKUP(AK111,invert_material[lookupValue],invert_material[lookupKey],"ERROR"),""), "")</f>
        <v/>
      </c>
      <c r="AO111" s="4"/>
      <c r="AP111" s="6"/>
      <c r="AQ111" s="6"/>
      <c r="AR111" s="6"/>
      <c r="AT111" s="3" t="str">
        <f>IF($A111="ADD",IF(NOT(ISBLANK(AS111)),_xlfn.XLOOKUP(AS111,ud_ss_cross_section[lookupValue],ud_ss_cross_section[lookupKey],"ERROR"),""), "")</f>
        <v/>
      </c>
      <c r="AV111" s="3" t="str">
        <f>IF($A111="ADD",IF(NOT(ISBLANK(AU111)),_xlfn.XLOOKUP(AU111,ud_ss_long_section[lookupValue],ud_ss_long_section[lookupKey],"ERROR"),""), "")</f>
        <v/>
      </c>
      <c r="AX111" s="3" t="str">
        <f>IF($A111="ADD",IF(NOT(ISBLANK(AW111)),_xlfn.XLOOKUP(AW111,superstructure_material[lookupValue],superstructure_material[lookupKey],"ERROR"),""), "")</f>
        <v/>
      </c>
      <c r="AZ111" s="3" t="str">
        <f>IF($A111="ADD",IF(NOT(ISBLANK(AY111)),_xlfn.XLOOKUP(AY111,ud_foundation_type[lookupValue],ud_foundation_type[lookupKey],"ERROR"),""), "")</f>
        <v/>
      </c>
      <c r="BB111" s="3" t="str">
        <f>IF($A111="ADD",IF(NOT(ISBLANK(BA111)),_xlfn.XLOOKUP(BA111,ud_pier_type[lookupValue],ud_pier_type[lookupKey],"ERROR"),""), "")</f>
        <v/>
      </c>
      <c r="BD111" s="3" t="str">
        <f>IF($A111="ADD",IF(NOT(ISBLANK(BC111)),_xlfn.XLOOKUP(BC111,ud_bearing_type[lookupValue],ud_bearing_type[lookupKey],"ERROR"),""), "")</f>
        <v/>
      </c>
      <c r="BF111" s="3" t="str">
        <f>IF($A111="ADD",IF(NOT(ISBLANK(BE111)),_xlfn.XLOOKUP(BE111,deck_material[lookupValue],deck_material[lookupKey],"ERROR"),""), "")</f>
        <v/>
      </c>
      <c r="BH111" s="3" t="str">
        <f>IF($A111="ADD",IF(NOT(ISBLANK(BG111)),_xlfn.XLOOKUP(BG111,ud_deck_wearing_surface[lookupValue],ud_deck_wearing_surface[lookupKey],"ERROR"),""), "")</f>
        <v/>
      </c>
      <c r="BI111" s="7"/>
      <c r="BK111" s="3" t="str">
        <f>IF($A111="ADD",IF(NOT(ISBLANK(BJ111)),_xlfn.XLOOKUP(BJ111,ud_curvature_type[lookupValue],ud_curvature_type[lookupKey],"ERROR"),""), "")</f>
        <v/>
      </c>
      <c r="BM111" s="3" t="str">
        <f>IF($A111="ADD",IF(NOT(ISBLANK(BL111)),_xlfn.XLOOKUP(BL111,ud_expansion_joint_type[lookupValue],ud_expansion_joint_type[lookupKey],"ERROR"),""), "")</f>
        <v/>
      </c>
      <c r="BO111" s="3" t="str">
        <f>IF($A111="ADD",IF(NOT(ISBLANK(BN111)),_xlfn.XLOOKUP(BN111,ud_beam_type[lookupValue],ud_beam_type[lookupKey],"ERROR"),""), "")</f>
        <v/>
      </c>
      <c r="BP111" s="4"/>
      <c r="BR111" s="6"/>
      <c r="BS111" s="4"/>
      <c r="BT111" s="4"/>
      <c r="BU111" s="4"/>
      <c r="BV111" s="4"/>
      <c r="BW111" s="6"/>
      <c r="BX111" s="4"/>
      <c r="BY111" s="4"/>
      <c r="CA111" s="3" t="str">
        <f>IF($A111="ADD",IF(NOT(ISBLANK(BZ111)),_xlfn.XLOOKUP(BZ111,traffic_direction[lookupValue],traffic_direction[lookupKey],"ERROR"),""), "")</f>
        <v/>
      </c>
      <c r="CC111" s="3" t="str">
        <f>IF($A111="ADD",IF(NOT(ISBLANK(CB111)),_xlfn.XLOOKUP(CB111,br_sh_func_type[lookupValue],br_sh_func_type[lookupKey],"ERROR"),""), "")</f>
        <v/>
      </c>
      <c r="CE111" s="3" t="str">
        <f>IF($A111="ADD",IF(NOT(ISBLANK(CD111)),_xlfn.XLOOKUP(CD111,start_settle_slab[lookupValue],start_settle_slab[lookupKey],"ERROR"),""), "")</f>
        <v/>
      </c>
      <c r="CG111" s="3" t="str">
        <f>IF($A111="ADD",IF(NOT(ISBLANK(CF111)),_xlfn.XLOOKUP(CF111,end_settle_slab[lookupValue],end_settle_slab[lookupKey],"ERROR"),""), "")</f>
        <v/>
      </c>
      <c r="CH111" s="4"/>
      <c r="CI111" s="4"/>
      <c r="CJ111" s="4"/>
      <c r="CN111" s="3" t="str">
        <f>IF($A111="ADD",IF(NOT(ISBLANK(CM111)),_xlfn.XLOOKUP(CM111,br_failure_mode[lookupValue],br_failure_mode[lookupKey],"ERROR"),""), "")</f>
        <v/>
      </c>
      <c r="CP111" s="3" t="str">
        <f>IF($A111="ADD",IF(NOT(ISBLANK(CO111)),_xlfn.XLOOKUP(CO111,br_analysis_method[lookupValue],br_analysis_method[lookupKey],"ERROR"),""), "")</f>
        <v/>
      </c>
      <c r="CR111" s="3" t="str">
        <f>IF($A111="ADD",IF(NOT(ISBLANK(CQ111)),_xlfn.XLOOKUP(CQ111,br_alter_route[lookupValue],br_alter_route[lookupKey],"ERROR"),""), "")</f>
        <v/>
      </c>
      <c r="CS111" s="4"/>
      <c r="DA111" s="3" t="str">
        <f>IF($A111="ADD",IF(NOT(ISBLANK(CZ111)),_xlfn.XLOOKUP(CZ111,plate_year_status[lookupValue],plate_year_status[lookupKey],"ERROR"),""), "")</f>
        <v/>
      </c>
      <c r="DD111" s="3" t="str">
        <f>IF($A111="ADD",IF(NOT(ISBLANK(DC111)),_xlfn.XLOOKUP(DC111,br_bridge_type[lookupValue],br_bridge_type[lookupKey],"ERROR"),""), "")</f>
        <v/>
      </c>
      <c r="DF111" s="3" t="str">
        <f>IF($A111="ADD",IF(NOT(ISBLANK(DE111)),_xlfn.XLOOKUP(DE111,br_comb_func_type[lookupValue],br_comb_func_type[lookupKey],"ERROR"),""), "")</f>
        <v/>
      </c>
      <c r="DG111" s="8"/>
      <c r="DH111" s="8"/>
      <c r="DI111" s="4"/>
      <c r="DK111" s="4"/>
      <c r="DM111" s="3" t="str">
        <f>IF($A111="ADD",IF(NOT(ISBLANK(DL111)),_xlfn.XLOOKUP(DL111,ud_access_method[lookupValue],ud_access_method[lookupKey],"ERROR"),""), "")</f>
        <v/>
      </c>
      <c r="DO111" s="8"/>
      <c r="DP111" s="4" t="str">
        <f t="shared" ca="1" si="18"/>
        <v/>
      </c>
      <c r="DQ111" s="4"/>
      <c r="DR111" s="3" t="str">
        <f t="shared" si="19"/>
        <v/>
      </c>
      <c r="DS111" s="3" t="str">
        <f>IF($A111="","",IF((AND($A111="ADD",OR(DR111="",DR111="In Use"))),"5",(_xlfn.XLOOKUP(DR111,ud_asset_status[lookupValue],ud_asset_status[lookupKey],""))))</f>
        <v/>
      </c>
      <c r="DT111" s="8"/>
      <c r="DV111" s="3" t="str">
        <f>IF($A111="ADD",IF(NOT(ISBLANK(DU111)),_xlfn.XLOOKUP(DU111,ar_replace_reason[lookupValue],ar_replace_reason[lookupKey],"ERROR"),""), "")</f>
        <v/>
      </c>
      <c r="DW111" s="3" t="str">
        <f t="shared" si="20"/>
        <v/>
      </c>
      <c r="DX111" s="3" t="str">
        <f>IF($A111="","",IF((AND($A111="ADD",OR(DW111="",DW111="Queenstown-Lakes District Council"))),"70",(_xlfn.XLOOKUP(DW111,ud_organisation_owner[lookupValue],ud_organisation_owner[lookupKey],""))))</f>
        <v/>
      </c>
      <c r="DY111" s="3" t="str">
        <f t="shared" si="21"/>
        <v/>
      </c>
      <c r="DZ111" s="3" t="str">
        <f>IF($A111="","",IF((AND($A111="ADD",OR(DY111="",DY111="Queenstown-Lakes District Council"))),"70",(_xlfn.XLOOKUP(DY111,ud_organisation_owner[lookupValue],ud_organisation_owner[lookupKey],""))))</f>
        <v/>
      </c>
      <c r="EA111" s="3" t="str">
        <f t="shared" si="22"/>
        <v/>
      </c>
      <c r="EB111" s="3" t="str">
        <f>IF($A111="","",IF((AND($A111="ADD",OR(EA111="",EA111="Local Authority"))),"17",(_xlfn.XLOOKUP(EA111,ud_sub_organisation[lookupValue],ud_sub_organisation[lookupKey],""))))</f>
        <v/>
      </c>
      <c r="EE111" s="3" t="str">
        <f t="shared" si="23"/>
        <v/>
      </c>
      <c r="EF111" s="3" t="str">
        <f>IF($A111="","",IF((AND($A111="ADD",OR(EE111="",EE111="Vested Assets"))),"12",(_xlfn.XLOOKUP(EE111,ud_work_category[lookupValue],ud_work_category[lookupKey],""))))</f>
        <v/>
      </c>
      <c r="EG111" s="9"/>
      <c r="EH111" s="2" t="str">
        <f t="shared" si="24"/>
        <v/>
      </c>
      <c r="EI111" s="2" t="str">
        <f t="shared" si="25"/>
        <v/>
      </c>
      <c r="EK111" s="3" t="str">
        <f t="shared" si="26"/>
        <v/>
      </c>
      <c r="EL111" s="3" t="str">
        <f>IF($A111="","",IF((AND($A111="ADD",OR(EK111="",EK111="Excellent"))),"1",(_xlfn.XLOOKUP(EK111,condition[lookupValue],condition[lookupKey],""))))</f>
        <v/>
      </c>
      <c r="EM111" s="8" t="str">
        <f t="shared" si="27"/>
        <v/>
      </c>
      <c r="EN111" s="7"/>
    </row>
    <row r="112" spans="2:144" x14ac:dyDescent="0.25">
      <c r="B112" s="4"/>
      <c r="D112" s="3" t="str">
        <f>IF($A112="ADD",IF(NOT(ISBLANK(C112)),_xlfn.XLOOKUP(C112,roadnames[lookupValue],roadnames[lookupKey],"ERROR"),""), "")</f>
        <v/>
      </c>
      <c r="E112" s="5"/>
      <c r="F112" s="5"/>
      <c r="G112" s="4"/>
      <c r="H112" s="4"/>
      <c r="I112" s="6"/>
      <c r="J112" s="6"/>
      <c r="K112" s="6" t="str">
        <f t="shared" si="14"/>
        <v/>
      </c>
      <c r="L112" s="4"/>
      <c r="N112" s="3" t="str">
        <f>IF($A112="ADD",IF(NOT(ISBLANK(M112)),_xlfn.XLOOKUP(M112,len_adjust_rsn[lookupValue],len_adjust_rsn[lookupKey],"ERROR"),""), "")</f>
        <v/>
      </c>
      <c r="O112" s="6" t="str">
        <f t="shared" si="15"/>
        <v/>
      </c>
      <c r="P112" s="6"/>
      <c r="Q112" s="6" t="str">
        <f t="shared" si="16"/>
        <v/>
      </c>
      <c r="S112" s="3" t="str">
        <f>IF($A112="ADD",IF(NOT(ISBLANK(R112)),_xlfn.XLOOKUP(R112,br_hazard_type[lookupValue],br_hazard_type[lookupKey],"ERROR"),""), "")</f>
        <v/>
      </c>
      <c r="U112" s="7"/>
      <c r="V112" s="4"/>
      <c r="X112" s="3" t="str">
        <f>IF($A112="ADD",IF(NOT(ISBLANK(W112)),_xlfn.XLOOKUP(W112,ud_carried_function[lookupValue],ud_carried_function[lookupKey],"ERROR"),""), "")</f>
        <v/>
      </c>
      <c r="Z112" s="3" t="str">
        <f>IF($A112="ADD",IF(NOT(ISBLANK(Y112)),_xlfn.XLOOKUP(Y112,ud_crossed_function[lookupValue],ud_crossed_function[lookupKey],"ERROR"),""), "")</f>
        <v/>
      </c>
      <c r="AB112" s="3" t="str">
        <f>IF($A112="ADD",IF(NOT(ISBLANK(AA112)),_xlfn.XLOOKUP(AA112,ud_design_loading[lookupValue],ud_design_loading[lookupKey],"ERROR"),""), "")</f>
        <v/>
      </c>
      <c r="AC112" s="4"/>
      <c r="AE112" s="3" t="str">
        <f t="shared" si="17"/>
        <v/>
      </c>
      <c r="AF112" s="3" t="str">
        <f>IF($A112="","",IF((AND($A112="ADD",OR(AE112="",AE112="Queenstown-Lakes District Council"))),"70",(_xlfn.XLOOKUP(AE112,ud_organisation_owner[lookupValue],ud_organisation_owner[lookupKey],""))))</f>
        <v/>
      </c>
      <c r="AH112" s="3" t="str">
        <f>IF($A112="ADD",IF(NOT(ISBLANK(AG112)),_xlfn.XLOOKUP(AG112,ud_passage_type[lookupValue],ud_passage_type[lookupKey],"ERROR"),""), "")</f>
        <v/>
      </c>
      <c r="AJ112" s="3" t="str">
        <f>IF($A112="ADD",IF(NOT(ISBLANK(AI112)),_xlfn.XLOOKUP(AI112,passage_material[lookupValue],passage_material[lookupKey],"ERROR"),""), "")</f>
        <v/>
      </c>
      <c r="AL112" s="3" t="str">
        <f>IF($A112="ADD",IF(NOT(ISBLANK(AK112)),_xlfn.XLOOKUP(AK112,invert_material[lookupValue],invert_material[lookupKey],"ERROR"),""), "")</f>
        <v/>
      </c>
      <c r="AO112" s="4"/>
      <c r="AP112" s="6"/>
      <c r="AQ112" s="6"/>
      <c r="AR112" s="6"/>
      <c r="AT112" s="3" t="str">
        <f>IF($A112="ADD",IF(NOT(ISBLANK(AS112)),_xlfn.XLOOKUP(AS112,ud_ss_cross_section[lookupValue],ud_ss_cross_section[lookupKey],"ERROR"),""), "")</f>
        <v/>
      </c>
      <c r="AV112" s="3" t="str">
        <f>IF($A112="ADD",IF(NOT(ISBLANK(AU112)),_xlfn.XLOOKUP(AU112,ud_ss_long_section[lookupValue],ud_ss_long_section[lookupKey],"ERROR"),""), "")</f>
        <v/>
      </c>
      <c r="AX112" s="3" t="str">
        <f>IF($A112="ADD",IF(NOT(ISBLANK(AW112)),_xlfn.XLOOKUP(AW112,superstructure_material[lookupValue],superstructure_material[lookupKey],"ERROR"),""), "")</f>
        <v/>
      </c>
      <c r="AZ112" s="3" t="str">
        <f>IF($A112="ADD",IF(NOT(ISBLANK(AY112)),_xlfn.XLOOKUP(AY112,ud_foundation_type[lookupValue],ud_foundation_type[lookupKey],"ERROR"),""), "")</f>
        <v/>
      </c>
      <c r="BB112" s="3" t="str">
        <f>IF($A112="ADD",IF(NOT(ISBLANK(BA112)),_xlfn.XLOOKUP(BA112,ud_pier_type[lookupValue],ud_pier_type[lookupKey],"ERROR"),""), "")</f>
        <v/>
      </c>
      <c r="BD112" s="3" t="str">
        <f>IF($A112="ADD",IF(NOT(ISBLANK(BC112)),_xlfn.XLOOKUP(BC112,ud_bearing_type[lookupValue],ud_bearing_type[lookupKey],"ERROR"),""), "")</f>
        <v/>
      </c>
      <c r="BF112" s="3" t="str">
        <f>IF($A112="ADD",IF(NOT(ISBLANK(BE112)),_xlfn.XLOOKUP(BE112,deck_material[lookupValue],deck_material[lookupKey],"ERROR"),""), "")</f>
        <v/>
      </c>
      <c r="BH112" s="3" t="str">
        <f>IF($A112="ADD",IF(NOT(ISBLANK(BG112)),_xlfn.XLOOKUP(BG112,ud_deck_wearing_surface[lookupValue],ud_deck_wearing_surface[lookupKey],"ERROR"),""), "")</f>
        <v/>
      </c>
      <c r="BI112" s="7"/>
      <c r="BK112" s="3" t="str">
        <f>IF($A112="ADD",IF(NOT(ISBLANK(BJ112)),_xlfn.XLOOKUP(BJ112,ud_curvature_type[lookupValue],ud_curvature_type[lookupKey],"ERROR"),""), "")</f>
        <v/>
      </c>
      <c r="BM112" s="3" t="str">
        <f>IF($A112="ADD",IF(NOT(ISBLANK(BL112)),_xlfn.XLOOKUP(BL112,ud_expansion_joint_type[lookupValue],ud_expansion_joint_type[lookupKey],"ERROR"),""), "")</f>
        <v/>
      </c>
      <c r="BO112" s="3" t="str">
        <f>IF($A112="ADD",IF(NOT(ISBLANK(BN112)),_xlfn.XLOOKUP(BN112,ud_beam_type[lookupValue],ud_beam_type[lookupKey],"ERROR"),""), "")</f>
        <v/>
      </c>
      <c r="BP112" s="4"/>
      <c r="BR112" s="6"/>
      <c r="BS112" s="4"/>
      <c r="BT112" s="4"/>
      <c r="BU112" s="4"/>
      <c r="BV112" s="4"/>
      <c r="BW112" s="6"/>
      <c r="BX112" s="4"/>
      <c r="BY112" s="4"/>
      <c r="CA112" s="3" t="str">
        <f>IF($A112="ADD",IF(NOT(ISBLANK(BZ112)),_xlfn.XLOOKUP(BZ112,traffic_direction[lookupValue],traffic_direction[lookupKey],"ERROR"),""), "")</f>
        <v/>
      </c>
      <c r="CC112" s="3" t="str">
        <f>IF($A112="ADD",IF(NOT(ISBLANK(CB112)),_xlfn.XLOOKUP(CB112,br_sh_func_type[lookupValue],br_sh_func_type[lookupKey],"ERROR"),""), "")</f>
        <v/>
      </c>
      <c r="CE112" s="3" t="str">
        <f>IF($A112="ADD",IF(NOT(ISBLANK(CD112)),_xlfn.XLOOKUP(CD112,start_settle_slab[lookupValue],start_settle_slab[lookupKey],"ERROR"),""), "")</f>
        <v/>
      </c>
      <c r="CG112" s="3" t="str">
        <f>IF($A112="ADD",IF(NOT(ISBLANK(CF112)),_xlfn.XLOOKUP(CF112,end_settle_slab[lookupValue],end_settle_slab[lookupKey],"ERROR"),""), "")</f>
        <v/>
      </c>
      <c r="CH112" s="4"/>
      <c r="CI112" s="4"/>
      <c r="CJ112" s="4"/>
      <c r="CN112" s="3" t="str">
        <f>IF($A112="ADD",IF(NOT(ISBLANK(CM112)),_xlfn.XLOOKUP(CM112,br_failure_mode[lookupValue],br_failure_mode[lookupKey],"ERROR"),""), "")</f>
        <v/>
      </c>
      <c r="CP112" s="3" t="str">
        <f>IF($A112="ADD",IF(NOT(ISBLANK(CO112)),_xlfn.XLOOKUP(CO112,br_analysis_method[lookupValue],br_analysis_method[lookupKey],"ERROR"),""), "")</f>
        <v/>
      </c>
      <c r="CR112" s="3" t="str">
        <f>IF($A112="ADD",IF(NOT(ISBLANK(CQ112)),_xlfn.XLOOKUP(CQ112,br_alter_route[lookupValue],br_alter_route[lookupKey],"ERROR"),""), "")</f>
        <v/>
      </c>
      <c r="CS112" s="4"/>
      <c r="DA112" s="3" t="str">
        <f>IF($A112="ADD",IF(NOT(ISBLANK(CZ112)),_xlfn.XLOOKUP(CZ112,plate_year_status[lookupValue],plate_year_status[lookupKey],"ERROR"),""), "")</f>
        <v/>
      </c>
      <c r="DD112" s="3" t="str">
        <f>IF($A112="ADD",IF(NOT(ISBLANK(DC112)),_xlfn.XLOOKUP(DC112,br_bridge_type[lookupValue],br_bridge_type[lookupKey],"ERROR"),""), "")</f>
        <v/>
      </c>
      <c r="DF112" s="3" t="str">
        <f>IF($A112="ADD",IF(NOT(ISBLANK(DE112)),_xlfn.XLOOKUP(DE112,br_comb_func_type[lookupValue],br_comb_func_type[lookupKey],"ERROR"),""), "")</f>
        <v/>
      </c>
      <c r="DG112" s="8"/>
      <c r="DH112" s="8"/>
      <c r="DI112" s="4"/>
      <c r="DK112" s="4"/>
      <c r="DM112" s="3" t="str">
        <f>IF($A112="ADD",IF(NOT(ISBLANK(DL112)),_xlfn.XLOOKUP(DL112,ud_access_method[lookupValue],ud_access_method[lookupKey],"ERROR"),""), "")</f>
        <v/>
      </c>
      <c r="DO112" s="8"/>
      <c r="DP112" s="4" t="str">
        <f t="shared" ca="1" si="18"/>
        <v/>
      </c>
      <c r="DQ112" s="4"/>
      <c r="DR112" s="3" t="str">
        <f t="shared" si="19"/>
        <v/>
      </c>
      <c r="DS112" s="3" t="str">
        <f>IF($A112="","",IF((AND($A112="ADD",OR(DR112="",DR112="In Use"))),"5",(_xlfn.XLOOKUP(DR112,ud_asset_status[lookupValue],ud_asset_status[lookupKey],""))))</f>
        <v/>
      </c>
      <c r="DT112" s="8"/>
      <c r="DV112" s="3" t="str">
        <f>IF($A112="ADD",IF(NOT(ISBLANK(DU112)),_xlfn.XLOOKUP(DU112,ar_replace_reason[lookupValue],ar_replace_reason[lookupKey],"ERROR"),""), "")</f>
        <v/>
      </c>
      <c r="DW112" s="3" t="str">
        <f t="shared" si="20"/>
        <v/>
      </c>
      <c r="DX112" s="3" t="str">
        <f>IF($A112="","",IF((AND($A112="ADD",OR(DW112="",DW112="Queenstown-Lakes District Council"))),"70",(_xlfn.XLOOKUP(DW112,ud_organisation_owner[lookupValue],ud_organisation_owner[lookupKey],""))))</f>
        <v/>
      </c>
      <c r="DY112" s="3" t="str">
        <f t="shared" si="21"/>
        <v/>
      </c>
      <c r="DZ112" s="3" t="str">
        <f>IF($A112="","",IF((AND($A112="ADD",OR(DY112="",DY112="Queenstown-Lakes District Council"))),"70",(_xlfn.XLOOKUP(DY112,ud_organisation_owner[lookupValue],ud_organisation_owner[lookupKey],""))))</f>
        <v/>
      </c>
      <c r="EA112" s="3" t="str">
        <f t="shared" si="22"/>
        <v/>
      </c>
      <c r="EB112" s="3" t="str">
        <f>IF($A112="","",IF((AND($A112="ADD",OR(EA112="",EA112="Local Authority"))),"17",(_xlfn.XLOOKUP(EA112,ud_sub_organisation[lookupValue],ud_sub_organisation[lookupKey],""))))</f>
        <v/>
      </c>
      <c r="EE112" s="3" t="str">
        <f t="shared" si="23"/>
        <v/>
      </c>
      <c r="EF112" s="3" t="str">
        <f>IF($A112="","",IF((AND($A112="ADD",OR(EE112="",EE112="Vested Assets"))),"12",(_xlfn.XLOOKUP(EE112,ud_work_category[lookupValue],ud_work_category[lookupKey],""))))</f>
        <v/>
      </c>
      <c r="EG112" s="9"/>
      <c r="EH112" s="2" t="str">
        <f t="shared" si="24"/>
        <v/>
      </c>
      <c r="EI112" s="2" t="str">
        <f t="shared" si="25"/>
        <v/>
      </c>
      <c r="EK112" s="3" t="str">
        <f t="shared" si="26"/>
        <v/>
      </c>
      <c r="EL112" s="3" t="str">
        <f>IF($A112="","",IF((AND($A112="ADD",OR(EK112="",EK112="Excellent"))),"1",(_xlfn.XLOOKUP(EK112,condition[lookupValue],condition[lookupKey],""))))</f>
        <v/>
      </c>
      <c r="EM112" s="8" t="str">
        <f t="shared" si="27"/>
        <v/>
      </c>
      <c r="EN112" s="7"/>
    </row>
    <row r="113" spans="2:144" x14ac:dyDescent="0.25">
      <c r="B113" s="4"/>
      <c r="D113" s="3" t="str">
        <f>IF($A113="ADD",IF(NOT(ISBLANK(C113)),_xlfn.XLOOKUP(C113,roadnames[lookupValue],roadnames[lookupKey],"ERROR"),""), "")</f>
        <v/>
      </c>
      <c r="E113" s="5"/>
      <c r="F113" s="5"/>
      <c r="G113" s="4"/>
      <c r="H113" s="4"/>
      <c r="I113" s="6"/>
      <c r="J113" s="6"/>
      <c r="K113" s="6" t="str">
        <f t="shared" si="14"/>
        <v/>
      </c>
      <c r="L113" s="4"/>
      <c r="N113" s="3" t="str">
        <f>IF($A113="ADD",IF(NOT(ISBLANK(M113)),_xlfn.XLOOKUP(M113,len_adjust_rsn[lookupValue],len_adjust_rsn[lookupKey],"ERROR"),""), "")</f>
        <v/>
      </c>
      <c r="O113" s="6" t="str">
        <f t="shared" si="15"/>
        <v/>
      </c>
      <c r="P113" s="6"/>
      <c r="Q113" s="6" t="str">
        <f t="shared" si="16"/>
        <v/>
      </c>
      <c r="S113" s="3" t="str">
        <f>IF($A113="ADD",IF(NOT(ISBLANK(R113)),_xlfn.XLOOKUP(R113,br_hazard_type[lookupValue],br_hazard_type[lookupKey],"ERROR"),""), "")</f>
        <v/>
      </c>
      <c r="U113" s="7"/>
      <c r="V113" s="4"/>
      <c r="X113" s="3" t="str">
        <f>IF($A113="ADD",IF(NOT(ISBLANK(W113)),_xlfn.XLOOKUP(W113,ud_carried_function[lookupValue],ud_carried_function[lookupKey],"ERROR"),""), "")</f>
        <v/>
      </c>
      <c r="Z113" s="3" t="str">
        <f>IF($A113="ADD",IF(NOT(ISBLANK(Y113)),_xlfn.XLOOKUP(Y113,ud_crossed_function[lookupValue],ud_crossed_function[lookupKey],"ERROR"),""), "")</f>
        <v/>
      </c>
      <c r="AB113" s="3" t="str">
        <f>IF($A113="ADD",IF(NOT(ISBLANK(AA113)),_xlfn.XLOOKUP(AA113,ud_design_loading[lookupValue],ud_design_loading[lookupKey],"ERROR"),""), "")</f>
        <v/>
      </c>
      <c r="AC113" s="4"/>
      <c r="AE113" s="3" t="str">
        <f t="shared" si="17"/>
        <v/>
      </c>
      <c r="AF113" s="3" t="str">
        <f>IF($A113="","",IF((AND($A113="ADD",OR(AE113="",AE113="Queenstown-Lakes District Council"))),"70",(_xlfn.XLOOKUP(AE113,ud_organisation_owner[lookupValue],ud_organisation_owner[lookupKey],""))))</f>
        <v/>
      </c>
      <c r="AH113" s="3" t="str">
        <f>IF($A113="ADD",IF(NOT(ISBLANK(AG113)),_xlfn.XLOOKUP(AG113,ud_passage_type[lookupValue],ud_passage_type[lookupKey],"ERROR"),""), "")</f>
        <v/>
      </c>
      <c r="AJ113" s="3" t="str">
        <f>IF($A113="ADD",IF(NOT(ISBLANK(AI113)),_xlfn.XLOOKUP(AI113,passage_material[lookupValue],passage_material[lookupKey],"ERROR"),""), "")</f>
        <v/>
      </c>
      <c r="AL113" s="3" t="str">
        <f>IF($A113="ADD",IF(NOT(ISBLANK(AK113)),_xlfn.XLOOKUP(AK113,invert_material[lookupValue],invert_material[lookupKey],"ERROR"),""), "")</f>
        <v/>
      </c>
      <c r="AO113" s="4"/>
      <c r="AP113" s="6"/>
      <c r="AQ113" s="6"/>
      <c r="AR113" s="6"/>
      <c r="AT113" s="3" t="str">
        <f>IF($A113="ADD",IF(NOT(ISBLANK(AS113)),_xlfn.XLOOKUP(AS113,ud_ss_cross_section[lookupValue],ud_ss_cross_section[lookupKey],"ERROR"),""), "")</f>
        <v/>
      </c>
      <c r="AV113" s="3" t="str">
        <f>IF($A113="ADD",IF(NOT(ISBLANK(AU113)),_xlfn.XLOOKUP(AU113,ud_ss_long_section[lookupValue],ud_ss_long_section[lookupKey],"ERROR"),""), "")</f>
        <v/>
      </c>
      <c r="AX113" s="3" t="str">
        <f>IF($A113="ADD",IF(NOT(ISBLANK(AW113)),_xlfn.XLOOKUP(AW113,superstructure_material[lookupValue],superstructure_material[lookupKey],"ERROR"),""), "")</f>
        <v/>
      </c>
      <c r="AZ113" s="3" t="str">
        <f>IF($A113="ADD",IF(NOT(ISBLANK(AY113)),_xlfn.XLOOKUP(AY113,ud_foundation_type[lookupValue],ud_foundation_type[lookupKey],"ERROR"),""), "")</f>
        <v/>
      </c>
      <c r="BB113" s="3" t="str">
        <f>IF($A113="ADD",IF(NOT(ISBLANK(BA113)),_xlfn.XLOOKUP(BA113,ud_pier_type[lookupValue],ud_pier_type[lookupKey],"ERROR"),""), "")</f>
        <v/>
      </c>
      <c r="BD113" s="3" t="str">
        <f>IF($A113="ADD",IF(NOT(ISBLANK(BC113)),_xlfn.XLOOKUP(BC113,ud_bearing_type[lookupValue],ud_bearing_type[lookupKey],"ERROR"),""), "")</f>
        <v/>
      </c>
      <c r="BF113" s="3" t="str">
        <f>IF($A113="ADD",IF(NOT(ISBLANK(BE113)),_xlfn.XLOOKUP(BE113,deck_material[lookupValue],deck_material[lookupKey],"ERROR"),""), "")</f>
        <v/>
      </c>
      <c r="BH113" s="3" t="str">
        <f>IF($A113="ADD",IF(NOT(ISBLANK(BG113)),_xlfn.XLOOKUP(BG113,ud_deck_wearing_surface[lookupValue],ud_deck_wearing_surface[lookupKey],"ERROR"),""), "")</f>
        <v/>
      </c>
      <c r="BI113" s="7"/>
      <c r="BK113" s="3" t="str">
        <f>IF($A113="ADD",IF(NOT(ISBLANK(BJ113)),_xlfn.XLOOKUP(BJ113,ud_curvature_type[lookupValue],ud_curvature_type[lookupKey],"ERROR"),""), "")</f>
        <v/>
      </c>
      <c r="BM113" s="3" t="str">
        <f>IF($A113="ADD",IF(NOT(ISBLANK(BL113)),_xlfn.XLOOKUP(BL113,ud_expansion_joint_type[lookupValue],ud_expansion_joint_type[lookupKey],"ERROR"),""), "")</f>
        <v/>
      </c>
      <c r="BO113" s="3" t="str">
        <f>IF($A113="ADD",IF(NOT(ISBLANK(BN113)),_xlfn.XLOOKUP(BN113,ud_beam_type[lookupValue],ud_beam_type[lookupKey],"ERROR"),""), "")</f>
        <v/>
      </c>
      <c r="BP113" s="4"/>
      <c r="BR113" s="6"/>
      <c r="BS113" s="4"/>
      <c r="BT113" s="4"/>
      <c r="BU113" s="4"/>
      <c r="BV113" s="4"/>
      <c r="BW113" s="6"/>
      <c r="BX113" s="4"/>
      <c r="BY113" s="4"/>
      <c r="CA113" s="3" t="str">
        <f>IF($A113="ADD",IF(NOT(ISBLANK(BZ113)),_xlfn.XLOOKUP(BZ113,traffic_direction[lookupValue],traffic_direction[lookupKey],"ERROR"),""), "")</f>
        <v/>
      </c>
      <c r="CC113" s="3" t="str">
        <f>IF($A113="ADD",IF(NOT(ISBLANK(CB113)),_xlfn.XLOOKUP(CB113,br_sh_func_type[lookupValue],br_sh_func_type[lookupKey],"ERROR"),""), "")</f>
        <v/>
      </c>
      <c r="CE113" s="3" t="str">
        <f>IF($A113="ADD",IF(NOT(ISBLANK(CD113)),_xlfn.XLOOKUP(CD113,start_settle_slab[lookupValue],start_settle_slab[lookupKey],"ERROR"),""), "")</f>
        <v/>
      </c>
      <c r="CG113" s="3" t="str">
        <f>IF($A113="ADD",IF(NOT(ISBLANK(CF113)),_xlfn.XLOOKUP(CF113,end_settle_slab[lookupValue],end_settle_slab[lookupKey],"ERROR"),""), "")</f>
        <v/>
      </c>
      <c r="CH113" s="4"/>
      <c r="CI113" s="4"/>
      <c r="CJ113" s="4"/>
      <c r="CN113" s="3" t="str">
        <f>IF($A113="ADD",IF(NOT(ISBLANK(CM113)),_xlfn.XLOOKUP(CM113,br_failure_mode[lookupValue],br_failure_mode[lookupKey],"ERROR"),""), "")</f>
        <v/>
      </c>
      <c r="CP113" s="3" t="str">
        <f>IF($A113="ADD",IF(NOT(ISBLANK(CO113)),_xlfn.XLOOKUP(CO113,br_analysis_method[lookupValue],br_analysis_method[lookupKey],"ERROR"),""), "")</f>
        <v/>
      </c>
      <c r="CR113" s="3" t="str">
        <f>IF($A113="ADD",IF(NOT(ISBLANK(CQ113)),_xlfn.XLOOKUP(CQ113,br_alter_route[lookupValue],br_alter_route[lookupKey],"ERROR"),""), "")</f>
        <v/>
      </c>
      <c r="CS113" s="4"/>
      <c r="DA113" s="3" t="str">
        <f>IF($A113="ADD",IF(NOT(ISBLANK(CZ113)),_xlfn.XLOOKUP(CZ113,plate_year_status[lookupValue],plate_year_status[lookupKey],"ERROR"),""), "")</f>
        <v/>
      </c>
      <c r="DD113" s="3" t="str">
        <f>IF($A113="ADD",IF(NOT(ISBLANK(DC113)),_xlfn.XLOOKUP(DC113,br_bridge_type[lookupValue],br_bridge_type[lookupKey],"ERROR"),""), "")</f>
        <v/>
      </c>
      <c r="DF113" s="3" t="str">
        <f>IF($A113="ADD",IF(NOT(ISBLANK(DE113)),_xlfn.XLOOKUP(DE113,br_comb_func_type[lookupValue],br_comb_func_type[lookupKey],"ERROR"),""), "")</f>
        <v/>
      </c>
      <c r="DG113" s="8"/>
      <c r="DH113" s="8"/>
      <c r="DI113" s="4"/>
      <c r="DK113" s="4"/>
      <c r="DM113" s="3" t="str">
        <f>IF($A113="ADD",IF(NOT(ISBLANK(DL113)),_xlfn.XLOOKUP(DL113,ud_access_method[lookupValue],ud_access_method[lookupKey],"ERROR"),""), "")</f>
        <v/>
      </c>
      <c r="DO113" s="8"/>
      <c r="DP113" s="4" t="str">
        <f t="shared" ca="1" si="18"/>
        <v/>
      </c>
      <c r="DQ113" s="4"/>
      <c r="DR113" s="3" t="str">
        <f t="shared" si="19"/>
        <v/>
      </c>
      <c r="DS113" s="3" t="str">
        <f>IF($A113="","",IF((AND($A113="ADD",OR(DR113="",DR113="In Use"))),"5",(_xlfn.XLOOKUP(DR113,ud_asset_status[lookupValue],ud_asset_status[lookupKey],""))))</f>
        <v/>
      </c>
      <c r="DT113" s="8"/>
      <c r="DV113" s="3" t="str">
        <f>IF($A113="ADD",IF(NOT(ISBLANK(DU113)),_xlfn.XLOOKUP(DU113,ar_replace_reason[lookupValue],ar_replace_reason[lookupKey],"ERROR"),""), "")</f>
        <v/>
      </c>
      <c r="DW113" s="3" t="str">
        <f t="shared" si="20"/>
        <v/>
      </c>
      <c r="DX113" s="3" t="str">
        <f>IF($A113="","",IF((AND($A113="ADD",OR(DW113="",DW113="Queenstown-Lakes District Council"))),"70",(_xlfn.XLOOKUP(DW113,ud_organisation_owner[lookupValue],ud_organisation_owner[lookupKey],""))))</f>
        <v/>
      </c>
      <c r="DY113" s="3" t="str">
        <f t="shared" si="21"/>
        <v/>
      </c>
      <c r="DZ113" s="3" t="str">
        <f>IF($A113="","",IF((AND($A113="ADD",OR(DY113="",DY113="Queenstown-Lakes District Council"))),"70",(_xlfn.XLOOKUP(DY113,ud_organisation_owner[lookupValue],ud_organisation_owner[lookupKey],""))))</f>
        <v/>
      </c>
      <c r="EA113" s="3" t="str">
        <f t="shared" si="22"/>
        <v/>
      </c>
      <c r="EB113" s="3" t="str">
        <f>IF($A113="","",IF((AND($A113="ADD",OR(EA113="",EA113="Local Authority"))),"17",(_xlfn.XLOOKUP(EA113,ud_sub_organisation[lookupValue],ud_sub_organisation[lookupKey],""))))</f>
        <v/>
      </c>
      <c r="EE113" s="3" t="str">
        <f t="shared" si="23"/>
        <v/>
      </c>
      <c r="EF113" s="3" t="str">
        <f>IF($A113="","",IF((AND($A113="ADD",OR(EE113="",EE113="Vested Assets"))),"12",(_xlfn.XLOOKUP(EE113,ud_work_category[lookupValue],ud_work_category[lookupKey],""))))</f>
        <v/>
      </c>
      <c r="EG113" s="9"/>
      <c r="EH113" s="2" t="str">
        <f t="shared" si="24"/>
        <v/>
      </c>
      <c r="EI113" s="2" t="str">
        <f t="shared" si="25"/>
        <v/>
      </c>
      <c r="EK113" s="3" t="str">
        <f t="shared" si="26"/>
        <v/>
      </c>
      <c r="EL113" s="3" t="str">
        <f>IF($A113="","",IF((AND($A113="ADD",OR(EK113="",EK113="Excellent"))),"1",(_xlfn.XLOOKUP(EK113,condition[lookupValue],condition[lookupKey],""))))</f>
        <v/>
      </c>
      <c r="EM113" s="8" t="str">
        <f t="shared" si="27"/>
        <v/>
      </c>
      <c r="EN113" s="7"/>
    </row>
    <row r="114" spans="2:144" x14ac:dyDescent="0.25">
      <c r="B114" s="4"/>
      <c r="D114" s="3" t="str">
        <f>IF($A114="ADD",IF(NOT(ISBLANK(C114)),_xlfn.XLOOKUP(C114,roadnames[lookupValue],roadnames[lookupKey],"ERROR"),""), "")</f>
        <v/>
      </c>
      <c r="E114" s="5"/>
      <c r="F114" s="5"/>
      <c r="G114" s="4"/>
      <c r="H114" s="4"/>
      <c r="I114" s="6"/>
      <c r="J114" s="6"/>
      <c r="K114" s="6" t="str">
        <f t="shared" si="14"/>
        <v/>
      </c>
      <c r="L114" s="4"/>
      <c r="N114" s="3" t="str">
        <f>IF($A114="ADD",IF(NOT(ISBLANK(M114)),_xlfn.XLOOKUP(M114,len_adjust_rsn[lookupValue],len_adjust_rsn[lookupKey],"ERROR"),""), "")</f>
        <v/>
      </c>
      <c r="O114" s="6" t="str">
        <f t="shared" si="15"/>
        <v/>
      </c>
      <c r="P114" s="6"/>
      <c r="Q114" s="6" t="str">
        <f t="shared" si="16"/>
        <v/>
      </c>
      <c r="S114" s="3" t="str">
        <f>IF($A114="ADD",IF(NOT(ISBLANK(R114)),_xlfn.XLOOKUP(R114,br_hazard_type[lookupValue],br_hazard_type[lookupKey],"ERROR"),""), "")</f>
        <v/>
      </c>
      <c r="U114" s="7"/>
      <c r="V114" s="4"/>
      <c r="X114" s="3" t="str">
        <f>IF($A114="ADD",IF(NOT(ISBLANK(W114)),_xlfn.XLOOKUP(W114,ud_carried_function[lookupValue],ud_carried_function[lookupKey],"ERROR"),""), "")</f>
        <v/>
      </c>
      <c r="Z114" s="3" t="str">
        <f>IF($A114="ADD",IF(NOT(ISBLANK(Y114)),_xlfn.XLOOKUP(Y114,ud_crossed_function[lookupValue],ud_crossed_function[lookupKey],"ERROR"),""), "")</f>
        <v/>
      </c>
      <c r="AB114" s="3" t="str">
        <f>IF($A114="ADD",IF(NOT(ISBLANK(AA114)),_xlfn.XLOOKUP(AA114,ud_design_loading[lookupValue],ud_design_loading[lookupKey],"ERROR"),""), "")</f>
        <v/>
      </c>
      <c r="AC114" s="4"/>
      <c r="AE114" s="3" t="str">
        <f t="shared" si="17"/>
        <v/>
      </c>
      <c r="AF114" s="3" t="str">
        <f>IF($A114="","",IF((AND($A114="ADD",OR(AE114="",AE114="Queenstown-Lakes District Council"))),"70",(_xlfn.XLOOKUP(AE114,ud_organisation_owner[lookupValue],ud_organisation_owner[lookupKey],""))))</f>
        <v/>
      </c>
      <c r="AH114" s="3" t="str">
        <f>IF($A114="ADD",IF(NOT(ISBLANK(AG114)),_xlfn.XLOOKUP(AG114,ud_passage_type[lookupValue],ud_passage_type[lookupKey],"ERROR"),""), "")</f>
        <v/>
      </c>
      <c r="AJ114" s="3" t="str">
        <f>IF($A114="ADD",IF(NOT(ISBLANK(AI114)),_xlfn.XLOOKUP(AI114,passage_material[lookupValue],passage_material[lookupKey],"ERROR"),""), "")</f>
        <v/>
      </c>
      <c r="AL114" s="3" t="str">
        <f>IF($A114="ADD",IF(NOT(ISBLANK(AK114)),_xlfn.XLOOKUP(AK114,invert_material[lookupValue],invert_material[lookupKey],"ERROR"),""), "")</f>
        <v/>
      </c>
      <c r="AO114" s="4"/>
      <c r="AP114" s="6"/>
      <c r="AQ114" s="6"/>
      <c r="AR114" s="6"/>
      <c r="AT114" s="3" t="str">
        <f>IF($A114="ADD",IF(NOT(ISBLANK(AS114)),_xlfn.XLOOKUP(AS114,ud_ss_cross_section[lookupValue],ud_ss_cross_section[lookupKey],"ERROR"),""), "")</f>
        <v/>
      </c>
      <c r="AV114" s="3" t="str">
        <f>IF($A114="ADD",IF(NOT(ISBLANK(AU114)),_xlfn.XLOOKUP(AU114,ud_ss_long_section[lookupValue],ud_ss_long_section[lookupKey],"ERROR"),""), "")</f>
        <v/>
      </c>
      <c r="AX114" s="3" t="str">
        <f>IF($A114="ADD",IF(NOT(ISBLANK(AW114)),_xlfn.XLOOKUP(AW114,superstructure_material[lookupValue],superstructure_material[lookupKey],"ERROR"),""), "")</f>
        <v/>
      </c>
      <c r="AZ114" s="3" t="str">
        <f>IF($A114="ADD",IF(NOT(ISBLANK(AY114)),_xlfn.XLOOKUP(AY114,ud_foundation_type[lookupValue],ud_foundation_type[lookupKey],"ERROR"),""), "")</f>
        <v/>
      </c>
      <c r="BB114" s="3" t="str">
        <f>IF($A114="ADD",IF(NOT(ISBLANK(BA114)),_xlfn.XLOOKUP(BA114,ud_pier_type[lookupValue],ud_pier_type[lookupKey],"ERROR"),""), "")</f>
        <v/>
      </c>
      <c r="BD114" s="3" t="str">
        <f>IF($A114="ADD",IF(NOT(ISBLANK(BC114)),_xlfn.XLOOKUP(BC114,ud_bearing_type[lookupValue],ud_bearing_type[lookupKey],"ERROR"),""), "")</f>
        <v/>
      </c>
      <c r="BF114" s="3" t="str">
        <f>IF($A114="ADD",IF(NOT(ISBLANK(BE114)),_xlfn.XLOOKUP(BE114,deck_material[lookupValue],deck_material[lookupKey],"ERROR"),""), "")</f>
        <v/>
      </c>
      <c r="BH114" s="3" t="str">
        <f>IF($A114="ADD",IF(NOT(ISBLANK(BG114)),_xlfn.XLOOKUP(BG114,ud_deck_wearing_surface[lookupValue],ud_deck_wearing_surface[lookupKey],"ERROR"),""), "")</f>
        <v/>
      </c>
      <c r="BI114" s="7"/>
      <c r="BK114" s="3" t="str">
        <f>IF($A114="ADD",IF(NOT(ISBLANK(BJ114)),_xlfn.XLOOKUP(BJ114,ud_curvature_type[lookupValue],ud_curvature_type[lookupKey],"ERROR"),""), "")</f>
        <v/>
      </c>
      <c r="BM114" s="3" t="str">
        <f>IF($A114="ADD",IF(NOT(ISBLANK(BL114)),_xlfn.XLOOKUP(BL114,ud_expansion_joint_type[lookupValue],ud_expansion_joint_type[lookupKey],"ERROR"),""), "")</f>
        <v/>
      </c>
      <c r="BO114" s="3" t="str">
        <f>IF($A114="ADD",IF(NOT(ISBLANK(BN114)),_xlfn.XLOOKUP(BN114,ud_beam_type[lookupValue],ud_beam_type[lookupKey],"ERROR"),""), "")</f>
        <v/>
      </c>
      <c r="BP114" s="4"/>
      <c r="BR114" s="6"/>
      <c r="BS114" s="4"/>
      <c r="BT114" s="4"/>
      <c r="BU114" s="4"/>
      <c r="BV114" s="4"/>
      <c r="BW114" s="6"/>
      <c r="BX114" s="4"/>
      <c r="BY114" s="4"/>
      <c r="CA114" s="3" t="str">
        <f>IF($A114="ADD",IF(NOT(ISBLANK(BZ114)),_xlfn.XLOOKUP(BZ114,traffic_direction[lookupValue],traffic_direction[lookupKey],"ERROR"),""), "")</f>
        <v/>
      </c>
      <c r="CC114" s="3" t="str">
        <f>IF($A114="ADD",IF(NOT(ISBLANK(CB114)),_xlfn.XLOOKUP(CB114,br_sh_func_type[lookupValue],br_sh_func_type[lookupKey],"ERROR"),""), "")</f>
        <v/>
      </c>
      <c r="CE114" s="3" t="str">
        <f>IF($A114="ADD",IF(NOT(ISBLANK(CD114)),_xlfn.XLOOKUP(CD114,start_settle_slab[lookupValue],start_settle_slab[lookupKey],"ERROR"),""), "")</f>
        <v/>
      </c>
      <c r="CG114" s="3" t="str">
        <f>IF($A114="ADD",IF(NOT(ISBLANK(CF114)),_xlfn.XLOOKUP(CF114,end_settle_slab[lookupValue],end_settle_slab[lookupKey],"ERROR"),""), "")</f>
        <v/>
      </c>
      <c r="CH114" s="4"/>
      <c r="CI114" s="4"/>
      <c r="CJ114" s="4"/>
      <c r="CN114" s="3" t="str">
        <f>IF($A114="ADD",IF(NOT(ISBLANK(CM114)),_xlfn.XLOOKUP(CM114,br_failure_mode[lookupValue],br_failure_mode[lookupKey],"ERROR"),""), "")</f>
        <v/>
      </c>
      <c r="CP114" s="3" t="str">
        <f>IF($A114="ADD",IF(NOT(ISBLANK(CO114)),_xlfn.XLOOKUP(CO114,br_analysis_method[lookupValue],br_analysis_method[lookupKey],"ERROR"),""), "")</f>
        <v/>
      </c>
      <c r="CR114" s="3" t="str">
        <f>IF($A114="ADD",IF(NOT(ISBLANK(CQ114)),_xlfn.XLOOKUP(CQ114,br_alter_route[lookupValue],br_alter_route[lookupKey],"ERROR"),""), "")</f>
        <v/>
      </c>
      <c r="CS114" s="4"/>
      <c r="DA114" s="3" t="str">
        <f>IF($A114="ADD",IF(NOT(ISBLANK(CZ114)),_xlfn.XLOOKUP(CZ114,plate_year_status[lookupValue],plate_year_status[lookupKey],"ERROR"),""), "")</f>
        <v/>
      </c>
      <c r="DD114" s="3" t="str">
        <f>IF($A114="ADD",IF(NOT(ISBLANK(DC114)),_xlfn.XLOOKUP(DC114,br_bridge_type[lookupValue],br_bridge_type[lookupKey],"ERROR"),""), "")</f>
        <v/>
      </c>
      <c r="DF114" s="3" t="str">
        <f>IF($A114="ADD",IF(NOT(ISBLANK(DE114)),_xlfn.XLOOKUP(DE114,br_comb_func_type[lookupValue],br_comb_func_type[lookupKey],"ERROR"),""), "")</f>
        <v/>
      </c>
      <c r="DG114" s="8"/>
      <c r="DH114" s="8"/>
      <c r="DI114" s="4"/>
      <c r="DK114" s="4"/>
      <c r="DM114" s="3" t="str">
        <f>IF($A114="ADD",IF(NOT(ISBLANK(DL114)),_xlfn.XLOOKUP(DL114,ud_access_method[lookupValue],ud_access_method[lookupKey],"ERROR"),""), "")</f>
        <v/>
      </c>
      <c r="DO114" s="8"/>
      <c r="DP114" s="4" t="str">
        <f t="shared" ca="1" si="18"/>
        <v/>
      </c>
      <c r="DQ114" s="4"/>
      <c r="DR114" s="3" t="str">
        <f t="shared" si="19"/>
        <v/>
      </c>
      <c r="DS114" s="3" t="str">
        <f>IF($A114="","",IF((AND($A114="ADD",OR(DR114="",DR114="In Use"))),"5",(_xlfn.XLOOKUP(DR114,ud_asset_status[lookupValue],ud_asset_status[lookupKey],""))))</f>
        <v/>
      </c>
      <c r="DT114" s="8"/>
      <c r="DV114" s="3" t="str">
        <f>IF($A114="ADD",IF(NOT(ISBLANK(DU114)),_xlfn.XLOOKUP(DU114,ar_replace_reason[lookupValue],ar_replace_reason[lookupKey],"ERROR"),""), "")</f>
        <v/>
      </c>
      <c r="DW114" s="3" t="str">
        <f t="shared" si="20"/>
        <v/>
      </c>
      <c r="DX114" s="3" t="str">
        <f>IF($A114="","",IF((AND($A114="ADD",OR(DW114="",DW114="Queenstown-Lakes District Council"))),"70",(_xlfn.XLOOKUP(DW114,ud_organisation_owner[lookupValue],ud_organisation_owner[lookupKey],""))))</f>
        <v/>
      </c>
      <c r="DY114" s="3" t="str">
        <f t="shared" si="21"/>
        <v/>
      </c>
      <c r="DZ114" s="3" t="str">
        <f>IF($A114="","",IF((AND($A114="ADD",OR(DY114="",DY114="Queenstown-Lakes District Council"))),"70",(_xlfn.XLOOKUP(DY114,ud_organisation_owner[lookupValue],ud_organisation_owner[lookupKey],""))))</f>
        <v/>
      </c>
      <c r="EA114" s="3" t="str">
        <f t="shared" si="22"/>
        <v/>
      </c>
      <c r="EB114" s="3" t="str">
        <f>IF($A114="","",IF((AND($A114="ADD",OR(EA114="",EA114="Local Authority"))),"17",(_xlfn.XLOOKUP(EA114,ud_sub_organisation[lookupValue],ud_sub_organisation[lookupKey],""))))</f>
        <v/>
      </c>
      <c r="EE114" s="3" t="str">
        <f t="shared" si="23"/>
        <v/>
      </c>
      <c r="EF114" s="3" t="str">
        <f>IF($A114="","",IF((AND($A114="ADD",OR(EE114="",EE114="Vested Assets"))),"12",(_xlfn.XLOOKUP(EE114,ud_work_category[lookupValue],ud_work_category[lookupKey],""))))</f>
        <v/>
      </c>
      <c r="EG114" s="9"/>
      <c r="EH114" s="2" t="str">
        <f t="shared" si="24"/>
        <v/>
      </c>
      <c r="EI114" s="2" t="str">
        <f t="shared" si="25"/>
        <v/>
      </c>
      <c r="EK114" s="3" t="str">
        <f t="shared" si="26"/>
        <v/>
      </c>
      <c r="EL114" s="3" t="str">
        <f>IF($A114="","",IF((AND($A114="ADD",OR(EK114="",EK114="Excellent"))),"1",(_xlfn.XLOOKUP(EK114,condition[lookupValue],condition[lookupKey],""))))</f>
        <v/>
      </c>
      <c r="EM114" s="8" t="str">
        <f t="shared" si="27"/>
        <v/>
      </c>
      <c r="EN114" s="7"/>
    </row>
    <row r="115" spans="2:144" x14ac:dyDescent="0.25">
      <c r="B115" s="4"/>
      <c r="D115" s="3" t="str">
        <f>IF($A115="ADD",IF(NOT(ISBLANK(C115)),_xlfn.XLOOKUP(C115,roadnames[lookupValue],roadnames[lookupKey],"ERROR"),""), "")</f>
        <v/>
      </c>
      <c r="E115" s="5"/>
      <c r="F115" s="5"/>
      <c r="G115" s="4"/>
      <c r="H115" s="4"/>
      <c r="I115" s="6"/>
      <c r="J115" s="6"/>
      <c r="K115" s="6" t="str">
        <f t="shared" si="14"/>
        <v/>
      </c>
      <c r="L115" s="4"/>
      <c r="N115" s="3" t="str">
        <f>IF($A115="ADD",IF(NOT(ISBLANK(M115)),_xlfn.XLOOKUP(M115,len_adjust_rsn[lookupValue],len_adjust_rsn[lookupKey],"ERROR"),""), "")</f>
        <v/>
      </c>
      <c r="O115" s="6" t="str">
        <f t="shared" si="15"/>
        <v/>
      </c>
      <c r="P115" s="6"/>
      <c r="Q115" s="6" t="str">
        <f t="shared" si="16"/>
        <v/>
      </c>
      <c r="S115" s="3" t="str">
        <f>IF($A115="ADD",IF(NOT(ISBLANK(R115)),_xlfn.XLOOKUP(R115,br_hazard_type[lookupValue],br_hazard_type[lookupKey],"ERROR"),""), "")</f>
        <v/>
      </c>
      <c r="U115" s="7"/>
      <c r="V115" s="4"/>
      <c r="X115" s="3" t="str">
        <f>IF($A115="ADD",IF(NOT(ISBLANK(W115)),_xlfn.XLOOKUP(W115,ud_carried_function[lookupValue],ud_carried_function[lookupKey],"ERROR"),""), "")</f>
        <v/>
      </c>
      <c r="Z115" s="3" t="str">
        <f>IF($A115="ADD",IF(NOT(ISBLANK(Y115)),_xlfn.XLOOKUP(Y115,ud_crossed_function[lookupValue],ud_crossed_function[lookupKey],"ERROR"),""), "")</f>
        <v/>
      </c>
      <c r="AB115" s="3" t="str">
        <f>IF($A115="ADD",IF(NOT(ISBLANK(AA115)),_xlfn.XLOOKUP(AA115,ud_design_loading[lookupValue],ud_design_loading[lookupKey],"ERROR"),""), "")</f>
        <v/>
      </c>
      <c r="AC115" s="4"/>
      <c r="AE115" s="3" t="str">
        <f t="shared" si="17"/>
        <v/>
      </c>
      <c r="AF115" s="3" t="str">
        <f>IF($A115="","",IF((AND($A115="ADD",OR(AE115="",AE115="Queenstown-Lakes District Council"))),"70",(_xlfn.XLOOKUP(AE115,ud_organisation_owner[lookupValue],ud_organisation_owner[lookupKey],""))))</f>
        <v/>
      </c>
      <c r="AH115" s="3" t="str">
        <f>IF($A115="ADD",IF(NOT(ISBLANK(AG115)),_xlfn.XLOOKUP(AG115,ud_passage_type[lookupValue],ud_passage_type[lookupKey],"ERROR"),""), "")</f>
        <v/>
      </c>
      <c r="AJ115" s="3" t="str">
        <f>IF($A115="ADD",IF(NOT(ISBLANK(AI115)),_xlfn.XLOOKUP(AI115,passage_material[lookupValue],passage_material[lookupKey],"ERROR"),""), "")</f>
        <v/>
      </c>
      <c r="AL115" s="3" t="str">
        <f>IF($A115="ADD",IF(NOT(ISBLANK(AK115)),_xlfn.XLOOKUP(AK115,invert_material[lookupValue],invert_material[lookupKey],"ERROR"),""), "")</f>
        <v/>
      </c>
      <c r="AO115" s="4"/>
      <c r="AP115" s="6"/>
      <c r="AQ115" s="6"/>
      <c r="AR115" s="6"/>
      <c r="AT115" s="3" t="str">
        <f>IF($A115="ADD",IF(NOT(ISBLANK(AS115)),_xlfn.XLOOKUP(AS115,ud_ss_cross_section[lookupValue],ud_ss_cross_section[lookupKey],"ERROR"),""), "")</f>
        <v/>
      </c>
      <c r="AV115" s="3" t="str">
        <f>IF($A115="ADD",IF(NOT(ISBLANK(AU115)),_xlfn.XLOOKUP(AU115,ud_ss_long_section[lookupValue],ud_ss_long_section[lookupKey],"ERROR"),""), "")</f>
        <v/>
      </c>
      <c r="AX115" s="3" t="str">
        <f>IF($A115="ADD",IF(NOT(ISBLANK(AW115)),_xlfn.XLOOKUP(AW115,superstructure_material[lookupValue],superstructure_material[lookupKey],"ERROR"),""), "")</f>
        <v/>
      </c>
      <c r="AZ115" s="3" t="str">
        <f>IF($A115="ADD",IF(NOT(ISBLANK(AY115)),_xlfn.XLOOKUP(AY115,ud_foundation_type[lookupValue],ud_foundation_type[lookupKey],"ERROR"),""), "")</f>
        <v/>
      </c>
      <c r="BB115" s="3" t="str">
        <f>IF($A115="ADD",IF(NOT(ISBLANK(BA115)),_xlfn.XLOOKUP(BA115,ud_pier_type[lookupValue],ud_pier_type[lookupKey],"ERROR"),""), "")</f>
        <v/>
      </c>
      <c r="BD115" s="3" t="str">
        <f>IF($A115="ADD",IF(NOT(ISBLANK(BC115)),_xlfn.XLOOKUP(BC115,ud_bearing_type[lookupValue],ud_bearing_type[lookupKey],"ERROR"),""), "")</f>
        <v/>
      </c>
      <c r="BF115" s="3" t="str">
        <f>IF($A115="ADD",IF(NOT(ISBLANK(BE115)),_xlfn.XLOOKUP(BE115,deck_material[lookupValue],deck_material[lookupKey],"ERROR"),""), "")</f>
        <v/>
      </c>
      <c r="BH115" s="3" t="str">
        <f>IF($A115="ADD",IF(NOT(ISBLANK(BG115)),_xlfn.XLOOKUP(BG115,ud_deck_wearing_surface[lookupValue],ud_deck_wearing_surface[lookupKey],"ERROR"),""), "")</f>
        <v/>
      </c>
      <c r="BI115" s="7"/>
      <c r="BK115" s="3" t="str">
        <f>IF($A115="ADD",IF(NOT(ISBLANK(BJ115)),_xlfn.XLOOKUP(BJ115,ud_curvature_type[lookupValue],ud_curvature_type[lookupKey],"ERROR"),""), "")</f>
        <v/>
      </c>
      <c r="BM115" s="3" t="str">
        <f>IF($A115="ADD",IF(NOT(ISBLANK(BL115)),_xlfn.XLOOKUP(BL115,ud_expansion_joint_type[lookupValue],ud_expansion_joint_type[lookupKey],"ERROR"),""), "")</f>
        <v/>
      </c>
      <c r="BO115" s="3" t="str">
        <f>IF($A115="ADD",IF(NOT(ISBLANK(BN115)),_xlfn.XLOOKUP(BN115,ud_beam_type[lookupValue],ud_beam_type[lookupKey],"ERROR"),""), "")</f>
        <v/>
      </c>
      <c r="BP115" s="4"/>
      <c r="BR115" s="6"/>
      <c r="BS115" s="4"/>
      <c r="BT115" s="4"/>
      <c r="BU115" s="4"/>
      <c r="BV115" s="4"/>
      <c r="BW115" s="6"/>
      <c r="BX115" s="4"/>
      <c r="BY115" s="4"/>
      <c r="CA115" s="3" t="str">
        <f>IF($A115="ADD",IF(NOT(ISBLANK(BZ115)),_xlfn.XLOOKUP(BZ115,traffic_direction[lookupValue],traffic_direction[lookupKey],"ERROR"),""), "")</f>
        <v/>
      </c>
      <c r="CC115" s="3" t="str">
        <f>IF($A115="ADD",IF(NOT(ISBLANK(CB115)),_xlfn.XLOOKUP(CB115,br_sh_func_type[lookupValue],br_sh_func_type[lookupKey],"ERROR"),""), "")</f>
        <v/>
      </c>
      <c r="CE115" s="3" t="str">
        <f>IF($A115="ADD",IF(NOT(ISBLANK(CD115)),_xlfn.XLOOKUP(CD115,start_settle_slab[lookupValue],start_settle_slab[lookupKey],"ERROR"),""), "")</f>
        <v/>
      </c>
      <c r="CG115" s="3" t="str">
        <f>IF($A115="ADD",IF(NOT(ISBLANK(CF115)),_xlfn.XLOOKUP(CF115,end_settle_slab[lookupValue],end_settle_slab[lookupKey],"ERROR"),""), "")</f>
        <v/>
      </c>
      <c r="CH115" s="4"/>
      <c r="CI115" s="4"/>
      <c r="CJ115" s="4"/>
      <c r="CN115" s="3" t="str">
        <f>IF($A115="ADD",IF(NOT(ISBLANK(CM115)),_xlfn.XLOOKUP(CM115,br_failure_mode[lookupValue],br_failure_mode[lookupKey],"ERROR"),""), "")</f>
        <v/>
      </c>
      <c r="CP115" s="3" t="str">
        <f>IF($A115="ADD",IF(NOT(ISBLANK(CO115)),_xlfn.XLOOKUP(CO115,br_analysis_method[lookupValue],br_analysis_method[lookupKey],"ERROR"),""), "")</f>
        <v/>
      </c>
      <c r="CR115" s="3" t="str">
        <f>IF($A115="ADD",IF(NOT(ISBLANK(CQ115)),_xlfn.XLOOKUP(CQ115,br_alter_route[lookupValue],br_alter_route[lookupKey],"ERROR"),""), "")</f>
        <v/>
      </c>
      <c r="CS115" s="4"/>
      <c r="DA115" s="3" t="str">
        <f>IF($A115="ADD",IF(NOT(ISBLANK(CZ115)),_xlfn.XLOOKUP(CZ115,plate_year_status[lookupValue],plate_year_status[lookupKey],"ERROR"),""), "")</f>
        <v/>
      </c>
      <c r="DD115" s="3" t="str">
        <f>IF($A115="ADD",IF(NOT(ISBLANK(DC115)),_xlfn.XLOOKUP(DC115,br_bridge_type[lookupValue],br_bridge_type[lookupKey],"ERROR"),""), "")</f>
        <v/>
      </c>
      <c r="DF115" s="3" t="str">
        <f>IF($A115="ADD",IF(NOT(ISBLANK(DE115)),_xlfn.XLOOKUP(DE115,br_comb_func_type[lookupValue],br_comb_func_type[lookupKey],"ERROR"),""), "")</f>
        <v/>
      </c>
      <c r="DG115" s="8"/>
      <c r="DH115" s="8"/>
      <c r="DI115" s="4"/>
      <c r="DK115" s="4"/>
      <c r="DM115" s="3" t="str">
        <f>IF($A115="ADD",IF(NOT(ISBLANK(DL115)),_xlfn.XLOOKUP(DL115,ud_access_method[lookupValue],ud_access_method[lookupKey],"ERROR"),""), "")</f>
        <v/>
      </c>
      <c r="DO115" s="8"/>
      <c r="DP115" s="4" t="str">
        <f t="shared" ca="1" si="18"/>
        <v/>
      </c>
      <c r="DQ115" s="4"/>
      <c r="DR115" s="3" t="str">
        <f t="shared" si="19"/>
        <v/>
      </c>
      <c r="DS115" s="3" t="str">
        <f>IF($A115="","",IF((AND($A115="ADD",OR(DR115="",DR115="In Use"))),"5",(_xlfn.XLOOKUP(DR115,ud_asset_status[lookupValue],ud_asset_status[lookupKey],""))))</f>
        <v/>
      </c>
      <c r="DT115" s="8"/>
      <c r="DV115" s="3" t="str">
        <f>IF($A115="ADD",IF(NOT(ISBLANK(DU115)),_xlfn.XLOOKUP(DU115,ar_replace_reason[lookupValue],ar_replace_reason[lookupKey],"ERROR"),""), "")</f>
        <v/>
      </c>
      <c r="DW115" s="3" t="str">
        <f t="shared" si="20"/>
        <v/>
      </c>
      <c r="DX115" s="3" t="str">
        <f>IF($A115="","",IF((AND($A115="ADD",OR(DW115="",DW115="Queenstown-Lakes District Council"))),"70",(_xlfn.XLOOKUP(DW115,ud_organisation_owner[lookupValue],ud_organisation_owner[lookupKey],""))))</f>
        <v/>
      </c>
      <c r="DY115" s="3" t="str">
        <f t="shared" si="21"/>
        <v/>
      </c>
      <c r="DZ115" s="3" t="str">
        <f>IF($A115="","",IF((AND($A115="ADD",OR(DY115="",DY115="Queenstown-Lakes District Council"))),"70",(_xlfn.XLOOKUP(DY115,ud_organisation_owner[lookupValue],ud_organisation_owner[lookupKey],""))))</f>
        <v/>
      </c>
      <c r="EA115" s="3" t="str">
        <f t="shared" si="22"/>
        <v/>
      </c>
      <c r="EB115" s="3" t="str">
        <f>IF($A115="","",IF((AND($A115="ADD",OR(EA115="",EA115="Local Authority"))),"17",(_xlfn.XLOOKUP(EA115,ud_sub_organisation[lookupValue],ud_sub_organisation[lookupKey],""))))</f>
        <v/>
      </c>
      <c r="EE115" s="3" t="str">
        <f t="shared" si="23"/>
        <v/>
      </c>
      <c r="EF115" s="3" t="str">
        <f>IF($A115="","",IF((AND($A115="ADD",OR(EE115="",EE115="Vested Assets"))),"12",(_xlfn.XLOOKUP(EE115,ud_work_category[lookupValue],ud_work_category[lookupKey],""))))</f>
        <v/>
      </c>
      <c r="EG115" s="9"/>
      <c r="EH115" s="2" t="str">
        <f t="shared" si="24"/>
        <v/>
      </c>
      <c r="EI115" s="2" t="str">
        <f t="shared" si="25"/>
        <v/>
      </c>
      <c r="EK115" s="3" t="str">
        <f t="shared" si="26"/>
        <v/>
      </c>
      <c r="EL115" s="3" t="str">
        <f>IF($A115="","",IF((AND($A115="ADD",OR(EK115="",EK115="Excellent"))),"1",(_xlfn.XLOOKUP(EK115,condition[lookupValue],condition[lookupKey],""))))</f>
        <v/>
      </c>
      <c r="EM115" s="8" t="str">
        <f t="shared" si="27"/>
        <v/>
      </c>
      <c r="EN115" s="7"/>
    </row>
    <row r="116" spans="2:144" x14ac:dyDescent="0.25">
      <c r="B116" s="4"/>
      <c r="D116" s="3" t="str">
        <f>IF($A116="ADD",IF(NOT(ISBLANK(C116)),_xlfn.XLOOKUP(C116,roadnames[lookupValue],roadnames[lookupKey],"ERROR"),""), "")</f>
        <v/>
      </c>
      <c r="E116" s="5"/>
      <c r="F116" s="5"/>
      <c r="G116" s="4"/>
      <c r="H116" s="4"/>
      <c r="I116" s="6"/>
      <c r="J116" s="6"/>
      <c r="K116" s="6" t="str">
        <f t="shared" si="14"/>
        <v/>
      </c>
      <c r="L116" s="4"/>
      <c r="N116" s="3" t="str">
        <f>IF($A116="ADD",IF(NOT(ISBLANK(M116)),_xlfn.XLOOKUP(M116,len_adjust_rsn[lookupValue],len_adjust_rsn[lookupKey],"ERROR"),""), "")</f>
        <v/>
      </c>
      <c r="O116" s="6" t="str">
        <f t="shared" si="15"/>
        <v/>
      </c>
      <c r="P116" s="6"/>
      <c r="Q116" s="6" t="str">
        <f t="shared" si="16"/>
        <v/>
      </c>
      <c r="S116" s="3" t="str">
        <f>IF($A116="ADD",IF(NOT(ISBLANK(R116)),_xlfn.XLOOKUP(R116,br_hazard_type[lookupValue],br_hazard_type[lookupKey],"ERROR"),""), "")</f>
        <v/>
      </c>
      <c r="U116" s="7"/>
      <c r="V116" s="4"/>
      <c r="X116" s="3" t="str">
        <f>IF($A116="ADD",IF(NOT(ISBLANK(W116)),_xlfn.XLOOKUP(W116,ud_carried_function[lookupValue],ud_carried_function[lookupKey],"ERROR"),""), "")</f>
        <v/>
      </c>
      <c r="Z116" s="3" t="str">
        <f>IF($A116="ADD",IF(NOT(ISBLANK(Y116)),_xlfn.XLOOKUP(Y116,ud_crossed_function[lookupValue],ud_crossed_function[lookupKey],"ERROR"),""), "")</f>
        <v/>
      </c>
      <c r="AB116" s="3" t="str">
        <f>IF($A116="ADD",IF(NOT(ISBLANK(AA116)),_xlfn.XLOOKUP(AA116,ud_design_loading[lookupValue],ud_design_loading[lookupKey],"ERROR"),""), "")</f>
        <v/>
      </c>
      <c r="AC116" s="4"/>
      <c r="AE116" s="3" t="str">
        <f t="shared" si="17"/>
        <v/>
      </c>
      <c r="AF116" s="3" t="str">
        <f>IF($A116="","",IF((AND($A116="ADD",OR(AE116="",AE116="Queenstown-Lakes District Council"))),"70",(_xlfn.XLOOKUP(AE116,ud_organisation_owner[lookupValue],ud_organisation_owner[lookupKey],""))))</f>
        <v/>
      </c>
      <c r="AH116" s="3" t="str">
        <f>IF($A116="ADD",IF(NOT(ISBLANK(AG116)),_xlfn.XLOOKUP(AG116,ud_passage_type[lookupValue],ud_passage_type[lookupKey],"ERROR"),""), "")</f>
        <v/>
      </c>
      <c r="AJ116" s="3" t="str">
        <f>IF($A116="ADD",IF(NOT(ISBLANK(AI116)),_xlfn.XLOOKUP(AI116,passage_material[lookupValue],passage_material[lookupKey],"ERROR"),""), "")</f>
        <v/>
      </c>
      <c r="AL116" s="3" t="str">
        <f>IF($A116="ADD",IF(NOT(ISBLANK(AK116)),_xlfn.XLOOKUP(AK116,invert_material[lookupValue],invert_material[lookupKey],"ERROR"),""), "")</f>
        <v/>
      </c>
      <c r="AO116" s="4"/>
      <c r="AP116" s="6"/>
      <c r="AQ116" s="6"/>
      <c r="AR116" s="6"/>
      <c r="AT116" s="3" t="str">
        <f>IF($A116="ADD",IF(NOT(ISBLANK(AS116)),_xlfn.XLOOKUP(AS116,ud_ss_cross_section[lookupValue],ud_ss_cross_section[lookupKey],"ERROR"),""), "")</f>
        <v/>
      </c>
      <c r="AV116" s="3" t="str">
        <f>IF($A116="ADD",IF(NOT(ISBLANK(AU116)),_xlfn.XLOOKUP(AU116,ud_ss_long_section[lookupValue],ud_ss_long_section[lookupKey],"ERROR"),""), "")</f>
        <v/>
      </c>
      <c r="AX116" s="3" t="str">
        <f>IF($A116="ADD",IF(NOT(ISBLANK(AW116)),_xlfn.XLOOKUP(AW116,superstructure_material[lookupValue],superstructure_material[lookupKey],"ERROR"),""), "")</f>
        <v/>
      </c>
      <c r="AZ116" s="3" t="str">
        <f>IF($A116="ADD",IF(NOT(ISBLANK(AY116)),_xlfn.XLOOKUP(AY116,ud_foundation_type[lookupValue],ud_foundation_type[lookupKey],"ERROR"),""), "")</f>
        <v/>
      </c>
      <c r="BB116" s="3" t="str">
        <f>IF($A116="ADD",IF(NOT(ISBLANK(BA116)),_xlfn.XLOOKUP(BA116,ud_pier_type[lookupValue],ud_pier_type[lookupKey],"ERROR"),""), "")</f>
        <v/>
      </c>
      <c r="BD116" s="3" t="str">
        <f>IF($A116="ADD",IF(NOT(ISBLANK(BC116)),_xlfn.XLOOKUP(BC116,ud_bearing_type[lookupValue],ud_bearing_type[lookupKey],"ERROR"),""), "")</f>
        <v/>
      </c>
      <c r="BF116" s="3" t="str">
        <f>IF($A116="ADD",IF(NOT(ISBLANK(BE116)),_xlfn.XLOOKUP(BE116,deck_material[lookupValue],deck_material[lookupKey],"ERROR"),""), "")</f>
        <v/>
      </c>
      <c r="BH116" s="3" t="str">
        <f>IF($A116="ADD",IF(NOT(ISBLANK(BG116)),_xlfn.XLOOKUP(BG116,ud_deck_wearing_surface[lookupValue],ud_deck_wearing_surface[lookupKey],"ERROR"),""), "")</f>
        <v/>
      </c>
      <c r="BI116" s="7"/>
      <c r="BK116" s="3" t="str">
        <f>IF($A116="ADD",IF(NOT(ISBLANK(BJ116)),_xlfn.XLOOKUP(BJ116,ud_curvature_type[lookupValue],ud_curvature_type[lookupKey],"ERROR"),""), "")</f>
        <v/>
      </c>
      <c r="BM116" s="3" t="str">
        <f>IF($A116="ADD",IF(NOT(ISBLANK(BL116)),_xlfn.XLOOKUP(BL116,ud_expansion_joint_type[lookupValue],ud_expansion_joint_type[lookupKey],"ERROR"),""), "")</f>
        <v/>
      </c>
      <c r="BO116" s="3" t="str">
        <f>IF($A116="ADD",IF(NOT(ISBLANK(BN116)),_xlfn.XLOOKUP(BN116,ud_beam_type[lookupValue],ud_beam_type[lookupKey],"ERROR"),""), "")</f>
        <v/>
      </c>
      <c r="BP116" s="4"/>
      <c r="BR116" s="6"/>
      <c r="BS116" s="4"/>
      <c r="BT116" s="4"/>
      <c r="BU116" s="4"/>
      <c r="BV116" s="4"/>
      <c r="BW116" s="6"/>
      <c r="BX116" s="4"/>
      <c r="BY116" s="4"/>
      <c r="CA116" s="3" t="str">
        <f>IF($A116="ADD",IF(NOT(ISBLANK(BZ116)),_xlfn.XLOOKUP(BZ116,traffic_direction[lookupValue],traffic_direction[lookupKey],"ERROR"),""), "")</f>
        <v/>
      </c>
      <c r="CC116" s="3" t="str">
        <f>IF($A116="ADD",IF(NOT(ISBLANK(CB116)),_xlfn.XLOOKUP(CB116,br_sh_func_type[lookupValue],br_sh_func_type[lookupKey],"ERROR"),""), "")</f>
        <v/>
      </c>
      <c r="CE116" s="3" t="str">
        <f>IF($A116="ADD",IF(NOT(ISBLANK(CD116)),_xlfn.XLOOKUP(CD116,start_settle_slab[lookupValue],start_settle_slab[lookupKey],"ERROR"),""), "")</f>
        <v/>
      </c>
      <c r="CG116" s="3" t="str">
        <f>IF($A116="ADD",IF(NOT(ISBLANK(CF116)),_xlfn.XLOOKUP(CF116,end_settle_slab[lookupValue],end_settle_slab[lookupKey],"ERROR"),""), "")</f>
        <v/>
      </c>
      <c r="CH116" s="4"/>
      <c r="CI116" s="4"/>
      <c r="CJ116" s="4"/>
      <c r="CN116" s="3" t="str">
        <f>IF($A116="ADD",IF(NOT(ISBLANK(CM116)),_xlfn.XLOOKUP(CM116,br_failure_mode[lookupValue],br_failure_mode[lookupKey],"ERROR"),""), "")</f>
        <v/>
      </c>
      <c r="CP116" s="3" t="str">
        <f>IF($A116="ADD",IF(NOT(ISBLANK(CO116)),_xlfn.XLOOKUP(CO116,br_analysis_method[lookupValue],br_analysis_method[lookupKey],"ERROR"),""), "")</f>
        <v/>
      </c>
      <c r="CR116" s="3" t="str">
        <f>IF($A116="ADD",IF(NOT(ISBLANK(CQ116)),_xlfn.XLOOKUP(CQ116,br_alter_route[lookupValue],br_alter_route[lookupKey],"ERROR"),""), "")</f>
        <v/>
      </c>
      <c r="CS116" s="4"/>
      <c r="DA116" s="3" t="str">
        <f>IF($A116="ADD",IF(NOT(ISBLANK(CZ116)),_xlfn.XLOOKUP(CZ116,plate_year_status[lookupValue],plate_year_status[lookupKey],"ERROR"),""), "")</f>
        <v/>
      </c>
      <c r="DD116" s="3" t="str">
        <f>IF($A116="ADD",IF(NOT(ISBLANK(DC116)),_xlfn.XLOOKUP(DC116,br_bridge_type[lookupValue],br_bridge_type[lookupKey],"ERROR"),""), "")</f>
        <v/>
      </c>
      <c r="DF116" s="3" t="str">
        <f>IF($A116="ADD",IF(NOT(ISBLANK(DE116)),_xlfn.XLOOKUP(DE116,br_comb_func_type[lookupValue],br_comb_func_type[lookupKey],"ERROR"),""), "")</f>
        <v/>
      </c>
      <c r="DG116" s="8"/>
      <c r="DH116" s="8"/>
      <c r="DI116" s="4"/>
      <c r="DK116" s="4"/>
      <c r="DM116" s="3" t="str">
        <f>IF($A116="ADD",IF(NOT(ISBLANK(DL116)),_xlfn.XLOOKUP(DL116,ud_access_method[lookupValue],ud_access_method[lookupKey],"ERROR"),""), "")</f>
        <v/>
      </c>
      <c r="DO116" s="8"/>
      <c r="DP116" s="4" t="str">
        <f t="shared" ca="1" si="18"/>
        <v/>
      </c>
      <c r="DQ116" s="4"/>
      <c r="DR116" s="3" t="str">
        <f t="shared" si="19"/>
        <v/>
      </c>
      <c r="DS116" s="3" t="str">
        <f>IF($A116="","",IF((AND($A116="ADD",OR(DR116="",DR116="In Use"))),"5",(_xlfn.XLOOKUP(DR116,ud_asset_status[lookupValue],ud_asset_status[lookupKey],""))))</f>
        <v/>
      </c>
      <c r="DT116" s="8"/>
      <c r="DV116" s="3" t="str">
        <f>IF($A116="ADD",IF(NOT(ISBLANK(DU116)),_xlfn.XLOOKUP(DU116,ar_replace_reason[lookupValue],ar_replace_reason[lookupKey],"ERROR"),""), "")</f>
        <v/>
      </c>
      <c r="DW116" s="3" t="str">
        <f t="shared" si="20"/>
        <v/>
      </c>
      <c r="DX116" s="3" t="str">
        <f>IF($A116="","",IF((AND($A116="ADD",OR(DW116="",DW116="Queenstown-Lakes District Council"))),"70",(_xlfn.XLOOKUP(DW116,ud_organisation_owner[lookupValue],ud_organisation_owner[lookupKey],""))))</f>
        <v/>
      </c>
      <c r="DY116" s="3" t="str">
        <f t="shared" si="21"/>
        <v/>
      </c>
      <c r="DZ116" s="3" t="str">
        <f>IF($A116="","",IF((AND($A116="ADD",OR(DY116="",DY116="Queenstown-Lakes District Council"))),"70",(_xlfn.XLOOKUP(DY116,ud_organisation_owner[lookupValue],ud_organisation_owner[lookupKey],""))))</f>
        <v/>
      </c>
      <c r="EA116" s="3" t="str">
        <f t="shared" si="22"/>
        <v/>
      </c>
      <c r="EB116" s="3" t="str">
        <f>IF($A116="","",IF((AND($A116="ADD",OR(EA116="",EA116="Local Authority"))),"17",(_xlfn.XLOOKUP(EA116,ud_sub_organisation[lookupValue],ud_sub_organisation[lookupKey],""))))</f>
        <v/>
      </c>
      <c r="EE116" s="3" t="str">
        <f t="shared" si="23"/>
        <v/>
      </c>
      <c r="EF116" s="3" t="str">
        <f>IF($A116="","",IF((AND($A116="ADD",OR(EE116="",EE116="Vested Assets"))),"12",(_xlfn.XLOOKUP(EE116,ud_work_category[lookupValue],ud_work_category[lookupKey],""))))</f>
        <v/>
      </c>
      <c r="EG116" s="9"/>
      <c r="EH116" s="2" t="str">
        <f t="shared" si="24"/>
        <v/>
      </c>
      <c r="EI116" s="2" t="str">
        <f t="shared" si="25"/>
        <v/>
      </c>
      <c r="EK116" s="3" t="str">
        <f t="shared" si="26"/>
        <v/>
      </c>
      <c r="EL116" s="3" t="str">
        <f>IF($A116="","",IF((AND($A116="ADD",OR(EK116="",EK116="Excellent"))),"1",(_xlfn.XLOOKUP(EK116,condition[lookupValue],condition[lookupKey],""))))</f>
        <v/>
      </c>
      <c r="EM116" s="8" t="str">
        <f t="shared" si="27"/>
        <v/>
      </c>
      <c r="EN116" s="7"/>
    </row>
    <row r="117" spans="2:144" x14ac:dyDescent="0.25">
      <c r="B117" s="4"/>
      <c r="D117" s="3" t="str">
        <f>IF($A117="ADD",IF(NOT(ISBLANK(C117)),_xlfn.XLOOKUP(C117,roadnames[lookupValue],roadnames[lookupKey],"ERROR"),""), "")</f>
        <v/>
      </c>
      <c r="E117" s="5"/>
      <c r="F117" s="5"/>
      <c r="G117" s="4"/>
      <c r="H117" s="4"/>
      <c r="I117" s="6"/>
      <c r="J117" s="6"/>
      <c r="K117" s="6" t="str">
        <f t="shared" si="14"/>
        <v/>
      </c>
      <c r="L117" s="4"/>
      <c r="N117" s="3" t="str">
        <f>IF($A117="ADD",IF(NOT(ISBLANK(M117)),_xlfn.XLOOKUP(M117,len_adjust_rsn[lookupValue],len_adjust_rsn[lookupKey],"ERROR"),""), "")</f>
        <v/>
      </c>
      <c r="O117" s="6" t="str">
        <f t="shared" si="15"/>
        <v/>
      </c>
      <c r="P117" s="6"/>
      <c r="Q117" s="6" t="str">
        <f t="shared" si="16"/>
        <v/>
      </c>
      <c r="S117" s="3" t="str">
        <f>IF($A117="ADD",IF(NOT(ISBLANK(R117)),_xlfn.XLOOKUP(R117,br_hazard_type[lookupValue],br_hazard_type[lookupKey],"ERROR"),""), "")</f>
        <v/>
      </c>
      <c r="U117" s="7"/>
      <c r="V117" s="4"/>
      <c r="X117" s="3" t="str">
        <f>IF($A117="ADD",IF(NOT(ISBLANK(W117)),_xlfn.XLOOKUP(W117,ud_carried_function[lookupValue],ud_carried_function[lookupKey],"ERROR"),""), "")</f>
        <v/>
      </c>
      <c r="Z117" s="3" t="str">
        <f>IF($A117="ADD",IF(NOT(ISBLANK(Y117)),_xlfn.XLOOKUP(Y117,ud_crossed_function[lookupValue],ud_crossed_function[lookupKey],"ERROR"),""), "")</f>
        <v/>
      </c>
      <c r="AB117" s="3" t="str">
        <f>IF($A117="ADD",IF(NOT(ISBLANK(AA117)),_xlfn.XLOOKUP(AA117,ud_design_loading[lookupValue],ud_design_loading[lookupKey],"ERROR"),""), "")</f>
        <v/>
      </c>
      <c r="AC117" s="4"/>
      <c r="AE117" s="3" t="str">
        <f t="shared" si="17"/>
        <v/>
      </c>
      <c r="AF117" s="3" t="str">
        <f>IF($A117="","",IF((AND($A117="ADD",OR(AE117="",AE117="Queenstown-Lakes District Council"))),"70",(_xlfn.XLOOKUP(AE117,ud_organisation_owner[lookupValue],ud_organisation_owner[lookupKey],""))))</f>
        <v/>
      </c>
      <c r="AH117" s="3" t="str">
        <f>IF($A117="ADD",IF(NOT(ISBLANK(AG117)),_xlfn.XLOOKUP(AG117,ud_passage_type[lookupValue],ud_passage_type[lookupKey],"ERROR"),""), "")</f>
        <v/>
      </c>
      <c r="AJ117" s="3" t="str">
        <f>IF($A117="ADD",IF(NOT(ISBLANK(AI117)),_xlfn.XLOOKUP(AI117,passage_material[lookupValue],passage_material[lookupKey],"ERROR"),""), "")</f>
        <v/>
      </c>
      <c r="AL117" s="3" t="str">
        <f>IF($A117="ADD",IF(NOT(ISBLANK(AK117)),_xlfn.XLOOKUP(AK117,invert_material[lookupValue],invert_material[lookupKey],"ERROR"),""), "")</f>
        <v/>
      </c>
      <c r="AO117" s="4"/>
      <c r="AP117" s="6"/>
      <c r="AQ117" s="6"/>
      <c r="AR117" s="6"/>
      <c r="AT117" s="3" t="str">
        <f>IF($A117="ADD",IF(NOT(ISBLANK(AS117)),_xlfn.XLOOKUP(AS117,ud_ss_cross_section[lookupValue],ud_ss_cross_section[lookupKey],"ERROR"),""), "")</f>
        <v/>
      </c>
      <c r="AV117" s="3" t="str">
        <f>IF($A117="ADD",IF(NOT(ISBLANK(AU117)),_xlfn.XLOOKUP(AU117,ud_ss_long_section[lookupValue],ud_ss_long_section[lookupKey],"ERROR"),""), "")</f>
        <v/>
      </c>
      <c r="AX117" s="3" t="str">
        <f>IF($A117="ADD",IF(NOT(ISBLANK(AW117)),_xlfn.XLOOKUP(AW117,superstructure_material[lookupValue],superstructure_material[lookupKey],"ERROR"),""), "")</f>
        <v/>
      </c>
      <c r="AZ117" s="3" t="str">
        <f>IF($A117="ADD",IF(NOT(ISBLANK(AY117)),_xlfn.XLOOKUP(AY117,ud_foundation_type[lookupValue],ud_foundation_type[lookupKey],"ERROR"),""), "")</f>
        <v/>
      </c>
      <c r="BB117" s="3" t="str">
        <f>IF($A117="ADD",IF(NOT(ISBLANK(BA117)),_xlfn.XLOOKUP(BA117,ud_pier_type[lookupValue],ud_pier_type[lookupKey],"ERROR"),""), "")</f>
        <v/>
      </c>
      <c r="BD117" s="3" t="str">
        <f>IF($A117="ADD",IF(NOT(ISBLANK(BC117)),_xlfn.XLOOKUP(BC117,ud_bearing_type[lookupValue],ud_bearing_type[lookupKey],"ERROR"),""), "")</f>
        <v/>
      </c>
      <c r="BF117" s="3" t="str">
        <f>IF($A117="ADD",IF(NOT(ISBLANK(BE117)),_xlfn.XLOOKUP(BE117,deck_material[lookupValue],deck_material[lookupKey],"ERROR"),""), "")</f>
        <v/>
      </c>
      <c r="BH117" s="3" t="str">
        <f>IF($A117="ADD",IF(NOT(ISBLANK(BG117)),_xlfn.XLOOKUP(BG117,ud_deck_wearing_surface[lookupValue],ud_deck_wearing_surface[lookupKey],"ERROR"),""), "")</f>
        <v/>
      </c>
      <c r="BI117" s="7"/>
      <c r="BK117" s="3" t="str">
        <f>IF($A117="ADD",IF(NOT(ISBLANK(BJ117)),_xlfn.XLOOKUP(BJ117,ud_curvature_type[lookupValue],ud_curvature_type[lookupKey],"ERROR"),""), "")</f>
        <v/>
      </c>
      <c r="BM117" s="3" t="str">
        <f>IF($A117="ADD",IF(NOT(ISBLANK(BL117)),_xlfn.XLOOKUP(BL117,ud_expansion_joint_type[lookupValue],ud_expansion_joint_type[lookupKey],"ERROR"),""), "")</f>
        <v/>
      </c>
      <c r="BO117" s="3" t="str">
        <f>IF($A117="ADD",IF(NOT(ISBLANK(BN117)),_xlfn.XLOOKUP(BN117,ud_beam_type[lookupValue],ud_beam_type[lookupKey],"ERROR"),""), "")</f>
        <v/>
      </c>
      <c r="BP117" s="4"/>
      <c r="BR117" s="6"/>
      <c r="BS117" s="4"/>
      <c r="BT117" s="4"/>
      <c r="BU117" s="4"/>
      <c r="BV117" s="4"/>
      <c r="BW117" s="6"/>
      <c r="BX117" s="4"/>
      <c r="BY117" s="4"/>
      <c r="CA117" s="3" t="str">
        <f>IF($A117="ADD",IF(NOT(ISBLANK(BZ117)),_xlfn.XLOOKUP(BZ117,traffic_direction[lookupValue],traffic_direction[lookupKey],"ERROR"),""), "")</f>
        <v/>
      </c>
      <c r="CC117" s="3" t="str">
        <f>IF($A117="ADD",IF(NOT(ISBLANK(CB117)),_xlfn.XLOOKUP(CB117,br_sh_func_type[lookupValue],br_sh_func_type[lookupKey],"ERROR"),""), "")</f>
        <v/>
      </c>
      <c r="CE117" s="3" t="str">
        <f>IF($A117="ADD",IF(NOT(ISBLANK(CD117)),_xlfn.XLOOKUP(CD117,start_settle_slab[lookupValue],start_settle_slab[lookupKey],"ERROR"),""), "")</f>
        <v/>
      </c>
      <c r="CG117" s="3" t="str">
        <f>IF($A117="ADD",IF(NOT(ISBLANK(CF117)),_xlfn.XLOOKUP(CF117,end_settle_slab[lookupValue],end_settle_slab[lookupKey],"ERROR"),""), "")</f>
        <v/>
      </c>
      <c r="CH117" s="4"/>
      <c r="CI117" s="4"/>
      <c r="CJ117" s="4"/>
      <c r="CN117" s="3" t="str">
        <f>IF($A117="ADD",IF(NOT(ISBLANK(CM117)),_xlfn.XLOOKUP(CM117,br_failure_mode[lookupValue],br_failure_mode[lookupKey],"ERROR"),""), "")</f>
        <v/>
      </c>
      <c r="CP117" s="3" t="str">
        <f>IF($A117="ADD",IF(NOT(ISBLANK(CO117)),_xlfn.XLOOKUP(CO117,br_analysis_method[lookupValue],br_analysis_method[lookupKey],"ERROR"),""), "")</f>
        <v/>
      </c>
      <c r="CR117" s="3" t="str">
        <f>IF($A117="ADD",IF(NOT(ISBLANK(CQ117)),_xlfn.XLOOKUP(CQ117,br_alter_route[lookupValue],br_alter_route[lookupKey],"ERROR"),""), "")</f>
        <v/>
      </c>
      <c r="CS117" s="4"/>
      <c r="DA117" s="3" t="str">
        <f>IF($A117="ADD",IF(NOT(ISBLANK(CZ117)),_xlfn.XLOOKUP(CZ117,plate_year_status[lookupValue],plate_year_status[lookupKey],"ERROR"),""), "")</f>
        <v/>
      </c>
      <c r="DD117" s="3" t="str">
        <f>IF($A117="ADD",IF(NOT(ISBLANK(DC117)),_xlfn.XLOOKUP(DC117,br_bridge_type[lookupValue],br_bridge_type[lookupKey],"ERROR"),""), "")</f>
        <v/>
      </c>
      <c r="DF117" s="3" t="str">
        <f>IF($A117="ADD",IF(NOT(ISBLANK(DE117)),_xlfn.XLOOKUP(DE117,br_comb_func_type[lookupValue],br_comb_func_type[lookupKey],"ERROR"),""), "")</f>
        <v/>
      </c>
      <c r="DG117" s="8"/>
      <c r="DH117" s="8"/>
      <c r="DI117" s="4"/>
      <c r="DK117" s="4"/>
      <c r="DM117" s="3" t="str">
        <f>IF($A117="ADD",IF(NOT(ISBLANK(DL117)),_xlfn.XLOOKUP(DL117,ud_access_method[lookupValue],ud_access_method[lookupKey],"ERROR"),""), "")</f>
        <v/>
      </c>
      <c r="DO117" s="8"/>
      <c r="DP117" s="4" t="str">
        <f t="shared" ca="1" si="18"/>
        <v/>
      </c>
      <c r="DQ117" s="4"/>
      <c r="DR117" s="3" t="str">
        <f t="shared" si="19"/>
        <v/>
      </c>
      <c r="DS117" s="3" t="str">
        <f>IF($A117="","",IF((AND($A117="ADD",OR(DR117="",DR117="In Use"))),"5",(_xlfn.XLOOKUP(DR117,ud_asset_status[lookupValue],ud_asset_status[lookupKey],""))))</f>
        <v/>
      </c>
      <c r="DT117" s="8"/>
      <c r="DV117" s="3" t="str">
        <f>IF($A117="ADD",IF(NOT(ISBLANK(DU117)),_xlfn.XLOOKUP(DU117,ar_replace_reason[lookupValue],ar_replace_reason[lookupKey],"ERROR"),""), "")</f>
        <v/>
      </c>
      <c r="DW117" s="3" t="str">
        <f t="shared" si="20"/>
        <v/>
      </c>
      <c r="DX117" s="3" t="str">
        <f>IF($A117="","",IF((AND($A117="ADD",OR(DW117="",DW117="Queenstown-Lakes District Council"))),"70",(_xlfn.XLOOKUP(DW117,ud_organisation_owner[lookupValue],ud_organisation_owner[lookupKey],""))))</f>
        <v/>
      </c>
      <c r="DY117" s="3" t="str">
        <f t="shared" si="21"/>
        <v/>
      </c>
      <c r="DZ117" s="3" t="str">
        <f>IF($A117="","",IF((AND($A117="ADD",OR(DY117="",DY117="Queenstown-Lakes District Council"))),"70",(_xlfn.XLOOKUP(DY117,ud_organisation_owner[lookupValue],ud_organisation_owner[lookupKey],""))))</f>
        <v/>
      </c>
      <c r="EA117" s="3" t="str">
        <f t="shared" si="22"/>
        <v/>
      </c>
      <c r="EB117" s="3" t="str">
        <f>IF($A117="","",IF((AND($A117="ADD",OR(EA117="",EA117="Local Authority"))),"17",(_xlfn.XLOOKUP(EA117,ud_sub_organisation[lookupValue],ud_sub_organisation[lookupKey],""))))</f>
        <v/>
      </c>
      <c r="EE117" s="3" t="str">
        <f t="shared" si="23"/>
        <v/>
      </c>
      <c r="EF117" s="3" t="str">
        <f>IF($A117="","",IF((AND($A117="ADD",OR(EE117="",EE117="Vested Assets"))),"12",(_xlfn.XLOOKUP(EE117,ud_work_category[lookupValue],ud_work_category[lookupKey],""))))</f>
        <v/>
      </c>
      <c r="EG117" s="9"/>
      <c r="EH117" s="2" t="str">
        <f t="shared" si="24"/>
        <v/>
      </c>
      <c r="EI117" s="2" t="str">
        <f t="shared" si="25"/>
        <v/>
      </c>
      <c r="EK117" s="3" t="str">
        <f t="shared" si="26"/>
        <v/>
      </c>
      <c r="EL117" s="3" t="str">
        <f>IF($A117="","",IF((AND($A117="ADD",OR(EK117="",EK117="Excellent"))),"1",(_xlfn.XLOOKUP(EK117,condition[lookupValue],condition[lookupKey],""))))</f>
        <v/>
      </c>
      <c r="EM117" s="8" t="str">
        <f t="shared" si="27"/>
        <v/>
      </c>
      <c r="EN117" s="7"/>
    </row>
    <row r="118" spans="2:144" x14ac:dyDescent="0.25">
      <c r="B118" s="4"/>
      <c r="D118" s="3" t="str">
        <f>IF($A118="ADD",IF(NOT(ISBLANK(C118)),_xlfn.XLOOKUP(C118,roadnames[lookupValue],roadnames[lookupKey],"ERROR"),""), "")</f>
        <v/>
      </c>
      <c r="E118" s="5"/>
      <c r="F118" s="5"/>
      <c r="G118" s="4"/>
      <c r="H118" s="4"/>
      <c r="I118" s="6"/>
      <c r="J118" s="6"/>
      <c r="K118" s="6" t="str">
        <f t="shared" si="14"/>
        <v/>
      </c>
      <c r="L118" s="4"/>
      <c r="N118" s="3" t="str">
        <f>IF($A118="ADD",IF(NOT(ISBLANK(M118)),_xlfn.XLOOKUP(M118,len_adjust_rsn[lookupValue],len_adjust_rsn[lookupKey],"ERROR"),""), "")</f>
        <v/>
      </c>
      <c r="O118" s="6" t="str">
        <f t="shared" si="15"/>
        <v/>
      </c>
      <c r="P118" s="6"/>
      <c r="Q118" s="6" t="str">
        <f t="shared" si="16"/>
        <v/>
      </c>
      <c r="S118" s="3" t="str">
        <f>IF($A118="ADD",IF(NOT(ISBLANK(R118)),_xlfn.XLOOKUP(R118,br_hazard_type[lookupValue],br_hazard_type[lookupKey],"ERROR"),""), "")</f>
        <v/>
      </c>
      <c r="U118" s="7"/>
      <c r="V118" s="4"/>
      <c r="X118" s="3" t="str">
        <f>IF($A118="ADD",IF(NOT(ISBLANK(W118)),_xlfn.XLOOKUP(W118,ud_carried_function[lookupValue],ud_carried_function[lookupKey],"ERROR"),""), "")</f>
        <v/>
      </c>
      <c r="Z118" s="3" t="str">
        <f>IF($A118="ADD",IF(NOT(ISBLANK(Y118)),_xlfn.XLOOKUP(Y118,ud_crossed_function[lookupValue],ud_crossed_function[lookupKey],"ERROR"),""), "")</f>
        <v/>
      </c>
      <c r="AB118" s="3" t="str">
        <f>IF($A118="ADD",IF(NOT(ISBLANK(AA118)),_xlfn.XLOOKUP(AA118,ud_design_loading[lookupValue],ud_design_loading[lookupKey],"ERROR"),""), "")</f>
        <v/>
      </c>
      <c r="AC118" s="4"/>
      <c r="AE118" s="3" t="str">
        <f t="shared" si="17"/>
        <v/>
      </c>
      <c r="AF118" s="3" t="str">
        <f>IF($A118="","",IF((AND($A118="ADD",OR(AE118="",AE118="Queenstown-Lakes District Council"))),"70",(_xlfn.XLOOKUP(AE118,ud_organisation_owner[lookupValue],ud_organisation_owner[lookupKey],""))))</f>
        <v/>
      </c>
      <c r="AH118" s="3" t="str">
        <f>IF($A118="ADD",IF(NOT(ISBLANK(AG118)),_xlfn.XLOOKUP(AG118,ud_passage_type[lookupValue],ud_passage_type[lookupKey],"ERROR"),""), "")</f>
        <v/>
      </c>
      <c r="AJ118" s="3" t="str">
        <f>IF($A118="ADD",IF(NOT(ISBLANK(AI118)),_xlfn.XLOOKUP(AI118,passage_material[lookupValue],passage_material[lookupKey],"ERROR"),""), "")</f>
        <v/>
      </c>
      <c r="AL118" s="3" t="str">
        <f>IF($A118="ADD",IF(NOT(ISBLANK(AK118)),_xlfn.XLOOKUP(AK118,invert_material[lookupValue],invert_material[lookupKey],"ERROR"),""), "")</f>
        <v/>
      </c>
      <c r="AO118" s="4"/>
      <c r="AP118" s="6"/>
      <c r="AQ118" s="6"/>
      <c r="AR118" s="6"/>
      <c r="AT118" s="3" t="str">
        <f>IF($A118="ADD",IF(NOT(ISBLANK(AS118)),_xlfn.XLOOKUP(AS118,ud_ss_cross_section[lookupValue],ud_ss_cross_section[lookupKey],"ERROR"),""), "")</f>
        <v/>
      </c>
      <c r="AV118" s="3" t="str">
        <f>IF($A118="ADD",IF(NOT(ISBLANK(AU118)),_xlfn.XLOOKUP(AU118,ud_ss_long_section[lookupValue],ud_ss_long_section[lookupKey],"ERROR"),""), "")</f>
        <v/>
      </c>
      <c r="AX118" s="3" t="str">
        <f>IF($A118="ADD",IF(NOT(ISBLANK(AW118)),_xlfn.XLOOKUP(AW118,superstructure_material[lookupValue],superstructure_material[lookupKey],"ERROR"),""), "")</f>
        <v/>
      </c>
      <c r="AZ118" s="3" t="str">
        <f>IF($A118="ADD",IF(NOT(ISBLANK(AY118)),_xlfn.XLOOKUP(AY118,ud_foundation_type[lookupValue],ud_foundation_type[lookupKey],"ERROR"),""), "")</f>
        <v/>
      </c>
      <c r="BB118" s="3" t="str">
        <f>IF($A118="ADD",IF(NOT(ISBLANK(BA118)),_xlfn.XLOOKUP(BA118,ud_pier_type[lookupValue],ud_pier_type[lookupKey],"ERROR"),""), "")</f>
        <v/>
      </c>
      <c r="BD118" s="3" t="str">
        <f>IF($A118="ADD",IF(NOT(ISBLANK(BC118)),_xlfn.XLOOKUP(BC118,ud_bearing_type[lookupValue],ud_bearing_type[lookupKey],"ERROR"),""), "")</f>
        <v/>
      </c>
      <c r="BF118" s="3" t="str">
        <f>IF($A118="ADD",IF(NOT(ISBLANK(BE118)),_xlfn.XLOOKUP(BE118,deck_material[lookupValue],deck_material[lookupKey],"ERROR"),""), "")</f>
        <v/>
      </c>
      <c r="BH118" s="3" t="str">
        <f>IF($A118="ADD",IF(NOT(ISBLANK(BG118)),_xlfn.XLOOKUP(BG118,ud_deck_wearing_surface[lookupValue],ud_deck_wearing_surface[lookupKey],"ERROR"),""), "")</f>
        <v/>
      </c>
      <c r="BI118" s="7"/>
      <c r="BK118" s="3" t="str">
        <f>IF($A118="ADD",IF(NOT(ISBLANK(BJ118)),_xlfn.XLOOKUP(BJ118,ud_curvature_type[lookupValue],ud_curvature_type[lookupKey],"ERROR"),""), "")</f>
        <v/>
      </c>
      <c r="BM118" s="3" t="str">
        <f>IF($A118="ADD",IF(NOT(ISBLANK(BL118)),_xlfn.XLOOKUP(BL118,ud_expansion_joint_type[lookupValue],ud_expansion_joint_type[lookupKey],"ERROR"),""), "")</f>
        <v/>
      </c>
      <c r="BO118" s="3" t="str">
        <f>IF($A118="ADD",IF(NOT(ISBLANK(BN118)),_xlfn.XLOOKUP(BN118,ud_beam_type[lookupValue],ud_beam_type[lookupKey],"ERROR"),""), "")</f>
        <v/>
      </c>
      <c r="BP118" s="4"/>
      <c r="BR118" s="6"/>
      <c r="BS118" s="4"/>
      <c r="BT118" s="4"/>
      <c r="BU118" s="4"/>
      <c r="BV118" s="4"/>
      <c r="BW118" s="6"/>
      <c r="BX118" s="4"/>
      <c r="BY118" s="4"/>
      <c r="CA118" s="3" t="str">
        <f>IF($A118="ADD",IF(NOT(ISBLANK(BZ118)),_xlfn.XLOOKUP(BZ118,traffic_direction[lookupValue],traffic_direction[lookupKey],"ERROR"),""), "")</f>
        <v/>
      </c>
      <c r="CC118" s="3" t="str">
        <f>IF($A118="ADD",IF(NOT(ISBLANK(CB118)),_xlfn.XLOOKUP(CB118,br_sh_func_type[lookupValue],br_sh_func_type[lookupKey],"ERROR"),""), "")</f>
        <v/>
      </c>
      <c r="CE118" s="3" t="str">
        <f>IF($A118="ADD",IF(NOT(ISBLANK(CD118)),_xlfn.XLOOKUP(CD118,start_settle_slab[lookupValue],start_settle_slab[lookupKey],"ERROR"),""), "")</f>
        <v/>
      </c>
      <c r="CG118" s="3" t="str">
        <f>IF($A118="ADD",IF(NOT(ISBLANK(CF118)),_xlfn.XLOOKUP(CF118,end_settle_slab[lookupValue],end_settle_slab[lookupKey],"ERROR"),""), "")</f>
        <v/>
      </c>
      <c r="CH118" s="4"/>
      <c r="CI118" s="4"/>
      <c r="CJ118" s="4"/>
      <c r="CN118" s="3" t="str">
        <f>IF($A118="ADD",IF(NOT(ISBLANK(CM118)),_xlfn.XLOOKUP(CM118,br_failure_mode[lookupValue],br_failure_mode[lookupKey],"ERROR"),""), "")</f>
        <v/>
      </c>
      <c r="CP118" s="3" t="str">
        <f>IF($A118="ADD",IF(NOT(ISBLANK(CO118)),_xlfn.XLOOKUP(CO118,br_analysis_method[lookupValue],br_analysis_method[lookupKey],"ERROR"),""), "")</f>
        <v/>
      </c>
      <c r="CR118" s="3" t="str">
        <f>IF($A118="ADD",IF(NOT(ISBLANK(CQ118)),_xlfn.XLOOKUP(CQ118,br_alter_route[lookupValue],br_alter_route[lookupKey],"ERROR"),""), "")</f>
        <v/>
      </c>
      <c r="CS118" s="4"/>
      <c r="DA118" s="3" t="str">
        <f>IF($A118="ADD",IF(NOT(ISBLANK(CZ118)),_xlfn.XLOOKUP(CZ118,plate_year_status[lookupValue],plate_year_status[lookupKey],"ERROR"),""), "")</f>
        <v/>
      </c>
      <c r="DD118" s="3" t="str">
        <f>IF($A118="ADD",IF(NOT(ISBLANK(DC118)),_xlfn.XLOOKUP(DC118,br_bridge_type[lookupValue],br_bridge_type[lookupKey],"ERROR"),""), "")</f>
        <v/>
      </c>
      <c r="DF118" s="3" t="str">
        <f>IF($A118="ADD",IF(NOT(ISBLANK(DE118)),_xlfn.XLOOKUP(DE118,br_comb_func_type[lookupValue],br_comb_func_type[lookupKey],"ERROR"),""), "")</f>
        <v/>
      </c>
      <c r="DG118" s="8"/>
      <c r="DH118" s="8"/>
      <c r="DI118" s="4"/>
      <c r="DK118" s="4"/>
      <c r="DM118" s="3" t="str">
        <f>IF($A118="ADD",IF(NOT(ISBLANK(DL118)),_xlfn.XLOOKUP(DL118,ud_access_method[lookupValue],ud_access_method[lookupKey],"ERROR"),""), "")</f>
        <v/>
      </c>
      <c r="DO118" s="8"/>
      <c r="DP118" s="4" t="str">
        <f t="shared" ca="1" si="18"/>
        <v/>
      </c>
      <c r="DQ118" s="4"/>
      <c r="DR118" s="3" t="str">
        <f t="shared" si="19"/>
        <v/>
      </c>
      <c r="DS118" s="3" t="str">
        <f>IF($A118="","",IF((AND($A118="ADD",OR(DR118="",DR118="In Use"))),"5",(_xlfn.XLOOKUP(DR118,ud_asset_status[lookupValue],ud_asset_status[lookupKey],""))))</f>
        <v/>
      </c>
      <c r="DT118" s="8"/>
      <c r="DV118" s="3" t="str">
        <f>IF($A118="ADD",IF(NOT(ISBLANK(DU118)),_xlfn.XLOOKUP(DU118,ar_replace_reason[lookupValue],ar_replace_reason[lookupKey],"ERROR"),""), "")</f>
        <v/>
      </c>
      <c r="DW118" s="3" t="str">
        <f t="shared" si="20"/>
        <v/>
      </c>
      <c r="DX118" s="3" t="str">
        <f>IF($A118="","",IF((AND($A118="ADD",OR(DW118="",DW118="Queenstown-Lakes District Council"))),"70",(_xlfn.XLOOKUP(DW118,ud_organisation_owner[lookupValue],ud_organisation_owner[lookupKey],""))))</f>
        <v/>
      </c>
      <c r="DY118" s="3" t="str">
        <f t="shared" si="21"/>
        <v/>
      </c>
      <c r="DZ118" s="3" t="str">
        <f>IF($A118="","",IF((AND($A118="ADD",OR(DY118="",DY118="Queenstown-Lakes District Council"))),"70",(_xlfn.XLOOKUP(DY118,ud_organisation_owner[lookupValue],ud_organisation_owner[lookupKey],""))))</f>
        <v/>
      </c>
      <c r="EA118" s="3" t="str">
        <f t="shared" si="22"/>
        <v/>
      </c>
      <c r="EB118" s="3" t="str">
        <f>IF($A118="","",IF((AND($A118="ADD",OR(EA118="",EA118="Local Authority"))),"17",(_xlfn.XLOOKUP(EA118,ud_sub_organisation[lookupValue],ud_sub_organisation[lookupKey],""))))</f>
        <v/>
      </c>
      <c r="EE118" s="3" t="str">
        <f t="shared" si="23"/>
        <v/>
      </c>
      <c r="EF118" s="3" t="str">
        <f>IF($A118="","",IF((AND($A118="ADD",OR(EE118="",EE118="Vested Assets"))),"12",(_xlfn.XLOOKUP(EE118,ud_work_category[lookupValue],ud_work_category[lookupKey],""))))</f>
        <v/>
      </c>
      <c r="EG118" s="9"/>
      <c r="EH118" s="2" t="str">
        <f t="shared" si="24"/>
        <v/>
      </c>
      <c r="EI118" s="2" t="str">
        <f t="shared" si="25"/>
        <v/>
      </c>
      <c r="EK118" s="3" t="str">
        <f t="shared" si="26"/>
        <v/>
      </c>
      <c r="EL118" s="3" t="str">
        <f>IF($A118="","",IF((AND($A118="ADD",OR(EK118="",EK118="Excellent"))),"1",(_xlfn.XLOOKUP(EK118,condition[lookupValue],condition[lookupKey],""))))</f>
        <v/>
      </c>
      <c r="EM118" s="8" t="str">
        <f t="shared" si="27"/>
        <v/>
      </c>
      <c r="EN118" s="7"/>
    </row>
    <row r="119" spans="2:144" x14ac:dyDescent="0.25">
      <c r="B119" s="4"/>
      <c r="D119" s="3" t="str">
        <f>IF($A119="ADD",IF(NOT(ISBLANK(C119)),_xlfn.XLOOKUP(C119,roadnames[lookupValue],roadnames[lookupKey],"ERROR"),""), "")</f>
        <v/>
      </c>
      <c r="E119" s="5"/>
      <c r="F119" s="5"/>
      <c r="G119" s="4"/>
      <c r="H119" s="4"/>
      <c r="I119" s="6"/>
      <c r="J119" s="6"/>
      <c r="K119" s="6" t="str">
        <f t="shared" si="14"/>
        <v/>
      </c>
      <c r="L119" s="4"/>
      <c r="N119" s="3" t="str">
        <f>IF($A119="ADD",IF(NOT(ISBLANK(M119)),_xlfn.XLOOKUP(M119,len_adjust_rsn[lookupValue],len_adjust_rsn[lookupKey],"ERROR"),""), "")</f>
        <v/>
      </c>
      <c r="O119" s="6" t="str">
        <f t="shared" si="15"/>
        <v/>
      </c>
      <c r="P119" s="6"/>
      <c r="Q119" s="6" t="str">
        <f t="shared" si="16"/>
        <v/>
      </c>
      <c r="S119" s="3" t="str">
        <f>IF($A119="ADD",IF(NOT(ISBLANK(R119)),_xlfn.XLOOKUP(R119,br_hazard_type[lookupValue],br_hazard_type[lookupKey],"ERROR"),""), "")</f>
        <v/>
      </c>
      <c r="U119" s="7"/>
      <c r="V119" s="4"/>
      <c r="X119" s="3" t="str">
        <f>IF($A119="ADD",IF(NOT(ISBLANK(W119)),_xlfn.XLOOKUP(W119,ud_carried_function[lookupValue],ud_carried_function[lookupKey],"ERROR"),""), "")</f>
        <v/>
      </c>
      <c r="Z119" s="3" t="str">
        <f>IF($A119="ADD",IF(NOT(ISBLANK(Y119)),_xlfn.XLOOKUP(Y119,ud_crossed_function[lookupValue],ud_crossed_function[lookupKey],"ERROR"),""), "")</f>
        <v/>
      </c>
      <c r="AB119" s="3" t="str">
        <f>IF($A119="ADD",IF(NOT(ISBLANK(AA119)),_xlfn.XLOOKUP(AA119,ud_design_loading[lookupValue],ud_design_loading[lookupKey],"ERROR"),""), "")</f>
        <v/>
      </c>
      <c r="AC119" s="4"/>
      <c r="AE119" s="3" t="str">
        <f t="shared" si="17"/>
        <v/>
      </c>
      <c r="AF119" s="3" t="str">
        <f>IF($A119="","",IF((AND($A119="ADD",OR(AE119="",AE119="Queenstown-Lakes District Council"))),"70",(_xlfn.XLOOKUP(AE119,ud_organisation_owner[lookupValue],ud_organisation_owner[lookupKey],""))))</f>
        <v/>
      </c>
      <c r="AH119" s="3" t="str">
        <f>IF($A119="ADD",IF(NOT(ISBLANK(AG119)),_xlfn.XLOOKUP(AG119,ud_passage_type[lookupValue],ud_passage_type[lookupKey],"ERROR"),""), "")</f>
        <v/>
      </c>
      <c r="AJ119" s="3" t="str">
        <f>IF($A119="ADD",IF(NOT(ISBLANK(AI119)),_xlfn.XLOOKUP(AI119,passage_material[lookupValue],passage_material[lookupKey],"ERROR"),""), "")</f>
        <v/>
      </c>
      <c r="AL119" s="3" t="str">
        <f>IF($A119="ADD",IF(NOT(ISBLANK(AK119)),_xlfn.XLOOKUP(AK119,invert_material[lookupValue],invert_material[lookupKey],"ERROR"),""), "")</f>
        <v/>
      </c>
      <c r="AO119" s="4"/>
      <c r="AP119" s="6"/>
      <c r="AQ119" s="6"/>
      <c r="AR119" s="6"/>
      <c r="AT119" s="3" t="str">
        <f>IF($A119="ADD",IF(NOT(ISBLANK(AS119)),_xlfn.XLOOKUP(AS119,ud_ss_cross_section[lookupValue],ud_ss_cross_section[lookupKey],"ERROR"),""), "")</f>
        <v/>
      </c>
      <c r="AV119" s="3" t="str">
        <f>IF($A119="ADD",IF(NOT(ISBLANK(AU119)),_xlfn.XLOOKUP(AU119,ud_ss_long_section[lookupValue],ud_ss_long_section[lookupKey],"ERROR"),""), "")</f>
        <v/>
      </c>
      <c r="AX119" s="3" t="str">
        <f>IF($A119="ADD",IF(NOT(ISBLANK(AW119)),_xlfn.XLOOKUP(AW119,superstructure_material[lookupValue],superstructure_material[lookupKey],"ERROR"),""), "")</f>
        <v/>
      </c>
      <c r="AZ119" s="3" t="str">
        <f>IF($A119="ADD",IF(NOT(ISBLANK(AY119)),_xlfn.XLOOKUP(AY119,ud_foundation_type[lookupValue],ud_foundation_type[lookupKey],"ERROR"),""), "")</f>
        <v/>
      </c>
      <c r="BB119" s="3" t="str">
        <f>IF($A119="ADD",IF(NOT(ISBLANK(BA119)),_xlfn.XLOOKUP(BA119,ud_pier_type[lookupValue],ud_pier_type[lookupKey],"ERROR"),""), "")</f>
        <v/>
      </c>
      <c r="BD119" s="3" t="str">
        <f>IF($A119="ADD",IF(NOT(ISBLANK(BC119)),_xlfn.XLOOKUP(BC119,ud_bearing_type[lookupValue],ud_bearing_type[lookupKey],"ERROR"),""), "")</f>
        <v/>
      </c>
      <c r="BF119" s="3" t="str">
        <f>IF($A119="ADD",IF(NOT(ISBLANK(BE119)),_xlfn.XLOOKUP(BE119,deck_material[lookupValue],deck_material[lookupKey],"ERROR"),""), "")</f>
        <v/>
      </c>
      <c r="BH119" s="3" t="str">
        <f>IF($A119="ADD",IF(NOT(ISBLANK(BG119)),_xlfn.XLOOKUP(BG119,ud_deck_wearing_surface[lookupValue],ud_deck_wearing_surface[lookupKey],"ERROR"),""), "")</f>
        <v/>
      </c>
      <c r="BI119" s="7"/>
      <c r="BK119" s="3" t="str">
        <f>IF($A119="ADD",IF(NOT(ISBLANK(BJ119)),_xlfn.XLOOKUP(BJ119,ud_curvature_type[lookupValue],ud_curvature_type[lookupKey],"ERROR"),""), "")</f>
        <v/>
      </c>
      <c r="BM119" s="3" t="str">
        <f>IF($A119="ADD",IF(NOT(ISBLANK(BL119)),_xlfn.XLOOKUP(BL119,ud_expansion_joint_type[lookupValue],ud_expansion_joint_type[lookupKey],"ERROR"),""), "")</f>
        <v/>
      </c>
      <c r="BO119" s="3" t="str">
        <f>IF($A119="ADD",IF(NOT(ISBLANK(BN119)),_xlfn.XLOOKUP(BN119,ud_beam_type[lookupValue],ud_beam_type[lookupKey],"ERROR"),""), "")</f>
        <v/>
      </c>
      <c r="BP119" s="4"/>
      <c r="BR119" s="6"/>
      <c r="BS119" s="4"/>
      <c r="BT119" s="4"/>
      <c r="BU119" s="4"/>
      <c r="BV119" s="4"/>
      <c r="BW119" s="6"/>
      <c r="BX119" s="4"/>
      <c r="BY119" s="4"/>
      <c r="CA119" s="3" t="str">
        <f>IF($A119="ADD",IF(NOT(ISBLANK(BZ119)),_xlfn.XLOOKUP(BZ119,traffic_direction[lookupValue],traffic_direction[lookupKey],"ERROR"),""), "")</f>
        <v/>
      </c>
      <c r="CC119" s="3" t="str">
        <f>IF($A119="ADD",IF(NOT(ISBLANK(CB119)),_xlfn.XLOOKUP(CB119,br_sh_func_type[lookupValue],br_sh_func_type[lookupKey],"ERROR"),""), "")</f>
        <v/>
      </c>
      <c r="CE119" s="3" t="str">
        <f>IF($A119="ADD",IF(NOT(ISBLANK(CD119)),_xlfn.XLOOKUP(CD119,start_settle_slab[lookupValue],start_settle_slab[lookupKey],"ERROR"),""), "")</f>
        <v/>
      </c>
      <c r="CG119" s="3" t="str">
        <f>IF($A119="ADD",IF(NOT(ISBLANK(CF119)),_xlfn.XLOOKUP(CF119,end_settle_slab[lookupValue],end_settle_slab[lookupKey],"ERROR"),""), "")</f>
        <v/>
      </c>
      <c r="CH119" s="4"/>
      <c r="CI119" s="4"/>
      <c r="CJ119" s="4"/>
      <c r="CN119" s="3" t="str">
        <f>IF($A119="ADD",IF(NOT(ISBLANK(CM119)),_xlfn.XLOOKUP(CM119,br_failure_mode[lookupValue],br_failure_mode[lookupKey],"ERROR"),""), "")</f>
        <v/>
      </c>
      <c r="CP119" s="3" t="str">
        <f>IF($A119="ADD",IF(NOT(ISBLANK(CO119)),_xlfn.XLOOKUP(CO119,br_analysis_method[lookupValue],br_analysis_method[lookupKey],"ERROR"),""), "")</f>
        <v/>
      </c>
      <c r="CR119" s="3" t="str">
        <f>IF($A119="ADD",IF(NOT(ISBLANK(CQ119)),_xlfn.XLOOKUP(CQ119,br_alter_route[lookupValue],br_alter_route[lookupKey],"ERROR"),""), "")</f>
        <v/>
      </c>
      <c r="CS119" s="4"/>
      <c r="DA119" s="3" t="str">
        <f>IF($A119="ADD",IF(NOT(ISBLANK(CZ119)),_xlfn.XLOOKUP(CZ119,plate_year_status[lookupValue],plate_year_status[lookupKey],"ERROR"),""), "")</f>
        <v/>
      </c>
      <c r="DD119" s="3" t="str">
        <f>IF($A119="ADD",IF(NOT(ISBLANK(DC119)),_xlfn.XLOOKUP(DC119,br_bridge_type[lookupValue],br_bridge_type[lookupKey],"ERROR"),""), "")</f>
        <v/>
      </c>
      <c r="DF119" s="3" t="str">
        <f>IF($A119="ADD",IF(NOT(ISBLANK(DE119)),_xlfn.XLOOKUP(DE119,br_comb_func_type[lookupValue],br_comb_func_type[lookupKey],"ERROR"),""), "")</f>
        <v/>
      </c>
      <c r="DG119" s="8"/>
      <c r="DH119" s="8"/>
      <c r="DI119" s="4"/>
      <c r="DK119" s="4"/>
      <c r="DM119" s="3" t="str">
        <f>IF($A119="ADD",IF(NOT(ISBLANK(DL119)),_xlfn.XLOOKUP(DL119,ud_access_method[lookupValue],ud_access_method[lookupKey],"ERROR"),""), "")</f>
        <v/>
      </c>
      <c r="DO119" s="8"/>
      <c r="DP119" s="4" t="str">
        <f t="shared" ca="1" si="18"/>
        <v/>
      </c>
      <c r="DQ119" s="4"/>
      <c r="DR119" s="3" t="str">
        <f t="shared" si="19"/>
        <v/>
      </c>
      <c r="DS119" s="3" t="str">
        <f>IF($A119="","",IF((AND($A119="ADD",OR(DR119="",DR119="In Use"))),"5",(_xlfn.XLOOKUP(DR119,ud_asset_status[lookupValue],ud_asset_status[lookupKey],""))))</f>
        <v/>
      </c>
      <c r="DT119" s="8"/>
      <c r="DV119" s="3" t="str">
        <f>IF($A119="ADD",IF(NOT(ISBLANK(DU119)),_xlfn.XLOOKUP(DU119,ar_replace_reason[lookupValue],ar_replace_reason[lookupKey],"ERROR"),""), "")</f>
        <v/>
      </c>
      <c r="DW119" s="3" t="str">
        <f t="shared" si="20"/>
        <v/>
      </c>
      <c r="DX119" s="3" t="str">
        <f>IF($A119="","",IF((AND($A119="ADD",OR(DW119="",DW119="Queenstown-Lakes District Council"))),"70",(_xlfn.XLOOKUP(DW119,ud_organisation_owner[lookupValue],ud_organisation_owner[lookupKey],""))))</f>
        <v/>
      </c>
      <c r="DY119" s="3" t="str">
        <f t="shared" si="21"/>
        <v/>
      </c>
      <c r="DZ119" s="3" t="str">
        <f>IF($A119="","",IF((AND($A119="ADD",OR(DY119="",DY119="Queenstown-Lakes District Council"))),"70",(_xlfn.XLOOKUP(DY119,ud_organisation_owner[lookupValue],ud_organisation_owner[lookupKey],""))))</f>
        <v/>
      </c>
      <c r="EA119" s="3" t="str">
        <f t="shared" si="22"/>
        <v/>
      </c>
      <c r="EB119" s="3" t="str">
        <f>IF($A119="","",IF((AND($A119="ADD",OR(EA119="",EA119="Local Authority"))),"17",(_xlfn.XLOOKUP(EA119,ud_sub_organisation[lookupValue],ud_sub_organisation[lookupKey],""))))</f>
        <v/>
      </c>
      <c r="EE119" s="3" t="str">
        <f t="shared" si="23"/>
        <v/>
      </c>
      <c r="EF119" s="3" t="str">
        <f>IF($A119="","",IF((AND($A119="ADD",OR(EE119="",EE119="Vested Assets"))),"12",(_xlfn.XLOOKUP(EE119,ud_work_category[lookupValue],ud_work_category[lookupKey],""))))</f>
        <v/>
      </c>
      <c r="EG119" s="9"/>
      <c r="EH119" s="2" t="str">
        <f t="shared" si="24"/>
        <v/>
      </c>
      <c r="EI119" s="2" t="str">
        <f t="shared" si="25"/>
        <v/>
      </c>
      <c r="EK119" s="3" t="str">
        <f t="shared" si="26"/>
        <v/>
      </c>
      <c r="EL119" s="3" t="str">
        <f>IF($A119="","",IF((AND($A119="ADD",OR(EK119="",EK119="Excellent"))),"1",(_xlfn.XLOOKUP(EK119,condition[lookupValue],condition[lookupKey],""))))</f>
        <v/>
      </c>
      <c r="EM119" s="8" t="str">
        <f t="shared" si="27"/>
        <v/>
      </c>
      <c r="EN119" s="7"/>
    </row>
    <row r="120" spans="2:144" x14ac:dyDescent="0.25">
      <c r="B120" s="4"/>
      <c r="D120" s="3" t="str">
        <f>IF($A120="ADD",IF(NOT(ISBLANK(C120)),_xlfn.XLOOKUP(C120,roadnames[lookupValue],roadnames[lookupKey],"ERROR"),""), "")</f>
        <v/>
      </c>
      <c r="E120" s="5"/>
      <c r="F120" s="5"/>
      <c r="G120" s="4"/>
      <c r="H120" s="4"/>
      <c r="I120" s="6"/>
      <c r="J120" s="6"/>
      <c r="K120" s="6" t="str">
        <f t="shared" si="14"/>
        <v/>
      </c>
      <c r="L120" s="4"/>
      <c r="N120" s="3" t="str">
        <f>IF($A120="ADD",IF(NOT(ISBLANK(M120)),_xlfn.XLOOKUP(M120,len_adjust_rsn[lookupValue],len_adjust_rsn[lookupKey],"ERROR"),""), "")</f>
        <v/>
      </c>
      <c r="O120" s="6" t="str">
        <f t="shared" si="15"/>
        <v/>
      </c>
      <c r="P120" s="6"/>
      <c r="Q120" s="6" t="str">
        <f t="shared" si="16"/>
        <v/>
      </c>
      <c r="S120" s="3" t="str">
        <f>IF($A120="ADD",IF(NOT(ISBLANK(R120)),_xlfn.XLOOKUP(R120,br_hazard_type[lookupValue],br_hazard_type[lookupKey],"ERROR"),""), "")</f>
        <v/>
      </c>
      <c r="U120" s="7"/>
      <c r="V120" s="4"/>
      <c r="X120" s="3" t="str">
        <f>IF($A120="ADD",IF(NOT(ISBLANK(W120)),_xlfn.XLOOKUP(W120,ud_carried_function[lookupValue],ud_carried_function[lookupKey],"ERROR"),""), "")</f>
        <v/>
      </c>
      <c r="Z120" s="3" t="str">
        <f>IF($A120="ADD",IF(NOT(ISBLANK(Y120)),_xlfn.XLOOKUP(Y120,ud_crossed_function[lookupValue],ud_crossed_function[lookupKey],"ERROR"),""), "")</f>
        <v/>
      </c>
      <c r="AB120" s="3" t="str">
        <f>IF($A120="ADD",IF(NOT(ISBLANK(AA120)),_xlfn.XLOOKUP(AA120,ud_design_loading[lookupValue],ud_design_loading[lookupKey],"ERROR"),""), "")</f>
        <v/>
      </c>
      <c r="AC120" s="4"/>
      <c r="AE120" s="3" t="str">
        <f t="shared" si="17"/>
        <v/>
      </c>
      <c r="AF120" s="3" t="str">
        <f>IF($A120="","",IF((AND($A120="ADD",OR(AE120="",AE120="Queenstown-Lakes District Council"))),"70",(_xlfn.XLOOKUP(AE120,ud_organisation_owner[lookupValue],ud_organisation_owner[lookupKey],""))))</f>
        <v/>
      </c>
      <c r="AH120" s="3" t="str">
        <f>IF($A120="ADD",IF(NOT(ISBLANK(AG120)),_xlfn.XLOOKUP(AG120,ud_passage_type[lookupValue],ud_passage_type[lookupKey],"ERROR"),""), "")</f>
        <v/>
      </c>
      <c r="AJ120" s="3" t="str">
        <f>IF($A120="ADD",IF(NOT(ISBLANK(AI120)),_xlfn.XLOOKUP(AI120,passage_material[lookupValue],passage_material[lookupKey],"ERROR"),""), "")</f>
        <v/>
      </c>
      <c r="AL120" s="3" t="str">
        <f>IF($A120="ADD",IF(NOT(ISBLANK(AK120)),_xlfn.XLOOKUP(AK120,invert_material[lookupValue],invert_material[lookupKey],"ERROR"),""), "")</f>
        <v/>
      </c>
      <c r="AO120" s="4"/>
      <c r="AP120" s="6"/>
      <c r="AQ120" s="6"/>
      <c r="AR120" s="6"/>
      <c r="AT120" s="3" t="str">
        <f>IF($A120="ADD",IF(NOT(ISBLANK(AS120)),_xlfn.XLOOKUP(AS120,ud_ss_cross_section[lookupValue],ud_ss_cross_section[lookupKey],"ERROR"),""), "")</f>
        <v/>
      </c>
      <c r="AV120" s="3" t="str">
        <f>IF($A120="ADD",IF(NOT(ISBLANK(AU120)),_xlfn.XLOOKUP(AU120,ud_ss_long_section[lookupValue],ud_ss_long_section[lookupKey],"ERROR"),""), "")</f>
        <v/>
      </c>
      <c r="AX120" s="3" t="str">
        <f>IF($A120="ADD",IF(NOT(ISBLANK(AW120)),_xlfn.XLOOKUP(AW120,superstructure_material[lookupValue],superstructure_material[lookupKey],"ERROR"),""), "")</f>
        <v/>
      </c>
      <c r="AZ120" s="3" t="str">
        <f>IF($A120="ADD",IF(NOT(ISBLANK(AY120)),_xlfn.XLOOKUP(AY120,ud_foundation_type[lookupValue],ud_foundation_type[lookupKey],"ERROR"),""), "")</f>
        <v/>
      </c>
      <c r="BB120" s="3" t="str">
        <f>IF($A120="ADD",IF(NOT(ISBLANK(BA120)),_xlfn.XLOOKUP(BA120,ud_pier_type[lookupValue],ud_pier_type[lookupKey],"ERROR"),""), "")</f>
        <v/>
      </c>
      <c r="BD120" s="3" t="str">
        <f>IF($A120="ADD",IF(NOT(ISBLANK(BC120)),_xlfn.XLOOKUP(BC120,ud_bearing_type[lookupValue],ud_bearing_type[lookupKey],"ERROR"),""), "")</f>
        <v/>
      </c>
      <c r="BF120" s="3" t="str">
        <f>IF($A120="ADD",IF(NOT(ISBLANK(BE120)),_xlfn.XLOOKUP(BE120,deck_material[lookupValue],deck_material[lookupKey],"ERROR"),""), "")</f>
        <v/>
      </c>
      <c r="BH120" s="3" t="str">
        <f>IF($A120="ADD",IF(NOT(ISBLANK(BG120)),_xlfn.XLOOKUP(BG120,ud_deck_wearing_surface[lookupValue],ud_deck_wearing_surface[lookupKey],"ERROR"),""), "")</f>
        <v/>
      </c>
      <c r="BI120" s="7"/>
      <c r="BK120" s="3" t="str">
        <f>IF($A120="ADD",IF(NOT(ISBLANK(BJ120)),_xlfn.XLOOKUP(BJ120,ud_curvature_type[lookupValue],ud_curvature_type[lookupKey],"ERROR"),""), "")</f>
        <v/>
      </c>
      <c r="BM120" s="3" t="str">
        <f>IF($A120="ADD",IF(NOT(ISBLANK(BL120)),_xlfn.XLOOKUP(BL120,ud_expansion_joint_type[lookupValue],ud_expansion_joint_type[lookupKey],"ERROR"),""), "")</f>
        <v/>
      </c>
      <c r="BO120" s="3" t="str">
        <f>IF($A120="ADD",IF(NOT(ISBLANK(BN120)),_xlfn.XLOOKUP(BN120,ud_beam_type[lookupValue],ud_beam_type[lookupKey],"ERROR"),""), "")</f>
        <v/>
      </c>
      <c r="BP120" s="4"/>
      <c r="BR120" s="6"/>
      <c r="BS120" s="4"/>
      <c r="BT120" s="4"/>
      <c r="BU120" s="4"/>
      <c r="BV120" s="4"/>
      <c r="BW120" s="6"/>
      <c r="BX120" s="4"/>
      <c r="BY120" s="4"/>
      <c r="CA120" s="3" t="str">
        <f>IF($A120="ADD",IF(NOT(ISBLANK(BZ120)),_xlfn.XLOOKUP(BZ120,traffic_direction[lookupValue],traffic_direction[lookupKey],"ERROR"),""), "")</f>
        <v/>
      </c>
      <c r="CC120" s="3" t="str">
        <f>IF($A120="ADD",IF(NOT(ISBLANK(CB120)),_xlfn.XLOOKUP(CB120,br_sh_func_type[lookupValue],br_sh_func_type[lookupKey],"ERROR"),""), "")</f>
        <v/>
      </c>
      <c r="CE120" s="3" t="str">
        <f>IF($A120="ADD",IF(NOT(ISBLANK(CD120)),_xlfn.XLOOKUP(CD120,start_settle_slab[lookupValue],start_settle_slab[lookupKey],"ERROR"),""), "")</f>
        <v/>
      </c>
      <c r="CG120" s="3" t="str">
        <f>IF($A120="ADD",IF(NOT(ISBLANK(CF120)),_xlfn.XLOOKUP(CF120,end_settle_slab[lookupValue],end_settle_slab[lookupKey],"ERROR"),""), "")</f>
        <v/>
      </c>
      <c r="CH120" s="4"/>
      <c r="CI120" s="4"/>
      <c r="CJ120" s="4"/>
      <c r="CN120" s="3" t="str">
        <f>IF($A120="ADD",IF(NOT(ISBLANK(CM120)),_xlfn.XLOOKUP(CM120,br_failure_mode[lookupValue],br_failure_mode[lookupKey],"ERROR"),""), "")</f>
        <v/>
      </c>
      <c r="CP120" s="3" t="str">
        <f>IF($A120="ADD",IF(NOT(ISBLANK(CO120)),_xlfn.XLOOKUP(CO120,br_analysis_method[lookupValue],br_analysis_method[lookupKey],"ERROR"),""), "")</f>
        <v/>
      </c>
      <c r="CR120" s="3" t="str">
        <f>IF($A120="ADD",IF(NOT(ISBLANK(CQ120)),_xlfn.XLOOKUP(CQ120,br_alter_route[lookupValue],br_alter_route[lookupKey],"ERROR"),""), "")</f>
        <v/>
      </c>
      <c r="CS120" s="4"/>
      <c r="DA120" s="3" t="str">
        <f>IF($A120="ADD",IF(NOT(ISBLANK(CZ120)),_xlfn.XLOOKUP(CZ120,plate_year_status[lookupValue],plate_year_status[lookupKey],"ERROR"),""), "")</f>
        <v/>
      </c>
      <c r="DD120" s="3" t="str">
        <f>IF($A120="ADD",IF(NOT(ISBLANK(DC120)),_xlfn.XLOOKUP(DC120,br_bridge_type[lookupValue],br_bridge_type[lookupKey],"ERROR"),""), "")</f>
        <v/>
      </c>
      <c r="DF120" s="3" t="str">
        <f>IF($A120="ADD",IF(NOT(ISBLANK(DE120)),_xlfn.XLOOKUP(DE120,br_comb_func_type[lookupValue],br_comb_func_type[lookupKey],"ERROR"),""), "")</f>
        <v/>
      </c>
      <c r="DG120" s="8"/>
      <c r="DH120" s="8"/>
      <c r="DI120" s="4"/>
      <c r="DK120" s="4"/>
      <c r="DM120" s="3" t="str">
        <f>IF($A120="ADD",IF(NOT(ISBLANK(DL120)),_xlfn.XLOOKUP(DL120,ud_access_method[lookupValue],ud_access_method[lookupKey],"ERROR"),""), "")</f>
        <v/>
      </c>
      <c r="DO120" s="8"/>
      <c r="DP120" s="4" t="str">
        <f t="shared" ca="1" si="18"/>
        <v/>
      </c>
      <c r="DQ120" s="4"/>
      <c r="DR120" s="3" t="str">
        <f t="shared" si="19"/>
        <v/>
      </c>
      <c r="DS120" s="3" t="str">
        <f>IF($A120="","",IF((AND($A120="ADD",OR(DR120="",DR120="In Use"))),"5",(_xlfn.XLOOKUP(DR120,ud_asset_status[lookupValue],ud_asset_status[lookupKey],""))))</f>
        <v/>
      </c>
      <c r="DT120" s="8"/>
      <c r="DV120" s="3" t="str">
        <f>IF($A120="ADD",IF(NOT(ISBLANK(DU120)),_xlfn.XLOOKUP(DU120,ar_replace_reason[lookupValue],ar_replace_reason[lookupKey],"ERROR"),""), "")</f>
        <v/>
      </c>
      <c r="DW120" s="3" t="str">
        <f t="shared" si="20"/>
        <v/>
      </c>
      <c r="DX120" s="3" t="str">
        <f>IF($A120="","",IF((AND($A120="ADD",OR(DW120="",DW120="Queenstown-Lakes District Council"))),"70",(_xlfn.XLOOKUP(DW120,ud_organisation_owner[lookupValue],ud_organisation_owner[lookupKey],""))))</f>
        <v/>
      </c>
      <c r="DY120" s="3" t="str">
        <f t="shared" si="21"/>
        <v/>
      </c>
      <c r="DZ120" s="3" t="str">
        <f>IF($A120="","",IF((AND($A120="ADD",OR(DY120="",DY120="Queenstown-Lakes District Council"))),"70",(_xlfn.XLOOKUP(DY120,ud_organisation_owner[lookupValue],ud_organisation_owner[lookupKey],""))))</f>
        <v/>
      </c>
      <c r="EA120" s="3" t="str">
        <f t="shared" si="22"/>
        <v/>
      </c>
      <c r="EB120" s="3" t="str">
        <f>IF($A120="","",IF((AND($A120="ADD",OR(EA120="",EA120="Local Authority"))),"17",(_xlfn.XLOOKUP(EA120,ud_sub_organisation[lookupValue],ud_sub_organisation[lookupKey],""))))</f>
        <v/>
      </c>
      <c r="EE120" s="3" t="str">
        <f t="shared" si="23"/>
        <v/>
      </c>
      <c r="EF120" s="3" t="str">
        <f>IF($A120="","",IF((AND($A120="ADD",OR(EE120="",EE120="Vested Assets"))),"12",(_xlfn.XLOOKUP(EE120,ud_work_category[lookupValue],ud_work_category[lookupKey],""))))</f>
        <v/>
      </c>
      <c r="EG120" s="9"/>
      <c r="EH120" s="2" t="str">
        <f t="shared" si="24"/>
        <v/>
      </c>
      <c r="EI120" s="2" t="str">
        <f t="shared" si="25"/>
        <v/>
      </c>
      <c r="EK120" s="3" t="str">
        <f t="shared" si="26"/>
        <v/>
      </c>
      <c r="EL120" s="3" t="str">
        <f>IF($A120="","",IF((AND($A120="ADD",OR(EK120="",EK120="Excellent"))),"1",(_xlfn.XLOOKUP(EK120,condition[lookupValue],condition[lookupKey],""))))</f>
        <v/>
      </c>
      <c r="EM120" s="8" t="str">
        <f t="shared" si="27"/>
        <v/>
      </c>
      <c r="EN120" s="7"/>
    </row>
    <row r="121" spans="2:144" x14ac:dyDescent="0.25">
      <c r="B121" s="4"/>
      <c r="D121" s="3" t="str">
        <f>IF($A121="ADD",IF(NOT(ISBLANK(C121)),_xlfn.XLOOKUP(C121,roadnames[lookupValue],roadnames[lookupKey],"ERROR"),""), "")</f>
        <v/>
      </c>
      <c r="E121" s="5"/>
      <c r="F121" s="5"/>
      <c r="G121" s="4"/>
      <c r="H121" s="4"/>
      <c r="I121" s="6"/>
      <c r="J121" s="6"/>
      <c r="K121" s="6" t="str">
        <f t="shared" si="14"/>
        <v/>
      </c>
      <c r="L121" s="4"/>
      <c r="N121" s="3" t="str">
        <f>IF($A121="ADD",IF(NOT(ISBLANK(M121)),_xlfn.XLOOKUP(M121,len_adjust_rsn[lookupValue],len_adjust_rsn[lookupKey],"ERROR"),""), "")</f>
        <v/>
      </c>
      <c r="O121" s="6" t="str">
        <f t="shared" si="15"/>
        <v/>
      </c>
      <c r="P121" s="6"/>
      <c r="Q121" s="6" t="str">
        <f t="shared" si="16"/>
        <v/>
      </c>
      <c r="S121" s="3" t="str">
        <f>IF($A121="ADD",IF(NOT(ISBLANK(R121)),_xlfn.XLOOKUP(R121,br_hazard_type[lookupValue],br_hazard_type[lookupKey],"ERROR"),""), "")</f>
        <v/>
      </c>
      <c r="U121" s="7"/>
      <c r="V121" s="4"/>
      <c r="X121" s="3" t="str">
        <f>IF($A121="ADD",IF(NOT(ISBLANK(W121)),_xlfn.XLOOKUP(W121,ud_carried_function[lookupValue],ud_carried_function[lookupKey],"ERROR"),""), "")</f>
        <v/>
      </c>
      <c r="Z121" s="3" t="str">
        <f>IF($A121="ADD",IF(NOT(ISBLANK(Y121)),_xlfn.XLOOKUP(Y121,ud_crossed_function[lookupValue],ud_crossed_function[lookupKey],"ERROR"),""), "")</f>
        <v/>
      </c>
      <c r="AB121" s="3" t="str">
        <f>IF($A121="ADD",IF(NOT(ISBLANK(AA121)),_xlfn.XLOOKUP(AA121,ud_design_loading[lookupValue],ud_design_loading[lookupKey],"ERROR"),""), "")</f>
        <v/>
      </c>
      <c r="AC121" s="4"/>
      <c r="AE121" s="3" t="str">
        <f t="shared" si="17"/>
        <v/>
      </c>
      <c r="AF121" s="3" t="str">
        <f>IF($A121="","",IF((AND($A121="ADD",OR(AE121="",AE121="Queenstown-Lakes District Council"))),"70",(_xlfn.XLOOKUP(AE121,ud_organisation_owner[lookupValue],ud_organisation_owner[lookupKey],""))))</f>
        <v/>
      </c>
      <c r="AH121" s="3" t="str">
        <f>IF($A121="ADD",IF(NOT(ISBLANK(AG121)),_xlfn.XLOOKUP(AG121,ud_passage_type[lookupValue],ud_passage_type[lookupKey],"ERROR"),""), "")</f>
        <v/>
      </c>
      <c r="AJ121" s="3" t="str">
        <f>IF($A121="ADD",IF(NOT(ISBLANK(AI121)),_xlfn.XLOOKUP(AI121,passage_material[lookupValue],passage_material[lookupKey],"ERROR"),""), "")</f>
        <v/>
      </c>
      <c r="AL121" s="3" t="str">
        <f>IF($A121="ADD",IF(NOT(ISBLANK(AK121)),_xlfn.XLOOKUP(AK121,invert_material[lookupValue],invert_material[lookupKey],"ERROR"),""), "")</f>
        <v/>
      </c>
      <c r="AO121" s="4"/>
      <c r="AP121" s="6"/>
      <c r="AQ121" s="6"/>
      <c r="AR121" s="6"/>
      <c r="AT121" s="3" t="str">
        <f>IF($A121="ADD",IF(NOT(ISBLANK(AS121)),_xlfn.XLOOKUP(AS121,ud_ss_cross_section[lookupValue],ud_ss_cross_section[lookupKey],"ERROR"),""), "")</f>
        <v/>
      </c>
      <c r="AV121" s="3" t="str">
        <f>IF($A121="ADD",IF(NOT(ISBLANK(AU121)),_xlfn.XLOOKUP(AU121,ud_ss_long_section[lookupValue],ud_ss_long_section[lookupKey],"ERROR"),""), "")</f>
        <v/>
      </c>
      <c r="AX121" s="3" t="str">
        <f>IF($A121="ADD",IF(NOT(ISBLANK(AW121)),_xlfn.XLOOKUP(AW121,superstructure_material[lookupValue],superstructure_material[lookupKey],"ERROR"),""), "")</f>
        <v/>
      </c>
      <c r="AZ121" s="3" t="str">
        <f>IF($A121="ADD",IF(NOT(ISBLANK(AY121)),_xlfn.XLOOKUP(AY121,ud_foundation_type[lookupValue],ud_foundation_type[lookupKey],"ERROR"),""), "")</f>
        <v/>
      </c>
      <c r="BB121" s="3" t="str">
        <f>IF($A121="ADD",IF(NOT(ISBLANK(BA121)),_xlfn.XLOOKUP(BA121,ud_pier_type[lookupValue],ud_pier_type[lookupKey],"ERROR"),""), "")</f>
        <v/>
      </c>
      <c r="BD121" s="3" t="str">
        <f>IF($A121="ADD",IF(NOT(ISBLANK(BC121)),_xlfn.XLOOKUP(BC121,ud_bearing_type[lookupValue],ud_bearing_type[lookupKey],"ERROR"),""), "")</f>
        <v/>
      </c>
      <c r="BF121" s="3" t="str">
        <f>IF($A121="ADD",IF(NOT(ISBLANK(BE121)),_xlfn.XLOOKUP(BE121,deck_material[lookupValue],deck_material[lookupKey],"ERROR"),""), "")</f>
        <v/>
      </c>
      <c r="BH121" s="3" t="str">
        <f>IF($A121="ADD",IF(NOT(ISBLANK(BG121)),_xlfn.XLOOKUP(BG121,ud_deck_wearing_surface[lookupValue],ud_deck_wearing_surface[lookupKey],"ERROR"),""), "")</f>
        <v/>
      </c>
      <c r="BI121" s="7"/>
      <c r="BK121" s="3" t="str">
        <f>IF($A121="ADD",IF(NOT(ISBLANK(BJ121)),_xlfn.XLOOKUP(BJ121,ud_curvature_type[lookupValue],ud_curvature_type[lookupKey],"ERROR"),""), "")</f>
        <v/>
      </c>
      <c r="BM121" s="3" t="str">
        <f>IF($A121="ADD",IF(NOT(ISBLANK(BL121)),_xlfn.XLOOKUP(BL121,ud_expansion_joint_type[lookupValue],ud_expansion_joint_type[lookupKey],"ERROR"),""), "")</f>
        <v/>
      </c>
      <c r="BO121" s="3" t="str">
        <f>IF($A121="ADD",IF(NOT(ISBLANK(BN121)),_xlfn.XLOOKUP(BN121,ud_beam_type[lookupValue],ud_beam_type[lookupKey],"ERROR"),""), "")</f>
        <v/>
      </c>
      <c r="BP121" s="4"/>
      <c r="BR121" s="6"/>
      <c r="BS121" s="4"/>
      <c r="BT121" s="4"/>
      <c r="BU121" s="4"/>
      <c r="BV121" s="4"/>
      <c r="BW121" s="6"/>
      <c r="BX121" s="4"/>
      <c r="BY121" s="4"/>
      <c r="CA121" s="3" t="str">
        <f>IF($A121="ADD",IF(NOT(ISBLANK(BZ121)),_xlfn.XLOOKUP(BZ121,traffic_direction[lookupValue],traffic_direction[lookupKey],"ERROR"),""), "")</f>
        <v/>
      </c>
      <c r="CC121" s="3" t="str">
        <f>IF($A121="ADD",IF(NOT(ISBLANK(CB121)),_xlfn.XLOOKUP(CB121,br_sh_func_type[lookupValue],br_sh_func_type[lookupKey],"ERROR"),""), "")</f>
        <v/>
      </c>
      <c r="CE121" s="3" t="str">
        <f>IF($A121="ADD",IF(NOT(ISBLANK(CD121)),_xlfn.XLOOKUP(CD121,start_settle_slab[lookupValue],start_settle_slab[lookupKey],"ERROR"),""), "")</f>
        <v/>
      </c>
      <c r="CG121" s="3" t="str">
        <f>IF($A121="ADD",IF(NOT(ISBLANK(CF121)),_xlfn.XLOOKUP(CF121,end_settle_slab[lookupValue],end_settle_slab[lookupKey],"ERROR"),""), "")</f>
        <v/>
      </c>
      <c r="CH121" s="4"/>
      <c r="CI121" s="4"/>
      <c r="CJ121" s="4"/>
      <c r="CN121" s="3" t="str">
        <f>IF($A121="ADD",IF(NOT(ISBLANK(CM121)),_xlfn.XLOOKUP(CM121,br_failure_mode[lookupValue],br_failure_mode[lookupKey],"ERROR"),""), "")</f>
        <v/>
      </c>
      <c r="CP121" s="3" t="str">
        <f>IF($A121="ADD",IF(NOT(ISBLANK(CO121)),_xlfn.XLOOKUP(CO121,br_analysis_method[lookupValue],br_analysis_method[lookupKey],"ERROR"),""), "")</f>
        <v/>
      </c>
      <c r="CR121" s="3" t="str">
        <f>IF($A121="ADD",IF(NOT(ISBLANK(CQ121)),_xlfn.XLOOKUP(CQ121,br_alter_route[lookupValue],br_alter_route[lookupKey],"ERROR"),""), "")</f>
        <v/>
      </c>
      <c r="CS121" s="4"/>
      <c r="DA121" s="3" t="str">
        <f>IF($A121="ADD",IF(NOT(ISBLANK(CZ121)),_xlfn.XLOOKUP(CZ121,plate_year_status[lookupValue],plate_year_status[lookupKey],"ERROR"),""), "")</f>
        <v/>
      </c>
      <c r="DD121" s="3" t="str">
        <f>IF($A121="ADD",IF(NOT(ISBLANK(DC121)),_xlfn.XLOOKUP(DC121,br_bridge_type[lookupValue],br_bridge_type[lookupKey],"ERROR"),""), "")</f>
        <v/>
      </c>
      <c r="DF121" s="3" t="str">
        <f>IF($A121="ADD",IF(NOT(ISBLANK(DE121)),_xlfn.XLOOKUP(DE121,br_comb_func_type[lookupValue],br_comb_func_type[lookupKey],"ERROR"),""), "")</f>
        <v/>
      </c>
      <c r="DG121" s="8"/>
      <c r="DH121" s="8"/>
      <c r="DI121" s="4"/>
      <c r="DK121" s="4"/>
      <c r="DM121" s="3" t="str">
        <f>IF($A121="ADD",IF(NOT(ISBLANK(DL121)),_xlfn.XLOOKUP(DL121,ud_access_method[lookupValue],ud_access_method[lookupKey],"ERROR"),""), "")</f>
        <v/>
      </c>
      <c r="DO121" s="8"/>
      <c r="DP121" s="4" t="str">
        <f t="shared" ca="1" si="18"/>
        <v/>
      </c>
      <c r="DQ121" s="4"/>
      <c r="DR121" s="3" t="str">
        <f t="shared" si="19"/>
        <v/>
      </c>
      <c r="DS121" s="3" t="str">
        <f>IF($A121="","",IF((AND($A121="ADD",OR(DR121="",DR121="In Use"))),"5",(_xlfn.XLOOKUP(DR121,ud_asset_status[lookupValue],ud_asset_status[lookupKey],""))))</f>
        <v/>
      </c>
      <c r="DT121" s="8"/>
      <c r="DV121" s="3" t="str">
        <f>IF($A121="ADD",IF(NOT(ISBLANK(DU121)),_xlfn.XLOOKUP(DU121,ar_replace_reason[lookupValue],ar_replace_reason[lookupKey],"ERROR"),""), "")</f>
        <v/>
      </c>
      <c r="DW121" s="3" t="str">
        <f t="shared" si="20"/>
        <v/>
      </c>
      <c r="DX121" s="3" t="str">
        <f>IF($A121="","",IF((AND($A121="ADD",OR(DW121="",DW121="Queenstown-Lakes District Council"))),"70",(_xlfn.XLOOKUP(DW121,ud_organisation_owner[lookupValue],ud_organisation_owner[lookupKey],""))))</f>
        <v/>
      </c>
      <c r="DY121" s="3" t="str">
        <f t="shared" si="21"/>
        <v/>
      </c>
      <c r="DZ121" s="3" t="str">
        <f>IF($A121="","",IF((AND($A121="ADD",OR(DY121="",DY121="Queenstown-Lakes District Council"))),"70",(_xlfn.XLOOKUP(DY121,ud_organisation_owner[lookupValue],ud_organisation_owner[lookupKey],""))))</f>
        <v/>
      </c>
      <c r="EA121" s="3" t="str">
        <f t="shared" si="22"/>
        <v/>
      </c>
      <c r="EB121" s="3" t="str">
        <f>IF($A121="","",IF((AND($A121="ADD",OR(EA121="",EA121="Local Authority"))),"17",(_xlfn.XLOOKUP(EA121,ud_sub_organisation[lookupValue],ud_sub_organisation[lookupKey],""))))</f>
        <v/>
      </c>
      <c r="EE121" s="3" t="str">
        <f t="shared" si="23"/>
        <v/>
      </c>
      <c r="EF121" s="3" t="str">
        <f>IF($A121="","",IF((AND($A121="ADD",OR(EE121="",EE121="Vested Assets"))),"12",(_xlfn.XLOOKUP(EE121,ud_work_category[lookupValue],ud_work_category[lookupKey],""))))</f>
        <v/>
      </c>
      <c r="EG121" s="9"/>
      <c r="EH121" s="2" t="str">
        <f t="shared" si="24"/>
        <v/>
      </c>
      <c r="EI121" s="2" t="str">
        <f t="shared" si="25"/>
        <v/>
      </c>
      <c r="EK121" s="3" t="str">
        <f t="shared" si="26"/>
        <v/>
      </c>
      <c r="EL121" s="3" t="str">
        <f>IF($A121="","",IF((AND($A121="ADD",OR(EK121="",EK121="Excellent"))),"1",(_xlfn.XLOOKUP(EK121,condition[lookupValue],condition[lookupKey],""))))</f>
        <v/>
      </c>
      <c r="EM121" s="8" t="str">
        <f t="shared" si="27"/>
        <v/>
      </c>
      <c r="EN121" s="7"/>
    </row>
    <row r="122" spans="2:144" x14ac:dyDescent="0.25">
      <c r="B122" s="4"/>
      <c r="D122" s="3" t="str">
        <f>IF($A122="ADD",IF(NOT(ISBLANK(C122)),_xlfn.XLOOKUP(C122,roadnames[lookupValue],roadnames[lookupKey],"ERROR"),""), "")</f>
        <v/>
      </c>
      <c r="E122" s="5"/>
      <c r="F122" s="5"/>
      <c r="G122" s="4"/>
      <c r="H122" s="4"/>
      <c r="I122" s="6"/>
      <c r="J122" s="6"/>
      <c r="K122" s="6" t="str">
        <f t="shared" si="14"/>
        <v/>
      </c>
      <c r="L122" s="4"/>
      <c r="N122" s="3" t="str">
        <f>IF($A122="ADD",IF(NOT(ISBLANK(M122)),_xlfn.XLOOKUP(M122,len_adjust_rsn[lookupValue],len_adjust_rsn[lookupKey],"ERROR"),""), "")</f>
        <v/>
      </c>
      <c r="O122" s="6" t="str">
        <f t="shared" si="15"/>
        <v/>
      </c>
      <c r="P122" s="6"/>
      <c r="Q122" s="6" t="str">
        <f t="shared" si="16"/>
        <v/>
      </c>
      <c r="S122" s="3" t="str">
        <f>IF($A122="ADD",IF(NOT(ISBLANK(R122)),_xlfn.XLOOKUP(R122,br_hazard_type[lookupValue],br_hazard_type[lookupKey],"ERROR"),""), "")</f>
        <v/>
      </c>
      <c r="U122" s="7"/>
      <c r="V122" s="4"/>
      <c r="X122" s="3" t="str">
        <f>IF($A122="ADD",IF(NOT(ISBLANK(W122)),_xlfn.XLOOKUP(W122,ud_carried_function[lookupValue],ud_carried_function[lookupKey],"ERROR"),""), "")</f>
        <v/>
      </c>
      <c r="Z122" s="3" t="str">
        <f>IF($A122="ADD",IF(NOT(ISBLANK(Y122)),_xlfn.XLOOKUP(Y122,ud_crossed_function[lookupValue],ud_crossed_function[lookupKey],"ERROR"),""), "")</f>
        <v/>
      </c>
      <c r="AB122" s="3" t="str">
        <f>IF($A122="ADD",IF(NOT(ISBLANK(AA122)),_xlfn.XLOOKUP(AA122,ud_design_loading[lookupValue],ud_design_loading[lookupKey],"ERROR"),""), "")</f>
        <v/>
      </c>
      <c r="AC122" s="4"/>
      <c r="AE122" s="3" t="str">
        <f t="shared" si="17"/>
        <v/>
      </c>
      <c r="AF122" s="3" t="str">
        <f>IF($A122="","",IF((AND($A122="ADD",OR(AE122="",AE122="Queenstown-Lakes District Council"))),"70",(_xlfn.XLOOKUP(AE122,ud_organisation_owner[lookupValue],ud_organisation_owner[lookupKey],""))))</f>
        <v/>
      </c>
      <c r="AH122" s="3" t="str">
        <f>IF($A122="ADD",IF(NOT(ISBLANK(AG122)),_xlfn.XLOOKUP(AG122,ud_passage_type[lookupValue],ud_passage_type[lookupKey],"ERROR"),""), "")</f>
        <v/>
      </c>
      <c r="AJ122" s="3" t="str">
        <f>IF($A122="ADD",IF(NOT(ISBLANK(AI122)),_xlfn.XLOOKUP(AI122,passage_material[lookupValue],passage_material[lookupKey],"ERROR"),""), "")</f>
        <v/>
      </c>
      <c r="AL122" s="3" t="str">
        <f>IF($A122="ADD",IF(NOT(ISBLANK(AK122)),_xlfn.XLOOKUP(AK122,invert_material[lookupValue],invert_material[lookupKey],"ERROR"),""), "")</f>
        <v/>
      </c>
      <c r="AO122" s="4"/>
      <c r="AP122" s="6"/>
      <c r="AQ122" s="6"/>
      <c r="AR122" s="6"/>
      <c r="AT122" s="3" t="str">
        <f>IF($A122="ADD",IF(NOT(ISBLANK(AS122)),_xlfn.XLOOKUP(AS122,ud_ss_cross_section[lookupValue],ud_ss_cross_section[lookupKey],"ERROR"),""), "")</f>
        <v/>
      </c>
      <c r="AV122" s="3" t="str">
        <f>IF($A122="ADD",IF(NOT(ISBLANK(AU122)),_xlfn.XLOOKUP(AU122,ud_ss_long_section[lookupValue],ud_ss_long_section[lookupKey],"ERROR"),""), "")</f>
        <v/>
      </c>
      <c r="AX122" s="3" t="str">
        <f>IF($A122="ADD",IF(NOT(ISBLANK(AW122)),_xlfn.XLOOKUP(AW122,superstructure_material[lookupValue],superstructure_material[lookupKey],"ERROR"),""), "")</f>
        <v/>
      </c>
      <c r="AZ122" s="3" t="str">
        <f>IF($A122="ADD",IF(NOT(ISBLANK(AY122)),_xlfn.XLOOKUP(AY122,ud_foundation_type[lookupValue],ud_foundation_type[lookupKey],"ERROR"),""), "")</f>
        <v/>
      </c>
      <c r="BB122" s="3" t="str">
        <f>IF($A122="ADD",IF(NOT(ISBLANK(BA122)),_xlfn.XLOOKUP(BA122,ud_pier_type[lookupValue],ud_pier_type[lookupKey],"ERROR"),""), "")</f>
        <v/>
      </c>
      <c r="BD122" s="3" t="str">
        <f>IF($A122="ADD",IF(NOT(ISBLANK(BC122)),_xlfn.XLOOKUP(BC122,ud_bearing_type[lookupValue],ud_bearing_type[lookupKey],"ERROR"),""), "")</f>
        <v/>
      </c>
      <c r="BF122" s="3" t="str">
        <f>IF($A122="ADD",IF(NOT(ISBLANK(BE122)),_xlfn.XLOOKUP(BE122,deck_material[lookupValue],deck_material[lookupKey],"ERROR"),""), "")</f>
        <v/>
      </c>
      <c r="BH122" s="3" t="str">
        <f>IF($A122="ADD",IF(NOT(ISBLANK(BG122)),_xlfn.XLOOKUP(BG122,ud_deck_wearing_surface[lookupValue],ud_deck_wearing_surface[lookupKey],"ERROR"),""), "")</f>
        <v/>
      </c>
      <c r="BI122" s="7"/>
      <c r="BK122" s="3" t="str">
        <f>IF($A122="ADD",IF(NOT(ISBLANK(BJ122)),_xlfn.XLOOKUP(BJ122,ud_curvature_type[lookupValue],ud_curvature_type[lookupKey],"ERROR"),""), "")</f>
        <v/>
      </c>
      <c r="BM122" s="3" t="str">
        <f>IF($A122="ADD",IF(NOT(ISBLANK(BL122)),_xlfn.XLOOKUP(BL122,ud_expansion_joint_type[lookupValue],ud_expansion_joint_type[lookupKey],"ERROR"),""), "")</f>
        <v/>
      </c>
      <c r="BO122" s="3" t="str">
        <f>IF($A122="ADD",IF(NOT(ISBLANK(BN122)),_xlfn.XLOOKUP(BN122,ud_beam_type[lookupValue],ud_beam_type[lookupKey],"ERROR"),""), "")</f>
        <v/>
      </c>
      <c r="BP122" s="4"/>
      <c r="BR122" s="6"/>
      <c r="BS122" s="4"/>
      <c r="BT122" s="4"/>
      <c r="BU122" s="4"/>
      <c r="BV122" s="4"/>
      <c r="BW122" s="6"/>
      <c r="BX122" s="4"/>
      <c r="BY122" s="4"/>
      <c r="CA122" s="3" t="str">
        <f>IF($A122="ADD",IF(NOT(ISBLANK(BZ122)),_xlfn.XLOOKUP(BZ122,traffic_direction[lookupValue],traffic_direction[lookupKey],"ERROR"),""), "")</f>
        <v/>
      </c>
      <c r="CC122" s="3" t="str">
        <f>IF($A122="ADD",IF(NOT(ISBLANK(CB122)),_xlfn.XLOOKUP(CB122,br_sh_func_type[lookupValue],br_sh_func_type[lookupKey],"ERROR"),""), "")</f>
        <v/>
      </c>
      <c r="CE122" s="3" t="str">
        <f>IF($A122="ADD",IF(NOT(ISBLANK(CD122)),_xlfn.XLOOKUP(CD122,start_settle_slab[lookupValue],start_settle_slab[lookupKey],"ERROR"),""), "")</f>
        <v/>
      </c>
      <c r="CG122" s="3" t="str">
        <f>IF($A122="ADD",IF(NOT(ISBLANK(CF122)),_xlfn.XLOOKUP(CF122,end_settle_slab[lookupValue],end_settle_slab[lookupKey],"ERROR"),""), "")</f>
        <v/>
      </c>
      <c r="CH122" s="4"/>
      <c r="CI122" s="4"/>
      <c r="CJ122" s="4"/>
      <c r="CN122" s="3" t="str">
        <f>IF($A122="ADD",IF(NOT(ISBLANK(CM122)),_xlfn.XLOOKUP(CM122,br_failure_mode[lookupValue],br_failure_mode[lookupKey],"ERROR"),""), "")</f>
        <v/>
      </c>
      <c r="CP122" s="3" t="str">
        <f>IF($A122="ADD",IF(NOT(ISBLANK(CO122)),_xlfn.XLOOKUP(CO122,br_analysis_method[lookupValue],br_analysis_method[lookupKey],"ERROR"),""), "")</f>
        <v/>
      </c>
      <c r="CR122" s="3" t="str">
        <f>IF($A122="ADD",IF(NOT(ISBLANK(CQ122)),_xlfn.XLOOKUP(CQ122,br_alter_route[lookupValue],br_alter_route[lookupKey],"ERROR"),""), "")</f>
        <v/>
      </c>
      <c r="CS122" s="4"/>
      <c r="DA122" s="3" t="str">
        <f>IF($A122="ADD",IF(NOT(ISBLANK(CZ122)),_xlfn.XLOOKUP(CZ122,plate_year_status[lookupValue],plate_year_status[lookupKey],"ERROR"),""), "")</f>
        <v/>
      </c>
      <c r="DD122" s="3" t="str">
        <f>IF($A122="ADD",IF(NOT(ISBLANK(DC122)),_xlfn.XLOOKUP(DC122,br_bridge_type[lookupValue],br_bridge_type[lookupKey],"ERROR"),""), "")</f>
        <v/>
      </c>
      <c r="DF122" s="3" t="str">
        <f>IF($A122="ADD",IF(NOT(ISBLANK(DE122)),_xlfn.XLOOKUP(DE122,br_comb_func_type[lookupValue],br_comb_func_type[lookupKey],"ERROR"),""), "")</f>
        <v/>
      </c>
      <c r="DG122" s="8"/>
      <c r="DH122" s="8"/>
      <c r="DI122" s="4"/>
      <c r="DK122" s="4"/>
      <c r="DM122" s="3" t="str">
        <f>IF($A122="ADD",IF(NOT(ISBLANK(DL122)),_xlfn.XLOOKUP(DL122,ud_access_method[lookupValue],ud_access_method[lookupKey],"ERROR"),""), "")</f>
        <v/>
      </c>
      <c r="DO122" s="8"/>
      <c r="DP122" s="4" t="str">
        <f t="shared" ca="1" si="18"/>
        <v/>
      </c>
      <c r="DQ122" s="4"/>
      <c r="DR122" s="3" t="str">
        <f t="shared" si="19"/>
        <v/>
      </c>
      <c r="DS122" s="3" t="str">
        <f>IF($A122="","",IF((AND($A122="ADD",OR(DR122="",DR122="In Use"))),"5",(_xlfn.XLOOKUP(DR122,ud_asset_status[lookupValue],ud_asset_status[lookupKey],""))))</f>
        <v/>
      </c>
      <c r="DT122" s="8"/>
      <c r="DV122" s="3" t="str">
        <f>IF($A122="ADD",IF(NOT(ISBLANK(DU122)),_xlfn.XLOOKUP(DU122,ar_replace_reason[lookupValue],ar_replace_reason[lookupKey],"ERROR"),""), "")</f>
        <v/>
      </c>
      <c r="DW122" s="3" t="str">
        <f t="shared" si="20"/>
        <v/>
      </c>
      <c r="DX122" s="3" t="str">
        <f>IF($A122="","",IF((AND($A122="ADD",OR(DW122="",DW122="Queenstown-Lakes District Council"))),"70",(_xlfn.XLOOKUP(DW122,ud_organisation_owner[lookupValue],ud_organisation_owner[lookupKey],""))))</f>
        <v/>
      </c>
      <c r="DY122" s="3" t="str">
        <f t="shared" si="21"/>
        <v/>
      </c>
      <c r="DZ122" s="3" t="str">
        <f>IF($A122="","",IF((AND($A122="ADD",OR(DY122="",DY122="Queenstown-Lakes District Council"))),"70",(_xlfn.XLOOKUP(DY122,ud_organisation_owner[lookupValue],ud_organisation_owner[lookupKey],""))))</f>
        <v/>
      </c>
      <c r="EA122" s="3" t="str">
        <f t="shared" si="22"/>
        <v/>
      </c>
      <c r="EB122" s="3" t="str">
        <f>IF($A122="","",IF((AND($A122="ADD",OR(EA122="",EA122="Local Authority"))),"17",(_xlfn.XLOOKUP(EA122,ud_sub_organisation[lookupValue],ud_sub_organisation[lookupKey],""))))</f>
        <v/>
      </c>
      <c r="EE122" s="3" t="str">
        <f t="shared" si="23"/>
        <v/>
      </c>
      <c r="EF122" s="3" t="str">
        <f>IF($A122="","",IF((AND($A122="ADD",OR(EE122="",EE122="Vested Assets"))),"12",(_xlfn.XLOOKUP(EE122,ud_work_category[lookupValue],ud_work_category[lookupKey],""))))</f>
        <v/>
      </c>
      <c r="EG122" s="9"/>
      <c r="EH122" s="2" t="str">
        <f t="shared" si="24"/>
        <v/>
      </c>
      <c r="EI122" s="2" t="str">
        <f t="shared" si="25"/>
        <v/>
      </c>
      <c r="EK122" s="3" t="str">
        <f t="shared" si="26"/>
        <v/>
      </c>
      <c r="EL122" s="3" t="str">
        <f>IF($A122="","",IF((AND($A122="ADD",OR(EK122="",EK122="Excellent"))),"1",(_xlfn.XLOOKUP(EK122,condition[lookupValue],condition[lookupKey],""))))</f>
        <v/>
      </c>
      <c r="EM122" s="8" t="str">
        <f t="shared" si="27"/>
        <v/>
      </c>
      <c r="EN122" s="7"/>
    </row>
    <row r="123" spans="2:144" x14ac:dyDescent="0.25">
      <c r="B123" s="4"/>
      <c r="D123" s="3" t="str">
        <f>IF($A123="ADD",IF(NOT(ISBLANK(C123)),_xlfn.XLOOKUP(C123,roadnames[lookupValue],roadnames[lookupKey],"ERROR"),""), "")</f>
        <v/>
      </c>
      <c r="E123" s="5"/>
      <c r="F123" s="5"/>
      <c r="G123" s="4"/>
      <c r="H123" s="4"/>
      <c r="I123" s="6"/>
      <c r="J123" s="6"/>
      <c r="K123" s="6" t="str">
        <f t="shared" si="14"/>
        <v/>
      </c>
      <c r="L123" s="4"/>
      <c r="N123" s="3" t="str">
        <f>IF($A123="ADD",IF(NOT(ISBLANK(M123)),_xlfn.XLOOKUP(M123,len_adjust_rsn[lookupValue],len_adjust_rsn[lookupKey],"ERROR"),""), "")</f>
        <v/>
      </c>
      <c r="O123" s="6" t="str">
        <f t="shared" si="15"/>
        <v/>
      </c>
      <c r="P123" s="6"/>
      <c r="Q123" s="6" t="str">
        <f t="shared" si="16"/>
        <v/>
      </c>
      <c r="S123" s="3" t="str">
        <f>IF($A123="ADD",IF(NOT(ISBLANK(R123)),_xlfn.XLOOKUP(R123,br_hazard_type[lookupValue],br_hazard_type[lookupKey],"ERROR"),""), "")</f>
        <v/>
      </c>
      <c r="U123" s="7"/>
      <c r="V123" s="4"/>
      <c r="X123" s="3" t="str">
        <f>IF($A123="ADD",IF(NOT(ISBLANK(W123)),_xlfn.XLOOKUP(W123,ud_carried_function[lookupValue],ud_carried_function[lookupKey],"ERROR"),""), "")</f>
        <v/>
      </c>
      <c r="Z123" s="3" t="str">
        <f>IF($A123="ADD",IF(NOT(ISBLANK(Y123)),_xlfn.XLOOKUP(Y123,ud_crossed_function[lookupValue],ud_crossed_function[lookupKey],"ERROR"),""), "")</f>
        <v/>
      </c>
      <c r="AB123" s="3" t="str">
        <f>IF($A123="ADD",IF(NOT(ISBLANK(AA123)),_xlfn.XLOOKUP(AA123,ud_design_loading[lookupValue],ud_design_loading[lookupKey],"ERROR"),""), "")</f>
        <v/>
      </c>
      <c r="AC123" s="4"/>
      <c r="AE123" s="3" t="str">
        <f t="shared" si="17"/>
        <v/>
      </c>
      <c r="AF123" s="3" t="str">
        <f>IF($A123="","",IF((AND($A123="ADD",OR(AE123="",AE123="Queenstown-Lakes District Council"))),"70",(_xlfn.XLOOKUP(AE123,ud_organisation_owner[lookupValue],ud_organisation_owner[lookupKey],""))))</f>
        <v/>
      </c>
      <c r="AH123" s="3" t="str">
        <f>IF($A123="ADD",IF(NOT(ISBLANK(AG123)),_xlfn.XLOOKUP(AG123,ud_passage_type[lookupValue],ud_passage_type[lookupKey],"ERROR"),""), "")</f>
        <v/>
      </c>
      <c r="AJ123" s="3" t="str">
        <f>IF($A123="ADD",IF(NOT(ISBLANK(AI123)),_xlfn.XLOOKUP(AI123,passage_material[lookupValue],passage_material[lookupKey],"ERROR"),""), "")</f>
        <v/>
      </c>
      <c r="AL123" s="3" t="str">
        <f>IF($A123="ADD",IF(NOT(ISBLANK(AK123)),_xlfn.XLOOKUP(AK123,invert_material[lookupValue],invert_material[lookupKey],"ERROR"),""), "")</f>
        <v/>
      </c>
      <c r="AO123" s="4"/>
      <c r="AP123" s="6"/>
      <c r="AQ123" s="6"/>
      <c r="AR123" s="6"/>
      <c r="AT123" s="3" t="str">
        <f>IF($A123="ADD",IF(NOT(ISBLANK(AS123)),_xlfn.XLOOKUP(AS123,ud_ss_cross_section[lookupValue],ud_ss_cross_section[lookupKey],"ERROR"),""), "")</f>
        <v/>
      </c>
      <c r="AV123" s="3" t="str">
        <f>IF($A123="ADD",IF(NOT(ISBLANK(AU123)),_xlfn.XLOOKUP(AU123,ud_ss_long_section[lookupValue],ud_ss_long_section[lookupKey],"ERROR"),""), "")</f>
        <v/>
      </c>
      <c r="AX123" s="3" t="str">
        <f>IF($A123="ADD",IF(NOT(ISBLANK(AW123)),_xlfn.XLOOKUP(AW123,superstructure_material[lookupValue],superstructure_material[lookupKey],"ERROR"),""), "")</f>
        <v/>
      </c>
      <c r="AZ123" s="3" t="str">
        <f>IF($A123="ADD",IF(NOT(ISBLANK(AY123)),_xlfn.XLOOKUP(AY123,ud_foundation_type[lookupValue],ud_foundation_type[lookupKey],"ERROR"),""), "")</f>
        <v/>
      </c>
      <c r="BB123" s="3" t="str">
        <f>IF($A123="ADD",IF(NOT(ISBLANK(BA123)),_xlfn.XLOOKUP(BA123,ud_pier_type[lookupValue],ud_pier_type[lookupKey],"ERROR"),""), "")</f>
        <v/>
      </c>
      <c r="BD123" s="3" t="str">
        <f>IF($A123="ADD",IF(NOT(ISBLANK(BC123)),_xlfn.XLOOKUP(BC123,ud_bearing_type[lookupValue],ud_bearing_type[lookupKey],"ERROR"),""), "")</f>
        <v/>
      </c>
      <c r="BF123" s="3" t="str">
        <f>IF($A123="ADD",IF(NOT(ISBLANK(BE123)),_xlfn.XLOOKUP(BE123,deck_material[lookupValue],deck_material[lookupKey],"ERROR"),""), "")</f>
        <v/>
      </c>
      <c r="BH123" s="3" t="str">
        <f>IF($A123="ADD",IF(NOT(ISBLANK(BG123)),_xlfn.XLOOKUP(BG123,ud_deck_wearing_surface[lookupValue],ud_deck_wearing_surface[lookupKey],"ERROR"),""), "")</f>
        <v/>
      </c>
      <c r="BI123" s="7"/>
      <c r="BK123" s="3" t="str">
        <f>IF($A123="ADD",IF(NOT(ISBLANK(BJ123)),_xlfn.XLOOKUP(BJ123,ud_curvature_type[lookupValue],ud_curvature_type[lookupKey],"ERROR"),""), "")</f>
        <v/>
      </c>
      <c r="BM123" s="3" t="str">
        <f>IF($A123="ADD",IF(NOT(ISBLANK(BL123)),_xlfn.XLOOKUP(BL123,ud_expansion_joint_type[lookupValue],ud_expansion_joint_type[lookupKey],"ERROR"),""), "")</f>
        <v/>
      </c>
      <c r="BO123" s="3" t="str">
        <f>IF($A123="ADD",IF(NOT(ISBLANK(BN123)),_xlfn.XLOOKUP(BN123,ud_beam_type[lookupValue],ud_beam_type[lookupKey],"ERROR"),""), "")</f>
        <v/>
      </c>
      <c r="BP123" s="4"/>
      <c r="BR123" s="6"/>
      <c r="BS123" s="4"/>
      <c r="BT123" s="4"/>
      <c r="BU123" s="4"/>
      <c r="BV123" s="4"/>
      <c r="BW123" s="6"/>
      <c r="BX123" s="4"/>
      <c r="BY123" s="4"/>
      <c r="CA123" s="3" t="str">
        <f>IF($A123="ADD",IF(NOT(ISBLANK(BZ123)),_xlfn.XLOOKUP(BZ123,traffic_direction[lookupValue],traffic_direction[lookupKey],"ERROR"),""), "")</f>
        <v/>
      </c>
      <c r="CC123" s="3" t="str">
        <f>IF($A123="ADD",IF(NOT(ISBLANK(CB123)),_xlfn.XLOOKUP(CB123,br_sh_func_type[lookupValue],br_sh_func_type[lookupKey],"ERROR"),""), "")</f>
        <v/>
      </c>
      <c r="CE123" s="3" t="str">
        <f>IF($A123="ADD",IF(NOT(ISBLANK(CD123)),_xlfn.XLOOKUP(CD123,start_settle_slab[lookupValue],start_settle_slab[lookupKey],"ERROR"),""), "")</f>
        <v/>
      </c>
      <c r="CG123" s="3" t="str">
        <f>IF($A123="ADD",IF(NOT(ISBLANK(CF123)),_xlfn.XLOOKUP(CF123,end_settle_slab[lookupValue],end_settle_slab[lookupKey],"ERROR"),""), "")</f>
        <v/>
      </c>
      <c r="CH123" s="4"/>
      <c r="CI123" s="4"/>
      <c r="CJ123" s="4"/>
      <c r="CN123" s="3" t="str">
        <f>IF($A123="ADD",IF(NOT(ISBLANK(CM123)),_xlfn.XLOOKUP(CM123,br_failure_mode[lookupValue],br_failure_mode[lookupKey],"ERROR"),""), "")</f>
        <v/>
      </c>
      <c r="CP123" s="3" t="str">
        <f>IF($A123="ADD",IF(NOT(ISBLANK(CO123)),_xlfn.XLOOKUP(CO123,br_analysis_method[lookupValue],br_analysis_method[lookupKey],"ERROR"),""), "")</f>
        <v/>
      </c>
      <c r="CR123" s="3" t="str">
        <f>IF($A123="ADD",IF(NOT(ISBLANK(CQ123)),_xlfn.XLOOKUP(CQ123,br_alter_route[lookupValue],br_alter_route[lookupKey],"ERROR"),""), "")</f>
        <v/>
      </c>
      <c r="CS123" s="4"/>
      <c r="DA123" s="3" t="str">
        <f>IF($A123="ADD",IF(NOT(ISBLANK(CZ123)),_xlfn.XLOOKUP(CZ123,plate_year_status[lookupValue],plate_year_status[lookupKey],"ERROR"),""), "")</f>
        <v/>
      </c>
      <c r="DD123" s="3" t="str">
        <f>IF($A123="ADD",IF(NOT(ISBLANK(DC123)),_xlfn.XLOOKUP(DC123,br_bridge_type[lookupValue],br_bridge_type[lookupKey],"ERROR"),""), "")</f>
        <v/>
      </c>
      <c r="DF123" s="3" t="str">
        <f>IF($A123="ADD",IF(NOT(ISBLANK(DE123)),_xlfn.XLOOKUP(DE123,br_comb_func_type[lookupValue],br_comb_func_type[lookupKey],"ERROR"),""), "")</f>
        <v/>
      </c>
      <c r="DG123" s="8"/>
      <c r="DH123" s="8"/>
      <c r="DI123" s="4"/>
      <c r="DK123" s="4"/>
      <c r="DM123" s="3" t="str">
        <f>IF($A123="ADD",IF(NOT(ISBLANK(DL123)),_xlfn.XLOOKUP(DL123,ud_access_method[lookupValue],ud_access_method[lookupKey],"ERROR"),""), "")</f>
        <v/>
      </c>
      <c r="DO123" s="8"/>
      <c r="DP123" s="4" t="str">
        <f t="shared" ca="1" si="18"/>
        <v/>
      </c>
      <c r="DQ123" s="4"/>
      <c r="DR123" s="3" t="str">
        <f t="shared" si="19"/>
        <v/>
      </c>
      <c r="DS123" s="3" t="str">
        <f>IF($A123="","",IF((AND($A123="ADD",OR(DR123="",DR123="In Use"))),"5",(_xlfn.XLOOKUP(DR123,ud_asset_status[lookupValue],ud_asset_status[lookupKey],""))))</f>
        <v/>
      </c>
      <c r="DT123" s="8"/>
      <c r="DV123" s="3" t="str">
        <f>IF($A123="ADD",IF(NOT(ISBLANK(DU123)),_xlfn.XLOOKUP(DU123,ar_replace_reason[lookupValue],ar_replace_reason[lookupKey],"ERROR"),""), "")</f>
        <v/>
      </c>
      <c r="DW123" s="3" t="str">
        <f t="shared" si="20"/>
        <v/>
      </c>
      <c r="DX123" s="3" t="str">
        <f>IF($A123="","",IF((AND($A123="ADD",OR(DW123="",DW123="Queenstown-Lakes District Council"))),"70",(_xlfn.XLOOKUP(DW123,ud_organisation_owner[lookupValue],ud_organisation_owner[lookupKey],""))))</f>
        <v/>
      </c>
      <c r="DY123" s="3" t="str">
        <f t="shared" si="21"/>
        <v/>
      </c>
      <c r="DZ123" s="3" t="str">
        <f>IF($A123="","",IF((AND($A123="ADD",OR(DY123="",DY123="Queenstown-Lakes District Council"))),"70",(_xlfn.XLOOKUP(DY123,ud_organisation_owner[lookupValue],ud_organisation_owner[lookupKey],""))))</f>
        <v/>
      </c>
      <c r="EA123" s="3" t="str">
        <f t="shared" si="22"/>
        <v/>
      </c>
      <c r="EB123" s="3" t="str">
        <f>IF($A123="","",IF((AND($A123="ADD",OR(EA123="",EA123="Local Authority"))),"17",(_xlfn.XLOOKUP(EA123,ud_sub_organisation[lookupValue],ud_sub_organisation[lookupKey],""))))</f>
        <v/>
      </c>
      <c r="EE123" s="3" t="str">
        <f t="shared" si="23"/>
        <v/>
      </c>
      <c r="EF123" s="3" t="str">
        <f>IF($A123="","",IF((AND($A123="ADD",OR(EE123="",EE123="Vested Assets"))),"12",(_xlfn.XLOOKUP(EE123,ud_work_category[lookupValue],ud_work_category[lookupKey],""))))</f>
        <v/>
      </c>
      <c r="EG123" s="9"/>
      <c r="EH123" s="2" t="str">
        <f t="shared" si="24"/>
        <v/>
      </c>
      <c r="EI123" s="2" t="str">
        <f t="shared" si="25"/>
        <v/>
      </c>
      <c r="EK123" s="3" t="str">
        <f t="shared" si="26"/>
        <v/>
      </c>
      <c r="EL123" s="3" t="str">
        <f>IF($A123="","",IF((AND($A123="ADD",OR(EK123="",EK123="Excellent"))),"1",(_xlfn.XLOOKUP(EK123,condition[lookupValue],condition[lookupKey],""))))</f>
        <v/>
      </c>
      <c r="EM123" s="8" t="str">
        <f t="shared" si="27"/>
        <v/>
      </c>
      <c r="EN123" s="7"/>
    </row>
    <row r="124" spans="2:144" x14ac:dyDescent="0.25">
      <c r="B124" s="4"/>
      <c r="D124" s="3" t="str">
        <f>IF($A124="ADD",IF(NOT(ISBLANK(C124)),_xlfn.XLOOKUP(C124,roadnames[lookupValue],roadnames[lookupKey],"ERROR"),""), "")</f>
        <v/>
      </c>
      <c r="E124" s="5"/>
      <c r="F124" s="5"/>
      <c r="G124" s="4"/>
      <c r="H124" s="4"/>
      <c r="I124" s="6"/>
      <c r="J124" s="6"/>
      <c r="K124" s="6" t="str">
        <f t="shared" si="14"/>
        <v/>
      </c>
      <c r="L124" s="4"/>
      <c r="N124" s="3" t="str">
        <f>IF($A124="ADD",IF(NOT(ISBLANK(M124)),_xlfn.XLOOKUP(M124,len_adjust_rsn[lookupValue],len_adjust_rsn[lookupKey],"ERROR"),""), "")</f>
        <v/>
      </c>
      <c r="O124" s="6" t="str">
        <f t="shared" si="15"/>
        <v/>
      </c>
      <c r="P124" s="6"/>
      <c r="Q124" s="6" t="str">
        <f t="shared" si="16"/>
        <v/>
      </c>
      <c r="S124" s="3" t="str">
        <f>IF($A124="ADD",IF(NOT(ISBLANK(R124)),_xlfn.XLOOKUP(R124,br_hazard_type[lookupValue],br_hazard_type[lookupKey],"ERROR"),""), "")</f>
        <v/>
      </c>
      <c r="U124" s="7"/>
      <c r="V124" s="4"/>
      <c r="X124" s="3" t="str">
        <f>IF($A124="ADD",IF(NOT(ISBLANK(W124)),_xlfn.XLOOKUP(W124,ud_carried_function[lookupValue],ud_carried_function[lookupKey],"ERROR"),""), "")</f>
        <v/>
      </c>
      <c r="Z124" s="3" t="str">
        <f>IF($A124="ADD",IF(NOT(ISBLANK(Y124)),_xlfn.XLOOKUP(Y124,ud_crossed_function[lookupValue],ud_crossed_function[lookupKey],"ERROR"),""), "")</f>
        <v/>
      </c>
      <c r="AB124" s="3" t="str">
        <f>IF($A124="ADD",IF(NOT(ISBLANK(AA124)),_xlfn.XLOOKUP(AA124,ud_design_loading[lookupValue],ud_design_loading[lookupKey],"ERROR"),""), "")</f>
        <v/>
      </c>
      <c r="AC124" s="4"/>
      <c r="AE124" s="3" t="str">
        <f t="shared" si="17"/>
        <v/>
      </c>
      <c r="AF124" s="3" t="str">
        <f>IF($A124="","",IF((AND($A124="ADD",OR(AE124="",AE124="Queenstown-Lakes District Council"))),"70",(_xlfn.XLOOKUP(AE124,ud_organisation_owner[lookupValue],ud_organisation_owner[lookupKey],""))))</f>
        <v/>
      </c>
      <c r="AH124" s="3" t="str">
        <f>IF($A124="ADD",IF(NOT(ISBLANK(AG124)),_xlfn.XLOOKUP(AG124,ud_passage_type[lookupValue],ud_passage_type[lookupKey],"ERROR"),""), "")</f>
        <v/>
      </c>
      <c r="AJ124" s="3" t="str">
        <f>IF($A124="ADD",IF(NOT(ISBLANK(AI124)),_xlfn.XLOOKUP(AI124,passage_material[lookupValue],passage_material[lookupKey],"ERROR"),""), "")</f>
        <v/>
      </c>
      <c r="AL124" s="3" t="str">
        <f>IF($A124="ADD",IF(NOT(ISBLANK(AK124)),_xlfn.XLOOKUP(AK124,invert_material[lookupValue],invert_material[lookupKey],"ERROR"),""), "")</f>
        <v/>
      </c>
      <c r="AO124" s="4"/>
      <c r="AP124" s="6"/>
      <c r="AQ124" s="6"/>
      <c r="AR124" s="6"/>
      <c r="AT124" s="3" t="str">
        <f>IF($A124="ADD",IF(NOT(ISBLANK(AS124)),_xlfn.XLOOKUP(AS124,ud_ss_cross_section[lookupValue],ud_ss_cross_section[lookupKey],"ERROR"),""), "")</f>
        <v/>
      </c>
      <c r="AV124" s="3" t="str">
        <f>IF($A124="ADD",IF(NOT(ISBLANK(AU124)),_xlfn.XLOOKUP(AU124,ud_ss_long_section[lookupValue],ud_ss_long_section[lookupKey],"ERROR"),""), "")</f>
        <v/>
      </c>
      <c r="AX124" s="3" t="str">
        <f>IF($A124="ADD",IF(NOT(ISBLANK(AW124)),_xlfn.XLOOKUP(AW124,superstructure_material[lookupValue],superstructure_material[lookupKey],"ERROR"),""), "")</f>
        <v/>
      </c>
      <c r="AZ124" s="3" t="str">
        <f>IF($A124="ADD",IF(NOT(ISBLANK(AY124)),_xlfn.XLOOKUP(AY124,ud_foundation_type[lookupValue],ud_foundation_type[lookupKey],"ERROR"),""), "")</f>
        <v/>
      </c>
      <c r="BB124" s="3" t="str">
        <f>IF($A124="ADD",IF(NOT(ISBLANK(BA124)),_xlfn.XLOOKUP(BA124,ud_pier_type[lookupValue],ud_pier_type[lookupKey],"ERROR"),""), "")</f>
        <v/>
      </c>
      <c r="BD124" s="3" t="str">
        <f>IF($A124="ADD",IF(NOT(ISBLANK(BC124)),_xlfn.XLOOKUP(BC124,ud_bearing_type[lookupValue],ud_bearing_type[lookupKey],"ERROR"),""), "")</f>
        <v/>
      </c>
      <c r="BF124" s="3" t="str">
        <f>IF($A124="ADD",IF(NOT(ISBLANK(BE124)),_xlfn.XLOOKUP(BE124,deck_material[lookupValue],deck_material[lookupKey],"ERROR"),""), "")</f>
        <v/>
      </c>
      <c r="BH124" s="3" t="str">
        <f>IF($A124="ADD",IF(NOT(ISBLANK(BG124)),_xlfn.XLOOKUP(BG124,ud_deck_wearing_surface[lookupValue],ud_deck_wearing_surface[lookupKey],"ERROR"),""), "")</f>
        <v/>
      </c>
      <c r="BI124" s="7"/>
      <c r="BK124" s="3" t="str">
        <f>IF($A124="ADD",IF(NOT(ISBLANK(BJ124)),_xlfn.XLOOKUP(BJ124,ud_curvature_type[lookupValue],ud_curvature_type[lookupKey],"ERROR"),""), "")</f>
        <v/>
      </c>
      <c r="BM124" s="3" t="str">
        <f>IF($A124="ADD",IF(NOT(ISBLANK(BL124)),_xlfn.XLOOKUP(BL124,ud_expansion_joint_type[lookupValue],ud_expansion_joint_type[lookupKey],"ERROR"),""), "")</f>
        <v/>
      </c>
      <c r="BO124" s="3" t="str">
        <f>IF($A124="ADD",IF(NOT(ISBLANK(BN124)),_xlfn.XLOOKUP(BN124,ud_beam_type[lookupValue],ud_beam_type[lookupKey],"ERROR"),""), "")</f>
        <v/>
      </c>
      <c r="BP124" s="4"/>
      <c r="BR124" s="6"/>
      <c r="BS124" s="4"/>
      <c r="BT124" s="4"/>
      <c r="BU124" s="4"/>
      <c r="BV124" s="4"/>
      <c r="BW124" s="6"/>
      <c r="BX124" s="4"/>
      <c r="BY124" s="4"/>
      <c r="CA124" s="3" t="str">
        <f>IF($A124="ADD",IF(NOT(ISBLANK(BZ124)),_xlfn.XLOOKUP(BZ124,traffic_direction[lookupValue],traffic_direction[lookupKey],"ERROR"),""), "")</f>
        <v/>
      </c>
      <c r="CC124" s="3" t="str">
        <f>IF($A124="ADD",IF(NOT(ISBLANK(CB124)),_xlfn.XLOOKUP(CB124,br_sh_func_type[lookupValue],br_sh_func_type[lookupKey],"ERROR"),""), "")</f>
        <v/>
      </c>
      <c r="CE124" s="3" t="str">
        <f>IF($A124="ADD",IF(NOT(ISBLANK(CD124)),_xlfn.XLOOKUP(CD124,start_settle_slab[lookupValue],start_settle_slab[lookupKey],"ERROR"),""), "")</f>
        <v/>
      </c>
      <c r="CG124" s="3" t="str">
        <f>IF($A124="ADD",IF(NOT(ISBLANK(CF124)),_xlfn.XLOOKUP(CF124,end_settle_slab[lookupValue],end_settle_slab[lookupKey],"ERROR"),""), "")</f>
        <v/>
      </c>
      <c r="CH124" s="4"/>
      <c r="CI124" s="4"/>
      <c r="CJ124" s="4"/>
      <c r="CN124" s="3" t="str">
        <f>IF($A124="ADD",IF(NOT(ISBLANK(CM124)),_xlfn.XLOOKUP(CM124,br_failure_mode[lookupValue],br_failure_mode[lookupKey],"ERROR"),""), "")</f>
        <v/>
      </c>
      <c r="CP124" s="3" t="str">
        <f>IF($A124="ADD",IF(NOT(ISBLANK(CO124)),_xlfn.XLOOKUP(CO124,br_analysis_method[lookupValue],br_analysis_method[lookupKey],"ERROR"),""), "")</f>
        <v/>
      </c>
      <c r="CR124" s="3" t="str">
        <f>IF($A124="ADD",IF(NOT(ISBLANK(CQ124)),_xlfn.XLOOKUP(CQ124,br_alter_route[lookupValue],br_alter_route[lookupKey],"ERROR"),""), "")</f>
        <v/>
      </c>
      <c r="CS124" s="4"/>
      <c r="DA124" s="3" t="str">
        <f>IF($A124="ADD",IF(NOT(ISBLANK(CZ124)),_xlfn.XLOOKUP(CZ124,plate_year_status[lookupValue],plate_year_status[lookupKey],"ERROR"),""), "")</f>
        <v/>
      </c>
      <c r="DD124" s="3" t="str">
        <f>IF($A124="ADD",IF(NOT(ISBLANK(DC124)),_xlfn.XLOOKUP(DC124,br_bridge_type[lookupValue],br_bridge_type[lookupKey],"ERROR"),""), "")</f>
        <v/>
      </c>
      <c r="DF124" s="3" t="str">
        <f>IF($A124="ADD",IF(NOT(ISBLANK(DE124)),_xlfn.XLOOKUP(DE124,br_comb_func_type[lookupValue],br_comb_func_type[lookupKey],"ERROR"),""), "")</f>
        <v/>
      </c>
      <c r="DG124" s="8"/>
      <c r="DH124" s="8"/>
      <c r="DI124" s="4"/>
      <c r="DK124" s="4"/>
      <c r="DM124" s="3" t="str">
        <f>IF($A124="ADD",IF(NOT(ISBLANK(DL124)),_xlfn.XLOOKUP(DL124,ud_access_method[lookupValue],ud_access_method[lookupKey],"ERROR"),""), "")</f>
        <v/>
      </c>
      <c r="DO124" s="8"/>
      <c r="DP124" s="4" t="str">
        <f t="shared" ca="1" si="18"/>
        <v/>
      </c>
      <c r="DQ124" s="4"/>
      <c r="DR124" s="3" t="str">
        <f t="shared" si="19"/>
        <v/>
      </c>
      <c r="DS124" s="3" t="str">
        <f>IF($A124="","",IF((AND($A124="ADD",OR(DR124="",DR124="In Use"))),"5",(_xlfn.XLOOKUP(DR124,ud_asset_status[lookupValue],ud_asset_status[lookupKey],""))))</f>
        <v/>
      </c>
      <c r="DT124" s="8"/>
      <c r="DV124" s="3" t="str">
        <f>IF($A124="ADD",IF(NOT(ISBLANK(DU124)),_xlfn.XLOOKUP(DU124,ar_replace_reason[lookupValue],ar_replace_reason[lookupKey],"ERROR"),""), "")</f>
        <v/>
      </c>
      <c r="DW124" s="3" t="str">
        <f t="shared" si="20"/>
        <v/>
      </c>
      <c r="DX124" s="3" t="str">
        <f>IF($A124="","",IF((AND($A124="ADD",OR(DW124="",DW124="Queenstown-Lakes District Council"))),"70",(_xlfn.XLOOKUP(DW124,ud_organisation_owner[lookupValue],ud_organisation_owner[lookupKey],""))))</f>
        <v/>
      </c>
      <c r="DY124" s="3" t="str">
        <f t="shared" si="21"/>
        <v/>
      </c>
      <c r="DZ124" s="3" t="str">
        <f>IF($A124="","",IF((AND($A124="ADD",OR(DY124="",DY124="Queenstown-Lakes District Council"))),"70",(_xlfn.XLOOKUP(DY124,ud_organisation_owner[lookupValue],ud_organisation_owner[lookupKey],""))))</f>
        <v/>
      </c>
      <c r="EA124" s="3" t="str">
        <f t="shared" si="22"/>
        <v/>
      </c>
      <c r="EB124" s="3" t="str">
        <f>IF($A124="","",IF((AND($A124="ADD",OR(EA124="",EA124="Local Authority"))),"17",(_xlfn.XLOOKUP(EA124,ud_sub_organisation[lookupValue],ud_sub_organisation[lookupKey],""))))</f>
        <v/>
      </c>
      <c r="EE124" s="3" t="str">
        <f t="shared" si="23"/>
        <v/>
      </c>
      <c r="EF124" s="3" t="str">
        <f>IF($A124="","",IF((AND($A124="ADD",OR(EE124="",EE124="Vested Assets"))),"12",(_xlfn.XLOOKUP(EE124,ud_work_category[lookupValue],ud_work_category[lookupKey],""))))</f>
        <v/>
      </c>
      <c r="EG124" s="9"/>
      <c r="EH124" s="2" t="str">
        <f t="shared" si="24"/>
        <v/>
      </c>
      <c r="EI124" s="2" t="str">
        <f t="shared" si="25"/>
        <v/>
      </c>
      <c r="EK124" s="3" t="str">
        <f t="shared" si="26"/>
        <v/>
      </c>
      <c r="EL124" s="3" t="str">
        <f>IF($A124="","",IF((AND($A124="ADD",OR(EK124="",EK124="Excellent"))),"1",(_xlfn.XLOOKUP(EK124,condition[lookupValue],condition[lookupKey],""))))</f>
        <v/>
      </c>
      <c r="EM124" s="8" t="str">
        <f t="shared" si="27"/>
        <v/>
      </c>
      <c r="EN124" s="7"/>
    </row>
    <row r="125" spans="2:144" x14ac:dyDescent="0.25">
      <c r="B125" s="4"/>
      <c r="D125" s="3" t="str">
        <f>IF($A125="ADD",IF(NOT(ISBLANK(C125)),_xlfn.XLOOKUP(C125,roadnames[lookupValue],roadnames[lookupKey],"ERROR"),""), "")</f>
        <v/>
      </c>
      <c r="E125" s="5"/>
      <c r="F125" s="5"/>
      <c r="G125" s="4"/>
      <c r="H125" s="4"/>
      <c r="I125" s="6"/>
      <c r="J125" s="6"/>
      <c r="K125" s="6" t="str">
        <f t="shared" si="14"/>
        <v/>
      </c>
      <c r="L125" s="4"/>
      <c r="N125" s="3" t="str">
        <f>IF($A125="ADD",IF(NOT(ISBLANK(M125)),_xlfn.XLOOKUP(M125,len_adjust_rsn[lookupValue],len_adjust_rsn[lookupKey],"ERROR"),""), "")</f>
        <v/>
      </c>
      <c r="O125" s="6" t="str">
        <f t="shared" si="15"/>
        <v/>
      </c>
      <c r="P125" s="6"/>
      <c r="Q125" s="6" t="str">
        <f t="shared" si="16"/>
        <v/>
      </c>
      <c r="S125" s="3" t="str">
        <f>IF($A125="ADD",IF(NOT(ISBLANK(R125)),_xlfn.XLOOKUP(R125,br_hazard_type[lookupValue],br_hazard_type[lookupKey],"ERROR"),""), "")</f>
        <v/>
      </c>
      <c r="U125" s="7"/>
      <c r="V125" s="4"/>
      <c r="X125" s="3" t="str">
        <f>IF($A125="ADD",IF(NOT(ISBLANK(W125)),_xlfn.XLOOKUP(W125,ud_carried_function[lookupValue],ud_carried_function[lookupKey],"ERROR"),""), "")</f>
        <v/>
      </c>
      <c r="Z125" s="3" t="str">
        <f>IF($A125="ADD",IF(NOT(ISBLANK(Y125)),_xlfn.XLOOKUP(Y125,ud_crossed_function[lookupValue],ud_crossed_function[lookupKey],"ERROR"),""), "")</f>
        <v/>
      </c>
      <c r="AB125" s="3" t="str">
        <f>IF($A125="ADD",IF(NOT(ISBLANK(AA125)),_xlfn.XLOOKUP(AA125,ud_design_loading[lookupValue],ud_design_loading[lookupKey],"ERROR"),""), "")</f>
        <v/>
      </c>
      <c r="AC125" s="4"/>
      <c r="AE125" s="3" t="str">
        <f t="shared" si="17"/>
        <v/>
      </c>
      <c r="AF125" s="3" t="str">
        <f>IF($A125="","",IF((AND($A125="ADD",OR(AE125="",AE125="Queenstown-Lakes District Council"))),"70",(_xlfn.XLOOKUP(AE125,ud_organisation_owner[lookupValue],ud_organisation_owner[lookupKey],""))))</f>
        <v/>
      </c>
      <c r="AH125" s="3" t="str">
        <f>IF($A125="ADD",IF(NOT(ISBLANK(AG125)),_xlfn.XLOOKUP(AG125,ud_passage_type[lookupValue],ud_passage_type[lookupKey],"ERROR"),""), "")</f>
        <v/>
      </c>
      <c r="AJ125" s="3" t="str">
        <f>IF($A125="ADD",IF(NOT(ISBLANK(AI125)),_xlfn.XLOOKUP(AI125,passage_material[lookupValue],passage_material[lookupKey],"ERROR"),""), "")</f>
        <v/>
      </c>
      <c r="AL125" s="3" t="str">
        <f>IF($A125="ADD",IF(NOT(ISBLANK(AK125)),_xlfn.XLOOKUP(AK125,invert_material[lookupValue],invert_material[lookupKey],"ERROR"),""), "")</f>
        <v/>
      </c>
      <c r="AO125" s="4"/>
      <c r="AP125" s="6"/>
      <c r="AQ125" s="6"/>
      <c r="AR125" s="6"/>
      <c r="AT125" s="3" t="str">
        <f>IF($A125="ADD",IF(NOT(ISBLANK(AS125)),_xlfn.XLOOKUP(AS125,ud_ss_cross_section[lookupValue],ud_ss_cross_section[lookupKey],"ERROR"),""), "")</f>
        <v/>
      </c>
      <c r="AV125" s="3" t="str">
        <f>IF($A125="ADD",IF(NOT(ISBLANK(AU125)),_xlfn.XLOOKUP(AU125,ud_ss_long_section[lookupValue],ud_ss_long_section[lookupKey],"ERROR"),""), "")</f>
        <v/>
      </c>
      <c r="AX125" s="3" t="str">
        <f>IF($A125="ADD",IF(NOT(ISBLANK(AW125)),_xlfn.XLOOKUP(AW125,superstructure_material[lookupValue],superstructure_material[lookupKey],"ERROR"),""), "")</f>
        <v/>
      </c>
      <c r="AZ125" s="3" t="str">
        <f>IF($A125="ADD",IF(NOT(ISBLANK(AY125)),_xlfn.XLOOKUP(AY125,ud_foundation_type[lookupValue],ud_foundation_type[lookupKey],"ERROR"),""), "")</f>
        <v/>
      </c>
      <c r="BB125" s="3" t="str">
        <f>IF($A125="ADD",IF(NOT(ISBLANK(BA125)),_xlfn.XLOOKUP(BA125,ud_pier_type[lookupValue],ud_pier_type[lookupKey],"ERROR"),""), "")</f>
        <v/>
      </c>
      <c r="BD125" s="3" t="str">
        <f>IF($A125="ADD",IF(NOT(ISBLANK(BC125)),_xlfn.XLOOKUP(BC125,ud_bearing_type[lookupValue],ud_bearing_type[lookupKey],"ERROR"),""), "")</f>
        <v/>
      </c>
      <c r="BF125" s="3" t="str">
        <f>IF($A125="ADD",IF(NOT(ISBLANK(BE125)),_xlfn.XLOOKUP(BE125,deck_material[lookupValue],deck_material[lookupKey],"ERROR"),""), "")</f>
        <v/>
      </c>
      <c r="BH125" s="3" t="str">
        <f>IF($A125="ADD",IF(NOT(ISBLANK(BG125)),_xlfn.XLOOKUP(BG125,ud_deck_wearing_surface[lookupValue],ud_deck_wearing_surface[lookupKey],"ERROR"),""), "")</f>
        <v/>
      </c>
      <c r="BI125" s="7"/>
      <c r="BK125" s="3" t="str">
        <f>IF($A125="ADD",IF(NOT(ISBLANK(BJ125)),_xlfn.XLOOKUP(BJ125,ud_curvature_type[lookupValue],ud_curvature_type[lookupKey],"ERROR"),""), "")</f>
        <v/>
      </c>
      <c r="BM125" s="3" t="str">
        <f>IF($A125="ADD",IF(NOT(ISBLANK(BL125)),_xlfn.XLOOKUP(BL125,ud_expansion_joint_type[lookupValue],ud_expansion_joint_type[lookupKey],"ERROR"),""), "")</f>
        <v/>
      </c>
      <c r="BO125" s="3" t="str">
        <f>IF($A125="ADD",IF(NOT(ISBLANK(BN125)),_xlfn.XLOOKUP(BN125,ud_beam_type[lookupValue],ud_beam_type[lookupKey],"ERROR"),""), "")</f>
        <v/>
      </c>
      <c r="BP125" s="4"/>
      <c r="BR125" s="6"/>
      <c r="BS125" s="4"/>
      <c r="BT125" s="4"/>
      <c r="BU125" s="4"/>
      <c r="BV125" s="4"/>
      <c r="BW125" s="6"/>
      <c r="BX125" s="4"/>
      <c r="BY125" s="4"/>
      <c r="CA125" s="3" t="str">
        <f>IF($A125="ADD",IF(NOT(ISBLANK(BZ125)),_xlfn.XLOOKUP(BZ125,traffic_direction[lookupValue],traffic_direction[lookupKey],"ERROR"),""), "")</f>
        <v/>
      </c>
      <c r="CC125" s="3" t="str">
        <f>IF($A125="ADD",IF(NOT(ISBLANK(CB125)),_xlfn.XLOOKUP(CB125,br_sh_func_type[lookupValue],br_sh_func_type[lookupKey],"ERROR"),""), "")</f>
        <v/>
      </c>
      <c r="CE125" s="3" t="str">
        <f>IF($A125="ADD",IF(NOT(ISBLANK(CD125)),_xlfn.XLOOKUP(CD125,start_settle_slab[lookupValue],start_settle_slab[lookupKey],"ERROR"),""), "")</f>
        <v/>
      </c>
      <c r="CG125" s="3" t="str">
        <f>IF($A125="ADD",IF(NOT(ISBLANK(CF125)),_xlfn.XLOOKUP(CF125,end_settle_slab[lookupValue],end_settle_slab[lookupKey],"ERROR"),""), "")</f>
        <v/>
      </c>
      <c r="CH125" s="4"/>
      <c r="CI125" s="4"/>
      <c r="CJ125" s="4"/>
      <c r="CN125" s="3" t="str">
        <f>IF($A125="ADD",IF(NOT(ISBLANK(CM125)),_xlfn.XLOOKUP(CM125,br_failure_mode[lookupValue],br_failure_mode[lookupKey],"ERROR"),""), "")</f>
        <v/>
      </c>
      <c r="CP125" s="3" t="str">
        <f>IF($A125="ADD",IF(NOT(ISBLANK(CO125)),_xlfn.XLOOKUP(CO125,br_analysis_method[lookupValue],br_analysis_method[lookupKey],"ERROR"),""), "")</f>
        <v/>
      </c>
      <c r="CR125" s="3" t="str">
        <f>IF($A125="ADD",IF(NOT(ISBLANK(CQ125)),_xlfn.XLOOKUP(CQ125,br_alter_route[lookupValue],br_alter_route[lookupKey],"ERROR"),""), "")</f>
        <v/>
      </c>
      <c r="CS125" s="4"/>
      <c r="DA125" s="3" t="str">
        <f>IF($A125="ADD",IF(NOT(ISBLANK(CZ125)),_xlfn.XLOOKUP(CZ125,plate_year_status[lookupValue],plate_year_status[lookupKey],"ERROR"),""), "")</f>
        <v/>
      </c>
      <c r="DD125" s="3" t="str">
        <f>IF($A125="ADD",IF(NOT(ISBLANK(DC125)),_xlfn.XLOOKUP(DC125,br_bridge_type[lookupValue],br_bridge_type[lookupKey],"ERROR"),""), "")</f>
        <v/>
      </c>
      <c r="DF125" s="3" t="str">
        <f>IF($A125="ADD",IF(NOT(ISBLANK(DE125)),_xlfn.XLOOKUP(DE125,br_comb_func_type[lookupValue],br_comb_func_type[lookupKey],"ERROR"),""), "")</f>
        <v/>
      </c>
      <c r="DG125" s="8"/>
      <c r="DH125" s="8"/>
      <c r="DI125" s="4"/>
      <c r="DK125" s="4"/>
      <c r="DM125" s="3" t="str">
        <f>IF($A125="ADD",IF(NOT(ISBLANK(DL125)),_xlfn.XLOOKUP(DL125,ud_access_method[lookupValue],ud_access_method[lookupKey],"ERROR"),""), "")</f>
        <v/>
      </c>
      <c r="DO125" s="8"/>
      <c r="DP125" s="4" t="str">
        <f t="shared" ca="1" si="18"/>
        <v/>
      </c>
      <c r="DQ125" s="4"/>
      <c r="DR125" s="3" t="str">
        <f t="shared" si="19"/>
        <v/>
      </c>
      <c r="DS125" s="3" t="str">
        <f>IF($A125="","",IF((AND($A125="ADD",OR(DR125="",DR125="In Use"))),"5",(_xlfn.XLOOKUP(DR125,ud_asset_status[lookupValue],ud_asset_status[lookupKey],""))))</f>
        <v/>
      </c>
      <c r="DT125" s="8"/>
      <c r="DV125" s="3" t="str">
        <f>IF($A125="ADD",IF(NOT(ISBLANK(DU125)),_xlfn.XLOOKUP(DU125,ar_replace_reason[lookupValue],ar_replace_reason[lookupKey],"ERROR"),""), "")</f>
        <v/>
      </c>
      <c r="DW125" s="3" t="str">
        <f t="shared" si="20"/>
        <v/>
      </c>
      <c r="DX125" s="3" t="str">
        <f>IF($A125="","",IF((AND($A125="ADD",OR(DW125="",DW125="Queenstown-Lakes District Council"))),"70",(_xlfn.XLOOKUP(DW125,ud_organisation_owner[lookupValue],ud_organisation_owner[lookupKey],""))))</f>
        <v/>
      </c>
      <c r="DY125" s="3" t="str">
        <f t="shared" si="21"/>
        <v/>
      </c>
      <c r="DZ125" s="3" t="str">
        <f>IF($A125="","",IF((AND($A125="ADD",OR(DY125="",DY125="Queenstown-Lakes District Council"))),"70",(_xlfn.XLOOKUP(DY125,ud_organisation_owner[lookupValue],ud_organisation_owner[lookupKey],""))))</f>
        <v/>
      </c>
      <c r="EA125" s="3" t="str">
        <f t="shared" si="22"/>
        <v/>
      </c>
      <c r="EB125" s="3" t="str">
        <f>IF($A125="","",IF((AND($A125="ADD",OR(EA125="",EA125="Local Authority"))),"17",(_xlfn.XLOOKUP(EA125,ud_sub_organisation[lookupValue],ud_sub_organisation[lookupKey],""))))</f>
        <v/>
      </c>
      <c r="EE125" s="3" t="str">
        <f t="shared" si="23"/>
        <v/>
      </c>
      <c r="EF125" s="3" t="str">
        <f>IF($A125="","",IF((AND($A125="ADD",OR(EE125="",EE125="Vested Assets"))),"12",(_xlfn.XLOOKUP(EE125,ud_work_category[lookupValue],ud_work_category[lookupKey],""))))</f>
        <v/>
      </c>
      <c r="EG125" s="9"/>
      <c r="EH125" s="2" t="str">
        <f t="shared" si="24"/>
        <v/>
      </c>
      <c r="EI125" s="2" t="str">
        <f t="shared" si="25"/>
        <v/>
      </c>
      <c r="EK125" s="3" t="str">
        <f t="shared" si="26"/>
        <v/>
      </c>
      <c r="EL125" s="3" t="str">
        <f>IF($A125="","",IF((AND($A125="ADD",OR(EK125="",EK125="Excellent"))),"1",(_xlfn.XLOOKUP(EK125,condition[lookupValue],condition[lookupKey],""))))</f>
        <v/>
      </c>
      <c r="EM125" s="8" t="str">
        <f t="shared" si="27"/>
        <v/>
      </c>
      <c r="EN125" s="7"/>
    </row>
    <row r="126" spans="2:144" x14ac:dyDescent="0.25">
      <c r="B126" s="4"/>
      <c r="D126" s="3" t="str">
        <f>IF($A126="ADD",IF(NOT(ISBLANK(C126)),_xlfn.XLOOKUP(C126,roadnames[lookupValue],roadnames[lookupKey],"ERROR"),""), "")</f>
        <v/>
      </c>
      <c r="E126" s="5"/>
      <c r="F126" s="5"/>
      <c r="G126" s="4"/>
      <c r="H126" s="4"/>
      <c r="I126" s="6"/>
      <c r="J126" s="6"/>
      <c r="K126" s="6" t="str">
        <f t="shared" si="14"/>
        <v/>
      </c>
      <c r="L126" s="4"/>
      <c r="N126" s="3" t="str">
        <f>IF($A126="ADD",IF(NOT(ISBLANK(M126)),_xlfn.XLOOKUP(M126,len_adjust_rsn[lookupValue],len_adjust_rsn[lookupKey],"ERROR"),""), "")</f>
        <v/>
      </c>
      <c r="O126" s="6" t="str">
        <f t="shared" si="15"/>
        <v/>
      </c>
      <c r="P126" s="6"/>
      <c r="Q126" s="6" t="str">
        <f t="shared" si="16"/>
        <v/>
      </c>
      <c r="S126" s="3" t="str">
        <f>IF($A126="ADD",IF(NOT(ISBLANK(R126)),_xlfn.XLOOKUP(R126,br_hazard_type[lookupValue],br_hazard_type[lookupKey],"ERROR"),""), "")</f>
        <v/>
      </c>
      <c r="U126" s="7"/>
      <c r="V126" s="4"/>
      <c r="X126" s="3" t="str">
        <f>IF($A126="ADD",IF(NOT(ISBLANK(W126)),_xlfn.XLOOKUP(W126,ud_carried_function[lookupValue],ud_carried_function[lookupKey],"ERROR"),""), "")</f>
        <v/>
      </c>
      <c r="Z126" s="3" t="str">
        <f>IF($A126="ADD",IF(NOT(ISBLANK(Y126)),_xlfn.XLOOKUP(Y126,ud_crossed_function[lookupValue],ud_crossed_function[lookupKey],"ERROR"),""), "")</f>
        <v/>
      </c>
      <c r="AB126" s="3" t="str">
        <f>IF($A126="ADD",IF(NOT(ISBLANK(AA126)),_xlfn.XLOOKUP(AA126,ud_design_loading[lookupValue],ud_design_loading[lookupKey],"ERROR"),""), "")</f>
        <v/>
      </c>
      <c r="AC126" s="4"/>
      <c r="AE126" s="3" t="str">
        <f t="shared" si="17"/>
        <v/>
      </c>
      <c r="AF126" s="3" t="str">
        <f>IF($A126="","",IF((AND($A126="ADD",OR(AE126="",AE126="Queenstown-Lakes District Council"))),"70",(_xlfn.XLOOKUP(AE126,ud_organisation_owner[lookupValue],ud_organisation_owner[lookupKey],""))))</f>
        <v/>
      </c>
      <c r="AH126" s="3" t="str">
        <f>IF($A126="ADD",IF(NOT(ISBLANK(AG126)),_xlfn.XLOOKUP(AG126,ud_passage_type[lookupValue],ud_passage_type[lookupKey],"ERROR"),""), "")</f>
        <v/>
      </c>
      <c r="AJ126" s="3" t="str">
        <f>IF($A126="ADD",IF(NOT(ISBLANK(AI126)),_xlfn.XLOOKUP(AI126,passage_material[lookupValue],passage_material[lookupKey],"ERROR"),""), "")</f>
        <v/>
      </c>
      <c r="AL126" s="3" t="str">
        <f>IF($A126="ADD",IF(NOT(ISBLANK(AK126)),_xlfn.XLOOKUP(AK126,invert_material[lookupValue],invert_material[lookupKey],"ERROR"),""), "")</f>
        <v/>
      </c>
      <c r="AO126" s="4"/>
      <c r="AP126" s="6"/>
      <c r="AQ126" s="6"/>
      <c r="AR126" s="6"/>
      <c r="AT126" s="3" t="str">
        <f>IF($A126="ADD",IF(NOT(ISBLANK(AS126)),_xlfn.XLOOKUP(AS126,ud_ss_cross_section[lookupValue],ud_ss_cross_section[lookupKey],"ERROR"),""), "")</f>
        <v/>
      </c>
      <c r="AV126" s="3" t="str">
        <f>IF($A126="ADD",IF(NOT(ISBLANK(AU126)),_xlfn.XLOOKUP(AU126,ud_ss_long_section[lookupValue],ud_ss_long_section[lookupKey],"ERROR"),""), "")</f>
        <v/>
      </c>
      <c r="AX126" s="3" t="str">
        <f>IF($A126="ADD",IF(NOT(ISBLANK(AW126)),_xlfn.XLOOKUP(AW126,superstructure_material[lookupValue],superstructure_material[lookupKey],"ERROR"),""), "")</f>
        <v/>
      </c>
      <c r="AZ126" s="3" t="str">
        <f>IF($A126="ADD",IF(NOT(ISBLANK(AY126)),_xlfn.XLOOKUP(AY126,ud_foundation_type[lookupValue],ud_foundation_type[lookupKey],"ERROR"),""), "")</f>
        <v/>
      </c>
      <c r="BB126" s="3" t="str">
        <f>IF($A126="ADD",IF(NOT(ISBLANK(BA126)),_xlfn.XLOOKUP(BA126,ud_pier_type[lookupValue],ud_pier_type[lookupKey],"ERROR"),""), "")</f>
        <v/>
      </c>
      <c r="BD126" s="3" t="str">
        <f>IF($A126="ADD",IF(NOT(ISBLANK(BC126)),_xlfn.XLOOKUP(BC126,ud_bearing_type[lookupValue],ud_bearing_type[lookupKey],"ERROR"),""), "")</f>
        <v/>
      </c>
      <c r="BF126" s="3" t="str">
        <f>IF($A126="ADD",IF(NOT(ISBLANK(BE126)),_xlfn.XLOOKUP(BE126,deck_material[lookupValue],deck_material[lookupKey],"ERROR"),""), "")</f>
        <v/>
      </c>
      <c r="BH126" s="3" t="str">
        <f>IF($A126="ADD",IF(NOT(ISBLANK(BG126)),_xlfn.XLOOKUP(BG126,ud_deck_wearing_surface[lookupValue],ud_deck_wearing_surface[lookupKey],"ERROR"),""), "")</f>
        <v/>
      </c>
      <c r="BI126" s="7"/>
      <c r="BK126" s="3" t="str">
        <f>IF($A126="ADD",IF(NOT(ISBLANK(BJ126)),_xlfn.XLOOKUP(BJ126,ud_curvature_type[lookupValue],ud_curvature_type[lookupKey],"ERROR"),""), "")</f>
        <v/>
      </c>
      <c r="BM126" s="3" t="str">
        <f>IF($A126="ADD",IF(NOT(ISBLANK(BL126)),_xlfn.XLOOKUP(BL126,ud_expansion_joint_type[lookupValue],ud_expansion_joint_type[lookupKey],"ERROR"),""), "")</f>
        <v/>
      </c>
      <c r="BO126" s="3" t="str">
        <f>IF($A126="ADD",IF(NOT(ISBLANK(BN126)),_xlfn.XLOOKUP(BN126,ud_beam_type[lookupValue],ud_beam_type[lookupKey],"ERROR"),""), "")</f>
        <v/>
      </c>
      <c r="BP126" s="4"/>
      <c r="BR126" s="6"/>
      <c r="BS126" s="4"/>
      <c r="BT126" s="4"/>
      <c r="BU126" s="4"/>
      <c r="BV126" s="4"/>
      <c r="BW126" s="6"/>
      <c r="BX126" s="4"/>
      <c r="BY126" s="4"/>
      <c r="CA126" s="3" t="str">
        <f>IF($A126="ADD",IF(NOT(ISBLANK(BZ126)),_xlfn.XLOOKUP(BZ126,traffic_direction[lookupValue],traffic_direction[lookupKey],"ERROR"),""), "")</f>
        <v/>
      </c>
      <c r="CC126" s="3" t="str">
        <f>IF($A126="ADD",IF(NOT(ISBLANK(CB126)),_xlfn.XLOOKUP(CB126,br_sh_func_type[lookupValue],br_sh_func_type[lookupKey],"ERROR"),""), "")</f>
        <v/>
      </c>
      <c r="CE126" s="3" t="str">
        <f>IF($A126="ADD",IF(NOT(ISBLANK(CD126)),_xlfn.XLOOKUP(CD126,start_settle_slab[lookupValue],start_settle_slab[lookupKey],"ERROR"),""), "")</f>
        <v/>
      </c>
      <c r="CG126" s="3" t="str">
        <f>IF($A126="ADD",IF(NOT(ISBLANK(CF126)),_xlfn.XLOOKUP(CF126,end_settle_slab[lookupValue],end_settle_slab[lookupKey],"ERROR"),""), "")</f>
        <v/>
      </c>
      <c r="CH126" s="4"/>
      <c r="CI126" s="4"/>
      <c r="CJ126" s="4"/>
      <c r="CN126" s="3" t="str">
        <f>IF($A126="ADD",IF(NOT(ISBLANK(CM126)),_xlfn.XLOOKUP(CM126,br_failure_mode[lookupValue],br_failure_mode[lookupKey],"ERROR"),""), "")</f>
        <v/>
      </c>
      <c r="CP126" s="3" t="str">
        <f>IF($A126="ADD",IF(NOT(ISBLANK(CO126)),_xlfn.XLOOKUP(CO126,br_analysis_method[lookupValue],br_analysis_method[lookupKey],"ERROR"),""), "")</f>
        <v/>
      </c>
      <c r="CR126" s="3" t="str">
        <f>IF($A126="ADD",IF(NOT(ISBLANK(CQ126)),_xlfn.XLOOKUP(CQ126,br_alter_route[lookupValue],br_alter_route[lookupKey],"ERROR"),""), "")</f>
        <v/>
      </c>
      <c r="CS126" s="4"/>
      <c r="DA126" s="3" t="str">
        <f>IF($A126="ADD",IF(NOT(ISBLANK(CZ126)),_xlfn.XLOOKUP(CZ126,plate_year_status[lookupValue],plate_year_status[lookupKey],"ERROR"),""), "")</f>
        <v/>
      </c>
      <c r="DD126" s="3" t="str">
        <f>IF($A126="ADD",IF(NOT(ISBLANK(DC126)),_xlfn.XLOOKUP(DC126,br_bridge_type[lookupValue],br_bridge_type[lookupKey],"ERROR"),""), "")</f>
        <v/>
      </c>
      <c r="DF126" s="3" t="str">
        <f>IF($A126="ADD",IF(NOT(ISBLANK(DE126)),_xlfn.XLOOKUP(DE126,br_comb_func_type[lookupValue],br_comb_func_type[lookupKey],"ERROR"),""), "")</f>
        <v/>
      </c>
      <c r="DG126" s="8"/>
      <c r="DH126" s="8"/>
      <c r="DI126" s="4"/>
      <c r="DK126" s="4"/>
      <c r="DM126" s="3" t="str">
        <f>IF($A126="ADD",IF(NOT(ISBLANK(DL126)),_xlfn.XLOOKUP(DL126,ud_access_method[lookupValue],ud_access_method[lookupKey],"ERROR"),""), "")</f>
        <v/>
      </c>
      <c r="DO126" s="8"/>
      <c r="DP126" s="4" t="str">
        <f t="shared" ca="1" si="18"/>
        <v/>
      </c>
      <c r="DQ126" s="4"/>
      <c r="DR126" s="3" t="str">
        <f t="shared" si="19"/>
        <v/>
      </c>
      <c r="DS126" s="3" t="str">
        <f>IF($A126="","",IF((AND($A126="ADD",OR(DR126="",DR126="In Use"))),"5",(_xlfn.XLOOKUP(DR126,ud_asset_status[lookupValue],ud_asset_status[lookupKey],""))))</f>
        <v/>
      </c>
      <c r="DT126" s="8"/>
      <c r="DV126" s="3" t="str">
        <f>IF($A126="ADD",IF(NOT(ISBLANK(DU126)),_xlfn.XLOOKUP(DU126,ar_replace_reason[lookupValue],ar_replace_reason[lookupKey],"ERROR"),""), "")</f>
        <v/>
      </c>
      <c r="DW126" s="3" t="str">
        <f t="shared" si="20"/>
        <v/>
      </c>
      <c r="DX126" s="3" t="str">
        <f>IF($A126="","",IF((AND($A126="ADD",OR(DW126="",DW126="Queenstown-Lakes District Council"))),"70",(_xlfn.XLOOKUP(DW126,ud_organisation_owner[lookupValue],ud_organisation_owner[lookupKey],""))))</f>
        <v/>
      </c>
      <c r="DY126" s="3" t="str">
        <f t="shared" si="21"/>
        <v/>
      </c>
      <c r="DZ126" s="3" t="str">
        <f>IF($A126="","",IF((AND($A126="ADD",OR(DY126="",DY126="Queenstown-Lakes District Council"))),"70",(_xlfn.XLOOKUP(DY126,ud_organisation_owner[lookupValue],ud_organisation_owner[lookupKey],""))))</f>
        <v/>
      </c>
      <c r="EA126" s="3" t="str">
        <f t="shared" si="22"/>
        <v/>
      </c>
      <c r="EB126" s="3" t="str">
        <f>IF($A126="","",IF((AND($A126="ADD",OR(EA126="",EA126="Local Authority"))),"17",(_xlfn.XLOOKUP(EA126,ud_sub_organisation[lookupValue],ud_sub_organisation[lookupKey],""))))</f>
        <v/>
      </c>
      <c r="EE126" s="3" t="str">
        <f t="shared" si="23"/>
        <v/>
      </c>
      <c r="EF126" s="3" t="str">
        <f>IF($A126="","",IF((AND($A126="ADD",OR(EE126="",EE126="Vested Assets"))),"12",(_xlfn.XLOOKUP(EE126,ud_work_category[lookupValue],ud_work_category[lookupKey],""))))</f>
        <v/>
      </c>
      <c r="EG126" s="9"/>
      <c r="EH126" s="2" t="str">
        <f t="shared" si="24"/>
        <v/>
      </c>
      <c r="EI126" s="2" t="str">
        <f t="shared" si="25"/>
        <v/>
      </c>
      <c r="EK126" s="3" t="str">
        <f t="shared" si="26"/>
        <v/>
      </c>
      <c r="EL126" s="3" t="str">
        <f>IF($A126="","",IF((AND($A126="ADD",OR(EK126="",EK126="Excellent"))),"1",(_xlfn.XLOOKUP(EK126,condition[lookupValue],condition[lookupKey],""))))</f>
        <v/>
      </c>
      <c r="EM126" s="8" t="str">
        <f t="shared" si="27"/>
        <v/>
      </c>
      <c r="EN126" s="7"/>
    </row>
    <row r="127" spans="2:144" x14ac:dyDescent="0.25">
      <c r="B127" s="4"/>
      <c r="D127" s="3" t="str">
        <f>IF($A127="ADD",IF(NOT(ISBLANK(C127)),_xlfn.XLOOKUP(C127,roadnames[lookupValue],roadnames[lookupKey],"ERROR"),""), "")</f>
        <v/>
      </c>
      <c r="E127" s="5"/>
      <c r="F127" s="5"/>
      <c r="G127" s="4"/>
      <c r="H127" s="4"/>
      <c r="I127" s="6"/>
      <c r="J127" s="6"/>
      <c r="K127" s="6" t="str">
        <f t="shared" si="14"/>
        <v/>
      </c>
      <c r="L127" s="4"/>
      <c r="N127" s="3" t="str">
        <f>IF($A127="ADD",IF(NOT(ISBLANK(M127)),_xlfn.XLOOKUP(M127,len_adjust_rsn[lookupValue],len_adjust_rsn[lookupKey],"ERROR"),""), "")</f>
        <v/>
      </c>
      <c r="O127" s="6" t="str">
        <f t="shared" si="15"/>
        <v/>
      </c>
      <c r="P127" s="6"/>
      <c r="Q127" s="6" t="str">
        <f t="shared" si="16"/>
        <v/>
      </c>
      <c r="S127" s="3" t="str">
        <f>IF($A127="ADD",IF(NOT(ISBLANK(R127)),_xlfn.XLOOKUP(R127,br_hazard_type[lookupValue],br_hazard_type[lookupKey],"ERROR"),""), "")</f>
        <v/>
      </c>
      <c r="U127" s="7"/>
      <c r="V127" s="4"/>
      <c r="X127" s="3" t="str">
        <f>IF($A127="ADD",IF(NOT(ISBLANK(W127)),_xlfn.XLOOKUP(W127,ud_carried_function[lookupValue],ud_carried_function[lookupKey],"ERROR"),""), "")</f>
        <v/>
      </c>
      <c r="Z127" s="3" t="str">
        <f>IF($A127="ADD",IF(NOT(ISBLANK(Y127)),_xlfn.XLOOKUP(Y127,ud_crossed_function[lookupValue],ud_crossed_function[lookupKey],"ERROR"),""), "")</f>
        <v/>
      </c>
      <c r="AB127" s="3" t="str">
        <f>IF($A127="ADD",IF(NOT(ISBLANK(AA127)),_xlfn.XLOOKUP(AA127,ud_design_loading[lookupValue],ud_design_loading[lookupKey],"ERROR"),""), "")</f>
        <v/>
      </c>
      <c r="AC127" s="4"/>
      <c r="AE127" s="3" t="str">
        <f t="shared" si="17"/>
        <v/>
      </c>
      <c r="AF127" s="3" t="str">
        <f>IF($A127="","",IF((AND($A127="ADD",OR(AE127="",AE127="Queenstown-Lakes District Council"))),"70",(_xlfn.XLOOKUP(AE127,ud_organisation_owner[lookupValue],ud_organisation_owner[lookupKey],""))))</f>
        <v/>
      </c>
      <c r="AH127" s="3" t="str">
        <f>IF($A127="ADD",IF(NOT(ISBLANK(AG127)),_xlfn.XLOOKUP(AG127,ud_passage_type[lookupValue],ud_passage_type[lookupKey],"ERROR"),""), "")</f>
        <v/>
      </c>
      <c r="AJ127" s="3" t="str">
        <f>IF($A127="ADD",IF(NOT(ISBLANK(AI127)),_xlfn.XLOOKUP(AI127,passage_material[lookupValue],passage_material[lookupKey],"ERROR"),""), "")</f>
        <v/>
      </c>
      <c r="AL127" s="3" t="str">
        <f>IF($A127="ADD",IF(NOT(ISBLANK(AK127)),_xlfn.XLOOKUP(AK127,invert_material[lookupValue],invert_material[lookupKey],"ERROR"),""), "")</f>
        <v/>
      </c>
      <c r="AO127" s="4"/>
      <c r="AP127" s="6"/>
      <c r="AQ127" s="6"/>
      <c r="AR127" s="6"/>
      <c r="AT127" s="3" t="str">
        <f>IF($A127="ADD",IF(NOT(ISBLANK(AS127)),_xlfn.XLOOKUP(AS127,ud_ss_cross_section[lookupValue],ud_ss_cross_section[lookupKey],"ERROR"),""), "")</f>
        <v/>
      </c>
      <c r="AV127" s="3" t="str">
        <f>IF($A127="ADD",IF(NOT(ISBLANK(AU127)),_xlfn.XLOOKUP(AU127,ud_ss_long_section[lookupValue],ud_ss_long_section[lookupKey],"ERROR"),""), "")</f>
        <v/>
      </c>
      <c r="AX127" s="3" t="str">
        <f>IF($A127="ADD",IF(NOT(ISBLANK(AW127)),_xlfn.XLOOKUP(AW127,superstructure_material[lookupValue],superstructure_material[lookupKey],"ERROR"),""), "")</f>
        <v/>
      </c>
      <c r="AZ127" s="3" t="str">
        <f>IF($A127="ADD",IF(NOT(ISBLANK(AY127)),_xlfn.XLOOKUP(AY127,ud_foundation_type[lookupValue],ud_foundation_type[lookupKey],"ERROR"),""), "")</f>
        <v/>
      </c>
      <c r="BB127" s="3" t="str">
        <f>IF($A127="ADD",IF(NOT(ISBLANK(BA127)),_xlfn.XLOOKUP(BA127,ud_pier_type[lookupValue],ud_pier_type[lookupKey],"ERROR"),""), "")</f>
        <v/>
      </c>
      <c r="BD127" s="3" t="str">
        <f>IF($A127="ADD",IF(NOT(ISBLANK(BC127)),_xlfn.XLOOKUP(BC127,ud_bearing_type[lookupValue],ud_bearing_type[lookupKey],"ERROR"),""), "")</f>
        <v/>
      </c>
      <c r="BF127" s="3" t="str">
        <f>IF($A127="ADD",IF(NOT(ISBLANK(BE127)),_xlfn.XLOOKUP(BE127,deck_material[lookupValue],deck_material[lookupKey],"ERROR"),""), "")</f>
        <v/>
      </c>
      <c r="BH127" s="3" t="str">
        <f>IF($A127="ADD",IF(NOT(ISBLANK(BG127)),_xlfn.XLOOKUP(BG127,ud_deck_wearing_surface[lookupValue],ud_deck_wearing_surface[lookupKey],"ERROR"),""), "")</f>
        <v/>
      </c>
      <c r="BI127" s="7"/>
      <c r="BK127" s="3" t="str">
        <f>IF($A127="ADD",IF(NOT(ISBLANK(BJ127)),_xlfn.XLOOKUP(BJ127,ud_curvature_type[lookupValue],ud_curvature_type[lookupKey],"ERROR"),""), "")</f>
        <v/>
      </c>
      <c r="BM127" s="3" t="str">
        <f>IF($A127="ADD",IF(NOT(ISBLANK(BL127)),_xlfn.XLOOKUP(BL127,ud_expansion_joint_type[lookupValue],ud_expansion_joint_type[lookupKey],"ERROR"),""), "")</f>
        <v/>
      </c>
      <c r="BO127" s="3" t="str">
        <f>IF($A127="ADD",IF(NOT(ISBLANK(BN127)),_xlfn.XLOOKUP(BN127,ud_beam_type[lookupValue],ud_beam_type[lookupKey],"ERROR"),""), "")</f>
        <v/>
      </c>
      <c r="BP127" s="4"/>
      <c r="BR127" s="6"/>
      <c r="BS127" s="4"/>
      <c r="BT127" s="4"/>
      <c r="BU127" s="4"/>
      <c r="BV127" s="4"/>
      <c r="BW127" s="6"/>
      <c r="BX127" s="4"/>
      <c r="BY127" s="4"/>
      <c r="CA127" s="3" t="str">
        <f>IF($A127="ADD",IF(NOT(ISBLANK(BZ127)),_xlfn.XLOOKUP(BZ127,traffic_direction[lookupValue],traffic_direction[lookupKey],"ERROR"),""), "")</f>
        <v/>
      </c>
      <c r="CC127" s="3" t="str">
        <f>IF($A127="ADD",IF(NOT(ISBLANK(CB127)),_xlfn.XLOOKUP(CB127,br_sh_func_type[lookupValue],br_sh_func_type[lookupKey],"ERROR"),""), "")</f>
        <v/>
      </c>
      <c r="CE127" s="3" t="str">
        <f>IF($A127="ADD",IF(NOT(ISBLANK(CD127)),_xlfn.XLOOKUP(CD127,start_settle_slab[lookupValue],start_settle_slab[lookupKey],"ERROR"),""), "")</f>
        <v/>
      </c>
      <c r="CG127" s="3" t="str">
        <f>IF($A127="ADD",IF(NOT(ISBLANK(CF127)),_xlfn.XLOOKUP(CF127,end_settle_slab[lookupValue],end_settle_slab[lookupKey],"ERROR"),""), "")</f>
        <v/>
      </c>
      <c r="CH127" s="4"/>
      <c r="CI127" s="4"/>
      <c r="CJ127" s="4"/>
      <c r="CN127" s="3" t="str">
        <f>IF($A127="ADD",IF(NOT(ISBLANK(CM127)),_xlfn.XLOOKUP(CM127,br_failure_mode[lookupValue],br_failure_mode[lookupKey],"ERROR"),""), "")</f>
        <v/>
      </c>
      <c r="CP127" s="3" t="str">
        <f>IF($A127="ADD",IF(NOT(ISBLANK(CO127)),_xlfn.XLOOKUP(CO127,br_analysis_method[lookupValue],br_analysis_method[lookupKey],"ERROR"),""), "")</f>
        <v/>
      </c>
      <c r="CR127" s="3" t="str">
        <f>IF($A127="ADD",IF(NOT(ISBLANK(CQ127)),_xlfn.XLOOKUP(CQ127,br_alter_route[lookupValue],br_alter_route[lookupKey],"ERROR"),""), "")</f>
        <v/>
      </c>
      <c r="CS127" s="4"/>
      <c r="DA127" s="3" t="str">
        <f>IF($A127="ADD",IF(NOT(ISBLANK(CZ127)),_xlfn.XLOOKUP(CZ127,plate_year_status[lookupValue],plate_year_status[lookupKey],"ERROR"),""), "")</f>
        <v/>
      </c>
      <c r="DD127" s="3" t="str">
        <f>IF($A127="ADD",IF(NOT(ISBLANK(DC127)),_xlfn.XLOOKUP(DC127,br_bridge_type[lookupValue],br_bridge_type[lookupKey],"ERROR"),""), "")</f>
        <v/>
      </c>
      <c r="DF127" s="3" t="str">
        <f>IF($A127="ADD",IF(NOT(ISBLANK(DE127)),_xlfn.XLOOKUP(DE127,br_comb_func_type[lookupValue],br_comb_func_type[lookupKey],"ERROR"),""), "")</f>
        <v/>
      </c>
      <c r="DG127" s="8"/>
      <c r="DH127" s="8"/>
      <c r="DI127" s="4"/>
      <c r="DK127" s="4"/>
      <c r="DM127" s="3" t="str">
        <f>IF($A127="ADD",IF(NOT(ISBLANK(DL127)),_xlfn.XLOOKUP(DL127,ud_access_method[lookupValue],ud_access_method[lookupKey],"ERROR"),""), "")</f>
        <v/>
      </c>
      <c r="DO127" s="8"/>
      <c r="DP127" s="4" t="str">
        <f t="shared" ca="1" si="18"/>
        <v/>
      </c>
      <c r="DQ127" s="4"/>
      <c r="DR127" s="3" t="str">
        <f t="shared" si="19"/>
        <v/>
      </c>
      <c r="DS127" s="3" t="str">
        <f>IF($A127="","",IF((AND($A127="ADD",OR(DR127="",DR127="In Use"))),"5",(_xlfn.XLOOKUP(DR127,ud_asset_status[lookupValue],ud_asset_status[lookupKey],""))))</f>
        <v/>
      </c>
      <c r="DT127" s="8"/>
      <c r="DV127" s="3" t="str">
        <f>IF($A127="ADD",IF(NOT(ISBLANK(DU127)),_xlfn.XLOOKUP(DU127,ar_replace_reason[lookupValue],ar_replace_reason[lookupKey],"ERROR"),""), "")</f>
        <v/>
      </c>
      <c r="DW127" s="3" t="str">
        <f t="shared" si="20"/>
        <v/>
      </c>
      <c r="DX127" s="3" t="str">
        <f>IF($A127="","",IF((AND($A127="ADD",OR(DW127="",DW127="Queenstown-Lakes District Council"))),"70",(_xlfn.XLOOKUP(DW127,ud_organisation_owner[lookupValue],ud_organisation_owner[lookupKey],""))))</f>
        <v/>
      </c>
      <c r="DY127" s="3" t="str">
        <f t="shared" si="21"/>
        <v/>
      </c>
      <c r="DZ127" s="3" t="str">
        <f>IF($A127="","",IF((AND($A127="ADD",OR(DY127="",DY127="Queenstown-Lakes District Council"))),"70",(_xlfn.XLOOKUP(DY127,ud_organisation_owner[lookupValue],ud_organisation_owner[lookupKey],""))))</f>
        <v/>
      </c>
      <c r="EA127" s="3" t="str">
        <f t="shared" si="22"/>
        <v/>
      </c>
      <c r="EB127" s="3" t="str">
        <f>IF($A127="","",IF((AND($A127="ADD",OR(EA127="",EA127="Local Authority"))),"17",(_xlfn.XLOOKUP(EA127,ud_sub_organisation[lookupValue],ud_sub_organisation[lookupKey],""))))</f>
        <v/>
      </c>
      <c r="EE127" s="3" t="str">
        <f t="shared" si="23"/>
        <v/>
      </c>
      <c r="EF127" s="3" t="str">
        <f>IF($A127="","",IF((AND($A127="ADD",OR(EE127="",EE127="Vested Assets"))),"12",(_xlfn.XLOOKUP(EE127,ud_work_category[lookupValue],ud_work_category[lookupKey],""))))</f>
        <v/>
      </c>
      <c r="EG127" s="9"/>
      <c r="EH127" s="2" t="str">
        <f t="shared" si="24"/>
        <v/>
      </c>
      <c r="EI127" s="2" t="str">
        <f t="shared" si="25"/>
        <v/>
      </c>
      <c r="EK127" s="3" t="str">
        <f t="shared" si="26"/>
        <v/>
      </c>
      <c r="EL127" s="3" t="str">
        <f>IF($A127="","",IF((AND($A127="ADD",OR(EK127="",EK127="Excellent"))),"1",(_xlfn.XLOOKUP(EK127,condition[lookupValue],condition[lookupKey],""))))</f>
        <v/>
      </c>
      <c r="EM127" s="8" t="str">
        <f t="shared" si="27"/>
        <v/>
      </c>
      <c r="EN127" s="7"/>
    </row>
    <row r="128" spans="2:144" x14ac:dyDescent="0.25">
      <c r="B128" s="4"/>
      <c r="D128" s="3" t="str">
        <f>IF($A128="ADD",IF(NOT(ISBLANK(C128)),_xlfn.XLOOKUP(C128,roadnames[lookupValue],roadnames[lookupKey],"ERROR"),""), "")</f>
        <v/>
      </c>
      <c r="E128" s="5"/>
      <c r="F128" s="5"/>
      <c r="G128" s="4"/>
      <c r="H128" s="4"/>
      <c r="I128" s="6"/>
      <c r="J128" s="6"/>
      <c r="K128" s="6" t="str">
        <f t="shared" si="14"/>
        <v/>
      </c>
      <c r="L128" s="4"/>
      <c r="N128" s="3" t="str">
        <f>IF($A128="ADD",IF(NOT(ISBLANK(M128)),_xlfn.XLOOKUP(M128,len_adjust_rsn[lookupValue],len_adjust_rsn[lookupKey],"ERROR"),""), "")</f>
        <v/>
      </c>
      <c r="O128" s="6" t="str">
        <f t="shared" si="15"/>
        <v/>
      </c>
      <c r="P128" s="6"/>
      <c r="Q128" s="6" t="str">
        <f t="shared" si="16"/>
        <v/>
      </c>
      <c r="S128" s="3" t="str">
        <f>IF($A128="ADD",IF(NOT(ISBLANK(R128)),_xlfn.XLOOKUP(R128,br_hazard_type[lookupValue],br_hazard_type[lookupKey],"ERROR"),""), "")</f>
        <v/>
      </c>
      <c r="U128" s="7"/>
      <c r="V128" s="4"/>
      <c r="X128" s="3" t="str">
        <f>IF($A128="ADD",IF(NOT(ISBLANK(W128)),_xlfn.XLOOKUP(W128,ud_carried_function[lookupValue],ud_carried_function[lookupKey],"ERROR"),""), "")</f>
        <v/>
      </c>
      <c r="Z128" s="3" t="str">
        <f>IF($A128="ADD",IF(NOT(ISBLANK(Y128)),_xlfn.XLOOKUP(Y128,ud_crossed_function[lookupValue],ud_crossed_function[lookupKey],"ERROR"),""), "")</f>
        <v/>
      </c>
      <c r="AB128" s="3" t="str">
        <f>IF($A128="ADD",IF(NOT(ISBLANK(AA128)),_xlfn.XLOOKUP(AA128,ud_design_loading[lookupValue],ud_design_loading[lookupKey],"ERROR"),""), "")</f>
        <v/>
      </c>
      <c r="AC128" s="4"/>
      <c r="AE128" s="3" t="str">
        <f t="shared" si="17"/>
        <v/>
      </c>
      <c r="AF128" s="3" t="str">
        <f>IF($A128="","",IF((AND($A128="ADD",OR(AE128="",AE128="Queenstown-Lakes District Council"))),"70",(_xlfn.XLOOKUP(AE128,ud_organisation_owner[lookupValue],ud_organisation_owner[lookupKey],""))))</f>
        <v/>
      </c>
      <c r="AH128" s="3" t="str">
        <f>IF($A128="ADD",IF(NOT(ISBLANK(AG128)),_xlfn.XLOOKUP(AG128,ud_passage_type[lookupValue],ud_passage_type[lookupKey],"ERROR"),""), "")</f>
        <v/>
      </c>
      <c r="AJ128" s="3" t="str">
        <f>IF($A128="ADD",IF(NOT(ISBLANK(AI128)),_xlfn.XLOOKUP(AI128,passage_material[lookupValue],passage_material[lookupKey],"ERROR"),""), "")</f>
        <v/>
      </c>
      <c r="AL128" s="3" t="str">
        <f>IF($A128="ADD",IF(NOT(ISBLANK(AK128)),_xlfn.XLOOKUP(AK128,invert_material[lookupValue],invert_material[lookupKey],"ERROR"),""), "")</f>
        <v/>
      </c>
      <c r="AO128" s="4"/>
      <c r="AP128" s="6"/>
      <c r="AQ128" s="6"/>
      <c r="AR128" s="6"/>
      <c r="AT128" s="3" t="str">
        <f>IF($A128="ADD",IF(NOT(ISBLANK(AS128)),_xlfn.XLOOKUP(AS128,ud_ss_cross_section[lookupValue],ud_ss_cross_section[lookupKey],"ERROR"),""), "")</f>
        <v/>
      </c>
      <c r="AV128" s="3" t="str">
        <f>IF($A128="ADD",IF(NOT(ISBLANK(AU128)),_xlfn.XLOOKUP(AU128,ud_ss_long_section[lookupValue],ud_ss_long_section[lookupKey],"ERROR"),""), "")</f>
        <v/>
      </c>
      <c r="AX128" s="3" t="str">
        <f>IF($A128="ADD",IF(NOT(ISBLANK(AW128)),_xlfn.XLOOKUP(AW128,superstructure_material[lookupValue],superstructure_material[lookupKey],"ERROR"),""), "")</f>
        <v/>
      </c>
      <c r="AZ128" s="3" t="str">
        <f>IF($A128="ADD",IF(NOT(ISBLANK(AY128)),_xlfn.XLOOKUP(AY128,ud_foundation_type[lookupValue],ud_foundation_type[lookupKey],"ERROR"),""), "")</f>
        <v/>
      </c>
      <c r="BB128" s="3" t="str">
        <f>IF($A128="ADD",IF(NOT(ISBLANK(BA128)),_xlfn.XLOOKUP(BA128,ud_pier_type[lookupValue],ud_pier_type[lookupKey],"ERROR"),""), "")</f>
        <v/>
      </c>
      <c r="BD128" s="3" t="str">
        <f>IF($A128="ADD",IF(NOT(ISBLANK(BC128)),_xlfn.XLOOKUP(BC128,ud_bearing_type[lookupValue],ud_bearing_type[lookupKey],"ERROR"),""), "")</f>
        <v/>
      </c>
      <c r="BF128" s="3" t="str">
        <f>IF($A128="ADD",IF(NOT(ISBLANK(BE128)),_xlfn.XLOOKUP(BE128,deck_material[lookupValue],deck_material[lookupKey],"ERROR"),""), "")</f>
        <v/>
      </c>
      <c r="BH128" s="3" t="str">
        <f>IF($A128="ADD",IF(NOT(ISBLANK(BG128)),_xlfn.XLOOKUP(BG128,ud_deck_wearing_surface[lookupValue],ud_deck_wearing_surface[lookupKey],"ERROR"),""), "")</f>
        <v/>
      </c>
      <c r="BI128" s="7"/>
      <c r="BK128" s="3" t="str">
        <f>IF($A128="ADD",IF(NOT(ISBLANK(BJ128)),_xlfn.XLOOKUP(BJ128,ud_curvature_type[lookupValue],ud_curvature_type[lookupKey],"ERROR"),""), "")</f>
        <v/>
      </c>
      <c r="BM128" s="3" t="str">
        <f>IF($A128="ADD",IF(NOT(ISBLANK(BL128)),_xlfn.XLOOKUP(BL128,ud_expansion_joint_type[lookupValue],ud_expansion_joint_type[lookupKey],"ERROR"),""), "")</f>
        <v/>
      </c>
      <c r="BO128" s="3" t="str">
        <f>IF($A128="ADD",IF(NOT(ISBLANK(BN128)),_xlfn.XLOOKUP(BN128,ud_beam_type[lookupValue],ud_beam_type[lookupKey],"ERROR"),""), "")</f>
        <v/>
      </c>
      <c r="BP128" s="4"/>
      <c r="BR128" s="6"/>
      <c r="BS128" s="4"/>
      <c r="BT128" s="4"/>
      <c r="BU128" s="4"/>
      <c r="BV128" s="4"/>
      <c r="BW128" s="6"/>
      <c r="BX128" s="4"/>
      <c r="BY128" s="4"/>
      <c r="CA128" s="3" t="str">
        <f>IF($A128="ADD",IF(NOT(ISBLANK(BZ128)),_xlfn.XLOOKUP(BZ128,traffic_direction[lookupValue],traffic_direction[lookupKey],"ERROR"),""), "")</f>
        <v/>
      </c>
      <c r="CC128" s="3" t="str">
        <f>IF($A128="ADD",IF(NOT(ISBLANK(CB128)),_xlfn.XLOOKUP(CB128,br_sh_func_type[lookupValue],br_sh_func_type[lookupKey],"ERROR"),""), "")</f>
        <v/>
      </c>
      <c r="CE128" s="3" t="str">
        <f>IF($A128="ADD",IF(NOT(ISBLANK(CD128)),_xlfn.XLOOKUP(CD128,start_settle_slab[lookupValue],start_settle_slab[lookupKey],"ERROR"),""), "")</f>
        <v/>
      </c>
      <c r="CG128" s="3" t="str">
        <f>IF($A128="ADD",IF(NOT(ISBLANK(CF128)),_xlfn.XLOOKUP(CF128,end_settle_slab[lookupValue],end_settle_slab[lookupKey],"ERROR"),""), "")</f>
        <v/>
      </c>
      <c r="CH128" s="4"/>
      <c r="CI128" s="4"/>
      <c r="CJ128" s="4"/>
      <c r="CN128" s="3" t="str">
        <f>IF($A128="ADD",IF(NOT(ISBLANK(CM128)),_xlfn.XLOOKUP(CM128,br_failure_mode[lookupValue],br_failure_mode[lookupKey],"ERROR"),""), "")</f>
        <v/>
      </c>
      <c r="CP128" s="3" t="str">
        <f>IF($A128="ADD",IF(NOT(ISBLANK(CO128)),_xlfn.XLOOKUP(CO128,br_analysis_method[lookupValue],br_analysis_method[lookupKey],"ERROR"),""), "")</f>
        <v/>
      </c>
      <c r="CR128" s="3" t="str">
        <f>IF($A128="ADD",IF(NOT(ISBLANK(CQ128)),_xlfn.XLOOKUP(CQ128,br_alter_route[lookupValue],br_alter_route[lookupKey],"ERROR"),""), "")</f>
        <v/>
      </c>
      <c r="CS128" s="4"/>
      <c r="DA128" s="3" t="str">
        <f>IF($A128="ADD",IF(NOT(ISBLANK(CZ128)),_xlfn.XLOOKUP(CZ128,plate_year_status[lookupValue],plate_year_status[lookupKey],"ERROR"),""), "")</f>
        <v/>
      </c>
      <c r="DD128" s="3" t="str">
        <f>IF($A128="ADD",IF(NOT(ISBLANK(DC128)),_xlfn.XLOOKUP(DC128,br_bridge_type[lookupValue],br_bridge_type[lookupKey],"ERROR"),""), "")</f>
        <v/>
      </c>
      <c r="DF128" s="3" t="str">
        <f>IF($A128="ADD",IF(NOT(ISBLANK(DE128)),_xlfn.XLOOKUP(DE128,br_comb_func_type[lookupValue],br_comb_func_type[lookupKey],"ERROR"),""), "")</f>
        <v/>
      </c>
      <c r="DG128" s="8"/>
      <c r="DH128" s="8"/>
      <c r="DI128" s="4"/>
      <c r="DK128" s="4"/>
      <c r="DM128" s="3" t="str">
        <f>IF($A128="ADD",IF(NOT(ISBLANK(DL128)),_xlfn.XLOOKUP(DL128,ud_access_method[lookupValue],ud_access_method[lookupKey],"ERROR"),""), "")</f>
        <v/>
      </c>
      <c r="DO128" s="8"/>
      <c r="DP128" s="4" t="str">
        <f t="shared" ca="1" si="18"/>
        <v/>
      </c>
      <c r="DQ128" s="4"/>
      <c r="DR128" s="3" t="str">
        <f t="shared" si="19"/>
        <v/>
      </c>
      <c r="DS128" s="3" t="str">
        <f>IF($A128="","",IF((AND($A128="ADD",OR(DR128="",DR128="In Use"))),"5",(_xlfn.XLOOKUP(DR128,ud_asset_status[lookupValue],ud_asset_status[lookupKey],""))))</f>
        <v/>
      </c>
      <c r="DT128" s="8"/>
      <c r="DV128" s="3" t="str">
        <f>IF($A128="ADD",IF(NOT(ISBLANK(DU128)),_xlfn.XLOOKUP(DU128,ar_replace_reason[lookupValue],ar_replace_reason[lookupKey],"ERROR"),""), "")</f>
        <v/>
      </c>
      <c r="DW128" s="3" t="str">
        <f t="shared" si="20"/>
        <v/>
      </c>
      <c r="DX128" s="3" t="str">
        <f>IF($A128="","",IF((AND($A128="ADD",OR(DW128="",DW128="Queenstown-Lakes District Council"))),"70",(_xlfn.XLOOKUP(DW128,ud_organisation_owner[lookupValue],ud_organisation_owner[lookupKey],""))))</f>
        <v/>
      </c>
      <c r="DY128" s="3" t="str">
        <f t="shared" si="21"/>
        <v/>
      </c>
      <c r="DZ128" s="3" t="str">
        <f>IF($A128="","",IF((AND($A128="ADD",OR(DY128="",DY128="Queenstown-Lakes District Council"))),"70",(_xlfn.XLOOKUP(DY128,ud_organisation_owner[lookupValue],ud_organisation_owner[lookupKey],""))))</f>
        <v/>
      </c>
      <c r="EA128" s="3" t="str">
        <f t="shared" si="22"/>
        <v/>
      </c>
      <c r="EB128" s="3" t="str">
        <f>IF($A128="","",IF((AND($A128="ADD",OR(EA128="",EA128="Local Authority"))),"17",(_xlfn.XLOOKUP(EA128,ud_sub_organisation[lookupValue],ud_sub_organisation[lookupKey],""))))</f>
        <v/>
      </c>
      <c r="EE128" s="3" t="str">
        <f t="shared" si="23"/>
        <v/>
      </c>
      <c r="EF128" s="3" t="str">
        <f>IF($A128="","",IF((AND($A128="ADD",OR(EE128="",EE128="Vested Assets"))),"12",(_xlfn.XLOOKUP(EE128,ud_work_category[lookupValue],ud_work_category[lookupKey],""))))</f>
        <v/>
      </c>
      <c r="EG128" s="9"/>
      <c r="EH128" s="2" t="str">
        <f t="shared" si="24"/>
        <v/>
      </c>
      <c r="EI128" s="2" t="str">
        <f t="shared" si="25"/>
        <v/>
      </c>
      <c r="EK128" s="3" t="str">
        <f t="shared" si="26"/>
        <v/>
      </c>
      <c r="EL128" s="3" t="str">
        <f>IF($A128="","",IF((AND($A128="ADD",OR(EK128="",EK128="Excellent"))),"1",(_xlfn.XLOOKUP(EK128,condition[lookupValue],condition[lookupKey],""))))</f>
        <v/>
      </c>
      <c r="EM128" s="8" t="str">
        <f t="shared" si="27"/>
        <v/>
      </c>
      <c r="EN128" s="7"/>
    </row>
    <row r="129" spans="2:144" x14ac:dyDescent="0.25">
      <c r="B129" s="4"/>
      <c r="D129" s="3" t="str">
        <f>IF($A129="ADD",IF(NOT(ISBLANK(C129)),_xlfn.XLOOKUP(C129,roadnames[lookupValue],roadnames[lookupKey],"ERROR"),""), "")</f>
        <v/>
      </c>
      <c r="E129" s="5"/>
      <c r="F129" s="5"/>
      <c r="G129" s="4"/>
      <c r="H129" s="4"/>
      <c r="I129" s="6"/>
      <c r="J129" s="6"/>
      <c r="K129" s="6" t="str">
        <f t="shared" si="14"/>
        <v/>
      </c>
      <c r="L129" s="4"/>
      <c r="N129" s="3" t="str">
        <f>IF($A129="ADD",IF(NOT(ISBLANK(M129)),_xlfn.XLOOKUP(M129,len_adjust_rsn[lookupValue],len_adjust_rsn[lookupKey],"ERROR"),""), "")</f>
        <v/>
      </c>
      <c r="O129" s="6" t="str">
        <f t="shared" si="15"/>
        <v/>
      </c>
      <c r="P129" s="6"/>
      <c r="Q129" s="6" t="str">
        <f t="shared" si="16"/>
        <v/>
      </c>
      <c r="S129" s="3" t="str">
        <f>IF($A129="ADD",IF(NOT(ISBLANK(R129)),_xlfn.XLOOKUP(R129,br_hazard_type[lookupValue],br_hazard_type[lookupKey],"ERROR"),""), "")</f>
        <v/>
      </c>
      <c r="U129" s="7"/>
      <c r="V129" s="4"/>
      <c r="X129" s="3" t="str">
        <f>IF($A129="ADD",IF(NOT(ISBLANK(W129)),_xlfn.XLOOKUP(W129,ud_carried_function[lookupValue],ud_carried_function[lookupKey],"ERROR"),""), "")</f>
        <v/>
      </c>
      <c r="Z129" s="3" t="str">
        <f>IF($A129="ADD",IF(NOT(ISBLANK(Y129)),_xlfn.XLOOKUP(Y129,ud_crossed_function[lookupValue],ud_crossed_function[lookupKey],"ERROR"),""), "")</f>
        <v/>
      </c>
      <c r="AB129" s="3" t="str">
        <f>IF($A129="ADD",IF(NOT(ISBLANK(AA129)),_xlfn.XLOOKUP(AA129,ud_design_loading[lookupValue],ud_design_loading[lookupKey],"ERROR"),""), "")</f>
        <v/>
      </c>
      <c r="AC129" s="4"/>
      <c r="AE129" s="3" t="str">
        <f t="shared" si="17"/>
        <v/>
      </c>
      <c r="AF129" s="3" t="str">
        <f>IF($A129="","",IF((AND($A129="ADD",OR(AE129="",AE129="Queenstown-Lakes District Council"))),"70",(_xlfn.XLOOKUP(AE129,ud_organisation_owner[lookupValue],ud_organisation_owner[lookupKey],""))))</f>
        <v/>
      </c>
      <c r="AH129" s="3" t="str">
        <f>IF($A129="ADD",IF(NOT(ISBLANK(AG129)),_xlfn.XLOOKUP(AG129,ud_passage_type[lookupValue],ud_passage_type[lookupKey],"ERROR"),""), "")</f>
        <v/>
      </c>
      <c r="AJ129" s="3" t="str">
        <f>IF($A129="ADD",IF(NOT(ISBLANK(AI129)),_xlfn.XLOOKUP(AI129,passage_material[lookupValue],passage_material[lookupKey],"ERROR"),""), "")</f>
        <v/>
      </c>
      <c r="AL129" s="3" t="str">
        <f>IF($A129="ADD",IF(NOT(ISBLANK(AK129)),_xlfn.XLOOKUP(AK129,invert_material[lookupValue],invert_material[lookupKey],"ERROR"),""), "")</f>
        <v/>
      </c>
      <c r="AO129" s="4"/>
      <c r="AP129" s="6"/>
      <c r="AQ129" s="6"/>
      <c r="AR129" s="6"/>
      <c r="AT129" s="3" t="str">
        <f>IF($A129="ADD",IF(NOT(ISBLANK(AS129)),_xlfn.XLOOKUP(AS129,ud_ss_cross_section[lookupValue],ud_ss_cross_section[lookupKey],"ERROR"),""), "")</f>
        <v/>
      </c>
      <c r="AV129" s="3" t="str">
        <f>IF($A129="ADD",IF(NOT(ISBLANK(AU129)),_xlfn.XLOOKUP(AU129,ud_ss_long_section[lookupValue],ud_ss_long_section[lookupKey],"ERROR"),""), "")</f>
        <v/>
      </c>
      <c r="AX129" s="3" t="str">
        <f>IF($A129="ADD",IF(NOT(ISBLANK(AW129)),_xlfn.XLOOKUP(AW129,superstructure_material[lookupValue],superstructure_material[lookupKey],"ERROR"),""), "")</f>
        <v/>
      </c>
      <c r="AZ129" s="3" t="str">
        <f>IF($A129="ADD",IF(NOT(ISBLANK(AY129)),_xlfn.XLOOKUP(AY129,ud_foundation_type[lookupValue],ud_foundation_type[lookupKey],"ERROR"),""), "")</f>
        <v/>
      </c>
      <c r="BB129" s="3" t="str">
        <f>IF($A129="ADD",IF(NOT(ISBLANK(BA129)),_xlfn.XLOOKUP(BA129,ud_pier_type[lookupValue],ud_pier_type[lookupKey],"ERROR"),""), "")</f>
        <v/>
      </c>
      <c r="BD129" s="3" t="str">
        <f>IF($A129="ADD",IF(NOT(ISBLANK(BC129)),_xlfn.XLOOKUP(BC129,ud_bearing_type[lookupValue],ud_bearing_type[lookupKey],"ERROR"),""), "")</f>
        <v/>
      </c>
      <c r="BF129" s="3" t="str">
        <f>IF($A129="ADD",IF(NOT(ISBLANK(BE129)),_xlfn.XLOOKUP(BE129,deck_material[lookupValue],deck_material[lookupKey],"ERROR"),""), "")</f>
        <v/>
      </c>
      <c r="BH129" s="3" t="str">
        <f>IF($A129="ADD",IF(NOT(ISBLANK(BG129)),_xlfn.XLOOKUP(BG129,ud_deck_wearing_surface[lookupValue],ud_deck_wearing_surface[lookupKey],"ERROR"),""), "")</f>
        <v/>
      </c>
      <c r="BI129" s="7"/>
      <c r="BK129" s="3" t="str">
        <f>IF($A129="ADD",IF(NOT(ISBLANK(BJ129)),_xlfn.XLOOKUP(BJ129,ud_curvature_type[lookupValue],ud_curvature_type[lookupKey],"ERROR"),""), "")</f>
        <v/>
      </c>
      <c r="BM129" s="3" t="str">
        <f>IF($A129="ADD",IF(NOT(ISBLANK(BL129)),_xlfn.XLOOKUP(BL129,ud_expansion_joint_type[lookupValue],ud_expansion_joint_type[lookupKey],"ERROR"),""), "")</f>
        <v/>
      </c>
      <c r="BO129" s="3" t="str">
        <f>IF($A129="ADD",IF(NOT(ISBLANK(BN129)),_xlfn.XLOOKUP(BN129,ud_beam_type[lookupValue],ud_beam_type[lookupKey],"ERROR"),""), "")</f>
        <v/>
      </c>
      <c r="BP129" s="4"/>
      <c r="BR129" s="6"/>
      <c r="BS129" s="4"/>
      <c r="BT129" s="4"/>
      <c r="BU129" s="4"/>
      <c r="BV129" s="4"/>
      <c r="BW129" s="6"/>
      <c r="BX129" s="4"/>
      <c r="BY129" s="4"/>
      <c r="CA129" s="3" t="str">
        <f>IF($A129="ADD",IF(NOT(ISBLANK(BZ129)),_xlfn.XLOOKUP(BZ129,traffic_direction[lookupValue],traffic_direction[lookupKey],"ERROR"),""), "")</f>
        <v/>
      </c>
      <c r="CC129" s="3" t="str">
        <f>IF($A129="ADD",IF(NOT(ISBLANK(CB129)),_xlfn.XLOOKUP(CB129,br_sh_func_type[lookupValue],br_sh_func_type[lookupKey],"ERROR"),""), "")</f>
        <v/>
      </c>
      <c r="CE129" s="3" t="str">
        <f>IF($A129="ADD",IF(NOT(ISBLANK(CD129)),_xlfn.XLOOKUP(CD129,start_settle_slab[lookupValue],start_settle_slab[lookupKey],"ERROR"),""), "")</f>
        <v/>
      </c>
      <c r="CG129" s="3" t="str">
        <f>IF($A129="ADD",IF(NOT(ISBLANK(CF129)),_xlfn.XLOOKUP(CF129,end_settle_slab[lookupValue],end_settle_slab[lookupKey],"ERROR"),""), "")</f>
        <v/>
      </c>
      <c r="CH129" s="4"/>
      <c r="CI129" s="4"/>
      <c r="CJ129" s="4"/>
      <c r="CN129" s="3" t="str">
        <f>IF($A129="ADD",IF(NOT(ISBLANK(CM129)),_xlfn.XLOOKUP(CM129,br_failure_mode[lookupValue],br_failure_mode[lookupKey],"ERROR"),""), "")</f>
        <v/>
      </c>
      <c r="CP129" s="3" t="str">
        <f>IF($A129="ADD",IF(NOT(ISBLANK(CO129)),_xlfn.XLOOKUP(CO129,br_analysis_method[lookupValue],br_analysis_method[lookupKey],"ERROR"),""), "")</f>
        <v/>
      </c>
      <c r="CR129" s="3" t="str">
        <f>IF($A129="ADD",IF(NOT(ISBLANK(CQ129)),_xlfn.XLOOKUP(CQ129,br_alter_route[lookupValue],br_alter_route[lookupKey],"ERROR"),""), "")</f>
        <v/>
      </c>
      <c r="CS129" s="4"/>
      <c r="DA129" s="3" t="str">
        <f>IF($A129="ADD",IF(NOT(ISBLANK(CZ129)),_xlfn.XLOOKUP(CZ129,plate_year_status[lookupValue],plate_year_status[lookupKey],"ERROR"),""), "")</f>
        <v/>
      </c>
      <c r="DD129" s="3" t="str">
        <f>IF($A129="ADD",IF(NOT(ISBLANK(DC129)),_xlfn.XLOOKUP(DC129,br_bridge_type[lookupValue],br_bridge_type[lookupKey],"ERROR"),""), "")</f>
        <v/>
      </c>
      <c r="DF129" s="3" t="str">
        <f>IF($A129="ADD",IF(NOT(ISBLANK(DE129)),_xlfn.XLOOKUP(DE129,br_comb_func_type[lookupValue],br_comb_func_type[lookupKey],"ERROR"),""), "")</f>
        <v/>
      </c>
      <c r="DG129" s="8"/>
      <c r="DH129" s="8"/>
      <c r="DI129" s="4"/>
      <c r="DK129" s="4"/>
      <c r="DM129" s="3" t="str">
        <f>IF($A129="ADD",IF(NOT(ISBLANK(DL129)),_xlfn.XLOOKUP(DL129,ud_access_method[lookupValue],ud_access_method[lookupKey],"ERROR"),""), "")</f>
        <v/>
      </c>
      <c r="DO129" s="8"/>
      <c r="DP129" s="4" t="str">
        <f t="shared" ca="1" si="18"/>
        <v/>
      </c>
      <c r="DQ129" s="4"/>
      <c r="DR129" s="3" t="str">
        <f t="shared" si="19"/>
        <v/>
      </c>
      <c r="DS129" s="3" t="str">
        <f>IF($A129="","",IF((AND($A129="ADD",OR(DR129="",DR129="In Use"))),"5",(_xlfn.XLOOKUP(DR129,ud_asset_status[lookupValue],ud_asset_status[lookupKey],""))))</f>
        <v/>
      </c>
      <c r="DT129" s="8"/>
      <c r="DV129" s="3" t="str">
        <f>IF($A129="ADD",IF(NOT(ISBLANK(DU129)),_xlfn.XLOOKUP(DU129,ar_replace_reason[lookupValue],ar_replace_reason[lookupKey],"ERROR"),""), "")</f>
        <v/>
      </c>
      <c r="DW129" s="3" t="str">
        <f t="shared" si="20"/>
        <v/>
      </c>
      <c r="DX129" s="3" t="str">
        <f>IF($A129="","",IF((AND($A129="ADD",OR(DW129="",DW129="Queenstown-Lakes District Council"))),"70",(_xlfn.XLOOKUP(DW129,ud_organisation_owner[lookupValue],ud_organisation_owner[lookupKey],""))))</f>
        <v/>
      </c>
      <c r="DY129" s="3" t="str">
        <f t="shared" si="21"/>
        <v/>
      </c>
      <c r="DZ129" s="3" t="str">
        <f>IF($A129="","",IF((AND($A129="ADD",OR(DY129="",DY129="Queenstown-Lakes District Council"))),"70",(_xlfn.XLOOKUP(DY129,ud_organisation_owner[lookupValue],ud_organisation_owner[lookupKey],""))))</f>
        <v/>
      </c>
      <c r="EA129" s="3" t="str">
        <f t="shared" si="22"/>
        <v/>
      </c>
      <c r="EB129" s="3" t="str">
        <f>IF($A129="","",IF((AND($A129="ADD",OR(EA129="",EA129="Local Authority"))),"17",(_xlfn.XLOOKUP(EA129,ud_sub_organisation[lookupValue],ud_sub_organisation[lookupKey],""))))</f>
        <v/>
      </c>
      <c r="EE129" s="3" t="str">
        <f t="shared" si="23"/>
        <v/>
      </c>
      <c r="EF129" s="3" t="str">
        <f>IF($A129="","",IF((AND($A129="ADD",OR(EE129="",EE129="Vested Assets"))),"12",(_xlfn.XLOOKUP(EE129,ud_work_category[lookupValue],ud_work_category[lookupKey],""))))</f>
        <v/>
      </c>
      <c r="EG129" s="9"/>
      <c r="EH129" s="2" t="str">
        <f t="shared" si="24"/>
        <v/>
      </c>
      <c r="EI129" s="2" t="str">
        <f t="shared" si="25"/>
        <v/>
      </c>
      <c r="EK129" s="3" t="str">
        <f t="shared" si="26"/>
        <v/>
      </c>
      <c r="EL129" s="3" t="str">
        <f>IF($A129="","",IF((AND($A129="ADD",OR(EK129="",EK129="Excellent"))),"1",(_xlfn.XLOOKUP(EK129,condition[lookupValue],condition[lookupKey],""))))</f>
        <v/>
      </c>
      <c r="EM129" s="8" t="str">
        <f t="shared" si="27"/>
        <v/>
      </c>
      <c r="EN129" s="7"/>
    </row>
    <row r="130" spans="2:144" x14ac:dyDescent="0.25">
      <c r="B130" s="4"/>
      <c r="D130" s="3" t="str">
        <f>IF($A130="ADD",IF(NOT(ISBLANK(C130)),_xlfn.XLOOKUP(C130,roadnames[lookupValue],roadnames[lookupKey],"ERROR"),""), "")</f>
        <v/>
      </c>
      <c r="E130" s="5"/>
      <c r="F130" s="5"/>
      <c r="G130" s="4"/>
      <c r="H130" s="4"/>
      <c r="I130" s="6"/>
      <c r="J130" s="6"/>
      <c r="K130" s="6" t="str">
        <f t="shared" si="14"/>
        <v/>
      </c>
      <c r="L130" s="4"/>
      <c r="N130" s="3" t="str">
        <f>IF($A130="ADD",IF(NOT(ISBLANK(M130)),_xlfn.XLOOKUP(M130,len_adjust_rsn[lookupValue],len_adjust_rsn[lookupKey],"ERROR"),""), "")</f>
        <v/>
      </c>
      <c r="O130" s="6" t="str">
        <f t="shared" si="15"/>
        <v/>
      </c>
      <c r="P130" s="6"/>
      <c r="Q130" s="6" t="str">
        <f t="shared" si="16"/>
        <v/>
      </c>
      <c r="S130" s="3" t="str">
        <f>IF($A130="ADD",IF(NOT(ISBLANK(R130)),_xlfn.XLOOKUP(R130,br_hazard_type[lookupValue],br_hazard_type[lookupKey],"ERROR"),""), "")</f>
        <v/>
      </c>
      <c r="U130" s="7"/>
      <c r="V130" s="4"/>
      <c r="X130" s="3" t="str">
        <f>IF($A130="ADD",IF(NOT(ISBLANK(W130)),_xlfn.XLOOKUP(W130,ud_carried_function[lookupValue],ud_carried_function[lookupKey],"ERROR"),""), "")</f>
        <v/>
      </c>
      <c r="Z130" s="3" t="str">
        <f>IF($A130="ADD",IF(NOT(ISBLANK(Y130)),_xlfn.XLOOKUP(Y130,ud_crossed_function[lookupValue],ud_crossed_function[lookupKey],"ERROR"),""), "")</f>
        <v/>
      </c>
      <c r="AB130" s="3" t="str">
        <f>IF($A130="ADD",IF(NOT(ISBLANK(AA130)),_xlfn.XLOOKUP(AA130,ud_design_loading[lookupValue],ud_design_loading[lookupKey],"ERROR"),""), "")</f>
        <v/>
      </c>
      <c r="AC130" s="4"/>
      <c r="AE130" s="3" t="str">
        <f t="shared" si="17"/>
        <v/>
      </c>
      <c r="AF130" s="3" t="str">
        <f>IF($A130="","",IF((AND($A130="ADD",OR(AE130="",AE130="Queenstown-Lakes District Council"))),"70",(_xlfn.XLOOKUP(AE130,ud_organisation_owner[lookupValue],ud_organisation_owner[lookupKey],""))))</f>
        <v/>
      </c>
      <c r="AH130" s="3" t="str">
        <f>IF($A130="ADD",IF(NOT(ISBLANK(AG130)),_xlfn.XLOOKUP(AG130,ud_passage_type[lookupValue],ud_passage_type[lookupKey],"ERROR"),""), "")</f>
        <v/>
      </c>
      <c r="AJ130" s="3" t="str">
        <f>IF($A130="ADD",IF(NOT(ISBLANK(AI130)),_xlfn.XLOOKUP(AI130,passage_material[lookupValue],passage_material[lookupKey],"ERROR"),""), "")</f>
        <v/>
      </c>
      <c r="AL130" s="3" t="str">
        <f>IF($A130="ADD",IF(NOT(ISBLANK(AK130)),_xlfn.XLOOKUP(AK130,invert_material[lookupValue],invert_material[lookupKey],"ERROR"),""), "")</f>
        <v/>
      </c>
      <c r="AO130" s="4"/>
      <c r="AP130" s="6"/>
      <c r="AQ130" s="6"/>
      <c r="AR130" s="6"/>
      <c r="AT130" s="3" t="str">
        <f>IF($A130="ADD",IF(NOT(ISBLANK(AS130)),_xlfn.XLOOKUP(AS130,ud_ss_cross_section[lookupValue],ud_ss_cross_section[lookupKey],"ERROR"),""), "")</f>
        <v/>
      </c>
      <c r="AV130" s="3" t="str">
        <f>IF($A130="ADD",IF(NOT(ISBLANK(AU130)),_xlfn.XLOOKUP(AU130,ud_ss_long_section[lookupValue],ud_ss_long_section[lookupKey],"ERROR"),""), "")</f>
        <v/>
      </c>
      <c r="AX130" s="3" t="str">
        <f>IF($A130="ADD",IF(NOT(ISBLANK(AW130)),_xlfn.XLOOKUP(AW130,superstructure_material[lookupValue],superstructure_material[lookupKey],"ERROR"),""), "")</f>
        <v/>
      </c>
      <c r="AZ130" s="3" t="str">
        <f>IF($A130="ADD",IF(NOT(ISBLANK(AY130)),_xlfn.XLOOKUP(AY130,ud_foundation_type[lookupValue],ud_foundation_type[lookupKey],"ERROR"),""), "")</f>
        <v/>
      </c>
      <c r="BB130" s="3" t="str">
        <f>IF($A130="ADD",IF(NOT(ISBLANK(BA130)),_xlfn.XLOOKUP(BA130,ud_pier_type[lookupValue],ud_pier_type[lookupKey],"ERROR"),""), "")</f>
        <v/>
      </c>
      <c r="BD130" s="3" t="str">
        <f>IF($A130="ADD",IF(NOT(ISBLANK(BC130)),_xlfn.XLOOKUP(BC130,ud_bearing_type[lookupValue],ud_bearing_type[lookupKey],"ERROR"),""), "")</f>
        <v/>
      </c>
      <c r="BF130" s="3" t="str">
        <f>IF($A130="ADD",IF(NOT(ISBLANK(BE130)),_xlfn.XLOOKUP(BE130,deck_material[lookupValue],deck_material[lookupKey],"ERROR"),""), "")</f>
        <v/>
      </c>
      <c r="BH130" s="3" t="str">
        <f>IF($A130="ADD",IF(NOT(ISBLANK(BG130)),_xlfn.XLOOKUP(BG130,ud_deck_wearing_surface[lookupValue],ud_deck_wearing_surface[lookupKey],"ERROR"),""), "")</f>
        <v/>
      </c>
      <c r="BI130" s="7"/>
      <c r="BK130" s="3" t="str">
        <f>IF($A130="ADD",IF(NOT(ISBLANK(BJ130)),_xlfn.XLOOKUP(BJ130,ud_curvature_type[lookupValue],ud_curvature_type[lookupKey],"ERROR"),""), "")</f>
        <v/>
      </c>
      <c r="BM130" s="3" t="str">
        <f>IF($A130="ADD",IF(NOT(ISBLANK(BL130)),_xlfn.XLOOKUP(BL130,ud_expansion_joint_type[lookupValue],ud_expansion_joint_type[lookupKey],"ERROR"),""), "")</f>
        <v/>
      </c>
      <c r="BO130" s="3" t="str">
        <f>IF($A130="ADD",IF(NOT(ISBLANK(BN130)),_xlfn.XLOOKUP(BN130,ud_beam_type[lookupValue],ud_beam_type[lookupKey],"ERROR"),""), "")</f>
        <v/>
      </c>
      <c r="BP130" s="4"/>
      <c r="BR130" s="6"/>
      <c r="BS130" s="4"/>
      <c r="BT130" s="4"/>
      <c r="BU130" s="4"/>
      <c r="BV130" s="4"/>
      <c r="BW130" s="6"/>
      <c r="BX130" s="4"/>
      <c r="BY130" s="4"/>
      <c r="CA130" s="3" t="str">
        <f>IF($A130="ADD",IF(NOT(ISBLANK(BZ130)),_xlfn.XLOOKUP(BZ130,traffic_direction[lookupValue],traffic_direction[lookupKey],"ERROR"),""), "")</f>
        <v/>
      </c>
      <c r="CC130" s="3" t="str">
        <f>IF($A130="ADD",IF(NOT(ISBLANK(CB130)),_xlfn.XLOOKUP(CB130,br_sh_func_type[lookupValue],br_sh_func_type[lookupKey],"ERROR"),""), "")</f>
        <v/>
      </c>
      <c r="CE130" s="3" t="str">
        <f>IF($A130="ADD",IF(NOT(ISBLANK(CD130)),_xlfn.XLOOKUP(CD130,start_settle_slab[lookupValue],start_settle_slab[lookupKey],"ERROR"),""), "")</f>
        <v/>
      </c>
      <c r="CG130" s="3" t="str">
        <f>IF($A130="ADD",IF(NOT(ISBLANK(CF130)),_xlfn.XLOOKUP(CF130,end_settle_slab[lookupValue],end_settle_slab[lookupKey],"ERROR"),""), "")</f>
        <v/>
      </c>
      <c r="CH130" s="4"/>
      <c r="CI130" s="4"/>
      <c r="CJ130" s="4"/>
      <c r="CN130" s="3" t="str">
        <f>IF($A130="ADD",IF(NOT(ISBLANK(CM130)),_xlfn.XLOOKUP(CM130,br_failure_mode[lookupValue],br_failure_mode[lookupKey],"ERROR"),""), "")</f>
        <v/>
      </c>
      <c r="CP130" s="3" t="str">
        <f>IF($A130="ADD",IF(NOT(ISBLANK(CO130)),_xlfn.XLOOKUP(CO130,br_analysis_method[lookupValue],br_analysis_method[lookupKey],"ERROR"),""), "")</f>
        <v/>
      </c>
      <c r="CR130" s="3" t="str">
        <f>IF($A130="ADD",IF(NOT(ISBLANK(CQ130)),_xlfn.XLOOKUP(CQ130,br_alter_route[lookupValue],br_alter_route[lookupKey],"ERROR"),""), "")</f>
        <v/>
      </c>
      <c r="CS130" s="4"/>
      <c r="DA130" s="3" t="str">
        <f>IF($A130="ADD",IF(NOT(ISBLANK(CZ130)),_xlfn.XLOOKUP(CZ130,plate_year_status[lookupValue],plate_year_status[lookupKey],"ERROR"),""), "")</f>
        <v/>
      </c>
      <c r="DD130" s="3" t="str">
        <f>IF($A130="ADD",IF(NOT(ISBLANK(DC130)),_xlfn.XLOOKUP(DC130,br_bridge_type[lookupValue],br_bridge_type[lookupKey],"ERROR"),""), "")</f>
        <v/>
      </c>
      <c r="DF130" s="3" t="str">
        <f>IF($A130="ADD",IF(NOT(ISBLANK(DE130)),_xlfn.XLOOKUP(DE130,br_comb_func_type[lookupValue],br_comb_func_type[lookupKey],"ERROR"),""), "")</f>
        <v/>
      </c>
      <c r="DG130" s="8"/>
      <c r="DH130" s="8"/>
      <c r="DI130" s="4"/>
      <c r="DK130" s="4"/>
      <c r="DM130" s="3" t="str">
        <f>IF($A130="ADD",IF(NOT(ISBLANK(DL130)),_xlfn.XLOOKUP(DL130,ud_access_method[lookupValue],ud_access_method[lookupKey],"ERROR"),""), "")</f>
        <v/>
      </c>
      <c r="DO130" s="8"/>
      <c r="DP130" s="4" t="str">
        <f t="shared" ca="1" si="18"/>
        <v/>
      </c>
      <c r="DQ130" s="4"/>
      <c r="DR130" s="3" t="str">
        <f t="shared" si="19"/>
        <v/>
      </c>
      <c r="DS130" s="3" t="str">
        <f>IF($A130="","",IF((AND($A130="ADD",OR(DR130="",DR130="In Use"))),"5",(_xlfn.XLOOKUP(DR130,ud_asset_status[lookupValue],ud_asset_status[lookupKey],""))))</f>
        <v/>
      </c>
      <c r="DT130" s="8"/>
      <c r="DV130" s="3" t="str">
        <f>IF($A130="ADD",IF(NOT(ISBLANK(DU130)),_xlfn.XLOOKUP(DU130,ar_replace_reason[lookupValue],ar_replace_reason[lookupKey],"ERROR"),""), "")</f>
        <v/>
      </c>
      <c r="DW130" s="3" t="str">
        <f t="shared" si="20"/>
        <v/>
      </c>
      <c r="DX130" s="3" t="str">
        <f>IF($A130="","",IF((AND($A130="ADD",OR(DW130="",DW130="Queenstown-Lakes District Council"))),"70",(_xlfn.XLOOKUP(DW130,ud_organisation_owner[lookupValue],ud_organisation_owner[lookupKey],""))))</f>
        <v/>
      </c>
      <c r="DY130" s="3" t="str">
        <f t="shared" si="21"/>
        <v/>
      </c>
      <c r="DZ130" s="3" t="str">
        <f>IF($A130="","",IF((AND($A130="ADD",OR(DY130="",DY130="Queenstown-Lakes District Council"))),"70",(_xlfn.XLOOKUP(DY130,ud_organisation_owner[lookupValue],ud_organisation_owner[lookupKey],""))))</f>
        <v/>
      </c>
      <c r="EA130" s="3" t="str">
        <f t="shared" si="22"/>
        <v/>
      </c>
      <c r="EB130" s="3" t="str">
        <f>IF($A130="","",IF((AND($A130="ADD",OR(EA130="",EA130="Local Authority"))),"17",(_xlfn.XLOOKUP(EA130,ud_sub_organisation[lookupValue],ud_sub_organisation[lookupKey],""))))</f>
        <v/>
      </c>
      <c r="EE130" s="3" t="str">
        <f t="shared" si="23"/>
        <v/>
      </c>
      <c r="EF130" s="3" t="str">
        <f>IF($A130="","",IF((AND($A130="ADD",OR(EE130="",EE130="Vested Assets"))),"12",(_xlfn.XLOOKUP(EE130,ud_work_category[lookupValue],ud_work_category[lookupKey],""))))</f>
        <v/>
      </c>
      <c r="EG130" s="9"/>
      <c r="EH130" s="2" t="str">
        <f t="shared" si="24"/>
        <v/>
      </c>
      <c r="EI130" s="2" t="str">
        <f t="shared" si="25"/>
        <v/>
      </c>
      <c r="EK130" s="3" t="str">
        <f t="shared" si="26"/>
        <v/>
      </c>
      <c r="EL130" s="3" t="str">
        <f>IF($A130="","",IF((AND($A130="ADD",OR(EK130="",EK130="Excellent"))),"1",(_xlfn.XLOOKUP(EK130,condition[lookupValue],condition[lookupKey],""))))</f>
        <v/>
      </c>
      <c r="EM130" s="8" t="str">
        <f t="shared" si="27"/>
        <v/>
      </c>
      <c r="EN130" s="7"/>
    </row>
    <row r="131" spans="2:144" x14ac:dyDescent="0.25">
      <c r="B131" s="4"/>
      <c r="D131" s="3" t="str">
        <f>IF($A131="ADD",IF(NOT(ISBLANK(C131)),_xlfn.XLOOKUP(C131,roadnames[lookupValue],roadnames[lookupKey],"ERROR"),""), "")</f>
        <v/>
      </c>
      <c r="E131" s="5"/>
      <c r="F131" s="5"/>
      <c r="G131" s="4"/>
      <c r="H131" s="4"/>
      <c r="I131" s="6"/>
      <c r="J131" s="6"/>
      <c r="K131" s="6" t="str">
        <f t="shared" si="14"/>
        <v/>
      </c>
      <c r="L131" s="4"/>
      <c r="N131" s="3" t="str">
        <f>IF($A131="ADD",IF(NOT(ISBLANK(M131)),_xlfn.XLOOKUP(M131,len_adjust_rsn[lookupValue],len_adjust_rsn[lookupKey],"ERROR"),""), "")</f>
        <v/>
      </c>
      <c r="O131" s="6" t="str">
        <f t="shared" si="15"/>
        <v/>
      </c>
      <c r="P131" s="6"/>
      <c r="Q131" s="6" t="str">
        <f t="shared" si="16"/>
        <v/>
      </c>
      <c r="S131" s="3" t="str">
        <f>IF($A131="ADD",IF(NOT(ISBLANK(R131)),_xlfn.XLOOKUP(R131,br_hazard_type[lookupValue],br_hazard_type[lookupKey],"ERROR"),""), "")</f>
        <v/>
      </c>
      <c r="U131" s="7"/>
      <c r="V131" s="4"/>
      <c r="X131" s="3" t="str">
        <f>IF($A131="ADD",IF(NOT(ISBLANK(W131)),_xlfn.XLOOKUP(W131,ud_carried_function[lookupValue],ud_carried_function[lookupKey],"ERROR"),""), "")</f>
        <v/>
      </c>
      <c r="Z131" s="3" t="str">
        <f>IF($A131="ADD",IF(NOT(ISBLANK(Y131)),_xlfn.XLOOKUP(Y131,ud_crossed_function[lookupValue],ud_crossed_function[lookupKey],"ERROR"),""), "")</f>
        <v/>
      </c>
      <c r="AB131" s="3" t="str">
        <f>IF($A131="ADD",IF(NOT(ISBLANK(AA131)),_xlfn.XLOOKUP(AA131,ud_design_loading[lookupValue],ud_design_loading[lookupKey],"ERROR"),""), "")</f>
        <v/>
      </c>
      <c r="AC131" s="4"/>
      <c r="AE131" s="3" t="str">
        <f t="shared" si="17"/>
        <v/>
      </c>
      <c r="AF131" s="3" t="str">
        <f>IF($A131="","",IF((AND($A131="ADD",OR(AE131="",AE131="Queenstown-Lakes District Council"))),"70",(_xlfn.XLOOKUP(AE131,ud_organisation_owner[lookupValue],ud_organisation_owner[lookupKey],""))))</f>
        <v/>
      </c>
      <c r="AH131" s="3" t="str">
        <f>IF($A131="ADD",IF(NOT(ISBLANK(AG131)),_xlfn.XLOOKUP(AG131,ud_passage_type[lookupValue],ud_passage_type[lookupKey],"ERROR"),""), "")</f>
        <v/>
      </c>
      <c r="AJ131" s="3" t="str">
        <f>IF($A131="ADD",IF(NOT(ISBLANK(AI131)),_xlfn.XLOOKUP(AI131,passage_material[lookupValue],passage_material[lookupKey],"ERROR"),""), "")</f>
        <v/>
      </c>
      <c r="AL131" s="3" t="str">
        <f>IF($A131="ADD",IF(NOT(ISBLANK(AK131)),_xlfn.XLOOKUP(AK131,invert_material[lookupValue],invert_material[lookupKey],"ERROR"),""), "")</f>
        <v/>
      </c>
      <c r="AO131" s="4"/>
      <c r="AP131" s="6"/>
      <c r="AQ131" s="6"/>
      <c r="AR131" s="6"/>
      <c r="AT131" s="3" t="str">
        <f>IF($A131="ADD",IF(NOT(ISBLANK(AS131)),_xlfn.XLOOKUP(AS131,ud_ss_cross_section[lookupValue],ud_ss_cross_section[lookupKey],"ERROR"),""), "")</f>
        <v/>
      </c>
      <c r="AV131" s="3" t="str">
        <f>IF($A131="ADD",IF(NOT(ISBLANK(AU131)),_xlfn.XLOOKUP(AU131,ud_ss_long_section[lookupValue],ud_ss_long_section[lookupKey],"ERROR"),""), "")</f>
        <v/>
      </c>
      <c r="AX131" s="3" t="str">
        <f>IF($A131="ADD",IF(NOT(ISBLANK(AW131)),_xlfn.XLOOKUP(AW131,superstructure_material[lookupValue],superstructure_material[lookupKey],"ERROR"),""), "")</f>
        <v/>
      </c>
      <c r="AZ131" s="3" t="str">
        <f>IF($A131="ADD",IF(NOT(ISBLANK(AY131)),_xlfn.XLOOKUP(AY131,ud_foundation_type[lookupValue],ud_foundation_type[lookupKey],"ERROR"),""), "")</f>
        <v/>
      </c>
      <c r="BB131" s="3" t="str">
        <f>IF($A131="ADD",IF(NOT(ISBLANK(BA131)),_xlfn.XLOOKUP(BA131,ud_pier_type[lookupValue],ud_pier_type[lookupKey],"ERROR"),""), "")</f>
        <v/>
      </c>
      <c r="BD131" s="3" t="str">
        <f>IF($A131="ADD",IF(NOT(ISBLANK(BC131)),_xlfn.XLOOKUP(BC131,ud_bearing_type[lookupValue],ud_bearing_type[lookupKey],"ERROR"),""), "")</f>
        <v/>
      </c>
      <c r="BF131" s="3" t="str">
        <f>IF($A131="ADD",IF(NOT(ISBLANK(BE131)),_xlfn.XLOOKUP(BE131,deck_material[lookupValue],deck_material[lookupKey],"ERROR"),""), "")</f>
        <v/>
      </c>
      <c r="BH131" s="3" t="str">
        <f>IF($A131="ADD",IF(NOT(ISBLANK(BG131)),_xlfn.XLOOKUP(BG131,ud_deck_wearing_surface[lookupValue],ud_deck_wearing_surface[lookupKey],"ERROR"),""), "")</f>
        <v/>
      </c>
      <c r="BI131" s="7"/>
      <c r="BK131" s="3" t="str">
        <f>IF($A131="ADD",IF(NOT(ISBLANK(BJ131)),_xlfn.XLOOKUP(BJ131,ud_curvature_type[lookupValue],ud_curvature_type[lookupKey],"ERROR"),""), "")</f>
        <v/>
      </c>
      <c r="BM131" s="3" t="str">
        <f>IF($A131="ADD",IF(NOT(ISBLANK(BL131)),_xlfn.XLOOKUP(BL131,ud_expansion_joint_type[lookupValue],ud_expansion_joint_type[lookupKey],"ERROR"),""), "")</f>
        <v/>
      </c>
      <c r="BO131" s="3" t="str">
        <f>IF($A131="ADD",IF(NOT(ISBLANK(BN131)),_xlfn.XLOOKUP(BN131,ud_beam_type[lookupValue],ud_beam_type[lookupKey],"ERROR"),""), "")</f>
        <v/>
      </c>
      <c r="BP131" s="4"/>
      <c r="BR131" s="6"/>
      <c r="BS131" s="4"/>
      <c r="BT131" s="4"/>
      <c r="BU131" s="4"/>
      <c r="BV131" s="4"/>
      <c r="BW131" s="6"/>
      <c r="BX131" s="4"/>
      <c r="BY131" s="4"/>
      <c r="CA131" s="3" t="str">
        <f>IF($A131="ADD",IF(NOT(ISBLANK(BZ131)),_xlfn.XLOOKUP(BZ131,traffic_direction[lookupValue],traffic_direction[lookupKey],"ERROR"),""), "")</f>
        <v/>
      </c>
      <c r="CC131" s="3" t="str">
        <f>IF($A131="ADD",IF(NOT(ISBLANK(CB131)),_xlfn.XLOOKUP(CB131,br_sh_func_type[lookupValue],br_sh_func_type[lookupKey],"ERROR"),""), "")</f>
        <v/>
      </c>
      <c r="CE131" s="3" t="str">
        <f>IF($A131="ADD",IF(NOT(ISBLANK(CD131)),_xlfn.XLOOKUP(CD131,start_settle_slab[lookupValue],start_settle_slab[lookupKey],"ERROR"),""), "")</f>
        <v/>
      </c>
      <c r="CG131" s="3" t="str">
        <f>IF($A131="ADD",IF(NOT(ISBLANK(CF131)),_xlfn.XLOOKUP(CF131,end_settle_slab[lookupValue],end_settle_slab[lookupKey],"ERROR"),""), "")</f>
        <v/>
      </c>
      <c r="CH131" s="4"/>
      <c r="CI131" s="4"/>
      <c r="CJ131" s="4"/>
      <c r="CN131" s="3" t="str">
        <f>IF($A131="ADD",IF(NOT(ISBLANK(CM131)),_xlfn.XLOOKUP(CM131,br_failure_mode[lookupValue],br_failure_mode[lookupKey],"ERROR"),""), "")</f>
        <v/>
      </c>
      <c r="CP131" s="3" t="str">
        <f>IF($A131="ADD",IF(NOT(ISBLANK(CO131)),_xlfn.XLOOKUP(CO131,br_analysis_method[lookupValue],br_analysis_method[lookupKey],"ERROR"),""), "")</f>
        <v/>
      </c>
      <c r="CR131" s="3" t="str">
        <f>IF($A131="ADD",IF(NOT(ISBLANK(CQ131)),_xlfn.XLOOKUP(CQ131,br_alter_route[lookupValue],br_alter_route[lookupKey],"ERROR"),""), "")</f>
        <v/>
      </c>
      <c r="CS131" s="4"/>
      <c r="DA131" s="3" t="str">
        <f>IF($A131="ADD",IF(NOT(ISBLANK(CZ131)),_xlfn.XLOOKUP(CZ131,plate_year_status[lookupValue],plate_year_status[lookupKey],"ERROR"),""), "")</f>
        <v/>
      </c>
      <c r="DD131" s="3" t="str">
        <f>IF($A131="ADD",IF(NOT(ISBLANK(DC131)),_xlfn.XLOOKUP(DC131,br_bridge_type[lookupValue],br_bridge_type[lookupKey],"ERROR"),""), "")</f>
        <v/>
      </c>
      <c r="DF131" s="3" t="str">
        <f>IF($A131="ADD",IF(NOT(ISBLANK(DE131)),_xlfn.XLOOKUP(DE131,br_comb_func_type[lookupValue],br_comb_func_type[lookupKey],"ERROR"),""), "")</f>
        <v/>
      </c>
      <c r="DG131" s="8"/>
      <c r="DH131" s="8"/>
      <c r="DI131" s="4"/>
      <c r="DK131" s="4"/>
      <c r="DM131" s="3" t="str">
        <f>IF($A131="ADD",IF(NOT(ISBLANK(DL131)),_xlfn.XLOOKUP(DL131,ud_access_method[lookupValue],ud_access_method[lookupKey],"ERROR"),""), "")</f>
        <v/>
      </c>
      <c r="DO131" s="8"/>
      <c r="DP131" s="4" t="str">
        <f t="shared" ca="1" si="18"/>
        <v/>
      </c>
      <c r="DQ131" s="4"/>
      <c r="DR131" s="3" t="str">
        <f t="shared" si="19"/>
        <v/>
      </c>
      <c r="DS131" s="3" t="str">
        <f>IF($A131="","",IF((AND($A131="ADD",OR(DR131="",DR131="In Use"))),"5",(_xlfn.XLOOKUP(DR131,ud_asset_status[lookupValue],ud_asset_status[lookupKey],""))))</f>
        <v/>
      </c>
      <c r="DT131" s="8"/>
      <c r="DV131" s="3" t="str">
        <f>IF($A131="ADD",IF(NOT(ISBLANK(DU131)),_xlfn.XLOOKUP(DU131,ar_replace_reason[lookupValue],ar_replace_reason[lookupKey],"ERROR"),""), "")</f>
        <v/>
      </c>
      <c r="DW131" s="3" t="str">
        <f t="shared" si="20"/>
        <v/>
      </c>
      <c r="DX131" s="3" t="str">
        <f>IF($A131="","",IF((AND($A131="ADD",OR(DW131="",DW131="Queenstown-Lakes District Council"))),"70",(_xlfn.XLOOKUP(DW131,ud_organisation_owner[lookupValue],ud_organisation_owner[lookupKey],""))))</f>
        <v/>
      </c>
      <c r="DY131" s="3" t="str">
        <f t="shared" si="21"/>
        <v/>
      </c>
      <c r="DZ131" s="3" t="str">
        <f>IF($A131="","",IF((AND($A131="ADD",OR(DY131="",DY131="Queenstown-Lakes District Council"))),"70",(_xlfn.XLOOKUP(DY131,ud_organisation_owner[lookupValue],ud_organisation_owner[lookupKey],""))))</f>
        <v/>
      </c>
      <c r="EA131" s="3" t="str">
        <f t="shared" si="22"/>
        <v/>
      </c>
      <c r="EB131" s="3" t="str">
        <f>IF($A131="","",IF((AND($A131="ADD",OR(EA131="",EA131="Local Authority"))),"17",(_xlfn.XLOOKUP(EA131,ud_sub_organisation[lookupValue],ud_sub_organisation[lookupKey],""))))</f>
        <v/>
      </c>
      <c r="EE131" s="3" t="str">
        <f t="shared" si="23"/>
        <v/>
      </c>
      <c r="EF131" s="3" t="str">
        <f>IF($A131="","",IF((AND($A131="ADD",OR(EE131="",EE131="Vested Assets"))),"12",(_xlfn.XLOOKUP(EE131,ud_work_category[lookupValue],ud_work_category[lookupKey],""))))</f>
        <v/>
      </c>
      <c r="EG131" s="9"/>
      <c r="EH131" s="2" t="str">
        <f t="shared" si="24"/>
        <v/>
      </c>
      <c r="EI131" s="2" t="str">
        <f t="shared" si="25"/>
        <v/>
      </c>
      <c r="EK131" s="3" t="str">
        <f t="shared" si="26"/>
        <v/>
      </c>
      <c r="EL131" s="3" t="str">
        <f>IF($A131="","",IF((AND($A131="ADD",OR(EK131="",EK131="Excellent"))),"1",(_xlfn.XLOOKUP(EK131,condition[lookupValue],condition[lookupKey],""))))</f>
        <v/>
      </c>
      <c r="EM131" s="8" t="str">
        <f t="shared" si="27"/>
        <v/>
      </c>
      <c r="EN131" s="7"/>
    </row>
    <row r="132" spans="2:144" x14ac:dyDescent="0.25">
      <c r="B132" s="4"/>
      <c r="D132" s="3" t="str">
        <f>IF($A132="ADD",IF(NOT(ISBLANK(C132)),_xlfn.XLOOKUP(C132,roadnames[lookupValue],roadnames[lookupKey],"ERROR"),""), "")</f>
        <v/>
      </c>
      <c r="E132" s="5"/>
      <c r="F132" s="5"/>
      <c r="G132" s="4"/>
      <c r="H132" s="4"/>
      <c r="I132" s="6"/>
      <c r="J132" s="6"/>
      <c r="K132" s="6" t="str">
        <f t="shared" si="14"/>
        <v/>
      </c>
      <c r="L132" s="4"/>
      <c r="N132" s="3" t="str">
        <f>IF($A132="ADD",IF(NOT(ISBLANK(M132)),_xlfn.XLOOKUP(M132,len_adjust_rsn[lookupValue],len_adjust_rsn[lookupKey],"ERROR"),""), "")</f>
        <v/>
      </c>
      <c r="O132" s="6" t="str">
        <f t="shared" si="15"/>
        <v/>
      </c>
      <c r="P132" s="6"/>
      <c r="Q132" s="6" t="str">
        <f t="shared" si="16"/>
        <v/>
      </c>
      <c r="S132" s="3" t="str">
        <f>IF($A132="ADD",IF(NOT(ISBLANK(R132)),_xlfn.XLOOKUP(R132,br_hazard_type[lookupValue],br_hazard_type[lookupKey],"ERROR"),""), "")</f>
        <v/>
      </c>
      <c r="U132" s="7"/>
      <c r="V132" s="4"/>
      <c r="X132" s="3" t="str">
        <f>IF($A132="ADD",IF(NOT(ISBLANK(W132)),_xlfn.XLOOKUP(W132,ud_carried_function[lookupValue],ud_carried_function[lookupKey],"ERROR"),""), "")</f>
        <v/>
      </c>
      <c r="Z132" s="3" t="str">
        <f>IF($A132="ADD",IF(NOT(ISBLANK(Y132)),_xlfn.XLOOKUP(Y132,ud_crossed_function[lookupValue],ud_crossed_function[lookupKey],"ERROR"),""), "")</f>
        <v/>
      </c>
      <c r="AB132" s="3" t="str">
        <f>IF($A132="ADD",IF(NOT(ISBLANK(AA132)),_xlfn.XLOOKUP(AA132,ud_design_loading[lookupValue],ud_design_loading[lookupKey],"ERROR"),""), "")</f>
        <v/>
      </c>
      <c r="AC132" s="4"/>
      <c r="AE132" s="3" t="str">
        <f t="shared" si="17"/>
        <v/>
      </c>
      <c r="AF132" s="3" t="str">
        <f>IF($A132="","",IF((AND($A132="ADD",OR(AE132="",AE132="Queenstown-Lakes District Council"))),"70",(_xlfn.XLOOKUP(AE132,ud_organisation_owner[lookupValue],ud_organisation_owner[lookupKey],""))))</f>
        <v/>
      </c>
      <c r="AH132" s="3" t="str">
        <f>IF($A132="ADD",IF(NOT(ISBLANK(AG132)),_xlfn.XLOOKUP(AG132,ud_passage_type[lookupValue],ud_passage_type[lookupKey],"ERROR"),""), "")</f>
        <v/>
      </c>
      <c r="AJ132" s="3" t="str">
        <f>IF($A132="ADD",IF(NOT(ISBLANK(AI132)),_xlfn.XLOOKUP(AI132,passage_material[lookupValue],passage_material[lookupKey],"ERROR"),""), "")</f>
        <v/>
      </c>
      <c r="AL132" s="3" t="str">
        <f>IF($A132="ADD",IF(NOT(ISBLANK(AK132)),_xlfn.XLOOKUP(AK132,invert_material[lookupValue],invert_material[lookupKey],"ERROR"),""), "")</f>
        <v/>
      </c>
      <c r="AO132" s="4"/>
      <c r="AP132" s="6"/>
      <c r="AQ132" s="6"/>
      <c r="AR132" s="6"/>
      <c r="AT132" s="3" t="str">
        <f>IF($A132="ADD",IF(NOT(ISBLANK(AS132)),_xlfn.XLOOKUP(AS132,ud_ss_cross_section[lookupValue],ud_ss_cross_section[lookupKey],"ERROR"),""), "")</f>
        <v/>
      </c>
      <c r="AV132" s="3" t="str">
        <f>IF($A132="ADD",IF(NOT(ISBLANK(AU132)),_xlfn.XLOOKUP(AU132,ud_ss_long_section[lookupValue],ud_ss_long_section[lookupKey],"ERROR"),""), "")</f>
        <v/>
      </c>
      <c r="AX132" s="3" t="str">
        <f>IF($A132="ADD",IF(NOT(ISBLANK(AW132)),_xlfn.XLOOKUP(AW132,superstructure_material[lookupValue],superstructure_material[lookupKey],"ERROR"),""), "")</f>
        <v/>
      </c>
      <c r="AZ132" s="3" t="str">
        <f>IF($A132="ADD",IF(NOT(ISBLANK(AY132)),_xlfn.XLOOKUP(AY132,ud_foundation_type[lookupValue],ud_foundation_type[lookupKey],"ERROR"),""), "")</f>
        <v/>
      </c>
      <c r="BB132" s="3" t="str">
        <f>IF($A132="ADD",IF(NOT(ISBLANK(BA132)),_xlfn.XLOOKUP(BA132,ud_pier_type[lookupValue],ud_pier_type[lookupKey],"ERROR"),""), "")</f>
        <v/>
      </c>
      <c r="BD132" s="3" t="str">
        <f>IF($A132="ADD",IF(NOT(ISBLANK(BC132)),_xlfn.XLOOKUP(BC132,ud_bearing_type[lookupValue],ud_bearing_type[lookupKey],"ERROR"),""), "")</f>
        <v/>
      </c>
      <c r="BF132" s="3" t="str">
        <f>IF($A132="ADD",IF(NOT(ISBLANK(BE132)),_xlfn.XLOOKUP(BE132,deck_material[lookupValue],deck_material[lookupKey],"ERROR"),""), "")</f>
        <v/>
      </c>
      <c r="BH132" s="3" t="str">
        <f>IF($A132="ADD",IF(NOT(ISBLANK(BG132)),_xlfn.XLOOKUP(BG132,ud_deck_wearing_surface[lookupValue],ud_deck_wearing_surface[lookupKey],"ERROR"),""), "")</f>
        <v/>
      </c>
      <c r="BI132" s="7"/>
      <c r="BK132" s="3" t="str">
        <f>IF($A132="ADD",IF(NOT(ISBLANK(BJ132)),_xlfn.XLOOKUP(BJ132,ud_curvature_type[lookupValue],ud_curvature_type[lookupKey],"ERROR"),""), "")</f>
        <v/>
      </c>
      <c r="BM132" s="3" t="str">
        <f>IF($A132="ADD",IF(NOT(ISBLANK(BL132)),_xlfn.XLOOKUP(BL132,ud_expansion_joint_type[lookupValue],ud_expansion_joint_type[lookupKey],"ERROR"),""), "")</f>
        <v/>
      </c>
      <c r="BO132" s="3" t="str">
        <f>IF($A132="ADD",IF(NOT(ISBLANK(BN132)),_xlfn.XLOOKUP(BN132,ud_beam_type[lookupValue],ud_beam_type[lookupKey],"ERROR"),""), "")</f>
        <v/>
      </c>
      <c r="BP132" s="4"/>
      <c r="BR132" s="6"/>
      <c r="BS132" s="4"/>
      <c r="BT132" s="4"/>
      <c r="BU132" s="4"/>
      <c r="BV132" s="4"/>
      <c r="BW132" s="6"/>
      <c r="BX132" s="4"/>
      <c r="BY132" s="4"/>
      <c r="CA132" s="3" t="str">
        <f>IF($A132="ADD",IF(NOT(ISBLANK(BZ132)),_xlfn.XLOOKUP(BZ132,traffic_direction[lookupValue],traffic_direction[lookupKey],"ERROR"),""), "")</f>
        <v/>
      </c>
      <c r="CC132" s="3" t="str">
        <f>IF($A132="ADD",IF(NOT(ISBLANK(CB132)),_xlfn.XLOOKUP(CB132,br_sh_func_type[lookupValue],br_sh_func_type[lookupKey],"ERROR"),""), "")</f>
        <v/>
      </c>
      <c r="CE132" s="3" t="str">
        <f>IF($A132="ADD",IF(NOT(ISBLANK(CD132)),_xlfn.XLOOKUP(CD132,start_settle_slab[lookupValue],start_settle_slab[lookupKey],"ERROR"),""), "")</f>
        <v/>
      </c>
      <c r="CG132" s="3" t="str">
        <f>IF($A132="ADD",IF(NOT(ISBLANK(CF132)),_xlfn.XLOOKUP(CF132,end_settle_slab[lookupValue],end_settle_slab[lookupKey],"ERROR"),""), "")</f>
        <v/>
      </c>
      <c r="CH132" s="4"/>
      <c r="CI132" s="4"/>
      <c r="CJ132" s="4"/>
      <c r="CN132" s="3" t="str">
        <f>IF($A132="ADD",IF(NOT(ISBLANK(CM132)),_xlfn.XLOOKUP(CM132,br_failure_mode[lookupValue],br_failure_mode[lookupKey],"ERROR"),""), "")</f>
        <v/>
      </c>
      <c r="CP132" s="3" t="str">
        <f>IF($A132="ADD",IF(NOT(ISBLANK(CO132)),_xlfn.XLOOKUP(CO132,br_analysis_method[lookupValue],br_analysis_method[lookupKey],"ERROR"),""), "")</f>
        <v/>
      </c>
      <c r="CR132" s="3" t="str">
        <f>IF($A132="ADD",IF(NOT(ISBLANK(CQ132)),_xlfn.XLOOKUP(CQ132,br_alter_route[lookupValue],br_alter_route[lookupKey],"ERROR"),""), "")</f>
        <v/>
      </c>
      <c r="CS132" s="4"/>
      <c r="DA132" s="3" t="str">
        <f>IF($A132="ADD",IF(NOT(ISBLANK(CZ132)),_xlfn.XLOOKUP(CZ132,plate_year_status[lookupValue],plate_year_status[lookupKey],"ERROR"),""), "")</f>
        <v/>
      </c>
      <c r="DD132" s="3" t="str">
        <f>IF($A132="ADD",IF(NOT(ISBLANK(DC132)),_xlfn.XLOOKUP(DC132,br_bridge_type[lookupValue],br_bridge_type[lookupKey],"ERROR"),""), "")</f>
        <v/>
      </c>
      <c r="DF132" s="3" t="str">
        <f>IF($A132="ADD",IF(NOT(ISBLANK(DE132)),_xlfn.XLOOKUP(DE132,br_comb_func_type[lookupValue],br_comb_func_type[lookupKey],"ERROR"),""), "")</f>
        <v/>
      </c>
      <c r="DG132" s="8"/>
      <c r="DH132" s="8"/>
      <c r="DI132" s="4"/>
      <c r="DK132" s="4"/>
      <c r="DM132" s="3" t="str">
        <f>IF($A132="ADD",IF(NOT(ISBLANK(DL132)),_xlfn.XLOOKUP(DL132,ud_access_method[lookupValue],ud_access_method[lookupKey],"ERROR"),""), "")</f>
        <v/>
      </c>
      <c r="DO132" s="8"/>
      <c r="DP132" s="4" t="str">
        <f t="shared" ca="1" si="18"/>
        <v/>
      </c>
      <c r="DQ132" s="4"/>
      <c r="DR132" s="3" t="str">
        <f t="shared" si="19"/>
        <v/>
      </c>
      <c r="DS132" s="3" t="str">
        <f>IF($A132="","",IF((AND($A132="ADD",OR(DR132="",DR132="In Use"))),"5",(_xlfn.XLOOKUP(DR132,ud_asset_status[lookupValue],ud_asset_status[lookupKey],""))))</f>
        <v/>
      </c>
      <c r="DT132" s="8"/>
      <c r="DV132" s="3" t="str">
        <f>IF($A132="ADD",IF(NOT(ISBLANK(DU132)),_xlfn.XLOOKUP(DU132,ar_replace_reason[lookupValue],ar_replace_reason[lookupKey],"ERROR"),""), "")</f>
        <v/>
      </c>
      <c r="DW132" s="3" t="str">
        <f t="shared" si="20"/>
        <v/>
      </c>
      <c r="DX132" s="3" t="str">
        <f>IF($A132="","",IF((AND($A132="ADD",OR(DW132="",DW132="Queenstown-Lakes District Council"))),"70",(_xlfn.XLOOKUP(DW132,ud_organisation_owner[lookupValue],ud_organisation_owner[lookupKey],""))))</f>
        <v/>
      </c>
      <c r="DY132" s="3" t="str">
        <f t="shared" si="21"/>
        <v/>
      </c>
      <c r="DZ132" s="3" t="str">
        <f>IF($A132="","",IF((AND($A132="ADD",OR(DY132="",DY132="Queenstown-Lakes District Council"))),"70",(_xlfn.XLOOKUP(DY132,ud_organisation_owner[lookupValue],ud_organisation_owner[lookupKey],""))))</f>
        <v/>
      </c>
      <c r="EA132" s="3" t="str">
        <f t="shared" si="22"/>
        <v/>
      </c>
      <c r="EB132" s="3" t="str">
        <f>IF($A132="","",IF((AND($A132="ADD",OR(EA132="",EA132="Local Authority"))),"17",(_xlfn.XLOOKUP(EA132,ud_sub_organisation[lookupValue],ud_sub_organisation[lookupKey],""))))</f>
        <v/>
      </c>
      <c r="EE132" s="3" t="str">
        <f t="shared" si="23"/>
        <v/>
      </c>
      <c r="EF132" s="3" t="str">
        <f>IF($A132="","",IF((AND($A132="ADD",OR(EE132="",EE132="Vested Assets"))),"12",(_xlfn.XLOOKUP(EE132,ud_work_category[lookupValue],ud_work_category[lookupKey],""))))</f>
        <v/>
      </c>
      <c r="EG132" s="9"/>
      <c r="EH132" s="2" t="str">
        <f t="shared" si="24"/>
        <v/>
      </c>
      <c r="EI132" s="2" t="str">
        <f t="shared" si="25"/>
        <v/>
      </c>
      <c r="EK132" s="3" t="str">
        <f t="shared" si="26"/>
        <v/>
      </c>
      <c r="EL132" s="3" t="str">
        <f>IF($A132="","",IF((AND($A132="ADD",OR(EK132="",EK132="Excellent"))),"1",(_xlfn.XLOOKUP(EK132,condition[lookupValue],condition[lookupKey],""))))</f>
        <v/>
      </c>
      <c r="EM132" s="8" t="str">
        <f t="shared" si="27"/>
        <v/>
      </c>
      <c r="EN132" s="7"/>
    </row>
    <row r="133" spans="2:144" x14ac:dyDescent="0.25">
      <c r="B133" s="4"/>
      <c r="D133" s="3" t="str">
        <f>IF($A133="ADD",IF(NOT(ISBLANK(C133)),_xlfn.XLOOKUP(C133,roadnames[lookupValue],roadnames[lookupKey],"ERROR"),""), "")</f>
        <v/>
      </c>
      <c r="E133" s="5"/>
      <c r="F133" s="5"/>
      <c r="G133" s="4"/>
      <c r="H133" s="4"/>
      <c r="I133" s="6"/>
      <c r="J133" s="6"/>
      <c r="K133" s="6" t="str">
        <f t="shared" si="14"/>
        <v/>
      </c>
      <c r="L133" s="4"/>
      <c r="N133" s="3" t="str">
        <f>IF($A133="ADD",IF(NOT(ISBLANK(M133)),_xlfn.XLOOKUP(M133,len_adjust_rsn[lookupValue],len_adjust_rsn[lookupKey],"ERROR"),""), "")</f>
        <v/>
      </c>
      <c r="O133" s="6" t="str">
        <f t="shared" si="15"/>
        <v/>
      </c>
      <c r="P133" s="6"/>
      <c r="Q133" s="6" t="str">
        <f t="shared" si="16"/>
        <v/>
      </c>
      <c r="S133" s="3" t="str">
        <f>IF($A133="ADD",IF(NOT(ISBLANK(R133)),_xlfn.XLOOKUP(R133,br_hazard_type[lookupValue],br_hazard_type[lookupKey],"ERROR"),""), "")</f>
        <v/>
      </c>
      <c r="U133" s="7"/>
      <c r="V133" s="4"/>
      <c r="X133" s="3" t="str">
        <f>IF($A133="ADD",IF(NOT(ISBLANK(W133)),_xlfn.XLOOKUP(W133,ud_carried_function[lookupValue],ud_carried_function[lookupKey],"ERROR"),""), "")</f>
        <v/>
      </c>
      <c r="Z133" s="3" t="str">
        <f>IF($A133="ADD",IF(NOT(ISBLANK(Y133)),_xlfn.XLOOKUP(Y133,ud_crossed_function[lookupValue],ud_crossed_function[lookupKey],"ERROR"),""), "")</f>
        <v/>
      </c>
      <c r="AB133" s="3" t="str">
        <f>IF($A133="ADD",IF(NOT(ISBLANK(AA133)),_xlfn.XLOOKUP(AA133,ud_design_loading[lookupValue],ud_design_loading[lookupKey],"ERROR"),""), "")</f>
        <v/>
      </c>
      <c r="AC133" s="4"/>
      <c r="AE133" s="3" t="str">
        <f t="shared" si="17"/>
        <v/>
      </c>
      <c r="AF133" s="3" t="str">
        <f>IF($A133="","",IF((AND($A133="ADD",OR(AE133="",AE133="Queenstown-Lakes District Council"))),"70",(_xlfn.XLOOKUP(AE133,ud_organisation_owner[lookupValue],ud_organisation_owner[lookupKey],""))))</f>
        <v/>
      </c>
      <c r="AH133" s="3" t="str">
        <f>IF($A133="ADD",IF(NOT(ISBLANK(AG133)),_xlfn.XLOOKUP(AG133,ud_passage_type[lookupValue],ud_passage_type[lookupKey],"ERROR"),""), "")</f>
        <v/>
      </c>
      <c r="AJ133" s="3" t="str">
        <f>IF($A133="ADD",IF(NOT(ISBLANK(AI133)),_xlfn.XLOOKUP(AI133,passage_material[lookupValue],passage_material[lookupKey],"ERROR"),""), "")</f>
        <v/>
      </c>
      <c r="AL133" s="3" t="str">
        <f>IF($A133="ADD",IF(NOT(ISBLANK(AK133)),_xlfn.XLOOKUP(AK133,invert_material[lookupValue],invert_material[lookupKey],"ERROR"),""), "")</f>
        <v/>
      </c>
      <c r="AO133" s="4"/>
      <c r="AP133" s="6"/>
      <c r="AQ133" s="6"/>
      <c r="AR133" s="6"/>
      <c r="AT133" s="3" t="str">
        <f>IF($A133="ADD",IF(NOT(ISBLANK(AS133)),_xlfn.XLOOKUP(AS133,ud_ss_cross_section[lookupValue],ud_ss_cross_section[lookupKey],"ERROR"),""), "")</f>
        <v/>
      </c>
      <c r="AV133" s="3" t="str">
        <f>IF($A133="ADD",IF(NOT(ISBLANK(AU133)),_xlfn.XLOOKUP(AU133,ud_ss_long_section[lookupValue],ud_ss_long_section[lookupKey],"ERROR"),""), "")</f>
        <v/>
      </c>
      <c r="AX133" s="3" t="str">
        <f>IF($A133="ADD",IF(NOT(ISBLANK(AW133)),_xlfn.XLOOKUP(AW133,superstructure_material[lookupValue],superstructure_material[lookupKey],"ERROR"),""), "")</f>
        <v/>
      </c>
      <c r="AZ133" s="3" t="str">
        <f>IF($A133="ADD",IF(NOT(ISBLANK(AY133)),_xlfn.XLOOKUP(AY133,ud_foundation_type[lookupValue],ud_foundation_type[lookupKey],"ERROR"),""), "")</f>
        <v/>
      </c>
      <c r="BB133" s="3" t="str">
        <f>IF($A133="ADD",IF(NOT(ISBLANK(BA133)),_xlfn.XLOOKUP(BA133,ud_pier_type[lookupValue],ud_pier_type[lookupKey],"ERROR"),""), "")</f>
        <v/>
      </c>
      <c r="BD133" s="3" t="str">
        <f>IF($A133="ADD",IF(NOT(ISBLANK(BC133)),_xlfn.XLOOKUP(BC133,ud_bearing_type[lookupValue],ud_bearing_type[lookupKey],"ERROR"),""), "")</f>
        <v/>
      </c>
      <c r="BF133" s="3" t="str">
        <f>IF($A133="ADD",IF(NOT(ISBLANK(BE133)),_xlfn.XLOOKUP(BE133,deck_material[lookupValue],deck_material[lookupKey],"ERROR"),""), "")</f>
        <v/>
      </c>
      <c r="BH133" s="3" t="str">
        <f>IF($A133="ADD",IF(NOT(ISBLANK(BG133)),_xlfn.XLOOKUP(BG133,ud_deck_wearing_surface[lookupValue],ud_deck_wearing_surface[lookupKey],"ERROR"),""), "")</f>
        <v/>
      </c>
      <c r="BI133" s="7"/>
      <c r="BK133" s="3" t="str">
        <f>IF($A133="ADD",IF(NOT(ISBLANK(BJ133)),_xlfn.XLOOKUP(BJ133,ud_curvature_type[lookupValue],ud_curvature_type[lookupKey],"ERROR"),""), "")</f>
        <v/>
      </c>
      <c r="BM133" s="3" t="str">
        <f>IF($A133="ADD",IF(NOT(ISBLANK(BL133)),_xlfn.XLOOKUP(BL133,ud_expansion_joint_type[lookupValue],ud_expansion_joint_type[lookupKey],"ERROR"),""), "")</f>
        <v/>
      </c>
      <c r="BO133" s="3" t="str">
        <f>IF($A133="ADD",IF(NOT(ISBLANK(BN133)),_xlfn.XLOOKUP(BN133,ud_beam_type[lookupValue],ud_beam_type[lookupKey],"ERROR"),""), "")</f>
        <v/>
      </c>
      <c r="BP133" s="4"/>
      <c r="BR133" s="6"/>
      <c r="BS133" s="4"/>
      <c r="BT133" s="4"/>
      <c r="BU133" s="4"/>
      <c r="BV133" s="4"/>
      <c r="BW133" s="6"/>
      <c r="BX133" s="4"/>
      <c r="BY133" s="4"/>
      <c r="CA133" s="3" t="str">
        <f>IF($A133="ADD",IF(NOT(ISBLANK(BZ133)),_xlfn.XLOOKUP(BZ133,traffic_direction[lookupValue],traffic_direction[lookupKey],"ERROR"),""), "")</f>
        <v/>
      </c>
      <c r="CC133" s="3" t="str">
        <f>IF($A133="ADD",IF(NOT(ISBLANK(CB133)),_xlfn.XLOOKUP(CB133,br_sh_func_type[lookupValue],br_sh_func_type[lookupKey],"ERROR"),""), "")</f>
        <v/>
      </c>
      <c r="CE133" s="3" t="str">
        <f>IF($A133="ADD",IF(NOT(ISBLANK(CD133)),_xlfn.XLOOKUP(CD133,start_settle_slab[lookupValue],start_settle_slab[lookupKey],"ERROR"),""), "")</f>
        <v/>
      </c>
      <c r="CG133" s="3" t="str">
        <f>IF($A133="ADD",IF(NOT(ISBLANK(CF133)),_xlfn.XLOOKUP(CF133,end_settle_slab[lookupValue],end_settle_slab[lookupKey],"ERROR"),""), "")</f>
        <v/>
      </c>
      <c r="CH133" s="4"/>
      <c r="CI133" s="4"/>
      <c r="CJ133" s="4"/>
      <c r="CN133" s="3" t="str">
        <f>IF($A133="ADD",IF(NOT(ISBLANK(CM133)),_xlfn.XLOOKUP(CM133,br_failure_mode[lookupValue],br_failure_mode[lookupKey],"ERROR"),""), "")</f>
        <v/>
      </c>
      <c r="CP133" s="3" t="str">
        <f>IF($A133="ADD",IF(NOT(ISBLANK(CO133)),_xlfn.XLOOKUP(CO133,br_analysis_method[lookupValue],br_analysis_method[lookupKey],"ERROR"),""), "")</f>
        <v/>
      </c>
      <c r="CR133" s="3" t="str">
        <f>IF($A133="ADD",IF(NOT(ISBLANK(CQ133)),_xlfn.XLOOKUP(CQ133,br_alter_route[lookupValue],br_alter_route[lookupKey],"ERROR"),""), "")</f>
        <v/>
      </c>
      <c r="CS133" s="4"/>
      <c r="DA133" s="3" t="str">
        <f>IF($A133="ADD",IF(NOT(ISBLANK(CZ133)),_xlfn.XLOOKUP(CZ133,plate_year_status[lookupValue],plate_year_status[lookupKey],"ERROR"),""), "")</f>
        <v/>
      </c>
      <c r="DD133" s="3" t="str">
        <f>IF($A133="ADD",IF(NOT(ISBLANK(DC133)),_xlfn.XLOOKUP(DC133,br_bridge_type[lookupValue],br_bridge_type[lookupKey],"ERROR"),""), "")</f>
        <v/>
      </c>
      <c r="DF133" s="3" t="str">
        <f>IF($A133="ADD",IF(NOT(ISBLANK(DE133)),_xlfn.XLOOKUP(DE133,br_comb_func_type[lookupValue],br_comb_func_type[lookupKey],"ERROR"),""), "")</f>
        <v/>
      </c>
      <c r="DG133" s="8"/>
      <c r="DH133" s="8"/>
      <c r="DI133" s="4"/>
      <c r="DK133" s="4"/>
      <c r="DM133" s="3" t="str">
        <f>IF($A133="ADD",IF(NOT(ISBLANK(DL133)),_xlfn.XLOOKUP(DL133,ud_access_method[lookupValue],ud_access_method[lookupKey],"ERROR"),""), "")</f>
        <v/>
      </c>
      <c r="DO133" s="8"/>
      <c r="DP133" s="4" t="str">
        <f t="shared" ca="1" si="18"/>
        <v/>
      </c>
      <c r="DQ133" s="4"/>
      <c r="DR133" s="3" t="str">
        <f t="shared" si="19"/>
        <v/>
      </c>
      <c r="DS133" s="3" t="str">
        <f>IF($A133="","",IF((AND($A133="ADD",OR(DR133="",DR133="In Use"))),"5",(_xlfn.XLOOKUP(DR133,ud_asset_status[lookupValue],ud_asset_status[lookupKey],""))))</f>
        <v/>
      </c>
      <c r="DT133" s="8"/>
      <c r="DV133" s="3" t="str">
        <f>IF($A133="ADD",IF(NOT(ISBLANK(DU133)),_xlfn.XLOOKUP(DU133,ar_replace_reason[lookupValue],ar_replace_reason[lookupKey],"ERROR"),""), "")</f>
        <v/>
      </c>
      <c r="DW133" s="3" t="str">
        <f t="shared" si="20"/>
        <v/>
      </c>
      <c r="DX133" s="3" t="str">
        <f>IF($A133="","",IF((AND($A133="ADD",OR(DW133="",DW133="Queenstown-Lakes District Council"))),"70",(_xlfn.XLOOKUP(DW133,ud_organisation_owner[lookupValue],ud_organisation_owner[lookupKey],""))))</f>
        <v/>
      </c>
      <c r="DY133" s="3" t="str">
        <f t="shared" si="21"/>
        <v/>
      </c>
      <c r="DZ133" s="3" t="str">
        <f>IF($A133="","",IF((AND($A133="ADD",OR(DY133="",DY133="Queenstown-Lakes District Council"))),"70",(_xlfn.XLOOKUP(DY133,ud_organisation_owner[lookupValue],ud_organisation_owner[lookupKey],""))))</f>
        <v/>
      </c>
      <c r="EA133" s="3" t="str">
        <f t="shared" si="22"/>
        <v/>
      </c>
      <c r="EB133" s="3" t="str">
        <f>IF($A133="","",IF((AND($A133="ADD",OR(EA133="",EA133="Local Authority"))),"17",(_xlfn.XLOOKUP(EA133,ud_sub_organisation[lookupValue],ud_sub_organisation[lookupKey],""))))</f>
        <v/>
      </c>
      <c r="EE133" s="3" t="str">
        <f t="shared" si="23"/>
        <v/>
      </c>
      <c r="EF133" s="3" t="str">
        <f>IF($A133="","",IF((AND($A133="ADD",OR(EE133="",EE133="Vested Assets"))),"12",(_xlfn.XLOOKUP(EE133,ud_work_category[lookupValue],ud_work_category[lookupKey],""))))</f>
        <v/>
      </c>
      <c r="EG133" s="9"/>
      <c r="EH133" s="2" t="str">
        <f t="shared" si="24"/>
        <v/>
      </c>
      <c r="EI133" s="2" t="str">
        <f t="shared" si="25"/>
        <v/>
      </c>
      <c r="EK133" s="3" t="str">
        <f t="shared" si="26"/>
        <v/>
      </c>
      <c r="EL133" s="3" t="str">
        <f>IF($A133="","",IF((AND($A133="ADD",OR(EK133="",EK133="Excellent"))),"1",(_xlfn.XLOOKUP(EK133,condition[lookupValue],condition[lookupKey],""))))</f>
        <v/>
      </c>
      <c r="EM133" s="8" t="str">
        <f t="shared" si="27"/>
        <v/>
      </c>
      <c r="EN133" s="7"/>
    </row>
    <row r="134" spans="2:144" x14ac:dyDescent="0.25">
      <c r="B134" s="4"/>
      <c r="D134" s="3" t="str">
        <f>IF($A134="ADD",IF(NOT(ISBLANK(C134)),_xlfn.XLOOKUP(C134,roadnames[lookupValue],roadnames[lookupKey],"ERROR"),""), "")</f>
        <v/>
      </c>
      <c r="E134" s="5"/>
      <c r="F134" s="5"/>
      <c r="G134" s="4"/>
      <c r="H134" s="4"/>
      <c r="I134" s="6"/>
      <c r="J134" s="6"/>
      <c r="K134" s="6" t="str">
        <f t="shared" si="14"/>
        <v/>
      </c>
      <c r="L134" s="4"/>
      <c r="N134" s="3" t="str">
        <f>IF($A134="ADD",IF(NOT(ISBLANK(M134)),_xlfn.XLOOKUP(M134,len_adjust_rsn[lookupValue],len_adjust_rsn[lookupKey],"ERROR"),""), "")</f>
        <v/>
      </c>
      <c r="O134" s="6" t="str">
        <f t="shared" si="15"/>
        <v/>
      </c>
      <c r="P134" s="6"/>
      <c r="Q134" s="6" t="str">
        <f t="shared" si="16"/>
        <v/>
      </c>
      <c r="S134" s="3" t="str">
        <f>IF($A134="ADD",IF(NOT(ISBLANK(R134)),_xlfn.XLOOKUP(R134,br_hazard_type[lookupValue],br_hazard_type[lookupKey],"ERROR"),""), "")</f>
        <v/>
      </c>
      <c r="U134" s="7"/>
      <c r="V134" s="4"/>
      <c r="X134" s="3" t="str">
        <f>IF($A134="ADD",IF(NOT(ISBLANK(W134)),_xlfn.XLOOKUP(W134,ud_carried_function[lookupValue],ud_carried_function[lookupKey],"ERROR"),""), "")</f>
        <v/>
      </c>
      <c r="Z134" s="3" t="str">
        <f>IF($A134="ADD",IF(NOT(ISBLANK(Y134)),_xlfn.XLOOKUP(Y134,ud_crossed_function[lookupValue],ud_crossed_function[lookupKey],"ERROR"),""), "")</f>
        <v/>
      </c>
      <c r="AB134" s="3" t="str">
        <f>IF($A134="ADD",IF(NOT(ISBLANK(AA134)),_xlfn.XLOOKUP(AA134,ud_design_loading[lookupValue],ud_design_loading[lookupKey],"ERROR"),""), "")</f>
        <v/>
      </c>
      <c r="AC134" s="4"/>
      <c r="AE134" s="3" t="str">
        <f t="shared" si="17"/>
        <v/>
      </c>
      <c r="AF134" s="3" t="str">
        <f>IF($A134="","",IF((AND($A134="ADD",OR(AE134="",AE134="Queenstown-Lakes District Council"))),"70",(_xlfn.XLOOKUP(AE134,ud_organisation_owner[lookupValue],ud_organisation_owner[lookupKey],""))))</f>
        <v/>
      </c>
      <c r="AH134" s="3" t="str">
        <f>IF($A134="ADD",IF(NOT(ISBLANK(AG134)),_xlfn.XLOOKUP(AG134,ud_passage_type[lookupValue],ud_passage_type[lookupKey],"ERROR"),""), "")</f>
        <v/>
      </c>
      <c r="AJ134" s="3" t="str">
        <f>IF($A134="ADD",IF(NOT(ISBLANK(AI134)),_xlfn.XLOOKUP(AI134,passage_material[lookupValue],passage_material[lookupKey],"ERROR"),""), "")</f>
        <v/>
      </c>
      <c r="AL134" s="3" t="str">
        <f>IF($A134="ADD",IF(NOT(ISBLANK(AK134)),_xlfn.XLOOKUP(AK134,invert_material[lookupValue],invert_material[lookupKey],"ERROR"),""), "")</f>
        <v/>
      </c>
      <c r="AO134" s="4"/>
      <c r="AP134" s="6"/>
      <c r="AQ134" s="6"/>
      <c r="AR134" s="6"/>
      <c r="AT134" s="3" t="str">
        <f>IF($A134="ADD",IF(NOT(ISBLANK(AS134)),_xlfn.XLOOKUP(AS134,ud_ss_cross_section[lookupValue],ud_ss_cross_section[lookupKey],"ERROR"),""), "")</f>
        <v/>
      </c>
      <c r="AV134" s="3" t="str">
        <f>IF($A134="ADD",IF(NOT(ISBLANK(AU134)),_xlfn.XLOOKUP(AU134,ud_ss_long_section[lookupValue],ud_ss_long_section[lookupKey],"ERROR"),""), "")</f>
        <v/>
      </c>
      <c r="AX134" s="3" t="str">
        <f>IF($A134="ADD",IF(NOT(ISBLANK(AW134)),_xlfn.XLOOKUP(AW134,superstructure_material[lookupValue],superstructure_material[lookupKey],"ERROR"),""), "")</f>
        <v/>
      </c>
      <c r="AZ134" s="3" t="str">
        <f>IF($A134="ADD",IF(NOT(ISBLANK(AY134)),_xlfn.XLOOKUP(AY134,ud_foundation_type[lookupValue],ud_foundation_type[lookupKey],"ERROR"),""), "")</f>
        <v/>
      </c>
      <c r="BB134" s="3" t="str">
        <f>IF($A134="ADD",IF(NOT(ISBLANK(BA134)),_xlfn.XLOOKUP(BA134,ud_pier_type[lookupValue],ud_pier_type[lookupKey],"ERROR"),""), "")</f>
        <v/>
      </c>
      <c r="BD134" s="3" t="str">
        <f>IF($A134="ADD",IF(NOT(ISBLANK(BC134)),_xlfn.XLOOKUP(BC134,ud_bearing_type[lookupValue],ud_bearing_type[lookupKey],"ERROR"),""), "")</f>
        <v/>
      </c>
      <c r="BF134" s="3" t="str">
        <f>IF($A134="ADD",IF(NOT(ISBLANK(BE134)),_xlfn.XLOOKUP(BE134,deck_material[lookupValue],deck_material[lookupKey],"ERROR"),""), "")</f>
        <v/>
      </c>
      <c r="BH134" s="3" t="str">
        <f>IF($A134="ADD",IF(NOT(ISBLANK(BG134)),_xlfn.XLOOKUP(BG134,ud_deck_wearing_surface[lookupValue],ud_deck_wearing_surface[lookupKey],"ERROR"),""), "")</f>
        <v/>
      </c>
      <c r="BI134" s="7"/>
      <c r="BK134" s="3" t="str">
        <f>IF($A134="ADD",IF(NOT(ISBLANK(BJ134)),_xlfn.XLOOKUP(BJ134,ud_curvature_type[lookupValue],ud_curvature_type[lookupKey],"ERROR"),""), "")</f>
        <v/>
      </c>
      <c r="BM134" s="3" t="str">
        <f>IF($A134="ADD",IF(NOT(ISBLANK(BL134)),_xlfn.XLOOKUP(BL134,ud_expansion_joint_type[lookupValue],ud_expansion_joint_type[lookupKey],"ERROR"),""), "")</f>
        <v/>
      </c>
      <c r="BO134" s="3" t="str">
        <f>IF($A134="ADD",IF(NOT(ISBLANK(BN134)),_xlfn.XLOOKUP(BN134,ud_beam_type[lookupValue],ud_beam_type[lookupKey],"ERROR"),""), "")</f>
        <v/>
      </c>
      <c r="BP134" s="4"/>
      <c r="BR134" s="6"/>
      <c r="BS134" s="4"/>
      <c r="BT134" s="4"/>
      <c r="BU134" s="4"/>
      <c r="BV134" s="4"/>
      <c r="BW134" s="6"/>
      <c r="BX134" s="4"/>
      <c r="BY134" s="4"/>
      <c r="CA134" s="3" t="str">
        <f>IF($A134="ADD",IF(NOT(ISBLANK(BZ134)),_xlfn.XLOOKUP(BZ134,traffic_direction[lookupValue],traffic_direction[lookupKey],"ERROR"),""), "")</f>
        <v/>
      </c>
      <c r="CC134" s="3" t="str">
        <f>IF($A134="ADD",IF(NOT(ISBLANK(CB134)),_xlfn.XLOOKUP(CB134,br_sh_func_type[lookupValue],br_sh_func_type[lookupKey],"ERROR"),""), "")</f>
        <v/>
      </c>
      <c r="CE134" s="3" t="str">
        <f>IF($A134="ADD",IF(NOT(ISBLANK(CD134)),_xlfn.XLOOKUP(CD134,start_settle_slab[lookupValue],start_settle_slab[lookupKey],"ERROR"),""), "")</f>
        <v/>
      </c>
      <c r="CG134" s="3" t="str">
        <f>IF($A134="ADD",IF(NOT(ISBLANK(CF134)),_xlfn.XLOOKUP(CF134,end_settle_slab[lookupValue],end_settle_slab[lookupKey],"ERROR"),""), "")</f>
        <v/>
      </c>
      <c r="CH134" s="4"/>
      <c r="CI134" s="4"/>
      <c r="CJ134" s="4"/>
      <c r="CN134" s="3" t="str">
        <f>IF($A134="ADD",IF(NOT(ISBLANK(CM134)),_xlfn.XLOOKUP(CM134,br_failure_mode[lookupValue],br_failure_mode[lookupKey],"ERROR"),""), "")</f>
        <v/>
      </c>
      <c r="CP134" s="3" t="str">
        <f>IF($A134="ADD",IF(NOT(ISBLANK(CO134)),_xlfn.XLOOKUP(CO134,br_analysis_method[lookupValue],br_analysis_method[lookupKey],"ERROR"),""), "")</f>
        <v/>
      </c>
      <c r="CR134" s="3" t="str">
        <f>IF($A134="ADD",IF(NOT(ISBLANK(CQ134)),_xlfn.XLOOKUP(CQ134,br_alter_route[lookupValue],br_alter_route[lookupKey],"ERROR"),""), "")</f>
        <v/>
      </c>
      <c r="CS134" s="4"/>
      <c r="DA134" s="3" t="str">
        <f>IF($A134="ADD",IF(NOT(ISBLANK(CZ134)),_xlfn.XLOOKUP(CZ134,plate_year_status[lookupValue],plate_year_status[lookupKey],"ERROR"),""), "")</f>
        <v/>
      </c>
      <c r="DD134" s="3" t="str">
        <f>IF($A134="ADD",IF(NOT(ISBLANK(DC134)),_xlfn.XLOOKUP(DC134,br_bridge_type[lookupValue],br_bridge_type[lookupKey],"ERROR"),""), "")</f>
        <v/>
      </c>
      <c r="DF134" s="3" t="str">
        <f>IF($A134="ADD",IF(NOT(ISBLANK(DE134)),_xlfn.XLOOKUP(DE134,br_comb_func_type[lookupValue],br_comb_func_type[lookupKey],"ERROR"),""), "")</f>
        <v/>
      </c>
      <c r="DG134" s="8"/>
      <c r="DH134" s="8"/>
      <c r="DI134" s="4"/>
      <c r="DK134" s="4"/>
      <c r="DM134" s="3" t="str">
        <f>IF($A134="ADD",IF(NOT(ISBLANK(DL134)),_xlfn.XLOOKUP(DL134,ud_access_method[lookupValue],ud_access_method[lookupKey],"ERROR"),""), "")</f>
        <v/>
      </c>
      <c r="DO134" s="8"/>
      <c r="DP134" s="4" t="str">
        <f t="shared" ca="1" si="18"/>
        <v/>
      </c>
      <c r="DQ134" s="4"/>
      <c r="DR134" s="3" t="str">
        <f t="shared" si="19"/>
        <v/>
      </c>
      <c r="DS134" s="3" t="str">
        <f>IF($A134="","",IF((AND($A134="ADD",OR(DR134="",DR134="In Use"))),"5",(_xlfn.XLOOKUP(DR134,ud_asset_status[lookupValue],ud_asset_status[lookupKey],""))))</f>
        <v/>
      </c>
      <c r="DT134" s="8"/>
      <c r="DV134" s="3" t="str">
        <f>IF($A134="ADD",IF(NOT(ISBLANK(DU134)),_xlfn.XLOOKUP(DU134,ar_replace_reason[lookupValue],ar_replace_reason[lookupKey],"ERROR"),""), "")</f>
        <v/>
      </c>
      <c r="DW134" s="3" t="str">
        <f t="shared" si="20"/>
        <v/>
      </c>
      <c r="DX134" s="3" t="str">
        <f>IF($A134="","",IF((AND($A134="ADD",OR(DW134="",DW134="Queenstown-Lakes District Council"))),"70",(_xlfn.XLOOKUP(DW134,ud_organisation_owner[lookupValue],ud_organisation_owner[lookupKey],""))))</f>
        <v/>
      </c>
      <c r="DY134" s="3" t="str">
        <f t="shared" si="21"/>
        <v/>
      </c>
      <c r="DZ134" s="3" t="str">
        <f>IF($A134="","",IF((AND($A134="ADD",OR(DY134="",DY134="Queenstown-Lakes District Council"))),"70",(_xlfn.XLOOKUP(DY134,ud_organisation_owner[lookupValue],ud_organisation_owner[lookupKey],""))))</f>
        <v/>
      </c>
      <c r="EA134" s="3" t="str">
        <f t="shared" si="22"/>
        <v/>
      </c>
      <c r="EB134" s="3" t="str">
        <f>IF($A134="","",IF((AND($A134="ADD",OR(EA134="",EA134="Local Authority"))),"17",(_xlfn.XLOOKUP(EA134,ud_sub_organisation[lookupValue],ud_sub_organisation[lookupKey],""))))</f>
        <v/>
      </c>
      <c r="EE134" s="3" t="str">
        <f t="shared" si="23"/>
        <v/>
      </c>
      <c r="EF134" s="3" t="str">
        <f>IF($A134="","",IF((AND($A134="ADD",OR(EE134="",EE134="Vested Assets"))),"12",(_xlfn.XLOOKUP(EE134,ud_work_category[lookupValue],ud_work_category[lookupKey],""))))</f>
        <v/>
      </c>
      <c r="EG134" s="9"/>
      <c r="EH134" s="2" t="str">
        <f t="shared" si="24"/>
        <v/>
      </c>
      <c r="EI134" s="2" t="str">
        <f t="shared" si="25"/>
        <v/>
      </c>
      <c r="EK134" s="3" t="str">
        <f t="shared" si="26"/>
        <v/>
      </c>
      <c r="EL134" s="3" t="str">
        <f>IF($A134="","",IF((AND($A134="ADD",OR(EK134="",EK134="Excellent"))),"1",(_xlfn.XLOOKUP(EK134,condition[lookupValue],condition[lookupKey],""))))</f>
        <v/>
      </c>
      <c r="EM134" s="8" t="str">
        <f t="shared" si="27"/>
        <v/>
      </c>
      <c r="EN134" s="7"/>
    </row>
    <row r="135" spans="2:144" x14ac:dyDescent="0.25">
      <c r="B135" s="4"/>
      <c r="D135" s="3" t="str">
        <f>IF($A135="ADD",IF(NOT(ISBLANK(C135)),_xlfn.XLOOKUP(C135,roadnames[lookupValue],roadnames[lookupKey],"ERROR"),""), "")</f>
        <v/>
      </c>
      <c r="E135" s="5"/>
      <c r="F135" s="5"/>
      <c r="G135" s="4"/>
      <c r="H135" s="4"/>
      <c r="I135" s="6"/>
      <c r="J135" s="6"/>
      <c r="K135" s="6" t="str">
        <f t="shared" si="14"/>
        <v/>
      </c>
      <c r="L135" s="4"/>
      <c r="N135" s="3" t="str">
        <f>IF($A135="ADD",IF(NOT(ISBLANK(M135)),_xlfn.XLOOKUP(M135,len_adjust_rsn[lookupValue],len_adjust_rsn[lookupKey],"ERROR"),""), "")</f>
        <v/>
      </c>
      <c r="O135" s="6" t="str">
        <f t="shared" si="15"/>
        <v/>
      </c>
      <c r="P135" s="6"/>
      <c r="Q135" s="6" t="str">
        <f t="shared" si="16"/>
        <v/>
      </c>
      <c r="S135" s="3" t="str">
        <f>IF($A135="ADD",IF(NOT(ISBLANK(R135)),_xlfn.XLOOKUP(R135,br_hazard_type[lookupValue],br_hazard_type[lookupKey],"ERROR"),""), "")</f>
        <v/>
      </c>
      <c r="U135" s="7"/>
      <c r="V135" s="4"/>
      <c r="X135" s="3" t="str">
        <f>IF($A135="ADD",IF(NOT(ISBLANK(W135)),_xlfn.XLOOKUP(W135,ud_carried_function[lookupValue],ud_carried_function[lookupKey],"ERROR"),""), "")</f>
        <v/>
      </c>
      <c r="Z135" s="3" t="str">
        <f>IF($A135="ADD",IF(NOT(ISBLANK(Y135)),_xlfn.XLOOKUP(Y135,ud_crossed_function[lookupValue],ud_crossed_function[lookupKey],"ERROR"),""), "")</f>
        <v/>
      </c>
      <c r="AB135" s="3" t="str">
        <f>IF($A135="ADD",IF(NOT(ISBLANK(AA135)),_xlfn.XLOOKUP(AA135,ud_design_loading[lookupValue],ud_design_loading[lookupKey],"ERROR"),""), "")</f>
        <v/>
      </c>
      <c r="AC135" s="4"/>
      <c r="AE135" s="3" t="str">
        <f t="shared" si="17"/>
        <v/>
      </c>
      <c r="AF135" s="3" t="str">
        <f>IF($A135="","",IF((AND($A135="ADD",OR(AE135="",AE135="Queenstown-Lakes District Council"))),"70",(_xlfn.XLOOKUP(AE135,ud_organisation_owner[lookupValue],ud_organisation_owner[lookupKey],""))))</f>
        <v/>
      </c>
      <c r="AH135" s="3" t="str">
        <f>IF($A135="ADD",IF(NOT(ISBLANK(AG135)),_xlfn.XLOOKUP(AG135,ud_passage_type[lookupValue],ud_passage_type[lookupKey],"ERROR"),""), "")</f>
        <v/>
      </c>
      <c r="AJ135" s="3" t="str">
        <f>IF($A135="ADD",IF(NOT(ISBLANK(AI135)),_xlfn.XLOOKUP(AI135,passage_material[lookupValue],passage_material[lookupKey],"ERROR"),""), "")</f>
        <v/>
      </c>
      <c r="AL135" s="3" t="str">
        <f>IF($A135="ADD",IF(NOT(ISBLANK(AK135)),_xlfn.XLOOKUP(AK135,invert_material[lookupValue],invert_material[lookupKey],"ERROR"),""), "")</f>
        <v/>
      </c>
      <c r="AO135" s="4"/>
      <c r="AP135" s="6"/>
      <c r="AQ135" s="6"/>
      <c r="AR135" s="6"/>
      <c r="AT135" s="3" t="str">
        <f>IF($A135="ADD",IF(NOT(ISBLANK(AS135)),_xlfn.XLOOKUP(AS135,ud_ss_cross_section[lookupValue],ud_ss_cross_section[lookupKey],"ERROR"),""), "")</f>
        <v/>
      </c>
      <c r="AV135" s="3" t="str">
        <f>IF($A135="ADD",IF(NOT(ISBLANK(AU135)),_xlfn.XLOOKUP(AU135,ud_ss_long_section[lookupValue],ud_ss_long_section[lookupKey],"ERROR"),""), "")</f>
        <v/>
      </c>
      <c r="AX135" s="3" t="str">
        <f>IF($A135="ADD",IF(NOT(ISBLANK(AW135)),_xlfn.XLOOKUP(AW135,superstructure_material[lookupValue],superstructure_material[lookupKey],"ERROR"),""), "")</f>
        <v/>
      </c>
      <c r="AZ135" s="3" t="str">
        <f>IF($A135="ADD",IF(NOT(ISBLANK(AY135)),_xlfn.XLOOKUP(AY135,ud_foundation_type[lookupValue],ud_foundation_type[lookupKey],"ERROR"),""), "")</f>
        <v/>
      </c>
      <c r="BB135" s="3" t="str">
        <f>IF($A135="ADD",IF(NOT(ISBLANK(BA135)),_xlfn.XLOOKUP(BA135,ud_pier_type[lookupValue],ud_pier_type[lookupKey],"ERROR"),""), "")</f>
        <v/>
      </c>
      <c r="BD135" s="3" t="str">
        <f>IF($A135="ADD",IF(NOT(ISBLANK(BC135)),_xlfn.XLOOKUP(BC135,ud_bearing_type[lookupValue],ud_bearing_type[lookupKey],"ERROR"),""), "")</f>
        <v/>
      </c>
      <c r="BF135" s="3" t="str">
        <f>IF($A135="ADD",IF(NOT(ISBLANK(BE135)),_xlfn.XLOOKUP(BE135,deck_material[lookupValue],deck_material[lookupKey],"ERROR"),""), "")</f>
        <v/>
      </c>
      <c r="BH135" s="3" t="str">
        <f>IF($A135="ADD",IF(NOT(ISBLANK(BG135)),_xlfn.XLOOKUP(BG135,ud_deck_wearing_surface[lookupValue],ud_deck_wearing_surface[lookupKey],"ERROR"),""), "")</f>
        <v/>
      </c>
      <c r="BI135" s="7"/>
      <c r="BK135" s="3" t="str">
        <f>IF($A135="ADD",IF(NOT(ISBLANK(BJ135)),_xlfn.XLOOKUP(BJ135,ud_curvature_type[lookupValue],ud_curvature_type[lookupKey],"ERROR"),""), "")</f>
        <v/>
      </c>
      <c r="BM135" s="3" t="str">
        <f>IF($A135="ADD",IF(NOT(ISBLANK(BL135)),_xlfn.XLOOKUP(BL135,ud_expansion_joint_type[lookupValue],ud_expansion_joint_type[lookupKey],"ERROR"),""), "")</f>
        <v/>
      </c>
      <c r="BO135" s="3" t="str">
        <f>IF($A135="ADD",IF(NOT(ISBLANK(BN135)),_xlfn.XLOOKUP(BN135,ud_beam_type[lookupValue],ud_beam_type[lookupKey],"ERROR"),""), "")</f>
        <v/>
      </c>
      <c r="BP135" s="4"/>
      <c r="BR135" s="6"/>
      <c r="BS135" s="4"/>
      <c r="BT135" s="4"/>
      <c r="BU135" s="4"/>
      <c r="BV135" s="4"/>
      <c r="BW135" s="6"/>
      <c r="BX135" s="4"/>
      <c r="BY135" s="4"/>
      <c r="CA135" s="3" t="str">
        <f>IF($A135="ADD",IF(NOT(ISBLANK(BZ135)),_xlfn.XLOOKUP(BZ135,traffic_direction[lookupValue],traffic_direction[lookupKey],"ERROR"),""), "")</f>
        <v/>
      </c>
      <c r="CC135" s="3" t="str">
        <f>IF($A135="ADD",IF(NOT(ISBLANK(CB135)),_xlfn.XLOOKUP(CB135,br_sh_func_type[lookupValue],br_sh_func_type[lookupKey],"ERROR"),""), "")</f>
        <v/>
      </c>
      <c r="CE135" s="3" t="str">
        <f>IF($A135="ADD",IF(NOT(ISBLANK(CD135)),_xlfn.XLOOKUP(CD135,start_settle_slab[lookupValue],start_settle_slab[lookupKey],"ERROR"),""), "")</f>
        <v/>
      </c>
      <c r="CG135" s="3" t="str">
        <f>IF($A135="ADD",IF(NOT(ISBLANK(CF135)),_xlfn.XLOOKUP(CF135,end_settle_slab[lookupValue],end_settle_slab[lookupKey],"ERROR"),""), "")</f>
        <v/>
      </c>
      <c r="CH135" s="4"/>
      <c r="CI135" s="4"/>
      <c r="CJ135" s="4"/>
      <c r="CN135" s="3" t="str">
        <f>IF($A135="ADD",IF(NOT(ISBLANK(CM135)),_xlfn.XLOOKUP(CM135,br_failure_mode[lookupValue],br_failure_mode[lookupKey],"ERROR"),""), "")</f>
        <v/>
      </c>
      <c r="CP135" s="3" t="str">
        <f>IF($A135="ADD",IF(NOT(ISBLANK(CO135)),_xlfn.XLOOKUP(CO135,br_analysis_method[lookupValue],br_analysis_method[lookupKey],"ERROR"),""), "")</f>
        <v/>
      </c>
      <c r="CR135" s="3" t="str">
        <f>IF($A135="ADD",IF(NOT(ISBLANK(CQ135)),_xlfn.XLOOKUP(CQ135,br_alter_route[lookupValue],br_alter_route[lookupKey],"ERROR"),""), "")</f>
        <v/>
      </c>
      <c r="CS135" s="4"/>
      <c r="DA135" s="3" t="str">
        <f>IF($A135="ADD",IF(NOT(ISBLANK(CZ135)),_xlfn.XLOOKUP(CZ135,plate_year_status[lookupValue],plate_year_status[lookupKey],"ERROR"),""), "")</f>
        <v/>
      </c>
      <c r="DD135" s="3" t="str">
        <f>IF($A135="ADD",IF(NOT(ISBLANK(DC135)),_xlfn.XLOOKUP(DC135,br_bridge_type[lookupValue],br_bridge_type[lookupKey],"ERROR"),""), "")</f>
        <v/>
      </c>
      <c r="DF135" s="3" t="str">
        <f>IF($A135="ADD",IF(NOT(ISBLANK(DE135)),_xlfn.XLOOKUP(DE135,br_comb_func_type[lookupValue],br_comb_func_type[lookupKey],"ERROR"),""), "")</f>
        <v/>
      </c>
      <c r="DG135" s="8"/>
      <c r="DH135" s="8"/>
      <c r="DI135" s="4"/>
      <c r="DK135" s="4"/>
      <c r="DM135" s="3" t="str">
        <f>IF($A135="ADD",IF(NOT(ISBLANK(DL135)),_xlfn.XLOOKUP(DL135,ud_access_method[lookupValue],ud_access_method[lookupKey],"ERROR"),""), "")</f>
        <v/>
      </c>
      <c r="DO135" s="8"/>
      <c r="DP135" s="4" t="str">
        <f t="shared" ca="1" si="18"/>
        <v/>
      </c>
      <c r="DQ135" s="4"/>
      <c r="DR135" s="3" t="str">
        <f t="shared" si="19"/>
        <v/>
      </c>
      <c r="DS135" s="3" t="str">
        <f>IF($A135="","",IF((AND($A135="ADD",OR(DR135="",DR135="In Use"))),"5",(_xlfn.XLOOKUP(DR135,ud_asset_status[lookupValue],ud_asset_status[lookupKey],""))))</f>
        <v/>
      </c>
      <c r="DT135" s="8"/>
      <c r="DV135" s="3" t="str">
        <f>IF($A135="ADD",IF(NOT(ISBLANK(DU135)),_xlfn.XLOOKUP(DU135,ar_replace_reason[lookupValue],ar_replace_reason[lookupKey],"ERROR"),""), "")</f>
        <v/>
      </c>
      <c r="DW135" s="3" t="str">
        <f t="shared" si="20"/>
        <v/>
      </c>
      <c r="DX135" s="3" t="str">
        <f>IF($A135="","",IF((AND($A135="ADD",OR(DW135="",DW135="Queenstown-Lakes District Council"))),"70",(_xlfn.XLOOKUP(DW135,ud_organisation_owner[lookupValue],ud_organisation_owner[lookupKey],""))))</f>
        <v/>
      </c>
      <c r="DY135" s="3" t="str">
        <f t="shared" si="21"/>
        <v/>
      </c>
      <c r="DZ135" s="3" t="str">
        <f>IF($A135="","",IF((AND($A135="ADD",OR(DY135="",DY135="Queenstown-Lakes District Council"))),"70",(_xlfn.XLOOKUP(DY135,ud_organisation_owner[lookupValue],ud_organisation_owner[lookupKey],""))))</f>
        <v/>
      </c>
      <c r="EA135" s="3" t="str">
        <f t="shared" si="22"/>
        <v/>
      </c>
      <c r="EB135" s="3" t="str">
        <f>IF($A135="","",IF((AND($A135="ADD",OR(EA135="",EA135="Local Authority"))),"17",(_xlfn.XLOOKUP(EA135,ud_sub_organisation[lookupValue],ud_sub_organisation[lookupKey],""))))</f>
        <v/>
      </c>
      <c r="EE135" s="3" t="str">
        <f t="shared" si="23"/>
        <v/>
      </c>
      <c r="EF135" s="3" t="str">
        <f>IF($A135="","",IF((AND($A135="ADD",OR(EE135="",EE135="Vested Assets"))),"12",(_xlfn.XLOOKUP(EE135,ud_work_category[lookupValue],ud_work_category[lookupKey],""))))</f>
        <v/>
      </c>
      <c r="EG135" s="9"/>
      <c r="EH135" s="2" t="str">
        <f t="shared" si="24"/>
        <v/>
      </c>
      <c r="EI135" s="2" t="str">
        <f t="shared" si="25"/>
        <v/>
      </c>
      <c r="EK135" s="3" t="str">
        <f t="shared" si="26"/>
        <v/>
      </c>
      <c r="EL135" s="3" t="str">
        <f>IF($A135="","",IF((AND($A135="ADD",OR(EK135="",EK135="Excellent"))),"1",(_xlfn.XLOOKUP(EK135,condition[lookupValue],condition[lookupKey],""))))</f>
        <v/>
      </c>
      <c r="EM135" s="8" t="str">
        <f t="shared" si="27"/>
        <v/>
      </c>
      <c r="EN135" s="7"/>
    </row>
    <row r="136" spans="2:144" x14ac:dyDescent="0.25">
      <c r="B136" s="4"/>
      <c r="D136" s="3" t="str">
        <f>IF($A136="ADD",IF(NOT(ISBLANK(C136)),_xlfn.XLOOKUP(C136,roadnames[lookupValue],roadnames[lookupKey],"ERROR"),""), "")</f>
        <v/>
      </c>
      <c r="E136" s="5"/>
      <c r="F136" s="5"/>
      <c r="G136" s="4"/>
      <c r="H136" s="4"/>
      <c r="I136" s="6"/>
      <c r="J136" s="6"/>
      <c r="K136" s="6" t="str">
        <f t="shared" si="14"/>
        <v/>
      </c>
      <c r="L136" s="4"/>
      <c r="N136" s="3" t="str">
        <f>IF($A136="ADD",IF(NOT(ISBLANK(M136)),_xlfn.XLOOKUP(M136,len_adjust_rsn[lookupValue],len_adjust_rsn[lookupKey],"ERROR"),""), "")</f>
        <v/>
      </c>
      <c r="O136" s="6" t="str">
        <f t="shared" si="15"/>
        <v/>
      </c>
      <c r="P136" s="6"/>
      <c r="Q136" s="6" t="str">
        <f t="shared" si="16"/>
        <v/>
      </c>
      <c r="S136" s="3" t="str">
        <f>IF($A136="ADD",IF(NOT(ISBLANK(R136)),_xlfn.XLOOKUP(R136,br_hazard_type[lookupValue],br_hazard_type[lookupKey],"ERROR"),""), "")</f>
        <v/>
      </c>
      <c r="U136" s="7"/>
      <c r="V136" s="4"/>
      <c r="X136" s="3" t="str">
        <f>IF($A136="ADD",IF(NOT(ISBLANK(W136)),_xlfn.XLOOKUP(W136,ud_carried_function[lookupValue],ud_carried_function[lookupKey],"ERROR"),""), "")</f>
        <v/>
      </c>
      <c r="Z136" s="3" t="str">
        <f>IF($A136="ADD",IF(NOT(ISBLANK(Y136)),_xlfn.XLOOKUP(Y136,ud_crossed_function[lookupValue],ud_crossed_function[lookupKey],"ERROR"),""), "")</f>
        <v/>
      </c>
      <c r="AB136" s="3" t="str">
        <f>IF($A136="ADD",IF(NOT(ISBLANK(AA136)),_xlfn.XLOOKUP(AA136,ud_design_loading[lookupValue],ud_design_loading[lookupKey],"ERROR"),""), "")</f>
        <v/>
      </c>
      <c r="AC136" s="4"/>
      <c r="AE136" s="3" t="str">
        <f t="shared" si="17"/>
        <v/>
      </c>
      <c r="AF136" s="3" t="str">
        <f>IF($A136="","",IF((AND($A136="ADD",OR(AE136="",AE136="Queenstown-Lakes District Council"))),"70",(_xlfn.XLOOKUP(AE136,ud_organisation_owner[lookupValue],ud_organisation_owner[lookupKey],""))))</f>
        <v/>
      </c>
      <c r="AH136" s="3" t="str">
        <f>IF($A136="ADD",IF(NOT(ISBLANK(AG136)),_xlfn.XLOOKUP(AG136,ud_passage_type[lookupValue],ud_passage_type[lookupKey],"ERROR"),""), "")</f>
        <v/>
      </c>
      <c r="AJ136" s="3" t="str">
        <f>IF($A136="ADD",IF(NOT(ISBLANK(AI136)),_xlfn.XLOOKUP(AI136,passage_material[lookupValue],passage_material[lookupKey],"ERROR"),""), "")</f>
        <v/>
      </c>
      <c r="AL136" s="3" t="str">
        <f>IF($A136="ADD",IF(NOT(ISBLANK(AK136)),_xlfn.XLOOKUP(AK136,invert_material[lookupValue],invert_material[lookupKey],"ERROR"),""), "")</f>
        <v/>
      </c>
      <c r="AO136" s="4"/>
      <c r="AP136" s="6"/>
      <c r="AQ136" s="6"/>
      <c r="AR136" s="6"/>
      <c r="AT136" s="3" t="str">
        <f>IF($A136="ADD",IF(NOT(ISBLANK(AS136)),_xlfn.XLOOKUP(AS136,ud_ss_cross_section[lookupValue],ud_ss_cross_section[lookupKey],"ERROR"),""), "")</f>
        <v/>
      </c>
      <c r="AV136" s="3" t="str">
        <f>IF($A136="ADD",IF(NOT(ISBLANK(AU136)),_xlfn.XLOOKUP(AU136,ud_ss_long_section[lookupValue],ud_ss_long_section[lookupKey],"ERROR"),""), "")</f>
        <v/>
      </c>
      <c r="AX136" s="3" t="str">
        <f>IF($A136="ADD",IF(NOT(ISBLANK(AW136)),_xlfn.XLOOKUP(AW136,superstructure_material[lookupValue],superstructure_material[lookupKey],"ERROR"),""), "")</f>
        <v/>
      </c>
      <c r="AZ136" s="3" t="str">
        <f>IF($A136="ADD",IF(NOT(ISBLANK(AY136)),_xlfn.XLOOKUP(AY136,ud_foundation_type[lookupValue],ud_foundation_type[lookupKey],"ERROR"),""), "")</f>
        <v/>
      </c>
      <c r="BB136" s="3" t="str">
        <f>IF($A136="ADD",IF(NOT(ISBLANK(BA136)),_xlfn.XLOOKUP(BA136,ud_pier_type[lookupValue],ud_pier_type[lookupKey],"ERROR"),""), "")</f>
        <v/>
      </c>
      <c r="BD136" s="3" t="str">
        <f>IF($A136="ADD",IF(NOT(ISBLANK(BC136)),_xlfn.XLOOKUP(BC136,ud_bearing_type[lookupValue],ud_bearing_type[lookupKey],"ERROR"),""), "")</f>
        <v/>
      </c>
      <c r="BF136" s="3" t="str">
        <f>IF($A136="ADD",IF(NOT(ISBLANK(BE136)),_xlfn.XLOOKUP(BE136,deck_material[lookupValue],deck_material[lookupKey],"ERROR"),""), "")</f>
        <v/>
      </c>
      <c r="BH136" s="3" t="str">
        <f>IF($A136="ADD",IF(NOT(ISBLANK(BG136)),_xlfn.XLOOKUP(BG136,ud_deck_wearing_surface[lookupValue],ud_deck_wearing_surface[lookupKey],"ERROR"),""), "")</f>
        <v/>
      </c>
      <c r="BI136" s="7"/>
      <c r="BK136" s="3" t="str">
        <f>IF($A136="ADD",IF(NOT(ISBLANK(BJ136)),_xlfn.XLOOKUP(BJ136,ud_curvature_type[lookupValue],ud_curvature_type[lookupKey],"ERROR"),""), "")</f>
        <v/>
      </c>
      <c r="BM136" s="3" t="str">
        <f>IF($A136="ADD",IF(NOT(ISBLANK(BL136)),_xlfn.XLOOKUP(BL136,ud_expansion_joint_type[lookupValue],ud_expansion_joint_type[lookupKey],"ERROR"),""), "")</f>
        <v/>
      </c>
      <c r="BO136" s="3" t="str">
        <f>IF($A136="ADD",IF(NOT(ISBLANK(BN136)),_xlfn.XLOOKUP(BN136,ud_beam_type[lookupValue],ud_beam_type[lookupKey],"ERROR"),""), "")</f>
        <v/>
      </c>
      <c r="BP136" s="4"/>
      <c r="BR136" s="6"/>
      <c r="BS136" s="4"/>
      <c r="BT136" s="4"/>
      <c r="BU136" s="4"/>
      <c r="BV136" s="4"/>
      <c r="BW136" s="6"/>
      <c r="BX136" s="4"/>
      <c r="BY136" s="4"/>
      <c r="CA136" s="3" t="str">
        <f>IF($A136="ADD",IF(NOT(ISBLANK(BZ136)),_xlfn.XLOOKUP(BZ136,traffic_direction[lookupValue],traffic_direction[lookupKey],"ERROR"),""), "")</f>
        <v/>
      </c>
      <c r="CC136" s="3" t="str">
        <f>IF($A136="ADD",IF(NOT(ISBLANK(CB136)),_xlfn.XLOOKUP(CB136,br_sh_func_type[lookupValue],br_sh_func_type[lookupKey],"ERROR"),""), "")</f>
        <v/>
      </c>
      <c r="CE136" s="3" t="str">
        <f>IF($A136="ADD",IF(NOT(ISBLANK(CD136)),_xlfn.XLOOKUP(CD136,start_settle_slab[lookupValue],start_settle_slab[lookupKey],"ERROR"),""), "")</f>
        <v/>
      </c>
      <c r="CG136" s="3" t="str">
        <f>IF($A136="ADD",IF(NOT(ISBLANK(CF136)),_xlfn.XLOOKUP(CF136,end_settle_slab[lookupValue],end_settle_slab[lookupKey],"ERROR"),""), "")</f>
        <v/>
      </c>
      <c r="CH136" s="4"/>
      <c r="CI136" s="4"/>
      <c r="CJ136" s="4"/>
      <c r="CN136" s="3" t="str">
        <f>IF($A136="ADD",IF(NOT(ISBLANK(CM136)),_xlfn.XLOOKUP(CM136,br_failure_mode[lookupValue],br_failure_mode[lookupKey],"ERROR"),""), "")</f>
        <v/>
      </c>
      <c r="CP136" s="3" t="str">
        <f>IF($A136="ADD",IF(NOT(ISBLANK(CO136)),_xlfn.XLOOKUP(CO136,br_analysis_method[lookupValue],br_analysis_method[lookupKey],"ERROR"),""), "")</f>
        <v/>
      </c>
      <c r="CR136" s="3" t="str">
        <f>IF($A136="ADD",IF(NOT(ISBLANK(CQ136)),_xlfn.XLOOKUP(CQ136,br_alter_route[lookupValue],br_alter_route[lookupKey],"ERROR"),""), "")</f>
        <v/>
      </c>
      <c r="CS136" s="4"/>
      <c r="DA136" s="3" t="str">
        <f>IF($A136="ADD",IF(NOT(ISBLANK(CZ136)),_xlfn.XLOOKUP(CZ136,plate_year_status[lookupValue],plate_year_status[lookupKey],"ERROR"),""), "")</f>
        <v/>
      </c>
      <c r="DD136" s="3" t="str">
        <f>IF($A136="ADD",IF(NOT(ISBLANK(DC136)),_xlfn.XLOOKUP(DC136,br_bridge_type[lookupValue],br_bridge_type[lookupKey],"ERROR"),""), "")</f>
        <v/>
      </c>
      <c r="DF136" s="3" t="str">
        <f>IF($A136="ADD",IF(NOT(ISBLANK(DE136)),_xlfn.XLOOKUP(DE136,br_comb_func_type[lookupValue],br_comb_func_type[lookupKey],"ERROR"),""), "")</f>
        <v/>
      </c>
      <c r="DG136" s="8"/>
      <c r="DH136" s="8"/>
      <c r="DI136" s="4"/>
      <c r="DK136" s="4"/>
      <c r="DM136" s="3" t="str">
        <f>IF($A136="ADD",IF(NOT(ISBLANK(DL136)),_xlfn.XLOOKUP(DL136,ud_access_method[lookupValue],ud_access_method[lookupKey],"ERROR"),""), "")</f>
        <v/>
      </c>
      <c r="DO136" s="8"/>
      <c r="DP136" s="4" t="str">
        <f t="shared" ca="1" si="18"/>
        <v/>
      </c>
      <c r="DQ136" s="4"/>
      <c r="DR136" s="3" t="str">
        <f t="shared" si="19"/>
        <v/>
      </c>
      <c r="DS136" s="3" t="str">
        <f>IF($A136="","",IF((AND($A136="ADD",OR(DR136="",DR136="In Use"))),"5",(_xlfn.XLOOKUP(DR136,ud_asset_status[lookupValue],ud_asset_status[lookupKey],""))))</f>
        <v/>
      </c>
      <c r="DT136" s="8"/>
      <c r="DV136" s="3" t="str">
        <f>IF($A136="ADD",IF(NOT(ISBLANK(DU136)),_xlfn.XLOOKUP(DU136,ar_replace_reason[lookupValue],ar_replace_reason[lookupKey],"ERROR"),""), "")</f>
        <v/>
      </c>
      <c r="DW136" s="3" t="str">
        <f t="shared" si="20"/>
        <v/>
      </c>
      <c r="DX136" s="3" t="str">
        <f>IF($A136="","",IF((AND($A136="ADD",OR(DW136="",DW136="Queenstown-Lakes District Council"))),"70",(_xlfn.XLOOKUP(DW136,ud_organisation_owner[lookupValue],ud_organisation_owner[lookupKey],""))))</f>
        <v/>
      </c>
      <c r="DY136" s="3" t="str">
        <f t="shared" si="21"/>
        <v/>
      </c>
      <c r="DZ136" s="3" t="str">
        <f>IF($A136="","",IF((AND($A136="ADD",OR(DY136="",DY136="Queenstown-Lakes District Council"))),"70",(_xlfn.XLOOKUP(DY136,ud_organisation_owner[lookupValue],ud_organisation_owner[lookupKey],""))))</f>
        <v/>
      </c>
      <c r="EA136" s="3" t="str">
        <f t="shared" si="22"/>
        <v/>
      </c>
      <c r="EB136" s="3" t="str">
        <f>IF($A136="","",IF((AND($A136="ADD",OR(EA136="",EA136="Local Authority"))),"17",(_xlfn.XLOOKUP(EA136,ud_sub_organisation[lookupValue],ud_sub_organisation[lookupKey],""))))</f>
        <v/>
      </c>
      <c r="EE136" s="3" t="str">
        <f t="shared" si="23"/>
        <v/>
      </c>
      <c r="EF136" s="3" t="str">
        <f>IF($A136="","",IF((AND($A136="ADD",OR(EE136="",EE136="Vested Assets"))),"12",(_xlfn.XLOOKUP(EE136,ud_work_category[lookupValue],ud_work_category[lookupKey],""))))</f>
        <v/>
      </c>
      <c r="EG136" s="9"/>
      <c r="EH136" s="2" t="str">
        <f t="shared" si="24"/>
        <v/>
      </c>
      <c r="EI136" s="2" t="str">
        <f t="shared" si="25"/>
        <v/>
      </c>
      <c r="EK136" s="3" t="str">
        <f t="shared" si="26"/>
        <v/>
      </c>
      <c r="EL136" s="3" t="str">
        <f>IF($A136="","",IF((AND($A136="ADD",OR(EK136="",EK136="Excellent"))),"1",(_xlfn.XLOOKUP(EK136,condition[lookupValue],condition[lookupKey],""))))</f>
        <v/>
      </c>
      <c r="EM136" s="8" t="str">
        <f t="shared" si="27"/>
        <v/>
      </c>
      <c r="EN136" s="7"/>
    </row>
    <row r="137" spans="2:144" x14ac:dyDescent="0.25">
      <c r="B137" s="4"/>
      <c r="D137" s="3" t="str">
        <f>IF($A137="ADD",IF(NOT(ISBLANK(C137)),_xlfn.XLOOKUP(C137,roadnames[lookupValue],roadnames[lookupKey],"ERROR"),""), "")</f>
        <v/>
      </c>
      <c r="E137" s="5"/>
      <c r="F137" s="5"/>
      <c r="G137" s="4"/>
      <c r="H137" s="4"/>
      <c r="I137" s="6"/>
      <c r="J137" s="6"/>
      <c r="K137" s="6" t="str">
        <f t="shared" si="14"/>
        <v/>
      </c>
      <c r="L137" s="4"/>
      <c r="N137" s="3" t="str">
        <f>IF($A137="ADD",IF(NOT(ISBLANK(M137)),_xlfn.XLOOKUP(M137,len_adjust_rsn[lookupValue],len_adjust_rsn[lookupKey],"ERROR"),""), "")</f>
        <v/>
      </c>
      <c r="O137" s="6" t="str">
        <f t="shared" si="15"/>
        <v/>
      </c>
      <c r="P137" s="6"/>
      <c r="Q137" s="6" t="str">
        <f t="shared" si="16"/>
        <v/>
      </c>
      <c r="S137" s="3" t="str">
        <f>IF($A137="ADD",IF(NOT(ISBLANK(R137)),_xlfn.XLOOKUP(R137,br_hazard_type[lookupValue],br_hazard_type[lookupKey],"ERROR"),""), "")</f>
        <v/>
      </c>
      <c r="U137" s="7"/>
      <c r="V137" s="4"/>
      <c r="X137" s="3" t="str">
        <f>IF($A137="ADD",IF(NOT(ISBLANK(W137)),_xlfn.XLOOKUP(W137,ud_carried_function[lookupValue],ud_carried_function[lookupKey],"ERROR"),""), "")</f>
        <v/>
      </c>
      <c r="Z137" s="3" t="str">
        <f>IF($A137="ADD",IF(NOT(ISBLANK(Y137)),_xlfn.XLOOKUP(Y137,ud_crossed_function[lookupValue],ud_crossed_function[lookupKey],"ERROR"),""), "")</f>
        <v/>
      </c>
      <c r="AB137" s="3" t="str">
        <f>IF($A137="ADD",IF(NOT(ISBLANK(AA137)),_xlfn.XLOOKUP(AA137,ud_design_loading[lookupValue],ud_design_loading[lookupKey],"ERROR"),""), "")</f>
        <v/>
      </c>
      <c r="AC137" s="4"/>
      <c r="AE137" s="3" t="str">
        <f t="shared" si="17"/>
        <v/>
      </c>
      <c r="AF137" s="3" t="str">
        <f>IF($A137="","",IF((AND($A137="ADD",OR(AE137="",AE137="Queenstown-Lakes District Council"))),"70",(_xlfn.XLOOKUP(AE137,ud_organisation_owner[lookupValue],ud_organisation_owner[lookupKey],""))))</f>
        <v/>
      </c>
      <c r="AH137" s="3" t="str">
        <f>IF($A137="ADD",IF(NOT(ISBLANK(AG137)),_xlfn.XLOOKUP(AG137,ud_passage_type[lookupValue],ud_passage_type[lookupKey],"ERROR"),""), "")</f>
        <v/>
      </c>
      <c r="AJ137" s="3" t="str">
        <f>IF($A137="ADD",IF(NOT(ISBLANK(AI137)),_xlfn.XLOOKUP(AI137,passage_material[lookupValue],passage_material[lookupKey],"ERROR"),""), "")</f>
        <v/>
      </c>
      <c r="AL137" s="3" t="str">
        <f>IF($A137="ADD",IF(NOT(ISBLANK(AK137)),_xlfn.XLOOKUP(AK137,invert_material[lookupValue],invert_material[lookupKey],"ERROR"),""), "")</f>
        <v/>
      </c>
      <c r="AO137" s="4"/>
      <c r="AP137" s="6"/>
      <c r="AQ137" s="6"/>
      <c r="AR137" s="6"/>
      <c r="AT137" s="3" t="str">
        <f>IF($A137="ADD",IF(NOT(ISBLANK(AS137)),_xlfn.XLOOKUP(AS137,ud_ss_cross_section[lookupValue],ud_ss_cross_section[lookupKey],"ERROR"),""), "")</f>
        <v/>
      </c>
      <c r="AV137" s="3" t="str">
        <f>IF($A137="ADD",IF(NOT(ISBLANK(AU137)),_xlfn.XLOOKUP(AU137,ud_ss_long_section[lookupValue],ud_ss_long_section[lookupKey],"ERROR"),""), "")</f>
        <v/>
      </c>
      <c r="AX137" s="3" t="str">
        <f>IF($A137="ADD",IF(NOT(ISBLANK(AW137)),_xlfn.XLOOKUP(AW137,superstructure_material[lookupValue],superstructure_material[lookupKey],"ERROR"),""), "")</f>
        <v/>
      </c>
      <c r="AZ137" s="3" t="str">
        <f>IF($A137="ADD",IF(NOT(ISBLANK(AY137)),_xlfn.XLOOKUP(AY137,ud_foundation_type[lookupValue],ud_foundation_type[lookupKey],"ERROR"),""), "")</f>
        <v/>
      </c>
      <c r="BB137" s="3" t="str">
        <f>IF($A137="ADD",IF(NOT(ISBLANK(BA137)),_xlfn.XLOOKUP(BA137,ud_pier_type[lookupValue],ud_pier_type[lookupKey],"ERROR"),""), "")</f>
        <v/>
      </c>
      <c r="BD137" s="3" t="str">
        <f>IF($A137="ADD",IF(NOT(ISBLANK(BC137)),_xlfn.XLOOKUP(BC137,ud_bearing_type[lookupValue],ud_bearing_type[lookupKey],"ERROR"),""), "")</f>
        <v/>
      </c>
      <c r="BF137" s="3" t="str">
        <f>IF($A137="ADD",IF(NOT(ISBLANK(BE137)),_xlfn.XLOOKUP(BE137,deck_material[lookupValue],deck_material[lookupKey],"ERROR"),""), "")</f>
        <v/>
      </c>
      <c r="BH137" s="3" t="str">
        <f>IF($A137="ADD",IF(NOT(ISBLANK(BG137)),_xlfn.XLOOKUP(BG137,ud_deck_wearing_surface[lookupValue],ud_deck_wearing_surface[lookupKey],"ERROR"),""), "")</f>
        <v/>
      </c>
      <c r="BI137" s="7"/>
      <c r="BK137" s="3" t="str">
        <f>IF($A137="ADD",IF(NOT(ISBLANK(BJ137)),_xlfn.XLOOKUP(BJ137,ud_curvature_type[lookupValue],ud_curvature_type[lookupKey],"ERROR"),""), "")</f>
        <v/>
      </c>
      <c r="BM137" s="3" t="str">
        <f>IF($A137="ADD",IF(NOT(ISBLANK(BL137)),_xlfn.XLOOKUP(BL137,ud_expansion_joint_type[lookupValue],ud_expansion_joint_type[lookupKey],"ERROR"),""), "")</f>
        <v/>
      </c>
      <c r="BO137" s="3" t="str">
        <f>IF($A137="ADD",IF(NOT(ISBLANK(BN137)),_xlfn.XLOOKUP(BN137,ud_beam_type[lookupValue],ud_beam_type[lookupKey],"ERROR"),""), "")</f>
        <v/>
      </c>
      <c r="BP137" s="4"/>
      <c r="BR137" s="6"/>
      <c r="BS137" s="4"/>
      <c r="BT137" s="4"/>
      <c r="BU137" s="4"/>
      <c r="BV137" s="4"/>
      <c r="BW137" s="6"/>
      <c r="BX137" s="4"/>
      <c r="BY137" s="4"/>
      <c r="CA137" s="3" t="str">
        <f>IF($A137="ADD",IF(NOT(ISBLANK(BZ137)),_xlfn.XLOOKUP(BZ137,traffic_direction[lookupValue],traffic_direction[lookupKey],"ERROR"),""), "")</f>
        <v/>
      </c>
      <c r="CC137" s="3" t="str">
        <f>IF($A137="ADD",IF(NOT(ISBLANK(CB137)),_xlfn.XLOOKUP(CB137,br_sh_func_type[lookupValue],br_sh_func_type[lookupKey],"ERROR"),""), "")</f>
        <v/>
      </c>
      <c r="CE137" s="3" t="str">
        <f>IF($A137="ADD",IF(NOT(ISBLANK(CD137)),_xlfn.XLOOKUP(CD137,start_settle_slab[lookupValue],start_settle_slab[lookupKey],"ERROR"),""), "")</f>
        <v/>
      </c>
      <c r="CG137" s="3" t="str">
        <f>IF($A137="ADD",IF(NOT(ISBLANK(CF137)),_xlfn.XLOOKUP(CF137,end_settle_slab[lookupValue],end_settle_slab[lookupKey],"ERROR"),""), "")</f>
        <v/>
      </c>
      <c r="CH137" s="4"/>
      <c r="CI137" s="4"/>
      <c r="CJ137" s="4"/>
      <c r="CN137" s="3" t="str">
        <f>IF($A137="ADD",IF(NOT(ISBLANK(CM137)),_xlfn.XLOOKUP(CM137,br_failure_mode[lookupValue],br_failure_mode[lookupKey],"ERROR"),""), "")</f>
        <v/>
      </c>
      <c r="CP137" s="3" t="str">
        <f>IF($A137="ADD",IF(NOT(ISBLANK(CO137)),_xlfn.XLOOKUP(CO137,br_analysis_method[lookupValue],br_analysis_method[lookupKey],"ERROR"),""), "")</f>
        <v/>
      </c>
      <c r="CR137" s="3" t="str">
        <f>IF($A137="ADD",IF(NOT(ISBLANK(CQ137)),_xlfn.XLOOKUP(CQ137,br_alter_route[lookupValue],br_alter_route[lookupKey],"ERROR"),""), "")</f>
        <v/>
      </c>
      <c r="CS137" s="4"/>
      <c r="DA137" s="3" t="str">
        <f>IF($A137="ADD",IF(NOT(ISBLANK(CZ137)),_xlfn.XLOOKUP(CZ137,plate_year_status[lookupValue],plate_year_status[lookupKey],"ERROR"),""), "")</f>
        <v/>
      </c>
      <c r="DD137" s="3" t="str">
        <f>IF($A137="ADD",IF(NOT(ISBLANK(DC137)),_xlfn.XLOOKUP(DC137,br_bridge_type[lookupValue],br_bridge_type[lookupKey],"ERROR"),""), "")</f>
        <v/>
      </c>
      <c r="DF137" s="3" t="str">
        <f>IF($A137="ADD",IF(NOT(ISBLANK(DE137)),_xlfn.XLOOKUP(DE137,br_comb_func_type[lookupValue],br_comb_func_type[lookupKey],"ERROR"),""), "")</f>
        <v/>
      </c>
      <c r="DG137" s="8"/>
      <c r="DH137" s="8"/>
      <c r="DI137" s="4"/>
      <c r="DK137" s="4"/>
      <c r="DM137" s="3" t="str">
        <f>IF($A137="ADD",IF(NOT(ISBLANK(DL137)),_xlfn.XLOOKUP(DL137,ud_access_method[lookupValue],ud_access_method[lookupKey],"ERROR"),""), "")</f>
        <v/>
      </c>
      <c r="DO137" s="8"/>
      <c r="DP137" s="4" t="str">
        <f t="shared" ca="1" si="18"/>
        <v/>
      </c>
      <c r="DQ137" s="4"/>
      <c r="DR137" s="3" t="str">
        <f t="shared" si="19"/>
        <v/>
      </c>
      <c r="DS137" s="3" t="str">
        <f>IF($A137="","",IF((AND($A137="ADD",OR(DR137="",DR137="In Use"))),"5",(_xlfn.XLOOKUP(DR137,ud_asset_status[lookupValue],ud_asset_status[lookupKey],""))))</f>
        <v/>
      </c>
      <c r="DT137" s="8"/>
      <c r="DV137" s="3" t="str">
        <f>IF($A137="ADD",IF(NOT(ISBLANK(DU137)),_xlfn.XLOOKUP(DU137,ar_replace_reason[lookupValue],ar_replace_reason[lookupKey],"ERROR"),""), "")</f>
        <v/>
      </c>
      <c r="DW137" s="3" t="str">
        <f t="shared" si="20"/>
        <v/>
      </c>
      <c r="DX137" s="3" t="str">
        <f>IF($A137="","",IF((AND($A137="ADD",OR(DW137="",DW137="Queenstown-Lakes District Council"))),"70",(_xlfn.XLOOKUP(DW137,ud_organisation_owner[lookupValue],ud_organisation_owner[lookupKey],""))))</f>
        <v/>
      </c>
      <c r="DY137" s="3" t="str">
        <f t="shared" si="21"/>
        <v/>
      </c>
      <c r="DZ137" s="3" t="str">
        <f>IF($A137="","",IF((AND($A137="ADD",OR(DY137="",DY137="Queenstown-Lakes District Council"))),"70",(_xlfn.XLOOKUP(DY137,ud_organisation_owner[lookupValue],ud_organisation_owner[lookupKey],""))))</f>
        <v/>
      </c>
      <c r="EA137" s="3" t="str">
        <f t="shared" si="22"/>
        <v/>
      </c>
      <c r="EB137" s="3" t="str">
        <f>IF($A137="","",IF((AND($A137="ADD",OR(EA137="",EA137="Local Authority"))),"17",(_xlfn.XLOOKUP(EA137,ud_sub_organisation[lookupValue],ud_sub_organisation[lookupKey],""))))</f>
        <v/>
      </c>
      <c r="EE137" s="3" t="str">
        <f t="shared" si="23"/>
        <v/>
      </c>
      <c r="EF137" s="3" t="str">
        <f>IF($A137="","",IF((AND($A137="ADD",OR(EE137="",EE137="Vested Assets"))),"12",(_xlfn.XLOOKUP(EE137,ud_work_category[lookupValue],ud_work_category[lookupKey],""))))</f>
        <v/>
      </c>
      <c r="EG137" s="9"/>
      <c r="EH137" s="2" t="str">
        <f t="shared" si="24"/>
        <v/>
      </c>
      <c r="EI137" s="2" t="str">
        <f t="shared" si="25"/>
        <v/>
      </c>
      <c r="EK137" s="3" t="str">
        <f t="shared" si="26"/>
        <v/>
      </c>
      <c r="EL137" s="3" t="str">
        <f>IF($A137="","",IF((AND($A137="ADD",OR(EK137="",EK137="Excellent"))),"1",(_xlfn.XLOOKUP(EK137,condition[lookupValue],condition[lookupKey],""))))</f>
        <v/>
      </c>
      <c r="EM137" s="8" t="str">
        <f t="shared" si="27"/>
        <v/>
      </c>
      <c r="EN137" s="7"/>
    </row>
    <row r="138" spans="2:144" x14ac:dyDescent="0.25">
      <c r="B138" s="4"/>
      <c r="D138" s="3" t="str">
        <f>IF($A138="ADD",IF(NOT(ISBLANK(C138)),_xlfn.XLOOKUP(C138,roadnames[lookupValue],roadnames[lookupKey],"ERROR"),""), "")</f>
        <v/>
      </c>
      <c r="E138" s="5"/>
      <c r="F138" s="5"/>
      <c r="G138" s="4"/>
      <c r="H138" s="4"/>
      <c r="I138" s="6"/>
      <c r="J138" s="6"/>
      <c r="K138" s="6" t="str">
        <f t="shared" si="14"/>
        <v/>
      </c>
      <c r="L138" s="4"/>
      <c r="N138" s="3" t="str">
        <f>IF($A138="ADD",IF(NOT(ISBLANK(M138)),_xlfn.XLOOKUP(M138,len_adjust_rsn[lookupValue],len_adjust_rsn[lookupKey],"ERROR"),""), "")</f>
        <v/>
      </c>
      <c r="O138" s="6" t="str">
        <f t="shared" si="15"/>
        <v/>
      </c>
      <c r="P138" s="6"/>
      <c r="Q138" s="6" t="str">
        <f t="shared" si="16"/>
        <v/>
      </c>
      <c r="S138" s="3" t="str">
        <f>IF($A138="ADD",IF(NOT(ISBLANK(R138)),_xlfn.XLOOKUP(R138,br_hazard_type[lookupValue],br_hazard_type[lookupKey],"ERROR"),""), "")</f>
        <v/>
      </c>
      <c r="U138" s="7"/>
      <c r="V138" s="4"/>
      <c r="X138" s="3" t="str">
        <f>IF($A138="ADD",IF(NOT(ISBLANK(W138)),_xlfn.XLOOKUP(W138,ud_carried_function[lookupValue],ud_carried_function[lookupKey],"ERROR"),""), "")</f>
        <v/>
      </c>
      <c r="Z138" s="3" t="str">
        <f>IF($A138="ADD",IF(NOT(ISBLANK(Y138)),_xlfn.XLOOKUP(Y138,ud_crossed_function[lookupValue],ud_crossed_function[lookupKey],"ERROR"),""), "")</f>
        <v/>
      </c>
      <c r="AB138" s="3" t="str">
        <f>IF($A138="ADD",IF(NOT(ISBLANK(AA138)),_xlfn.XLOOKUP(AA138,ud_design_loading[lookupValue],ud_design_loading[lookupKey],"ERROR"),""), "")</f>
        <v/>
      </c>
      <c r="AC138" s="4"/>
      <c r="AE138" s="3" t="str">
        <f t="shared" si="17"/>
        <v/>
      </c>
      <c r="AF138" s="3" t="str">
        <f>IF($A138="","",IF((AND($A138="ADD",OR(AE138="",AE138="Queenstown-Lakes District Council"))),"70",(_xlfn.XLOOKUP(AE138,ud_organisation_owner[lookupValue],ud_organisation_owner[lookupKey],""))))</f>
        <v/>
      </c>
      <c r="AH138" s="3" t="str">
        <f>IF($A138="ADD",IF(NOT(ISBLANK(AG138)),_xlfn.XLOOKUP(AG138,ud_passage_type[lookupValue],ud_passage_type[lookupKey],"ERROR"),""), "")</f>
        <v/>
      </c>
      <c r="AJ138" s="3" t="str">
        <f>IF($A138="ADD",IF(NOT(ISBLANK(AI138)),_xlfn.XLOOKUP(AI138,passage_material[lookupValue],passage_material[lookupKey],"ERROR"),""), "")</f>
        <v/>
      </c>
      <c r="AL138" s="3" t="str">
        <f>IF($A138="ADD",IF(NOT(ISBLANK(AK138)),_xlfn.XLOOKUP(AK138,invert_material[lookupValue],invert_material[lookupKey],"ERROR"),""), "")</f>
        <v/>
      </c>
      <c r="AO138" s="4"/>
      <c r="AP138" s="6"/>
      <c r="AQ138" s="6"/>
      <c r="AR138" s="6"/>
      <c r="AT138" s="3" t="str">
        <f>IF($A138="ADD",IF(NOT(ISBLANK(AS138)),_xlfn.XLOOKUP(AS138,ud_ss_cross_section[lookupValue],ud_ss_cross_section[lookupKey],"ERROR"),""), "")</f>
        <v/>
      </c>
      <c r="AV138" s="3" t="str">
        <f>IF($A138="ADD",IF(NOT(ISBLANK(AU138)),_xlfn.XLOOKUP(AU138,ud_ss_long_section[lookupValue],ud_ss_long_section[lookupKey],"ERROR"),""), "")</f>
        <v/>
      </c>
      <c r="AX138" s="3" t="str">
        <f>IF($A138="ADD",IF(NOT(ISBLANK(AW138)),_xlfn.XLOOKUP(AW138,superstructure_material[lookupValue],superstructure_material[lookupKey],"ERROR"),""), "")</f>
        <v/>
      </c>
      <c r="AZ138" s="3" t="str">
        <f>IF($A138="ADD",IF(NOT(ISBLANK(AY138)),_xlfn.XLOOKUP(AY138,ud_foundation_type[lookupValue],ud_foundation_type[lookupKey],"ERROR"),""), "")</f>
        <v/>
      </c>
      <c r="BB138" s="3" t="str">
        <f>IF($A138="ADD",IF(NOT(ISBLANK(BA138)),_xlfn.XLOOKUP(BA138,ud_pier_type[lookupValue],ud_pier_type[lookupKey],"ERROR"),""), "")</f>
        <v/>
      </c>
      <c r="BD138" s="3" t="str">
        <f>IF($A138="ADD",IF(NOT(ISBLANK(BC138)),_xlfn.XLOOKUP(BC138,ud_bearing_type[lookupValue],ud_bearing_type[lookupKey],"ERROR"),""), "")</f>
        <v/>
      </c>
      <c r="BF138" s="3" t="str">
        <f>IF($A138="ADD",IF(NOT(ISBLANK(BE138)),_xlfn.XLOOKUP(BE138,deck_material[lookupValue],deck_material[lookupKey],"ERROR"),""), "")</f>
        <v/>
      </c>
      <c r="BH138" s="3" t="str">
        <f>IF($A138="ADD",IF(NOT(ISBLANK(BG138)),_xlfn.XLOOKUP(BG138,ud_deck_wearing_surface[lookupValue],ud_deck_wearing_surface[lookupKey],"ERROR"),""), "")</f>
        <v/>
      </c>
      <c r="BI138" s="7"/>
      <c r="BK138" s="3" t="str">
        <f>IF($A138="ADD",IF(NOT(ISBLANK(BJ138)),_xlfn.XLOOKUP(BJ138,ud_curvature_type[lookupValue],ud_curvature_type[lookupKey],"ERROR"),""), "")</f>
        <v/>
      </c>
      <c r="BM138" s="3" t="str">
        <f>IF($A138="ADD",IF(NOT(ISBLANK(BL138)),_xlfn.XLOOKUP(BL138,ud_expansion_joint_type[lookupValue],ud_expansion_joint_type[lookupKey],"ERROR"),""), "")</f>
        <v/>
      </c>
      <c r="BO138" s="3" t="str">
        <f>IF($A138="ADD",IF(NOT(ISBLANK(BN138)),_xlfn.XLOOKUP(BN138,ud_beam_type[lookupValue],ud_beam_type[lookupKey],"ERROR"),""), "")</f>
        <v/>
      </c>
      <c r="BP138" s="4"/>
      <c r="BR138" s="6"/>
      <c r="BS138" s="4"/>
      <c r="BT138" s="4"/>
      <c r="BU138" s="4"/>
      <c r="BV138" s="4"/>
      <c r="BW138" s="6"/>
      <c r="BX138" s="4"/>
      <c r="BY138" s="4"/>
      <c r="CA138" s="3" t="str">
        <f>IF($A138="ADD",IF(NOT(ISBLANK(BZ138)),_xlfn.XLOOKUP(BZ138,traffic_direction[lookupValue],traffic_direction[lookupKey],"ERROR"),""), "")</f>
        <v/>
      </c>
      <c r="CC138" s="3" t="str">
        <f>IF($A138="ADD",IF(NOT(ISBLANK(CB138)),_xlfn.XLOOKUP(CB138,br_sh_func_type[lookupValue],br_sh_func_type[lookupKey],"ERROR"),""), "")</f>
        <v/>
      </c>
      <c r="CE138" s="3" t="str">
        <f>IF($A138="ADD",IF(NOT(ISBLANK(CD138)),_xlfn.XLOOKUP(CD138,start_settle_slab[lookupValue],start_settle_slab[lookupKey],"ERROR"),""), "")</f>
        <v/>
      </c>
      <c r="CG138" s="3" t="str">
        <f>IF($A138="ADD",IF(NOT(ISBLANK(CF138)),_xlfn.XLOOKUP(CF138,end_settle_slab[lookupValue],end_settle_slab[lookupKey],"ERROR"),""), "")</f>
        <v/>
      </c>
      <c r="CH138" s="4"/>
      <c r="CI138" s="4"/>
      <c r="CJ138" s="4"/>
      <c r="CN138" s="3" t="str">
        <f>IF($A138="ADD",IF(NOT(ISBLANK(CM138)),_xlfn.XLOOKUP(CM138,br_failure_mode[lookupValue],br_failure_mode[lookupKey],"ERROR"),""), "")</f>
        <v/>
      </c>
      <c r="CP138" s="3" t="str">
        <f>IF($A138="ADD",IF(NOT(ISBLANK(CO138)),_xlfn.XLOOKUP(CO138,br_analysis_method[lookupValue],br_analysis_method[lookupKey],"ERROR"),""), "")</f>
        <v/>
      </c>
      <c r="CR138" s="3" t="str">
        <f>IF($A138="ADD",IF(NOT(ISBLANK(CQ138)),_xlfn.XLOOKUP(CQ138,br_alter_route[lookupValue],br_alter_route[lookupKey],"ERROR"),""), "")</f>
        <v/>
      </c>
      <c r="CS138" s="4"/>
      <c r="DA138" s="3" t="str">
        <f>IF($A138="ADD",IF(NOT(ISBLANK(CZ138)),_xlfn.XLOOKUP(CZ138,plate_year_status[lookupValue],plate_year_status[lookupKey],"ERROR"),""), "")</f>
        <v/>
      </c>
      <c r="DD138" s="3" t="str">
        <f>IF($A138="ADD",IF(NOT(ISBLANK(DC138)),_xlfn.XLOOKUP(DC138,br_bridge_type[lookupValue],br_bridge_type[lookupKey],"ERROR"),""), "")</f>
        <v/>
      </c>
      <c r="DF138" s="3" t="str">
        <f>IF($A138="ADD",IF(NOT(ISBLANK(DE138)),_xlfn.XLOOKUP(DE138,br_comb_func_type[lookupValue],br_comb_func_type[lookupKey],"ERROR"),""), "")</f>
        <v/>
      </c>
      <c r="DG138" s="8"/>
      <c r="DH138" s="8"/>
      <c r="DI138" s="4"/>
      <c r="DK138" s="4"/>
      <c r="DM138" s="3" t="str">
        <f>IF($A138="ADD",IF(NOT(ISBLANK(DL138)),_xlfn.XLOOKUP(DL138,ud_access_method[lookupValue],ud_access_method[lookupKey],"ERROR"),""), "")</f>
        <v/>
      </c>
      <c r="DO138" s="8"/>
      <c r="DP138" s="4" t="str">
        <f t="shared" ca="1" si="18"/>
        <v/>
      </c>
      <c r="DQ138" s="4"/>
      <c r="DR138" s="3" t="str">
        <f t="shared" si="19"/>
        <v/>
      </c>
      <c r="DS138" s="3" t="str">
        <f>IF($A138="","",IF((AND($A138="ADD",OR(DR138="",DR138="In Use"))),"5",(_xlfn.XLOOKUP(DR138,ud_asset_status[lookupValue],ud_asset_status[lookupKey],""))))</f>
        <v/>
      </c>
      <c r="DT138" s="8"/>
      <c r="DV138" s="3" t="str">
        <f>IF($A138="ADD",IF(NOT(ISBLANK(DU138)),_xlfn.XLOOKUP(DU138,ar_replace_reason[lookupValue],ar_replace_reason[lookupKey],"ERROR"),""), "")</f>
        <v/>
      </c>
      <c r="DW138" s="3" t="str">
        <f t="shared" si="20"/>
        <v/>
      </c>
      <c r="DX138" s="3" t="str">
        <f>IF($A138="","",IF((AND($A138="ADD",OR(DW138="",DW138="Queenstown-Lakes District Council"))),"70",(_xlfn.XLOOKUP(DW138,ud_organisation_owner[lookupValue],ud_organisation_owner[lookupKey],""))))</f>
        <v/>
      </c>
      <c r="DY138" s="3" t="str">
        <f t="shared" si="21"/>
        <v/>
      </c>
      <c r="DZ138" s="3" t="str">
        <f>IF($A138="","",IF((AND($A138="ADD",OR(DY138="",DY138="Queenstown-Lakes District Council"))),"70",(_xlfn.XLOOKUP(DY138,ud_organisation_owner[lookupValue],ud_organisation_owner[lookupKey],""))))</f>
        <v/>
      </c>
      <c r="EA138" s="3" t="str">
        <f t="shared" si="22"/>
        <v/>
      </c>
      <c r="EB138" s="3" t="str">
        <f>IF($A138="","",IF((AND($A138="ADD",OR(EA138="",EA138="Local Authority"))),"17",(_xlfn.XLOOKUP(EA138,ud_sub_organisation[lookupValue],ud_sub_organisation[lookupKey],""))))</f>
        <v/>
      </c>
      <c r="EE138" s="3" t="str">
        <f t="shared" si="23"/>
        <v/>
      </c>
      <c r="EF138" s="3" t="str">
        <f>IF($A138="","",IF((AND($A138="ADD",OR(EE138="",EE138="Vested Assets"))),"12",(_xlfn.XLOOKUP(EE138,ud_work_category[lookupValue],ud_work_category[lookupKey],""))))</f>
        <v/>
      </c>
      <c r="EG138" s="9"/>
      <c r="EH138" s="2" t="str">
        <f t="shared" si="24"/>
        <v/>
      </c>
      <c r="EI138" s="2" t="str">
        <f t="shared" si="25"/>
        <v/>
      </c>
      <c r="EK138" s="3" t="str">
        <f t="shared" si="26"/>
        <v/>
      </c>
      <c r="EL138" s="3" t="str">
        <f>IF($A138="","",IF((AND($A138="ADD",OR(EK138="",EK138="Excellent"))),"1",(_xlfn.XLOOKUP(EK138,condition[lookupValue],condition[lookupKey],""))))</f>
        <v/>
      </c>
      <c r="EM138" s="8" t="str">
        <f t="shared" si="27"/>
        <v/>
      </c>
      <c r="EN138" s="7"/>
    </row>
    <row r="139" spans="2:144" x14ac:dyDescent="0.25">
      <c r="B139" s="4"/>
      <c r="D139" s="3" t="str">
        <f>IF($A139="ADD",IF(NOT(ISBLANK(C139)),_xlfn.XLOOKUP(C139,roadnames[lookupValue],roadnames[lookupKey],"ERROR"),""), "")</f>
        <v/>
      </c>
      <c r="E139" s="5"/>
      <c r="F139" s="5"/>
      <c r="G139" s="4"/>
      <c r="H139" s="4"/>
      <c r="I139" s="6"/>
      <c r="J139" s="6"/>
      <c r="K139" s="6" t="str">
        <f t="shared" ref="K139:K202" si="28">IF(H139&lt;&gt;"",H139-G139,"")</f>
        <v/>
      </c>
      <c r="L139" s="4"/>
      <c r="N139" s="3" t="str">
        <f>IF($A139="ADD",IF(NOT(ISBLANK(M139)),_xlfn.XLOOKUP(M139,len_adjust_rsn[lookupValue],len_adjust_rsn[lookupKey],"ERROR"),""), "")</f>
        <v/>
      </c>
      <c r="O139" s="6" t="str">
        <f t="shared" ref="O139:O202" si="29">IF(I139&lt;&gt;"",K139*I139,"")</f>
        <v/>
      </c>
      <c r="P139" s="6"/>
      <c r="Q139" s="6" t="str">
        <f t="shared" ref="Q139:Q202" si="30">IF(P139&lt;&gt;"",O139+P139,O139)</f>
        <v/>
      </c>
      <c r="S139" s="3" t="str">
        <f>IF($A139="ADD",IF(NOT(ISBLANK(R139)),_xlfn.XLOOKUP(R139,br_hazard_type[lookupValue],br_hazard_type[lookupKey],"ERROR"),""), "")</f>
        <v/>
      </c>
      <c r="U139" s="7"/>
      <c r="V139" s="4"/>
      <c r="X139" s="3" t="str">
        <f>IF($A139="ADD",IF(NOT(ISBLANK(W139)),_xlfn.XLOOKUP(W139,ud_carried_function[lookupValue],ud_carried_function[lookupKey],"ERROR"),""), "")</f>
        <v/>
      </c>
      <c r="Z139" s="3" t="str">
        <f>IF($A139="ADD",IF(NOT(ISBLANK(Y139)),_xlfn.XLOOKUP(Y139,ud_crossed_function[lookupValue],ud_crossed_function[lookupKey],"ERROR"),""), "")</f>
        <v/>
      </c>
      <c r="AB139" s="3" t="str">
        <f>IF($A139="ADD",IF(NOT(ISBLANK(AA139)),_xlfn.XLOOKUP(AA139,ud_design_loading[lookupValue],ud_design_loading[lookupKey],"ERROR"),""), "")</f>
        <v/>
      </c>
      <c r="AC139" s="4"/>
      <c r="AE139" s="3" t="str">
        <f t="shared" ref="AE139:AE202" si="31">IF($A139="ADD","Queenstown-Lakes District Council","")</f>
        <v/>
      </c>
      <c r="AF139" s="3" t="str">
        <f>IF($A139="","",IF((AND($A139="ADD",OR(AE139="",AE139="Queenstown-Lakes District Council"))),"70",(_xlfn.XLOOKUP(AE139,ud_organisation_owner[lookupValue],ud_organisation_owner[lookupKey],""))))</f>
        <v/>
      </c>
      <c r="AH139" s="3" t="str">
        <f>IF($A139="ADD",IF(NOT(ISBLANK(AG139)),_xlfn.XLOOKUP(AG139,ud_passage_type[lookupValue],ud_passage_type[lookupKey],"ERROR"),""), "")</f>
        <v/>
      </c>
      <c r="AJ139" s="3" t="str">
        <f>IF($A139="ADD",IF(NOT(ISBLANK(AI139)),_xlfn.XLOOKUP(AI139,passage_material[lookupValue],passage_material[lookupKey],"ERROR"),""), "")</f>
        <v/>
      </c>
      <c r="AL139" s="3" t="str">
        <f>IF($A139="ADD",IF(NOT(ISBLANK(AK139)),_xlfn.XLOOKUP(AK139,invert_material[lookupValue],invert_material[lookupKey],"ERROR"),""), "")</f>
        <v/>
      </c>
      <c r="AO139" s="4"/>
      <c r="AP139" s="6"/>
      <c r="AQ139" s="6"/>
      <c r="AR139" s="6"/>
      <c r="AT139" s="3" t="str">
        <f>IF($A139="ADD",IF(NOT(ISBLANK(AS139)),_xlfn.XLOOKUP(AS139,ud_ss_cross_section[lookupValue],ud_ss_cross_section[lookupKey],"ERROR"),""), "")</f>
        <v/>
      </c>
      <c r="AV139" s="3" t="str">
        <f>IF($A139="ADD",IF(NOT(ISBLANK(AU139)),_xlfn.XLOOKUP(AU139,ud_ss_long_section[lookupValue],ud_ss_long_section[lookupKey],"ERROR"),""), "")</f>
        <v/>
      </c>
      <c r="AX139" s="3" t="str">
        <f>IF($A139="ADD",IF(NOT(ISBLANK(AW139)),_xlfn.XLOOKUP(AW139,superstructure_material[lookupValue],superstructure_material[lookupKey],"ERROR"),""), "")</f>
        <v/>
      </c>
      <c r="AZ139" s="3" t="str">
        <f>IF($A139="ADD",IF(NOT(ISBLANK(AY139)),_xlfn.XLOOKUP(AY139,ud_foundation_type[lookupValue],ud_foundation_type[lookupKey],"ERROR"),""), "")</f>
        <v/>
      </c>
      <c r="BB139" s="3" t="str">
        <f>IF($A139="ADD",IF(NOT(ISBLANK(BA139)),_xlfn.XLOOKUP(BA139,ud_pier_type[lookupValue],ud_pier_type[lookupKey],"ERROR"),""), "")</f>
        <v/>
      </c>
      <c r="BD139" s="3" t="str">
        <f>IF($A139="ADD",IF(NOT(ISBLANK(BC139)),_xlfn.XLOOKUP(BC139,ud_bearing_type[lookupValue],ud_bearing_type[lookupKey],"ERROR"),""), "")</f>
        <v/>
      </c>
      <c r="BF139" s="3" t="str">
        <f>IF($A139="ADD",IF(NOT(ISBLANK(BE139)),_xlfn.XLOOKUP(BE139,deck_material[lookupValue],deck_material[lookupKey],"ERROR"),""), "")</f>
        <v/>
      </c>
      <c r="BH139" s="3" t="str">
        <f>IF($A139="ADD",IF(NOT(ISBLANK(BG139)),_xlfn.XLOOKUP(BG139,ud_deck_wearing_surface[lookupValue],ud_deck_wearing_surface[lookupKey],"ERROR"),""), "")</f>
        <v/>
      </c>
      <c r="BI139" s="7"/>
      <c r="BK139" s="3" t="str">
        <f>IF($A139="ADD",IF(NOT(ISBLANK(BJ139)),_xlfn.XLOOKUP(BJ139,ud_curvature_type[lookupValue],ud_curvature_type[lookupKey],"ERROR"),""), "")</f>
        <v/>
      </c>
      <c r="BM139" s="3" t="str">
        <f>IF($A139="ADD",IF(NOT(ISBLANK(BL139)),_xlfn.XLOOKUP(BL139,ud_expansion_joint_type[lookupValue],ud_expansion_joint_type[lookupKey],"ERROR"),""), "")</f>
        <v/>
      </c>
      <c r="BO139" s="3" t="str">
        <f>IF($A139="ADD",IF(NOT(ISBLANK(BN139)),_xlfn.XLOOKUP(BN139,ud_beam_type[lookupValue],ud_beam_type[lookupKey],"ERROR"),""), "")</f>
        <v/>
      </c>
      <c r="BP139" s="4"/>
      <c r="BR139" s="6"/>
      <c r="BS139" s="4"/>
      <c r="BT139" s="4"/>
      <c r="BU139" s="4"/>
      <c r="BV139" s="4"/>
      <c r="BW139" s="6"/>
      <c r="BX139" s="4"/>
      <c r="BY139" s="4"/>
      <c r="CA139" s="3" t="str">
        <f>IF($A139="ADD",IF(NOT(ISBLANK(BZ139)),_xlfn.XLOOKUP(BZ139,traffic_direction[lookupValue],traffic_direction[lookupKey],"ERROR"),""), "")</f>
        <v/>
      </c>
      <c r="CC139" s="3" t="str">
        <f>IF($A139="ADD",IF(NOT(ISBLANK(CB139)),_xlfn.XLOOKUP(CB139,br_sh_func_type[lookupValue],br_sh_func_type[lookupKey],"ERROR"),""), "")</f>
        <v/>
      </c>
      <c r="CE139" s="3" t="str">
        <f>IF($A139="ADD",IF(NOT(ISBLANK(CD139)),_xlfn.XLOOKUP(CD139,start_settle_slab[lookupValue],start_settle_slab[lookupKey],"ERROR"),""), "")</f>
        <v/>
      </c>
      <c r="CG139" s="3" t="str">
        <f>IF($A139="ADD",IF(NOT(ISBLANK(CF139)),_xlfn.XLOOKUP(CF139,end_settle_slab[lookupValue],end_settle_slab[lookupKey],"ERROR"),""), "")</f>
        <v/>
      </c>
      <c r="CH139" s="4"/>
      <c r="CI139" s="4"/>
      <c r="CJ139" s="4"/>
      <c r="CN139" s="3" t="str">
        <f>IF($A139="ADD",IF(NOT(ISBLANK(CM139)),_xlfn.XLOOKUP(CM139,br_failure_mode[lookupValue],br_failure_mode[lookupKey],"ERROR"),""), "")</f>
        <v/>
      </c>
      <c r="CP139" s="3" t="str">
        <f>IF($A139="ADD",IF(NOT(ISBLANK(CO139)),_xlfn.XLOOKUP(CO139,br_analysis_method[lookupValue],br_analysis_method[lookupKey],"ERROR"),""), "")</f>
        <v/>
      </c>
      <c r="CR139" s="3" t="str">
        <f>IF($A139="ADD",IF(NOT(ISBLANK(CQ139)),_xlfn.XLOOKUP(CQ139,br_alter_route[lookupValue],br_alter_route[lookupKey],"ERROR"),""), "")</f>
        <v/>
      </c>
      <c r="CS139" s="4"/>
      <c r="DA139" s="3" t="str">
        <f>IF($A139="ADD",IF(NOT(ISBLANK(CZ139)),_xlfn.XLOOKUP(CZ139,plate_year_status[lookupValue],plate_year_status[lookupKey],"ERROR"),""), "")</f>
        <v/>
      </c>
      <c r="DD139" s="3" t="str">
        <f>IF($A139="ADD",IF(NOT(ISBLANK(DC139)),_xlfn.XLOOKUP(DC139,br_bridge_type[lookupValue],br_bridge_type[lookupKey],"ERROR"),""), "")</f>
        <v/>
      </c>
      <c r="DF139" s="3" t="str">
        <f>IF($A139="ADD",IF(NOT(ISBLANK(DE139)),_xlfn.XLOOKUP(DE139,br_comb_func_type[lookupValue],br_comb_func_type[lookupKey],"ERROR"),""), "")</f>
        <v/>
      </c>
      <c r="DG139" s="8"/>
      <c r="DH139" s="8"/>
      <c r="DI139" s="4"/>
      <c r="DK139" s="4"/>
      <c r="DM139" s="3" t="str">
        <f>IF($A139="ADD",IF(NOT(ISBLANK(DL139)),_xlfn.XLOOKUP(DL139,ud_access_method[lookupValue],ud_access_method[lookupKey],"ERROR"),""), "")</f>
        <v/>
      </c>
      <c r="DO139" s="8"/>
      <c r="DP139" s="4" t="str">
        <f t="shared" ref="DP139:DP202" ca="1" si="32">IF(DO139&lt;&gt;"", DATEDIF(DO139, TODAY(),"Y"),"")</f>
        <v/>
      </c>
      <c r="DQ139" s="4"/>
      <c r="DR139" s="3" t="str">
        <f t="shared" ref="DR139:DR202" si="33">IF($A139="ADD","In Use","")</f>
        <v/>
      </c>
      <c r="DS139" s="3" t="str">
        <f>IF($A139="","",IF((AND($A139="ADD",OR(DR139="",DR139="In Use"))),"5",(_xlfn.XLOOKUP(DR139,ud_asset_status[lookupValue],ud_asset_status[lookupKey],""))))</f>
        <v/>
      </c>
      <c r="DT139" s="8"/>
      <c r="DV139" s="3" t="str">
        <f>IF($A139="ADD",IF(NOT(ISBLANK(DU139)),_xlfn.XLOOKUP(DU139,ar_replace_reason[lookupValue],ar_replace_reason[lookupKey],"ERROR"),""), "")</f>
        <v/>
      </c>
      <c r="DW139" s="3" t="str">
        <f t="shared" ref="DW139:DW202" si="34">IF($A139="ADD","Queenstown-Lakes District Council","")</f>
        <v/>
      </c>
      <c r="DX139" s="3" t="str">
        <f>IF($A139="","",IF((AND($A139="ADD",OR(DW139="",DW139="Queenstown-Lakes District Council"))),"70",(_xlfn.XLOOKUP(DW139,ud_organisation_owner[lookupValue],ud_organisation_owner[lookupKey],""))))</f>
        <v/>
      </c>
      <c r="DY139" s="3" t="str">
        <f t="shared" ref="DY139:DY202" si="35">IF($A139="ADD","Queenstown-Lakes District Council","")</f>
        <v/>
      </c>
      <c r="DZ139" s="3" t="str">
        <f>IF($A139="","",IF((AND($A139="ADD",OR(DY139="",DY139="Queenstown-Lakes District Council"))),"70",(_xlfn.XLOOKUP(DY139,ud_organisation_owner[lookupValue],ud_organisation_owner[lookupKey],""))))</f>
        <v/>
      </c>
      <c r="EA139" s="3" t="str">
        <f t="shared" ref="EA139:EA202" si="36">IF($A139="ADD","Local Authority","")</f>
        <v/>
      </c>
      <c r="EB139" s="3" t="str">
        <f>IF($A139="","",IF((AND($A139="ADD",OR(EA139="",EA139="Local Authority"))),"17",(_xlfn.XLOOKUP(EA139,ud_sub_organisation[lookupValue],ud_sub_organisation[lookupKey],""))))</f>
        <v/>
      </c>
      <c r="EE139" s="3" t="str">
        <f t="shared" ref="EE139:EE202" si="37">IF($A139="ADD","Vested Assets","")</f>
        <v/>
      </c>
      <c r="EF139" s="3" t="str">
        <f>IF($A139="","",IF((AND($A139="ADD",OR(EE139="",EE139="Vested Assets"))),"12",(_xlfn.XLOOKUP(EE139,ud_work_category[lookupValue],ud_work_category[lookupKey],""))))</f>
        <v/>
      </c>
      <c r="EG139" s="9"/>
      <c r="EH139" s="2" t="str">
        <f t="shared" ref="EH139:EH202" si="38">IF($A139="ADD","TRUE","")</f>
        <v/>
      </c>
      <c r="EI139" s="2" t="str">
        <f t="shared" ref="EI139:EI202" si="39">IF($A139="ADD","FALSE","")</f>
        <v/>
      </c>
      <c r="EK139" s="3" t="str">
        <f t="shared" ref="EK139:EK202" si="40">IF($A139="ADD","Excellent","")</f>
        <v/>
      </c>
      <c r="EL139" s="3" t="str">
        <f>IF($A139="","",IF((AND($A139="ADD",OR(EK139="",EK139="Excellent"))),"1",(_xlfn.XLOOKUP(EK139,condition[lookupValue],condition[lookupKey],""))))</f>
        <v/>
      </c>
      <c r="EM139" s="8" t="str">
        <f t="shared" ref="EM139:EM202" si="41">IF(DO139&lt;&gt;"",DO139,"")</f>
        <v/>
      </c>
      <c r="EN139" s="7"/>
    </row>
    <row r="140" spans="2:144" x14ac:dyDescent="0.25">
      <c r="B140" s="4"/>
      <c r="D140" s="3" t="str">
        <f>IF($A140="ADD",IF(NOT(ISBLANK(C140)),_xlfn.XLOOKUP(C140,roadnames[lookupValue],roadnames[lookupKey],"ERROR"),""), "")</f>
        <v/>
      </c>
      <c r="E140" s="5"/>
      <c r="F140" s="5"/>
      <c r="G140" s="4"/>
      <c r="H140" s="4"/>
      <c r="I140" s="6"/>
      <c r="J140" s="6"/>
      <c r="K140" s="6" t="str">
        <f t="shared" si="28"/>
        <v/>
      </c>
      <c r="L140" s="4"/>
      <c r="N140" s="3" t="str">
        <f>IF($A140="ADD",IF(NOT(ISBLANK(M140)),_xlfn.XLOOKUP(M140,len_adjust_rsn[lookupValue],len_adjust_rsn[lookupKey],"ERROR"),""), "")</f>
        <v/>
      </c>
      <c r="O140" s="6" t="str">
        <f t="shared" si="29"/>
        <v/>
      </c>
      <c r="P140" s="6"/>
      <c r="Q140" s="6" t="str">
        <f t="shared" si="30"/>
        <v/>
      </c>
      <c r="S140" s="3" t="str">
        <f>IF($A140="ADD",IF(NOT(ISBLANK(R140)),_xlfn.XLOOKUP(R140,br_hazard_type[lookupValue],br_hazard_type[lookupKey],"ERROR"),""), "")</f>
        <v/>
      </c>
      <c r="U140" s="7"/>
      <c r="V140" s="4"/>
      <c r="X140" s="3" t="str">
        <f>IF($A140="ADD",IF(NOT(ISBLANK(W140)),_xlfn.XLOOKUP(W140,ud_carried_function[lookupValue],ud_carried_function[lookupKey],"ERROR"),""), "")</f>
        <v/>
      </c>
      <c r="Z140" s="3" t="str">
        <f>IF($A140="ADD",IF(NOT(ISBLANK(Y140)),_xlfn.XLOOKUP(Y140,ud_crossed_function[lookupValue],ud_crossed_function[lookupKey],"ERROR"),""), "")</f>
        <v/>
      </c>
      <c r="AB140" s="3" t="str">
        <f>IF($A140="ADD",IF(NOT(ISBLANK(AA140)),_xlfn.XLOOKUP(AA140,ud_design_loading[lookupValue],ud_design_loading[lookupKey],"ERROR"),""), "")</f>
        <v/>
      </c>
      <c r="AC140" s="4"/>
      <c r="AE140" s="3" t="str">
        <f t="shared" si="31"/>
        <v/>
      </c>
      <c r="AF140" s="3" t="str">
        <f>IF($A140="","",IF((AND($A140="ADD",OR(AE140="",AE140="Queenstown-Lakes District Council"))),"70",(_xlfn.XLOOKUP(AE140,ud_organisation_owner[lookupValue],ud_organisation_owner[lookupKey],""))))</f>
        <v/>
      </c>
      <c r="AH140" s="3" t="str">
        <f>IF($A140="ADD",IF(NOT(ISBLANK(AG140)),_xlfn.XLOOKUP(AG140,ud_passage_type[lookupValue],ud_passage_type[lookupKey],"ERROR"),""), "")</f>
        <v/>
      </c>
      <c r="AJ140" s="3" t="str">
        <f>IF($A140="ADD",IF(NOT(ISBLANK(AI140)),_xlfn.XLOOKUP(AI140,passage_material[lookupValue],passage_material[lookupKey],"ERROR"),""), "")</f>
        <v/>
      </c>
      <c r="AL140" s="3" t="str">
        <f>IF($A140="ADD",IF(NOT(ISBLANK(AK140)),_xlfn.XLOOKUP(AK140,invert_material[lookupValue],invert_material[lookupKey],"ERROR"),""), "")</f>
        <v/>
      </c>
      <c r="AO140" s="4"/>
      <c r="AP140" s="6"/>
      <c r="AQ140" s="6"/>
      <c r="AR140" s="6"/>
      <c r="AT140" s="3" t="str">
        <f>IF($A140="ADD",IF(NOT(ISBLANK(AS140)),_xlfn.XLOOKUP(AS140,ud_ss_cross_section[lookupValue],ud_ss_cross_section[lookupKey],"ERROR"),""), "")</f>
        <v/>
      </c>
      <c r="AV140" s="3" t="str">
        <f>IF($A140="ADD",IF(NOT(ISBLANK(AU140)),_xlfn.XLOOKUP(AU140,ud_ss_long_section[lookupValue],ud_ss_long_section[lookupKey],"ERROR"),""), "")</f>
        <v/>
      </c>
      <c r="AX140" s="3" t="str">
        <f>IF($A140="ADD",IF(NOT(ISBLANK(AW140)),_xlfn.XLOOKUP(AW140,superstructure_material[lookupValue],superstructure_material[lookupKey],"ERROR"),""), "")</f>
        <v/>
      </c>
      <c r="AZ140" s="3" t="str">
        <f>IF($A140="ADD",IF(NOT(ISBLANK(AY140)),_xlfn.XLOOKUP(AY140,ud_foundation_type[lookupValue],ud_foundation_type[lookupKey],"ERROR"),""), "")</f>
        <v/>
      </c>
      <c r="BB140" s="3" t="str">
        <f>IF($A140="ADD",IF(NOT(ISBLANK(BA140)),_xlfn.XLOOKUP(BA140,ud_pier_type[lookupValue],ud_pier_type[lookupKey],"ERROR"),""), "")</f>
        <v/>
      </c>
      <c r="BD140" s="3" t="str">
        <f>IF($A140="ADD",IF(NOT(ISBLANK(BC140)),_xlfn.XLOOKUP(BC140,ud_bearing_type[lookupValue],ud_bearing_type[lookupKey],"ERROR"),""), "")</f>
        <v/>
      </c>
      <c r="BF140" s="3" t="str">
        <f>IF($A140="ADD",IF(NOT(ISBLANK(BE140)),_xlfn.XLOOKUP(BE140,deck_material[lookupValue],deck_material[lookupKey],"ERROR"),""), "")</f>
        <v/>
      </c>
      <c r="BH140" s="3" t="str">
        <f>IF($A140="ADD",IF(NOT(ISBLANK(BG140)),_xlfn.XLOOKUP(BG140,ud_deck_wearing_surface[lookupValue],ud_deck_wearing_surface[lookupKey],"ERROR"),""), "")</f>
        <v/>
      </c>
      <c r="BI140" s="7"/>
      <c r="BK140" s="3" t="str">
        <f>IF($A140="ADD",IF(NOT(ISBLANK(BJ140)),_xlfn.XLOOKUP(BJ140,ud_curvature_type[lookupValue],ud_curvature_type[lookupKey],"ERROR"),""), "")</f>
        <v/>
      </c>
      <c r="BM140" s="3" t="str">
        <f>IF($A140="ADD",IF(NOT(ISBLANK(BL140)),_xlfn.XLOOKUP(BL140,ud_expansion_joint_type[lookupValue],ud_expansion_joint_type[lookupKey],"ERROR"),""), "")</f>
        <v/>
      </c>
      <c r="BO140" s="3" t="str">
        <f>IF($A140="ADD",IF(NOT(ISBLANK(BN140)),_xlfn.XLOOKUP(BN140,ud_beam_type[lookupValue],ud_beam_type[lookupKey],"ERROR"),""), "")</f>
        <v/>
      </c>
      <c r="BP140" s="4"/>
      <c r="BR140" s="6"/>
      <c r="BS140" s="4"/>
      <c r="BT140" s="4"/>
      <c r="BU140" s="4"/>
      <c r="BV140" s="4"/>
      <c r="BW140" s="6"/>
      <c r="BX140" s="4"/>
      <c r="BY140" s="4"/>
      <c r="CA140" s="3" t="str">
        <f>IF($A140="ADD",IF(NOT(ISBLANK(BZ140)),_xlfn.XLOOKUP(BZ140,traffic_direction[lookupValue],traffic_direction[lookupKey],"ERROR"),""), "")</f>
        <v/>
      </c>
      <c r="CC140" s="3" t="str">
        <f>IF($A140="ADD",IF(NOT(ISBLANK(CB140)),_xlfn.XLOOKUP(CB140,br_sh_func_type[lookupValue],br_sh_func_type[lookupKey],"ERROR"),""), "")</f>
        <v/>
      </c>
      <c r="CE140" s="3" t="str">
        <f>IF($A140="ADD",IF(NOT(ISBLANK(CD140)),_xlfn.XLOOKUP(CD140,start_settle_slab[lookupValue],start_settle_slab[lookupKey],"ERROR"),""), "")</f>
        <v/>
      </c>
      <c r="CG140" s="3" t="str">
        <f>IF($A140="ADD",IF(NOT(ISBLANK(CF140)),_xlfn.XLOOKUP(CF140,end_settle_slab[lookupValue],end_settle_slab[lookupKey],"ERROR"),""), "")</f>
        <v/>
      </c>
      <c r="CH140" s="4"/>
      <c r="CI140" s="4"/>
      <c r="CJ140" s="4"/>
      <c r="CN140" s="3" t="str">
        <f>IF($A140="ADD",IF(NOT(ISBLANK(CM140)),_xlfn.XLOOKUP(CM140,br_failure_mode[lookupValue],br_failure_mode[lookupKey],"ERROR"),""), "")</f>
        <v/>
      </c>
      <c r="CP140" s="3" t="str">
        <f>IF($A140="ADD",IF(NOT(ISBLANK(CO140)),_xlfn.XLOOKUP(CO140,br_analysis_method[lookupValue],br_analysis_method[lookupKey],"ERROR"),""), "")</f>
        <v/>
      </c>
      <c r="CR140" s="3" t="str">
        <f>IF($A140="ADD",IF(NOT(ISBLANK(CQ140)),_xlfn.XLOOKUP(CQ140,br_alter_route[lookupValue],br_alter_route[lookupKey],"ERROR"),""), "")</f>
        <v/>
      </c>
      <c r="CS140" s="4"/>
      <c r="DA140" s="3" t="str">
        <f>IF($A140="ADD",IF(NOT(ISBLANK(CZ140)),_xlfn.XLOOKUP(CZ140,plate_year_status[lookupValue],plate_year_status[lookupKey],"ERROR"),""), "")</f>
        <v/>
      </c>
      <c r="DD140" s="3" t="str">
        <f>IF($A140="ADD",IF(NOT(ISBLANK(DC140)),_xlfn.XLOOKUP(DC140,br_bridge_type[lookupValue],br_bridge_type[lookupKey],"ERROR"),""), "")</f>
        <v/>
      </c>
      <c r="DF140" s="3" t="str">
        <f>IF($A140="ADD",IF(NOT(ISBLANK(DE140)),_xlfn.XLOOKUP(DE140,br_comb_func_type[lookupValue],br_comb_func_type[lookupKey],"ERROR"),""), "")</f>
        <v/>
      </c>
      <c r="DG140" s="8"/>
      <c r="DH140" s="8"/>
      <c r="DI140" s="4"/>
      <c r="DK140" s="4"/>
      <c r="DM140" s="3" t="str">
        <f>IF($A140="ADD",IF(NOT(ISBLANK(DL140)),_xlfn.XLOOKUP(DL140,ud_access_method[lookupValue],ud_access_method[lookupKey],"ERROR"),""), "")</f>
        <v/>
      </c>
      <c r="DO140" s="8"/>
      <c r="DP140" s="4" t="str">
        <f t="shared" ca="1" si="32"/>
        <v/>
      </c>
      <c r="DQ140" s="4"/>
      <c r="DR140" s="3" t="str">
        <f t="shared" si="33"/>
        <v/>
      </c>
      <c r="DS140" s="3" t="str">
        <f>IF($A140="","",IF((AND($A140="ADD",OR(DR140="",DR140="In Use"))),"5",(_xlfn.XLOOKUP(DR140,ud_asset_status[lookupValue],ud_asset_status[lookupKey],""))))</f>
        <v/>
      </c>
      <c r="DT140" s="8"/>
      <c r="DV140" s="3" t="str">
        <f>IF($A140="ADD",IF(NOT(ISBLANK(DU140)),_xlfn.XLOOKUP(DU140,ar_replace_reason[lookupValue],ar_replace_reason[lookupKey],"ERROR"),""), "")</f>
        <v/>
      </c>
      <c r="DW140" s="3" t="str">
        <f t="shared" si="34"/>
        <v/>
      </c>
      <c r="DX140" s="3" t="str">
        <f>IF($A140="","",IF((AND($A140="ADD",OR(DW140="",DW140="Queenstown-Lakes District Council"))),"70",(_xlfn.XLOOKUP(DW140,ud_organisation_owner[lookupValue],ud_organisation_owner[lookupKey],""))))</f>
        <v/>
      </c>
      <c r="DY140" s="3" t="str">
        <f t="shared" si="35"/>
        <v/>
      </c>
      <c r="DZ140" s="3" t="str">
        <f>IF($A140="","",IF((AND($A140="ADD",OR(DY140="",DY140="Queenstown-Lakes District Council"))),"70",(_xlfn.XLOOKUP(DY140,ud_organisation_owner[lookupValue],ud_organisation_owner[lookupKey],""))))</f>
        <v/>
      </c>
      <c r="EA140" s="3" t="str">
        <f t="shared" si="36"/>
        <v/>
      </c>
      <c r="EB140" s="3" t="str">
        <f>IF($A140="","",IF((AND($A140="ADD",OR(EA140="",EA140="Local Authority"))),"17",(_xlfn.XLOOKUP(EA140,ud_sub_organisation[lookupValue],ud_sub_organisation[lookupKey],""))))</f>
        <v/>
      </c>
      <c r="EE140" s="3" t="str">
        <f t="shared" si="37"/>
        <v/>
      </c>
      <c r="EF140" s="3" t="str">
        <f>IF($A140="","",IF((AND($A140="ADD",OR(EE140="",EE140="Vested Assets"))),"12",(_xlfn.XLOOKUP(EE140,ud_work_category[lookupValue],ud_work_category[lookupKey],""))))</f>
        <v/>
      </c>
      <c r="EG140" s="9"/>
      <c r="EH140" s="2" t="str">
        <f t="shared" si="38"/>
        <v/>
      </c>
      <c r="EI140" s="2" t="str">
        <f t="shared" si="39"/>
        <v/>
      </c>
      <c r="EK140" s="3" t="str">
        <f t="shared" si="40"/>
        <v/>
      </c>
      <c r="EL140" s="3" t="str">
        <f>IF($A140="","",IF((AND($A140="ADD",OR(EK140="",EK140="Excellent"))),"1",(_xlfn.XLOOKUP(EK140,condition[lookupValue],condition[lookupKey],""))))</f>
        <v/>
      </c>
      <c r="EM140" s="8" t="str">
        <f t="shared" si="41"/>
        <v/>
      </c>
      <c r="EN140" s="7"/>
    </row>
    <row r="141" spans="2:144" x14ac:dyDescent="0.25">
      <c r="B141" s="4"/>
      <c r="D141" s="3" t="str">
        <f>IF($A141="ADD",IF(NOT(ISBLANK(C141)),_xlfn.XLOOKUP(C141,roadnames[lookupValue],roadnames[lookupKey],"ERROR"),""), "")</f>
        <v/>
      </c>
      <c r="E141" s="5"/>
      <c r="F141" s="5"/>
      <c r="G141" s="4"/>
      <c r="H141" s="4"/>
      <c r="I141" s="6"/>
      <c r="J141" s="6"/>
      <c r="K141" s="6" t="str">
        <f t="shared" si="28"/>
        <v/>
      </c>
      <c r="L141" s="4"/>
      <c r="N141" s="3" t="str">
        <f>IF($A141="ADD",IF(NOT(ISBLANK(M141)),_xlfn.XLOOKUP(M141,len_adjust_rsn[lookupValue],len_adjust_rsn[lookupKey],"ERROR"),""), "")</f>
        <v/>
      </c>
      <c r="O141" s="6" t="str">
        <f t="shared" si="29"/>
        <v/>
      </c>
      <c r="P141" s="6"/>
      <c r="Q141" s="6" t="str">
        <f t="shared" si="30"/>
        <v/>
      </c>
      <c r="S141" s="3" t="str">
        <f>IF($A141="ADD",IF(NOT(ISBLANK(R141)),_xlfn.XLOOKUP(R141,br_hazard_type[lookupValue],br_hazard_type[lookupKey],"ERROR"),""), "")</f>
        <v/>
      </c>
      <c r="U141" s="7"/>
      <c r="V141" s="4"/>
      <c r="X141" s="3" t="str">
        <f>IF($A141="ADD",IF(NOT(ISBLANK(W141)),_xlfn.XLOOKUP(W141,ud_carried_function[lookupValue],ud_carried_function[lookupKey],"ERROR"),""), "")</f>
        <v/>
      </c>
      <c r="Z141" s="3" t="str">
        <f>IF($A141="ADD",IF(NOT(ISBLANK(Y141)),_xlfn.XLOOKUP(Y141,ud_crossed_function[lookupValue],ud_crossed_function[lookupKey],"ERROR"),""), "")</f>
        <v/>
      </c>
      <c r="AB141" s="3" t="str">
        <f>IF($A141="ADD",IF(NOT(ISBLANK(AA141)),_xlfn.XLOOKUP(AA141,ud_design_loading[lookupValue],ud_design_loading[lookupKey],"ERROR"),""), "")</f>
        <v/>
      </c>
      <c r="AC141" s="4"/>
      <c r="AE141" s="3" t="str">
        <f t="shared" si="31"/>
        <v/>
      </c>
      <c r="AF141" s="3" t="str">
        <f>IF($A141="","",IF((AND($A141="ADD",OR(AE141="",AE141="Queenstown-Lakes District Council"))),"70",(_xlfn.XLOOKUP(AE141,ud_organisation_owner[lookupValue],ud_organisation_owner[lookupKey],""))))</f>
        <v/>
      </c>
      <c r="AH141" s="3" t="str">
        <f>IF($A141="ADD",IF(NOT(ISBLANK(AG141)),_xlfn.XLOOKUP(AG141,ud_passage_type[lookupValue],ud_passage_type[lookupKey],"ERROR"),""), "")</f>
        <v/>
      </c>
      <c r="AJ141" s="3" t="str">
        <f>IF($A141="ADD",IF(NOT(ISBLANK(AI141)),_xlfn.XLOOKUP(AI141,passage_material[lookupValue],passage_material[lookupKey],"ERROR"),""), "")</f>
        <v/>
      </c>
      <c r="AL141" s="3" t="str">
        <f>IF($A141="ADD",IF(NOT(ISBLANK(AK141)),_xlfn.XLOOKUP(AK141,invert_material[lookupValue],invert_material[lookupKey],"ERROR"),""), "")</f>
        <v/>
      </c>
      <c r="AO141" s="4"/>
      <c r="AP141" s="6"/>
      <c r="AQ141" s="6"/>
      <c r="AR141" s="6"/>
      <c r="AT141" s="3" t="str">
        <f>IF($A141="ADD",IF(NOT(ISBLANK(AS141)),_xlfn.XLOOKUP(AS141,ud_ss_cross_section[lookupValue],ud_ss_cross_section[lookupKey],"ERROR"),""), "")</f>
        <v/>
      </c>
      <c r="AV141" s="3" t="str">
        <f>IF($A141="ADD",IF(NOT(ISBLANK(AU141)),_xlfn.XLOOKUP(AU141,ud_ss_long_section[lookupValue],ud_ss_long_section[lookupKey],"ERROR"),""), "")</f>
        <v/>
      </c>
      <c r="AX141" s="3" t="str">
        <f>IF($A141="ADD",IF(NOT(ISBLANK(AW141)),_xlfn.XLOOKUP(AW141,superstructure_material[lookupValue],superstructure_material[lookupKey],"ERROR"),""), "")</f>
        <v/>
      </c>
      <c r="AZ141" s="3" t="str">
        <f>IF($A141="ADD",IF(NOT(ISBLANK(AY141)),_xlfn.XLOOKUP(AY141,ud_foundation_type[lookupValue],ud_foundation_type[lookupKey],"ERROR"),""), "")</f>
        <v/>
      </c>
      <c r="BB141" s="3" t="str">
        <f>IF($A141="ADD",IF(NOT(ISBLANK(BA141)),_xlfn.XLOOKUP(BA141,ud_pier_type[lookupValue],ud_pier_type[lookupKey],"ERROR"),""), "")</f>
        <v/>
      </c>
      <c r="BD141" s="3" t="str">
        <f>IF($A141="ADD",IF(NOT(ISBLANK(BC141)),_xlfn.XLOOKUP(BC141,ud_bearing_type[lookupValue],ud_bearing_type[lookupKey],"ERROR"),""), "")</f>
        <v/>
      </c>
      <c r="BF141" s="3" t="str">
        <f>IF($A141="ADD",IF(NOT(ISBLANK(BE141)),_xlfn.XLOOKUP(BE141,deck_material[lookupValue],deck_material[lookupKey],"ERROR"),""), "")</f>
        <v/>
      </c>
      <c r="BH141" s="3" t="str">
        <f>IF($A141="ADD",IF(NOT(ISBLANK(BG141)),_xlfn.XLOOKUP(BG141,ud_deck_wearing_surface[lookupValue],ud_deck_wearing_surface[lookupKey],"ERROR"),""), "")</f>
        <v/>
      </c>
      <c r="BI141" s="7"/>
      <c r="BK141" s="3" t="str">
        <f>IF($A141="ADD",IF(NOT(ISBLANK(BJ141)),_xlfn.XLOOKUP(BJ141,ud_curvature_type[lookupValue],ud_curvature_type[lookupKey],"ERROR"),""), "")</f>
        <v/>
      </c>
      <c r="BM141" s="3" t="str">
        <f>IF($A141="ADD",IF(NOT(ISBLANK(BL141)),_xlfn.XLOOKUP(BL141,ud_expansion_joint_type[lookupValue],ud_expansion_joint_type[lookupKey],"ERROR"),""), "")</f>
        <v/>
      </c>
      <c r="BO141" s="3" t="str">
        <f>IF($A141="ADD",IF(NOT(ISBLANK(BN141)),_xlfn.XLOOKUP(BN141,ud_beam_type[lookupValue],ud_beam_type[lookupKey],"ERROR"),""), "")</f>
        <v/>
      </c>
      <c r="BP141" s="4"/>
      <c r="BR141" s="6"/>
      <c r="BS141" s="4"/>
      <c r="BT141" s="4"/>
      <c r="BU141" s="4"/>
      <c r="BV141" s="4"/>
      <c r="BW141" s="6"/>
      <c r="BX141" s="4"/>
      <c r="BY141" s="4"/>
      <c r="CA141" s="3" t="str">
        <f>IF($A141="ADD",IF(NOT(ISBLANK(BZ141)),_xlfn.XLOOKUP(BZ141,traffic_direction[lookupValue],traffic_direction[lookupKey],"ERROR"),""), "")</f>
        <v/>
      </c>
      <c r="CC141" s="3" t="str">
        <f>IF($A141="ADD",IF(NOT(ISBLANK(CB141)),_xlfn.XLOOKUP(CB141,br_sh_func_type[lookupValue],br_sh_func_type[lookupKey],"ERROR"),""), "")</f>
        <v/>
      </c>
      <c r="CE141" s="3" t="str">
        <f>IF($A141="ADD",IF(NOT(ISBLANK(CD141)),_xlfn.XLOOKUP(CD141,start_settle_slab[lookupValue],start_settle_slab[lookupKey],"ERROR"),""), "")</f>
        <v/>
      </c>
      <c r="CG141" s="3" t="str">
        <f>IF($A141="ADD",IF(NOT(ISBLANK(CF141)),_xlfn.XLOOKUP(CF141,end_settle_slab[lookupValue],end_settle_slab[lookupKey],"ERROR"),""), "")</f>
        <v/>
      </c>
      <c r="CH141" s="4"/>
      <c r="CI141" s="4"/>
      <c r="CJ141" s="4"/>
      <c r="CN141" s="3" t="str">
        <f>IF($A141="ADD",IF(NOT(ISBLANK(CM141)),_xlfn.XLOOKUP(CM141,br_failure_mode[lookupValue],br_failure_mode[lookupKey],"ERROR"),""), "")</f>
        <v/>
      </c>
      <c r="CP141" s="3" t="str">
        <f>IF($A141="ADD",IF(NOT(ISBLANK(CO141)),_xlfn.XLOOKUP(CO141,br_analysis_method[lookupValue],br_analysis_method[lookupKey],"ERROR"),""), "")</f>
        <v/>
      </c>
      <c r="CR141" s="3" t="str">
        <f>IF($A141="ADD",IF(NOT(ISBLANK(CQ141)),_xlfn.XLOOKUP(CQ141,br_alter_route[lookupValue],br_alter_route[lookupKey],"ERROR"),""), "")</f>
        <v/>
      </c>
      <c r="CS141" s="4"/>
      <c r="DA141" s="3" t="str">
        <f>IF($A141="ADD",IF(NOT(ISBLANK(CZ141)),_xlfn.XLOOKUP(CZ141,plate_year_status[lookupValue],plate_year_status[lookupKey],"ERROR"),""), "")</f>
        <v/>
      </c>
      <c r="DD141" s="3" t="str">
        <f>IF($A141="ADD",IF(NOT(ISBLANK(DC141)),_xlfn.XLOOKUP(DC141,br_bridge_type[lookupValue],br_bridge_type[lookupKey],"ERROR"),""), "")</f>
        <v/>
      </c>
      <c r="DF141" s="3" t="str">
        <f>IF($A141="ADD",IF(NOT(ISBLANK(DE141)),_xlfn.XLOOKUP(DE141,br_comb_func_type[lookupValue],br_comb_func_type[lookupKey],"ERROR"),""), "")</f>
        <v/>
      </c>
      <c r="DG141" s="8"/>
      <c r="DH141" s="8"/>
      <c r="DI141" s="4"/>
      <c r="DK141" s="4"/>
      <c r="DM141" s="3" t="str">
        <f>IF($A141="ADD",IF(NOT(ISBLANK(DL141)),_xlfn.XLOOKUP(DL141,ud_access_method[lookupValue],ud_access_method[lookupKey],"ERROR"),""), "")</f>
        <v/>
      </c>
      <c r="DO141" s="8"/>
      <c r="DP141" s="4" t="str">
        <f t="shared" ca="1" si="32"/>
        <v/>
      </c>
      <c r="DQ141" s="4"/>
      <c r="DR141" s="3" t="str">
        <f t="shared" si="33"/>
        <v/>
      </c>
      <c r="DS141" s="3" t="str">
        <f>IF($A141="","",IF((AND($A141="ADD",OR(DR141="",DR141="In Use"))),"5",(_xlfn.XLOOKUP(DR141,ud_asset_status[lookupValue],ud_asset_status[lookupKey],""))))</f>
        <v/>
      </c>
      <c r="DT141" s="8"/>
      <c r="DV141" s="3" t="str">
        <f>IF($A141="ADD",IF(NOT(ISBLANK(DU141)),_xlfn.XLOOKUP(DU141,ar_replace_reason[lookupValue],ar_replace_reason[lookupKey],"ERROR"),""), "")</f>
        <v/>
      </c>
      <c r="DW141" s="3" t="str">
        <f t="shared" si="34"/>
        <v/>
      </c>
      <c r="DX141" s="3" t="str">
        <f>IF($A141="","",IF((AND($A141="ADD",OR(DW141="",DW141="Queenstown-Lakes District Council"))),"70",(_xlfn.XLOOKUP(DW141,ud_organisation_owner[lookupValue],ud_organisation_owner[lookupKey],""))))</f>
        <v/>
      </c>
      <c r="DY141" s="3" t="str">
        <f t="shared" si="35"/>
        <v/>
      </c>
      <c r="DZ141" s="3" t="str">
        <f>IF($A141="","",IF((AND($A141="ADD",OR(DY141="",DY141="Queenstown-Lakes District Council"))),"70",(_xlfn.XLOOKUP(DY141,ud_organisation_owner[lookupValue],ud_organisation_owner[lookupKey],""))))</f>
        <v/>
      </c>
      <c r="EA141" s="3" t="str">
        <f t="shared" si="36"/>
        <v/>
      </c>
      <c r="EB141" s="3" t="str">
        <f>IF($A141="","",IF((AND($A141="ADD",OR(EA141="",EA141="Local Authority"))),"17",(_xlfn.XLOOKUP(EA141,ud_sub_organisation[lookupValue],ud_sub_organisation[lookupKey],""))))</f>
        <v/>
      </c>
      <c r="EE141" s="3" t="str">
        <f t="shared" si="37"/>
        <v/>
      </c>
      <c r="EF141" s="3" t="str">
        <f>IF($A141="","",IF((AND($A141="ADD",OR(EE141="",EE141="Vested Assets"))),"12",(_xlfn.XLOOKUP(EE141,ud_work_category[lookupValue],ud_work_category[lookupKey],""))))</f>
        <v/>
      </c>
      <c r="EG141" s="9"/>
      <c r="EH141" s="2" t="str">
        <f t="shared" si="38"/>
        <v/>
      </c>
      <c r="EI141" s="2" t="str">
        <f t="shared" si="39"/>
        <v/>
      </c>
      <c r="EK141" s="3" t="str">
        <f t="shared" si="40"/>
        <v/>
      </c>
      <c r="EL141" s="3" t="str">
        <f>IF($A141="","",IF((AND($A141="ADD",OR(EK141="",EK141="Excellent"))),"1",(_xlfn.XLOOKUP(EK141,condition[lookupValue],condition[lookupKey],""))))</f>
        <v/>
      </c>
      <c r="EM141" s="8" t="str">
        <f t="shared" si="41"/>
        <v/>
      </c>
      <c r="EN141" s="7"/>
    </row>
    <row r="142" spans="2:144" x14ac:dyDescent="0.25">
      <c r="B142" s="4"/>
      <c r="D142" s="3" t="str">
        <f>IF($A142="ADD",IF(NOT(ISBLANK(C142)),_xlfn.XLOOKUP(C142,roadnames[lookupValue],roadnames[lookupKey],"ERROR"),""), "")</f>
        <v/>
      </c>
      <c r="E142" s="5"/>
      <c r="F142" s="5"/>
      <c r="G142" s="4"/>
      <c r="H142" s="4"/>
      <c r="I142" s="6"/>
      <c r="J142" s="6"/>
      <c r="K142" s="6" t="str">
        <f t="shared" si="28"/>
        <v/>
      </c>
      <c r="L142" s="4"/>
      <c r="N142" s="3" t="str">
        <f>IF($A142="ADD",IF(NOT(ISBLANK(M142)),_xlfn.XLOOKUP(M142,len_adjust_rsn[lookupValue],len_adjust_rsn[lookupKey],"ERROR"),""), "")</f>
        <v/>
      </c>
      <c r="O142" s="6" t="str">
        <f t="shared" si="29"/>
        <v/>
      </c>
      <c r="P142" s="6"/>
      <c r="Q142" s="6" t="str">
        <f t="shared" si="30"/>
        <v/>
      </c>
      <c r="S142" s="3" t="str">
        <f>IF($A142="ADD",IF(NOT(ISBLANK(R142)),_xlfn.XLOOKUP(R142,br_hazard_type[lookupValue],br_hazard_type[lookupKey],"ERROR"),""), "")</f>
        <v/>
      </c>
      <c r="U142" s="7"/>
      <c r="V142" s="4"/>
      <c r="X142" s="3" t="str">
        <f>IF($A142="ADD",IF(NOT(ISBLANK(W142)),_xlfn.XLOOKUP(W142,ud_carried_function[lookupValue],ud_carried_function[lookupKey],"ERROR"),""), "")</f>
        <v/>
      </c>
      <c r="Z142" s="3" t="str">
        <f>IF($A142="ADD",IF(NOT(ISBLANK(Y142)),_xlfn.XLOOKUP(Y142,ud_crossed_function[lookupValue],ud_crossed_function[lookupKey],"ERROR"),""), "")</f>
        <v/>
      </c>
      <c r="AB142" s="3" t="str">
        <f>IF($A142="ADD",IF(NOT(ISBLANK(AA142)),_xlfn.XLOOKUP(AA142,ud_design_loading[lookupValue],ud_design_loading[lookupKey],"ERROR"),""), "")</f>
        <v/>
      </c>
      <c r="AC142" s="4"/>
      <c r="AE142" s="3" t="str">
        <f t="shared" si="31"/>
        <v/>
      </c>
      <c r="AF142" s="3" t="str">
        <f>IF($A142="","",IF((AND($A142="ADD",OR(AE142="",AE142="Queenstown-Lakes District Council"))),"70",(_xlfn.XLOOKUP(AE142,ud_organisation_owner[lookupValue],ud_organisation_owner[lookupKey],""))))</f>
        <v/>
      </c>
      <c r="AH142" s="3" t="str">
        <f>IF($A142="ADD",IF(NOT(ISBLANK(AG142)),_xlfn.XLOOKUP(AG142,ud_passage_type[lookupValue],ud_passage_type[lookupKey],"ERROR"),""), "")</f>
        <v/>
      </c>
      <c r="AJ142" s="3" t="str">
        <f>IF($A142="ADD",IF(NOT(ISBLANK(AI142)),_xlfn.XLOOKUP(AI142,passage_material[lookupValue],passage_material[lookupKey],"ERROR"),""), "")</f>
        <v/>
      </c>
      <c r="AL142" s="3" t="str">
        <f>IF($A142="ADD",IF(NOT(ISBLANK(AK142)),_xlfn.XLOOKUP(AK142,invert_material[lookupValue],invert_material[lookupKey],"ERROR"),""), "")</f>
        <v/>
      </c>
      <c r="AO142" s="4"/>
      <c r="AP142" s="6"/>
      <c r="AQ142" s="6"/>
      <c r="AR142" s="6"/>
      <c r="AT142" s="3" t="str">
        <f>IF($A142="ADD",IF(NOT(ISBLANK(AS142)),_xlfn.XLOOKUP(AS142,ud_ss_cross_section[lookupValue],ud_ss_cross_section[lookupKey],"ERROR"),""), "")</f>
        <v/>
      </c>
      <c r="AV142" s="3" t="str">
        <f>IF($A142="ADD",IF(NOT(ISBLANK(AU142)),_xlfn.XLOOKUP(AU142,ud_ss_long_section[lookupValue],ud_ss_long_section[lookupKey],"ERROR"),""), "")</f>
        <v/>
      </c>
      <c r="AX142" s="3" t="str">
        <f>IF($A142="ADD",IF(NOT(ISBLANK(AW142)),_xlfn.XLOOKUP(AW142,superstructure_material[lookupValue],superstructure_material[lookupKey],"ERROR"),""), "")</f>
        <v/>
      </c>
      <c r="AZ142" s="3" t="str">
        <f>IF($A142="ADD",IF(NOT(ISBLANK(AY142)),_xlfn.XLOOKUP(AY142,ud_foundation_type[lookupValue],ud_foundation_type[lookupKey],"ERROR"),""), "")</f>
        <v/>
      </c>
      <c r="BB142" s="3" t="str">
        <f>IF($A142="ADD",IF(NOT(ISBLANK(BA142)),_xlfn.XLOOKUP(BA142,ud_pier_type[lookupValue],ud_pier_type[lookupKey],"ERROR"),""), "")</f>
        <v/>
      </c>
      <c r="BD142" s="3" t="str">
        <f>IF($A142="ADD",IF(NOT(ISBLANK(BC142)),_xlfn.XLOOKUP(BC142,ud_bearing_type[lookupValue],ud_bearing_type[lookupKey],"ERROR"),""), "")</f>
        <v/>
      </c>
      <c r="BF142" s="3" t="str">
        <f>IF($A142="ADD",IF(NOT(ISBLANK(BE142)),_xlfn.XLOOKUP(BE142,deck_material[lookupValue],deck_material[lookupKey],"ERROR"),""), "")</f>
        <v/>
      </c>
      <c r="BH142" s="3" t="str">
        <f>IF($A142="ADD",IF(NOT(ISBLANK(BG142)),_xlfn.XLOOKUP(BG142,ud_deck_wearing_surface[lookupValue],ud_deck_wearing_surface[lookupKey],"ERROR"),""), "")</f>
        <v/>
      </c>
      <c r="BI142" s="7"/>
      <c r="BK142" s="3" t="str">
        <f>IF($A142="ADD",IF(NOT(ISBLANK(BJ142)),_xlfn.XLOOKUP(BJ142,ud_curvature_type[lookupValue],ud_curvature_type[lookupKey],"ERROR"),""), "")</f>
        <v/>
      </c>
      <c r="BM142" s="3" t="str">
        <f>IF($A142="ADD",IF(NOT(ISBLANK(BL142)),_xlfn.XLOOKUP(BL142,ud_expansion_joint_type[lookupValue],ud_expansion_joint_type[lookupKey],"ERROR"),""), "")</f>
        <v/>
      </c>
      <c r="BO142" s="3" t="str">
        <f>IF($A142="ADD",IF(NOT(ISBLANK(BN142)),_xlfn.XLOOKUP(BN142,ud_beam_type[lookupValue],ud_beam_type[lookupKey],"ERROR"),""), "")</f>
        <v/>
      </c>
      <c r="BP142" s="4"/>
      <c r="BR142" s="6"/>
      <c r="BS142" s="4"/>
      <c r="BT142" s="4"/>
      <c r="BU142" s="4"/>
      <c r="BV142" s="4"/>
      <c r="BW142" s="6"/>
      <c r="BX142" s="4"/>
      <c r="BY142" s="4"/>
      <c r="CA142" s="3" t="str">
        <f>IF($A142="ADD",IF(NOT(ISBLANK(BZ142)),_xlfn.XLOOKUP(BZ142,traffic_direction[lookupValue],traffic_direction[lookupKey],"ERROR"),""), "")</f>
        <v/>
      </c>
      <c r="CC142" s="3" t="str">
        <f>IF($A142="ADD",IF(NOT(ISBLANK(CB142)),_xlfn.XLOOKUP(CB142,br_sh_func_type[lookupValue],br_sh_func_type[lookupKey],"ERROR"),""), "")</f>
        <v/>
      </c>
      <c r="CE142" s="3" t="str">
        <f>IF($A142="ADD",IF(NOT(ISBLANK(CD142)),_xlfn.XLOOKUP(CD142,start_settle_slab[lookupValue],start_settle_slab[lookupKey],"ERROR"),""), "")</f>
        <v/>
      </c>
      <c r="CG142" s="3" t="str">
        <f>IF($A142="ADD",IF(NOT(ISBLANK(CF142)),_xlfn.XLOOKUP(CF142,end_settle_slab[lookupValue],end_settle_slab[lookupKey],"ERROR"),""), "")</f>
        <v/>
      </c>
      <c r="CH142" s="4"/>
      <c r="CI142" s="4"/>
      <c r="CJ142" s="4"/>
      <c r="CN142" s="3" t="str">
        <f>IF($A142="ADD",IF(NOT(ISBLANK(CM142)),_xlfn.XLOOKUP(CM142,br_failure_mode[lookupValue],br_failure_mode[lookupKey],"ERROR"),""), "")</f>
        <v/>
      </c>
      <c r="CP142" s="3" t="str">
        <f>IF($A142="ADD",IF(NOT(ISBLANK(CO142)),_xlfn.XLOOKUP(CO142,br_analysis_method[lookupValue],br_analysis_method[lookupKey],"ERROR"),""), "")</f>
        <v/>
      </c>
      <c r="CR142" s="3" t="str">
        <f>IF($A142="ADD",IF(NOT(ISBLANK(CQ142)),_xlfn.XLOOKUP(CQ142,br_alter_route[lookupValue],br_alter_route[lookupKey],"ERROR"),""), "")</f>
        <v/>
      </c>
      <c r="CS142" s="4"/>
      <c r="DA142" s="3" t="str">
        <f>IF($A142="ADD",IF(NOT(ISBLANK(CZ142)),_xlfn.XLOOKUP(CZ142,plate_year_status[lookupValue],plate_year_status[lookupKey],"ERROR"),""), "")</f>
        <v/>
      </c>
      <c r="DD142" s="3" t="str">
        <f>IF($A142="ADD",IF(NOT(ISBLANK(DC142)),_xlfn.XLOOKUP(DC142,br_bridge_type[lookupValue],br_bridge_type[lookupKey],"ERROR"),""), "")</f>
        <v/>
      </c>
      <c r="DF142" s="3" t="str">
        <f>IF($A142="ADD",IF(NOT(ISBLANK(DE142)),_xlfn.XLOOKUP(DE142,br_comb_func_type[lookupValue],br_comb_func_type[lookupKey],"ERROR"),""), "")</f>
        <v/>
      </c>
      <c r="DG142" s="8"/>
      <c r="DH142" s="8"/>
      <c r="DI142" s="4"/>
      <c r="DK142" s="4"/>
      <c r="DM142" s="3" t="str">
        <f>IF($A142="ADD",IF(NOT(ISBLANK(DL142)),_xlfn.XLOOKUP(DL142,ud_access_method[lookupValue],ud_access_method[lookupKey],"ERROR"),""), "")</f>
        <v/>
      </c>
      <c r="DO142" s="8"/>
      <c r="DP142" s="4" t="str">
        <f t="shared" ca="1" si="32"/>
        <v/>
      </c>
      <c r="DQ142" s="4"/>
      <c r="DR142" s="3" t="str">
        <f t="shared" si="33"/>
        <v/>
      </c>
      <c r="DS142" s="3" t="str">
        <f>IF($A142="","",IF((AND($A142="ADD",OR(DR142="",DR142="In Use"))),"5",(_xlfn.XLOOKUP(DR142,ud_asset_status[lookupValue],ud_asset_status[lookupKey],""))))</f>
        <v/>
      </c>
      <c r="DT142" s="8"/>
      <c r="DV142" s="3" t="str">
        <f>IF($A142="ADD",IF(NOT(ISBLANK(DU142)),_xlfn.XLOOKUP(DU142,ar_replace_reason[lookupValue],ar_replace_reason[lookupKey],"ERROR"),""), "")</f>
        <v/>
      </c>
      <c r="DW142" s="3" t="str">
        <f t="shared" si="34"/>
        <v/>
      </c>
      <c r="DX142" s="3" t="str">
        <f>IF($A142="","",IF((AND($A142="ADD",OR(DW142="",DW142="Queenstown-Lakes District Council"))),"70",(_xlfn.XLOOKUP(DW142,ud_organisation_owner[lookupValue],ud_organisation_owner[lookupKey],""))))</f>
        <v/>
      </c>
      <c r="DY142" s="3" t="str">
        <f t="shared" si="35"/>
        <v/>
      </c>
      <c r="DZ142" s="3" t="str">
        <f>IF($A142="","",IF((AND($A142="ADD",OR(DY142="",DY142="Queenstown-Lakes District Council"))),"70",(_xlfn.XLOOKUP(DY142,ud_organisation_owner[lookupValue],ud_organisation_owner[lookupKey],""))))</f>
        <v/>
      </c>
      <c r="EA142" s="3" t="str">
        <f t="shared" si="36"/>
        <v/>
      </c>
      <c r="EB142" s="3" t="str">
        <f>IF($A142="","",IF((AND($A142="ADD",OR(EA142="",EA142="Local Authority"))),"17",(_xlfn.XLOOKUP(EA142,ud_sub_organisation[lookupValue],ud_sub_organisation[lookupKey],""))))</f>
        <v/>
      </c>
      <c r="EE142" s="3" t="str">
        <f t="shared" si="37"/>
        <v/>
      </c>
      <c r="EF142" s="3" t="str">
        <f>IF($A142="","",IF((AND($A142="ADD",OR(EE142="",EE142="Vested Assets"))),"12",(_xlfn.XLOOKUP(EE142,ud_work_category[lookupValue],ud_work_category[lookupKey],""))))</f>
        <v/>
      </c>
      <c r="EG142" s="9"/>
      <c r="EH142" s="2" t="str">
        <f t="shared" si="38"/>
        <v/>
      </c>
      <c r="EI142" s="2" t="str">
        <f t="shared" si="39"/>
        <v/>
      </c>
      <c r="EK142" s="3" t="str">
        <f t="shared" si="40"/>
        <v/>
      </c>
      <c r="EL142" s="3" t="str">
        <f>IF($A142="","",IF((AND($A142="ADD",OR(EK142="",EK142="Excellent"))),"1",(_xlfn.XLOOKUP(EK142,condition[lookupValue],condition[lookupKey],""))))</f>
        <v/>
      </c>
      <c r="EM142" s="8" t="str">
        <f t="shared" si="41"/>
        <v/>
      </c>
      <c r="EN142" s="7"/>
    </row>
    <row r="143" spans="2:144" x14ac:dyDescent="0.25">
      <c r="B143" s="4"/>
      <c r="D143" s="3" t="str">
        <f>IF($A143="ADD",IF(NOT(ISBLANK(C143)),_xlfn.XLOOKUP(C143,roadnames[lookupValue],roadnames[lookupKey],"ERROR"),""), "")</f>
        <v/>
      </c>
      <c r="E143" s="5"/>
      <c r="F143" s="5"/>
      <c r="G143" s="4"/>
      <c r="H143" s="4"/>
      <c r="I143" s="6"/>
      <c r="J143" s="6"/>
      <c r="K143" s="6" t="str">
        <f t="shared" si="28"/>
        <v/>
      </c>
      <c r="L143" s="4"/>
      <c r="N143" s="3" t="str">
        <f>IF($A143="ADD",IF(NOT(ISBLANK(M143)),_xlfn.XLOOKUP(M143,len_adjust_rsn[lookupValue],len_adjust_rsn[lookupKey],"ERROR"),""), "")</f>
        <v/>
      </c>
      <c r="O143" s="6" t="str">
        <f t="shared" si="29"/>
        <v/>
      </c>
      <c r="P143" s="6"/>
      <c r="Q143" s="6" t="str">
        <f t="shared" si="30"/>
        <v/>
      </c>
      <c r="S143" s="3" t="str">
        <f>IF($A143="ADD",IF(NOT(ISBLANK(R143)),_xlfn.XLOOKUP(R143,br_hazard_type[lookupValue],br_hazard_type[lookupKey],"ERROR"),""), "")</f>
        <v/>
      </c>
      <c r="U143" s="7"/>
      <c r="V143" s="4"/>
      <c r="X143" s="3" t="str">
        <f>IF($A143="ADD",IF(NOT(ISBLANK(W143)),_xlfn.XLOOKUP(W143,ud_carried_function[lookupValue],ud_carried_function[lookupKey],"ERROR"),""), "")</f>
        <v/>
      </c>
      <c r="Z143" s="3" t="str">
        <f>IF($A143="ADD",IF(NOT(ISBLANK(Y143)),_xlfn.XLOOKUP(Y143,ud_crossed_function[lookupValue],ud_crossed_function[lookupKey],"ERROR"),""), "")</f>
        <v/>
      </c>
      <c r="AB143" s="3" t="str">
        <f>IF($A143="ADD",IF(NOT(ISBLANK(AA143)),_xlfn.XLOOKUP(AA143,ud_design_loading[lookupValue],ud_design_loading[lookupKey],"ERROR"),""), "")</f>
        <v/>
      </c>
      <c r="AC143" s="4"/>
      <c r="AE143" s="3" t="str">
        <f t="shared" si="31"/>
        <v/>
      </c>
      <c r="AF143" s="3" t="str">
        <f>IF($A143="","",IF((AND($A143="ADD",OR(AE143="",AE143="Queenstown-Lakes District Council"))),"70",(_xlfn.XLOOKUP(AE143,ud_organisation_owner[lookupValue],ud_organisation_owner[lookupKey],""))))</f>
        <v/>
      </c>
      <c r="AH143" s="3" t="str">
        <f>IF($A143="ADD",IF(NOT(ISBLANK(AG143)),_xlfn.XLOOKUP(AG143,ud_passage_type[lookupValue],ud_passage_type[lookupKey],"ERROR"),""), "")</f>
        <v/>
      </c>
      <c r="AJ143" s="3" t="str">
        <f>IF($A143="ADD",IF(NOT(ISBLANK(AI143)),_xlfn.XLOOKUP(AI143,passage_material[lookupValue],passage_material[lookupKey],"ERROR"),""), "")</f>
        <v/>
      </c>
      <c r="AL143" s="3" t="str">
        <f>IF($A143="ADD",IF(NOT(ISBLANK(AK143)),_xlfn.XLOOKUP(AK143,invert_material[lookupValue],invert_material[lookupKey],"ERROR"),""), "")</f>
        <v/>
      </c>
      <c r="AO143" s="4"/>
      <c r="AP143" s="6"/>
      <c r="AQ143" s="6"/>
      <c r="AR143" s="6"/>
      <c r="AT143" s="3" t="str">
        <f>IF($A143="ADD",IF(NOT(ISBLANK(AS143)),_xlfn.XLOOKUP(AS143,ud_ss_cross_section[lookupValue],ud_ss_cross_section[lookupKey],"ERROR"),""), "")</f>
        <v/>
      </c>
      <c r="AV143" s="3" t="str">
        <f>IF($A143="ADD",IF(NOT(ISBLANK(AU143)),_xlfn.XLOOKUP(AU143,ud_ss_long_section[lookupValue],ud_ss_long_section[lookupKey],"ERROR"),""), "")</f>
        <v/>
      </c>
      <c r="AX143" s="3" t="str">
        <f>IF($A143="ADD",IF(NOT(ISBLANK(AW143)),_xlfn.XLOOKUP(AW143,superstructure_material[lookupValue],superstructure_material[lookupKey],"ERROR"),""), "")</f>
        <v/>
      </c>
      <c r="AZ143" s="3" t="str">
        <f>IF($A143="ADD",IF(NOT(ISBLANK(AY143)),_xlfn.XLOOKUP(AY143,ud_foundation_type[lookupValue],ud_foundation_type[lookupKey],"ERROR"),""), "")</f>
        <v/>
      </c>
      <c r="BB143" s="3" t="str">
        <f>IF($A143="ADD",IF(NOT(ISBLANK(BA143)),_xlfn.XLOOKUP(BA143,ud_pier_type[lookupValue],ud_pier_type[lookupKey],"ERROR"),""), "")</f>
        <v/>
      </c>
      <c r="BD143" s="3" t="str">
        <f>IF($A143="ADD",IF(NOT(ISBLANK(BC143)),_xlfn.XLOOKUP(BC143,ud_bearing_type[lookupValue],ud_bearing_type[lookupKey],"ERROR"),""), "")</f>
        <v/>
      </c>
      <c r="BF143" s="3" t="str">
        <f>IF($A143="ADD",IF(NOT(ISBLANK(BE143)),_xlfn.XLOOKUP(BE143,deck_material[lookupValue],deck_material[lookupKey],"ERROR"),""), "")</f>
        <v/>
      </c>
      <c r="BH143" s="3" t="str">
        <f>IF($A143="ADD",IF(NOT(ISBLANK(BG143)),_xlfn.XLOOKUP(BG143,ud_deck_wearing_surface[lookupValue],ud_deck_wearing_surface[lookupKey],"ERROR"),""), "")</f>
        <v/>
      </c>
      <c r="BI143" s="7"/>
      <c r="BK143" s="3" t="str">
        <f>IF($A143="ADD",IF(NOT(ISBLANK(BJ143)),_xlfn.XLOOKUP(BJ143,ud_curvature_type[lookupValue],ud_curvature_type[lookupKey],"ERROR"),""), "")</f>
        <v/>
      </c>
      <c r="BM143" s="3" t="str">
        <f>IF($A143="ADD",IF(NOT(ISBLANK(BL143)),_xlfn.XLOOKUP(BL143,ud_expansion_joint_type[lookupValue],ud_expansion_joint_type[lookupKey],"ERROR"),""), "")</f>
        <v/>
      </c>
      <c r="BO143" s="3" t="str">
        <f>IF($A143="ADD",IF(NOT(ISBLANK(BN143)),_xlfn.XLOOKUP(BN143,ud_beam_type[lookupValue],ud_beam_type[lookupKey],"ERROR"),""), "")</f>
        <v/>
      </c>
      <c r="BP143" s="4"/>
      <c r="BR143" s="6"/>
      <c r="BS143" s="4"/>
      <c r="BT143" s="4"/>
      <c r="BU143" s="4"/>
      <c r="BV143" s="4"/>
      <c r="BW143" s="6"/>
      <c r="BX143" s="4"/>
      <c r="BY143" s="4"/>
      <c r="CA143" s="3" t="str">
        <f>IF($A143="ADD",IF(NOT(ISBLANK(BZ143)),_xlfn.XLOOKUP(BZ143,traffic_direction[lookupValue],traffic_direction[lookupKey],"ERROR"),""), "")</f>
        <v/>
      </c>
      <c r="CC143" s="3" t="str">
        <f>IF($A143="ADD",IF(NOT(ISBLANK(CB143)),_xlfn.XLOOKUP(CB143,br_sh_func_type[lookupValue],br_sh_func_type[lookupKey],"ERROR"),""), "")</f>
        <v/>
      </c>
      <c r="CE143" s="3" t="str">
        <f>IF($A143="ADD",IF(NOT(ISBLANK(CD143)),_xlfn.XLOOKUP(CD143,start_settle_slab[lookupValue],start_settle_slab[lookupKey],"ERROR"),""), "")</f>
        <v/>
      </c>
      <c r="CG143" s="3" t="str">
        <f>IF($A143="ADD",IF(NOT(ISBLANK(CF143)),_xlfn.XLOOKUP(CF143,end_settle_slab[lookupValue],end_settle_slab[lookupKey],"ERROR"),""), "")</f>
        <v/>
      </c>
      <c r="CH143" s="4"/>
      <c r="CI143" s="4"/>
      <c r="CJ143" s="4"/>
      <c r="CN143" s="3" t="str">
        <f>IF($A143="ADD",IF(NOT(ISBLANK(CM143)),_xlfn.XLOOKUP(CM143,br_failure_mode[lookupValue],br_failure_mode[lookupKey],"ERROR"),""), "")</f>
        <v/>
      </c>
      <c r="CP143" s="3" t="str">
        <f>IF($A143="ADD",IF(NOT(ISBLANK(CO143)),_xlfn.XLOOKUP(CO143,br_analysis_method[lookupValue],br_analysis_method[lookupKey],"ERROR"),""), "")</f>
        <v/>
      </c>
      <c r="CR143" s="3" t="str">
        <f>IF($A143="ADD",IF(NOT(ISBLANK(CQ143)),_xlfn.XLOOKUP(CQ143,br_alter_route[lookupValue],br_alter_route[lookupKey],"ERROR"),""), "")</f>
        <v/>
      </c>
      <c r="CS143" s="4"/>
      <c r="DA143" s="3" t="str">
        <f>IF($A143="ADD",IF(NOT(ISBLANK(CZ143)),_xlfn.XLOOKUP(CZ143,plate_year_status[lookupValue],plate_year_status[lookupKey],"ERROR"),""), "")</f>
        <v/>
      </c>
      <c r="DD143" s="3" t="str">
        <f>IF($A143="ADD",IF(NOT(ISBLANK(DC143)),_xlfn.XLOOKUP(DC143,br_bridge_type[lookupValue],br_bridge_type[lookupKey],"ERROR"),""), "")</f>
        <v/>
      </c>
      <c r="DF143" s="3" t="str">
        <f>IF($A143="ADD",IF(NOT(ISBLANK(DE143)),_xlfn.XLOOKUP(DE143,br_comb_func_type[lookupValue],br_comb_func_type[lookupKey],"ERROR"),""), "")</f>
        <v/>
      </c>
      <c r="DG143" s="8"/>
      <c r="DH143" s="8"/>
      <c r="DI143" s="4"/>
      <c r="DK143" s="4"/>
      <c r="DM143" s="3" t="str">
        <f>IF($A143="ADD",IF(NOT(ISBLANK(DL143)),_xlfn.XLOOKUP(DL143,ud_access_method[lookupValue],ud_access_method[lookupKey],"ERROR"),""), "")</f>
        <v/>
      </c>
      <c r="DO143" s="8"/>
      <c r="DP143" s="4" t="str">
        <f t="shared" ca="1" si="32"/>
        <v/>
      </c>
      <c r="DQ143" s="4"/>
      <c r="DR143" s="3" t="str">
        <f t="shared" si="33"/>
        <v/>
      </c>
      <c r="DS143" s="3" t="str">
        <f>IF($A143="","",IF((AND($A143="ADD",OR(DR143="",DR143="In Use"))),"5",(_xlfn.XLOOKUP(DR143,ud_asset_status[lookupValue],ud_asset_status[lookupKey],""))))</f>
        <v/>
      </c>
      <c r="DT143" s="8"/>
      <c r="DV143" s="3" t="str">
        <f>IF($A143="ADD",IF(NOT(ISBLANK(DU143)),_xlfn.XLOOKUP(DU143,ar_replace_reason[lookupValue],ar_replace_reason[lookupKey],"ERROR"),""), "")</f>
        <v/>
      </c>
      <c r="DW143" s="3" t="str">
        <f t="shared" si="34"/>
        <v/>
      </c>
      <c r="DX143" s="3" t="str">
        <f>IF($A143="","",IF((AND($A143="ADD",OR(DW143="",DW143="Queenstown-Lakes District Council"))),"70",(_xlfn.XLOOKUP(DW143,ud_organisation_owner[lookupValue],ud_organisation_owner[lookupKey],""))))</f>
        <v/>
      </c>
      <c r="DY143" s="3" t="str">
        <f t="shared" si="35"/>
        <v/>
      </c>
      <c r="DZ143" s="3" t="str">
        <f>IF($A143="","",IF((AND($A143="ADD",OR(DY143="",DY143="Queenstown-Lakes District Council"))),"70",(_xlfn.XLOOKUP(DY143,ud_organisation_owner[lookupValue],ud_organisation_owner[lookupKey],""))))</f>
        <v/>
      </c>
      <c r="EA143" s="3" t="str">
        <f t="shared" si="36"/>
        <v/>
      </c>
      <c r="EB143" s="3" t="str">
        <f>IF($A143="","",IF((AND($A143="ADD",OR(EA143="",EA143="Local Authority"))),"17",(_xlfn.XLOOKUP(EA143,ud_sub_organisation[lookupValue],ud_sub_organisation[lookupKey],""))))</f>
        <v/>
      </c>
      <c r="EE143" s="3" t="str">
        <f t="shared" si="37"/>
        <v/>
      </c>
      <c r="EF143" s="3" t="str">
        <f>IF($A143="","",IF((AND($A143="ADD",OR(EE143="",EE143="Vested Assets"))),"12",(_xlfn.XLOOKUP(EE143,ud_work_category[lookupValue],ud_work_category[lookupKey],""))))</f>
        <v/>
      </c>
      <c r="EG143" s="9"/>
      <c r="EH143" s="2" t="str">
        <f t="shared" si="38"/>
        <v/>
      </c>
      <c r="EI143" s="2" t="str">
        <f t="shared" si="39"/>
        <v/>
      </c>
      <c r="EK143" s="3" t="str">
        <f t="shared" si="40"/>
        <v/>
      </c>
      <c r="EL143" s="3" t="str">
        <f>IF($A143="","",IF((AND($A143="ADD",OR(EK143="",EK143="Excellent"))),"1",(_xlfn.XLOOKUP(EK143,condition[lookupValue],condition[lookupKey],""))))</f>
        <v/>
      </c>
      <c r="EM143" s="8" t="str">
        <f t="shared" si="41"/>
        <v/>
      </c>
      <c r="EN143" s="7"/>
    </row>
    <row r="144" spans="2:144" x14ac:dyDescent="0.25">
      <c r="B144" s="4"/>
      <c r="D144" s="3" t="str">
        <f>IF($A144="ADD",IF(NOT(ISBLANK(C144)),_xlfn.XLOOKUP(C144,roadnames[lookupValue],roadnames[lookupKey],"ERROR"),""), "")</f>
        <v/>
      </c>
      <c r="E144" s="5"/>
      <c r="F144" s="5"/>
      <c r="G144" s="4"/>
      <c r="H144" s="4"/>
      <c r="I144" s="6"/>
      <c r="J144" s="6"/>
      <c r="K144" s="6" t="str">
        <f t="shared" si="28"/>
        <v/>
      </c>
      <c r="L144" s="4"/>
      <c r="N144" s="3" t="str">
        <f>IF($A144="ADD",IF(NOT(ISBLANK(M144)),_xlfn.XLOOKUP(M144,len_adjust_rsn[lookupValue],len_adjust_rsn[lookupKey],"ERROR"),""), "")</f>
        <v/>
      </c>
      <c r="O144" s="6" t="str">
        <f t="shared" si="29"/>
        <v/>
      </c>
      <c r="P144" s="6"/>
      <c r="Q144" s="6" t="str">
        <f t="shared" si="30"/>
        <v/>
      </c>
      <c r="S144" s="3" t="str">
        <f>IF($A144="ADD",IF(NOT(ISBLANK(R144)),_xlfn.XLOOKUP(R144,br_hazard_type[lookupValue],br_hazard_type[lookupKey],"ERROR"),""), "")</f>
        <v/>
      </c>
      <c r="U144" s="7"/>
      <c r="V144" s="4"/>
      <c r="X144" s="3" t="str">
        <f>IF($A144="ADD",IF(NOT(ISBLANK(W144)),_xlfn.XLOOKUP(W144,ud_carried_function[lookupValue],ud_carried_function[lookupKey],"ERROR"),""), "")</f>
        <v/>
      </c>
      <c r="Z144" s="3" t="str">
        <f>IF($A144="ADD",IF(NOT(ISBLANK(Y144)),_xlfn.XLOOKUP(Y144,ud_crossed_function[lookupValue],ud_crossed_function[lookupKey],"ERROR"),""), "")</f>
        <v/>
      </c>
      <c r="AB144" s="3" t="str">
        <f>IF($A144="ADD",IF(NOT(ISBLANK(AA144)),_xlfn.XLOOKUP(AA144,ud_design_loading[lookupValue],ud_design_loading[lookupKey],"ERROR"),""), "")</f>
        <v/>
      </c>
      <c r="AC144" s="4"/>
      <c r="AE144" s="3" t="str">
        <f t="shared" si="31"/>
        <v/>
      </c>
      <c r="AF144" s="3" t="str">
        <f>IF($A144="","",IF((AND($A144="ADD",OR(AE144="",AE144="Queenstown-Lakes District Council"))),"70",(_xlfn.XLOOKUP(AE144,ud_organisation_owner[lookupValue],ud_organisation_owner[lookupKey],""))))</f>
        <v/>
      </c>
      <c r="AH144" s="3" t="str">
        <f>IF($A144="ADD",IF(NOT(ISBLANK(AG144)),_xlfn.XLOOKUP(AG144,ud_passage_type[lookupValue],ud_passage_type[lookupKey],"ERROR"),""), "")</f>
        <v/>
      </c>
      <c r="AJ144" s="3" t="str">
        <f>IF($A144="ADD",IF(NOT(ISBLANK(AI144)),_xlfn.XLOOKUP(AI144,passage_material[lookupValue],passage_material[lookupKey],"ERROR"),""), "")</f>
        <v/>
      </c>
      <c r="AL144" s="3" t="str">
        <f>IF($A144="ADD",IF(NOT(ISBLANK(AK144)),_xlfn.XLOOKUP(AK144,invert_material[lookupValue],invert_material[lookupKey],"ERROR"),""), "")</f>
        <v/>
      </c>
      <c r="AO144" s="4"/>
      <c r="AP144" s="6"/>
      <c r="AQ144" s="6"/>
      <c r="AR144" s="6"/>
      <c r="AT144" s="3" t="str">
        <f>IF($A144="ADD",IF(NOT(ISBLANK(AS144)),_xlfn.XLOOKUP(AS144,ud_ss_cross_section[lookupValue],ud_ss_cross_section[lookupKey],"ERROR"),""), "")</f>
        <v/>
      </c>
      <c r="AV144" s="3" t="str">
        <f>IF($A144="ADD",IF(NOT(ISBLANK(AU144)),_xlfn.XLOOKUP(AU144,ud_ss_long_section[lookupValue],ud_ss_long_section[lookupKey],"ERROR"),""), "")</f>
        <v/>
      </c>
      <c r="AX144" s="3" t="str">
        <f>IF($A144="ADD",IF(NOT(ISBLANK(AW144)),_xlfn.XLOOKUP(AW144,superstructure_material[lookupValue],superstructure_material[lookupKey],"ERROR"),""), "")</f>
        <v/>
      </c>
      <c r="AZ144" s="3" t="str">
        <f>IF($A144="ADD",IF(NOT(ISBLANK(AY144)),_xlfn.XLOOKUP(AY144,ud_foundation_type[lookupValue],ud_foundation_type[lookupKey],"ERROR"),""), "")</f>
        <v/>
      </c>
      <c r="BB144" s="3" t="str">
        <f>IF($A144="ADD",IF(NOT(ISBLANK(BA144)),_xlfn.XLOOKUP(BA144,ud_pier_type[lookupValue],ud_pier_type[lookupKey],"ERROR"),""), "")</f>
        <v/>
      </c>
      <c r="BD144" s="3" t="str">
        <f>IF($A144="ADD",IF(NOT(ISBLANK(BC144)),_xlfn.XLOOKUP(BC144,ud_bearing_type[lookupValue],ud_bearing_type[lookupKey],"ERROR"),""), "")</f>
        <v/>
      </c>
      <c r="BF144" s="3" t="str">
        <f>IF($A144="ADD",IF(NOT(ISBLANK(BE144)),_xlfn.XLOOKUP(BE144,deck_material[lookupValue],deck_material[lookupKey],"ERROR"),""), "")</f>
        <v/>
      </c>
      <c r="BH144" s="3" t="str">
        <f>IF($A144="ADD",IF(NOT(ISBLANK(BG144)),_xlfn.XLOOKUP(BG144,ud_deck_wearing_surface[lookupValue],ud_deck_wearing_surface[lookupKey],"ERROR"),""), "")</f>
        <v/>
      </c>
      <c r="BI144" s="7"/>
      <c r="BK144" s="3" t="str">
        <f>IF($A144="ADD",IF(NOT(ISBLANK(BJ144)),_xlfn.XLOOKUP(BJ144,ud_curvature_type[lookupValue],ud_curvature_type[lookupKey],"ERROR"),""), "")</f>
        <v/>
      </c>
      <c r="BM144" s="3" t="str">
        <f>IF($A144="ADD",IF(NOT(ISBLANK(BL144)),_xlfn.XLOOKUP(BL144,ud_expansion_joint_type[lookupValue],ud_expansion_joint_type[lookupKey],"ERROR"),""), "")</f>
        <v/>
      </c>
      <c r="BO144" s="3" t="str">
        <f>IF($A144="ADD",IF(NOT(ISBLANK(BN144)),_xlfn.XLOOKUP(BN144,ud_beam_type[lookupValue],ud_beam_type[lookupKey],"ERROR"),""), "")</f>
        <v/>
      </c>
      <c r="BP144" s="4"/>
      <c r="BR144" s="6"/>
      <c r="BS144" s="4"/>
      <c r="BT144" s="4"/>
      <c r="BU144" s="4"/>
      <c r="BV144" s="4"/>
      <c r="BW144" s="6"/>
      <c r="BX144" s="4"/>
      <c r="BY144" s="4"/>
      <c r="CA144" s="3" t="str">
        <f>IF($A144="ADD",IF(NOT(ISBLANK(BZ144)),_xlfn.XLOOKUP(BZ144,traffic_direction[lookupValue],traffic_direction[lookupKey],"ERROR"),""), "")</f>
        <v/>
      </c>
      <c r="CC144" s="3" t="str">
        <f>IF($A144="ADD",IF(NOT(ISBLANK(CB144)),_xlfn.XLOOKUP(CB144,br_sh_func_type[lookupValue],br_sh_func_type[lookupKey],"ERROR"),""), "")</f>
        <v/>
      </c>
      <c r="CE144" s="3" t="str">
        <f>IF($A144="ADD",IF(NOT(ISBLANK(CD144)),_xlfn.XLOOKUP(CD144,start_settle_slab[lookupValue],start_settle_slab[lookupKey],"ERROR"),""), "")</f>
        <v/>
      </c>
      <c r="CG144" s="3" t="str">
        <f>IF($A144="ADD",IF(NOT(ISBLANK(CF144)),_xlfn.XLOOKUP(CF144,end_settle_slab[lookupValue],end_settle_slab[lookupKey],"ERROR"),""), "")</f>
        <v/>
      </c>
      <c r="CH144" s="4"/>
      <c r="CI144" s="4"/>
      <c r="CJ144" s="4"/>
      <c r="CN144" s="3" t="str">
        <f>IF($A144="ADD",IF(NOT(ISBLANK(CM144)),_xlfn.XLOOKUP(CM144,br_failure_mode[lookupValue],br_failure_mode[lookupKey],"ERROR"),""), "")</f>
        <v/>
      </c>
      <c r="CP144" s="3" t="str">
        <f>IF($A144="ADD",IF(NOT(ISBLANK(CO144)),_xlfn.XLOOKUP(CO144,br_analysis_method[lookupValue],br_analysis_method[lookupKey],"ERROR"),""), "")</f>
        <v/>
      </c>
      <c r="CR144" s="3" t="str">
        <f>IF($A144="ADD",IF(NOT(ISBLANK(CQ144)),_xlfn.XLOOKUP(CQ144,br_alter_route[lookupValue],br_alter_route[lookupKey],"ERROR"),""), "")</f>
        <v/>
      </c>
      <c r="CS144" s="4"/>
      <c r="DA144" s="3" t="str">
        <f>IF($A144="ADD",IF(NOT(ISBLANK(CZ144)),_xlfn.XLOOKUP(CZ144,plate_year_status[lookupValue],plate_year_status[lookupKey],"ERROR"),""), "")</f>
        <v/>
      </c>
      <c r="DD144" s="3" t="str">
        <f>IF($A144="ADD",IF(NOT(ISBLANK(DC144)),_xlfn.XLOOKUP(DC144,br_bridge_type[lookupValue],br_bridge_type[lookupKey],"ERROR"),""), "")</f>
        <v/>
      </c>
      <c r="DF144" s="3" t="str">
        <f>IF($A144="ADD",IF(NOT(ISBLANK(DE144)),_xlfn.XLOOKUP(DE144,br_comb_func_type[lookupValue],br_comb_func_type[lookupKey],"ERROR"),""), "")</f>
        <v/>
      </c>
      <c r="DG144" s="8"/>
      <c r="DH144" s="8"/>
      <c r="DI144" s="4"/>
      <c r="DK144" s="4"/>
      <c r="DM144" s="3" t="str">
        <f>IF($A144="ADD",IF(NOT(ISBLANK(DL144)),_xlfn.XLOOKUP(DL144,ud_access_method[lookupValue],ud_access_method[lookupKey],"ERROR"),""), "")</f>
        <v/>
      </c>
      <c r="DO144" s="8"/>
      <c r="DP144" s="4" t="str">
        <f t="shared" ca="1" si="32"/>
        <v/>
      </c>
      <c r="DQ144" s="4"/>
      <c r="DR144" s="3" t="str">
        <f t="shared" si="33"/>
        <v/>
      </c>
      <c r="DS144" s="3" t="str">
        <f>IF($A144="","",IF((AND($A144="ADD",OR(DR144="",DR144="In Use"))),"5",(_xlfn.XLOOKUP(DR144,ud_asset_status[lookupValue],ud_asset_status[lookupKey],""))))</f>
        <v/>
      </c>
      <c r="DT144" s="8"/>
      <c r="DV144" s="3" t="str">
        <f>IF($A144="ADD",IF(NOT(ISBLANK(DU144)),_xlfn.XLOOKUP(DU144,ar_replace_reason[lookupValue],ar_replace_reason[lookupKey],"ERROR"),""), "")</f>
        <v/>
      </c>
      <c r="DW144" s="3" t="str">
        <f t="shared" si="34"/>
        <v/>
      </c>
      <c r="DX144" s="3" t="str">
        <f>IF($A144="","",IF((AND($A144="ADD",OR(DW144="",DW144="Queenstown-Lakes District Council"))),"70",(_xlfn.XLOOKUP(DW144,ud_organisation_owner[lookupValue],ud_organisation_owner[lookupKey],""))))</f>
        <v/>
      </c>
      <c r="DY144" s="3" t="str">
        <f t="shared" si="35"/>
        <v/>
      </c>
      <c r="DZ144" s="3" t="str">
        <f>IF($A144="","",IF((AND($A144="ADD",OR(DY144="",DY144="Queenstown-Lakes District Council"))),"70",(_xlfn.XLOOKUP(DY144,ud_organisation_owner[lookupValue],ud_organisation_owner[lookupKey],""))))</f>
        <v/>
      </c>
      <c r="EA144" s="3" t="str">
        <f t="shared" si="36"/>
        <v/>
      </c>
      <c r="EB144" s="3" t="str">
        <f>IF($A144="","",IF((AND($A144="ADD",OR(EA144="",EA144="Local Authority"))),"17",(_xlfn.XLOOKUP(EA144,ud_sub_organisation[lookupValue],ud_sub_organisation[lookupKey],""))))</f>
        <v/>
      </c>
      <c r="EE144" s="3" t="str">
        <f t="shared" si="37"/>
        <v/>
      </c>
      <c r="EF144" s="3" t="str">
        <f>IF($A144="","",IF((AND($A144="ADD",OR(EE144="",EE144="Vested Assets"))),"12",(_xlfn.XLOOKUP(EE144,ud_work_category[lookupValue],ud_work_category[lookupKey],""))))</f>
        <v/>
      </c>
      <c r="EG144" s="9"/>
      <c r="EH144" s="2" t="str">
        <f t="shared" si="38"/>
        <v/>
      </c>
      <c r="EI144" s="2" t="str">
        <f t="shared" si="39"/>
        <v/>
      </c>
      <c r="EK144" s="3" t="str">
        <f t="shared" si="40"/>
        <v/>
      </c>
      <c r="EL144" s="3" t="str">
        <f>IF($A144="","",IF((AND($A144="ADD",OR(EK144="",EK144="Excellent"))),"1",(_xlfn.XLOOKUP(EK144,condition[lookupValue],condition[lookupKey],""))))</f>
        <v/>
      </c>
      <c r="EM144" s="8" t="str">
        <f t="shared" si="41"/>
        <v/>
      </c>
      <c r="EN144" s="7"/>
    </row>
    <row r="145" spans="2:144" x14ac:dyDescent="0.25">
      <c r="B145" s="4"/>
      <c r="D145" s="3" t="str">
        <f>IF($A145="ADD",IF(NOT(ISBLANK(C145)),_xlfn.XLOOKUP(C145,roadnames[lookupValue],roadnames[lookupKey],"ERROR"),""), "")</f>
        <v/>
      </c>
      <c r="E145" s="5"/>
      <c r="F145" s="5"/>
      <c r="G145" s="4"/>
      <c r="H145" s="4"/>
      <c r="I145" s="6"/>
      <c r="J145" s="6"/>
      <c r="K145" s="6" t="str">
        <f t="shared" si="28"/>
        <v/>
      </c>
      <c r="L145" s="4"/>
      <c r="N145" s="3" t="str">
        <f>IF($A145="ADD",IF(NOT(ISBLANK(M145)),_xlfn.XLOOKUP(M145,len_adjust_rsn[lookupValue],len_adjust_rsn[lookupKey],"ERROR"),""), "")</f>
        <v/>
      </c>
      <c r="O145" s="6" t="str">
        <f t="shared" si="29"/>
        <v/>
      </c>
      <c r="P145" s="6"/>
      <c r="Q145" s="6" t="str">
        <f t="shared" si="30"/>
        <v/>
      </c>
      <c r="S145" s="3" t="str">
        <f>IF($A145="ADD",IF(NOT(ISBLANK(R145)),_xlfn.XLOOKUP(R145,br_hazard_type[lookupValue],br_hazard_type[lookupKey],"ERROR"),""), "")</f>
        <v/>
      </c>
      <c r="U145" s="7"/>
      <c r="V145" s="4"/>
      <c r="X145" s="3" t="str">
        <f>IF($A145="ADD",IF(NOT(ISBLANK(W145)),_xlfn.XLOOKUP(W145,ud_carried_function[lookupValue],ud_carried_function[lookupKey],"ERROR"),""), "")</f>
        <v/>
      </c>
      <c r="Z145" s="3" t="str">
        <f>IF($A145="ADD",IF(NOT(ISBLANK(Y145)),_xlfn.XLOOKUP(Y145,ud_crossed_function[lookupValue],ud_crossed_function[lookupKey],"ERROR"),""), "")</f>
        <v/>
      </c>
      <c r="AB145" s="3" t="str">
        <f>IF($A145="ADD",IF(NOT(ISBLANK(AA145)),_xlfn.XLOOKUP(AA145,ud_design_loading[lookupValue],ud_design_loading[lookupKey],"ERROR"),""), "")</f>
        <v/>
      </c>
      <c r="AC145" s="4"/>
      <c r="AE145" s="3" t="str">
        <f t="shared" si="31"/>
        <v/>
      </c>
      <c r="AF145" s="3" t="str">
        <f>IF($A145="","",IF((AND($A145="ADD",OR(AE145="",AE145="Queenstown-Lakes District Council"))),"70",(_xlfn.XLOOKUP(AE145,ud_organisation_owner[lookupValue],ud_organisation_owner[lookupKey],""))))</f>
        <v/>
      </c>
      <c r="AH145" s="3" t="str">
        <f>IF($A145="ADD",IF(NOT(ISBLANK(AG145)),_xlfn.XLOOKUP(AG145,ud_passage_type[lookupValue],ud_passage_type[lookupKey],"ERROR"),""), "")</f>
        <v/>
      </c>
      <c r="AJ145" s="3" t="str">
        <f>IF($A145="ADD",IF(NOT(ISBLANK(AI145)),_xlfn.XLOOKUP(AI145,passage_material[lookupValue],passage_material[lookupKey],"ERROR"),""), "")</f>
        <v/>
      </c>
      <c r="AL145" s="3" t="str">
        <f>IF($A145="ADD",IF(NOT(ISBLANK(AK145)),_xlfn.XLOOKUP(AK145,invert_material[lookupValue],invert_material[lookupKey],"ERROR"),""), "")</f>
        <v/>
      </c>
      <c r="AO145" s="4"/>
      <c r="AP145" s="6"/>
      <c r="AQ145" s="6"/>
      <c r="AR145" s="6"/>
      <c r="AT145" s="3" t="str">
        <f>IF($A145="ADD",IF(NOT(ISBLANK(AS145)),_xlfn.XLOOKUP(AS145,ud_ss_cross_section[lookupValue],ud_ss_cross_section[lookupKey],"ERROR"),""), "")</f>
        <v/>
      </c>
      <c r="AV145" s="3" t="str">
        <f>IF($A145="ADD",IF(NOT(ISBLANK(AU145)),_xlfn.XLOOKUP(AU145,ud_ss_long_section[lookupValue],ud_ss_long_section[lookupKey],"ERROR"),""), "")</f>
        <v/>
      </c>
      <c r="AX145" s="3" t="str">
        <f>IF($A145="ADD",IF(NOT(ISBLANK(AW145)),_xlfn.XLOOKUP(AW145,superstructure_material[lookupValue],superstructure_material[lookupKey],"ERROR"),""), "")</f>
        <v/>
      </c>
      <c r="AZ145" s="3" t="str">
        <f>IF($A145="ADD",IF(NOT(ISBLANK(AY145)),_xlfn.XLOOKUP(AY145,ud_foundation_type[lookupValue],ud_foundation_type[lookupKey],"ERROR"),""), "")</f>
        <v/>
      </c>
      <c r="BB145" s="3" t="str">
        <f>IF($A145="ADD",IF(NOT(ISBLANK(BA145)),_xlfn.XLOOKUP(BA145,ud_pier_type[lookupValue],ud_pier_type[lookupKey],"ERROR"),""), "")</f>
        <v/>
      </c>
      <c r="BD145" s="3" t="str">
        <f>IF($A145="ADD",IF(NOT(ISBLANK(BC145)),_xlfn.XLOOKUP(BC145,ud_bearing_type[lookupValue],ud_bearing_type[lookupKey],"ERROR"),""), "")</f>
        <v/>
      </c>
      <c r="BF145" s="3" t="str">
        <f>IF($A145="ADD",IF(NOT(ISBLANK(BE145)),_xlfn.XLOOKUP(BE145,deck_material[lookupValue],deck_material[lookupKey],"ERROR"),""), "")</f>
        <v/>
      </c>
      <c r="BH145" s="3" t="str">
        <f>IF($A145="ADD",IF(NOT(ISBLANK(BG145)),_xlfn.XLOOKUP(BG145,ud_deck_wearing_surface[lookupValue],ud_deck_wearing_surface[lookupKey],"ERROR"),""), "")</f>
        <v/>
      </c>
      <c r="BI145" s="7"/>
      <c r="BK145" s="3" t="str">
        <f>IF($A145="ADD",IF(NOT(ISBLANK(BJ145)),_xlfn.XLOOKUP(BJ145,ud_curvature_type[lookupValue],ud_curvature_type[lookupKey],"ERROR"),""), "")</f>
        <v/>
      </c>
      <c r="BM145" s="3" t="str">
        <f>IF($A145="ADD",IF(NOT(ISBLANK(BL145)),_xlfn.XLOOKUP(BL145,ud_expansion_joint_type[lookupValue],ud_expansion_joint_type[lookupKey],"ERROR"),""), "")</f>
        <v/>
      </c>
      <c r="BO145" s="3" t="str">
        <f>IF($A145="ADD",IF(NOT(ISBLANK(BN145)),_xlfn.XLOOKUP(BN145,ud_beam_type[lookupValue],ud_beam_type[lookupKey],"ERROR"),""), "")</f>
        <v/>
      </c>
      <c r="BP145" s="4"/>
      <c r="BR145" s="6"/>
      <c r="BS145" s="4"/>
      <c r="BT145" s="4"/>
      <c r="BU145" s="4"/>
      <c r="BV145" s="4"/>
      <c r="BW145" s="6"/>
      <c r="BX145" s="4"/>
      <c r="BY145" s="4"/>
      <c r="CA145" s="3" t="str">
        <f>IF($A145="ADD",IF(NOT(ISBLANK(BZ145)),_xlfn.XLOOKUP(BZ145,traffic_direction[lookupValue],traffic_direction[lookupKey],"ERROR"),""), "")</f>
        <v/>
      </c>
      <c r="CC145" s="3" t="str">
        <f>IF($A145="ADD",IF(NOT(ISBLANK(CB145)),_xlfn.XLOOKUP(CB145,br_sh_func_type[lookupValue],br_sh_func_type[lookupKey],"ERROR"),""), "")</f>
        <v/>
      </c>
      <c r="CE145" s="3" t="str">
        <f>IF($A145="ADD",IF(NOT(ISBLANK(CD145)),_xlfn.XLOOKUP(CD145,start_settle_slab[lookupValue],start_settle_slab[lookupKey],"ERROR"),""), "")</f>
        <v/>
      </c>
      <c r="CG145" s="3" t="str">
        <f>IF($A145="ADD",IF(NOT(ISBLANK(CF145)),_xlfn.XLOOKUP(CF145,end_settle_slab[lookupValue],end_settle_slab[lookupKey],"ERROR"),""), "")</f>
        <v/>
      </c>
      <c r="CH145" s="4"/>
      <c r="CI145" s="4"/>
      <c r="CJ145" s="4"/>
      <c r="CN145" s="3" t="str">
        <f>IF($A145="ADD",IF(NOT(ISBLANK(CM145)),_xlfn.XLOOKUP(CM145,br_failure_mode[lookupValue],br_failure_mode[lookupKey],"ERROR"),""), "")</f>
        <v/>
      </c>
      <c r="CP145" s="3" t="str">
        <f>IF($A145="ADD",IF(NOT(ISBLANK(CO145)),_xlfn.XLOOKUP(CO145,br_analysis_method[lookupValue],br_analysis_method[lookupKey],"ERROR"),""), "")</f>
        <v/>
      </c>
      <c r="CR145" s="3" t="str">
        <f>IF($A145="ADD",IF(NOT(ISBLANK(CQ145)),_xlfn.XLOOKUP(CQ145,br_alter_route[lookupValue],br_alter_route[lookupKey],"ERROR"),""), "")</f>
        <v/>
      </c>
      <c r="CS145" s="4"/>
      <c r="DA145" s="3" t="str">
        <f>IF($A145="ADD",IF(NOT(ISBLANK(CZ145)),_xlfn.XLOOKUP(CZ145,plate_year_status[lookupValue],plate_year_status[lookupKey],"ERROR"),""), "")</f>
        <v/>
      </c>
      <c r="DD145" s="3" t="str">
        <f>IF($A145="ADD",IF(NOT(ISBLANK(DC145)),_xlfn.XLOOKUP(DC145,br_bridge_type[lookupValue],br_bridge_type[lookupKey],"ERROR"),""), "")</f>
        <v/>
      </c>
      <c r="DF145" s="3" t="str">
        <f>IF($A145="ADD",IF(NOT(ISBLANK(DE145)),_xlfn.XLOOKUP(DE145,br_comb_func_type[lookupValue],br_comb_func_type[lookupKey],"ERROR"),""), "")</f>
        <v/>
      </c>
      <c r="DG145" s="8"/>
      <c r="DH145" s="8"/>
      <c r="DI145" s="4"/>
      <c r="DK145" s="4"/>
      <c r="DM145" s="3" t="str">
        <f>IF($A145="ADD",IF(NOT(ISBLANK(DL145)),_xlfn.XLOOKUP(DL145,ud_access_method[lookupValue],ud_access_method[lookupKey],"ERROR"),""), "")</f>
        <v/>
      </c>
      <c r="DO145" s="8"/>
      <c r="DP145" s="4" t="str">
        <f t="shared" ca="1" si="32"/>
        <v/>
      </c>
      <c r="DQ145" s="4"/>
      <c r="DR145" s="3" t="str">
        <f t="shared" si="33"/>
        <v/>
      </c>
      <c r="DS145" s="3" t="str">
        <f>IF($A145="","",IF((AND($A145="ADD",OR(DR145="",DR145="In Use"))),"5",(_xlfn.XLOOKUP(DR145,ud_asset_status[lookupValue],ud_asset_status[lookupKey],""))))</f>
        <v/>
      </c>
      <c r="DT145" s="8"/>
      <c r="DV145" s="3" t="str">
        <f>IF($A145="ADD",IF(NOT(ISBLANK(DU145)),_xlfn.XLOOKUP(DU145,ar_replace_reason[lookupValue],ar_replace_reason[lookupKey],"ERROR"),""), "")</f>
        <v/>
      </c>
      <c r="DW145" s="3" t="str">
        <f t="shared" si="34"/>
        <v/>
      </c>
      <c r="DX145" s="3" t="str">
        <f>IF($A145="","",IF((AND($A145="ADD",OR(DW145="",DW145="Queenstown-Lakes District Council"))),"70",(_xlfn.XLOOKUP(DW145,ud_organisation_owner[lookupValue],ud_organisation_owner[lookupKey],""))))</f>
        <v/>
      </c>
      <c r="DY145" s="3" t="str">
        <f t="shared" si="35"/>
        <v/>
      </c>
      <c r="DZ145" s="3" t="str">
        <f>IF($A145="","",IF((AND($A145="ADD",OR(DY145="",DY145="Queenstown-Lakes District Council"))),"70",(_xlfn.XLOOKUP(DY145,ud_organisation_owner[lookupValue],ud_organisation_owner[lookupKey],""))))</f>
        <v/>
      </c>
      <c r="EA145" s="3" t="str">
        <f t="shared" si="36"/>
        <v/>
      </c>
      <c r="EB145" s="3" t="str">
        <f>IF($A145="","",IF((AND($A145="ADD",OR(EA145="",EA145="Local Authority"))),"17",(_xlfn.XLOOKUP(EA145,ud_sub_organisation[lookupValue],ud_sub_organisation[lookupKey],""))))</f>
        <v/>
      </c>
      <c r="EE145" s="3" t="str">
        <f t="shared" si="37"/>
        <v/>
      </c>
      <c r="EF145" s="3" t="str">
        <f>IF($A145="","",IF((AND($A145="ADD",OR(EE145="",EE145="Vested Assets"))),"12",(_xlfn.XLOOKUP(EE145,ud_work_category[lookupValue],ud_work_category[lookupKey],""))))</f>
        <v/>
      </c>
      <c r="EG145" s="9"/>
      <c r="EH145" s="2" t="str">
        <f t="shared" si="38"/>
        <v/>
      </c>
      <c r="EI145" s="2" t="str">
        <f t="shared" si="39"/>
        <v/>
      </c>
      <c r="EK145" s="3" t="str">
        <f t="shared" si="40"/>
        <v/>
      </c>
      <c r="EL145" s="3" t="str">
        <f>IF($A145="","",IF((AND($A145="ADD",OR(EK145="",EK145="Excellent"))),"1",(_xlfn.XLOOKUP(EK145,condition[lookupValue],condition[lookupKey],""))))</f>
        <v/>
      </c>
      <c r="EM145" s="8" t="str">
        <f t="shared" si="41"/>
        <v/>
      </c>
      <c r="EN145" s="7"/>
    </row>
    <row r="146" spans="2:144" x14ac:dyDescent="0.25">
      <c r="B146" s="4"/>
      <c r="D146" s="3" t="str">
        <f>IF($A146="ADD",IF(NOT(ISBLANK(C146)),_xlfn.XLOOKUP(C146,roadnames[lookupValue],roadnames[lookupKey],"ERROR"),""), "")</f>
        <v/>
      </c>
      <c r="E146" s="5"/>
      <c r="F146" s="5"/>
      <c r="G146" s="4"/>
      <c r="H146" s="4"/>
      <c r="I146" s="6"/>
      <c r="J146" s="6"/>
      <c r="K146" s="6" t="str">
        <f t="shared" si="28"/>
        <v/>
      </c>
      <c r="L146" s="4"/>
      <c r="N146" s="3" t="str">
        <f>IF($A146="ADD",IF(NOT(ISBLANK(M146)),_xlfn.XLOOKUP(M146,len_adjust_rsn[lookupValue],len_adjust_rsn[lookupKey],"ERROR"),""), "")</f>
        <v/>
      </c>
      <c r="O146" s="6" t="str">
        <f t="shared" si="29"/>
        <v/>
      </c>
      <c r="P146" s="6"/>
      <c r="Q146" s="6" t="str">
        <f t="shared" si="30"/>
        <v/>
      </c>
      <c r="S146" s="3" t="str">
        <f>IF($A146="ADD",IF(NOT(ISBLANK(R146)),_xlfn.XLOOKUP(R146,br_hazard_type[lookupValue],br_hazard_type[lookupKey],"ERROR"),""), "")</f>
        <v/>
      </c>
      <c r="U146" s="7"/>
      <c r="V146" s="4"/>
      <c r="X146" s="3" t="str">
        <f>IF($A146="ADD",IF(NOT(ISBLANK(W146)),_xlfn.XLOOKUP(W146,ud_carried_function[lookupValue],ud_carried_function[lookupKey],"ERROR"),""), "")</f>
        <v/>
      </c>
      <c r="Z146" s="3" t="str">
        <f>IF($A146="ADD",IF(NOT(ISBLANK(Y146)),_xlfn.XLOOKUP(Y146,ud_crossed_function[lookupValue],ud_crossed_function[lookupKey],"ERROR"),""), "")</f>
        <v/>
      </c>
      <c r="AB146" s="3" t="str">
        <f>IF($A146="ADD",IF(NOT(ISBLANK(AA146)),_xlfn.XLOOKUP(AA146,ud_design_loading[lookupValue],ud_design_loading[lookupKey],"ERROR"),""), "")</f>
        <v/>
      </c>
      <c r="AC146" s="4"/>
      <c r="AE146" s="3" t="str">
        <f t="shared" si="31"/>
        <v/>
      </c>
      <c r="AF146" s="3" t="str">
        <f>IF($A146="","",IF((AND($A146="ADD",OR(AE146="",AE146="Queenstown-Lakes District Council"))),"70",(_xlfn.XLOOKUP(AE146,ud_organisation_owner[lookupValue],ud_organisation_owner[lookupKey],""))))</f>
        <v/>
      </c>
      <c r="AH146" s="3" t="str">
        <f>IF($A146="ADD",IF(NOT(ISBLANK(AG146)),_xlfn.XLOOKUP(AG146,ud_passage_type[lookupValue],ud_passage_type[lookupKey],"ERROR"),""), "")</f>
        <v/>
      </c>
      <c r="AJ146" s="3" t="str">
        <f>IF($A146="ADD",IF(NOT(ISBLANK(AI146)),_xlfn.XLOOKUP(AI146,passage_material[lookupValue],passage_material[lookupKey],"ERROR"),""), "")</f>
        <v/>
      </c>
      <c r="AL146" s="3" t="str">
        <f>IF($A146="ADD",IF(NOT(ISBLANK(AK146)),_xlfn.XLOOKUP(AK146,invert_material[lookupValue],invert_material[lookupKey],"ERROR"),""), "")</f>
        <v/>
      </c>
      <c r="AO146" s="4"/>
      <c r="AP146" s="6"/>
      <c r="AQ146" s="6"/>
      <c r="AR146" s="6"/>
      <c r="AT146" s="3" t="str">
        <f>IF($A146="ADD",IF(NOT(ISBLANK(AS146)),_xlfn.XLOOKUP(AS146,ud_ss_cross_section[lookupValue],ud_ss_cross_section[lookupKey],"ERROR"),""), "")</f>
        <v/>
      </c>
      <c r="AV146" s="3" t="str">
        <f>IF($A146="ADD",IF(NOT(ISBLANK(AU146)),_xlfn.XLOOKUP(AU146,ud_ss_long_section[lookupValue],ud_ss_long_section[lookupKey],"ERROR"),""), "")</f>
        <v/>
      </c>
      <c r="AX146" s="3" t="str">
        <f>IF($A146="ADD",IF(NOT(ISBLANK(AW146)),_xlfn.XLOOKUP(AW146,superstructure_material[lookupValue],superstructure_material[lookupKey],"ERROR"),""), "")</f>
        <v/>
      </c>
      <c r="AZ146" s="3" t="str">
        <f>IF($A146="ADD",IF(NOT(ISBLANK(AY146)),_xlfn.XLOOKUP(AY146,ud_foundation_type[lookupValue],ud_foundation_type[lookupKey],"ERROR"),""), "")</f>
        <v/>
      </c>
      <c r="BB146" s="3" t="str">
        <f>IF($A146="ADD",IF(NOT(ISBLANK(BA146)),_xlfn.XLOOKUP(BA146,ud_pier_type[lookupValue],ud_pier_type[lookupKey],"ERROR"),""), "")</f>
        <v/>
      </c>
      <c r="BD146" s="3" t="str">
        <f>IF($A146="ADD",IF(NOT(ISBLANK(BC146)),_xlfn.XLOOKUP(BC146,ud_bearing_type[lookupValue],ud_bearing_type[lookupKey],"ERROR"),""), "")</f>
        <v/>
      </c>
      <c r="BF146" s="3" t="str">
        <f>IF($A146="ADD",IF(NOT(ISBLANK(BE146)),_xlfn.XLOOKUP(BE146,deck_material[lookupValue],deck_material[lookupKey],"ERROR"),""), "")</f>
        <v/>
      </c>
      <c r="BH146" s="3" t="str">
        <f>IF($A146="ADD",IF(NOT(ISBLANK(BG146)),_xlfn.XLOOKUP(BG146,ud_deck_wearing_surface[lookupValue],ud_deck_wearing_surface[lookupKey],"ERROR"),""), "")</f>
        <v/>
      </c>
      <c r="BI146" s="7"/>
      <c r="BK146" s="3" t="str">
        <f>IF($A146="ADD",IF(NOT(ISBLANK(BJ146)),_xlfn.XLOOKUP(BJ146,ud_curvature_type[lookupValue],ud_curvature_type[lookupKey],"ERROR"),""), "")</f>
        <v/>
      </c>
      <c r="BM146" s="3" t="str">
        <f>IF($A146="ADD",IF(NOT(ISBLANK(BL146)),_xlfn.XLOOKUP(BL146,ud_expansion_joint_type[lookupValue],ud_expansion_joint_type[lookupKey],"ERROR"),""), "")</f>
        <v/>
      </c>
      <c r="BO146" s="3" t="str">
        <f>IF($A146="ADD",IF(NOT(ISBLANK(BN146)),_xlfn.XLOOKUP(BN146,ud_beam_type[lookupValue],ud_beam_type[lookupKey],"ERROR"),""), "")</f>
        <v/>
      </c>
      <c r="BP146" s="4"/>
      <c r="BR146" s="6"/>
      <c r="BS146" s="4"/>
      <c r="BT146" s="4"/>
      <c r="BU146" s="4"/>
      <c r="BV146" s="4"/>
      <c r="BW146" s="6"/>
      <c r="BX146" s="4"/>
      <c r="BY146" s="4"/>
      <c r="CA146" s="3" t="str">
        <f>IF($A146="ADD",IF(NOT(ISBLANK(BZ146)),_xlfn.XLOOKUP(BZ146,traffic_direction[lookupValue],traffic_direction[lookupKey],"ERROR"),""), "")</f>
        <v/>
      </c>
      <c r="CC146" s="3" t="str">
        <f>IF($A146="ADD",IF(NOT(ISBLANK(CB146)),_xlfn.XLOOKUP(CB146,br_sh_func_type[lookupValue],br_sh_func_type[lookupKey],"ERROR"),""), "")</f>
        <v/>
      </c>
      <c r="CE146" s="3" t="str">
        <f>IF($A146="ADD",IF(NOT(ISBLANK(CD146)),_xlfn.XLOOKUP(CD146,start_settle_slab[lookupValue],start_settle_slab[lookupKey],"ERROR"),""), "")</f>
        <v/>
      </c>
      <c r="CG146" s="3" t="str">
        <f>IF($A146="ADD",IF(NOT(ISBLANK(CF146)),_xlfn.XLOOKUP(CF146,end_settle_slab[lookupValue],end_settle_slab[lookupKey],"ERROR"),""), "")</f>
        <v/>
      </c>
      <c r="CH146" s="4"/>
      <c r="CI146" s="4"/>
      <c r="CJ146" s="4"/>
      <c r="CN146" s="3" t="str">
        <f>IF($A146="ADD",IF(NOT(ISBLANK(CM146)),_xlfn.XLOOKUP(CM146,br_failure_mode[lookupValue],br_failure_mode[lookupKey],"ERROR"),""), "")</f>
        <v/>
      </c>
      <c r="CP146" s="3" t="str">
        <f>IF($A146="ADD",IF(NOT(ISBLANK(CO146)),_xlfn.XLOOKUP(CO146,br_analysis_method[lookupValue],br_analysis_method[lookupKey],"ERROR"),""), "")</f>
        <v/>
      </c>
      <c r="CR146" s="3" t="str">
        <f>IF($A146="ADD",IF(NOT(ISBLANK(CQ146)),_xlfn.XLOOKUP(CQ146,br_alter_route[lookupValue],br_alter_route[lookupKey],"ERROR"),""), "")</f>
        <v/>
      </c>
      <c r="CS146" s="4"/>
      <c r="DA146" s="3" t="str">
        <f>IF($A146="ADD",IF(NOT(ISBLANK(CZ146)),_xlfn.XLOOKUP(CZ146,plate_year_status[lookupValue],plate_year_status[lookupKey],"ERROR"),""), "")</f>
        <v/>
      </c>
      <c r="DD146" s="3" t="str">
        <f>IF($A146="ADD",IF(NOT(ISBLANK(DC146)),_xlfn.XLOOKUP(DC146,br_bridge_type[lookupValue],br_bridge_type[lookupKey],"ERROR"),""), "")</f>
        <v/>
      </c>
      <c r="DF146" s="3" t="str">
        <f>IF($A146="ADD",IF(NOT(ISBLANK(DE146)),_xlfn.XLOOKUP(DE146,br_comb_func_type[lookupValue],br_comb_func_type[lookupKey],"ERROR"),""), "")</f>
        <v/>
      </c>
      <c r="DG146" s="8"/>
      <c r="DH146" s="8"/>
      <c r="DI146" s="4"/>
      <c r="DK146" s="4"/>
      <c r="DM146" s="3" t="str">
        <f>IF($A146="ADD",IF(NOT(ISBLANK(DL146)),_xlfn.XLOOKUP(DL146,ud_access_method[lookupValue],ud_access_method[lookupKey],"ERROR"),""), "")</f>
        <v/>
      </c>
      <c r="DO146" s="8"/>
      <c r="DP146" s="4" t="str">
        <f t="shared" ca="1" si="32"/>
        <v/>
      </c>
      <c r="DQ146" s="4"/>
      <c r="DR146" s="3" t="str">
        <f t="shared" si="33"/>
        <v/>
      </c>
      <c r="DS146" s="3" t="str">
        <f>IF($A146="","",IF((AND($A146="ADD",OR(DR146="",DR146="In Use"))),"5",(_xlfn.XLOOKUP(DR146,ud_asset_status[lookupValue],ud_asset_status[lookupKey],""))))</f>
        <v/>
      </c>
      <c r="DT146" s="8"/>
      <c r="DV146" s="3" t="str">
        <f>IF($A146="ADD",IF(NOT(ISBLANK(DU146)),_xlfn.XLOOKUP(DU146,ar_replace_reason[lookupValue],ar_replace_reason[lookupKey],"ERROR"),""), "")</f>
        <v/>
      </c>
      <c r="DW146" s="3" t="str">
        <f t="shared" si="34"/>
        <v/>
      </c>
      <c r="DX146" s="3" t="str">
        <f>IF($A146="","",IF((AND($A146="ADD",OR(DW146="",DW146="Queenstown-Lakes District Council"))),"70",(_xlfn.XLOOKUP(DW146,ud_organisation_owner[lookupValue],ud_organisation_owner[lookupKey],""))))</f>
        <v/>
      </c>
      <c r="DY146" s="3" t="str">
        <f t="shared" si="35"/>
        <v/>
      </c>
      <c r="DZ146" s="3" t="str">
        <f>IF($A146="","",IF((AND($A146="ADD",OR(DY146="",DY146="Queenstown-Lakes District Council"))),"70",(_xlfn.XLOOKUP(DY146,ud_organisation_owner[lookupValue],ud_organisation_owner[lookupKey],""))))</f>
        <v/>
      </c>
      <c r="EA146" s="3" t="str">
        <f t="shared" si="36"/>
        <v/>
      </c>
      <c r="EB146" s="3" t="str">
        <f>IF($A146="","",IF((AND($A146="ADD",OR(EA146="",EA146="Local Authority"))),"17",(_xlfn.XLOOKUP(EA146,ud_sub_organisation[lookupValue],ud_sub_organisation[lookupKey],""))))</f>
        <v/>
      </c>
      <c r="EE146" s="3" t="str">
        <f t="shared" si="37"/>
        <v/>
      </c>
      <c r="EF146" s="3" t="str">
        <f>IF($A146="","",IF((AND($A146="ADD",OR(EE146="",EE146="Vested Assets"))),"12",(_xlfn.XLOOKUP(EE146,ud_work_category[lookupValue],ud_work_category[lookupKey],""))))</f>
        <v/>
      </c>
      <c r="EG146" s="9"/>
      <c r="EH146" s="2" t="str">
        <f t="shared" si="38"/>
        <v/>
      </c>
      <c r="EI146" s="2" t="str">
        <f t="shared" si="39"/>
        <v/>
      </c>
      <c r="EK146" s="3" t="str">
        <f t="shared" si="40"/>
        <v/>
      </c>
      <c r="EL146" s="3" t="str">
        <f>IF($A146="","",IF((AND($A146="ADD",OR(EK146="",EK146="Excellent"))),"1",(_xlfn.XLOOKUP(EK146,condition[lookupValue],condition[lookupKey],""))))</f>
        <v/>
      </c>
      <c r="EM146" s="8" t="str">
        <f t="shared" si="41"/>
        <v/>
      </c>
      <c r="EN146" s="7"/>
    </row>
    <row r="147" spans="2:144" x14ac:dyDescent="0.25">
      <c r="B147" s="4"/>
      <c r="D147" s="3" t="str">
        <f>IF($A147="ADD",IF(NOT(ISBLANK(C147)),_xlfn.XLOOKUP(C147,roadnames[lookupValue],roadnames[lookupKey],"ERROR"),""), "")</f>
        <v/>
      </c>
      <c r="E147" s="5"/>
      <c r="F147" s="5"/>
      <c r="G147" s="4"/>
      <c r="H147" s="4"/>
      <c r="I147" s="6"/>
      <c r="J147" s="6"/>
      <c r="K147" s="6" t="str">
        <f t="shared" si="28"/>
        <v/>
      </c>
      <c r="L147" s="4"/>
      <c r="N147" s="3" t="str">
        <f>IF($A147="ADD",IF(NOT(ISBLANK(M147)),_xlfn.XLOOKUP(M147,len_adjust_rsn[lookupValue],len_adjust_rsn[lookupKey],"ERROR"),""), "")</f>
        <v/>
      </c>
      <c r="O147" s="6" t="str">
        <f t="shared" si="29"/>
        <v/>
      </c>
      <c r="P147" s="6"/>
      <c r="Q147" s="6" t="str">
        <f t="shared" si="30"/>
        <v/>
      </c>
      <c r="S147" s="3" t="str">
        <f>IF($A147="ADD",IF(NOT(ISBLANK(R147)),_xlfn.XLOOKUP(R147,br_hazard_type[lookupValue],br_hazard_type[lookupKey],"ERROR"),""), "")</f>
        <v/>
      </c>
      <c r="U147" s="7"/>
      <c r="V147" s="4"/>
      <c r="X147" s="3" t="str">
        <f>IF($A147="ADD",IF(NOT(ISBLANK(W147)),_xlfn.XLOOKUP(W147,ud_carried_function[lookupValue],ud_carried_function[lookupKey],"ERROR"),""), "")</f>
        <v/>
      </c>
      <c r="Z147" s="3" t="str">
        <f>IF($A147="ADD",IF(NOT(ISBLANK(Y147)),_xlfn.XLOOKUP(Y147,ud_crossed_function[lookupValue],ud_crossed_function[lookupKey],"ERROR"),""), "")</f>
        <v/>
      </c>
      <c r="AB147" s="3" t="str">
        <f>IF($A147="ADD",IF(NOT(ISBLANK(AA147)),_xlfn.XLOOKUP(AA147,ud_design_loading[lookupValue],ud_design_loading[lookupKey],"ERROR"),""), "")</f>
        <v/>
      </c>
      <c r="AC147" s="4"/>
      <c r="AE147" s="3" t="str">
        <f t="shared" si="31"/>
        <v/>
      </c>
      <c r="AF147" s="3" t="str">
        <f>IF($A147="","",IF((AND($A147="ADD",OR(AE147="",AE147="Queenstown-Lakes District Council"))),"70",(_xlfn.XLOOKUP(AE147,ud_organisation_owner[lookupValue],ud_organisation_owner[lookupKey],""))))</f>
        <v/>
      </c>
      <c r="AH147" s="3" t="str">
        <f>IF($A147="ADD",IF(NOT(ISBLANK(AG147)),_xlfn.XLOOKUP(AG147,ud_passage_type[lookupValue],ud_passage_type[lookupKey],"ERROR"),""), "")</f>
        <v/>
      </c>
      <c r="AJ147" s="3" t="str">
        <f>IF($A147="ADD",IF(NOT(ISBLANK(AI147)),_xlfn.XLOOKUP(AI147,passage_material[lookupValue],passage_material[lookupKey],"ERROR"),""), "")</f>
        <v/>
      </c>
      <c r="AL147" s="3" t="str">
        <f>IF($A147="ADD",IF(NOT(ISBLANK(AK147)),_xlfn.XLOOKUP(AK147,invert_material[lookupValue],invert_material[lookupKey],"ERROR"),""), "")</f>
        <v/>
      </c>
      <c r="AO147" s="4"/>
      <c r="AP147" s="6"/>
      <c r="AQ147" s="6"/>
      <c r="AR147" s="6"/>
      <c r="AT147" s="3" t="str">
        <f>IF($A147="ADD",IF(NOT(ISBLANK(AS147)),_xlfn.XLOOKUP(AS147,ud_ss_cross_section[lookupValue],ud_ss_cross_section[lookupKey],"ERROR"),""), "")</f>
        <v/>
      </c>
      <c r="AV147" s="3" t="str">
        <f>IF($A147="ADD",IF(NOT(ISBLANK(AU147)),_xlfn.XLOOKUP(AU147,ud_ss_long_section[lookupValue],ud_ss_long_section[lookupKey],"ERROR"),""), "")</f>
        <v/>
      </c>
      <c r="AX147" s="3" t="str">
        <f>IF($A147="ADD",IF(NOT(ISBLANK(AW147)),_xlfn.XLOOKUP(AW147,superstructure_material[lookupValue],superstructure_material[lookupKey],"ERROR"),""), "")</f>
        <v/>
      </c>
      <c r="AZ147" s="3" t="str">
        <f>IF($A147="ADD",IF(NOT(ISBLANK(AY147)),_xlfn.XLOOKUP(AY147,ud_foundation_type[lookupValue],ud_foundation_type[lookupKey],"ERROR"),""), "")</f>
        <v/>
      </c>
      <c r="BB147" s="3" t="str">
        <f>IF($A147="ADD",IF(NOT(ISBLANK(BA147)),_xlfn.XLOOKUP(BA147,ud_pier_type[lookupValue],ud_pier_type[lookupKey],"ERROR"),""), "")</f>
        <v/>
      </c>
      <c r="BD147" s="3" t="str">
        <f>IF($A147="ADD",IF(NOT(ISBLANK(BC147)),_xlfn.XLOOKUP(BC147,ud_bearing_type[lookupValue],ud_bearing_type[lookupKey],"ERROR"),""), "")</f>
        <v/>
      </c>
      <c r="BF147" s="3" t="str">
        <f>IF($A147="ADD",IF(NOT(ISBLANK(BE147)),_xlfn.XLOOKUP(BE147,deck_material[lookupValue],deck_material[lookupKey],"ERROR"),""), "")</f>
        <v/>
      </c>
      <c r="BH147" s="3" t="str">
        <f>IF($A147="ADD",IF(NOT(ISBLANK(BG147)),_xlfn.XLOOKUP(BG147,ud_deck_wearing_surface[lookupValue],ud_deck_wearing_surface[lookupKey],"ERROR"),""), "")</f>
        <v/>
      </c>
      <c r="BI147" s="7"/>
      <c r="BK147" s="3" t="str">
        <f>IF($A147="ADD",IF(NOT(ISBLANK(BJ147)),_xlfn.XLOOKUP(BJ147,ud_curvature_type[lookupValue],ud_curvature_type[lookupKey],"ERROR"),""), "")</f>
        <v/>
      </c>
      <c r="BM147" s="3" t="str">
        <f>IF($A147="ADD",IF(NOT(ISBLANK(BL147)),_xlfn.XLOOKUP(BL147,ud_expansion_joint_type[lookupValue],ud_expansion_joint_type[lookupKey],"ERROR"),""), "")</f>
        <v/>
      </c>
      <c r="BO147" s="3" t="str">
        <f>IF($A147="ADD",IF(NOT(ISBLANK(BN147)),_xlfn.XLOOKUP(BN147,ud_beam_type[lookupValue],ud_beam_type[lookupKey],"ERROR"),""), "")</f>
        <v/>
      </c>
      <c r="BP147" s="4"/>
      <c r="BR147" s="6"/>
      <c r="BS147" s="4"/>
      <c r="BT147" s="4"/>
      <c r="BU147" s="4"/>
      <c r="BV147" s="4"/>
      <c r="BW147" s="6"/>
      <c r="BX147" s="4"/>
      <c r="BY147" s="4"/>
      <c r="CA147" s="3" t="str">
        <f>IF($A147="ADD",IF(NOT(ISBLANK(BZ147)),_xlfn.XLOOKUP(BZ147,traffic_direction[lookupValue],traffic_direction[lookupKey],"ERROR"),""), "")</f>
        <v/>
      </c>
      <c r="CC147" s="3" t="str">
        <f>IF($A147="ADD",IF(NOT(ISBLANK(CB147)),_xlfn.XLOOKUP(CB147,br_sh_func_type[lookupValue],br_sh_func_type[lookupKey],"ERROR"),""), "")</f>
        <v/>
      </c>
      <c r="CE147" s="3" t="str">
        <f>IF($A147="ADD",IF(NOT(ISBLANK(CD147)),_xlfn.XLOOKUP(CD147,start_settle_slab[lookupValue],start_settle_slab[lookupKey],"ERROR"),""), "")</f>
        <v/>
      </c>
      <c r="CG147" s="3" t="str">
        <f>IF($A147="ADD",IF(NOT(ISBLANK(CF147)),_xlfn.XLOOKUP(CF147,end_settle_slab[lookupValue],end_settle_slab[lookupKey],"ERROR"),""), "")</f>
        <v/>
      </c>
      <c r="CH147" s="4"/>
      <c r="CI147" s="4"/>
      <c r="CJ147" s="4"/>
      <c r="CN147" s="3" t="str">
        <f>IF($A147="ADD",IF(NOT(ISBLANK(CM147)),_xlfn.XLOOKUP(CM147,br_failure_mode[lookupValue],br_failure_mode[lookupKey],"ERROR"),""), "")</f>
        <v/>
      </c>
      <c r="CP147" s="3" t="str">
        <f>IF($A147="ADD",IF(NOT(ISBLANK(CO147)),_xlfn.XLOOKUP(CO147,br_analysis_method[lookupValue],br_analysis_method[lookupKey],"ERROR"),""), "")</f>
        <v/>
      </c>
      <c r="CR147" s="3" t="str">
        <f>IF($A147="ADD",IF(NOT(ISBLANK(CQ147)),_xlfn.XLOOKUP(CQ147,br_alter_route[lookupValue],br_alter_route[lookupKey],"ERROR"),""), "")</f>
        <v/>
      </c>
      <c r="CS147" s="4"/>
      <c r="DA147" s="3" t="str">
        <f>IF($A147="ADD",IF(NOT(ISBLANK(CZ147)),_xlfn.XLOOKUP(CZ147,plate_year_status[lookupValue],plate_year_status[lookupKey],"ERROR"),""), "")</f>
        <v/>
      </c>
      <c r="DD147" s="3" t="str">
        <f>IF($A147="ADD",IF(NOT(ISBLANK(DC147)),_xlfn.XLOOKUP(DC147,br_bridge_type[lookupValue],br_bridge_type[lookupKey],"ERROR"),""), "")</f>
        <v/>
      </c>
      <c r="DF147" s="3" t="str">
        <f>IF($A147="ADD",IF(NOT(ISBLANK(DE147)),_xlfn.XLOOKUP(DE147,br_comb_func_type[lookupValue],br_comb_func_type[lookupKey],"ERROR"),""), "")</f>
        <v/>
      </c>
      <c r="DG147" s="8"/>
      <c r="DH147" s="8"/>
      <c r="DI147" s="4"/>
      <c r="DK147" s="4"/>
      <c r="DM147" s="3" t="str">
        <f>IF($A147="ADD",IF(NOT(ISBLANK(DL147)),_xlfn.XLOOKUP(DL147,ud_access_method[lookupValue],ud_access_method[lookupKey],"ERROR"),""), "")</f>
        <v/>
      </c>
      <c r="DO147" s="8"/>
      <c r="DP147" s="4" t="str">
        <f t="shared" ca="1" si="32"/>
        <v/>
      </c>
      <c r="DQ147" s="4"/>
      <c r="DR147" s="3" t="str">
        <f t="shared" si="33"/>
        <v/>
      </c>
      <c r="DS147" s="3" t="str">
        <f>IF($A147="","",IF((AND($A147="ADD",OR(DR147="",DR147="In Use"))),"5",(_xlfn.XLOOKUP(DR147,ud_asset_status[lookupValue],ud_asset_status[lookupKey],""))))</f>
        <v/>
      </c>
      <c r="DT147" s="8"/>
      <c r="DV147" s="3" t="str">
        <f>IF($A147="ADD",IF(NOT(ISBLANK(DU147)),_xlfn.XLOOKUP(DU147,ar_replace_reason[lookupValue],ar_replace_reason[lookupKey],"ERROR"),""), "")</f>
        <v/>
      </c>
      <c r="DW147" s="3" t="str">
        <f t="shared" si="34"/>
        <v/>
      </c>
      <c r="DX147" s="3" t="str">
        <f>IF($A147="","",IF((AND($A147="ADD",OR(DW147="",DW147="Queenstown-Lakes District Council"))),"70",(_xlfn.XLOOKUP(DW147,ud_organisation_owner[lookupValue],ud_organisation_owner[lookupKey],""))))</f>
        <v/>
      </c>
      <c r="DY147" s="3" t="str">
        <f t="shared" si="35"/>
        <v/>
      </c>
      <c r="DZ147" s="3" t="str">
        <f>IF($A147="","",IF((AND($A147="ADD",OR(DY147="",DY147="Queenstown-Lakes District Council"))),"70",(_xlfn.XLOOKUP(DY147,ud_organisation_owner[lookupValue],ud_organisation_owner[lookupKey],""))))</f>
        <v/>
      </c>
      <c r="EA147" s="3" t="str">
        <f t="shared" si="36"/>
        <v/>
      </c>
      <c r="EB147" s="3" t="str">
        <f>IF($A147="","",IF((AND($A147="ADD",OR(EA147="",EA147="Local Authority"))),"17",(_xlfn.XLOOKUP(EA147,ud_sub_organisation[lookupValue],ud_sub_organisation[lookupKey],""))))</f>
        <v/>
      </c>
      <c r="EE147" s="3" t="str">
        <f t="shared" si="37"/>
        <v/>
      </c>
      <c r="EF147" s="3" t="str">
        <f>IF($A147="","",IF((AND($A147="ADD",OR(EE147="",EE147="Vested Assets"))),"12",(_xlfn.XLOOKUP(EE147,ud_work_category[lookupValue],ud_work_category[lookupKey],""))))</f>
        <v/>
      </c>
      <c r="EG147" s="9"/>
      <c r="EH147" s="2" t="str">
        <f t="shared" si="38"/>
        <v/>
      </c>
      <c r="EI147" s="2" t="str">
        <f t="shared" si="39"/>
        <v/>
      </c>
      <c r="EK147" s="3" t="str">
        <f t="shared" si="40"/>
        <v/>
      </c>
      <c r="EL147" s="3" t="str">
        <f>IF($A147="","",IF((AND($A147="ADD",OR(EK147="",EK147="Excellent"))),"1",(_xlfn.XLOOKUP(EK147,condition[lookupValue],condition[lookupKey],""))))</f>
        <v/>
      </c>
      <c r="EM147" s="8" t="str">
        <f t="shared" si="41"/>
        <v/>
      </c>
      <c r="EN147" s="7"/>
    </row>
    <row r="148" spans="2:144" x14ac:dyDescent="0.25">
      <c r="B148" s="4"/>
      <c r="D148" s="3" t="str">
        <f>IF($A148="ADD",IF(NOT(ISBLANK(C148)),_xlfn.XLOOKUP(C148,roadnames[lookupValue],roadnames[lookupKey],"ERROR"),""), "")</f>
        <v/>
      </c>
      <c r="E148" s="5"/>
      <c r="F148" s="5"/>
      <c r="G148" s="4"/>
      <c r="H148" s="4"/>
      <c r="I148" s="6"/>
      <c r="J148" s="6"/>
      <c r="K148" s="6" t="str">
        <f t="shared" si="28"/>
        <v/>
      </c>
      <c r="L148" s="4"/>
      <c r="N148" s="3" t="str">
        <f>IF($A148="ADD",IF(NOT(ISBLANK(M148)),_xlfn.XLOOKUP(M148,len_adjust_rsn[lookupValue],len_adjust_rsn[lookupKey],"ERROR"),""), "")</f>
        <v/>
      </c>
      <c r="O148" s="6" t="str">
        <f t="shared" si="29"/>
        <v/>
      </c>
      <c r="P148" s="6"/>
      <c r="Q148" s="6" t="str">
        <f t="shared" si="30"/>
        <v/>
      </c>
      <c r="S148" s="3" t="str">
        <f>IF($A148="ADD",IF(NOT(ISBLANK(R148)),_xlfn.XLOOKUP(R148,br_hazard_type[lookupValue],br_hazard_type[lookupKey],"ERROR"),""), "")</f>
        <v/>
      </c>
      <c r="U148" s="7"/>
      <c r="V148" s="4"/>
      <c r="X148" s="3" t="str">
        <f>IF($A148="ADD",IF(NOT(ISBLANK(W148)),_xlfn.XLOOKUP(W148,ud_carried_function[lookupValue],ud_carried_function[lookupKey],"ERROR"),""), "")</f>
        <v/>
      </c>
      <c r="Z148" s="3" t="str">
        <f>IF($A148="ADD",IF(NOT(ISBLANK(Y148)),_xlfn.XLOOKUP(Y148,ud_crossed_function[lookupValue],ud_crossed_function[lookupKey],"ERROR"),""), "")</f>
        <v/>
      </c>
      <c r="AB148" s="3" t="str">
        <f>IF($A148="ADD",IF(NOT(ISBLANK(AA148)),_xlfn.XLOOKUP(AA148,ud_design_loading[lookupValue],ud_design_loading[lookupKey],"ERROR"),""), "")</f>
        <v/>
      </c>
      <c r="AC148" s="4"/>
      <c r="AE148" s="3" t="str">
        <f t="shared" si="31"/>
        <v/>
      </c>
      <c r="AF148" s="3" t="str">
        <f>IF($A148="","",IF((AND($A148="ADD",OR(AE148="",AE148="Queenstown-Lakes District Council"))),"70",(_xlfn.XLOOKUP(AE148,ud_organisation_owner[lookupValue],ud_organisation_owner[lookupKey],""))))</f>
        <v/>
      </c>
      <c r="AH148" s="3" t="str">
        <f>IF($A148="ADD",IF(NOT(ISBLANK(AG148)),_xlfn.XLOOKUP(AG148,ud_passage_type[lookupValue],ud_passage_type[lookupKey],"ERROR"),""), "")</f>
        <v/>
      </c>
      <c r="AJ148" s="3" t="str">
        <f>IF($A148="ADD",IF(NOT(ISBLANK(AI148)),_xlfn.XLOOKUP(AI148,passage_material[lookupValue],passage_material[lookupKey],"ERROR"),""), "")</f>
        <v/>
      </c>
      <c r="AL148" s="3" t="str">
        <f>IF($A148="ADD",IF(NOT(ISBLANK(AK148)),_xlfn.XLOOKUP(AK148,invert_material[lookupValue],invert_material[lookupKey],"ERROR"),""), "")</f>
        <v/>
      </c>
      <c r="AO148" s="4"/>
      <c r="AP148" s="6"/>
      <c r="AQ148" s="6"/>
      <c r="AR148" s="6"/>
      <c r="AT148" s="3" t="str">
        <f>IF($A148="ADD",IF(NOT(ISBLANK(AS148)),_xlfn.XLOOKUP(AS148,ud_ss_cross_section[lookupValue],ud_ss_cross_section[lookupKey],"ERROR"),""), "")</f>
        <v/>
      </c>
      <c r="AV148" s="3" t="str">
        <f>IF($A148="ADD",IF(NOT(ISBLANK(AU148)),_xlfn.XLOOKUP(AU148,ud_ss_long_section[lookupValue],ud_ss_long_section[lookupKey],"ERROR"),""), "")</f>
        <v/>
      </c>
      <c r="AX148" s="3" t="str">
        <f>IF($A148="ADD",IF(NOT(ISBLANK(AW148)),_xlfn.XLOOKUP(AW148,superstructure_material[lookupValue],superstructure_material[lookupKey],"ERROR"),""), "")</f>
        <v/>
      </c>
      <c r="AZ148" s="3" t="str">
        <f>IF($A148="ADD",IF(NOT(ISBLANK(AY148)),_xlfn.XLOOKUP(AY148,ud_foundation_type[lookupValue],ud_foundation_type[lookupKey],"ERROR"),""), "")</f>
        <v/>
      </c>
      <c r="BB148" s="3" t="str">
        <f>IF($A148="ADD",IF(NOT(ISBLANK(BA148)),_xlfn.XLOOKUP(BA148,ud_pier_type[lookupValue],ud_pier_type[lookupKey],"ERROR"),""), "")</f>
        <v/>
      </c>
      <c r="BD148" s="3" t="str">
        <f>IF($A148="ADD",IF(NOT(ISBLANK(BC148)),_xlfn.XLOOKUP(BC148,ud_bearing_type[lookupValue],ud_bearing_type[lookupKey],"ERROR"),""), "")</f>
        <v/>
      </c>
      <c r="BF148" s="3" t="str">
        <f>IF($A148="ADD",IF(NOT(ISBLANK(BE148)),_xlfn.XLOOKUP(BE148,deck_material[lookupValue],deck_material[lookupKey],"ERROR"),""), "")</f>
        <v/>
      </c>
      <c r="BH148" s="3" t="str">
        <f>IF($A148="ADD",IF(NOT(ISBLANK(BG148)),_xlfn.XLOOKUP(BG148,ud_deck_wearing_surface[lookupValue],ud_deck_wearing_surface[lookupKey],"ERROR"),""), "")</f>
        <v/>
      </c>
      <c r="BI148" s="7"/>
      <c r="BK148" s="3" t="str">
        <f>IF($A148="ADD",IF(NOT(ISBLANK(BJ148)),_xlfn.XLOOKUP(BJ148,ud_curvature_type[lookupValue],ud_curvature_type[lookupKey],"ERROR"),""), "")</f>
        <v/>
      </c>
      <c r="BM148" s="3" t="str">
        <f>IF($A148="ADD",IF(NOT(ISBLANK(BL148)),_xlfn.XLOOKUP(BL148,ud_expansion_joint_type[lookupValue],ud_expansion_joint_type[lookupKey],"ERROR"),""), "")</f>
        <v/>
      </c>
      <c r="BO148" s="3" t="str">
        <f>IF($A148="ADD",IF(NOT(ISBLANK(BN148)),_xlfn.XLOOKUP(BN148,ud_beam_type[lookupValue],ud_beam_type[lookupKey],"ERROR"),""), "")</f>
        <v/>
      </c>
      <c r="BP148" s="4"/>
      <c r="BR148" s="6"/>
      <c r="BS148" s="4"/>
      <c r="BT148" s="4"/>
      <c r="BU148" s="4"/>
      <c r="BV148" s="4"/>
      <c r="BW148" s="6"/>
      <c r="BX148" s="4"/>
      <c r="BY148" s="4"/>
      <c r="CA148" s="3" t="str">
        <f>IF($A148="ADD",IF(NOT(ISBLANK(BZ148)),_xlfn.XLOOKUP(BZ148,traffic_direction[lookupValue],traffic_direction[lookupKey],"ERROR"),""), "")</f>
        <v/>
      </c>
      <c r="CC148" s="3" t="str">
        <f>IF($A148="ADD",IF(NOT(ISBLANK(CB148)),_xlfn.XLOOKUP(CB148,br_sh_func_type[lookupValue],br_sh_func_type[lookupKey],"ERROR"),""), "")</f>
        <v/>
      </c>
      <c r="CE148" s="3" t="str">
        <f>IF($A148="ADD",IF(NOT(ISBLANK(CD148)),_xlfn.XLOOKUP(CD148,start_settle_slab[lookupValue],start_settle_slab[lookupKey],"ERROR"),""), "")</f>
        <v/>
      </c>
      <c r="CG148" s="3" t="str">
        <f>IF($A148="ADD",IF(NOT(ISBLANK(CF148)),_xlfn.XLOOKUP(CF148,end_settle_slab[lookupValue],end_settle_slab[lookupKey],"ERROR"),""), "")</f>
        <v/>
      </c>
      <c r="CH148" s="4"/>
      <c r="CI148" s="4"/>
      <c r="CJ148" s="4"/>
      <c r="CN148" s="3" t="str">
        <f>IF($A148="ADD",IF(NOT(ISBLANK(CM148)),_xlfn.XLOOKUP(CM148,br_failure_mode[lookupValue],br_failure_mode[lookupKey],"ERROR"),""), "")</f>
        <v/>
      </c>
      <c r="CP148" s="3" t="str">
        <f>IF($A148="ADD",IF(NOT(ISBLANK(CO148)),_xlfn.XLOOKUP(CO148,br_analysis_method[lookupValue],br_analysis_method[lookupKey],"ERROR"),""), "")</f>
        <v/>
      </c>
      <c r="CR148" s="3" t="str">
        <f>IF($A148="ADD",IF(NOT(ISBLANK(CQ148)),_xlfn.XLOOKUP(CQ148,br_alter_route[lookupValue],br_alter_route[lookupKey],"ERROR"),""), "")</f>
        <v/>
      </c>
      <c r="CS148" s="4"/>
      <c r="DA148" s="3" t="str">
        <f>IF($A148="ADD",IF(NOT(ISBLANK(CZ148)),_xlfn.XLOOKUP(CZ148,plate_year_status[lookupValue],plate_year_status[lookupKey],"ERROR"),""), "")</f>
        <v/>
      </c>
      <c r="DD148" s="3" t="str">
        <f>IF($A148="ADD",IF(NOT(ISBLANK(DC148)),_xlfn.XLOOKUP(DC148,br_bridge_type[lookupValue],br_bridge_type[lookupKey],"ERROR"),""), "")</f>
        <v/>
      </c>
      <c r="DF148" s="3" t="str">
        <f>IF($A148="ADD",IF(NOT(ISBLANK(DE148)),_xlfn.XLOOKUP(DE148,br_comb_func_type[lookupValue],br_comb_func_type[lookupKey],"ERROR"),""), "")</f>
        <v/>
      </c>
      <c r="DG148" s="8"/>
      <c r="DH148" s="8"/>
      <c r="DI148" s="4"/>
      <c r="DK148" s="4"/>
      <c r="DM148" s="3" t="str">
        <f>IF($A148="ADD",IF(NOT(ISBLANK(DL148)),_xlfn.XLOOKUP(DL148,ud_access_method[lookupValue],ud_access_method[lookupKey],"ERROR"),""), "")</f>
        <v/>
      </c>
      <c r="DO148" s="8"/>
      <c r="DP148" s="4" t="str">
        <f t="shared" ca="1" si="32"/>
        <v/>
      </c>
      <c r="DQ148" s="4"/>
      <c r="DR148" s="3" t="str">
        <f t="shared" si="33"/>
        <v/>
      </c>
      <c r="DS148" s="3" t="str">
        <f>IF($A148="","",IF((AND($A148="ADD",OR(DR148="",DR148="In Use"))),"5",(_xlfn.XLOOKUP(DR148,ud_asset_status[lookupValue],ud_asset_status[lookupKey],""))))</f>
        <v/>
      </c>
      <c r="DT148" s="8"/>
      <c r="DV148" s="3" t="str">
        <f>IF($A148="ADD",IF(NOT(ISBLANK(DU148)),_xlfn.XLOOKUP(DU148,ar_replace_reason[lookupValue],ar_replace_reason[lookupKey],"ERROR"),""), "")</f>
        <v/>
      </c>
      <c r="DW148" s="3" t="str">
        <f t="shared" si="34"/>
        <v/>
      </c>
      <c r="DX148" s="3" t="str">
        <f>IF($A148="","",IF((AND($A148="ADD",OR(DW148="",DW148="Queenstown-Lakes District Council"))),"70",(_xlfn.XLOOKUP(DW148,ud_organisation_owner[lookupValue],ud_organisation_owner[lookupKey],""))))</f>
        <v/>
      </c>
      <c r="DY148" s="3" t="str">
        <f t="shared" si="35"/>
        <v/>
      </c>
      <c r="DZ148" s="3" t="str">
        <f>IF($A148="","",IF((AND($A148="ADD",OR(DY148="",DY148="Queenstown-Lakes District Council"))),"70",(_xlfn.XLOOKUP(DY148,ud_organisation_owner[lookupValue],ud_organisation_owner[lookupKey],""))))</f>
        <v/>
      </c>
      <c r="EA148" s="3" t="str">
        <f t="shared" si="36"/>
        <v/>
      </c>
      <c r="EB148" s="3" t="str">
        <f>IF($A148="","",IF((AND($A148="ADD",OR(EA148="",EA148="Local Authority"))),"17",(_xlfn.XLOOKUP(EA148,ud_sub_organisation[lookupValue],ud_sub_organisation[lookupKey],""))))</f>
        <v/>
      </c>
      <c r="EE148" s="3" t="str">
        <f t="shared" si="37"/>
        <v/>
      </c>
      <c r="EF148" s="3" t="str">
        <f>IF($A148="","",IF((AND($A148="ADD",OR(EE148="",EE148="Vested Assets"))),"12",(_xlfn.XLOOKUP(EE148,ud_work_category[lookupValue],ud_work_category[lookupKey],""))))</f>
        <v/>
      </c>
      <c r="EG148" s="9"/>
      <c r="EH148" s="2" t="str">
        <f t="shared" si="38"/>
        <v/>
      </c>
      <c r="EI148" s="2" t="str">
        <f t="shared" si="39"/>
        <v/>
      </c>
      <c r="EK148" s="3" t="str">
        <f t="shared" si="40"/>
        <v/>
      </c>
      <c r="EL148" s="3" t="str">
        <f>IF($A148="","",IF((AND($A148="ADD",OR(EK148="",EK148="Excellent"))),"1",(_xlfn.XLOOKUP(EK148,condition[lookupValue],condition[lookupKey],""))))</f>
        <v/>
      </c>
      <c r="EM148" s="8" t="str">
        <f t="shared" si="41"/>
        <v/>
      </c>
      <c r="EN148" s="7"/>
    </row>
    <row r="149" spans="2:144" x14ac:dyDescent="0.25">
      <c r="B149" s="4"/>
      <c r="D149" s="3" t="str">
        <f>IF($A149="ADD",IF(NOT(ISBLANK(C149)),_xlfn.XLOOKUP(C149,roadnames[lookupValue],roadnames[lookupKey],"ERROR"),""), "")</f>
        <v/>
      </c>
      <c r="E149" s="5"/>
      <c r="F149" s="5"/>
      <c r="G149" s="4"/>
      <c r="H149" s="4"/>
      <c r="I149" s="6"/>
      <c r="J149" s="6"/>
      <c r="K149" s="6" t="str">
        <f t="shared" si="28"/>
        <v/>
      </c>
      <c r="L149" s="4"/>
      <c r="N149" s="3" t="str">
        <f>IF($A149="ADD",IF(NOT(ISBLANK(M149)),_xlfn.XLOOKUP(M149,len_adjust_rsn[lookupValue],len_adjust_rsn[lookupKey],"ERROR"),""), "")</f>
        <v/>
      </c>
      <c r="O149" s="6" t="str">
        <f t="shared" si="29"/>
        <v/>
      </c>
      <c r="P149" s="6"/>
      <c r="Q149" s="6" t="str">
        <f t="shared" si="30"/>
        <v/>
      </c>
      <c r="S149" s="3" t="str">
        <f>IF($A149="ADD",IF(NOT(ISBLANK(R149)),_xlfn.XLOOKUP(R149,br_hazard_type[lookupValue],br_hazard_type[lookupKey],"ERROR"),""), "")</f>
        <v/>
      </c>
      <c r="U149" s="7"/>
      <c r="V149" s="4"/>
      <c r="X149" s="3" t="str">
        <f>IF($A149="ADD",IF(NOT(ISBLANK(W149)),_xlfn.XLOOKUP(W149,ud_carried_function[lookupValue],ud_carried_function[lookupKey],"ERROR"),""), "")</f>
        <v/>
      </c>
      <c r="Z149" s="3" t="str">
        <f>IF($A149="ADD",IF(NOT(ISBLANK(Y149)),_xlfn.XLOOKUP(Y149,ud_crossed_function[lookupValue],ud_crossed_function[lookupKey],"ERROR"),""), "")</f>
        <v/>
      </c>
      <c r="AB149" s="3" t="str">
        <f>IF($A149="ADD",IF(NOT(ISBLANK(AA149)),_xlfn.XLOOKUP(AA149,ud_design_loading[lookupValue],ud_design_loading[lookupKey],"ERROR"),""), "")</f>
        <v/>
      </c>
      <c r="AC149" s="4"/>
      <c r="AE149" s="3" t="str">
        <f t="shared" si="31"/>
        <v/>
      </c>
      <c r="AF149" s="3" t="str">
        <f>IF($A149="","",IF((AND($A149="ADD",OR(AE149="",AE149="Queenstown-Lakes District Council"))),"70",(_xlfn.XLOOKUP(AE149,ud_organisation_owner[lookupValue],ud_organisation_owner[lookupKey],""))))</f>
        <v/>
      </c>
      <c r="AH149" s="3" t="str">
        <f>IF($A149="ADD",IF(NOT(ISBLANK(AG149)),_xlfn.XLOOKUP(AG149,ud_passage_type[lookupValue],ud_passage_type[lookupKey],"ERROR"),""), "")</f>
        <v/>
      </c>
      <c r="AJ149" s="3" t="str">
        <f>IF($A149="ADD",IF(NOT(ISBLANK(AI149)),_xlfn.XLOOKUP(AI149,passage_material[lookupValue],passage_material[lookupKey],"ERROR"),""), "")</f>
        <v/>
      </c>
      <c r="AL149" s="3" t="str">
        <f>IF($A149="ADD",IF(NOT(ISBLANK(AK149)),_xlfn.XLOOKUP(AK149,invert_material[lookupValue],invert_material[lookupKey],"ERROR"),""), "")</f>
        <v/>
      </c>
      <c r="AO149" s="4"/>
      <c r="AP149" s="6"/>
      <c r="AQ149" s="6"/>
      <c r="AR149" s="6"/>
      <c r="AT149" s="3" t="str">
        <f>IF($A149="ADD",IF(NOT(ISBLANK(AS149)),_xlfn.XLOOKUP(AS149,ud_ss_cross_section[lookupValue],ud_ss_cross_section[lookupKey],"ERROR"),""), "")</f>
        <v/>
      </c>
      <c r="AV149" s="3" t="str">
        <f>IF($A149="ADD",IF(NOT(ISBLANK(AU149)),_xlfn.XLOOKUP(AU149,ud_ss_long_section[lookupValue],ud_ss_long_section[lookupKey],"ERROR"),""), "")</f>
        <v/>
      </c>
      <c r="AX149" s="3" t="str">
        <f>IF($A149="ADD",IF(NOT(ISBLANK(AW149)),_xlfn.XLOOKUP(AW149,superstructure_material[lookupValue],superstructure_material[lookupKey],"ERROR"),""), "")</f>
        <v/>
      </c>
      <c r="AZ149" s="3" t="str">
        <f>IF($A149="ADD",IF(NOT(ISBLANK(AY149)),_xlfn.XLOOKUP(AY149,ud_foundation_type[lookupValue],ud_foundation_type[lookupKey],"ERROR"),""), "")</f>
        <v/>
      </c>
      <c r="BB149" s="3" t="str">
        <f>IF($A149="ADD",IF(NOT(ISBLANK(BA149)),_xlfn.XLOOKUP(BA149,ud_pier_type[lookupValue],ud_pier_type[lookupKey],"ERROR"),""), "")</f>
        <v/>
      </c>
      <c r="BD149" s="3" t="str">
        <f>IF($A149="ADD",IF(NOT(ISBLANK(BC149)),_xlfn.XLOOKUP(BC149,ud_bearing_type[lookupValue],ud_bearing_type[lookupKey],"ERROR"),""), "")</f>
        <v/>
      </c>
      <c r="BF149" s="3" t="str">
        <f>IF($A149="ADD",IF(NOT(ISBLANK(BE149)),_xlfn.XLOOKUP(BE149,deck_material[lookupValue],deck_material[lookupKey],"ERROR"),""), "")</f>
        <v/>
      </c>
      <c r="BH149" s="3" t="str">
        <f>IF($A149="ADD",IF(NOT(ISBLANK(BG149)),_xlfn.XLOOKUP(BG149,ud_deck_wearing_surface[lookupValue],ud_deck_wearing_surface[lookupKey],"ERROR"),""), "")</f>
        <v/>
      </c>
      <c r="BI149" s="7"/>
      <c r="BK149" s="3" t="str">
        <f>IF($A149="ADD",IF(NOT(ISBLANK(BJ149)),_xlfn.XLOOKUP(BJ149,ud_curvature_type[lookupValue],ud_curvature_type[lookupKey],"ERROR"),""), "")</f>
        <v/>
      </c>
      <c r="BM149" s="3" t="str">
        <f>IF($A149="ADD",IF(NOT(ISBLANK(BL149)),_xlfn.XLOOKUP(BL149,ud_expansion_joint_type[lookupValue],ud_expansion_joint_type[lookupKey],"ERROR"),""), "")</f>
        <v/>
      </c>
      <c r="BO149" s="3" t="str">
        <f>IF($A149="ADD",IF(NOT(ISBLANK(BN149)),_xlfn.XLOOKUP(BN149,ud_beam_type[lookupValue],ud_beam_type[lookupKey],"ERROR"),""), "")</f>
        <v/>
      </c>
      <c r="BP149" s="4"/>
      <c r="BR149" s="6"/>
      <c r="BS149" s="4"/>
      <c r="BT149" s="4"/>
      <c r="BU149" s="4"/>
      <c r="BV149" s="4"/>
      <c r="BW149" s="6"/>
      <c r="BX149" s="4"/>
      <c r="BY149" s="4"/>
      <c r="CA149" s="3" t="str">
        <f>IF($A149="ADD",IF(NOT(ISBLANK(BZ149)),_xlfn.XLOOKUP(BZ149,traffic_direction[lookupValue],traffic_direction[lookupKey],"ERROR"),""), "")</f>
        <v/>
      </c>
      <c r="CC149" s="3" t="str">
        <f>IF($A149="ADD",IF(NOT(ISBLANK(CB149)),_xlfn.XLOOKUP(CB149,br_sh_func_type[lookupValue],br_sh_func_type[lookupKey],"ERROR"),""), "")</f>
        <v/>
      </c>
      <c r="CE149" s="3" t="str">
        <f>IF($A149="ADD",IF(NOT(ISBLANK(CD149)),_xlfn.XLOOKUP(CD149,start_settle_slab[lookupValue],start_settle_slab[lookupKey],"ERROR"),""), "")</f>
        <v/>
      </c>
      <c r="CG149" s="3" t="str">
        <f>IF($A149="ADD",IF(NOT(ISBLANK(CF149)),_xlfn.XLOOKUP(CF149,end_settle_slab[lookupValue],end_settle_slab[lookupKey],"ERROR"),""), "")</f>
        <v/>
      </c>
      <c r="CH149" s="4"/>
      <c r="CI149" s="4"/>
      <c r="CJ149" s="4"/>
      <c r="CN149" s="3" t="str">
        <f>IF($A149="ADD",IF(NOT(ISBLANK(CM149)),_xlfn.XLOOKUP(CM149,br_failure_mode[lookupValue],br_failure_mode[lookupKey],"ERROR"),""), "")</f>
        <v/>
      </c>
      <c r="CP149" s="3" t="str">
        <f>IF($A149="ADD",IF(NOT(ISBLANK(CO149)),_xlfn.XLOOKUP(CO149,br_analysis_method[lookupValue],br_analysis_method[lookupKey],"ERROR"),""), "")</f>
        <v/>
      </c>
      <c r="CR149" s="3" t="str">
        <f>IF($A149="ADD",IF(NOT(ISBLANK(CQ149)),_xlfn.XLOOKUP(CQ149,br_alter_route[lookupValue],br_alter_route[lookupKey],"ERROR"),""), "")</f>
        <v/>
      </c>
      <c r="CS149" s="4"/>
      <c r="DA149" s="3" t="str">
        <f>IF($A149="ADD",IF(NOT(ISBLANK(CZ149)),_xlfn.XLOOKUP(CZ149,plate_year_status[lookupValue],plate_year_status[lookupKey],"ERROR"),""), "")</f>
        <v/>
      </c>
      <c r="DD149" s="3" t="str">
        <f>IF($A149="ADD",IF(NOT(ISBLANK(DC149)),_xlfn.XLOOKUP(DC149,br_bridge_type[lookupValue],br_bridge_type[lookupKey],"ERROR"),""), "")</f>
        <v/>
      </c>
      <c r="DF149" s="3" t="str">
        <f>IF($A149="ADD",IF(NOT(ISBLANK(DE149)),_xlfn.XLOOKUP(DE149,br_comb_func_type[lookupValue],br_comb_func_type[lookupKey],"ERROR"),""), "")</f>
        <v/>
      </c>
      <c r="DG149" s="8"/>
      <c r="DH149" s="8"/>
      <c r="DI149" s="4"/>
      <c r="DK149" s="4"/>
      <c r="DM149" s="3" t="str">
        <f>IF($A149="ADD",IF(NOT(ISBLANK(DL149)),_xlfn.XLOOKUP(DL149,ud_access_method[lookupValue],ud_access_method[lookupKey],"ERROR"),""), "")</f>
        <v/>
      </c>
      <c r="DO149" s="8"/>
      <c r="DP149" s="4" t="str">
        <f t="shared" ca="1" si="32"/>
        <v/>
      </c>
      <c r="DQ149" s="4"/>
      <c r="DR149" s="3" t="str">
        <f t="shared" si="33"/>
        <v/>
      </c>
      <c r="DS149" s="3" t="str">
        <f>IF($A149="","",IF((AND($A149="ADD",OR(DR149="",DR149="In Use"))),"5",(_xlfn.XLOOKUP(DR149,ud_asset_status[lookupValue],ud_asset_status[lookupKey],""))))</f>
        <v/>
      </c>
      <c r="DT149" s="8"/>
      <c r="DV149" s="3" t="str">
        <f>IF($A149="ADD",IF(NOT(ISBLANK(DU149)),_xlfn.XLOOKUP(DU149,ar_replace_reason[lookupValue],ar_replace_reason[lookupKey],"ERROR"),""), "")</f>
        <v/>
      </c>
      <c r="DW149" s="3" t="str">
        <f t="shared" si="34"/>
        <v/>
      </c>
      <c r="DX149" s="3" t="str">
        <f>IF($A149="","",IF((AND($A149="ADD",OR(DW149="",DW149="Queenstown-Lakes District Council"))),"70",(_xlfn.XLOOKUP(DW149,ud_organisation_owner[lookupValue],ud_organisation_owner[lookupKey],""))))</f>
        <v/>
      </c>
      <c r="DY149" s="3" t="str">
        <f t="shared" si="35"/>
        <v/>
      </c>
      <c r="DZ149" s="3" t="str">
        <f>IF($A149="","",IF((AND($A149="ADD",OR(DY149="",DY149="Queenstown-Lakes District Council"))),"70",(_xlfn.XLOOKUP(DY149,ud_organisation_owner[lookupValue],ud_organisation_owner[lookupKey],""))))</f>
        <v/>
      </c>
      <c r="EA149" s="3" t="str">
        <f t="shared" si="36"/>
        <v/>
      </c>
      <c r="EB149" s="3" t="str">
        <f>IF($A149="","",IF((AND($A149="ADD",OR(EA149="",EA149="Local Authority"))),"17",(_xlfn.XLOOKUP(EA149,ud_sub_organisation[lookupValue],ud_sub_organisation[lookupKey],""))))</f>
        <v/>
      </c>
      <c r="EE149" s="3" t="str">
        <f t="shared" si="37"/>
        <v/>
      </c>
      <c r="EF149" s="3" t="str">
        <f>IF($A149="","",IF((AND($A149="ADD",OR(EE149="",EE149="Vested Assets"))),"12",(_xlfn.XLOOKUP(EE149,ud_work_category[lookupValue],ud_work_category[lookupKey],""))))</f>
        <v/>
      </c>
      <c r="EG149" s="9"/>
      <c r="EH149" s="2" t="str">
        <f t="shared" si="38"/>
        <v/>
      </c>
      <c r="EI149" s="2" t="str">
        <f t="shared" si="39"/>
        <v/>
      </c>
      <c r="EK149" s="3" t="str">
        <f t="shared" si="40"/>
        <v/>
      </c>
      <c r="EL149" s="3" t="str">
        <f>IF($A149="","",IF((AND($A149="ADD",OR(EK149="",EK149="Excellent"))),"1",(_xlfn.XLOOKUP(EK149,condition[lookupValue],condition[lookupKey],""))))</f>
        <v/>
      </c>
      <c r="EM149" s="8" t="str">
        <f t="shared" si="41"/>
        <v/>
      </c>
      <c r="EN149" s="7"/>
    </row>
    <row r="150" spans="2:144" x14ac:dyDescent="0.25">
      <c r="B150" s="4"/>
      <c r="D150" s="3" t="str">
        <f>IF($A150="ADD",IF(NOT(ISBLANK(C150)),_xlfn.XLOOKUP(C150,roadnames[lookupValue],roadnames[lookupKey],"ERROR"),""), "")</f>
        <v/>
      </c>
      <c r="E150" s="5"/>
      <c r="F150" s="5"/>
      <c r="G150" s="4"/>
      <c r="H150" s="4"/>
      <c r="I150" s="6"/>
      <c r="J150" s="6"/>
      <c r="K150" s="6" t="str">
        <f t="shared" si="28"/>
        <v/>
      </c>
      <c r="L150" s="4"/>
      <c r="N150" s="3" t="str">
        <f>IF($A150="ADD",IF(NOT(ISBLANK(M150)),_xlfn.XLOOKUP(M150,len_adjust_rsn[lookupValue],len_adjust_rsn[lookupKey],"ERROR"),""), "")</f>
        <v/>
      </c>
      <c r="O150" s="6" t="str">
        <f t="shared" si="29"/>
        <v/>
      </c>
      <c r="P150" s="6"/>
      <c r="Q150" s="6" t="str">
        <f t="shared" si="30"/>
        <v/>
      </c>
      <c r="S150" s="3" t="str">
        <f>IF($A150="ADD",IF(NOT(ISBLANK(R150)),_xlfn.XLOOKUP(R150,br_hazard_type[lookupValue],br_hazard_type[lookupKey],"ERROR"),""), "")</f>
        <v/>
      </c>
      <c r="U150" s="7"/>
      <c r="V150" s="4"/>
      <c r="X150" s="3" t="str">
        <f>IF($A150="ADD",IF(NOT(ISBLANK(W150)),_xlfn.XLOOKUP(W150,ud_carried_function[lookupValue],ud_carried_function[lookupKey],"ERROR"),""), "")</f>
        <v/>
      </c>
      <c r="Z150" s="3" t="str">
        <f>IF($A150="ADD",IF(NOT(ISBLANK(Y150)),_xlfn.XLOOKUP(Y150,ud_crossed_function[lookupValue],ud_crossed_function[lookupKey],"ERROR"),""), "")</f>
        <v/>
      </c>
      <c r="AB150" s="3" t="str">
        <f>IF($A150="ADD",IF(NOT(ISBLANK(AA150)),_xlfn.XLOOKUP(AA150,ud_design_loading[lookupValue],ud_design_loading[lookupKey],"ERROR"),""), "")</f>
        <v/>
      </c>
      <c r="AC150" s="4"/>
      <c r="AE150" s="3" t="str">
        <f t="shared" si="31"/>
        <v/>
      </c>
      <c r="AF150" s="3" t="str">
        <f>IF($A150="","",IF((AND($A150="ADD",OR(AE150="",AE150="Queenstown-Lakes District Council"))),"70",(_xlfn.XLOOKUP(AE150,ud_organisation_owner[lookupValue],ud_organisation_owner[lookupKey],""))))</f>
        <v/>
      </c>
      <c r="AH150" s="3" t="str">
        <f>IF($A150="ADD",IF(NOT(ISBLANK(AG150)),_xlfn.XLOOKUP(AG150,ud_passage_type[lookupValue],ud_passage_type[lookupKey],"ERROR"),""), "")</f>
        <v/>
      </c>
      <c r="AJ150" s="3" t="str">
        <f>IF($A150="ADD",IF(NOT(ISBLANK(AI150)),_xlfn.XLOOKUP(AI150,passage_material[lookupValue],passage_material[lookupKey],"ERROR"),""), "")</f>
        <v/>
      </c>
      <c r="AL150" s="3" t="str">
        <f>IF($A150="ADD",IF(NOT(ISBLANK(AK150)),_xlfn.XLOOKUP(AK150,invert_material[lookupValue],invert_material[lookupKey],"ERROR"),""), "")</f>
        <v/>
      </c>
      <c r="AO150" s="4"/>
      <c r="AP150" s="6"/>
      <c r="AQ150" s="6"/>
      <c r="AR150" s="6"/>
      <c r="AT150" s="3" t="str">
        <f>IF($A150="ADD",IF(NOT(ISBLANK(AS150)),_xlfn.XLOOKUP(AS150,ud_ss_cross_section[lookupValue],ud_ss_cross_section[lookupKey],"ERROR"),""), "")</f>
        <v/>
      </c>
      <c r="AV150" s="3" t="str">
        <f>IF($A150="ADD",IF(NOT(ISBLANK(AU150)),_xlfn.XLOOKUP(AU150,ud_ss_long_section[lookupValue],ud_ss_long_section[lookupKey],"ERROR"),""), "")</f>
        <v/>
      </c>
      <c r="AX150" s="3" t="str">
        <f>IF($A150="ADD",IF(NOT(ISBLANK(AW150)),_xlfn.XLOOKUP(AW150,superstructure_material[lookupValue],superstructure_material[lookupKey],"ERROR"),""), "")</f>
        <v/>
      </c>
      <c r="AZ150" s="3" t="str">
        <f>IF($A150="ADD",IF(NOT(ISBLANK(AY150)),_xlfn.XLOOKUP(AY150,ud_foundation_type[lookupValue],ud_foundation_type[lookupKey],"ERROR"),""), "")</f>
        <v/>
      </c>
      <c r="BB150" s="3" t="str">
        <f>IF($A150="ADD",IF(NOT(ISBLANK(BA150)),_xlfn.XLOOKUP(BA150,ud_pier_type[lookupValue],ud_pier_type[lookupKey],"ERROR"),""), "")</f>
        <v/>
      </c>
      <c r="BD150" s="3" t="str">
        <f>IF($A150="ADD",IF(NOT(ISBLANK(BC150)),_xlfn.XLOOKUP(BC150,ud_bearing_type[lookupValue],ud_bearing_type[lookupKey],"ERROR"),""), "")</f>
        <v/>
      </c>
      <c r="BF150" s="3" t="str">
        <f>IF($A150="ADD",IF(NOT(ISBLANK(BE150)),_xlfn.XLOOKUP(BE150,deck_material[lookupValue],deck_material[lookupKey],"ERROR"),""), "")</f>
        <v/>
      </c>
      <c r="BH150" s="3" t="str">
        <f>IF($A150="ADD",IF(NOT(ISBLANK(BG150)),_xlfn.XLOOKUP(BG150,ud_deck_wearing_surface[lookupValue],ud_deck_wearing_surface[lookupKey],"ERROR"),""), "")</f>
        <v/>
      </c>
      <c r="BI150" s="7"/>
      <c r="BK150" s="3" t="str">
        <f>IF($A150="ADD",IF(NOT(ISBLANK(BJ150)),_xlfn.XLOOKUP(BJ150,ud_curvature_type[lookupValue],ud_curvature_type[lookupKey],"ERROR"),""), "")</f>
        <v/>
      </c>
      <c r="BM150" s="3" t="str">
        <f>IF($A150="ADD",IF(NOT(ISBLANK(BL150)),_xlfn.XLOOKUP(BL150,ud_expansion_joint_type[lookupValue],ud_expansion_joint_type[lookupKey],"ERROR"),""), "")</f>
        <v/>
      </c>
      <c r="BO150" s="3" t="str">
        <f>IF($A150="ADD",IF(NOT(ISBLANK(BN150)),_xlfn.XLOOKUP(BN150,ud_beam_type[lookupValue],ud_beam_type[lookupKey],"ERROR"),""), "")</f>
        <v/>
      </c>
      <c r="BP150" s="4"/>
      <c r="BR150" s="6"/>
      <c r="BS150" s="4"/>
      <c r="BT150" s="4"/>
      <c r="BU150" s="4"/>
      <c r="BV150" s="4"/>
      <c r="BW150" s="6"/>
      <c r="BX150" s="4"/>
      <c r="BY150" s="4"/>
      <c r="CA150" s="3" t="str">
        <f>IF($A150="ADD",IF(NOT(ISBLANK(BZ150)),_xlfn.XLOOKUP(BZ150,traffic_direction[lookupValue],traffic_direction[lookupKey],"ERROR"),""), "")</f>
        <v/>
      </c>
      <c r="CC150" s="3" t="str">
        <f>IF($A150="ADD",IF(NOT(ISBLANK(CB150)),_xlfn.XLOOKUP(CB150,br_sh_func_type[lookupValue],br_sh_func_type[lookupKey],"ERROR"),""), "")</f>
        <v/>
      </c>
      <c r="CE150" s="3" t="str">
        <f>IF($A150="ADD",IF(NOT(ISBLANK(CD150)),_xlfn.XLOOKUP(CD150,start_settle_slab[lookupValue],start_settle_slab[lookupKey],"ERROR"),""), "")</f>
        <v/>
      </c>
      <c r="CG150" s="3" t="str">
        <f>IF($A150="ADD",IF(NOT(ISBLANK(CF150)),_xlfn.XLOOKUP(CF150,end_settle_slab[lookupValue],end_settle_slab[lookupKey],"ERROR"),""), "")</f>
        <v/>
      </c>
      <c r="CH150" s="4"/>
      <c r="CI150" s="4"/>
      <c r="CJ150" s="4"/>
      <c r="CN150" s="3" t="str">
        <f>IF($A150="ADD",IF(NOT(ISBLANK(CM150)),_xlfn.XLOOKUP(CM150,br_failure_mode[lookupValue],br_failure_mode[lookupKey],"ERROR"),""), "")</f>
        <v/>
      </c>
      <c r="CP150" s="3" t="str">
        <f>IF($A150="ADD",IF(NOT(ISBLANK(CO150)),_xlfn.XLOOKUP(CO150,br_analysis_method[lookupValue],br_analysis_method[lookupKey],"ERROR"),""), "")</f>
        <v/>
      </c>
      <c r="CR150" s="3" t="str">
        <f>IF($A150="ADD",IF(NOT(ISBLANK(CQ150)),_xlfn.XLOOKUP(CQ150,br_alter_route[lookupValue],br_alter_route[lookupKey],"ERROR"),""), "")</f>
        <v/>
      </c>
      <c r="CS150" s="4"/>
      <c r="DA150" s="3" t="str">
        <f>IF($A150="ADD",IF(NOT(ISBLANK(CZ150)),_xlfn.XLOOKUP(CZ150,plate_year_status[lookupValue],plate_year_status[lookupKey],"ERROR"),""), "")</f>
        <v/>
      </c>
      <c r="DD150" s="3" t="str">
        <f>IF($A150="ADD",IF(NOT(ISBLANK(DC150)),_xlfn.XLOOKUP(DC150,br_bridge_type[lookupValue],br_bridge_type[lookupKey],"ERROR"),""), "")</f>
        <v/>
      </c>
      <c r="DF150" s="3" t="str">
        <f>IF($A150="ADD",IF(NOT(ISBLANK(DE150)),_xlfn.XLOOKUP(DE150,br_comb_func_type[lookupValue],br_comb_func_type[lookupKey],"ERROR"),""), "")</f>
        <v/>
      </c>
      <c r="DG150" s="8"/>
      <c r="DH150" s="8"/>
      <c r="DI150" s="4"/>
      <c r="DK150" s="4"/>
      <c r="DM150" s="3" t="str">
        <f>IF($A150="ADD",IF(NOT(ISBLANK(DL150)),_xlfn.XLOOKUP(DL150,ud_access_method[lookupValue],ud_access_method[lookupKey],"ERROR"),""), "")</f>
        <v/>
      </c>
      <c r="DO150" s="8"/>
      <c r="DP150" s="4" t="str">
        <f t="shared" ca="1" si="32"/>
        <v/>
      </c>
      <c r="DQ150" s="4"/>
      <c r="DR150" s="3" t="str">
        <f t="shared" si="33"/>
        <v/>
      </c>
      <c r="DS150" s="3" t="str">
        <f>IF($A150="","",IF((AND($A150="ADD",OR(DR150="",DR150="In Use"))),"5",(_xlfn.XLOOKUP(DR150,ud_asset_status[lookupValue],ud_asset_status[lookupKey],""))))</f>
        <v/>
      </c>
      <c r="DT150" s="8"/>
      <c r="DV150" s="3" t="str">
        <f>IF($A150="ADD",IF(NOT(ISBLANK(DU150)),_xlfn.XLOOKUP(DU150,ar_replace_reason[lookupValue],ar_replace_reason[lookupKey],"ERROR"),""), "")</f>
        <v/>
      </c>
      <c r="DW150" s="3" t="str">
        <f t="shared" si="34"/>
        <v/>
      </c>
      <c r="DX150" s="3" t="str">
        <f>IF($A150="","",IF((AND($A150="ADD",OR(DW150="",DW150="Queenstown-Lakes District Council"))),"70",(_xlfn.XLOOKUP(DW150,ud_organisation_owner[lookupValue],ud_organisation_owner[lookupKey],""))))</f>
        <v/>
      </c>
      <c r="DY150" s="3" t="str">
        <f t="shared" si="35"/>
        <v/>
      </c>
      <c r="DZ150" s="3" t="str">
        <f>IF($A150="","",IF((AND($A150="ADD",OR(DY150="",DY150="Queenstown-Lakes District Council"))),"70",(_xlfn.XLOOKUP(DY150,ud_organisation_owner[lookupValue],ud_organisation_owner[lookupKey],""))))</f>
        <v/>
      </c>
      <c r="EA150" s="3" t="str">
        <f t="shared" si="36"/>
        <v/>
      </c>
      <c r="EB150" s="3" t="str">
        <f>IF($A150="","",IF((AND($A150="ADD",OR(EA150="",EA150="Local Authority"))),"17",(_xlfn.XLOOKUP(EA150,ud_sub_organisation[lookupValue],ud_sub_organisation[lookupKey],""))))</f>
        <v/>
      </c>
      <c r="EE150" s="3" t="str">
        <f t="shared" si="37"/>
        <v/>
      </c>
      <c r="EF150" s="3" t="str">
        <f>IF($A150="","",IF((AND($A150="ADD",OR(EE150="",EE150="Vested Assets"))),"12",(_xlfn.XLOOKUP(EE150,ud_work_category[lookupValue],ud_work_category[lookupKey],""))))</f>
        <v/>
      </c>
      <c r="EG150" s="9"/>
      <c r="EH150" s="2" t="str">
        <f t="shared" si="38"/>
        <v/>
      </c>
      <c r="EI150" s="2" t="str">
        <f t="shared" si="39"/>
        <v/>
      </c>
      <c r="EK150" s="3" t="str">
        <f t="shared" si="40"/>
        <v/>
      </c>
      <c r="EL150" s="3" t="str">
        <f>IF($A150="","",IF((AND($A150="ADD",OR(EK150="",EK150="Excellent"))),"1",(_xlfn.XLOOKUP(EK150,condition[lookupValue],condition[lookupKey],""))))</f>
        <v/>
      </c>
      <c r="EM150" s="8" t="str">
        <f t="shared" si="41"/>
        <v/>
      </c>
      <c r="EN150" s="7"/>
    </row>
    <row r="151" spans="2:144" x14ac:dyDescent="0.25">
      <c r="B151" s="4"/>
      <c r="D151" s="3" t="str">
        <f>IF($A151="ADD",IF(NOT(ISBLANK(C151)),_xlfn.XLOOKUP(C151,roadnames[lookupValue],roadnames[lookupKey],"ERROR"),""), "")</f>
        <v/>
      </c>
      <c r="E151" s="5"/>
      <c r="F151" s="5"/>
      <c r="G151" s="4"/>
      <c r="H151" s="4"/>
      <c r="I151" s="6"/>
      <c r="J151" s="6"/>
      <c r="K151" s="6" t="str">
        <f t="shared" si="28"/>
        <v/>
      </c>
      <c r="L151" s="4"/>
      <c r="N151" s="3" t="str">
        <f>IF($A151="ADD",IF(NOT(ISBLANK(M151)),_xlfn.XLOOKUP(M151,len_adjust_rsn[lookupValue],len_adjust_rsn[lookupKey],"ERROR"),""), "")</f>
        <v/>
      </c>
      <c r="O151" s="6" t="str">
        <f t="shared" si="29"/>
        <v/>
      </c>
      <c r="P151" s="6"/>
      <c r="Q151" s="6" t="str">
        <f t="shared" si="30"/>
        <v/>
      </c>
      <c r="S151" s="3" t="str">
        <f>IF($A151="ADD",IF(NOT(ISBLANK(R151)),_xlfn.XLOOKUP(R151,br_hazard_type[lookupValue],br_hazard_type[lookupKey],"ERROR"),""), "")</f>
        <v/>
      </c>
      <c r="U151" s="7"/>
      <c r="V151" s="4"/>
      <c r="X151" s="3" t="str">
        <f>IF($A151="ADD",IF(NOT(ISBLANK(W151)),_xlfn.XLOOKUP(W151,ud_carried_function[lookupValue],ud_carried_function[lookupKey],"ERROR"),""), "")</f>
        <v/>
      </c>
      <c r="Z151" s="3" t="str">
        <f>IF($A151="ADD",IF(NOT(ISBLANK(Y151)),_xlfn.XLOOKUP(Y151,ud_crossed_function[lookupValue],ud_crossed_function[lookupKey],"ERROR"),""), "")</f>
        <v/>
      </c>
      <c r="AB151" s="3" t="str">
        <f>IF($A151="ADD",IF(NOT(ISBLANK(AA151)),_xlfn.XLOOKUP(AA151,ud_design_loading[lookupValue],ud_design_loading[lookupKey],"ERROR"),""), "")</f>
        <v/>
      </c>
      <c r="AC151" s="4"/>
      <c r="AE151" s="3" t="str">
        <f t="shared" si="31"/>
        <v/>
      </c>
      <c r="AF151" s="3" t="str">
        <f>IF($A151="","",IF((AND($A151="ADD",OR(AE151="",AE151="Queenstown-Lakes District Council"))),"70",(_xlfn.XLOOKUP(AE151,ud_organisation_owner[lookupValue],ud_organisation_owner[lookupKey],""))))</f>
        <v/>
      </c>
      <c r="AH151" s="3" t="str">
        <f>IF($A151="ADD",IF(NOT(ISBLANK(AG151)),_xlfn.XLOOKUP(AG151,ud_passage_type[lookupValue],ud_passage_type[lookupKey],"ERROR"),""), "")</f>
        <v/>
      </c>
      <c r="AJ151" s="3" t="str">
        <f>IF($A151="ADD",IF(NOT(ISBLANK(AI151)),_xlfn.XLOOKUP(AI151,passage_material[lookupValue],passage_material[lookupKey],"ERROR"),""), "")</f>
        <v/>
      </c>
      <c r="AL151" s="3" t="str">
        <f>IF($A151="ADD",IF(NOT(ISBLANK(AK151)),_xlfn.XLOOKUP(AK151,invert_material[lookupValue],invert_material[lookupKey],"ERROR"),""), "")</f>
        <v/>
      </c>
      <c r="AO151" s="4"/>
      <c r="AP151" s="6"/>
      <c r="AQ151" s="6"/>
      <c r="AR151" s="6"/>
      <c r="AT151" s="3" t="str">
        <f>IF($A151="ADD",IF(NOT(ISBLANK(AS151)),_xlfn.XLOOKUP(AS151,ud_ss_cross_section[lookupValue],ud_ss_cross_section[lookupKey],"ERROR"),""), "")</f>
        <v/>
      </c>
      <c r="AV151" s="3" t="str">
        <f>IF($A151="ADD",IF(NOT(ISBLANK(AU151)),_xlfn.XLOOKUP(AU151,ud_ss_long_section[lookupValue],ud_ss_long_section[lookupKey],"ERROR"),""), "")</f>
        <v/>
      </c>
      <c r="AX151" s="3" t="str">
        <f>IF($A151="ADD",IF(NOT(ISBLANK(AW151)),_xlfn.XLOOKUP(AW151,superstructure_material[lookupValue],superstructure_material[lookupKey],"ERROR"),""), "")</f>
        <v/>
      </c>
      <c r="AZ151" s="3" t="str">
        <f>IF($A151="ADD",IF(NOT(ISBLANK(AY151)),_xlfn.XLOOKUP(AY151,ud_foundation_type[lookupValue],ud_foundation_type[lookupKey],"ERROR"),""), "")</f>
        <v/>
      </c>
      <c r="BB151" s="3" t="str">
        <f>IF($A151="ADD",IF(NOT(ISBLANK(BA151)),_xlfn.XLOOKUP(BA151,ud_pier_type[lookupValue],ud_pier_type[lookupKey],"ERROR"),""), "")</f>
        <v/>
      </c>
      <c r="BD151" s="3" t="str">
        <f>IF($A151="ADD",IF(NOT(ISBLANK(BC151)),_xlfn.XLOOKUP(BC151,ud_bearing_type[lookupValue],ud_bearing_type[lookupKey],"ERROR"),""), "")</f>
        <v/>
      </c>
      <c r="BF151" s="3" t="str">
        <f>IF($A151="ADD",IF(NOT(ISBLANK(BE151)),_xlfn.XLOOKUP(BE151,deck_material[lookupValue],deck_material[lookupKey],"ERROR"),""), "")</f>
        <v/>
      </c>
      <c r="BH151" s="3" t="str">
        <f>IF($A151="ADD",IF(NOT(ISBLANK(BG151)),_xlfn.XLOOKUP(BG151,ud_deck_wearing_surface[lookupValue],ud_deck_wearing_surface[lookupKey],"ERROR"),""), "")</f>
        <v/>
      </c>
      <c r="BI151" s="7"/>
      <c r="BK151" s="3" t="str">
        <f>IF($A151="ADD",IF(NOT(ISBLANK(BJ151)),_xlfn.XLOOKUP(BJ151,ud_curvature_type[lookupValue],ud_curvature_type[lookupKey],"ERROR"),""), "")</f>
        <v/>
      </c>
      <c r="BM151" s="3" t="str">
        <f>IF($A151="ADD",IF(NOT(ISBLANK(BL151)),_xlfn.XLOOKUP(BL151,ud_expansion_joint_type[lookupValue],ud_expansion_joint_type[lookupKey],"ERROR"),""), "")</f>
        <v/>
      </c>
      <c r="BO151" s="3" t="str">
        <f>IF($A151="ADD",IF(NOT(ISBLANK(BN151)),_xlfn.XLOOKUP(BN151,ud_beam_type[lookupValue],ud_beam_type[lookupKey],"ERROR"),""), "")</f>
        <v/>
      </c>
      <c r="BP151" s="4"/>
      <c r="BR151" s="6"/>
      <c r="BS151" s="4"/>
      <c r="BT151" s="4"/>
      <c r="BU151" s="4"/>
      <c r="BV151" s="4"/>
      <c r="BW151" s="6"/>
      <c r="BX151" s="4"/>
      <c r="BY151" s="4"/>
      <c r="CA151" s="3" t="str">
        <f>IF($A151="ADD",IF(NOT(ISBLANK(BZ151)),_xlfn.XLOOKUP(BZ151,traffic_direction[lookupValue],traffic_direction[lookupKey],"ERROR"),""), "")</f>
        <v/>
      </c>
      <c r="CC151" s="3" t="str">
        <f>IF($A151="ADD",IF(NOT(ISBLANK(CB151)),_xlfn.XLOOKUP(CB151,br_sh_func_type[lookupValue],br_sh_func_type[lookupKey],"ERROR"),""), "")</f>
        <v/>
      </c>
      <c r="CE151" s="3" t="str">
        <f>IF($A151="ADD",IF(NOT(ISBLANK(CD151)),_xlfn.XLOOKUP(CD151,start_settle_slab[lookupValue],start_settle_slab[lookupKey],"ERROR"),""), "")</f>
        <v/>
      </c>
      <c r="CG151" s="3" t="str">
        <f>IF($A151="ADD",IF(NOT(ISBLANK(CF151)),_xlfn.XLOOKUP(CF151,end_settle_slab[lookupValue],end_settle_slab[lookupKey],"ERROR"),""), "")</f>
        <v/>
      </c>
      <c r="CH151" s="4"/>
      <c r="CI151" s="4"/>
      <c r="CJ151" s="4"/>
      <c r="CN151" s="3" t="str">
        <f>IF($A151="ADD",IF(NOT(ISBLANK(CM151)),_xlfn.XLOOKUP(CM151,br_failure_mode[lookupValue],br_failure_mode[lookupKey],"ERROR"),""), "")</f>
        <v/>
      </c>
      <c r="CP151" s="3" t="str">
        <f>IF($A151="ADD",IF(NOT(ISBLANK(CO151)),_xlfn.XLOOKUP(CO151,br_analysis_method[lookupValue],br_analysis_method[lookupKey],"ERROR"),""), "")</f>
        <v/>
      </c>
      <c r="CR151" s="3" t="str">
        <f>IF($A151="ADD",IF(NOT(ISBLANK(CQ151)),_xlfn.XLOOKUP(CQ151,br_alter_route[lookupValue],br_alter_route[lookupKey],"ERROR"),""), "")</f>
        <v/>
      </c>
      <c r="CS151" s="4"/>
      <c r="DA151" s="3" t="str">
        <f>IF($A151="ADD",IF(NOT(ISBLANK(CZ151)),_xlfn.XLOOKUP(CZ151,plate_year_status[lookupValue],plate_year_status[lookupKey],"ERROR"),""), "")</f>
        <v/>
      </c>
      <c r="DD151" s="3" t="str">
        <f>IF($A151="ADD",IF(NOT(ISBLANK(DC151)),_xlfn.XLOOKUP(DC151,br_bridge_type[lookupValue],br_bridge_type[lookupKey],"ERROR"),""), "")</f>
        <v/>
      </c>
      <c r="DF151" s="3" t="str">
        <f>IF($A151="ADD",IF(NOT(ISBLANK(DE151)),_xlfn.XLOOKUP(DE151,br_comb_func_type[lookupValue],br_comb_func_type[lookupKey],"ERROR"),""), "")</f>
        <v/>
      </c>
      <c r="DG151" s="8"/>
      <c r="DH151" s="8"/>
      <c r="DI151" s="4"/>
      <c r="DK151" s="4"/>
      <c r="DM151" s="3" t="str">
        <f>IF($A151="ADD",IF(NOT(ISBLANK(DL151)),_xlfn.XLOOKUP(DL151,ud_access_method[lookupValue],ud_access_method[lookupKey],"ERROR"),""), "")</f>
        <v/>
      </c>
      <c r="DO151" s="8"/>
      <c r="DP151" s="4" t="str">
        <f t="shared" ca="1" si="32"/>
        <v/>
      </c>
      <c r="DQ151" s="4"/>
      <c r="DR151" s="3" t="str">
        <f t="shared" si="33"/>
        <v/>
      </c>
      <c r="DS151" s="3" t="str">
        <f>IF($A151="","",IF((AND($A151="ADD",OR(DR151="",DR151="In Use"))),"5",(_xlfn.XLOOKUP(DR151,ud_asset_status[lookupValue],ud_asset_status[lookupKey],""))))</f>
        <v/>
      </c>
      <c r="DT151" s="8"/>
      <c r="DV151" s="3" t="str">
        <f>IF($A151="ADD",IF(NOT(ISBLANK(DU151)),_xlfn.XLOOKUP(DU151,ar_replace_reason[lookupValue],ar_replace_reason[lookupKey],"ERROR"),""), "")</f>
        <v/>
      </c>
      <c r="DW151" s="3" t="str">
        <f t="shared" si="34"/>
        <v/>
      </c>
      <c r="DX151" s="3" t="str">
        <f>IF($A151="","",IF((AND($A151="ADD",OR(DW151="",DW151="Queenstown-Lakes District Council"))),"70",(_xlfn.XLOOKUP(DW151,ud_organisation_owner[lookupValue],ud_organisation_owner[lookupKey],""))))</f>
        <v/>
      </c>
      <c r="DY151" s="3" t="str">
        <f t="shared" si="35"/>
        <v/>
      </c>
      <c r="DZ151" s="3" t="str">
        <f>IF($A151="","",IF((AND($A151="ADD",OR(DY151="",DY151="Queenstown-Lakes District Council"))),"70",(_xlfn.XLOOKUP(DY151,ud_organisation_owner[lookupValue],ud_organisation_owner[lookupKey],""))))</f>
        <v/>
      </c>
      <c r="EA151" s="3" t="str">
        <f t="shared" si="36"/>
        <v/>
      </c>
      <c r="EB151" s="3" t="str">
        <f>IF($A151="","",IF((AND($A151="ADD",OR(EA151="",EA151="Local Authority"))),"17",(_xlfn.XLOOKUP(EA151,ud_sub_organisation[lookupValue],ud_sub_organisation[lookupKey],""))))</f>
        <v/>
      </c>
      <c r="EE151" s="3" t="str">
        <f t="shared" si="37"/>
        <v/>
      </c>
      <c r="EF151" s="3" t="str">
        <f>IF($A151="","",IF((AND($A151="ADD",OR(EE151="",EE151="Vested Assets"))),"12",(_xlfn.XLOOKUP(EE151,ud_work_category[lookupValue],ud_work_category[lookupKey],""))))</f>
        <v/>
      </c>
      <c r="EG151" s="9"/>
      <c r="EH151" s="2" t="str">
        <f t="shared" si="38"/>
        <v/>
      </c>
      <c r="EI151" s="2" t="str">
        <f t="shared" si="39"/>
        <v/>
      </c>
      <c r="EK151" s="3" t="str">
        <f t="shared" si="40"/>
        <v/>
      </c>
      <c r="EL151" s="3" t="str">
        <f>IF($A151="","",IF((AND($A151="ADD",OR(EK151="",EK151="Excellent"))),"1",(_xlfn.XLOOKUP(EK151,condition[lookupValue],condition[lookupKey],""))))</f>
        <v/>
      </c>
      <c r="EM151" s="8" t="str">
        <f t="shared" si="41"/>
        <v/>
      </c>
      <c r="EN151" s="7"/>
    </row>
    <row r="152" spans="2:144" x14ac:dyDescent="0.25">
      <c r="B152" s="4"/>
      <c r="D152" s="3" t="str">
        <f>IF($A152="ADD",IF(NOT(ISBLANK(C152)),_xlfn.XLOOKUP(C152,roadnames[lookupValue],roadnames[lookupKey],"ERROR"),""), "")</f>
        <v/>
      </c>
      <c r="E152" s="5"/>
      <c r="F152" s="5"/>
      <c r="G152" s="4"/>
      <c r="H152" s="4"/>
      <c r="I152" s="6"/>
      <c r="J152" s="6"/>
      <c r="K152" s="6" t="str">
        <f t="shared" si="28"/>
        <v/>
      </c>
      <c r="L152" s="4"/>
      <c r="N152" s="3" t="str">
        <f>IF($A152="ADD",IF(NOT(ISBLANK(M152)),_xlfn.XLOOKUP(M152,len_adjust_rsn[lookupValue],len_adjust_rsn[lookupKey],"ERROR"),""), "")</f>
        <v/>
      </c>
      <c r="O152" s="6" t="str">
        <f t="shared" si="29"/>
        <v/>
      </c>
      <c r="P152" s="6"/>
      <c r="Q152" s="6" t="str">
        <f t="shared" si="30"/>
        <v/>
      </c>
      <c r="S152" s="3" t="str">
        <f>IF($A152="ADD",IF(NOT(ISBLANK(R152)),_xlfn.XLOOKUP(R152,br_hazard_type[lookupValue],br_hazard_type[lookupKey],"ERROR"),""), "")</f>
        <v/>
      </c>
      <c r="U152" s="7"/>
      <c r="V152" s="4"/>
      <c r="X152" s="3" t="str">
        <f>IF($A152="ADD",IF(NOT(ISBLANK(W152)),_xlfn.XLOOKUP(W152,ud_carried_function[lookupValue],ud_carried_function[lookupKey],"ERROR"),""), "")</f>
        <v/>
      </c>
      <c r="Z152" s="3" t="str">
        <f>IF($A152="ADD",IF(NOT(ISBLANK(Y152)),_xlfn.XLOOKUP(Y152,ud_crossed_function[lookupValue],ud_crossed_function[lookupKey],"ERROR"),""), "")</f>
        <v/>
      </c>
      <c r="AB152" s="3" t="str">
        <f>IF($A152="ADD",IF(NOT(ISBLANK(AA152)),_xlfn.XLOOKUP(AA152,ud_design_loading[lookupValue],ud_design_loading[lookupKey],"ERROR"),""), "")</f>
        <v/>
      </c>
      <c r="AC152" s="4"/>
      <c r="AE152" s="3" t="str">
        <f t="shared" si="31"/>
        <v/>
      </c>
      <c r="AF152" s="3" t="str">
        <f>IF($A152="","",IF((AND($A152="ADD",OR(AE152="",AE152="Queenstown-Lakes District Council"))),"70",(_xlfn.XLOOKUP(AE152,ud_organisation_owner[lookupValue],ud_organisation_owner[lookupKey],""))))</f>
        <v/>
      </c>
      <c r="AH152" s="3" t="str">
        <f>IF($A152="ADD",IF(NOT(ISBLANK(AG152)),_xlfn.XLOOKUP(AG152,ud_passage_type[lookupValue],ud_passage_type[lookupKey],"ERROR"),""), "")</f>
        <v/>
      </c>
      <c r="AJ152" s="3" t="str">
        <f>IF($A152="ADD",IF(NOT(ISBLANK(AI152)),_xlfn.XLOOKUP(AI152,passage_material[lookupValue],passage_material[lookupKey],"ERROR"),""), "")</f>
        <v/>
      </c>
      <c r="AL152" s="3" t="str">
        <f>IF($A152="ADD",IF(NOT(ISBLANK(AK152)),_xlfn.XLOOKUP(AK152,invert_material[lookupValue],invert_material[lookupKey],"ERROR"),""), "")</f>
        <v/>
      </c>
      <c r="AO152" s="4"/>
      <c r="AP152" s="6"/>
      <c r="AQ152" s="6"/>
      <c r="AR152" s="6"/>
      <c r="AT152" s="3" t="str">
        <f>IF($A152="ADD",IF(NOT(ISBLANK(AS152)),_xlfn.XLOOKUP(AS152,ud_ss_cross_section[lookupValue],ud_ss_cross_section[lookupKey],"ERROR"),""), "")</f>
        <v/>
      </c>
      <c r="AV152" s="3" t="str">
        <f>IF($A152="ADD",IF(NOT(ISBLANK(AU152)),_xlfn.XLOOKUP(AU152,ud_ss_long_section[lookupValue],ud_ss_long_section[lookupKey],"ERROR"),""), "")</f>
        <v/>
      </c>
      <c r="AX152" s="3" t="str">
        <f>IF($A152="ADD",IF(NOT(ISBLANK(AW152)),_xlfn.XLOOKUP(AW152,superstructure_material[lookupValue],superstructure_material[lookupKey],"ERROR"),""), "")</f>
        <v/>
      </c>
      <c r="AZ152" s="3" t="str">
        <f>IF($A152="ADD",IF(NOT(ISBLANK(AY152)),_xlfn.XLOOKUP(AY152,ud_foundation_type[lookupValue],ud_foundation_type[lookupKey],"ERROR"),""), "")</f>
        <v/>
      </c>
      <c r="BB152" s="3" t="str">
        <f>IF($A152="ADD",IF(NOT(ISBLANK(BA152)),_xlfn.XLOOKUP(BA152,ud_pier_type[lookupValue],ud_pier_type[lookupKey],"ERROR"),""), "")</f>
        <v/>
      </c>
      <c r="BD152" s="3" t="str">
        <f>IF($A152="ADD",IF(NOT(ISBLANK(BC152)),_xlfn.XLOOKUP(BC152,ud_bearing_type[lookupValue],ud_bearing_type[lookupKey],"ERROR"),""), "")</f>
        <v/>
      </c>
      <c r="BF152" s="3" t="str">
        <f>IF($A152="ADD",IF(NOT(ISBLANK(BE152)),_xlfn.XLOOKUP(BE152,deck_material[lookupValue],deck_material[lookupKey],"ERROR"),""), "")</f>
        <v/>
      </c>
      <c r="BH152" s="3" t="str">
        <f>IF($A152="ADD",IF(NOT(ISBLANK(BG152)),_xlfn.XLOOKUP(BG152,ud_deck_wearing_surface[lookupValue],ud_deck_wearing_surface[lookupKey],"ERROR"),""), "")</f>
        <v/>
      </c>
      <c r="BI152" s="7"/>
      <c r="BK152" s="3" t="str">
        <f>IF($A152="ADD",IF(NOT(ISBLANK(BJ152)),_xlfn.XLOOKUP(BJ152,ud_curvature_type[lookupValue],ud_curvature_type[lookupKey],"ERROR"),""), "")</f>
        <v/>
      </c>
      <c r="BM152" s="3" t="str">
        <f>IF($A152="ADD",IF(NOT(ISBLANK(BL152)),_xlfn.XLOOKUP(BL152,ud_expansion_joint_type[lookupValue],ud_expansion_joint_type[lookupKey],"ERROR"),""), "")</f>
        <v/>
      </c>
      <c r="BO152" s="3" t="str">
        <f>IF($A152="ADD",IF(NOT(ISBLANK(BN152)),_xlfn.XLOOKUP(BN152,ud_beam_type[lookupValue],ud_beam_type[lookupKey],"ERROR"),""), "")</f>
        <v/>
      </c>
      <c r="BP152" s="4"/>
      <c r="BR152" s="6"/>
      <c r="BS152" s="4"/>
      <c r="BT152" s="4"/>
      <c r="BU152" s="4"/>
      <c r="BV152" s="4"/>
      <c r="BW152" s="6"/>
      <c r="BX152" s="4"/>
      <c r="BY152" s="4"/>
      <c r="CA152" s="3" t="str">
        <f>IF($A152="ADD",IF(NOT(ISBLANK(BZ152)),_xlfn.XLOOKUP(BZ152,traffic_direction[lookupValue],traffic_direction[lookupKey],"ERROR"),""), "")</f>
        <v/>
      </c>
      <c r="CC152" s="3" t="str">
        <f>IF($A152="ADD",IF(NOT(ISBLANK(CB152)),_xlfn.XLOOKUP(CB152,br_sh_func_type[lookupValue],br_sh_func_type[lookupKey],"ERROR"),""), "")</f>
        <v/>
      </c>
      <c r="CE152" s="3" t="str">
        <f>IF($A152="ADD",IF(NOT(ISBLANK(CD152)),_xlfn.XLOOKUP(CD152,start_settle_slab[lookupValue],start_settle_slab[lookupKey],"ERROR"),""), "")</f>
        <v/>
      </c>
      <c r="CG152" s="3" t="str">
        <f>IF($A152="ADD",IF(NOT(ISBLANK(CF152)),_xlfn.XLOOKUP(CF152,end_settle_slab[lookupValue],end_settle_slab[lookupKey],"ERROR"),""), "")</f>
        <v/>
      </c>
      <c r="CH152" s="4"/>
      <c r="CI152" s="4"/>
      <c r="CJ152" s="4"/>
      <c r="CN152" s="3" t="str">
        <f>IF($A152="ADD",IF(NOT(ISBLANK(CM152)),_xlfn.XLOOKUP(CM152,br_failure_mode[lookupValue],br_failure_mode[lookupKey],"ERROR"),""), "")</f>
        <v/>
      </c>
      <c r="CP152" s="3" t="str">
        <f>IF($A152="ADD",IF(NOT(ISBLANK(CO152)),_xlfn.XLOOKUP(CO152,br_analysis_method[lookupValue],br_analysis_method[lookupKey],"ERROR"),""), "")</f>
        <v/>
      </c>
      <c r="CR152" s="3" t="str">
        <f>IF($A152="ADD",IF(NOT(ISBLANK(CQ152)),_xlfn.XLOOKUP(CQ152,br_alter_route[lookupValue],br_alter_route[lookupKey],"ERROR"),""), "")</f>
        <v/>
      </c>
      <c r="CS152" s="4"/>
      <c r="DA152" s="3" t="str">
        <f>IF($A152="ADD",IF(NOT(ISBLANK(CZ152)),_xlfn.XLOOKUP(CZ152,plate_year_status[lookupValue],plate_year_status[lookupKey],"ERROR"),""), "")</f>
        <v/>
      </c>
      <c r="DD152" s="3" t="str">
        <f>IF($A152="ADD",IF(NOT(ISBLANK(DC152)),_xlfn.XLOOKUP(DC152,br_bridge_type[lookupValue],br_bridge_type[lookupKey],"ERROR"),""), "")</f>
        <v/>
      </c>
      <c r="DF152" s="3" t="str">
        <f>IF($A152="ADD",IF(NOT(ISBLANK(DE152)),_xlfn.XLOOKUP(DE152,br_comb_func_type[lookupValue],br_comb_func_type[lookupKey],"ERROR"),""), "")</f>
        <v/>
      </c>
      <c r="DG152" s="8"/>
      <c r="DH152" s="8"/>
      <c r="DI152" s="4"/>
      <c r="DK152" s="4"/>
      <c r="DM152" s="3" t="str">
        <f>IF($A152="ADD",IF(NOT(ISBLANK(DL152)),_xlfn.XLOOKUP(DL152,ud_access_method[lookupValue],ud_access_method[lookupKey],"ERROR"),""), "")</f>
        <v/>
      </c>
      <c r="DO152" s="8"/>
      <c r="DP152" s="4" t="str">
        <f t="shared" ca="1" si="32"/>
        <v/>
      </c>
      <c r="DQ152" s="4"/>
      <c r="DR152" s="3" t="str">
        <f t="shared" si="33"/>
        <v/>
      </c>
      <c r="DS152" s="3" t="str">
        <f>IF($A152="","",IF((AND($A152="ADD",OR(DR152="",DR152="In Use"))),"5",(_xlfn.XLOOKUP(DR152,ud_asset_status[lookupValue],ud_asset_status[lookupKey],""))))</f>
        <v/>
      </c>
      <c r="DT152" s="8"/>
      <c r="DV152" s="3" t="str">
        <f>IF($A152="ADD",IF(NOT(ISBLANK(DU152)),_xlfn.XLOOKUP(DU152,ar_replace_reason[lookupValue],ar_replace_reason[lookupKey],"ERROR"),""), "")</f>
        <v/>
      </c>
      <c r="DW152" s="3" t="str">
        <f t="shared" si="34"/>
        <v/>
      </c>
      <c r="DX152" s="3" t="str">
        <f>IF($A152="","",IF((AND($A152="ADD",OR(DW152="",DW152="Queenstown-Lakes District Council"))),"70",(_xlfn.XLOOKUP(DW152,ud_organisation_owner[lookupValue],ud_organisation_owner[lookupKey],""))))</f>
        <v/>
      </c>
      <c r="DY152" s="3" t="str">
        <f t="shared" si="35"/>
        <v/>
      </c>
      <c r="DZ152" s="3" t="str">
        <f>IF($A152="","",IF((AND($A152="ADD",OR(DY152="",DY152="Queenstown-Lakes District Council"))),"70",(_xlfn.XLOOKUP(DY152,ud_organisation_owner[lookupValue],ud_organisation_owner[lookupKey],""))))</f>
        <v/>
      </c>
      <c r="EA152" s="3" t="str">
        <f t="shared" si="36"/>
        <v/>
      </c>
      <c r="EB152" s="3" t="str">
        <f>IF($A152="","",IF((AND($A152="ADD",OR(EA152="",EA152="Local Authority"))),"17",(_xlfn.XLOOKUP(EA152,ud_sub_organisation[lookupValue],ud_sub_organisation[lookupKey],""))))</f>
        <v/>
      </c>
      <c r="EE152" s="3" t="str">
        <f t="shared" si="37"/>
        <v/>
      </c>
      <c r="EF152" s="3" t="str">
        <f>IF($A152="","",IF((AND($A152="ADD",OR(EE152="",EE152="Vested Assets"))),"12",(_xlfn.XLOOKUP(EE152,ud_work_category[lookupValue],ud_work_category[lookupKey],""))))</f>
        <v/>
      </c>
      <c r="EG152" s="9"/>
      <c r="EH152" s="2" t="str">
        <f t="shared" si="38"/>
        <v/>
      </c>
      <c r="EI152" s="2" t="str">
        <f t="shared" si="39"/>
        <v/>
      </c>
      <c r="EK152" s="3" t="str">
        <f t="shared" si="40"/>
        <v/>
      </c>
      <c r="EL152" s="3" t="str">
        <f>IF($A152="","",IF((AND($A152="ADD",OR(EK152="",EK152="Excellent"))),"1",(_xlfn.XLOOKUP(EK152,condition[lookupValue],condition[lookupKey],""))))</f>
        <v/>
      </c>
      <c r="EM152" s="8" t="str">
        <f t="shared" si="41"/>
        <v/>
      </c>
      <c r="EN152" s="7"/>
    </row>
    <row r="153" spans="2:144" x14ac:dyDescent="0.25">
      <c r="B153" s="4"/>
      <c r="D153" s="3" t="str">
        <f>IF($A153="ADD",IF(NOT(ISBLANK(C153)),_xlfn.XLOOKUP(C153,roadnames[lookupValue],roadnames[lookupKey],"ERROR"),""), "")</f>
        <v/>
      </c>
      <c r="E153" s="5"/>
      <c r="F153" s="5"/>
      <c r="G153" s="4"/>
      <c r="H153" s="4"/>
      <c r="I153" s="6"/>
      <c r="J153" s="6"/>
      <c r="K153" s="6" t="str">
        <f t="shared" si="28"/>
        <v/>
      </c>
      <c r="L153" s="4"/>
      <c r="N153" s="3" t="str">
        <f>IF($A153="ADD",IF(NOT(ISBLANK(M153)),_xlfn.XLOOKUP(M153,len_adjust_rsn[lookupValue],len_adjust_rsn[lookupKey],"ERROR"),""), "")</f>
        <v/>
      </c>
      <c r="O153" s="6" t="str">
        <f t="shared" si="29"/>
        <v/>
      </c>
      <c r="P153" s="6"/>
      <c r="Q153" s="6" t="str">
        <f t="shared" si="30"/>
        <v/>
      </c>
      <c r="S153" s="3" t="str">
        <f>IF($A153="ADD",IF(NOT(ISBLANK(R153)),_xlfn.XLOOKUP(R153,br_hazard_type[lookupValue],br_hazard_type[lookupKey],"ERROR"),""), "")</f>
        <v/>
      </c>
      <c r="U153" s="7"/>
      <c r="V153" s="4"/>
      <c r="X153" s="3" t="str">
        <f>IF($A153="ADD",IF(NOT(ISBLANK(W153)),_xlfn.XLOOKUP(W153,ud_carried_function[lookupValue],ud_carried_function[lookupKey],"ERROR"),""), "")</f>
        <v/>
      </c>
      <c r="Z153" s="3" t="str">
        <f>IF($A153="ADD",IF(NOT(ISBLANK(Y153)),_xlfn.XLOOKUP(Y153,ud_crossed_function[lookupValue],ud_crossed_function[lookupKey],"ERROR"),""), "")</f>
        <v/>
      </c>
      <c r="AB153" s="3" t="str">
        <f>IF($A153="ADD",IF(NOT(ISBLANK(AA153)),_xlfn.XLOOKUP(AA153,ud_design_loading[lookupValue],ud_design_loading[lookupKey],"ERROR"),""), "")</f>
        <v/>
      </c>
      <c r="AC153" s="4"/>
      <c r="AE153" s="3" t="str">
        <f t="shared" si="31"/>
        <v/>
      </c>
      <c r="AF153" s="3" t="str">
        <f>IF($A153="","",IF((AND($A153="ADD",OR(AE153="",AE153="Queenstown-Lakes District Council"))),"70",(_xlfn.XLOOKUP(AE153,ud_organisation_owner[lookupValue],ud_organisation_owner[lookupKey],""))))</f>
        <v/>
      </c>
      <c r="AH153" s="3" t="str">
        <f>IF($A153="ADD",IF(NOT(ISBLANK(AG153)),_xlfn.XLOOKUP(AG153,ud_passage_type[lookupValue],ud_passage_type[lookupKey],"ERROR"),""), "")</f>
        <v/>
      </c>
      <c r="AJ153" s="3" t="str">
        <f>IF($A153="ADD",IF(NOT(ISBLANK(AI153)),_xlfn.XLOOKUP(AI153,passage_material[lookupValue],passage_material[lookupKey],"ERROR"),""), "")</f>
        <v/>
      </c>
      <c r="AL153" s="3" t="str">
        <f>IF($A153="ADD",IF(NOT(ISBLANK(AK153)),_xlfn.XLOOKUP(AK153,invert_material[lookupValue],invert_material[lookupKey],"ERROR"),""), "")</f>
        <v/>
      </c>
      <c r="AO153" s="4"/>
      <c r="AP153" s="6"/>
      <c r="AQ153" s="6"/>
      <c r="AR153" s="6"/>
      <c r="AT153" s="3" t="str">
        <f>IF($A153="ADD",IF(NOT(ISBLANK(AS153)),_xlfn.XLOOKUP(AS153,ud_ss_cross_section[lookupValue],ud_ss_cross_section[lookupKey],"ERROR"),""), "")</f>
        <v/>
      </c>
      <c r="AV153" s="3" t="str">
        <f>IF($A153="ADD",IF(NOT(ISBLANK(AU153)),_xlfn.XLOOKUP(AU153,ud_ss_long_section[lookupValue],ud_ss_long_section[lookupKey],"ERROR"),""), "")</f>
        <v/>
      </c>
      <c r="AX153" s="3" t="str">
        <f>IF($A153="ADD",IF(NOT(ISBLANK(AW153)),_xlfn.XLOOKUP(AW153,superstructure_material[lookupValue],superstructure_material[lookupKey],"ERROR"),""), "")</f>
        <v/>
      </c>
      <c r="AZ153" s="3" t="str">
        <f>IF($A153="ADD",IF(NOT(ISBLANK(AY153)),_xlfn.XLOOKUP(AY153,ud_foundation_type[lookupValue],ud_foundation_type[lookupKey],"ERROR"),""), "")</f>
        <v/>
      </c>
      <c r="BB153" s="3" t="str">
        <f>IF($A153="ADD",IF(NOT(ISBLANK(BA153)),_xlfn.XLOOKUP(BA153,ud_pier_type[lookupValue],ud_pier_type[lookupKey],"ERROR"),""), "")</f>
        <v/>
      </c>
      <c r="BD153" s="3" t="str">
        <f>IF($A153="ADD",IF(NOT(ISBLANK(BC153)),_xlfn.XLOOKUP(BC153,ud_bearing_type[lookupValue],ud_bearing_type[lookupKey],"ERROR"),""), "")</f>
        <v/>
      </c>
      <c r="BF153" s="3" t="str">
        <f>IF($A153="ADD",IF(NOT(ISBLANK(BE153)),_xlfn.XLOOKUP(BE153,deck_material[lookupValue],deck_material[lookupKey],"ERROR"),""), "")</f>
        <v/>
      </c>
      <c r="BH153" s="3" t="str">
        <f>IF($A153="ADD",IF(NOT(ISBLANK(BG153)),_xlfn.XLOOKUP(BG153,ud_deck_wearing_surface[lookupValue],ud_deck_wearing_surface[lookupKey],"ERROR"),""), "")</f>
        <v/>
      </c>
      <c r="BI153" s="7"/>
      <c r="BK153" s="3" t="str">
        <f>IF($A153="ADD",IF(NOT(ISBLANK(BJ153)),_xlfn.XLOOKUP(BJ153,ud_curvature_type[lookupValue],ud_curvature_type[lookupKey],"ERROR"),""), "")</f>
        <v/>
      </c>
      <c r="BM153" s="3" t="str">
        <f>IF($A153="ADD",IF(NOT(ISBLANK(BL153)),_xlfn.XLOOKUP(BL153,ud_expansion_joint_type[lookupValue],ud_expansion_joint_type[lookupKey],"ERROR"),""), "")</f>
        <v/>
      </c>
      <c r="BO153" s="3" t="str">
        <f>IF($A153="ADD",IF(NOT(ISBLANK(BN153)),_xlfn.XLOOKUP(BN153,ud_beam_type[lookupValue],ud_beam_type[lookupKey],"ERROR"),""), "")</f>
        <v/>
      </c>
      <c r="BP153" s="4"/>
      <c r="BR153" s="6"/>
      <c r="BS153" s="4"/>
      <c r="BT153" s="4"/>
      <c r="BU153" s="4"/>
      <c r="BV153" s="4"/>
      <c r="BW153" s="6"/>
      <c r="BX153" s="4"/>
      <c r="BY153" s="4"/>
      <c r="CA153" s="3" t="str">
        <f>IF($A153="ADD",IF(NOT(ISBLANK(BZ153)),_xlfn.XLOOKUP(BZ153,traffic_direction[lookupValue],traffic_direction[lookupKey],"ERROR"),""), "")</f>
        <v/>
      </c>
      <c r="CC153" s="3" t="str">
        <f>IF($A153="ADD",IF(NOT(ISBLANK(CB153)),_xlfn.XLOOKUP(CB153,br_sh_func_type[lookupValue],br_sh_func_type[lookupKey],"ERROR"),""), "")</f>
        <v/>
      </c>
      <c r="CE153" s="3" t="str">
        <f>IF($A153="ADD",IF(NOT(ISBLANK(CD153)),_xlfn.XLOOKUP(CD153,start_settle_slab[lookupValue],start_settle_slab[lookupKey],"ERROR"),""), "")</f>
        <v/>
      </c>
      <c r="CG153" s="3" t="str">
        <f>IF($A153="ADD",IF(NOT(ISBLANK(CF153)),_xlfn.XLOOKUP(CF153,end_settle_slab[lookupValue],end_settle_slab[lookupKey],"ERROR"),""), "")</f>
        <v/>
      </c>
      <c r="CH153" s="4"/>
      <c r="CI153" s="4"/>
      <c r="CJ153" s="4"/>
      <c r="CN153" s="3" t="str">
        <f>IF($A153="ADD",IF(NOT(ISBLANK(CM153)),_xlfn.XLOOKUP(CM153,br_failure_mode[lookupValue],br_failure_mode[lookupKey],"ERROR"),""), "")</f>
        <v/>
      </c>
      <c r="CP153" s="3" t="str">
        <f>IF($A153="ADD",IF(NOT(ISBLANK(CO153)),_xlfn.XLOOKUP(CO153,br_analysis_method[lookupValue],br_analysis_method[lookupKey],"ERROR"),""), "")</f>
        <v/>
      </c>
      <c r="CR153" s="3" t="str">
        <f>IF($A153="ADD",IF(NOT(ISBLANK(CQ153)),_xlfn.XLOOKUP(CQ153,br_alter_route[lookupValue],br_alter_route[lookupKey],"ERROR"),""), "")</f>
        <v/>
      </c>
      <c r="CS153" s="4"/>
      <c r="DA153" s="3" t="str">
        <f>IF($A153="ADD",IF(NOT(ISBLANK(CZ153)),_xlfn.XLOOKUP(CZ153,plate_year_status[lookupValue],plate_year_status[lookupKey],"ERROR"),""), "")</f>
        <v/>
      </c>
      <c r="DD153" s="3" t="str">
        <f>IF($A153="ADD",IF(NOT(ISBLANK(DC153)),_xlfn.XLOOKUP(DC153,br_bridge_type[lookupValue],br_bridge_type[lookupKey],"ERROR"),""), "")</f>
        <v/>
      </c>
      <c r="DF153" s="3" t="str">
        <f>IF($A153="ADD",IF(NOT(ISBLANK(DE153)),_xlfn.XLOOKUP(DE153,br_comb_func_type[lookupValue],br_comb_func_type[lookupKey],"ERROR"),""), "")</f>
        <v/>
      </c>
      <c r="DG153" s="8"/>
      <c r="DH153" s="8"/>
      <c r="DI153" s="4"/>
      <c r="DK153" s="4"/>
      <c r="DM153" s="3" t="str">
        <f>IF($A153="ADD",IF(NOT(ISBLANK(DL153)),_xlfn.XLOOKUP(DL153,ud_access_method[lookupValue],ud_access_method[lookupKey],"ERROR"),""), "")</f>
        <v/>
      </c>
      <c r="DO153" s="8"/>
      <c r="DP153" s="4" t="str">
        <f t="shared" ca="1" si="32"/>
        <v/>
      </c>
      <c r="DQ153" s="4"/>
      <c r="DR153" s="3" t="str">
        <f t="shared" si="33"/>
        <v/>
      </c>
      <c r="DS153" s="3" t="str">
        <f>IF($A153="","",IF((AND($A153="ADD",OR(DR153="",DR153="In Use"))),"5",(_xlfn.XLOOKUP(DR153,ud_asset_status[lookupValue],ud_asset_status[lookupKey],""))))</f>
        <v/>
      </c>
      <c r="DT153" s="8"/>
      <c r="DV153" s="3" t="str">
        <f>IF($A153="ADD",IF(NOT(ISBLANK(DU153)),_xlfn.XLOOKUP(DU153,ar_replace_reason[lookupValue],ar_replace_reason[lookupKey],"ERROR"),""), "")</f>
        <v/>
      </c>
      <c r="DW153" s="3" t="str">
        <f t="shared" si="34"/>
        <v/>
      </c>
      <c r="DX153" s="3" t="str">
        <f>IF($A153="","",IF((AND($A153="ADD",OR(DW153="",DW153="Queenstown-Lakes District Council"))),"70",(_xlfn.XLOOKUP(DW153,ud_organisation_owner[lookupValue],ud_organisation_owner[lookupKey],""))))</f>
        <v/>
      </c>
      <c r="DY153" s="3" t="str">
        <f t="shared" si="35"/>
        <v/>
      </c>
      <c r="DZ153" s="3" t="str">
        <f>IF($A153="","",IF((AND($A153="ADD",OR(DY153="",DY153="Queenstown-Lakes District Council"))),"70",(_xlfn.XLOOKUP(DY153,ud_organisation_owner[lookupValue],ud_organisation_owner[lookupKey],""))))</f>
        <v/>
      </c>
      <c r="EA153" s="3" t="str">
        <f t="shared" si="36"/>
        <v/>
      </c>
      <c r="EB153" s="3" t="str">
        <f>IF($A153="","",IF((AND($A153="ADD",OR(EA153="",EA153="Local Authority"))),"17",(_xlfn.XLOOKUP(EA153,ud_sub_organisation[lookupValue],ud_sub_organisation[lookupKey],""))))</f>
        <v/>
      </c>
      <c r="EE153" s="3" t="str">
        <f t="shared" si="37"/>
        <v/>
      </c>
      <c r="EF153" s="3" t="str">
        <f>IF($A153="","",IF((AND($A153="ADD",OR(EE153="",EE153="Vested Assets"))),"12",(_xlfn.XLOOKUP(EE153,ud_work_category[lookupValue],ud_work_category[lookupKey],""))))</f>
        <v/>
      </c>
      <c r="EG153" s="9"/>
      <c r="EH153" s="2" t="str">
        <f t="shared" si="38"/>
        <v/>
      </c>
      <c r="EI153" s="2" t="str">
        <f t="shared" si="39"/>
        <v/>
      </c>
      <c r="EK153" s="3" t="str">
        <f t="shared" si="40"/>
        <v/>
      </c>
      <c r="EL153" s="3" t="str">
        <f>IF($A153="","",IF((AND($A153="ADD",OR(EK153="",EK153="Excellent"))),"1",(_xlfn.XLOOKUP(EK153,condition[lookupValue],condition[lookupKey],""))))</f>
        <v/>
      </c>
      <c r="EM153" s="8" t="str">
        <f t="shared" si="41"/>
        <v/>
      </c>
      <c r="EN153" s="7"/>
    </row>
    <row r="154" spans="2:144" x14ac:dyDescent="0.25">
      <c r="B154" s="4"/>
      <c r="D154" s="3" t="str">
        <f>IF($A154="ADD",IF(NOT(ISBLANK(C154)),_xlfn.XLOOKUP(C154,roadnames[lookupValue],roadnames[lookupKey],"ERROR"),""), "")</f>
        <v/>
      </c>
      <c r="E154" s="5"/>
      <c r="F154" s="5"/>
      <c r="G154" s="4"/>
      <c r="H154" s="4"/>
      <c r="I154" s="6"/>
      <c r="J154" s="6"/>
      <c r="K154" s="6" t="str">
        <f t="shared" si="28"/>
        <v/>
      </c>
      <c r="L154" s="4"/>
      <c r="N154" s="3" t="str">
        <f>IF($A154="ADD",IF(NOT(ISBLANK(M154)),_xlfn.XLOOKUP(M154,len_adjust_rsn[lookupValue],len_adjust_rsn[lookupKey],"ERROR"),""), "")</f>
        <v/>
      </c>
      <c r="O154" s="6" t="str">
        <f t="shared" si="29"/>
        <v/>
      </c>
      <c r="P154" s="6"/>
      <c r="Q154" s="6" t="str">
        <f t="shared" si="30"/>
        <v/>
      </c>
      <c r="S154" s="3" t="str">
        <f>IF($A154="ADD",IF(NOT(ISBLANK(R154)),_xlfn.XLOOKUP(R154,br_hazard_type[lookupValue],br_hazard_type[lookupKey],"ERROR"),""), "")</f>
        <v/>
      </c>
      <c r="U154" s="7"/>
      <c r="V154" s="4"/>
      <c r="X154" s="3" t="str">
        <f>IF($A154="ADD",IF(NOT(ISBLANK(W154)),_xlfn.XLOOKUP(W154,ud_carried_function[lookupValue],ud_carried_function[lookupKey],"ERROR"),""), "")</f>
        <v/>
      </c>
      <c r="Z154" s="3" t="str">
        <f>IF($A154="ADD",IF(NOT(ISBLANK(Y154)),_xlfn.XLOOKUP(Y154,ud_crossed_function[lookupValue],ud_crossed_function[lookupKey],"ERROR"),""), "")</f>
        <v/>
      </c>
      <c r="AB154" s="3" t="str">
        <f>IF($A154="ADD",IF(NOT(ISBLANK(AA154)),_xlfn.XLOOKUP(AA154,ud_design_loading[lookupValue],ud_design_loading[lookupKey],"ERROR"),""), "")</f>
        <v/>
      </c>
      <c r="AC154" s="4"/>
      <c r="AE154" s="3" t="str">
        <f t="shared" si="31"/>
        <v/>
      </c>
      <c r="AF154" s="3" t="str">
        <f>IF($A154="","",IF((AND($A154="ADD",OR(AE154="",AE154="Queenstown-Lakes District Council"))),"70",(_xlfn.XLOOKUP(AE154,ud_organisation_owner[lookupValue],ud_organisation_owner[lookupKey],""))))</f>
        <v/>
      </c>
      <c r="AH154" s="3" t="str">
        <f>IF($A154="ADD",IF(NOT(ISBLANK(AG154)),_xlfn.XLOOKUP(AG154,ud_passage_type[lookupValue],ud_passage_type[lookupKey],"ERROR"),""), "")</f>
        <v/>
      </c>
      <c r="AJ154" s="3" t="str">
        <f>IF($A154="ADD",IF(NOT(ISBLANK(AI154)),_xlfn.XLOOKUP(AI154,passage_material[lookupValue],passage_material[lookupKey],"ERROR"),""), "")</f>
        <v/>
      </c>
      <c r="AL154" s="3" t="str">
        <f>IF($A154="ADD",IF(NOT(ISBLANK(AK154)),_xlfn.XLOOKUP(AK154,invert_material[lookupValue],invert_material[lookupKey],"ERROR"),""), "")</f>
        <v/>
      </c>
      <c r="AO154" s="4"/>
      <c r="AP154" s="6"/>
      <c r="AQ154" s="6"/>
      <c r="AR154" s="6"/>
      <c r="AT154" s="3" t="str">
        <f>IF($A154="ADD",IF(NOT(ISBLANK(AS154)),_xlfn.XLOOKUP(AS154,ud_ss_cross_section[lookupValue],ud_ss_cross_section[lookupKey],"ERROR"),""), "")</f>
        <v/>
      </c>
      <c r="AV154" s="3" t="str">
        <f>IF($A154="ADD",IF(NOT(ISBLANK(AU154)),_xlfn.XLOOKUP(AU154,ud_ss_long_section[lookupValue],ud_ss_long_section[lookupKey],"ERROR"),""), "")</f>
        <v/>
      </c>
      <c r="AX154" s="3" t="str">
        <f>IF($A154="ADD",IF(NOT(ISBLANK(AW154)),_xlfn.XLOOKUP(AW154,superstructure_material[lookupValue],superstructure_material[lookupKey],"ERROR"),""), "")</f>
        <v/>
      </c>
      <c r="AZ154" s="3" t="str">
        <f>IF($A154="ADD",IF(NOT(ISBLANK(AY154)),_xlfn.XLOOKUP(AY154,ud_foundation_type[lookupValue],ud_foundation_type[lookupKey],"ERROR"),""), "")</f>
        <v/>
      </c>
      <c r="BB154" s="3" t="str">
        <f>IF($A154="ADD",IF(NOT(ISBLANK(BA154)),_xlfn.XLOOKUP(BA154,ud_pier_type[lookupValue],ud_pier_type[lookupKey],"ERROR"),""), "")</f>
        <v/>
      </c>
      <c r="BD154" s="3" t="str">
        <f>IF($A154="ADD",IF(NOT(ISBLANK(BC154)),_xlfn.XLOOKUP(BC154,ud_bearing_type[lookupValue],ud_bearing_type[lookupKey],"ERROR"),""), "")</f>
        <v/>
      </c>
      <c r="BF154" s="3" t="str">
        <f>IF($A154="ADD",IF(NOT(ISBLANK(BE154)),_xlfn.XLOOKUP(BE154,deck_material[lookupValue],deck_material[lookupKey],"ERROR"),""), "")</f>
        <v/>
      </c>
      <c r="BH154" s="3" t="str">
        <f>IF($A154="ADD",IF(NOT(ISBLANK(BG154)),_xlfn.XLOOKUP(BG154,ud_deck_wearing_surface[lookupValue],ud_deck_wearing_surface[lookupKey],"ERROR"),""), "")</f>
        <v/>
      </c>
      <c r="BI154" s="7"/>
      <c r="BK154" s="3" t="str">
        <f>IF($A154="ADD",IF(NOT(ISBLANK(BJ154)),_xlfn.XLOOKUP(BJ154,ud_curvature_type[lookupValue],ud_curvature_type[lookupKey],"ERROR"),""), "")</f>
        <v/>
      </c>
      <c r="BM154" s="3" t="str">
        <f>IF($A154="ADD",IF(NOT(ISBLANK(BL154)),_xlfn.XLOOKUP(BL154,ud_expansion_joint_type[lookupValue],ud_expansion_joint_type[lookupKey],"ERROR"),""), "")</f>
        <v/>
      </c>
      <c r="BO154" s="3" t="str">
        <f>IF($A154="ADD",IF(NOT(ISBLANK(BN154)),_xlfn.XLOOKUP(BN154,ud_beam_type[lookupValue],ud_beam_type[lookupKey],"ERROR"),""), "")</f>
        <v/>
      </c>
      <c r="BP154" s="4"/>
      <c r="BR154" s="6"/>
      <c r="BS154" s="4"/>
      <c r="BT154" s="4"/>
      <c r="BU154" s="4"/>
      <c r="BV154" s="4"/>
      <c r="BW154" s="6"/>
      <c r="BX154" s="4"/>
      <c r="BY154" s="4"/>
      <c r="CA154" s="3" t="str">
        <f>IF($A154="ADD",IF(NOT(ISBLANK(BZ154)),_xlfn.XLOOKUP(BZ154,traffic_direction[lookupValue],traffic_direction[lookupKey],"ERROR"),""), "")</f>
        <v/>
      </c>
      <c r="CC154" s="3" t="str">
        <f>IF($A154="ADD",IF(NOT(ISBLANK(CB154)),_xlfn.XLOOKUP(CB154,br_sh_func_type[lookupValue],br_sh_func_type[lookupKey],"ERROR"),""), "")</f>
        <v/>
      </c>
      <c r="CE154" s="3" t="str">
        <f>IF($A154="ADD",IF(NOT(ISBLANK(CD154)),_xlfn.XLOOKUP(CD154,start_settle_slab[lookupValue],start_settle_slab[lookupKey],"ERROR"),""), "")</f>
        <v/>
      </c>
      <c r="CG154" s="3" t="str">
        <f>IF($A154="ADD",IF(NOT(ISBLANK(CF154)),_xlfn.XLOOKUP(CF154,end_settle_slab[lookupValue],end_settle_slab[lookupKey],"ERROR"),""), "")</f>
        <v/>
      </c>
      <c r="CH154" s="4"/>
      <c r="CI154" s="4"/>
      <c r="CJ154" s="4"/>
      <c r="CN154" s="3" t="str">
        <f>IF($A154="ADD",IF(NOT(ISBLANK(CM154)),_xlfn.XLOOKUP(CM154,br_failure_mode[lookupValue],br_failure_mode[lookupKey],"ERROR"),""), "")</f>
        <v/>
      </c>
      <c r="CP154" s="3" t="str">
        <f>IF($A154="ADD",IF(NOT(ISBLANK(CO154)),_xlfn.XLOOKUP(CO154,br_analysis_method[lookupValue],br_analysis_method[lookupKey],"ERROR"),""), "")</f>
        <v/>
      </c>
      <c r="CR154" s="3" t="str">
        <f>IF($A154="ADD",IF(NOT(ISBLANK(CQ154)),_xlfn.XLOOKUP(CQ154,br_alter_route[lookupValue],br_alter_route[lookupKey],"ERROR"),""), "")</f>
        <v/>
      </c>
      <c r="CS154" s="4"/>
      <c r="DA154" s="3" t="str">
        <f>IF($A154="ADD",IF(NOT(ISBLANK(CZ154)),_xlfn.XLOOKUP(CZ154,plate_year_status[lookupValue],plate_year_status[lookupKey],"ERROR"),""), "")</f>
        <v/>
      </c>
      <c r="DD154" s="3" t="str">
        <f>IF($A154="ADD",IF(NOT(ISBLANK(DC154)),_xlfn.XLOOKUP(DC154,br_bridge_type[lookupValue],br_bridge_type[lookupKey],"ERROR"),""), "")</f>
        <v/>
      </c>
      <c r="DF154" s="3" t="str">
        <f>IF($A154="ADD",IF(NOT(ISBLANK(DE154)),_xlfn.XLOOKUP(DE154,br_comb_func_type[lookupValue],br_comb_func_type[lookupKey],"ERROR"),""), "")</f>
        <v/>
      </c>
      <c r="DG154" s="8"/>
      <c r="DH154" s="8"/>
      <c r="DI154" s="4"/>
      <c r="DK154" s="4"/>
      <c r="DM154" s="3" t="str">
        <f>IF($A154="ADD",IF(NOT(ISBLANK(DL154)),_xlfn.XLOOKUP(DL154,ud_access_method[lookupValue],ud_access_method[lookupKey],"ERROR"),""), "")</f>
        <v/>
      </c>
      <c r="DO154" s="8"/>
      <c r="DP154" s="4" t="str">
        <f t="shared" ca="1" si="32"/>
        <v/>
      </c>
      <c r="DQ154" s="4"/>
      <c r="DR154" s="3" t="str">
        <f t="shared" si="33"/>
        <v/>
      </c>
      <c r="DS154" s="3" t="str">
        <f>IF($A154="","",IF((AND($A154="ADD",OR(DR154="",DR154="In Use"))),"5",(_xlfn.XLOOKUP(DR154,ud_asset_status[lookupValue],ud_asset_status[lookupKey],""))))</f>
        <v/>
      </c>
      <c r="DT154" s="8"/>
      <c r="DV154" s="3" t="str">
        <f>IF($A154="ADD",IF(NOT(ISBLANK(DU154)),_xlfn.XLOOKUP(DU154,ar_replace_reason[lookupValue],ar_replace_reason[lookupKey],"ERROR"),""), "")</f>
        <v/>
      </c>
      <c r="DW154" s="3" t="str">
        <f t="shared" si="34"/>
        <v/>
      </c>
      <c r="DX154" s="3" t="str">
        <f>IF($A154="","",IF((AND($A154="ADD",OR(DW154="",DW154="Queenstown-Lakes District Council"))),"70",(_xlfn.XLOOKUP(DW154,ud_organisation_owner[lookupValue],ud_organisation_owner[lookupKey],""))))</f>
        <v/>
      </c>
      <c r="DY154" s="3" t="str">
        <f t="shared" si="35"/>
        <v/>
      </c>
      <c r="DZ154" s="3" t="str">
        <f>IF($A154="","",IF((AND($A154="ADD",OR(DY154="",DY154="Queenstown-Lakes District Council"))),"70",(_xlfn.XLOOKUP(DY154,ud_organisation_owner[lookupValue],ud_organisation_owner[lookupKey],""))))</f>
        <v/>
      </c>
      <c r="EA154" s="3" t="str">
        <f t="shared" si="36"/>
        <v/>
      </c>
      <c r="EB154" s="3" t="str">
        <f>IF($A154="","",IF((AND($A154="ADD",OR(EA154="",EA154="Local Authority"))),"17",(_xlfn.XLOOKUP(EA154,ud_sub_organisation[lookupValue],ud_sub_organisation[lookupKey],""))))</f>
        <v/>
      </c>
      <c r="EE154" s="3" t="str">
        <f t="shared" si="37"/>
        <v/>
      </c>
      <c r="EF154" s="3" t="str">
        <f>IF($A154="","",IF((AND($A154="ADD",OR(EE154="",EE154="Vested Assets"))),"12",(_xlfn.XLOOKUP(EE154,ud_work_category[lookupValue],ud_work_category[lookupKey],""))))</f>
        <v/>
      </c>
      <c r="EG154" s="9"/>
      <c r="EH154" s="2" t="str">
        <f t="shared" si="38"/>
        <v/>
      </c>
      <c r="EI154" s="2" t="str">
        <f t="shared" si="39"/>
        <v/>
      </c>
      <c r="EK154" s="3" t="str">
        <f t="shared" si="40"/>
        <v/>
      </c>
      <c r="EL154" s="3" t="str">
        <f>IF($A154="","",IF((AND($A154="ADD",OR(EK154="",EK154="Excellent"))),"1",(_xlfn.XLOOKUP(EK154,condition[lookupValue],condition[lookupKey],""))))</f>
        <v/>
      </c>
      <c r="EM154" s="8" t="str">
        <f t="shared" si="41"/>
        <v/>
      </c>
      <c r="EN154" s="7"/>
    </row>
    <row r="155" spans="2:144" x14ac:dyDescent="0.25">
      <c r="B155" s="4"/>
      <c r="D155" s="3" t="str">
        <f>IF($A155="ADD",IF(NOT(ISBLANK(C155)),_xlfn.XLOOKUP(C155,roadnames[lookupValue],roadnames[lookupKey],"ERROR"),""), "")</f>
        <v/>
      </c>
      <c r="E155" s="5"/>
      <c r="F155" s="5"/>
      <c r="G155" s="4"/>
      <c r="H155" s="4"/>
      <c r="I155" s="6"/>
      <c r="J155" s="6"/>
      <c r="K155" s="6" t="str">
        <f t="shared" si="28"/>
        <v/>
      </c>
      <c r="L155" s="4"/>
      <c r="N155" s="3" t="str">
        <f>IF($A155="ADD",IF(NOT(ISBLANK(M155)),_xlfn.XLOOKUP(M155,len_adjust_rsn[lookupValue],len_adjust_rsn[lookupKey],"ERROR"),""), "")</f>
        <v/>
      </c>
      <c r="O155" s="6" t="str">
        <f t="shared" si="29"/>
        <v/>
      </c>
      <c r="P155" s="6"/>
      <c r="Q155" s="6" t="str">
        <f t="shared" si="30"/>
        <v/>
      </c>
      <c r="S155" s="3" t="str">
        <f>IF($A155="ADD",IF(NOT(ISBLANK(R155)),_xlfn.XLOOKUP(R155,br_hazard_type[lookupValue],br_hazard_type[lookupKey],"ERROR"),""), "")</f>
        <v/>
      </c>
      <c r="U155" s="7"/>
      <c r="V155" s="4"/>
      <c r="X155" s="3" t="str">
        <f>IF($A155="ADD",IF(NOT(ISBLANK(W155)),_xlfn.XLOOKUP(W155,ud_carried_function[lookupValue],ud_carried_function[lookupKey],"ERROR"),""), "")</f>
        <v/>
      </c>
      <c r="Z155" s="3" t="str">
        <f>IF($A155="ADD",IF(NOT(ISBLANK(Y155)),_xlfn.XLOOKUP(Y155,ud_crossed_function[lookupValue],ud_crossed_function[lookupKey],"ERROR"),""), "")</f>
        <v/>
      </c>
      <c r="AB155" s="3" t="str">
        <f>IF($A155="ADD",IF(NOT(ISBLANK(AA155)),_xlfn.XLOOKUP(AA155,ud_design_loading[lookupValue],ud_design_loading[lookupKey],"ERROR"),""), "")</f>
        <v/>
      </c>
      <c r="AC155" s="4"/>
      <c r="AE155" s="3" t="str">
        <f t="shared" si="31"/>
        <v/>
      </c>
      <c r="AF155" s="3" t="str">
        <f>IF($A155="","",IF((AND($A155="ADD",OR(AE155="",AE155="Queenstown-Lakes District Council"))),"70",(_xlfn.XLOOKUP(AE155,ud_organisation_owner[lookupValue],ud_organisation_owner[lookupKey],""))))</f>
        <v/>
      </c>
      <c r="AH155" s="3" t="str">
        <f>IF($A155="ADD",IF(NOT(ISBLANK(AG155)),_xlfn.XLOOKUP(AG155,ud_passage_type[lookupValue],ud_passage_type[lookupKey],"ERROR"),""), "")</f>
        <v/>
      </c>
      <c r="AJ155" s="3" t="str">
        <f>IF($A155="ADD",IF(NOT(ISBLANK(AI155)),_xlfn.XLOOKUP(AI155,passage_material[lookupValue],passage_material[lookupKey],"ERROR"),""), "")</f>
        <v/>
      </c>
      <c r="AL155" s="3" t="str">
        <f>IF($A155="ADD",IF(NOT(ISBLANK(AK155)),_xlfn.XLOOKUP(AK155,invert_material[lookupValue],invert_material[lookupKey],"ERROR"),""), "")</f>
        <v/>
      </c>
      <c r="AO155" s="4"/>
      <c r="AP155" s="6"/>
      <c r="AQ155" s="6"/>
      <c r="AR155" s="6"/>
      <c r="AT155" s="3" t="str">
        <f>IF($A155="ADD",IF(NOT(ISBLANK(AS155)),_xlfn.XLOOKUP(AS155,ud_ss_cross_section[lookupValue],ud_ss_cross_section[lookupKey],"ERROR"),""), "")</f>
        <v/>
      </c>
      <c r="AV155" s="3" t="str">
        <f>IF($A155="ADD",IF(NOT(ISBLANK(AU155)),_xlfn.XLOOKUP(AU155,ud_ss_long_section[lookupValue],ud_ss_long_section[lookupKey],"ERROR"),""), "")</f>
        <v/>
      </c>
      <c r="AX155" s="3" t="str">
        <f>IF($A155="ADD",IF(NOT(ISBLANK(AW155)),_xlfn.XLOOKUP(AW155,superstructure_material[lookupValue],superstructure_material[lookupKey],"ERROR"),""), "")</f>
        <v/>
      </c>
      <c r="AZ155" s="3" t="str">
        <f>IF($A155="ADD",IF(NOT(ISBLANK(AY155)),_xlfn.XLOOKUP(AY155,ud_foundation_type[lookupValue],ud_foundation_type[lookupKey],"ERROR"),""), "")</f>
        <v/>
      </c>
      <c r="BB155" s="3" t="str">
        <f>IF($A155="ADD",IF(NOT(ISBLANK(BA155)),_xlfn.XLOOKUP(BA155,ud_pier_type[lookupValue],ud_pier_type[lookupKey],"ERROR"),""), "")</f>
        <v/>
      </c>
      <c r="BD155" s="3" t="str">
        <f>IF($A155="ADD",IF(NOT(ISBLANK(BC155)),_xlfn.XLOOKUP(BC155,ud_bearing_type[lookupValue],ud_bearing_type[lookupKey],"ERROR"),""), "")</f>
        <v/>
      </c>
      <c r="BF155" s="3" t="str">
        <f>IF($A155="ADD",IF(NOT(ISBLANK(BE155)),_xlfn.XLOOKUP(BE155,deck_material[lookupValue],deck_material[lookupKey],"ERROR"),""), "")</f>
        <v/>
      </c>
      <c r="BH155" s="3" t="str">
        <f>IF($A155="ADD",IF(NOT(ISBLANK(BG155)),_xlfn.XLOOKUP(BG155,ud_deck_wearing_surface[lookupValue],ud_deck_wearing_surface[lookupKey],"ERROR"),""), "")</f>
        <v/>
      </c>
      <c r="BI155" s="7"/>
      <c r="BK155" s="3" t="str">
        <f>IF($A155="ADD",IF(NOT(ISBLANK(BJ155)),_xlfn.XLOOKUP(BJ155,ud_curvature_type[lookupValue],ud_curvature_type[lookupKey],"ERROR"),""), "")</f>
        <v/>
      </c>
      <c r="BM155" s="3" t="str">
        <f>IF($A155="ADD",IF(NOT(ISBLANK(BL155)),_xlfn.XLOOKUP(BL155,ud_expansion_joint_type[lookupValue],ud_expansion_joint_type[lookupKey],"ERROR"),""), "")</f>
        <v/>
      </c>
      <c r="BO155" s="3" t="str">
        <f>IF($A155="ADD",IF(NOT(ISBLANK(BN155)),_xlfn.XLOOKUP(BN155,ud_beam_type[lookupValue],ud_beam_type[lookupKey],"ERROR"),""), "")</f>
        <v/>
      </c>
      <c r="BP155" s="4"/>
      <c r="BR155" s="6"/>
      <c r="BS155" s="4"/>
      <c r="BT155" s="4"/>
      <c r="BU155" s="4"/>
      <c r="BV155" s="4"/>
      <c r="BW155" s="6"/>
      <c r="BX155" s="4"/>
      <c r="BY155" s="4"/>
      <c r="CA155" s="3" t="str">
        <f>IF($A155="ADD",IF(NOT(ISBLANK(BZ155)),_xlfn.XLOOKUP(BZ155,traffic_direction[lookupValue],traffic_direction[lookupKey],"ERROR"),""), "")</f>
        <v/>
      </c>
      <c r="CC155" s="3" t="str">
        <f>IF($A155="ADD",IF(NOT(ISBLANK(CB155)),_xlfn.XLOOKUP(CB155,br_sh_func_type[lookupValue],br_sh_func_type[lookupKey],"ERROR"),""), "")</f>
        <v/>
      </c>
      <c r="CE155" s="3" t="str">
        <f>IF($A155="ADD",IF(NOT(ISBLANK(CD155)),_xlfn.XLOOKUP(CD155,start_settle_slab[lookupValue],start_settle_slab[lookupKey],"ERROR"),""), "")</f>
        <v/>
      </c>
      <c r="CG155" s="3" t="str">
        <f>IF($A155="ADD",IF(NOT(ISBLANK(CF155)),_xlfn.XLOOKUP(CF155,end_settle_slab[lookupValue],end_settle_slab[lookupKey],"ERROR"),""), "")</f>
        <v/>
      </c>
      <c r="CH155" s="4"/>
      <c r="CI155" s="4"/>
      <c r="CJ155" s="4"/>
      <c r="CN155" s="3" t="str">
        <f>IF($A155="ADD",IF(NOT(ISBLANK(CM155)),_xlfn.XLOOKUP(CM155,br_failure_mode[lookupValue],br_failure_mode[lookupKey],"ERROR"),""), "")</f>
        <v/>
      </c>
      <c r="CP155" s="3" t="str">
        <f>IF($A155="ADD",IF(NOT(ISBLANK(CO155)),_xlfn.XLOOKUP(CO155,br_analysis_method[lookupValue],br_analysis_method[lookupKey],"ERROR"),""), "")</f>
        <v/>
      </c>
      <c r="CR155" s="3" t="str">
        <f>IF($A155="ADD",IF(NOT(ISBLANK(CQ155)),_xlfn.XLOOKUP(CQ155,br_alter_route[lookupValue],br_alter_route[lookupKey],"ERROR"),""), "")</f>
        <v/>
      </c>
      <c r="CS155" s="4"/>
      <c r="DA155" s="3" t="str">
        <f>IF($A155="ADD",IF(NOT(ISBLANK(CZ155)),_xlfn.XLOOKUP(CZ155,plate_year_status[lookupValue],plate_year_status[lookupKey],"ERROR"),""), "")</f>
        <v/>
      </c>
      <c r="DD155" s="3" t="str">
        <f>IF($A155="ADD",IF(NOT(ISBLANK(DC155)),_xlfn.XLOOKUP(DC155,br_bridge_type[lookupValue],br_bridge_type[lookupKey],"ERROR"),""), "")</f>
        <v/>
      </c>
      <c r="DF155" s="3" t="str">
        <f>IF($A155="ADD",IF(NOT(ISBLANK(DE155)),_xlfn.XLOOKUP(DE155,br_comb_func_type[lookupValue],br_comb_func_type[lookupKey],"ERROR"),""), "")</f>
        <v/>
      </c>
      <c r="DG155" s="8"/>
      <c r="DH155" s="8"/>
      <c r="DI155" s="4"/>
      <c r="DK155" s="4"/>
      <c r="DM155" s="3" t="str">
        <f>IF($A155="ADD",IF(NOT(ISBLANK(DL155)),_xlfn.XLOOKUP(DL155,ud_access_method[lookupValue],ud_access_method[lookupKey],"ERROR"),""), "")</f>
        <v/>
      </c>
      <c r="DO155" s="8"/>
      <c r="DP155" s="4" t="str">
        <f t="shared" ca="1" si="32"/>
        <v/>
      </c>
      <c r="DQ155" s="4"/>
      <c r="DR155" s="3" t="str">
        <f t="shared" si="33"/>
        <v/>
      </c>
      <c r="DS155" s="3" t="str">
        <f>IF($A155="","",IF((AND($A155="ADD",OR(DR155="",DR155="In Use"))),"5",(_xlfn.XLOOKUP(DR155,ud_asset_status[lookupValue],ud_asset_status[lookupKey],""))))</f>
        <v/>
      </c>
      <c r="DT155" s="8"/>
      <c r="DV155" s="3" t="str">
        <f>IF($A155="ADD",IF(NOT(ISBLANK(DU155)),_xlfn.XLOOKUP(DU155,ar_replace_reason[lookupValue],ar_replace_reason[lookupKey],"ERROR"),""), "")</f>
        <v/>
      </c>
      <c r="DW155" s="3" t="str">
        <f t="shared" si="34"/>
        <v/>
      </c>
      <c r="DX155" s="3" t="str">
        <f>IF($A155="","",IF((AND($A155="ADD",OR(DW155="",DW155="Queenstown-Lakes District Council"))),"70",(_xlfn.XLOOKUP(DW155,ud_organisation_owner[lookupValue],ud_organisation_owner[lookupKey],""))))</f>
        <v/>
      </c>
      <c r="DY155" s="3" t="str">
        <f t="shared" si="35"/>
        <v/>
      </c>
      <c r="DZ155" s="3" t="str">
        <f>IF($A155="","",IF((AND($A155="ADD",OR(DY155="",DY155="Queenstown-Lakes District Council"))),"70",(_xlfn.XLOOKUP(DY155,ud_organisation_owner[lookupValue],ud_organisation_owner[lookupKey],""))))</f>
        <v/>
      </c>
      <c r="EA155" s="3" t="str">
        <f t="shared" si="36"/>
        <v/>
      </c>
      <c r="EB155" s="3" t="str">
        <f>IF($A155="","",IF((AND($A155="ADD",OR(EA155="",EA155="Local Authority"))),"17",(_xlfn.XLOOKUP(EA155,ud_sub_organisation[lookupValue],ud_sub_organisation[lookupKey],""))))</f>
        <v/>
      </c>
      <c r="EE155" s="3" t="str">
        <f t="shared" si="37"/>
        <v/>
      </c>
      <c r="EF155" s="3" t="str">
        <f>IF($A155="","",IF((AND($A155="ADD",OR(EE155="",EE155="Vested Assets"))),"12",(_xlfn.XLOOKUP(EE155,ud_work_category[lookupValue],ud_work_category[lookupKey],""))))</f>
        <v/>
      </c>
      <c r="EG155" s="9"/>
      <c r="EH155" s="2" t="str">
        <f t="shared" si="38"/>
        <v/>
      </c>
      <c r="EI155" s="2" t="str">
        <f t="shared" si="39"/>
        <v/>
      </c>
      <c r="EK155" s="3" t="str">
        <f t="shared" si="40"/>
        <v/>
      </c>
      <c r="EL155" s="3" t="str">
        <f>IF($A155="","",IF((AND($A155="ADD",OR(EK155="",EK155="Excellent"))),"1",(_xlfn.XLOOKUP(EK155,condition[lookupValue],condition[lookupKey],""))))</f>
        <v/>
      </c>
      <c r="EM155" s="8" t="str">
        <f t="shared" si="41"/>
        <v/>
      </c>
      <c r="EN155" s="7"/>
    </row>
    <row r="156" spans="2:144" x14ac:dyDescent="0.25">
      <c r="B156" s="4"/>
      <c r="D156" s="3" t="str">
        <f>IF($A156="ADD",IF(NOT(ISBLANK(C156)),_xlfn.XLOOKUP(C156,roadnames[lookupValue],roadnames[lookupKey],"ERROR"),""), "")</f>
        <v/>
      </c>
      <c r="E156" s="5"/>
      <c r="F156" s="5"/>
      <c r="G156" s="4"/>
      <c r="H156" s="4"/>
      <c r="I156" s="6"/>
      <c r="J156" s="6"/>
      <c r="K156" s="6" t="str">
        <f t="shared" si="28"/>
        <v/>
      </c>
      <c r="L156" s="4"/>
      <c r="N156" s="3" t="str">
        <f>IF($A156="ADD",IF(NOT(ISBLANK(M156)),_xlfn.XLOOKUP(M156,len_adjust_rsn[lookupValue],len_adjust_rsn[lookupKey],"ERROR"),""), "")</f>
        <v/>
      </c>
      <c r="O156" s="6" t="str">
        <f t="shared" si="29"/>
        <v/>
      </c>
      <c r="P156" s="6"/>
      <c r="Q156" s="6" t="str">
        <f t="shared" si="30"/>
        <v/>
      </c>
      <c r="S156" s="3" t="str">
        <f>IF($A156="ADD",IF(NOT(ISBLANK(R156)),_xlfn.XLOOKUP(R156,br_hazard_type[lookupValue],br_hazard_type[lookupKey],"ERROR"),""), "")</f>
        <v/>
      </c>
      <c r="U156" s="7"/>
      <c r="V156" s="4"/>
      <c r="X156" s="3" t="str">
        <f>IF($A156="ADD",IF(NOT(ISBLANK(W156)),_xlfn.XLOOKUP(W156,ud_carried_function[lookupValue],ud_carried_function[lookupKey],"ERROR"),""), "")</f>
        <v/>
      </c>
      <c r="Z156" s="3" t="str">
        <f>IF($A156="ADD",IF(NOT(ISBLANK(Y156)),_xlfn.XLOOKUP(Y156,ud_crossed_function[lookupValue],ud_crossed_function[lookupKey],"ERROR"),""), "")</f>
        <v/>
      </c>
      <c r="AB156" s="3" t="str">
        <f>IF($A156="ADD",IF(NOT(ISBLANK(AA156)),_xlfn.XLOOKUP(AA156,ud_design_loading[lookupValue],ud_design_loading[lookupKey],"ERROR"),""), "")</f>
        <v/>
      </c>
      <c r="AC156" s="4"/>
      <c r="AE156" s="3" t="str">
        <f t="shared" si="31"/>
        <v/>
      </c>
      <c r="AF156" s="3" t="str">
        <f>IF($A156="","",IF((AND($A156="ADD",OR(AE156="",AE156="Queenstown-Lakes District Council"))),"70",(_xlfn.XLOOKUP(AE156,ud_organisation_owner[lookupValue],ud_organisation_owner[lookupKey],""))))</f>
        <v/>
      </c>
      <c r="AH156" s="3" t="str">
        <f>IF($A156="ADD",IF(NOT(ISBLANK(AG156)),_xlfn.XLOOKUP(AG156,ud_passage_type[lookupValue],ud_passage_type[lookupKey],"ERROR"),""), "")</f>
        <v/>
      </c>
      <c r="AJ156" s="3" t="str">
        <f>IF($A156="ADD",IF(NOT(ISBLANK(AI156)),_xlfn.XLOOKUP(AI156,passage_material[lookupValue],passage_material[lookupKey],"ERROR"),""), "")</f>
        <v/>
      </c>
      <c r="AL156" s="3" t="str">
        <f>IF($A156="ADD",IF(NOT(ISBLANK(AK156)),_xlfn.XLOOKUP(AK156,invert_material[lookupValue],invert_material[lookupKey],"ERROR"),""), "")</f>
        <v/>
      </c>
      <c r="AO156" s="4"/>
      <c r="AP156" s="6"/>
      <c r="AQ156" s="6"/>
      <c r="AR156" s="6"/>
      <c r="AT156" s="3" t="str">
        <f>IF($A156="ADD",IF(NOT(ISBLANK(AS156)),_xlfn.XLOOKUP(AS156,ud_ss_cross_section[lookupValue],ud_ss_cross_section[lookupKey],"ERROR"),""), "")</f>
        <v/>
      </c>
      <c r="AV156" s="3" t="str">
        <f>IF($A156="ADD",IF(NOT(ISBLANK(AU156)),_xlfn.XLOOKUP(AU156,ud_ss_long_section[lookupValue],ud_ss_long_section[lookupKey],"ERROR"),""), "")</f>
        <v/>
      </c>
      <c r="AX156" s="3" t="str">
        <f>IF($A156="ADD",IF(NOT(ISBLANK(AW156)),_xlfn.XLOOKUP(AW156,superstructure_material[lookupValue],superstructure_material[lookupKey],"ERROR"),""), "")</f>
        <v/>
      </c>
      <c r="AZ156" s="3" t="str">
        <f>IF($A156="ADD",IF(NOT(ISBLANK(AY156)),_xlfn.XLOOKUP(AY156,ud_foundation_type[lookupValue],ud_foundation_type[lookupKey],"ERROR"),""), "")</f>
        <v/>
      </c>
      <c r="BB156" s="3" t="str">
        <f>IF($A156="ADD",IF(NOT(ISBLANK(BA156)),_xlfn.XLOOKUP(BA156,ud_pier_type[lookupValue],ud_pier_type[lookupKey],"ERROR"),""), "")</f>
        <v/>
      </c>
      <c r="BD156" s="3" t="str">
        <f>IF($A156="ADD",IF(NOT(ISBLANK(BC156)),_xlfn.XLOOKUP(BC156,ud_bearing_type[lookupValue],ud_bearing_type[lookupKey],"ERROR"),""), "")</f>
        <v/>
      </c>
      <c r="BF156" s="3" t="str">
        <f>IF($A156="ADD",IF(NOT(ISBLANK(BE156)),_xlfn.XLOOKUP(BE156,deck_material[lookupValue],deck_material[lookupKey],"ERROR"),""), "")</f>
        <v/>
      </c>
      <c r="BH156" s="3" t="str">
        <f>IF($A156="ADD",IF(NOT(ISBLANK(BG156)),_xlfn.XLOOKUP(BG156,ud_deck_wearing_surface[lookupValue],ud_deck_wearing_surface[lookupKey],"ERROR"),""), "")</f>
        <v/>
      </c>
      <c r="BI156" s="7"/>
      <c r="BK156" s="3" t="str">
        <f>IF($A156="ADD",IF(NOT(ISBLANK(BJ156)),_xlfn.XLOOKUP(BJ156,ud_curvature_type[lookupValue],ud_curvature_type[lookupKey],"ERROR"),""), "")</f>
        <v/>
      </c>
      <c r="BM156" s="3" t="str">
        <f>IF($A156="ADD",IF(NOT(ISBLANK(BL156)),_xlfn.XLOOKUP(BL156,ud_expansion_joint_type[lookupValue],ud_expansion_joint_type[lookupKey],"ERROR"),""), "")</f>
        <v/>
      </c>
      <c r="BO156" s="3" t="str">
        <f>IF($A156="ADD",IF(NOT(ISBLANK(BN156)),_xlfn.XLOOKUP(BN156,ud_beam_type[lookupValue],ud_beam_type[lookupKey],"ERROR"),""), "")</f>
        <v/>
      </c>
      <c r="BP156" s="4"/>
      <c r="BR156" s="6"/>
      <c r="BS156" s="4"/>
      <c r="BT156" s="4"/>
      <c r="BU156" s="4"/>
      <c r="BV156" s="4"/>
      <c r="BW156" s="6"/>
      <c r="BX156" s="4"/>
      <c r="BY156" s="4"/>
      <c r="CA156" s="3" t="str">
        <f>IF($A156="ADD",IF(NOT(ISBLANK(BZ156)),_xlfn.XLOOKUP(BZ156,traffic_direction[lookupValue],traffic_direction[lookupKey],"ERROR"),""), "")</f>
        <v/>
      </c>
      <c r="CC156" s="3" t="str">
        <f>IF($A156="ADD",IF(NOT(ISBLANK(CB156)),_xlfn.XLOOKUP(CB156,br_sh_func_type[lookupValue],br_sh_func_type[lookupKey],"ERROR"),""), "")</f>
        <v/>
      </c>
      <c r="CE156" s="3" t="str">
        <f>IF($A156="ADD",IF(NOT(ISBLANK(CD156)),_xlfn.XLOOKUP(CD156,start_settle_slab[lookupValue],start_settle_slab[lookupKey],"ERROR"),""), "")</f>
        <v/>
      </c>
      <c r="CG156" s="3" t="str">
        <f>IF($A156="ADD",IF(NOT(ISBLANK(CF156)),_xlfn.XLOOKUP(CF156,end_settle_slab[lookupValue],end_settle_slab[lookupKey],"ERROR"),""), "")</f>
        <v/>
      </c>
      <c r="CH156" s="4"/>
      <c r="CI156" s="4"/>
      <c r="CJ156" s="4"/>
      <c r="CN156" s="3" t="str">
        <f>IF($A156="ADD",IF(NOT(ISBLANK(CM156)),_xlfn.XLOOKUP(CM156,br_failure_mode[lookupValue],br_failure_mode[lookupKey],"ERROR"),""), "")</f>
        <v/>
      </c>
      <c r="CP156" s="3" t="str">
        <f>IF($A156="ADD",IF(NOT(ISBLANK(CO156)),_xlfn.XLOOKUP(CO156,br_analysis_method[lookupValue],br_analysis_method[lookupKey],"ERROR"),""), "")</f>
        <v/>
      </c>
      <c r="CR156" s="3" t="str">
        <f>IF($A156="ADD",IF(NOT(ISBLANK(CQ156)),_xlfn.XLOOKUP(CQ156,br_alter_route[lookupValue],br_alter_route[lookupKey],"ERROR"),""), "")</f>
        <v/>
      </c>
      <c r="CS156" s="4"/>
      <c r="DA156" s="3" t="str">
        <f>IF($A156="ADD",IF(NOT(ISBLANK(CZ156)),_xlfn.XLOOKUP(CZ156,plate_year_status[lookupValue],plate_year_status[lookupKey],"ERROR"),""), "")</f>
        <v/>
      </c>
      <c r="DD156" s="3" t="str">
        <f>IF($A156="ADD",IF(NOT(ISBLANK(DC156)),_xlfn.XLOOKUP(DC156,br_bridge_type[lookupValue],br_bridge_type[lookupKey],"ERROR"),""), "")</f>
        <v/>
      </c>
      <c r="DF156" s="3" t="str">
        <f>IF($A156="ADD",IF(NOT(ISBLANK(DE156)),_xlfn.XLOOKUP(DE156,br_comb_func_type[lookupValue],br_comb_func_type[lookupKey],"ERROR"),""), "")</f>
        <v/>
      </c>
      <c r="DG156" s="8"/>
      <c r="DH156" s="8"/>
      <c r="DI156" s="4"/>
      <c r="DK156" s="4"/>
      <c r="DM156" s="3" t="str">
        <f>IF($A156="ADD",IF(NOT(ISBLANK(DL156)),_xlfn.XLOOKUP(DL156,ud_access_method[lookupValue],ud_access_method[lookupKey],"ERROR"),""), "")</f>
        <v/>
      </c>
      <c r="DO156" s="8"/>
      <c r="DP156" s="4" t="str">
        <f t="shared" ca="1" si="32"/>
        <v/>
      </c>
      <c r="DQ156" s="4"/>
      <c r="DR156" s="3" t="str">
        <f t="shared" si="33"/>
        <v/>
      </c>
      <c r="DS156" s="3" t="str">
        <f>IF($A156="","",IF((AND($A156="ADD",OR(DR156="",DR156="In Use"))),"5",(_xlfn.XLOOKUP(DR156,ud_asset_status[lookupValue],ud_asset_status[lookupKey],""))))</f>
        <v/>
      </c>
      <c r="DT156" s="8"/>
      <c r="DV156" s="3" t="str">
        <f>IF($A156="ADD",IF(NOT(ISBLANK(DU156)),_xlfn.XLOOKUP(DU156,ar_replace_reason[lookupValue],ar_replace_reason[lookupKey],"ERROR"),""), "")</f>
        <v/>
      </c>
      <c r="DW156" s="3" t="str">
        <f t="shared" si="34"/>
        <v/>
      </c>
      <c r="DX156" s="3" t="str">
        <f>IF($A156="","",IF((AND($A156="ADD",OR(DW156="",DW156="Queenstown-Lakes District Council"))),"70",(_xlfn.XLOOKUP(DW156,ud_organisation_owner[lookupValue],ud_organisation_owner[lookupKey],""))))</f>
        <v/>
      </c>
      <c r="DY156" s="3" t="str">
        <f t="shared" si="35"/>
        <v/>
      </c>
      <c r="DZ156" s="3" t="str">
        <f>IF($A156="","",IF((AND($A156="ADD",OR(DY156="",DY156="Queenstown-Lakes District Council"))),"70",(_xlfn.XLOOKUP(DY156,ud_organisation_owner[lookupValue],ud_organisation_owner[lookupKey],""))))</f>
        <v/>
      </c>
      <c r="EA156" s="3" t="str">
        <f t="shared" si="36"/>
        <v/>
      </c>
      <c r="EB156" s="3" t="str">
        <f>IF($A156="","",IF((AND($A156="ADD",OR(EA156="",EA156="Local Authority"))),"17",(_xlfn.XLOOKUP(EA156,ud_sub_organisation[lookupValue],ud_sub_organisation[lookupKey],""))))</f>
        <v/>
      </c>
      <c r="EE156" s="3" t="str">
        <f t="shared" si="37"/>
        <v/>
      </c>
      <c r="EF156" s="3" t="str">
        <f>IF($A156="","",IF((AND($A156="ADD",OR(EE156="",EE156="Vested Assets"))),"12",(_xlfn.XLOOKUP(EE156,ud_work_category[lookupValue],ud_work_category[lookupKey],""))))</f>
        <v/>
      </c>
      <c r="EG156" s="9"/>
      <c r="EH156" s="2" t="str">
        <f t="shared" si="38"/>
        <v/>
      </c>
      <c r="EI156" s="2" t="str">
        <f t="shared" si="39"/>
        <v/>
      </c>
      <c r="EK156" s="3" t="str">
        <f t="shared" si="40"/>
        <v/>
      </c>
      <c r="EL156" s="3" t="str">
        <f>IF($A156="","",IF((AND($A156="ADD",OR(EK156="",EK156="Excellent"))),"1",(_xlfn.XLOOKUP(EK156,condition[lookupValue],condition[lookupKey],""))))</f>
        <v/>
      </c>
      <c r="EM156" s="8" t="str">
        <f t="shared" si="41"/>
        <v/>
      </c>
      <c r="EN156" s="7"/>
    </row>
    <row r="157" spans="2:144" x14ac:dyDescent="0.25">
      <c r="B157" s="4"/>
      <c r="D157" s="3" t="str">
        <f>IF($A157="ADD",IF(NOT(ISBLANK(C157)),_xlfn.XLOOKUP(C157,roadnames[lookupValue],roadnames[lookupKey],"ERROR"),""), "")</f>
        <v/>
      </c>
      <c r="E157" s="5"/>
      <c r="F157" s="5"/>
      <c r="G157" s="4"/>
      <c r="H157" s="4"/>
      <c r="I157" s="6"/>
      <c r="J157" s="6"/>
      <c r="K157" s="6" t="str">
        <f t="shared" si="28"/>
        <v/>
      </c>
      <c r="L157" s="4"/>
      <c r="N157" s="3" t="str">
        <f>IF($A157="ADD",IF(NOT(ISBLANK(M157)),_xlfn.XLOOKUP(M157,len_adjust_rsn[lookupValue],len_adjust_rsn[lookupKey],"ERROR"),""), "")</f>
        <v/>
      </c>
      <c r="O157" s="6" t="str">
        <f t="shared" si="29"/>
        <v/>
      </c>
      <c r="P157" s="6"/>
      <c r="Q157" s="6" t="str">
        <f t="shared" si="30"/>
        <v/>
      </c>
      <c r="S157" s="3" t="str">
        <f>IF($A157="ADD",IF(NOT(ISBLANK(R157)),_xlfn.XLOOKUP(R157,br_hazard_type[lookupValue],br_hazard_type[lookupKey],"ERROR"),""), "")</f>
        <v/>
      </c>
      <c r="U157" s="7"/>
      <c r="V157" s="4"/>
      <c r="X157" s="3" t="str">
        <f>IF($A157="ADD",IF(NOT(ISBLANK(W157)),_xlfn.XLOOKUP(W157,ud_carried_function[lookupValue],ud_carried_function[lookupKey],"ERROR"),""), "")</f>
        <v/>
      </c>
      <c r="Z157" s="3" t="str">
        <f>IF($A157="ADD",IF(NOT(ISBLANK(Y157)),_xlfn.XLOOKUP(Y157,ud_crossed_function[lookupValue],ud_crossed_function[lookupKey],"ERROR"),""), "")</f>
        <v/>
      </c>
      <c r="AB157" s="3" t="str">
        <f>IF($A157="ADD",IF(NOT(ISBLANK(AA157)),_xlfn.XLOOKUP(AA157,ud_design_loading[lookupValue],ud_design_loading[lookupKey],"ERROR"),""), "")</f>
        <v/>
      </c>
      <c r="AC157" s="4"/>
      <c r="AE157" s="3" t="str">
        <f t="shared" si="31"/>
        <v/>
      </c>
      <c r="AF157" s="3" t="str">
        <f>IF($A157="","",IF((AND($A157="ADD",OR(AE157="",AE157="Queenstown-Lakes District Council"))),"70",(_xlfn.XLOOKUP(AE157,ud_organisation_owner[lookupValue],ud_organisation_owner[lookupKey],""))))</f>
        <v/>
      </c>
      <c r="AH157" s="3" t="str">
        <f>IF($A157="ADD",IF(NOT(ISBLANK(AG157)),_xlfn.XLOOKUP(AG157,ud_passage_type[lookupValue],ud_passage_type[lookupKey],"ERROR"),""), "")</f>
        <v/>
      </c>
      <c r="AJ157" s="3" t="str">
        <f>IF($A157="ADD",IF(NOT(ISBLANK(AI157)),_xlfn.XLOOKUP(AI157,passage_material[lookupValue],passage_material[lookupKey],"ERROR"),""), "")</f>
        <v/>
      </c>
      <c r="AL157" s="3" t="str">
        <f>IF($A157="ADD",IF(NOT(ISBLANK(AK157)),_xlfn.XLOOKUP(AK157,invert_material[lookupValue],invert_material[lookupKey],"ERROR"),""), "")</f>
        <v/>
      </c>
      <c r="AO157" s="4"/>
      <c r="AP157" s="6"/>
      <c r="AQ157" s="6"/>
      <c r="AR157" s="6"/>
      <c r="AT157" s="3" t="str">
        <f>IF($A157="ADD",IF(NOT(ISBLANK(AS157)),_xlfn.XLOOKUP(AS157,ud_ss_cross_section[lookupValue],ud_ss_cross_section[lookupKey],"ERROR"),""), "")</f>
        <v/>
      </c>
      <c r="AV157" s="3" t="str">
        <f>IF($A157="ADD",IF(NOT(ISBLANK(AU157)),_xlfn.XLOOKUP(AU157,ud_ss_long_section[lookupValue],ud_ss_long_section[lookupKey],"ERROR"),""), "")</f>
        <v/>
      </c>
      <c r="AX157" s="3" t="str">
        <f>IF($A157="ADD",IF(NOT(ISBLANK(AW157)),_xlfn.XLOOKUP(AW157,superstructure_material[lookupValue],superstructure_material[lookupKey],"ERROR"),""), "")</f>
        <v/>
      </c>
      <c r="AZ157" s="3" t="str">
        <f>IF($A157="ADD",IF(NOT(ISBLANK(AY157)),_xlfn.XLOOKUP(AY157,ud_foundation_type[lookupValue],ud_foundation_type[lookupKey],"ERROR"),""), "")</f>
        <v/>
      </c>
      <c r="BB157" s="3" t="str">
        <f>IF($A157="ADD",IF(NOT(ISBLANK(BA157)),_xlfn.XLOOKUP(BA157,ud_pier_type[lookupValue],ud_pier_type[lookupKey],"ERROR"),""), "")</f>
        <v/>
      </c>
      <c r="BD157" s="3" t="str">
        <f>IF($A157="ADD",IF(NOT(ISBLANK(BC157)),_xlfn.XLOOKUP(BC157,ud_bearing_type[lookupValue],ud_bearing_type[lookupKey],"ERROR"),""), "")</f>
        <v/>
      </c>
      <c r="BF157" s="3" t="str">
        <f>IF($A157="ADD",IF(NOT(ISBLANK(BE157)),_xlfn.XLOOKUP(BE157,deck_material[lookupValue],deck_material[lookupKey],"ERROR"),""), "")</f>
        <v/>
      </c>
      <c r="BH157" s="3" t="str">
        <f>IF($A157="ADD",IF(NOT(ISBLANK(BG157)),_xlfn.XLOOKUP(BG157,ud_deck_wearing_surface[lookupValue],ud_deck_wearing_surface[lookupKey],"ERROR"),""), "")</f>
        <v/>
      </c>
      <c r="BI157" s="7"/>
      <c r="BK157" s="3" t="str">
        <f>IF($A157="ADD",IF(NOT(ISBLANK(BJ157)),_xlfn.XLOOKUP(BJ157,ud_curvature_type[lookupValue],ud_curvature_type[lookupKey],"ERROR"),""), "")</f>
        <v/>
      </c>
      <c r="BM157" s="3" t="str">
        <f>IF($A157="ADD",IF(NOT(ISBLANK(BL157)),_xlfn.XLOOKUP(BL157,ud_expansion_joint_type[lookupValue],ud_expansion_joint_type[lookupKey],"ERROR"),""), "")</f>
        <v/>
      </c>
      <c r="BO157" s="3" t="str">
        <f>IF($A157="ADD",IF(NOT(ISBLANK(BN157)),_xlfn.XLOOKUP(BN157,ud_beam_type[lookupValue],ud_beam_type[lookupKey],"ERROR"),""), "")</f>
        <v/>
      </c>
      <c r="BP157" s="4"/>
      <c r="BR157" s="6"/>
      <c r="BS157" s="4"/>
      <c r="BT157" s="4"/>
      <c r="BU157" s="4"/>
      <c r="BV157" s="4"/>
      <c r="BW157" s="6"/>
      <c r="BX157" s="4"/>
      <c r="BY157" s="4"/>
      <c r="CA157" s="3" t="str">
        <f>IF($A157="ADD",IF(NOT(ISBLANK(BZ157)),_xlfn.XLOOKUP(BZ157,traffic_direction[lookupValue],traffic_direction[lookupKey],"ERROR"),""), "")</f>
        <v/>
      </c>
      <c r="CC157" s="3" t="str">
        <f>IF($A157="ADD",IF(NOT(ISBLANK(CB157)),_xlfn.XLOOKUP(CB157,br_sh_func_type[lookupValue],br_sh_func_type[lookupKey],"ERROR"),""), "")</f>
        <v/>
      </c>
      <c r="CE157" s="3" t="str">
        <f>IF($A157="ADD",IF(NOT(ISBLANK(CD157)),_xlfn.XLOOKUP(CD157,start_settle_slab[lookupValue],start_settle_slab[lookupKey],"ERROR"),""), "")</f>
        <v/>
      </c>
      <c r="CG157" s="3" t="str">
        <f>IF($A157="ADD",IF(NOT(ISBLANK(CF157)),_xlfn.XLOOKUP(CF157,end_settle_slab[lookupValue],end_settle_slab[lookupKey],"ERROR"),""), "")</f>
        <v/>
      </c>
      <c r="CH157" s="4"/>
      <c r="CI157" s="4"/>
      <c r="CJ157" s="4"/>
      <c r="CN157" s="3" t="str">
        <f>IF($A157="ADD",IF(NOT(ISBLANK(CM157)),_xlfn.XLOOKUP(CM157,br_failure_mode[lookupValue],br_failure_mode[lookupKey],"ERROR"),""), "")</f>
        <v/>
      </c>
      <c r="CP157" s="3" t="str">
        <f>IF($A157="ADD",IF(NOT(ISBLANK(CO157)),_xlfn.XLOOKUP(CO157,br_analysis_method[lookupValue],br_analysis_method[lookupKey],"ERROR"),""), "")</f>
        <v/>
      </c>
      <c r="CR157" s="3" t="str">
        <f>IF($A157="ADD",IF(NOT(ISBLANK(CQ157)),_xlfn.XLOOKUP(CQ157,br_alter_route[lookupValue],br_alter_route[lookupKey],"ERROR"),""), "")</f>
        <v/>
      </c>
      <c r="CS157" s="4"/>
      <c r="DA157" s="3" t="str">
        <f>IF($A157="ADD",IF(NOT(ISBLANK(CZ157)),_xlfn.XLOOKUP(CZ157,plate_year_status[lookupValue],plate_year_status[lookupKey],"ERROR"),""), "")</f>
        <v/>
      </c>
      <c r="DD157" s="3" t="str">
        <f>IF($A157="ADD",IF(NOT(ISBLANK(DC157)),_xlfn.XLOOKUP(DC157,br_bridge_type[lookupValue],br_bridge_type[lookupKey],"ERROR"),""), "")</f>
        <v/>
      </c>
      <c r="DF157" s="3" t="str">
        <f>IF($A157="ADD",IF(NOT(ISBLANK(DE157)),_xlfn.XLOOKUP(DE157,br_comb_func_type[lookupValue],br_comb_func_type[lookupKey],"ERROR"),""), "")</f>
        <v/>
      </c>
      <c r="DG157" s="8"/>
      <c r="DH157" s="8"/>
      <c r="DI157" s="4"/>
      <c r="DK157" s="4"/>
      <c r="DM157" s="3" t="str">
        <f>IF($A157="ADD",IF(NOT(ISBLANK(DL157)),_xlfn.XLOOKUP(DL157,ud_access_method[lookupValue],ud_access_method[lookupKey],"ERROR"),""), "")</f>
        <v/>
      </c>
      <c r="DO157" s="8"/>
      <c r="DP157" s="4" t="str">
        <f t="shared" ca="1" si="32"/>
        <v/>
      </c>
      <c r="DQ157" s="4"/>
      <c r="DR157" s="3" t="str">
        <f t="shared" si="33"/>
        <v/>
      </c>
      <c r="DS157" s="3" t="str">
        <f>IF($A157="","",IF((AND($A157="ADD",OR(DR157="",DR157="In Use"))),"5",(_xlfn.XLOOKUP(DR157,ud_asset_status[lookupValue],ud_asset_status[lookupKey],""))))</f>
        <v/>
      </c>
      <c r="DT157" s="8"/>
      <c r="DV157" s="3" t="str">
        <f>IF($A157="ADD",IF(NOT(ISBLANK(DU157)),_xlfn.XLOOKUP(DU157,ar_replace_reason[lookupValue],ar_replace_reason[lookupKey],"ERROR"),""), "")</f>
        <v/>
      </c>
      <c r="DW157" s="3" t="str">
        <f t="shared" si="34"/>
        <v/>
      </c>
      <c r="DX157" s="3" t="str">
        <f>IF($A157="","",IF((AND($A157="ADD",OR(DW157="",DW157="Queenstown-Lakes District Council"))),"70",(_xlfn.XLOOKUP(DW157,ud_organisation_owner[lookupValue],ud_organisation_owner[lookupKey],""))))</f>
        <v/>
      </c>
      <c r="DY157" s="3" t="str">
        <f t="shared" si="35"/>
        <v/>
      </c>
      <c r="DZ157" s="3" t="str">
        <f>IF($A157="","",IF((AND($A157="ADD",OR(DY157="",DY157="Queenstown-Lakes District Council"))),"70",(_xlfn.XLOOKUP(DY157,ud_organisation_owner[lookupValue],ud_organisation_owner[lookupKey],""))))</f>
        <v/>
      </c>
      <c r="EA157" s="3" t="str">
        <f t="shared" si="36"/>
        <v/>
      </c>
      <c r="EB157" s="3" t="str">
        <f>IF($A157="","",IF((AND($A157="ADD",OR(EA157="",EA157="Local Authority"))),"17",(_xlfn.XLOOKUP(EA157,ud_sub_organisation[lookupValue],ud_sub_organisation[lookupKey],""))))</f>
        <v/>
      </c>
      <c r="EE157" s="3" t="str">
        <f t="shared" si="37"/>
        <v/>
      </c>
      <c r="EF157" s="3" t="str">
        <f>IF($A157="","",IF((AND($A157="ADD",OR(EE157="",EE157="Vested Assets"))),"12",(_xlfn.XLOOKUP(EE157,ud_work_category[lookupValue],ud_work_category[lookupKey],""))))</f>
        <v/>
      </c>
      <c r="EG157" s="9"/>
      <c r="EH157" s="2" t="str">
        <f t="shared" si="38"/>
        <v/>
      </c>
      <c r="EI157" s="2" t="str">
        <f t="shared" si="39"/>
        <v/>
      </c>
      <c r="EK157" s="3" t="str">
        <f t="shared" si="40"/>
        <v/>
      </c>
      <c r="EL157" s="3" t="str">
        <f>IF($A157="","",IF((AND($A157="ADD",OR(EK157="",EK157="Excellent"))),"1",(_xlfn.XLOOKUP(EK157,condition[lookupValue],condition[lookupKey],""))))</f>
        <v/>
      </c>
      <c r="EM157" s="8" t="str">
        <f t="shared" si="41"/>
        <v/>
      </c>
      <c r="EN157" s="7"/>
    </row>
    <row r="158" spans="2:144" x14ac:dyDescent="0.25">
      <c r="B158" s="4"/>
      <c r="D158" s="3" t="str">
        <f>IF($A158="ADD",IF(NOT(ISBLANK(C158)),_xlfn.XLOOKUP(C158,roadnames[lookupValue],roadnames[lookupKey],"ERROR"),""), "")</f>
        <v/>
      </c>
      <c r="E158" s="5"/>
      <c r="F158" s="5"/>
      <c r="G158" s="4"/>
      <c r="H158" s="4"/>
      <c r="I158" s="6"/>
      <c r="J158" s="6"/>
      <c r="K158" s="6" t="str">
        <f t="shared" si="28"/>
        <v/>
      </c>
      <c r="L158" s="4"/>
      <c r="N158" s="3" t="str">
        <f>IF($A158="ADD",IF(NOT(ISBLANK(M158)),_xlfn.XLOOKUP(M158,len_adjust_rsn[lookupValue],len_adjust_rsn[lookupKey],"ERROR"),""), "")</f>
        <v/>
      </c>
      <c r="O158" s="6" t="str">
        <f t="shared" si="29"/>
        <v/>
      </c>
      <c r="P158" s="6"/>
      <c r="Q158" s="6" t="str">
        <f t="shared" si="30"/>
        <v/>
      </c>
      <c r="S158" s="3" t="str">
        <f>IF($A158="ADD",IF(NOT(ISBLANK(R158)),_xlfn.XLOOKUP(R158,br_hazard_type[lookupValue],br_hazard_type[lookupKey],"ERROR"),""), "")</f>
        <v/>
      </c>
      <c r="U158" s="7"/>
      <c r="V158" s="4"/>
      <c r="X158" s="3" t="str">
        <f>IF($A158="ADD",IF(NOT(ISBLANK(W158)),_xlfn.XLOOKUP(W158,ud_carried_function[lookupValue],ud_carried_function[lookupKey],"ERROR"),""), "")</f>
        <v/>
      </c>
      <c r="Z158" s="3" t="str">
        <f>IF($A158="ADD",IF(NOT(ISBLANK(Y158)),_xlfn.XLOOKUP(Y158,ud_crossed_function[lookupValue],ud_crossed_function[lookupKey],"ERROR"),""), "")</f>
        <v/>
      </c>
      <c r="AB158" s="3" t="str">
        <f>IF($A158="ADD",IF(NOT(ISBLANK(AA158)),_xlfn.XLOOKUP(AA158,ud_design_loading[lookupValue],ud_design_loading[lookupKey],"ERROR"),""), "")</f>
        <v/>
      </c>
      <c r="AC158" s="4"/>
      <c r="AE158" s="3" t="str">
        <f t="shared" si="31"/>
        <v/>
      </c>
      <c r="AF158" s="3" t="str">
        <f>IF($A158="","",IF((AND($A158="ADD",OR(AE158="",AE158="Queenstown-Lakes District Council"))),"70",(_xlfn.XLOOKUP(AE158,ud_organisation_owner[lookupValue],ud_organisation_owner[lookupKey],""))))</f>
        <v/>
      </c>
      <c r="AH158" s="3" t="str">
        <f>IF($A158="ADD",IF(NOT(ISBLANK(AG158)),_xlfn.XLOOKUP(AG158,ud_passage_type[lookupValue],ud_passage_type[lookupKey],"ERROR"),""), "")</f>
        <v/>
      </c>
      <c r="AJ158" s="3" t="str">
        <f>IF($A158="ADD",IF(NOT(ISBLANK(AI158)),_xlfn.XLOOKUP(AI158,passage_material[lookupValue],passage_material[lookupKey],"ERROR"),""), "")</f>
        <v/>
      </c>
      <c r="AL158" s="3" t="str">
        <f>IF($A158="ADD",IF(NOT(ISBLANK(AK158)),_xlfn.XLOOKUP(AK158,invert_material[lookupValue],invert_material[lookupKey],"ERROR"),""), "")</f>
        <v/>
      </c>
      <c r="AO158" s="4"/>
      <c r="AP158" s="6"/>
      <c r="AQ158" s="6"/>
      <c r="AR158" s="6"/>
      <c r="AT158" s="3" t="str">
        <f>IF($A158="ADD",IF(NOT(ISBLANK(AS158)),_xlfn.XLOOKUP(AS158,ud_ss_cross_section[lookupValue],ud_ss_cross_section[lookupKey],"ERROR"),""), "")</f>
        <v/>
      </c>
      <c r="AV158" s="3" t="str">
        <f>IF($A158="ADD",IF(NOT(ISBLANK(AU158)),_xlfn.XLOOKUP(AU158,ud_ss_long_section[lookupValue],ud_ss_long_section[lookupKey],"ERROR"),""), "")</f>
        <v/>
      </c>
      <c r="AX158" s="3" t="str">
        <f>IF($A158="ADD",IF(NOT(ISBLANK(AW158)),_xlfn.XLOOKUP(AW158,superstructure_material[lookupValue],superstructure_material[lookupKey],"ERROR"),""), "")</f>
        <v/>
      </c>
      <c r="AZ158" s="3" t="str">
        <f>IF($A158="ADD",IF(NOT(ISBLANK(AY158)),_xlfn.XLOOKUP(AY158,ud_foundation_type[lookupValue],ud_foundation_type[lookupKey],"ERROR"),""), "")</f>
        <v/>
      </c>
      <c r="BB158" s="3" t="str">
        <f>IF($A158="ADD",IF(NOT(ISBLANK(BA158)),_xlfn.XLOOKUP(BA158,ud_pier_type[lookupValue],ud_pier_type[lookupKey],"ERROR"),""), "")</f>
        <v/>
      </c>
      <c r="BD158" s="3" t="str">
        <f>IF($A158="ADD",IF(NOT(ISBLANK(BC158)),_xlfn.XLOOKUP(BC158,ud_bearing_type[lookupValue],ud_bearing_type[lookupKey],"ERROR"),""), "")</f>
        <v/>
      </c>
      <c r="BF158" s="3" t="str">
        <f>IF($A158="ADD",IF(NOT(ISBLANK(BE158)),_xlfn.XLOOKUP(BE158,deck_material[lookupValue],deck_material[lookupKey],"ERROR"),""), "")</f>
        <v/>
      </c>
      <c r="BH158" s="3" t="str">
        <f>IF($A158="ADD",IF(NOT(ISBLANK(BG158)),_xlfn.XLOOKUP(BG158,ud_deck_wearing_surface[lookupValue],ud_deck_wearing_surface[lookupKey],"ERROR"),""), "")</f>
        <v/>
      </c>
      <c r="BI158" s="7"/>
      <c r="BK158" s="3" t="str">
        <f>IF($A158="ADD",IF(NOT(ISBLANK(BJ158)),_xlfn.XLOOKUP(BJ158,ud_curvature_type[lookupValue],ud_curvature_type[lookupKey],"ERROR"),""), "")</f>
        <v/>
      </c>
      <c r="BM158" s="3" t="str">
        <f>IF($A158="ADD",IF(NOT(ISBLANK(BL158)),_xlfn.XLOOKUP(BL158,ud_expansion_joint_type[lookupValue],ud_expansion_joint_type[lookupKey],"ERROR"),""), "")</f>
        <v/>
      </c>
      <c r="BO158" s="3" t="str">
        <f>IF($A158="ADD",IF(NOT(ISBLANK(BN158)),_xlfn.XLOOKUP(BN158,ud_beam_type[lookupValue],ud_beam_type[lookupKey],"ERROR"),""), "")</f>
        <v/>
      </c>
      <c r="BP158" s="4"/>
      <c r="BR158" s="6"/>
      <c r="BS158" s="4"/>
      <c r="BT158" s="4"/>
      <c r="BU158" s="4"/>
      <c r="BV158" s="4"/>
      <c r="BW158" s="6"/>
      <c r="BX158" s="4"/>
      <c r="BY158" s="4"/>
      <c r="CA158" s="3" t="str">
        <f>IF($A158="ADD",IF(NOT(ISBLANK(BZ158)),_xlfn.XLOOKUP(BZ158,traffic_direction[lookupValue],traffic_direction[lookupKey],"ERROR"),""), "")</f>
        <v/>
      </c>
      <c r="CC158" s="3" t="str">
        <f>IF($A158="ADD",IF(NOT(ISBLANK(CB158)),_xlfn.XLOOKUP(CB158,br_sh_func_type[lookupValue],br_sh_func_type[lookupKey],"ERROR"),""), "")</f>
        <v/>
      </c>
      <c r="CE158" s="3" t="str">
        <f>IF($A158="ADD",IF(NOT(ISBLANK(CD158)),_xlfn.XLOOKUP(CD158,start_settle_slab[lookupValue],start_settle_slab[lookupKey],"ERROR"),""), "")</f>
        <v/>
      </c>
      <c r="CG158" s="3" t="str">
        <f>IF($A158="ADD",IF(NOT(ISBLANK(CF158)),_xlfn.XLOOKUP(CF158,end_settle_slab[lookupValue],end_settle_slab[lookupKey],"ERROR"),""), "")</f>
        <v/>
      </c>
      <c r="CH158" s="4"/>
      <c r="CI158" s="4"/>
      <c r="CJ158" s="4"/>
      <c r="CN158" s="3" t="str">
        <f>IF($A158="ADD",IF(NOT(ISBLANK(CM158)),_xlfn.XLOOKUP(CM158,br_failure_mode[lookupValue],br_failure_mode[lookupKey],"ERROR"),""), "")</f>
        <v/>
      </c>
      <c r="CP158" s="3" t="str">
        <f>IF($A158="ADD",IF(NOT(ISBLANK(CO158)),_xlfn.XLOOKUP(CO158,br_analysis_method[lookupValue],br_analysis_method[lookupKey],"ERROR"),""), "")</f>
        <v/>
      </c>
      <c r="CR158" s="3" t="str">
        <f>IF($A158="ADD",IF(NOT(ISBLANK(CQ158)),_xlfn.XLOOKUP(CQ158,br_alter_route[lookupValue],br_alter_route[lookupKey],"ERROR"),""), "")</f>
        <v/>
      </c>
      <c r="CS158" s="4"/>
      <c r="DA158" s="3" t="str">
        <f>IF($A158="ADD",IF(NOT(ISBLANK(CZ158)),_xlfn.XLOOKUP(CZ158,plate_year_status[lookupValue],plate_year_status[lookupKey],"ERROR"),""), "")</f>
        <v/>
      </c>
      <c r="DD158" s="3" t="str">
        <f>IF($A158="ADD",IF(NOT(ISBLANK(DC158)),_xlfn.XLOOKUP(DC158,br_bridge_type[lookupValue],br_bridge_type[lookupKey],"ERROR"),""), "")</f>
        <v/>
      </c>
      <c r="DF158" s="3" t="str">
        <f>IF($A158="ADD",IF(NOT(ISBLANK(DE158)),_xlfn.XLOOKUP(DE158,br_comb_func_type[lookupValue],br_comb_func_type[lookupKey],"ERROR"),""), "")</f>
        <v/>
      </c>
      <c r="DG158" s="8"/>
      <c r="DH158" s="8"/>
      <c r="DI158" s="4"/>
      <c r="DK158" s="4"/>
      <c r="DM158" s="3" t="str">
        <f>IF($A158="ADD",IF(NOT(ISBLANK(DL158)),_xlfn.XLOOKUP(DL158,ud_access_method[lookupValue],ud_access_method[lookupKey],"ERROR"),""), "")</f>
        <v/>
      </c>
      <c r="DO158" s="8"/>
      <c r="DP158" s="4" t="str">
        <f t="shared" ca="1" si="32"/>
        <v/>
      </c>
      <c r="DQ158" s="4"/>
      <c r="DR158" s="3" t="str">
        <f t="shared" si="33"/>
        <v/>
      </c>
      <c r="DS158" s="3" t="str">
        <f>IF($A158="","",IF((AND($A158="ADD",OR(DR158="",DR158="In Use"))),"5",(_xlfn.XLOOKUP(DR158,ud_asset_status[lookupValue],ud_asset_status[lookupKey],""))))</f>
        <v/>
      </c>
      <c r="DT158" s="8"/>
      <c r="DV158" s="3" t="str">
        <f>IF($A158="ADD",IF(NOT(ISBLANK(DU158)),_xlfn.XLOOKUP(DU158,ar_replace_reason[lookupValue],ar_replace_reason[lookupKey],"ERROR"),""), "")</f>
        <v/>
      </c>
      <c r="DW158" s="3" t="str">
        <f t="shared" si="34"/>
        <v/>
      </c>
      <c r="DX158" s="3" t="str">
        <f>IF($A158="","",IF((AND($A158="ADD",OR(DW158="",DW158="Queenstown-Lakes District Council"))),"70",(_xlfn.XLOOKUP(DW158,ud_organisation_owner[lookupValue],ud_organisation_owner[lookupKey],""))))</f>
        <v/>
      </c>
      <c r="DY158" s="3" t="str">
        <f t="shared" si="35"/>
        <v/>
      </c>
      <c r="DZ158" s="3" t="str">
        <f>IF($A158="","",IF((AND($A158="ADD",OR(DY158="",DY158="Queenstown-Lakes District Council"))),"70",(_xlfn.XLOOKUP(DY158,ud_organisation_owner[lookupValue],ud_organisation_owner[lookupKey],""))))</f>
        <v/>
      </c>
      <c r="EA158" s="3" t="str">
        <f t="shared" si="36"/>
        <v/>
      </c>
      <c r="EB158" s="3" t="str">
        <f>IF($A158="","",IF((AND($A158="ADD",OR(EA158="",EA158="Local Authority"))),"17",(_xlfn.XLOOKUP(EA158,ud_sub_organisation[lookupValue],ud_sub_organisation[lookupKey],""))))</f>
        <v/>
      </c>
      <c r="EE158" s="3" t="str">
        <f t="shared" si="37"/>
        <v/>
      </c>
      <c r="EF158" s="3" t="str">
        <f>IF($A158="","",IF((AND($A158="ADD",OR(EE158="",EE158="Vested Assets"))),"12",(_xlfn.XLOOKUP(EE158,ud_work_category[lookupValue],ud_work_category[lookupKey],""))))</f>
        <v/>
      </c>
      <c r="EG158" s="9"/>
      <c r="EH158" s="2" t="str">
        <f t="shared" si="38"/>
        <v/>
      </c>
      <c r="EI158" s="2" t="str">
        <f t="shared" si="39"/>
        <v/>
      </c>
      <c r="EK158" s="3" t="str">
        <f t="shared" si="40"/>
        <v/>
      </c>
      <c r="EL158" s="3" t="str">
        <f>IF($A158="","",IF((AND($A158="ADD",OR(EK158="",EK158="Excellent"))),"1",(_xlfn.XLOOKUP(EK158,condition[lookupValue],condition[lookupKey],""))))</f>
        <v/>
      </c>
      <c r="EM158" s="8" t="str">
        <f t="shared" si="41"/>
        <v/>
      </c>
      <c r="EN158" s="7"/>
    </row>
    <row r="159" spans="2:144" x14ac:dyDescent="0.25">
      <c r="B159" s="4"/>
      <c r="D159" s="3" t="str">
        <f>IF($A159="ADD",IF(NOT(ISBLANK(C159)),_xlfn.XLOOKUP(C159,roadnames[lookupValue],roadnames[lookupKey],"ERROR"),""), "")</f>
        <v/>
      </c>
      <c r="E159" s="5"/>
      <c r="F159" s="5"/>
      <c r="G159" s="4"/>
      <c r="H159" s="4"/>
      <c r="I159" s="6"/>
      <c r="J159" s="6"/>
      <c r="K159" s="6" t="str">
        <f t="shared" si="28"/>
        <v/>
      </c>
      <c r="L159" s="4"/>
      <c r="N159" s="3" t="str">
        <f>IF($A159="ADD",IF(NOT(ISBLANK(M159)),_xlfn.XLOOKUP(M159,len_adjust_rsn[lookupValue],len_adjust_rsn[lookupKey],"ERROR"),""), "")</f>
        <v/>
      </c>
      <c r="O159" s="6" t="str">
        <f t="shared" si="29"/>
        <v/>
      </c>
      <c r="P159" s="6"/>
      <c r="Q159" s="6" t="str">
        <f t="shared" si="30"/>
        <v/>
      </c>
      <c r="S159" s="3" t="str">
        <f>IF($A159="ADD",IF(NOT(ISBLANK(R159)),_xlfn.XLOOKUP(R159,br_hazard_type[lookupValue],br_hazard_type[lookupKey],"ERROR"),""), "")</f>
        <v/>
      </c>
      <c r="U159" s="7"/>
      <c r="V159" s="4"/>
      <c r="X159" s="3" t="str">
        <f>IF($A159="ADD",IF(NOT(ISBLANK(W159)),_xlfn.XLOOKUP(W159,ud_carried_function[lookupValue],ud_carried_function[lookupKey],"ERROR"),""), "")</f>
        <v/>
      </c>
      <c r="Z159" s="3" t="str">
        <f>IF($A159="ADD",IF(NOT(ISBLANK(Y159)),_xlfn.XLOOKUP(Y159,ud_crossed_function[lookupValue],ud_crossed_function[lookupKey],"ERROR"),""), "")</f>
        <v/>
      </c>
      <c r="AB159" s="3" t="str">
        <f>IF($A159="ADD",IF(NOT(ISBLANK(AA159)),_xlfn.XLOOKUP(AA159,ud_design_loading[lookupValue],ud_design_loading[lookupKey],"ERROR"),""), "")</f>
        <v/>
      </c>
      <c r="AC159" s="4"/>
      <c r="AE159" s="3" t="str">
        <f t="shared" si="31"/>
        <v/>
      </c>
      <c r="AF159" s="3" t="str">
        <f>IF($A159="","",IF((AND($A159="ADD",OR(AE159="",AE159="Queenstown-Lakes District Council"))),"70",(_xlfn.XLOOKUP(AE159,ud_organisation_owner[lookupValue],ud_organisation_owner[lookupKey],""))))</f>
        <v/>
      </c>
      <c r="AH159" s="3" t="str">
        <f>IF($A159="ADD",IF(NOT(ISBLANK(AG159)),_xlfn.XLOOKUP(AG159,ud_passage_type[lookupValue],ud_passage_type[lookupKey],"ERROR"),""), "")</f>
        <v/>
      </c>
      <c r="AJ159" s="3" t="str">
        <f>IF($A159="ADD",IF(NOT(ISBLANK(AI159)),_xlfn.XLOOKUP(AI159,passage_material[lookupValue],passage_material[lookupKey],"ERROR"),""), "")</f>
        <v/>
      </c>
      <c r="AL159" s="3" t="str">
        <f>IF($A159="ADD",IF(NOT(ISBLANK(AK159)),_xlfn.XLOOKUP(AK159,invert_material[lookupValue],invert_material[lookupKey],"ERROR"),""), "")</f>
        <v/>
      </c>
      <c r="AO159" s="4"/>
      <c r="AP159" s="6"/>
      <c r="AQ159" s="6"/>
      <c r="AR159" s="6"/>
      <c r="AT159" s="3" t="str">
        <f>IF($A159="ADD",IF(NOT(ISBLANK(AS159)),_xlfn.XLOOKUP(AS159,ud_ss_cross_section[lookupValue],ud_ss_cross_section[lookupKey],"ERROR"),""), "")</f>
        <v/>
      </c>
      <c r="AV159" s="3" t="str">
        <f>IF($A159="ADD",IF(NOT(ISBLANK(AU159)),_xlfn.XLOOKUP(AU159,ud_ss_long_section[lookupValue],ud_ss_long_section[lookupKey],"ERROR"),""), "")</f>
        <v/>
      </c>
      <c r="AX159" s="3" t="str">
        <f>IF($A159="ADD",IF(NOT(ISBLANK(AW159)),_xlfn.XLOOKUP(AW159,superstructure_material[lookupValue],superstructure_material[lookupKey],"ERROR"),""), "")</f>
        <v/>
      </c>
      <c r="AZ159" s="3" t="str">
        <f>IF($A159="ADD",IF(NOT(ISBLANK(AY159)),_xlfn.XLOOKUP(AY159,ud_foundation_type[lookupValue],ud_foundation_type[lookupKey],"ERROR"),""), "")</f>
        <v/>
      </c>
      <c r="BB159" s="3" t="str">
        <f>IF($A159="ADD",IF(NOT(ISBLANK(BA159)),_xlfn.XLOOKUP(BA159,ud_pier_type[lookupValue],ud_pier_type[lookupKey],"ERROR"),""), "")</f>
        <v/>
      </c>
      <c r="BD159" s="3" t="str">
        <f>IF($A159="ADD",IF(NOT(ISBLANK(BC159)),_xlfn.XLOOKUP(BC159,ud_bearing_type[lookupValue],ud_bearing_type[lookupKey],"ERROR"),""), "")</f>
        <v/>
      </c>
      <c r="BF159" s="3" t="str">
        <f>IF($A159="ADD",IF(NOT(ISBLANK(BE159)),_xlfn.XLOOKUP(BE159,deck_material[lookupValue],deck_material[lookupKey],"ERROR"),""), "")</f>
        <v/>
      </c>
      <c r="BH159" s="3" t="str">
        <f>IF($A159="ADD",IF(NOT(ISBLANK(BG159)),_xlfn.XLOOKUP(BG159,ud_deck_wearing_surface[lookupValue],ud_deck_wearing_surface[lookupKey],"ERROR"),""), "")</f>
        <v/>
      </c>
      <c r="BI159" s="7"/>
      <c r="BK159" s="3" t="str">
        <f>IF($A159="ADD",IF(NOT(ISBLANK(BJ159)),_xlfn.XLOOKUP(BJ159,ud_curvature_type[lookupValue],ud_curvature_type[lookupKey],"ERROR"),""), "")</f>
        <v/>
      </c>
      <c r="BM159" s="3" t="str">
        <f>IF($A159="ADD",IF(NOT(ISBLANK(BL159)),_xlfn.XLOOKUP(BL159,ud_expansion_joint_type[lookupValue],ud_expansion_joint_type[lookupKey],"ERROR"),""), "")</f>
        <v/>
      </c>
      <c r="BO159" s="3" t="str">
        <f>IF($A159="ADD",IF(NOT(ISBLANK(BN159)),_xlfn.XLOOKUP(BN159,ud_beam_type[lookupValue],ud_beam_type[lookupKey],"ERROR"),""), "")</f>
        <v/>
      </c>
      <c r="BP159" s="4"/>
      <c r="BR159" s="6"/>
      <c r="BS159" s="4"/>
      <c r="BT159" s="4"/>
      <c r="BU159" s="4"/>
      <c r="BV159" s="4"/>
      <c r="BW159" s="6"/>
      <c r="BX159" s="4"/>
      <c r="BY159" s="4"/>
      <c r="CA159" s="3" t="str">
        <f>IF($A159="ADD",IF(NOT(ISBLANK(BZ159)),_xlfn.XLOOKUP(BZ159,traffic_direction[lookupValue],traffic_direction[lookupKey],"ERROR"),""), "")</f>
        <v/>
      </c>
      <c r="CC159" s="3" t="str">
        <f>IF($A159="ADD",IF(NOT(ISBLANK(CB159)),_xlfn.XLOOKUP(CB159,br_sh_func_type[lookupValue],br_sh_func_type[lookupKey],"ERROR"),""), "")</f>
        <v/>
      </c>
      <c r="CE159" s="3" t="str">
        <f>IF($A159="ADD",IF(NOT(ISBLANK(CD159)),_xlfn.XLOOKUP(CD159,start_settle_slab[lookupValue],start_settle_slab[lookupKey],"ERROR"),""), "")</f>
        <v/>
      </c>
      <c r="CG159" s="3" t="str">
        <f>IF($A159="ADD",IF(NOT(ISBLANK(CF159)),_xlfn.XLOOKUP(CF159,end_settle_slab[lookupValue],end_settle_slab[lookupKey],"ERROR"),""), "")</f>
        <v/>
      </c>
      <c r="CH159" s="4"/>
      <c r="CI159" s="4"/>
      <c r="CJ159" s="4"/>
      <c r="CN159" s="3" t="str">
        <f>IF($A159="ADD",IF(NOT(ISBLANK(CM159)),_xlfn.XLOOKUP(CM159,br_failure_mode[lookupValue],br_failure_mode[lookupKey],"ERROR"),""), "")</f>
        <v/>
      </c>
      <c r="CP159" s="3" t="str">
        <f>IF($A159="ADD",IF(NOT(ISBLANK(CO159)),_xlfn.XLOOKUP(CO159,br_analysis_method[lookupValue],br_analysis_method[lookupKey],"ERROR"),""), "")</f>
        <v/>
      </c>
      <c r="CR159" s="3" t="str">
        <f>IF($A159="ADD",IF(NOT(ISBLANK(CQ159)),_xlfn.XLOOKUP(CQ159,br_alter_route[lookupValue],br_alter_route[lookupKey],"ERROR"),""), "")</f>
        <v/>
      </c>
      <c r="CS159" s="4"/>
      <c r="DA159" s="3" t="str">
        <f>IF($A159="ADD",IF(NOT(ISBLANK(CZ159)),_xlfn.XLOOKUP(CZ159,plate_year_status[lookupValue],plate_year_status[lookupKey],"ERROR"),""), "")</f>
        <v/>
      </c>
      <c r="DD159" s="3" t="str">
        <f>IF($A159="ADD",IF(NOT(ISBLANK(DC159)),_xlfn.XLOOKUP(DC159,br_bridge_type[lookupValue],br_bridge_type[lookupKey],"ERROR"),""), "")</f>
        <v/>
      </c>
      <c r="DF159" s="3" t="str">
        <f>IF($A159="ADD",IF(NOT(ISBLANK(DE159)),_xlfn.XLOOKUP(DE159,br_comb_func_type[lookupValue],br_comb_func_type[lookupKey],"ERROR"),""), "")</f>
        <v/>
      </c>
      <c r="DG159" s="8"/>
      <c r="DH159" s="8"/>
      <c r="DI159" s="4"/>
      <c r="DK159" s="4"/>
      <c r="DM159" s="3" t="str">
        <f>IF($A159="ADD",IF(NOT(ISBLANK(DL159)),_xlfn.XLOOKUP(DL159,ud_access_method[lookupValue],ud_access_method[lookupKey],"ERROR"),""), "")</f>
        <v/>
      </c>
      <c r="DO159" s="8"/>
      <c r="DP159" s="4" t="str">
        <f t="shared" ca="1" si="32"/>
        <v/>
      </c>
      <c r="DQ159" s="4"/>
      <c r="DR159" s="3" t="str">
        <f t="shared" si="33"/>
        <v/>
      </c>
      <c r="DS159" s="3" t="str">
        <f>IF($A159="","",IF((AND($A159="ADD",OR(DR159="",DR159="In Use"))),"5",(_xlfn.XLOOKUP(DR159,ud_asset_status[lookupValue],ud_asset_status[lookupKey],""))))</f>
        <v/>
      </c>
      <c r="DT159" s="8"/>
      <c r="DV159" s="3" t="str">
        <f>IF($A159="ADD",IF(NOT(ISBLANK(DU159)),_xlfn.XLOOKUP(DU159,ar_replace_reason[lookupValue],ar_replace_reason[lookupKey],"ERROR"),""), "")</f>
        <v/>
      </c>
      <c r="DW159" s="3" t="str">
        <f t="shared" si="34"/>
        <v/>
      </c>
      <c r="DX159" s="3" t="str">
        <f>IF($A159="","",IF((AND($A159="ADD",OR(DW159="",DW159="Queenstown-Lakes District Council"))),"70",(_xlfn.XLOOKUP(DW159,ud_organisation_owner[lookupValue],ud_organisation_owner[lookupKey],""))))</f>
        <v/>
      </c>
      <c r="DY159" s="3" t="str">
        <f t="shared" si="35"/>
        <v/>
      </c>
      <c r="DZ159" s="3" t="str">
        <f>IF($A159="","",IF((AND($A159="ADD",OR(DY159="",DY159="Queenstown-Lakes District Council"))),"70",(_xlfn.XLOOKUP(DY159,ud_organisation_owner[lookupValue],ud_organisation_owner[lookupKey],""))))</f>
        <v/>
      </c>
      <c r="EA159" s="3" t="str">
        <f t="shared" si="36"/>
        <v/>
      </c>
      <c r="EB159" s="3" t="str">
        <f>IF($A159="","",IF((AND($A159="ADD",OR(EA159="",EA159="Local Authority"))),"17",(_xlfn.XLOOKUP(EA159,ud_sub_organisation[lookupValue],ud_sub_organisation[lookupKey],""))))</f>
        <v/>
      </c>
      <c r="EE159" s="3" t="str">
        <f t="shared" si="37"/>
        <v/>
      </c>
      <c r="EF159" s="3" t="str">
        <f>IF($A159="","",IF((AND($A159="ADD",OR(EE159="",EE159="Vested Assets"))),"12",(_xlfn.XLOOKUP(EE159,ud_work_category[lookupValue],ud_work_category[lookupKey],""))))</f>
        <v/>
      </c>
      <c r="EG159" s="9"/>
      <c r="EH159" s="2" t="str">
        <f t="shared" si="38"/>
        <v/>
      </c>
      <c r="EI159" s="2" t="str">
        <f t="shared" si="39"/>
        <v/>
      </c>
      <c r="EK159" s="3" t="str">
        <f t="shared" si="40"/>
        <v/>
      </c>
      <c r="EL159" s="3" t="str">
        <f>IF($A159="","",IF((AND($A159="ADD",OR(EK159="",EK159="Excellent"))),"1",(_xlfn.XLOOKUP(EK159,condition[lookupValue],condition[lookupKey],""))))</f>
        <v/>
      </c>
      <c r="EM159" s="8" t="str">
        <f t="shared" si="41"/>
        <v/>
      </c>
      <c r="EN159" s="7"/>
    </row>
    <row r="160" spans="2:144" x14ac:dyDescent="0.25">
      <c r="B160" s="4"/>
      <c r="D160" s="3" t="str">
        <f>IF($A160="ADD",IF(NOT(ISBLANK(C160)),_xlfn.XLOOKUP(C160,roadnames[lookupValue],roadnames[lookupKey],"ERROR"),""), "")</f>
        <v/>
      </c>
      <c r="E160" s="5"/>
      <c r="F160" s="5"/>
      <c r="G160" s="4"/>
      <c r="H160" s="4"/>
      <c r="I160" s="6"/>
      <c r="J160" s="6"/>
      <c r="K160" s="6" t="str">
        <f t="shared" si="28"/>
        <v/>
      </c>
      <c r="L160" s="4"/>
      <c r="N160" s="3" t="str">
        <f>IF($A160="ADD",IF(NOT(ISBLANK(M160)),_xlfn.XLOOKUP(M160,len_adjust_rsn[lookupValue],len_adjust_rsn[lookupKey],"ERROR"),""), "")</f>
        <v/>
      </c>
      <c r="O160" s="6" t="str">
        <f t="shared" si="29"/>
        <v/>
      </c>
      <c r="P160" s="6"/>
      <c r="Q160" s="6" t="str">
        <f t="shared" si="30"/>
        <v/>
      </c>
      <c r="S160" s="3" t="str">
        <f>IF($A160="ADD",IF(NOT(ISBLANK(R160)),_xlfn.XLOOKUP(R160,br_hazard_type[lookupValue],br_hazard_type[lookupKey],"ERROR"),""), "")</f>
        <v/>
      </c>
      <c r="U160" s="7"/>
      <c r="V160" s="4"/>
      <c r="X160" s="3" t="str">
        <f>IF($A160="ADD",IF(NOT(ISBLANK(W160)),_xlfn.XLOOKUP(W160,ud_carried_function[lookupValue],ud_carried_function[lookupKey],"ERROR"),""), "")</f>
        <v/>
      </c>
      <c r="Z160" s="3" t="str">
        <f>IF($A160="ADD",IF(NOT(ISBLANK(Y160)),_xlfn.XLOOKUP(Y160,ud_crossed_function[lookupValue],ud_crossed_function[lookupKey],"ERROR"),""), "")</f>
        <v/>
      </c>
      <c r="AB160" s="3" t="str">
        <f>IF($A160="ADD",IF(NOT(ISBLANK(AA160)),_xlfn.XLOOKUP(AA160,ud_design_loading[lookupValue],ud_design_loading[lookupKey],"ERROR"),""), "")</f>
        <v/>
      </c>
      <c r="AC160" s="4"/>
      <c r="AE160" s="3" t="str">
        <f t="shared" si="31"/>
        <v/>
      </c>
      <c r="AF160" s="3" t="str">
        <f>IF($A160="","",IF((AND($A160="ADD",OR(AE160="",AE160="Queenstown-Lakes District Council"))),"70",(_xlfn.XLOOKUP(AE160,ud_organisation_owner[lookupValue],ud_organisation_owner[lookupKey],""))))</f>
        <v/>
      </c>
      <c r="AH160" s="3" t="str">
        <f>IF($A160="ADD",IF(NOT(ISBLANK(AG160)),_xlfn.XLOOKUP(AG160,ud_passage_type[lookupValue],ud_passage_type[lookupKey],"ERROR"),""), "")</f>
        <v/>
      </c>
      <c r="AJ160" s="3" t="str">
        <f>IF($A160="ADD",IF(NOT(ISBLANK(AI160)),_xlfn.XLOOKUP(AI160,passage_material[lookupValue],passage_material[lookupKey],"ERROR"),""), "")</f>
        <v/>
      </c>
      <c r="AL160" s="3" t="str">
        <f>IF($A160="ADD",IF(NOT(ISBLANK(AK160)),_xlfn.XLOOKUP(AK160,invert_material[lookupValue],invert_material[lookupKey],"ERROR"),""), "")</f>
        <v/>
      </c>
      <c r="AO160" s="4"/>
      <c r="AP160" s="6"/>
      <c r="AQ160" s="6"/>
      <c r="AR160" s="6"/>
      <c r="AT160" s="3" t="str">
        <f>IF($A160="ADD",IF(NOT(ISBLANK(AS160)),_xlfn.XLOOKUP(AS160,ud_ss_cross_section[lookupValue],ud_ss_cross_section[lookupKey],"ERROR"),""), "")</f>
        <v/>
      </c>
      <c r="AV160" s="3" t="str">
        <f>IF($A160="ADD",IF(NOT(ISBLANK(AU160)),_xlfn.XLOOKUP(AU160,ud_ss_long_section[lookupValue],ud_ss_long_section[lookupKey],"ERROR"),""), "")</f>
        <v/>
      </c>
      <c r="AX160" s="3" t="str">
        <f>IF($A160="ADD",IF(NOT(ISBLANK(AW160)),_xlfn.XLOOKUP(AW160,superstructure_material[lookupValue],superstructure_material[lookupKey],"ERROR"),""), "")</f>
        <v/>
      </c>
      <c r="AZ160" s="3" t="str">
        <f>IF($A160="ADD",IF(NOT(ISBLANK(AY160)),_xlfn.XLOOKUP(AY160,ud_foundation_type[lookupValue],ud_foundation_type[lookupKey],"ERROR"),""), "")</f>
        <v/>
      </c>
      <c r="BB160" s="3" t="str">
        <f>IF($A160="ADD",IF(NOT(ISBLANK(BA160)),_xlfn.XLOOKUP(BA160,ud_pier_type[lookupValue],ud_pier_type[lookupKey],"ERROR"),""), "")</f>
        <v/>
      </c>
      <c r="BD160" s="3" t="str">
        <f>IF($A160="ADD",IF(NOT(ISBLANK(BC160)),_xlfn.XLOOKUP(BC160,ud_bearing_type[lookupValue],ud_bearing_type[lookupKey],"ERROR"),""), "")</f>
        <v/>
      </c>
      <c r="BF160" s="3" t="str">
        <f>IF($A160="ADD",IF(NOT(ISBLANK(BE160)),_xlfn.XLOOKUP(BE160,deck_material[lookupValue],deck_material[lookupKey],"ERROR"),""), "")</f>
        <v/>
      </c>
      <c r="BH160" s="3" t="str">
        <f>IF($A160="ADD",IF(NOT(ISBLANK(BG160)),_xlfn.XLOOKUP(BG160,ud_deck_wearing_surface[lookupValue],ud_deck_wearing_surface[lookupKey],"ERROR"),""), "")</f>
        <v/>
      </c>
      <c r="BI160" s="7"/>
      <c r="BK160" s="3" t="str">
        <f>IF($A160="ADD",IF(NOT(ISBLANK(BJ160)),_xlfn.XLOOKUP(BJ160,ud_curvature_type[lookupValue],ud_curvature_type[lookupKey],"ERROR"),""), "")</f>
        <v/>
      </c>
      <c r="BM160" s="3" t="str">
        <f>IF($A160="ADD",IF(NOT(ISBLANK(BL160)),_xlfn.XLOOKUP(BL160,ud_expansion_joint_type[lookupValue],ud_expansion_joint_type[lookupKey],"ERROR"),""), "")</f>
        <v/>
      </c>
      <c r="BO160" s="3" t="str">
        <f>IF($A160="ADD",IF(NOT(ISBLANK(BN160)),_xlfn.XLOOKUP(BN160,ud_beam_type[lookupValue],ud_beam_type[lookupKey],"ERROR"),""), "")</f>
        <v/>
      </c>
      <c r="BP160" s="4"/>
      <c r="BR160" s="6"/>
      <c r="BS160" s="4"/>
      <c r="BT160" s="4"/>
      <c r="BU160" s="4"/>
      <c r="BV160" s="4"/>
      <c r="BW160" s="6"/>
      <c r="BX160" s="4"/>
      <c r="BY160" s="4"/>
      <c r="CA160" s="3" t="str">
        <f>IF($A160="ADD",IF(NOT(ISBLANK(BZ160)),_xlfn.XLOOKUP(BZ160,traffic_direction[lookupValue],traffic_direction[lookupKey],"ERROR"),""), "")</f>
        <v/>
      </c>
      <c r="CC160" s="3" t="str">
        <f>IF($A160="ADD",IF(NOT(ISBLANK(CB160)),_xlfn.XLOOKUP(CB160,br_sh_func_type[lookupValue],br_sh_func_type[lookupKey],"ERROR"),""), "")</f>
        <v/>
      </c>
      <c r="CE160" s="3" t="str">
        <f>IF($A160="ADD",IF(NOT(ISBLANK(CD160)),_xlfn.XLOOKUP(CD160,start_settle_slab[lookupValue],start_settle_slab[lookupKey],"ERROR"),""), "")</f>
        <v/>
      </c>
      <c r="CG160" s="3" t="str">
        <f>IF($A160="ADD",IF(NOT(ISBLANK(CF160)),_xlfn.XLOOKUP(CF160,end_settle_slab[lookupValue],end_settle_slab[lookupKey],"ERROR"),""), "")</f>
        <v/>
      </c>
      <c r="CH160" s="4"/>
      <c r="CI160" s="4"/>
      <c r="CJ160" s="4"/>
      <c r="CN160" s="3" t="str">
        <f>IF($A160="ADD",IF(NOT(ISBLANK(CM160)),_xlfn.XLOOKUP(CM160,br_failure_mode[lookupValue],br_failure_mode[lookupKey],"ERROR"),""), "")</f>
        <v/>
      </c>
      <c r="CP160" s="3" t="str">
        <f>IF($A160="ADD",IF(NOT(ISBLANK(CO160)),_xlfn.XLOOKUP(CO160,br_analysis_method[lookupValue],br_analysis_method[lookupKey],"ERROR"),""), "")</f>
        <v/>
      </c>
      <c r="CR160" s="3" t="str">
        <f>IF($A160="ADD",IF(NOT(ISBLANK(CQ160)),_xlfn.XLOOKUP(CQ160,br_alter_route[lookupValue],br_alter_route[lookupKey],"ERROR"),""), "")</f>
        <v/>
      </c>
      <c r="CS160" s="4"/>
      <c r="DA160" s="3" t="str">
        <f>IF($A160="ADD",IF(NOT(ISBLANK(CZ160)),_xlfn.XLOOKUP(CZ160,plate_year_status[lookupValue],plate_year_status[lookupKey],"ERROR"),""), "")</f>
        <v/>
      </c>
      <c r="DD160" s="3" t="str">
        <f>IF($A160="ADD",IF(NOT(ISBLANK(DC160)),_xlfn.XLOOKUP(DC160,br_bridge_type[lookupValue],br_bridge_type[lookupKey],"ERROR"),""), "")</f>
        <v/>
      </c>
      <c r="DF160" s="3" t="str">
        <f>IF($A160="ADD",IF(NOT(ISBLANK(DE160)),_xlfn.XLOOKUP(DE160,br_comb_func_type[lookupValue],br_comb_func_type[lookupKey],"ERROR"),""), "")</f>
        <v/>
      </c>
      <c r="DG160" s="8"/>
      <c r="DH160" s="8"/>
      <c r="DI160" s="4"/>
      <c r="DK160" s="4"/>
      <c r="DM160" s="3" t="str">
        <f>IF($A160="ADD",IF(NOT(ISBLANK(DL160)),_xlfn.XLOOKUP(DL160,ud_access_method[lookupValue],ud_access_method[lookupKey],"ERROR"),""), "")</f>
        <v/>
      </c>
      <c r="DO160" s="8"/>
      <c r="DP160" s="4" t="str">
        <f t="shared" ca="1" si="32"/>
        <v/>
      </c>
      <c r="DQ160" s="4"/>
      <c r="DR160" s="3" t="str">
        <f t="shared" si="33"/>
        <v/>
      </c>
      <c r="DS160" s="3" t="str">
        <f>IF($A160="","",IF((AND($A160="ADD",OR(DR160="",DR160="In Use"))),"5",(_xlfn.XLOOKUP(DR160,ud_asset_status[lookupValue],ud_asset_status[lookupKey],""))))</f>
        <v/>
      </c>
      <c r="DT160" s="8"/>
      <c r="DV160" s="3" t="str">
        <f>IF($A160="ADD",IF(NOT(ISBLANK(DU160)),_xlfn.XLOOKUP(DU160,ar_replace_reason[lookupValue],ar_replace_reason[lookupKey],"ERROR"),""), "")</f>
        <v/>
      </c>
      <c r="DW160" s="3" t="str">
        <f t="shared" si="34"/>
        <v/>
      </c>
      <c r="DX160" s="3" t="str">
        <f>IF($A160="","",IF((AND($A160="ADD",OR(DW160="",DW160="Queenstown-Lakes District Council"))),"70",(_xlfn.XLOOKUP(DW160,ud_organisation_owner[lookupValue],ud_organisation_owner[lookupKey],""))))</f>
        <v/>
      </c>
      <c r="DY160" s="3" t="str">
        <f t="shared" si="35"/>
        <v/>
      </c>
      <c r="DZ160" s="3" t="str">
        <f>IF($A160="","",IF((AND($A160="ADD",OR(DY160="",DY160="Queenstown-Lakes District Council"))),"70",(_xlfn.XLOOKUP(DY160,ud_organisation_owner[lookupValue],ud_organisation_owner[lookupKey],""))))</f>
        <v/>
      </c>
      <c r="EA160" s="3" t="str">
        <f t="shared" si="36"/>
        <v/>
      </c>
      <c r="EB160" s="3" t="str">
        <f>IF($A160="","",IF((AND($A160="ADD",OR(EA160="",EA160="Local Authority"))),"17",(_xlfn.XLOOKUP(EA160,ud_sub_organisation[lookupValue],ud_sub_organisation[lookupKey],""))))</f>
        <v/>
      </c>
      <c r="EE160" s="3" t="str">
        <f t="shared" si="37"/>
        <v/>
      </c>
      <c r="EF160" s="3" t="str">
        <f>IF($A160="","",IF((AND($A160="ADD",OR(EE160="",EE160="Vested Assets"))),"12",(_xlfn.XLOOKUP(EE160,ud_work_category[lookupValue],ud_work_category[lookupKey],""))))</f>
        <v/>
      </c>
      <c r="EG160" s="9"/>
      <c r="EH160" s="2" t="str">
        <f t="shared" si="38"/>
        <v/>
      </c>
      <c r="EI160" s="2" t="str">
        <f t="shared" si="39"/>
        <v/>
      </c>
      <c r="EK160" s="3" t="str">
        <f t="shared" si="40"/>
        <v/>
      </c>
      <c r="EL160" s="3" t="str">
        <f>IF($A160="","",IF((AND($A160="ADD",OR(EK160="",EK160="Excellent"))),"1",(_xlfn.XLOOKUP(EK160,condition[lookupValue],condition[lookupKey],""))))</f>
        <v/>
      </c>
      <c r="EM160" s="8" t="str">
        <f t="shared" si="41"/>
        <v/>
      </c>
      <c r="EN160" s="7"/>
    </row>
    <row r="161" spans="2:144" x14ac:dyDescent="0.25">
      <c r="B161" s="4"/>
      <c r="D161" s="3" t="str">
        <f>IF($A161="ADD",IF(NOT(ISBLANK(C161)),_xlfn.XLOOKUP(C161,roadnames[lookupValue],roadnames[lookupKey],"ERROR"),""), "")</f>
        <v/>
      </c>
      <c r="E161" s="5"/>
      <c r="F161" s="5"/>
      <c r="G161" s="4"/>
      <c r="H161" s="4"/>
      <c r="I161" s="6"/>
      <c r="J161" s="6"/>
      <c r="K161" s="6" t="str">
        <f t="shared" si="28"/>
        <v/>
      </c>
      <c r="L161" s="4"/>
      <c r="N161" s="3" t="str">
        <f>IF($A161="ADD",IF(NOT(ISBLANK(M161)),_xlfn.XLOOKUP(M161,len_adjust_rsn[lookupValue],len_adjust_rsn[lookupKey],"ERROR"),""), "")</f>
        <v/>
      </c>
      <c r="O161" s="6" t="str">
        <f t="shared" si="29"/>
        <v/>
      </c>
      <c r="P161" s="6"/>
      <c r="Q161" s="6" t="str">
        <f t="shared" si="30"/>
        <v/>
      </c>
      <c r="S161" s="3" t="str">
        <f>IF($A161="ADD",IF(NOT(ISBLANK(R161)),_xlfn.XLOOKUP(R161,br_hazard_type[lookupValue],br_hazard_type[lookupKey],"ERROR"),""), "")</f>
        <v/>
      </c>
      <c r="U161" s="7"/>
      <c r="V161" s="4"/>
      <c r="X161" s="3" t="str">
        <f>IF($A161="ADD",IF(NOT(ISBLANK(W161)),_xlfn.XLOOKUP(W161,ud_carried_function[lookupValue],ud_carried_function[lookupKey],"ERROR"),""), "")</f>
        <v/>
      </c>
      <c r="Z161" s="3" t="str">
        <f>IF($A161="ADD",IF(NOT(ISBLANK(Y161)),_xlfn.XLOOKUP(Y161,ud_crossed_function[lookupValue],ud_crossed_function[lookupKey],"ERROR"),""), "")</f>
        <v/>
      </c>
      <c r="AB161" s="3" t="str">
        <f>IF($A161="ADD",IF(NOT(ISBLANK(AA161)),_xlfn.XLOOKUP(AA161,ud_design_loading[lookupValue],ud_design_loading[lookupKey],"ERROR"),""), "")</f>
        <v/>
      </c>
      <c r="AC161" s="4"/>
      <c r="AE161" s="3" t="str">
        <f t="shared" si="31"/>
        <v/>
      </c>
      <c r="AF161" s="3" t="str">
        <f>IF($A161="","",IF((AND($A161="ADD",OR(AE161="",AE161="Queenstown-Lakes District Council"))),"70",(_xlfn.XLOOKUP(AE161,ud_organisation_owner[lookupValue],ud_organisation_owner[lookupKey],""))))</f>
        <v/>
      </c>
      <c r="AH161" s="3" t="str">
        <f>IF($A161="ADD",IF(NOT(ISBLANK(AG161)),_xlfn.XLOOKUP(AG161,ud_passage_type[lookupValue],ud_passage_type[lookupKey],"ERROR"),""), "")</f>
        <v/>
      </c>
      <c r="AJ161" s="3" t="str">
        <f>IF($A161="ADD",IF(NOT(ISBLANK(AI161)),_xlfn.XLOOKUP(AI161,passage_material[lookupValue],passage_material[lookupKey],"ERROR"),""), "")</f>
        <v/>
      </c>
      <c r="AL161" s="3" t="str">
        <f>IF($A161="ADD",IF(NOT(ISBLANK(AK161)),_xlfn.XLOOKUP(AK161,invert_material[lookupValue],invert_material[lookupKey],"ERROR"),""), "")</f>
        <v/>
      </c>
      <c r="AO161" s="4"/>
      <c r="AP161" s="6"/>
      <c r="AQ161" s="6"/>
      <c r="AR161" s="6"/>
      <c r="AT161" s="3" t="str">
        <f>IF($A161="ADD",IF(NOT(ISBLANK(AS161)),_xlfn.XLOOKUP(AS161,ud_ss_cross_section[lookupValue],ud_ss_cross_section[lookupKey],"ERROR"),""), "")</f>
        <v/>
      </c>
      <c r="AV161" s="3" t="str">
        <f>IF($A161="ADD",IF(NOT(ISBLANK(AU161)),_xlfn.XLOOKUP(AU161,ud_ss_long_section[lookupValue],ud_ss_long_section[lookupKey],"ERROR"),""), "")</f>
        <v/>
      </c>
      <c r="AX161" s="3" t="str">
        <f>IF($A161="ADD",IF(NOT(ISBLANK(AW161)),_xlfn.XLOOKUP(AW161,superstructure_material[lookupValue],superstructure_material[lookupKey],"ERROR"),""), "")</f>
        <v/>
      </c>
      <c r="AZ161" s="3" t="str">
        <f>IF($A161="ADD",IF(NOT(ISBLANK(AY161)),_xlfn.XLOOKUP(AY161,ud_foundation_type[lookupValue],ud_foundation_type[lookupKey],"ERROR"),""), "")</f>
        <v/>
      </c>
      <c r="BB161" s="3" t="str">
        <f>IF($A161="ADD",IF(NOT(ISBLANK(BA161)),_xlfn.XLOOKUP(BA161,ud_pier_type[lookupValue],ud_pier_type[lookupKey],"ERROR"),""), "")</f>
        <v/>
      </c>
      <c r="BD161" s="3" t="str">
        <f>IF($A161="ADD",IF(NOT(ISBLANK(BC161)),_xlfn.XLOOKUP(BC161,ud_bearing_type[lookupValue],ud_bearing_type[lookupKey],"ERROR"),""), "")</f>
        <v/>
      </c>
      <c r="BF161" s="3" t="str">
        <f>IF($A161="ADD",IF(NOT(ISBLANK(BE161)),_xlfn.XLOOKUP(BE161,deck_material[lookupValue],deck_material[lookupKey],"ERROR"),""), "")</f>
        <v/>
      </c>
      <c r="BH161" s="3" t="str">
        <f>IF($A161="ADD",IF(NOT(ISBLANK(BG161)),_xlfn.XLOOKUP(BG161,ud_deck_wearing_surface[lookupValue],ud_deck_wearing_surface[lookupKey],"ERROR"),""), "")</f>
        <v/>
      </c>
      <c r="BI161" s="7"/>
      <c r="BK161" s="3" t="str">
        <f>IF($A161="ADD",IF(NOT(ISBLANK(BJ161)),_xlfn.XLOOKUP(BJ161,ud_curvature_type[lookupValue],ud_curvature_type[lookupKey],"ERROR"),""), "")</f>
        <v/>
      </c>
      <c r="BM161" s="3" t="str">
        <f>IF($A161="ADD",IF(NOT(ISBLANK(BL161)),_xlfn.XLOOKUP(BL161,ud_expansion_joint_type[lookupValue],ud_expansion_joint_type[lookupKey],"ERROR"),""), "")</f>
        <v/>
      </c>
      <c r="BO161" s="3" t="str">
        <f>IF($A161="ADD",IF(NOT(ISBLANK(BN161)),_xlfn.XLOOKUP(BN161,ud_beam_type[lookupValue],ud_beam_type[lookupKey],"ERROR"),""), "")</f>
        <v/>
      </c>
      <c r="BP161" s="4"/>
      <c r="BR161" s="6"/>
      <c r="BS161" s="4"/>
      <c r="BT161" s="4"/>
      <c r="BU161" s="4"/>
      <c r="BV161" s="4"/>
      <c r="BW161" s="6"/>
      <c r="BX161" s="4"/>
      <c r="BY161" s="4"/>
      <c r="CA161" s="3" t="str">
        <f>IF($A161="ADD",IF(NOT(ISBLANK(BZ161)),_xlfn.XLOOKUP(BZ161,traffic_direction[lookupValue],traffic_direction[lookupKey],"ERROR"),""), "")</f>
        <v/>
      </c>
      <c r="CC161" s="3" t="str">
        <f>IF($A161="ADD",IF(NOT(ISBLANK(CB161)),_xlfn.XLOOKUP(CB161,br_sh_func_type[lookupValue],br_sh_func_type[lookupKey],"ERROR"),""), "")</f>
        <v/>
      </c>
      <c r="CE161" s="3" t="str">
        <f>IF($A161="ADD",IF(NOT(ISBLANK(CD161)),_xlfn.XLOOKUP(CD161,start_settle_slab[lookupValue],start_settle_slab[lookupKey],"ERROR"),""), "")</f>
        <v/>
      </c>
      <c r="CG161" s="3" t="str">
        <f>IF($A161="ADD",IF(NOT(ISBLANK(CF161)),_xlfn.XLOOKUP(CF161,end_settle_slab[lookupValue],end_settle_slab[lookupKey],"ERROR"),""), "")</f>
        <v/>
      </c>
      <c r="CH161" s="4"/>
      <c r="CI161" s="4"/>
      <c r="CJ161" s="4"/>
      <c r="CN161" s="3" t="str">
        <f>IF($A161="ADD",IF(NOT(ISBLANK(CM161)),_xlfn.XLOOKUP(CM161,br_failure_mode[lookupValue],br_failure_mode[lookupKey],"ERROR"),""), "")</f>
        <v/>
      </c>
      <c r="CP161" s="3" t="str">
        <f>IF($A161="ADD",IF(NOT(ISBLANK(CO161)),_xlfn.XLOOKUP(CO161,br_analysis_method[lookupValue],br_analysis_method[lookupKey],"ERROR"),""), "")</f>
        <v/>
      </c>
      <c r="CR161" s="3" t="str">
        <f>IF($A161="ADD",IF(NOT(ISBLANK(CQ161)),_xlfn.XLOOKUP(CQ161,br_alter_route[lookupValue],br_alter_route[lookupKey],"ERROR"),""), "")</f>
        <v/>
      </c>
      <c r="CS161" s="4"/>
      <c r="DA161" s="3" t="str">
        <f>IF($A161="ADD",IF(NOT(ISBLANK(CZ161)),_xlfn.XLOOKUP(CZ161,plate_year_status[lookupValue],plate_year_status[lookupKey],"ERROR"),""), "")</f>
        <v/>
      </c>
      <c r="DD161" s="3" t="str">
        <f>IF($A161="ADD",IF(NOT(ISBLANK(DC161)),_xlfn.XLOOKUP(DC161,br_bridge_type[lookupValue],br_bridge_type[lookupKey],"ERROR"),""), "")</f>
        <v/>
      </c>
      <c r="DF161" s="3" t="str">
        <f>IF($A161="ADD",IF(NOT(ISBLANK(DE161)),_xlfn.XLOOKUP(DE161,br_comb_func_type[lookupValue],br_comb_func_type[lookupKey],"ERROR"),""), "")</f>
        <v/>
      </c>
      <c r="DG161" s="8"/>
      <c r="DH161" s="8"/>
      <c r="DI161" s="4"/>
      <c r="DK161" s="4"/>
      <c r="DM161" s="3" t="str">
        <f>IF($A161="ADD",IF(NOT(ISBLANK(DL161)),_xlfn.XLOOKUP(DL161,ud_access_method[lookupValue],ud_access_method[lookupKey],"ERROR"),""), "")</f>
        <v/>
      </c>
      <c r="DO161" s="8"/>
      <c r="DP161" s="4" t="str">
        <f t="shared" ca="1" si="32"/>
        <v/>
      </c>
      <c r="DQ161" s="4"/>
      <c r="DR161" s="3" t="str">
        <f t="shared" si="33"/>
        <v/>
      </c>
      <c r="DS161" s="3" t="str">
        <f>IF($A161="","",IF((AND($A161="ADD",OR(DR161="",DR161="In Use"))),"5",(_xlfn.XLOOKUP(DR161,ud_asset_status[lookupValue],ud_asset_status[lookupKey],""))))</f>
        <v/>
      </c>
      <c r="DT161" s="8"/>
      <c r="DV161" s="3" t="str">
        <f>IF($A161="ADD",IF(NOT(ISBLANK(DU161)),_xlfn.XLOOKUP(DU161,ar_replace_reason[lookupValue],ar_replace_reason[lookupKey],"ERROR"),""), "")</f>
        <v/>
      </c>
      <c r="DW161" s="3" t="str">
        <f t="shared" si="34"/>
        <v/>
      </c>
      <c r="DX161" s="3" t="str">
        <f>IF($A161="","",IF((AND($A161="ADD",OR(DW161="",DW161="Queenstown-Lakes District Council"))),"70",(_xlfn.XLOOKUP(DW161,ud_organisation_owner[lookupValue],ud_organisation_owner[lookupKey],""))))</f>
        <v/>
      </c>
      <c r="DY161" s="3" t="str">
        <f t="shared" si="35"/>
        <v/>
      </c>
      <c r="DZ161" s="3" t="str">
        <f>IF($A161="","",IF((AND($A161="ADD",OR(DY161="",DY161="Queenstown-Lakes District Council"))),"70",(_xlfn.XLOOKUP(DY161,ud_organisation_owner[lookupValue],ud_organisation_owner[lookupKey],""))))</f>
        <v/>
      </c>
      <c r="EA161" s="3" t="str">
        <f t="shared" si="36"/>
        <v/>
      </c>
      <c r="EB161" s="3" t="str">
        <f>IF($A161="","",IF((AND($A161="ADD",OR(EA161="",EA161="Local Authority"))),"17",(_xlfn.XLOOKUP(EA161,ud_sub_organisation[lookupValue],ud_sub_organisation[lookupKey],""))))</f>
        <v/>
      </c>
      <c r="EE161" s="3" t="str">
        <f t="shared" si="37"/>
        <v/>
      </c>
      <c r="EF161" s="3" t="str">
        <f>IF($A161="","",IF((AND($A161="ADD",OR(EE161="",EE161="Vested Assets"))),"12",(_xlfn.XLOOKUP(EE161,ud_work_category[lookupValue],ud_work_category[lookupKey],""))))</f>
        <v/>
      </c>
      <c r="EG161" s="9"/>
      <c r="EH161" s="2" t="str">
        <f t="shared" si="38"/>
        <v/>
      </c>
      <c r="EI161" s="2" t="str">
        <f t="shared" si="39"/>
        <v/>
      </c>
      <c r="EK161" s="3" t="str">
        <f t="shared" si="40"/>
        <v/>
      </c>
      <c r="EL161" s="3" t="str">
        <f>IF($A161="","",IF((AND($A161="ADD",OR(EK161="",EK161="Excellent"))),"1",(_xlfn.XLOOKUP(EK161,condition[lookupValue],condition[lookupKey],""))))</f>
        <v/>
      </c>
      <c r="EM161" s="8" t="str">
        <f t="shared" si="41"/>
        <v/>
      </c>
      <c r="EN161" s="7"/>
    </row>
    <row r="162" spans="2:144" x14ac:dyDescent="0.25">
      <c r="B162" s="4"/>
      <c r="D162" s="3" t="str">
        <f>IF($A162="ADD",IF(NOT(ISBLANK(C162)),_xlfn.XLOOKUP(C162,roadnames[lookupValue],roadnames[lookupKey],"ERROR"),""), "")</f>
        <v/>
      </c>
      <c r="E162" s="5"/>
      <c r="F162" s="5"/>
      <c r="G162" s="4"/>
      <c r="H162" s="4"/>
      <c r="I162" s="6"/>
      <c r="J162" s="6"/>
      <c r="K162" s="6" t="str">
        <f t="shared" si="28"/>
        <v/>
      </c>
      <c r="L162" s="4"/>
      <c r="N162" s="3" t="str">
        <f>IF($A162="ADD",IF(NOT(ISBLANK(M162)),_xlfn.XLOOKUP(M162,len_adjust_rsn[lookupValue],len_adjust_rsn[lookupKey],"ERROR"),""), "")</f>
        <v/>
      </c>
      <c r="O162" s="6" t="str">
        <f t="shared" si="29"/>
        <v/>
      </c>
      <c r="P162" s="6"/>
      <c r="Q162" s="6" t="str">
        <f t="shared" si="30"/>
        <v/>
      </c>
      <c r="S162" s="3" t="str">
        <f>IF($A162="ADD",IF(NOT(ISBLANK(R162)),_xlfn.XLOOKUP(R162,br_hazard_type[lookupValue],br_hazard_type[lookupKey],"ERROR"),""), "")</f>
        <v/>
      </c>
      <c r="U162" s="7"/>
      <c r="V162" s="4"/>
      <c r="X162" s="3" t="str">
        <f>IF($A162="ADD",IF(NOT(ISBLANK(W162)),_xlfn.XLOOKUP(W162,ud_carried_function[lookupValue],ud_carried_function[lookupKey],"ERROR"),""), "")</f>
        <v/>
      </c>
      <c r="Z162" s="3" t="str">
        <f>IF($A162="ADD",IF(NOT(ISBLANK(Y162)),_xlfn.XLOOKUP(Y162,ud_crossed_function[lookupValue],ud_crossed_function[lookupKey],"ERROR"),""), "")</f>
        <v/>
      </c>
      <c r="AB162" s="3" t="str">
        <f>IF($A162="ADD",IF(NOT(ISBLANK(AA162)),_xlfn.XLOOKUP(AA162,ud_design_loading[lookupValue],ud_design_loading[lookupKey],"ERROR"),""), "")</f>
        <v/>
      </c>
      <c r="AC162" s="4"/>
      <c r="AE162" s="3" t="str">
        <f t="shared" si="31"/>
        <v/>
      </c>
      <c r="AF162" s="3" t="str">
        <f>IF($A162="","",IF((AND($A162="ADD",OR(AE162="",AE162="Queenstown-Lakes District Council"))),"70",(_xlfn.XLOOKUP(AE162,ud_organisation_owner[lookupValue],ud_organisation_owner[lookupKey],""))))</f>
        <v/>
      </c>
      <c r="AH162" s="3" t="str">
        <f>IF($A162="ADD",IF(NOT(ISBLANK(AG162)),_xlfn.XLOOKUP(AG162,ud_passage_type[lookupValue],ud_passage_type[lookupKey],"ERROR"),""), "")</f>
        <v/>
      </c>
      <c r="AJ162" s="3" t="str">
        <f>IF($A162="ADD",IF(NOT(ISBLANK(AI162)),_xlfn.XLOOKUP(AI162,passage_material[lookupValue],passage_material[lookupKey],"ERROR"),""), "")</f>
        <v/>
      </c>
      <c r="AL162" s="3" t="str">
        <f>IF($A162="ADD",IF(NOT(ISBLANK(AK162)),_xlfn.XLOOKUP(AK162,invert_material[lookupValue],invert_material[lookupKey],"ERROR"),""), "")</f>
        <v/>
      </c>
      <c r="AO162" s="4"/>
      <c r="AP162" s="6"/>
      <c r="AQ162" s="6"/>
      <c r="AR162" s="6"/>
      <c r="AT162" s="3" t="str">
        <f>IF($A162="ADD",IF(NOT(ISBLANK(AS162)),_xlfn.XLOOKUP(AS162,ud_ss_cross_section[lookupValue],ud_ss_cross_section[lookupKey],"ERROR"),""), "")</f>
        <v/>
      </c>
      <c r="AV162" s="3" t="str">
        <f>IF($A162="ADD",IF(NOT(ISBLANK(AU162)),_xlfn.XLOOKUP(AU162,ud_ss_long_section[lookupValue],ud_ss_long_section[lookupKey],"ERROR"),""), "")</f>
        <v/>
      </c>
      <c r="AX162" s="3" t="str">
        <f>IF($A162="ADD",IF(NOT(ISBLANK(AW162)),_xlfn.XLOOKUP(AW162,superstructure_material[lookupValue],superstructure_material[lookupKey],"ERROR"),""), "")</f>
        <v/>
      </c>
      <c r="AZ162" s="3" t="str">
        <f>IF($A162="ADD",IF(NOT(ISBLANK(AY162)),_xlfn.XLOOKUP(AY162,ud_foundation_type[lookupValue],ud_foundation_type[lookupKey],"ERROR"),""), "")</f>
        <v/>
      </c>
      <c r="BB162" s="3" t="str">
        <f>IF($A162="ADD",IF(NOT(ISBLANK(BA162)),_xlfn.XLOOKUP(BA162,ud_pier_type[lookupValue],ud_pier_type[lookupKey],"ERROR"),""), "")</f>
        <v/>
      </c>
      <c r="BD162" s="3" t="str">
        <f>IF($A162="ADD",IF(NOT(ISBLANK(BC162)),_xlfn.XLOOKUP(BC162,ud_bearing_type[lookupValue],ud_bearing_type[lookupKey],"ERROR"),""), "")</f>
        <v/>
      </c>
      <c r="BF162" s="3" t="str">
        <f>IF($A162="ADD",IF(NOT(ISBLANK(BE162)),_xlfn.XLOOKUP(BE162,deck_material[lookupValue],deck_material[lookupKey],"ERROR"),""), "")</f>
        <v/>
      </c>
      <c r="BH162" s="3" t="str">
        <f>IF($A162="ADD",IF(NOT(ISBLANK(BG162)),_xlfn.XLOOKUP(BG162,ud_deck_wearing_surface[lookupValue],ud_deck_wearing_surface[lookupKey],"ERROR"),""), "")</f>
        <v/>
      </c>
      <c r="BI162" s="7"/>
      <c r="BK162" s="3" t="str">
        <f>IF($A162="ADD",IF(NOT(ISBLANK(BJ162)),_xlfn.XLOOKUP(BJ162,ud_curvature_type[lookupValue],ud_curvature_type[lookupKey],"ERROR"),""), "")</f>
        <v/>
      </c>
      <c r="BM162" s="3" t="str">
        <f>IF($A162="ADD",IF(NOT(ISBLANK(BL162)),_xlfn.XLOOKUP(BL162,ud_expansion_joint_type[lookupValue],ud_expansion_joint_type[lookupKey],"ERROR"),""), "")</f>
        <v/>
      </c>
      <c r="BO162" s="3" t="str">
        <f>IF($A162="ADD",IF(NOT(ISBLANK(BN162)),_xlfn.XLOOKUP(BN162,ud_beam_type[lookupValue],ud_beam_type[lookupKey],"ERROR"),""), "")</f>
        <v/>
      </c>
      <c r="BP162" s="4"/>
      <c r="BR162" s="6"/>
      <c r="BS162" s="4"/>
      <c r="BT162" s="4"/>
      <c r="BU162" s="4"/>
      <c r="BV162" s="4"/>
      <c r="BW162" s="6"/>
      <c r="BX162" s="4"/>
      <c r="BY162" s="4"/>
      <c r="CA162" s="3" t="str">
        <f>IF($A162="ADD",IF(NOT(ISBLANK(BZ162)),_xlfn.XLOOKUP(BZ162,traffic_direction[lookupValue],traffic_direction[lookupKey],"ERROR"),""), "")</f>
        <v/>
      </c>
      <c r="CC162" s="3" t="str">
        <f>IF($A162="ADD",IF(NOT(ISBLANK(CB162)),_xlfn.XLOOKUP(CB162,br_sh_func_type[lookupValue],br_sh_func_type[lookupKey],"ERROR"),""), "")</f>
        <v/>
      </c>
      <c r="CE162" s="3" t="str">
        <f>IF($A162="ADD",IF(NOT(ISBLANK(CD162)),_xlfn.XLOOKUP(CD162,start_settle_slab[lookupValue],start_settle_slab[lookupKey],"ERROR"),""), "")</f>
        <v/>
      </c>
      <c r="CG162" s="3" t="str">
        <f>IF($A162="ADD",IF(NOT(ISBLANK(CF162)),_xlfn.XLOOKUP(CF162,end_settle_slab[lookupValue],end_settle_slab[lookupKey],"ERROR"),""), "")</f>
        <v/>
      </c>
      <c r="CH162" s="4"/>
      <c r="CI162" s="4"/>
      <c r="CJ162" s="4"/>
      <c r="CN162" s="3" t="str">
        <f>IF($A162="ADD",IF(NOT(ISBLANK(CM162)),_xlfn.XLOOKUP(CM162,br_failure_mode[lookupValue],br_failure_mode[lookupKey],"ERROR"),""), "")</f>
        <v/>
      </c>
      <c r="CP162" s="3" t="str">
        <f>IF($A162="ADD",IF(NOT(ISBLANK(CO162)),_xlfn.XLOOKUP(CO162,br_analysis_method[lookupValue],br_analysis_method[lookupKey],"ERROR"),""), "")</f>
        <v/>
      </c>
      <c r="CR162" s="3" t="str">
        <f>IF($A162="ADD",IF(NOT(ISBLANK(CQ162)),_xlfn.XLOOKUP(CQ162,br_alter_route[lookupValue],br_alter_route[lookupKey],"ERROR"),""), "")</f>
        <v/>
      </c>
      <c r="CS162" s="4"/>
      <c r="DA162" s="3" t="str">
        <f>IF($A162="ADD",IF(NOT(ISBLANK(CZ162)),_xlfn.XLOOKUP(CZ162,plate_year_status[lookupValue],plate_year_status[lookupKey],"ERROR"),""), "")</f>
        <v/>
      </c>
      <c r="DD162" s="3" t="str">
        <f>IF($A162="ADD",IF(NOT(ISBLANK(DC162)),_xlfn.XLOOKUP(DC162,br_bridge_type[lookupValue],br_bridge_type[lookupKey],"ERROR"),""), "")</f>
        <v/>
      </c>
      <c r="DF162" s="3" t="str">
        <f>IF($A162="ADD",IF(NOT(ISBLANK(DE162)),_xlfn.XLOOKUP(DE162,br_comb_func_type[lookupValue],br_comb_func_type[lookupKey],"ERROR"),""), "")</f>
        <v/>
      </c>
      <c r="DG162" s="8"/>
      <c r="DH162" s="8"/>
      <c r="DI162" s="4"/>
      <c r="DK162" s="4"/>
      <c r="DM162" s="3" t="str">
        <f>IF($A162="ADD",IF(NOT(ISBLANK(DL162)),_xlfn.XLOOKUP(DL162,ud_access_method[lookupValue],ud_access_method[lookupKey],"ERROR"),""), "")</f>
        <v/>
      </c>
      <c r="DO162" s="8"/>
      <c r="DP162" s="4" t="str">
        <f t="shared" ca="1" si="32"/>
        <v/>
      </c>
      <c r="DQ162" s="4"/>
      <c r="DR162" s="3" t="str">
        <f t="shared" si="33"/>
        <v/>
      </c>
      <c r="DS162" s="3" t="str">
        <f>IF($A162="","",IF((AND($A162="ADD",OR(DR162="",DR162="In Use"))),"5",(_xlfn.XLOOKUP(DR162,ud_asset_status[lookupValue],ud_asset_status[lookupKey],""))))</f>
        <v/>
      </c>
      <c r="DT162" s="8"/>
      <c r="DV162" s="3" t="str">
        <f>IF($A162="ADD",IF(NOT(ISBLANK(DU162)),_xlfn.XLOOKUP(DU162,ar_replace_reason[lookupValue],ar_replace_reason[lookupKey],"ERROR"),""), "")</f>
        <v/>
      </c>
      <c r="DW162" s="3" t="str">
        <f t="shared" si="34"/>
        <v/>
      </c>
      <c r="DX162" s="3" t="str">
        <f>IF($A162="","",IF((AND($A162="ADD",OR(DW162="",DW162="Queenstown-Lakes District Council"))),"70",(_xlfn.XLOOKUP(DW162,ud_organisation_owner[lookupValue],ud_organisation_owner[lookupKey],""))))</f>
        <v/>
      </c>
      <c r="DY162" s="3" t="str">
        <f t="shared" si="35"/>
        <v/>
      </c>
      <c r="DZ162" s="3" t="str">
        <f>IF($A162="","",IF((AND($A162="ADD",OR(DY162="",DY162="Queenstown-Lakes District Council"))),"70",(_xlfn.XLOOKUP(DY162,ud_organisation_owner[lookupValue],ud_organisation_owner[lookupKey],""))))</f>
        <v/>
      </c>
      <c r="EA162" s="3" t="str">
        <f t="shared" si="36"/>
        <v/>
      </c>
      <c r="EB162" s="3" t="str">
        <f>IF($A162="","",IF((AND($A162="ADD",OR(EA162="",EA162="Local Authority"))),"17",(_xlfn.XLOOKUP(EA162,ud_sub_organisation[lookupValue],ud_sub_organisation[lookupKey],""))))</f>
        <v/>
      </c>
      <c r="EE162" s="3" t="str">
        <f t="shared" si="37"/>
        <v/>
      </c>
      <c r="EF162" s="3" t="str">
        <f>IF($A162="","",IF((AND($A162="ADD",OR(EE162="",EE162="Vested Assets"))),"12",(_xlfn.XLOOKUP(EE162,ud_work_category[lookupValue],ud_work_category[lookupKey],""))))</f>
        <v/>
      </c>
      <c r="EG162" s="9"/>
      <c r="EH162" s="2" t="str">
        <f t="shared" si="38"/>
        <v/>
      </c>
      <c r="EI162" s="2" t="str">
        <f t="shared" si="39"/>
        <v/>
      </c>
      <c r="EK162" s="3" t="str">
        <f t="shared" si="40"/>
        <v/>
      </c>
      <c r="EL162" s="3" t="str">
        <f>IF($A162="","",IF((AND($A162="ADD",OR(EK162="",EK162="Excellent"))),"1",(_xlfn.XLOOKUP(EK162,condition[lookupValue],condition[lookupKey],""))))</f>
        <v/>
      </c>
      <c r="EM162" s="8" t="str">
        <f t="shared" si="41"/>
        <v/>
      </c>
      <c r="EN162" s="7"/>
    </row>
    <row r="163" spans="2:144" x14ac:dyDescent="0.25">
      <c r="B163" s="4"/>
      <c r="D163" s="3" t="str">
        <f>IF($A163="ADD",IF(NOT(ISBLANK(C163)),_xlfn.XLOOKUP(C163,roadnames[lookupValue],roadnames[lookupKey],"ERROR"),""), "")</f>
        <v/>
      </c>
      <c r="E163" s="5"/>
      <c r="F163" s="5"/>
      <c r="G163" s="4"/>
      <c r="H163" s="4"/>
      <c r="I163" s="6"/>
      <c r="J163" s="6"/>
      <c r="K163" s="6" t="str">
        <f t="shared" si="28"/>
        <v/>
      </c>
      <c r="L163" s="4"/>
      <c r="N163" s="3" t="str">
        <f>IF($A163="ADD",IF(NOT(ISBLANK(M163)),_xlfn.XLOOKUP(M163,len_adjust_rsn[lookupValue],len_adjust_rsn[lookupKey],"ERROR"),""), "")</f>
        <v/>
      </c>
      <c r="O163" s="6" t="str">
        <f t="shared" si="29"/>
        <v/>
      </c>
      <c r="P163" s="6"/>
      <c r="Q163" s="6" t="str">
        <f t="shared" si="30"/>
        <v/>
      </c>
      <c r="S163" s="3" t="str">
        <f>IF($A163="ADD",IF(NOT(ISBLANK(R163)),_xlfn.XLOOKUP(R163,br_hazard_type[lookupValue],br_hazard_type[lookupKey],"ERROR"),""), "")</f>
        <v/>
      </c>
      <c r="U163" s="7"/>
      <c r="V163" s="4"/>
      <c r="X163" s="3" t="str">
        <f>IF($A163="ADD",IF(NOT(ISBLANK(W163)),_xlfn.XLOOKUP(W163,ud_carried_function[lookupValue],ud_carried_function[lookupKey],"ERROR"),""), "")</f>
        <v/>
      </c>
      <c r="Z163" s="3" t="str">
        <f>IF($A163="ADD",IF(NOT(ISBLANK(Y163)),_xlfn.XLOOKUP(Y163,ud_crossed_function[lookupValue],ud_crossed_function[lookupKey],"ERROR"),""), "")</f>
        <v/>
      </c>
      <c r="AB163" s="3" t="str">
        <f>IF($A163="ADD",IF(NOT(ISBLANK(AA163)),_xlfn.XLOOKUP(AA163,ud_design_loading[lookupValue],ud_design_loading[lookupKey],"ERROR"),""), "")</f>
        <v/>
      </c>
      <c r="AC163" s="4"/>
      <c r="AE163" s="3" t="str">
        <f t="shared" si="31"/>
        <v/>
      </c>
      <c r="AF163" s="3" t="str">
        <f>IF($A163="","",IF((AND($A163="ADD",OR(AE163="",AE163="Queenstown-Lakes District Council"))),"70",(_xlfn.XLOOKUP(AE163,ud_organisation_owner[lookupValue],ud_organisation_owner[lookupKey],""))))</f>
        <v/>
      </c>
      <c r="AH163" s="3" t="str">
        <f>IF($A163="ADD",IF(NOT(ISBLANK(AG163)),_xlfn.XLOOKUP(AG163,ud_passage_type[lookupValue],ud_passage_type[lookupKey],"ERROR"),""), "")</f>
        <v/>
      </c>
      <c r="AJ163" s="3" t="str">
        <f>IF($A163="ADD",IF(NOT(ISBLANK(AI163)),_xlfn.XLOOKUP(AI163,passage_material[lookupValue],passage_material[lookupKey],"ERROR"),""), "")</f>
        <v/>
      </c>
      <c r="AL163" s="3" t="str">
        <f>IF($A163="ADD",IF(NOT(ISBLANK(AK163)),_xlfn.XLOOKUP(AK163,invert_material[lookupValue],invert_material[lookupKey],"ERROR"),""), "")</f>
        <v/>
      </c>
      <c r="AO163" s="4"/>
      <c r="AP163" s="6"/>
      <c r="AQ163" s="6"/>
      <c r="AR163" s="6"/>
      <c r="AT163" s="3" t="str">
        <f>IF($A163="ADD",IF(NOT(ISBLANK(AS163)),_xlfn.XLOOKUP(AS163,ud_ss_cross_section[lookupValue],ud_ss_cross_section[lookupKey],"ERROR"),""), "")</f>
        <v/>
      </c>
      <c r="AV163" s="3" t="str">
        <f>IF($A163="ADD",IF(NOT(ISBLANK(AU163)),_xlfn.XLOOKUP(AU163,ud_ss_long_section[lookupValue],ud_ss_long_section[lookupKey],"ERROR"),""), "")</f>
        <v/>
      </c>
      <c r="AX163" s="3" t="str">
        <f>IF($A163="ADD",IF(NOT(ISBLANK(AW163)),_xlfn.XLOOKUP(AW163,superstructure_material[lookupValue],superstructure_material[lookupKey],"ERROR"),""), "")</f>
        <v/>
      </c>
      <c r="AZ163" s="3" t="str">
        <f>IF($A163="ADD",IF(NOT(ISBLANK(AY163)),_xlfn.XLOOKUP(AY163,ud_foundation_type[lookupValue],ud_foundation_type[lookupKey],"ERROR"),""), "")</f>
        <v/>
      </c>
      <c r="BB163" s="3" t="str">
        <f>IF($A163="ADD",IF(NOT(ISBLANK(BA163)),_xlfn.XLOOKUP(BA163,ud_pier_type[lookupValue],ud_pier_type[lookupKey],"ERROR"),""), "")</f>
        <v/>
      </c>
      <c r="BD163" s="3" t="str">
        <f>IF($A163="ADD",IF(NOT(ISBLANK(BC163)),_xlfn.XLOOKUP(BC163,ud_bearing_type[lookupValue],ud_bearing_type[lookupKey],"ERROR"),""), "")</f>
        <v/>
      </c>
      <c r="BF163" s="3" t="str">
        <f>IF($A163="ADD",IF(NOT(ISBLANK(BE163)),_xlfn.XLOOKUP(BE163,deck_material[lookupValue],deck_material[lookupKey],"ERROR"),""), "")</f>
        <v/>
      </c>
      <c r="BH163" s="3" t="str">
        <f>IF($A163="ADD",IF(NOT(ISBLANK(BG163)),_xlfn.XLOOKUP(BG163,ud_deck_wearing_surface[lookupValue],ud_deck_wearing_surface[lookupKey],"ERROR"),""), "")</f>
        <v/>
      </c>
      <c r="BI163" s="7"/>
      <c r="BK163" s="3" t="str">
        <f>IF($A163="ADD",IF(NOT(ISBLANK(BJ163)),_xlfn.XLOOKUP(BJ163,ud_curvature_type[lookupValue],ud_curvature_type[lookupKey],"ERROR"),""), "")</f>
        <v/>
      </c>
      <c r="BM163" s="3" t="str">
        <f>IF($A163="ADD",IF(NOT(ISBLANK(BL163)),_xlfn.XLOOKUP(BL163,ud_expansion_joint_type[lookupValue],ud_expansion_joint_type[lookupKey],"ERROR"),""), "")</f>
        <v/>
      </c>
      <c r="BO163" s="3" t="str">
        <f>IF($A163="ADD",IF(NOT(ISBLANK(BN163)),_xlfn.XLOOKUP(BN163,ud_beam_type[lookupValue],ud_beam_type[lookupKey],"ERROR"),""), "")</f>
        <v/>
      </c>
      <c r="BP163" s="4"/>
      <c r="BR163" s="6"/>
      <c r="BS163" s="4"/>
      <c r="BT163" s="4"/>
      <c r="BU163" s="4"/>
      <c r="BV163" s="4"/>
      <c r="BW163" s="6"/>
      <c r="BX163" s="4"/>
      <c r="BY163" s="4"/>
      <c r="CA163" s="3" t="str">
        <f>IF($A163="ADD",IF(NOT(ISBLANK(BZ163)),_xlfn.XLOOKUP(BZ163,traffic_direction[lookupValue],traffic_direction[lookupKey],"ERROR"),""), "")</f>
        <v/>
      </c>
      <c r="CC163" s="3" t="str">
        <f>IF($A163="ADD",IF(NOT(ISBLANK(CB163)),_xlfn.XLOOKUP(CB163,br_sh_func_type[lookupValue],br_sh_func_type[lookupKey],"ERROR"),""), "")</f>
        <v/>
      </c>
      <c r="CE163" s="3" t="str">
        <f>IF($A163="ADD",IF(NOT(ISBLANK(CD163)),_xlfn.XLOOKUP(CD163,start_settle_slab[lookupValue],start_settle_slab[lookupKey],"ERROR"),""), "")</f>
        <v/>
      </c>
      <c r="CG163" s="3" t="str">
        <f>IF($A163="ADD",IF(NOT(ISBLANK(CF163)),_xlfn.XLOOKUP(CF163,end_settle_slab[lookupValue],end_settle_slab[lookupKey],"ERROR"),""), "")</f>
        <v/>
      </c>
      <c r="CH163" s="4"/>
      <c r="CI163" s="4"/>
      <c r="CJ163" s="4"/>
      <c r="CN163" s="3" t="str">
        <f>IF($A163="ADD",IF(NOT(ISBLANK(CM163)),_xlfn.XLOOKUP(CM163,br_failure_mode[lookupValue],br_failure_mode[lookupKey],"ERROR"),""), "")</f>
        <v/>
      </c>
      <c r="CP163" s="3" t="str">
        <f>IF($A163="ADD",IF(NOT(ISBLANK(CO163)),_xlfn.XLOOKUP(CO163,br_analysis_method[lookupValue],br_analysis_method[lookupKey],"ERROR"),""), "")</f>
        <v/>
      </c>
      <c r="CR163" s="3" t="str">
        <f>IF($A163="ADD",IF(NOT(ISBLANK(CQ163)),_xlfn.XLOOKUP(CQ163,br_alter_route[lookupValue],br_alter_route[lookupKey],"ERROR"),""), "")</f>
        <v/>
      </c>
      <c r="CS163" s="4"/>
      <c r="DA163" s="3" t="str">
        <f>IF($A163="ADD",IF(NOT(ISBLANK(CZ163)),_xlfn.XLOOKUP(CZ163,plate_year_status[lookupValue],plate_year_status[lookupKey],"ERROR"),""), "")</f>
        <v/>
      </c>
      <c r="DD163" s="3" t="str">
        <f>IF($A163="ADD",IF(NOT(ISBLANK(DC163)),_xlfn.XLOOKUP(DC163,br_bridge_type[lookupValue],br_bridge_type[lookupKey],"ERROR"),""), "")</f>
        <v/>
      </c>
      <c r="DF163" s="3" t="str">
        <f>IF($A163="ADD",IF(NOT(ISBLANK(DE163)),_xlfn.XLOOKUP(DE163,br_comb_func_type[lookupValue],br_comb_func_type[lookupKey],"ERROR"),""), "")</f>
        <v/>
      </c>
      <c r="DG163" s="8"/>
      <c r="DH163" s="8"/>
      <c r="DI163" s="4"/>
      <c r="DK163" s="4"/>
      <c r="DM163" s="3" t="str">
        <f>IF($A163="ADD",IF(NOT(ISBLANK(DL163)),_xlfn.XLOOKUP(DL163,ud_access_method[lookupValue],ud_access_method[lookupKey],"ERROR"),""), "")</f>
        <v/>
      </c>
      <c r="DO163" s="8"/>
      <c r="DP163" s="4" t="str">
        <f t="shared" ca="1" si="32"/>
        <v/>
      </c>
      <c r="DQ163" s="4"/>
      <c r="DR163" s="3" t="str">
        <f t="shared" si="33"/>
        <v/>
      </c>
      <c r="DS163" s="3" t="str">
        <f>IF($A163="","",IF((AND($A163="ADD",OR(DR163="",DR163="In Use"))),"5",(_xlfn.XLOOKUP(DR163,ud_asset_status[lookupValue],ud_asset_status[lookupKey],""))))</f>
        <v/>
      </c>
      <c r="DT163" s="8"/>
      <c r="DV163" s="3" t="str">
        <f>IF($A163="ADD",IF(NOT(ISBLANK(DU163)),_xlfn.XLOOKUP(DU163,ar_replace_reason[lookupValue],ar_replace_reason[lookupKey],"ERROR"),""), "")</f>
        <v/>
      </c>
      <c r="DW163" s="3" t="str">
        <f t="shared" si="34"/>
        <v/>
      </c>
      <c r="DX163" s="3" t="str">
        <f>IF($A163="","",IF((AND($A163="ADD",OR(DW163="",DW163="Queenstown-Lakes District Council"))),"70",(_xlfn.XLOOKUP(DW163,ud_organisation_owner[lookupValue],ud_organisation_owner[lookupKey],""))))</f>
        <v/>
      </c>
      <c r="DY163" s="3" t="str">
        <f t="shared" si="35"/>
        <v/>
      </c>
      <c r="DZ163" s="3" t="str">
        <f>IF($A163="","",IF((AND($A163="ADD",OR(DY163="",DY163="Queenstown-Lakes District Council"))),"70",(_xlfn.XLOOKUP(DY163,ud_organisation_owner[lookupValue],ud_organisation_owner[lookupKey],""))))</f>
        <v/>
      </c>
      <c r="EA163" s="3" t="str">
        <f t="shared" si="36"/>
        <v/>
      </c>
      <c r="EB163" s="3" t="str">
        <f>IF($A163="","",IF((AND($A163="ADD",OR(EA163="",EA163="Local Authority"))),"17",(_xlfn.XLOOKUP(EA163,ud_sub_organisation[lookupValue],ud_sub_organisation[lookupKey],""))))</f>
        <v/>
      </c>
      <c r="EE163" s="3" t="str">
        <f t="shared" si="37"/>
        <v/>
      </c>
      <c r="EF163" s="3" t="str">
        <f>IF($A163="","",IF((AND($A163="ADD",OR(EE163="",EE163="Vested Assets"))),"12",(_xlfn.XLOOKUP(EE163,ud_work_category[lookupValue],ud_work_category[lookupKey],""))))</f>
        <v/>
      </c>
      <c r="EG163" s="9"/>
      <c r="EH163" s="2" t="str">
        <f t="shared" si="38"/>
        <v/>
      </c>
      <c r="EI163" s="2" t="str">
        <f t="shared" si="39"/>
        <v/>
      </c>
      <c r="EK163" s="3" t="str">
        <f t="shared" si="40"/>
        <v/>
      </c>
      <c r="EL163" s="3" t="str">
        <f>IF($A163="","",IF((AND($A163="ADD",OR(EK163="",EK163="Excellent"))),"1",(_xlfn.XLOOKUP(EK163,condition[lookupValue],condition[lookupKey],""))))</f>
        <v/>
      </c>
      <c r="EM163" s="8" t="str">
        <f t="shared" si="41"/>
        <v/>
      </c>
      <c r="EN163" s="7"/>
    </row>
    <row r="164" spans="2:144" x14ac:dyDescent="0.25">
      <c r="B164" s="4"/>
      <c r="D164" s="3" t="str">
        <f>IF($A164="ADD",IF(NOT(ISBLANK(C164)),_xlfn.XLOOKUP(C164,roadnames[lookupValue],roadnames[lookupKey],"ERROR"),""), "")</f>
        <v/>
      </c>
      <c r="E164" s="5"/>
      <c r="F164" s="5"/>
      <c r="G164" s="4"/>
      <c r="H164" s="4"/>
      <c r="I164" s="6"/>
      <c r="J164" s="6"/>
      <c r="K164" s="6" t="str">
        <f t="shared" si="28"/>
        <v/>
      </c>
      <c r="L164" s="4"/>
      <c r="N164" s="3" t="str">
        <f>IF($A164="ADD",IF(NOT(ISBLANK(M164)),_xlfn.XLOOKUP(M164,len_adjust_rsn[lookupValue],len_adjust_rsn[lookupKey],"ERROR"),""), "")</f>
        <v/>
      </c>
      <c r="O164" s="6" t="str">
        <f t="shared" si="29"/>
        <v/>
      </c>
      <c r="P164" s="6"/>
      <c r="Q164" s="6" t="str">
        <f t="shared" si="30"/>
        <v/>
      </c>
      <c r="S164" s="3" t="str">
        <f>IF($A164="ADD",IF(NOT(ISBLANK(R164)),_xlfn.XLOOKUP(R164,br_hazard_type[lookupValue],br_hazard_type[lookupKey],"ERROR"),""), "")</f>
        <v/>
      </c>
      <c r="U164" s="7"/>
      <c r="V164" s="4"/>
      <c r="X164" s="3" t="str">
        <f>IF($A164="ADD",IF(NOT(ISBLANK(W164)),_xlfn.XLOOKUP(W164,ud_carried_function[lookupValue],ud_carried_function[lookupKey],"ERROR"),""), "")</f>
        <v/>
      </c>
      <c r="Z164" s="3" t="str">
        <f>IF($A164="ADD",IF(NOT(ISBLANK(Y164)),_xlfn.XLOOKUP(Y164,ud_crossed_function[lookupValue],ud_crossed_function[lookupKey],"ERROR"),""), "")</f>
        <v/>
      </c>
      <c r="AB164" s="3" t="str">
        <f>IF($A164="ADD",IF(NOT(ISBLANK(AA164)),_xlfn.XLOOKUP(AA164,ud_design_loading[lookupValue],ud_design_loading[lookupKey],"ERROR"),""), "")</f>
        <v/>
      </c>
      <c r="AC164" s="4"/>
      <c r="AE164" s="3" t="str">
        <f t="shared" si="31"/>
        <v/>
      </c>
      <c r="AF164" s="3" t="str">
        <f>IF($A164="","",IF((AND($A164="ADD",OR(AE164="",AE164="Queenstown-Lakes District Council"))),"70",(_xlfn.XLOOKUP(AE164,ud_organisation_owner[lookupValue],ud_organisation_owner[lookupKey],""))))</f>
        <v/>
      </c>
      <c r="AH164" s="3" t="str">
        <f>IF($A164="ADD",IF(NOT(ISBLANK(AG164)),_xlfn.XLOOKUP(AG164,ud_passage_type[lookupValue],ud_passage_type[lookupKey],"ERROR"),""), "")</f>
        <v/>
      </c>
      <c r="AJ164" s="3" t="str">
        <f>IF($A164="ADD",IF(NOT(ISBLANK(AI164)),_xlfn.XLOOKUP(AI164,passage_material[lookupValue],passage_material[lookupKey],"ERROR"),""), "")</f>
        <v/>
      </c>
      <c r="AL164" s="3" t="str">
        <f>IF($A164="ADD",IF(NOT(ISBLANK(AK164)),_xlfn.XLOOKUP(AK164,invert_material[lookupValue],invert_material[lookupKey],"ERROR"),""), "")</f>
        <v/>
      </c>
      <c r="AO164" s="4"/>
      <c r="AP164" s="6"/>
      <c r="AQ164" s="6"/>
      <c r="AR164" s="6"/>
      <c r="AT164" s="3" t="str">
        <f>IF($A164="ADD",IF(NOT(ISBLANK(AS164)),_xlfn.XLOOKUP(AS164,ud_ss_cross_section[lookupValue],ud_ss_cross_section[lookupKey],"ERROR"),""), "")</f>
        <v/>
      </c>
      <c r="AV164" s="3" t="str">
        <f>IF($A164="ADD",IF(NOT(ISBLANK(AU164)),_xlfn.XLOOKUP(AU164,ud_ss_long_section[lookupValue],ud_ss_long_section[lookupKey],"ERROR"),""), "")</f>
        <v/>
      </c>
      <c r="AX164" s="3" t="str">
        <f>IF($A164="ADD",IF(NOT(ISBLANK(AW164)),_xlfn.XLOOKUP(AW164,superstructure_material[lookupValue],superstructure_material[lookupKey],"ERROR"),""), "")</f>
        <v/>
      </c>
      <c r="AZ164" s="3" t="str">
        <f>IF($A164="ADD",IF(NOT(ISBLANK(AY164)),_xlfn.XLOOKUP(AY164,ud_foundation_type[lookupValue],ud_foundation_type[lookupKey],"ERROR"),""), "")</f>
        <v/>
      </c>
      <c r="BB164" s="3" t="str">
        <f>IF($A164="ADD",IF(NOT(ISBLANK(BA164)),_xlfn.XLOOKUP(BA164,ud_pier_type[lookupValue],ud_pier_type[lookupKey],"ERROR"),""), "")</f>
        <v/>
      </c>
      <c r="BD164" s="3" t="str">
        <f>IF($A164="ADD",IF(NOT(ISBLANK(BC164)),_xlfn.XLOOKUP(BC164,ud_bearing_type[lookupValue],ud_bearing_type[lookupKey],"ERROR"),""), "")</f>
        <v/>
      </c>
      <c r="BF164" s="3" t="str">
        <f>IF($A164="ADD",IF(NOT(ISBLANK(BE164)),_xlfn.XLOOKUP(BE164,deck_material[lookupValue],deck_material[lookupKey],"ERROR"),""), "")</f>
        <v/>
      </c>
      <c r="BH164" s="3" t="str">
        <f>IF($A164="ADD",IF(NOT(ISBLANK(BG164)),_xlfn.XLOOKUP(BG164,ud_deck_wearing_surface[lookupValue],ud_deck_wearing_surface[lookupKey],"ERROR"),""), "")</f>
        <v/>
      </c>
      <c r="BI164" s="7"/>
      <c r="BK164" s="3" t="str">
        <f>IF($A164="ADD",IF(NOT(ISBLANK(BJ164)),_xlfn.XLOOKUP(BJ164,ud_curvature_type[lookupValue],ud_curvature_type[lookupKey],"ERROR"),""), "")</f>
        <v/>
      </c>
      <c r="BM164" s="3" t="str">
        <f>IF($A164="ADD",IF(NOT(ISBLANK(BL164)),_xlfn.XLOOKUP(BL164,ud_expansion_joint_type[lookupValue],ud_expansion_joint_type[lookupKey],"ERROR"),""), "")</f>
        <v/>
      </c>
      <c r="BO164" s="3" t="str">
        <f>IF($A164="ADD",IF(NOT(ISBLANK(BN164)),_xlfn.XLOOKUP(BN164,ud_beam_type[lookupValue],ud_beam_type[lookupKey],"ERROR"),""), "")</f>
        <v/>
      </c>
      <c r="BP164" s="4"/>
      <c r="BR164" s="6"/>
      <c r="BS164" s="4"/>
      <c r="BT164" s="4"/>
      <c r="BU164" s="4"/>
      <c r="BV164" s="4"/>
      <c r="BW164" s="6"/>
      <c r="BX164" s="4"/>
      <c r="BY164" s="4"/>
      <c r="CA164" s="3" t="str">
        <f>IF($A164="ADD",IF(NOT(ISBLANK(BZ164)),_xlfn.XLOOKUP(BZ164,traffic_direction[lookupValue],traffic_direction[lookupKey],"ERROR"),""), "")</f>
        <v/>
      </c>
      <c r="CC164" s="3" t="str">
        <f>IF($A164="ADD",IF(NOT(ISBLANK(CB164)),_xlfn.XLOOKUP(CB164,br_sh_func_type[lookupValue],br_sh_func_type[lookupKey],"ERROR"),""), "")</f>
        <v/>
      </c>
      <c r="CE164" s="3" t="str">
        <f>IF($A164="ADD",IF(NOT(ISBLANK(CD164)),_xlfn.XLOOKUP(CD164,start_settle_slab[lookupValue],start_settle_slab[lookupKey],"ERROR"),""), "")</f>
        <v/>
      </c>
      <c r="CG164" s="3" t="str">
        <f>IF($A164="ADD",IF(NOT(ISBLANK(CF164)),_xlfn.XLOOKUP(CF164,end_settle_slab[lookupValue],end_settle_slab[lookupKey],"ERROR"),""), "")</f>
        <v/>
      </c>
      <c r="CH164" s="4"/>
      <c r="CI164" s="4"/>
      <c r="CJ164" s="4"/>
      <c r="CN164" s="3" t="str">
        <f>IF($A164="ADD",IF(NOT(ISBLANK(CM164)),_xlfn.XLOOKUP(CM164,br_failure_mode[lookupValue],br_failure_mode[lookupKey],"ERROR"),""), "")</f>
        <v/>
      </c>
      <c r="CP164" s="3" t="str">
        <f>IF($A164="ADD",IF(NOT(ISBLANK(CO164)),_xlfn.XLOOKUP(CO164,br_analysis_method[lookupValue],br_analysis_method[lookupKey],"ERROR"),""), "")</f>
        <v/>
      </c>
      <c r="CR164" s="3" t="str">
        <f>IF($A164="ADD",IF(NOT(ISBLANK(CQ164)),_xlfn.XLOOKUP(CQ164,br_alter_route[lookupValue],br_alter_route[lookupKey],"ERROR"),""), "")</f>
        <v/>
      </c>
      <c r="CS164" s="4"/>
      <c r="DA164" s="3" t="str">
        <f>IF($A164="ADD",IF(NOT(ISBLANK(CZ164)),_xlfn.XLOOKUP(CZ164,plate_year_status[lookupValue],plate_year_status[lookupKey],"ERROR"),""), "")</f>
        <v/>
      </c>
      <c r="DD164" s="3" t="str">
        <f>IF($A164="ADD",IF(NOT(ISBLANK(DC164)),_xlfn.XLOOKUP(DC164,br_bridge_type[lookupValue],br_bridge_type[lookupKey],"ERROR"),""), "")</f>
        <v/>
      </c>
      <c r="DF164" s="3" t="str">
        <f>IF($A164="ADD",IF(NOT(ISBLANK(DE164)),_xlfn.XLOOKUP(DE164,br_comb_func_type[lookupValue],br_comb_func_type[lookupKey],"ERROR"),""), "")</f>
        <v/>
      </c>
      <c r="DG164" s="8"/>
      <c r="DH164" s="8"/>
      <c r="DI164" s="4"/>
      <c r="DK164" s="4"/>
      <c r="DM164" s="3" t="str">
        <f>IF($A164="ADD",IF(NOT(ISBLANK(DL164)),_xlfn.XLOOKUP(DL164,ud_access_method[lookupValue],ud_access_method[lookupKey],"ERROR"),""), "")</f>
        <v/>
      </c>
      <c r="DO164" s="8"/>
      <c r="DP164" s="4" t="str">
        <f t="shared" ca="1" si="32"/>
        <v/>
      </c>
      <c r="DQ164" s="4"/>
      <c r="DR164" s="3" t="str">
        <f t="shared" si="33"/>
        <v/>
      </c>
      <c r="DS164" s="3" t="str">
        <f>IF($A164="","",IF((AND($A164="ADD",OR(DR164="",DR164="In Use"))),"5",(_xlfn.XLOOKUP(DR164,ud_asset_status[lookupValue],ud_asset_status[lookupKey],""))))</f>
        <v/>
      </c>
      <c r="DT164" s="8"/>
      <c r="DV164" s="3" t="str">
        <f>IF($A164="ADD",IF(NOT(ISBLANK(DU164)),_xlfn.XLOOKUP(DU164,ar_replace_reason[lookupValue],ar_replace_reason[lookupKey],"ERROR"),""), "")</f>
        <v/>
      </c>
      <c r="DW164" s="3" t="str">
        <f t="shared" si="34"/>
        <v/>
      </c>
      <c r="DX164" s="3" t="str">
        <f>IF($A164="","",IF((AND($A164="ADD",OR(DW164="",DW164="Queenstown-Lakes District Council"))),"70",(_xlfn.XLOOKUP(DW164,ud_organisation_owner[lookupValue],ud_organisation_owner[lookupKey],""))))</f>
        <v/>
      </c>
      <c r="DY164" s="3" t="str">
        <f t="shared" si="35"/>
        <v/>
      </c>
      <c r="DZ164" s="3" t="str">
        <f>IF($A164="","",IF((AND($A164="ADD",OR(DY164="",DY164="Queenstown-Lakes District Council"))),"70",(_xlfn.XLOOKUP(DY164,ud_organisation_owner[lookupValue],ud_organisation_owner[lookupKey],""))))</f>
        <v/>
      </c>
      <c r="EA164" s="3" t="str">
        <f t="shared" si="36"/>
        <v/>
      </c>
      <c r="EB164" s="3" t="str">
        <f>IF($A164="","",IF((AND($A164="ADD",OR(EA164="",EA164="Local Authority"))),"17",(_xlfn.XLOOKUP(EA164,ud_sub_organisation[lookupValue],ud_sub_organisation[lookupKey],""))))</f>
        <v/>
      </c>
      <c r="EE164" s="3" t="str">
        <f t="shared" si="37"/>
        <v/>
      </c>
      <c r="EF164" s="3" t="str">
        <f>IF($A164="","",IF((AND($A164="ADD",OR(EE164="",EE164="Vested Assets"))),"12",(_xlfn.XLOOKUP(EE164,ud_work_category[lookupValue],ud_work_category[lookupKey],""))))</f>
        <v/>
      </c>
      <c r="EG164" s="9"/>
      <c r="EH164" s="2" t="str">
        <f t="shared" si="38"/>
        <v/>
      </c>
      <c r="EI164" s="2" t="str">
        <f t="shared" si="39"/>
        <v/>
      </c>
      <c r="EK164" s="3" t="str">
        <f t="shared" si="40"/>
        <v/>
      </c>
      <c r="EL164" s="3" t="str">
        <f>IF($A164="","",IF((AND($A164="ADD",OR(EK164="",EK164="Excellent"))),"1",(_xlfn.XLOOKUP(EK164,condition[lookupValue],condition[lookupKey],""))))</f>
        <v/>
      </c>
      <c r="EM164" s="8" t="str">
        <f t="shared" si="41"/>
        <v/>
      </c>
      <c r="EN164" s="7"/>
    </row>
    <row r="165" spans="2:144" x14ac:dyDescent="0.25">
      <c r="B165" s="4"/>
      <c r="D165" s="3" t="str">
        <f>IF($A165="ADD",IF(NOT(ISBLANK(C165)),_xlfn.XLOOKUP(C165,roadnames[lookupValue],roadnames[lookupKey],"ERROR"),""), "")</f>
        <v/>
      </c>
      <c r="E165" s="5"/>
      <c r="F165" s="5"/>
      <c r="G165" s="4"/>
      <c r="H165" s="4"/>
      <c r="I165" s="6"/>
      <c r="J165" s="6"/>
      <c r="K165" s="6" t="str">
        <f t="shared" si="28"/>
        <v/>
      </c>
      <c r="L165" s="4"/>
      <c r="N165" s="3" t="str">
        <f>IF($A165="ADD",IF(NOT(ISBLANK(M165)),_xlfn.XLOOKUP(M165,len_adjust_rsn[lookupValue],len_adjust_rsn[lookupKey],"ERROR"),""), "")</f>
        <v/>
      </c>
      <c r="O165" s="6" t="str">
        <f t="shared" si="29"/>
        <v/>
      </c>
      <c r="P165" s="6"/>
      <c r="Q165" s="6" t="str">
        <f t="shared" si="30"/>
        <v/>
      </c>
      <c r="S165" s="3" t="str">
        <f>IF($A165="ADD",IF(NOT(ISBLANK(R165)),_xlfn.XLOOKUP(R165,br_hazard_type[lookupValue],br_hazard_type[lookupKey],"ERROR"),""), "")</f>
        <v/>
      </c>
      <c r="U165" s="7"/>
      <c r="V165" s="4"/>
      <c r="X165" s="3" t="str">
        <f>IF($A165="ADD",IF(NOT(ISBLANK(W165)),_xlfn.XLOOKUP(W165,ud_carried_function[lookupValue],ud_carried_function[lookupKey],"ERROR"),""), "")</f>
        <v/>
      </c>
      <c r="Z165" s="3" t="str">
        <f>IF($A165="ADD",IF(NOT(ISBLANK(Y165)),_xlfn.XLOOKUP(Y165,ud_crossed_function[lookupValue],ud_crossed_function[lookupKey],"ERROR"),""), "")</f>
        <v/>
      </c>
      <c r="AB165" s="3" t="str">
        <f>IF($A165="ADD",IF(NOT(ISBLANK(AA165)),_xlfn.XLOOKUP(AA165,ud_design_loading[lookupValue],ud_design_loading[lookupKey],"ERROR"),""), "")</f>
        <v/>
      </c>
      <c r="AC165" s="4"/>
      <c r="AE165" s="3" t="str">
        <f t="shared" si="31"/>
        <v/>
      </c>
      <c r="AF165" s="3" t="str">
        <f>IF($A165="","",IF((AND($A165="ADD",OR(AE165="",AE165="Queenstown-Lakes District Council"))),"70",(_xlfn.XLOOKUP(AE165,ud_organisation_owner[lookupValue],ud_organisation_owner[lookupKey],""))))</f>
        <v/>
      </c>
      <c r="AH165" s="3" t="str">
        <f>IF($A165="ADD",IF(NOT(ISBLANK(AG165)),_xlfn.XLOOKUP(AG165,ud_passage_type[lookupValue],ud_passage_type[lookupKey],"ERROR"),""), "")</f>
        <v/>
      </c>
      <c r="AJ165" s="3" t="str">
        <f>IF($A165="ADD",IF(NOT(ISBLANK(AI165)),_xlfn.XLOOKUP(AI165,passage_material[lookupValue],passage_material[lookupKey],"ERROR"),""), "")</f>
        <v/>
      </c>
      <c r="AL165" s="3" t="str">
        <f>IF($A165="ADD",IF(NOT(ISBLANK(AK165)),_xlfn.XLOOKUP(AK165,invert_material[lookupValue],invert_material[lookupKey],"ERROR"),""), "")</f>
        <v/>
      </c>
      <c r="AO165" s="4"/>
      <c r="AP165" s="6"/>
      <c r="AQ165" s="6"/>
      <c r="AR165" s="6"/>
      <c r="AT165" s="3" t="str">
        <f>IF($A165="ADD",IF(NOT(ISBLANK(AS165)),_xlfn.XLOOKUP(AS165,ud_ss_cross_section[lookupValue],ud_ss_cross_section[lookupKey],"ERROR"),""), "")</f>
        <v/>
      </c>
      <c r="AV165" s="3" t="str">
        <f>IF($A165="ADD",IF(NOT(ISBLANK(AU165)),_xlfn.XLOOKUP(AU165,ud_ss_long_section[lookupValue],ud_ss_long_section[lookupKey],"ERROR"),""), "")</f>
        <v/>
      </c>
      <c r="AX165" s="3" t="str">
        <f>IF($A165="ADD",IF(NOT(ISBLANK(AW165)),_xlfn.XLOOKUP(AW165,superstructure_material[lookupValue],superstructure_material[lookupKey],"ERROR"),""), "")</f>
        <v/>
      </c>
      <c r="AZ165" s="3" t="str">
        <f>IF($A165="ADD",IF(NOT(ISBLANK(AY165)),_xlfn.XLOOKUP(AY165,ud_foundation_type[lookupValue],ud_foundation_type[lookupKey],"ERROR"),""), "")</f>
        <v/>
      </c>
      <c r="BB165" s="3" t="str">
        <f>IF($A165="ADD",IF(NOT(ISBLANK(BA165)),_xlfn.XLOOKUP(BA165,ud_pier_type[lookupValue],ud_pier_type[lookupKey],"ERROR"),""), "")</f>
        <v/>
      </c>
      <c r="BD165" s="3" t="str">
        <f>IF($A165="ADD",IF(NOT(ISBLANK(BC165)),_xlfn.XLOOKUP(BC165,ud_bearing_type[lookupValue],ud_bearing_type[lookupKey],"ERROR"),""), "")</f>
        <v/>
      </c>
      <c r="BF165" s="3" t="str">
        <f>IF($A165="ADD",IF(NOT(ISBLANK(BE165)),_xlfn.XLOOKUP(BE165,deck_material[lookupValue],deck_material[lookupKey],"ERROR"),""), "")</f>
        <v/>
      </c>
      <c r="BH165" s="3" t="str">
        <f>IF($A165="ADD",IF(NOT(ISBLANK(BG165)),_xlfn.XLOOKUP(BG165,ud_deck_wearing_surface[lookupValue],ud_deck_wearing_surface[lookupKey],"ERROR"),""), "")</f>
        <v/>
      </c>
      <c r="BI165" s="7"/>
      <c r="BK165" s="3" t="str">
        <f>IF($A165="ADD",IF(NOT(ISBLANK(BJ165)),_xlfn.XLOOKUP(BJ165,ud_curvature_type[lookupValue],ud_curvature_type[lookupKey],"ERROR"),""), "")</f>
        <v/>
      </c>
      <c r="BM165" s="3" t="str">
        <f>IF($A165="ADD",IF(NOT(ISBLANK(BL165)),_xlfn.XLOOKUP(BL165,ud_expansion_joint_type[lookupValue],ud_expansion_joint_type[lookupKey],"ERROR"),""), "")</f>
        <v/>
      </c>
      <c r="BO165" s="3" t="str">
        <f>IF($A165="ADD",IF(NOT(ISBLANK(BN165)),_xlfn.XLOOKUP(BN165,ud_beam_type[lookupValue],ud_beam_type[lookupKey],"ERROR"),""), "")</f>
        <v/>
      </c>
      <c r="BP165" s="4"/>
      <c r="BR165" s="6"/>
      <c r="BS165" s="4"/>
      <c r="BT165" s="4"/>
      <c r="BU165" s="4"/>
      <c r="BV165" s="4"/>
      <c r="BW165" s="6"/>
      <c r="BX165" s="4"/>
      <c r="BY165" s="4"/>
      <c r="CA165" s="3" t="str">
        <f>IF($A165="ADD",IF(NOT(ISBLANK(BZ165)),_xlfn.XLOOKUP(BZ165,traffic_direction[lookupValue],traffic_direction[lookupKey],"ERROR"),""), "")</f>
        <v/>
      </c>
      <c r="CC165" s="3" t="str">
        <f>IF($A165="ADD",IF(NOT(ISBLANK(CB165)),_xlfn.XLOOKUP(CB165,br_sh_func_type[lookupValue],br_sh_func_type[lookupKey],"ERROR"),""), "")</f>
        <v/>
      </c>
      <c r="CE165" s="3" t="str">
        <f>IF($A165="ADD",IF(NOT(ISBLANK(CD165)),_xlfn.XLOOKUP(CD165,start_settle_slab[lookupValue],start_settle_slab[lookupKey],"ERROR"),""), "")</f>
        <v/>
      </c>
      <c r="CG165" s="3" t="str">
        <f>IF($A165="ADD",IF(NOT(ISBLANK(CF165)),_xlfn.XLOOKUP(CF165,end_settle_slab[lookupValue],end_settle_slab[lookupKey],"ERROR"),""), "")</f>
        <v/>
      </c>
      <c r="CH165" s="4"/>
      <c r="CI165" s="4"/>
      <c r="CJ165" s="4"/>
      <c r="CN165" s="3" t="str">
        <f>IF($A165="ADD",IF(NOT(ISBLANK(CM165)),_xlfn.XLOOKUP(CM165,br_failure_mode[lookupValue],br_failure_mode[lookupKey],"ERROR"),""), "")</f>
        <v/>
      </c>
      <c r="CP165" s="3" t="str">
        <f>IF($A165="ADD",IF(NOT(ISBLANK(CO165)),_xlfn.XLOOKUP(CO165,br_analysis_method[lookupValue],br_analysis_method[lookupKey],"ERROR"),""), "")</f>
        <v/>
      </c>
      <c r="CR165" s="3" t="str">
        <f>IF($A165="ADD",IF(NOT(ISBLANK(CQ165)),_xlfn.XLOOKUP(CQ165,br_alter_route[lookupValue],br_alter_route[lookupKey],"ERROR"),""), "")</f>
        <v/>
      </c>
      <c r="CS165" s="4"/>
      <c r="DA165" s="3" t="str">
        <f>IF($A165="ADD",IF(NOT(ISBLANK(CZ165)),_xlfn.XLOOKUP(CZ165,plate_year_status[lookupValue],plate_year_status[lookupKey],"ERROR"),""), "")</f>
        <v/>
      </c>
      <c r="DD165" s="3" t="str">
        <f>IF($A165="ADD",IF(NOT(ISBLANK(DC165)),_xlfn.XLOOKUP(DC165,br_bridge_type[lookupValue],br_bridge_type[lookupKey],"ERROR"),""), "")</f>
        <v/>
      </c>
      <c r="DF165" s="3" t="str">
        <f>IF($A165="ADD",IF(NOT(ISBLANK(DE165)),_xlfn.XLOOKUP(DE165,br_comb_func_type[lookupValue],br_comb_func_type[lookupKey],"ERROR"),""), "")</f>
        <v/>
      </c>
      <c r="DG165" s="8"/>
      <c r="DH165" s="8"/>
      <c r="DI165" s="4"/>
      <c r="DK165" s="4"/>
      <c r="DM165" s="3" t="str">
        <f>IF($A165="ADD",IF(NOT(ISBLANK(DL165)),_xlfn.XLOOKUP(DL165,ud_access_method[lookupValue],ud_access_method[lookupKey],"ERROR"),""), "")</f>
        <v/>
      </c>
      <c r="DO165" s="8"/>
      <c r="DP165" s="4" t="str">
        <f t="shared" ca="1" si="32"/>
        <v/>
      </c>
      <c r="DQ165" s="4"/>
      <c r="DR165" s="3" t="str">
        <f t="shared" si="33"/>
        <v/>
      </c>
      <c r="DS165" s="3" t="str">
        <f>IF($A165="","",IF((AND($A165="ADD",OR(DR165="",DR165="In Use"))),"5",(_xlfn.XLOOKUP(DR165,ud_asset_status[lookupValue],ud_asset_status[lookupKey],""))))</f>
        <v/>
      </c>
      <c r="DT165" s="8"/>
      <c r="DV165" s="3" t="str">
        <f>IF($A165="ADD",IF(NOT(ISBLANK(DU165)),_xlfn.XLOOKUP(DU165,ar_replace_reason[lookupValue],ar_replace_reason[lookupKey],"ERROR"),""), "")</f>
        <v/>
      </c>
      <c r="DW165" s="3" t="str">
        <f t="shared" si="34"/>
        <v/>
      </c>
      <c r="DX165" s="3" t="str">
        <f>IF($A165="","",IF((AND($A165="ADD",OR(DW165="",DW165="Queenstown-Lakes District Council"))),"70",(_xlfn.XLOOKUP(DW165,ud_organisation_owner[lookupValue],ud_organisation_owner[lookupKey],""))))</f>
        <v/>
      </c>
      <c r="DY165" s="3" t="str">
        <f t="shared" si="35"/>
        <v/>
      </c>
      <c r="DZ165" s="3" t="str">
        <f>IF($A165="","",IF((AND($A165="ADD",OR(DY165="",DY165="Queenstown-Lakes District Council"))),"70",(_xlfn.XLOOKUP(DY165,ud_organisation_owner[lookupValue],ud_organisation_owner[lookupKey],""))))</f>
        <v/>
      </c>
      <c r="EA165" s="3" t="str">
        <f t="shared" si="36"/>
        <v/>
      </c>
      <c r="EB165" s="3" t="str">
        <f>IF($A165="","",IF((AND($A165="ADD",OR(EA165="",EA165="Local Authority"))),"17",(_xlfn.XLOOKUP(EA165,ud_sub_organisation[lookupValue],ud_sub_organisation[lookupKey],""))))</f>
        <v/>
      </c>
      <c r="EE165" s="3" t="str">
        <f t="shared" si="37"/>
        <v/>
      </c>
      <c r="EF165" s="3" t="str">
        <f>IF($A165="","",IF((AND($A165="ADD",OR(EE165="",EE165="Vested Assets"))),"12",(_xlfn.XLOOKUP(EE165,ud_work_category[lookupValue],ud_work_category[lookupKey],""))))</f>
        <v/>
      </c>
      <c r="EG165" s="9"/>
      <c r="EH165" s="2" t="str">
        <f t="shared" si="38"/>
        <v/>
      </c>
      <c r="EI165" s="2" t="str">
        <f t="shared" si="39"/>
        <v/>
      </c>
      <c r="EK165" s="3" t="str">
        <f t="shared" si="40"/>
        <v/>
      </c>
      <c r="EL165" s="3" t="str">
        <f>IF($A165="","",IF((AND($A165="ADD",OR(EK165="",EK165="Excellent"))),"1",(_xlfn.XLOOKUP(EK165,condition[lookupValue],condition[lookupKey],""))))</f>
        <v/>
      </c>
      <c r="EM165" s="8" t="str">
        <f t="shared" si="41"/>
        <v/>
      </c>
      <c r="EN165" s="7"/>
    </row>
    <row r="166" spans="2:144" x14ac:dyDescent="0.25">
      <c r="B166" s="4"/>
      <c r="D166" s="3" t="str">
        <f>IF($A166="ADD",IF(NOT(ISBLANK(C166)),_xlfn.XLOOKUP(C166,roadnames[lookupValue],roadnames[lookupKey],"ERROR"),""), "")</f>
        <v/>
      </c>
      <c r="E166" s="5"/>
      <c r="F166" s="5"/>
      <c r="G166" s="4"/>
      <c r="H166" s="4"/>
      <c r="I166" s="6"/>
      <c r="J166" s="6"/>
      <c r="K166" s="6" t="str">
        <f t="shared" si="28"/>
        <v/>
      </c>
      <c r="L166" s="4"/>
      <c r="N166" s="3" t="str">
        <f>IF($A166="ADD",IF(NOT(ISBLANK(M166)),_xlfn.XLOOKUP(M166,len_adjust_rsn[lookupValue],len_adjust_rsn[lookupKey],"ERROR"),""), "")</f>
        <v/>
      </c>
      <c r="O166" s="6" t="str">
        <f t="shared" si="29"/>
        <v/>
      </c>
      <c r="P166" s="6"/>
      <c r="Q166" s="6" t="str">
        <f t="shared" si="30"/>
        <v/>
      </c>
      <c r="S166" s="3" t="str">
        <f>IF($A166="ADD",IF(NOT(ISBLANK(R166)),_xlfn.XLOOKUP(R166,br_hazard_type[lookupValue],br_hazard_type[lookupKey],"ERROR"),""), "")</f>
        <v/>
      </c>
      <c r="U166" s="7"/>
      <c r="V166" s="4"/>
      <c r="X166" s="3" t="str">
        <f>IF($A166="ADD",IF(NOT(ISBLANK(W166)),_xlfn.XLOOKUP(W166,ud_carried_function[lookupValue],ud_carried_function[lookupKey],"ERROR"),""), "")</f>
        <v/>
      </c>
      <c r="Z166" s="3" t="str">
        <f>IF($A166="ADD",IF(NOT(ISBLANK(Y166)),_xlfn.XLOOKUP(Y166,ud_crossed_function[lookupValue],ud_crossed_function[lookupKey],"ERROR"),""), "")</f>
        <v/>
      </c>
      <c r="AB166" s="3" t="str">
        <f>IF($A166="ADD",IF(NOT(ISBLANK(AA166)),_xlfn.XLOOKUP(AA166,ud_design_loading[lookupValue],ud_design_loading[lookupKey],"ERROR"),""), "")</f>
        <v/>
      </c>
      <c r="AC166" s="4"/>
      <c r="AE166" s="3" t="str">
        <f t="shared" si="31"/>
        <v/>
      </c>
      <c r="AF166" s="3" t="str">
        <f>IF($A166="","",IF((AND($A166="ADD",OR(AE166="",AE166="Queenstown-Lakes District Council"))),"70",(_xlfn.XLOOKUP(AE166,ud_organisation_owner[lookupValue],ud_organisation_owner[lookupKey],""))))</f>
        <v/>
      </c>
      <c r="AH166" s="3" t="str">
        <f>IF($A166="ADD",IF(NOT(ISBLANK(AG166)),_xlfn.XLOOKUP(AG166,ud_passage_type[lookupValue],ud_passage_type[lookupKey],"ERROR"),""), "")</f>
        <v/>
      </c>
      <c r="AJ166" s="3" t="str">
        <f>IF($A166="ADD",IF(NOT(ISBLANK(AI166)),_xlfn.XLOOKUP(AI166,passage_material[lookupValue],passage_material[lookupKey],"ERROR"),""), "")</f>
        <v/>
      </c>
      <c r="AL166" s="3" t="str">
        <f>IF($A166="ADD",IF(NOT(ISBLANK(AK166)),_xlfn.XLOOKUP(AK166,invert_material[lookupValue],invert_material[lookupKey],"ERROR"),""), "")</f>
        <v/>
      </c>
      <c r="AO166" s="4"/>
      <c r="AP166" s="6"/>
      <c r="AQ166" s="6"/>
      <c r="AR166" s="6"/>
      <c r="AT166" s="3" t="str">
        <f>IF($A166="ADD",IF(NOT(ISBLANK(AS166)),_xlfn.XLOOKUP(AS166,ud_ss_cross_section[lookupValue],ud_ss_cross_section[lookupKey],"ERROR"),""), "")</f>
        <v/>
      </c>
      <c r="AV166" s="3" t="str">
        <f>IF($A166="ADD",IF(NOT(ISBLANK(AU166)),_xlfn.XLOOKUP(AU166,ud_ss_long_section[lookupValue],ud_ss_long_section[lookupKey],"ERROR"),""), "")</f>
        <v/>
      </c>
      <c r="AX166" s="3" t="str">
        <f>IF($A166="ADD",IF(NOT(ISBLANK(AW166)),_xlfn.XLOOKUP(AW166,superstructure_material[lookupValue],superstructure_material[lookupKey],"ERROR"),""), "")</f>
        <v/>
      </c>
      <c r="AZ166" s="3" t="str">
        <f>IF($A166="ADD",IF(NOT(ISBLANK(AY166)),_xlfn.XLOOKUP(AY166,ud_foundation_type[lookupValue],ud_foundation_type[lookupKey],"ERROR"),""), "")</f>
        <v/>
      </c>
      <c r="BB166" s="3" t="str">
        <f>IF($A166="ADD",IF(NOT(ISBLANK(BA166)),_xlfn.XLOOKUP(BA166,ud_pier_type[lookupValue],ud_pier_type[lookupKey],"ERROR"),""), "")</f>
        <v/>
      </c>
      <c r="BD166" s="3" t="str">
        <f>IF($A166="ADD",IF(NOT(ISBLANK(BC166)),_xlfn.XLOOKUP(BC166,ud_bearing_type[lookupValue],ud_bearing_type[lookupKey],"ERROR"),""), "")</f>
        <v/>
      </c>
      <c r="BF166" s="3" t="str">
        <f>IF($A166="ADD",IF(NOT(ISBLANK(BE166)),_xlfn.XLOOKUP(BE166,deck_material[lookupValue],deck_material[lookupKey],"ERROR"),""), "")</f>
        <v/>
      </c>
      <c r="BH166" s="3" t="str">
        <f>IF($A166="ADD",IF(NOT(ISBLANK(BG166)),_xlfn.XLOOKUP(BG166,ud_deck_wearing_surface[lookupValue],ud_deck_wearing_surface[lookupKey],"ERROR"),""), "")</f>
        <v/>
      </c>
      <c r="BI166" s="7"/>
      <c r="BK166" s="3" t="str">
        <f>IF($A166="ADD",IF(NOT(ISBLANK(BJ166)),_xlfn.XLOOKUP(BJ166,ud_curvature_type[lookupValue],ud_curvature_type[lookupKey],"ERROR"),""), "")</f>
        <v/>
      </c>
      <c r="BM166" s="3" t="str">
        <f>IF($A166="ADD",IF(NOT(ISBLANK(BL166)),_xlfn.XLOOKUP(BL166,ud_expansion_joint_type[lookupValue],ud_expansion_joint_type[lookupKey],"ERROR"),""), "")</f>
        <v/>
      </c>
      <c r="BO166" s="3" t="str">
        <f>IF($A166="ADD",IF(NOT(ISBLANK(BN166)),_xlfn.XLOOKUP(BN166,ud_beam_type[lookupValue],ud_beam_type[lookupKey],"ERROR"),""), "")</f>
        <v/>
      </c>
      <c r="BP166" s="4"/>
      <c r="BR166" s="6"/>
      <c r="BS166" s="4"/>
      <c r="BT166" s="4"/>
      <c r="BU166" s="4"/>
      <c r="BV166" s="4"/>
      <c r="BW166" s="6"/>
      <c r="BX166" s="4"/>
      <c r="BY166" s="4"/>
      <c r="CA166" s="3" t="str">
        <f>IF($A166="ADD",IF(NOT(ISBLANK(BZ166)),_xlfn.XLOOKUP(BZ166,traffic_direction[lookupValue],traffic_direction[lookupKey],"ERROR"),""), "")</f>
        <v/>
      </c>
      <c r="CC166" s="3" t="str">
        <f>IF($A166="ADD",IF(NOT(ISBLANK(CB166)),_xlfn.XLOOKUP(CB166,br_sh_func_type[lookupValue],br_sh_func_type[lookupKey],"ERROR"),""), "")</f>
        <v/>
      </c>
      <c r="CE166" s="3" t="str">
        <f>IF($A166="ADD",IF(NOT(ISBLANK(CD166)),_xlfn.XLOOKUP(CD166,start_settle_slab[lookupValue],start_settle_slab[lookupKey],"ERROR"),""), "")</f>
        <v/>
      </c>
      <c r="CG166" s="3" t="str">
        <f>IF($A166="ADD",IF(NOT(ISBLANK(CF166)),_xlfn.XLOOKUP(CF166,end_settle_slab[lookupValue],end_settle_slab[lookupKey],"ERROR"),""), "")</f>
        <v/>
      </c>
      <c r="CH166" s="4"/>
      <c r="CI166" s="4"/>
      <c r="CJ166" s="4"/>
      <c r="CN166" s="3" t="str">
        <f>IF($A166="ADD",IF(NOT(ISBLANK(CM166)),_xlfn.XLOOKUP(CM166,br_failure_mode[lookupValue],br_failure_mode[lookupKey],"ERROR"),""), "")</f>
        <v/>
      </c>
      <c r="CP166" s="3" t="str">
        <f>IF($A166="ADD",IF(NOT(ISBLANK(CO166)),_xlfn.XLOOKUP(CO166,br_analysis_method[lookupValue],br_analysis_method[lookupKey],"ERROR"),""), "")</f>
        <v/>
      </c>
      <c r="CR166" s="3" t="str">
        <f>IF($A166="ADD",IF(NOT(ISBLANK(CQ166)),_xlfn.XLOOKUP(CQ166,br_alter_route[lookupValue],br_alter_route[lookupKey],"ERROR"),""), "")</f>
        <v/>
      </c>
      <c r="CS166" s="4"/>
      <c r="DA166" s="3" t="str">
        <f>IF($A166="ADD",IF(NOT(ISBLANK(CZ166)),_xlfn.XLOOKUP(CZ166,plate_year_status[lookupValue],plate_year_status[lookupKey],"ERROR"),""), "")</f>
        <v/>
      </c>
      <c r="DD166" s="3" t="str">
        <f>IF($A166="ADD",IF(NOT(ISBLANK(DC166)),_xlfn.XLOOKUP(DC166,br_bridge_type[lookupValue],br_bridge_type[lookupKey],"ERROR"),""), "")</f>
        <v/>
      </c>
      <c r="DF166" s="3" t="str">
        <f>IF($A166="ADD",IF(NOT(ISBLANK(DE166)),_xlfn.XLOOKUP(DE166,br_comb_func_type[lookupValue],br_comb_func_type[lookupKey],"ERROR"),""), "")</f>
        <v/>
      </c>
      <c r="DG166" s="8"/>
      <c r="DH166" s="8"/>
      <c r="DI166" s="4"/>
      <c r="DK166" s="4"/>
      <c r="DM166" s="3" t="str">
        <f>IF($A166="ADD",IF(NOT(ISBLANK(DL166)),_xlfn.XLOOKUP(DL166,ud_access_method[lookupValue],ud_access_method[lookupKey],"ERROR"),""), "")</f>
        <v/>
      </c>
      <c r="DO166" s="8"/>
      <c r="DP166" s="4" t="str">
        <f t="shared" ca="1" si="32"/>
        <v/>
      </c>
      <c r="DQ166" s="4"/>
      <c r="DR166" s="3" t="str">
        <f t="shared" si="33"/>
        <v/>
      </c>
      <c r="DS166" s="3" t="str">
        <f>IF($A166="","",IF((AND($A166="ADD",OR(DR166="",DR166="In Use"))),"5",(_xlfn.XLOOKUP(DR166,ud_asset_status[lookupValue],ud_asset_status[lookupKey],""))))</f>
        <v/>
      </c>
      <c r="DT166" s="8"/>
      <c r="DV166" s="3" t="str">
        <f>IF($A166="ADD",IF(NOT(ISBLANK(DU166)),_xlfn.XLOOKUP(DU166,ar_replace_reason[lookupValue],ar_replace_reason[lookupKey],"ERROR"),""), "")</f>
        <v/>
      </c>
      <c r="DW166" s="3" t="str">
        <f t="shared" si="34"/>
        <v/>
      </c>
      <c r="DX166" s="3" t="str">
        <f>IF($A166="","",IF((AND($A166="ADD",OR(DW166="",DW166="Queenstown-Lakes District Council"))),"70",(_xlfn.XLOOKUP(DW166,ud_organisation_owner[lookupValue],ud_organisation_owner[lookupKey],""))))</f>
        <v/>
      </c>
      <c r="DY166" s="3" t="str">
        <f t="shared" si="35"/>
        <v/>
      </c>
      <c r="DZ166" s="3" t="str">
        <f>IF($A166="","",IF((AND($A166="ADD",OR(DY166="",DY166="Queenstown-Lakes District Council"))),"70",(_xlfn.XLOOKUP(DY166,ud_organisation_owner[lookupValue],ud_organisation_owner[lookupKey],""))))</f>
        <v/>
      </c>
      <c r="EA166" s="3" t="str">
        <f t="shared" si="36"/>
        <v/>
      </c>
      <c r="EB166" s="3" t="str">
        <f>IF($A166="","",IF((AND($A166="ADD",OR(EA166="",EA166="Local Authority"))),"17",(_xlfn.XLOOKUP(EA166,ud_sub_organisation[lookupValue],ud_sub_organisation[lookupKey],""))))</f>
        <v/>
      </c>
      <c r="EE166" s="3" t="str">
        <f t="shared" si="37"/>
        <v/>
      </c>
      <c r="EF166" s="3" t="str">
        <f>IF($A166="","",IF((AND($A166="ADD",OR(EE166="",EE166="Vested Assets"))),"12",(_xlfn.XLOOKUP(EE166,ud_work_category[lookupValue],ud_work_category[lookupKey],""))))</f>
        <v/>
      </c>
      <c r="EG166" s="9"/>
      <c r="EH166" s="2" t="str">
        <f t="shared" si="38"/>
        <v/>
      </c>
      <c r="EI166" s="2" t="str">
        <f t="shared" si="39"/>
        <v/>
      </c>
      <c r="EK166" s="3" t="str">
        <f t="shared" si="40"/>
        <v/>
      </c>
      <c r="EL166" s="3" t="str">
        <f>IF($A166="","",IF((AND($A166="ADD",OR(EK166="",EK166="Excellent"))),"1",(_xlfn.XLOOKUP(EK166,condition[lookupValue],condition[lookupKey],""))))</f>
        <v/>
      </c>
      <c r="EM166" s="8" t="str">
        <f t="shared" si="41"/>
        <v/>
      </c>
      <c r="EN166" s="7"/>
    </row>
    <row r="167" spans="2:144" x14ac:dyDescent="0.25">
      <c r="B167" s="4"/>
      <c r="D167" s="3" t="str">
        <f>IF($A167="ADD",IF(NOT(ISBLANK(C167)),_xlfn.XLOOKUP(C167,roadnames[lookupValue],roadnames[lookupKey],"ERROR"),""), "")</f>
        <v/>
      </c>
      <c r="E167" s="5"/>
      <c r="F167" s="5"/>
      <c r="G167" s="4"/>
      <c r="H167" s="4"/>
      <c r="I167" s="6"/>
      <c r="J167" s="6"/>
      <c r="K167" s="6" t="str">
        <f t="shared" si="28"/>
        <v/>
      </c>
      <c r="L167" s="4"/>
      <c r="N167" s="3" t="str">
        <f>IF($A167="ADD",IF(NOT(ISBLANK(M167)),_xlfn.XLOOKUP(M167,len_adjust_rsn[lookupValue],len_adjust_rsn[lookupKey],"ERROR"),""), "")</f>
        <v/>
      </c>
      <c r="O167" s="6" t="str">
        <f t="shared" si="29"/>
        <v/>
      </c>
      <c r="P167" s="6"/>
      <c r="Q167" s="6" t="str">
        <f t="shared" si="30"/>
        <v/>
      </c>
      <c r="S167" s="3" t="str">
        <f>IF($A167="ADD",IF(NOT(ISBLANK(R167)),_xlfn.XLOOKUP(R167,br_hazard_type[lookupValue],br_hazard_type[lookupKey],"ERROR"),""), "")</f>
        <v/>
      </c>
      <c r="U167" s="7"/>
      <c r="V167" s="4"/>
      <c r="X167" s="3" t="str">
        <f>IF($A167="ADD",IF(NOT(ISBLANK(W167)),_xlfn.XLOOKUP(W167,ud_carried_function[lookupValue],ud_carried_function[lookupKey],"ERROR"),""), "")</f>
        <v/>
      </c>
      <c r="Z167" s="3" t="str">
        <f>IF($A167="ADD",IF(NOT(ISBLANK(Y167)),_xlfn.XLOOKUP(Y167,ud_crossed_function[lookupValue],ud_crossed_function[lookupKey],"ERROR"),""), "")</f>
        <v/>
      </c>
      <c r="AB167" s="3" t="str">
        <f>IF($A167="ADD",IF(NOT(ISBLANK(AA167)),_xlfn.XLOOKUP(AA167,ud_design_loading[lookupValue],ud_design_loading[lookupKey],"ERROR"),""), "")</f>
        <v/>
      </c>
      <c r="AC167" s="4"/>
      <c r="AE167" s="3" t="str">
        <f t="shared" si="31"/>
        <v/>
      </c>
      <c r="AF167" s="3" t="str">
        <f>IF($A167="","",IF((AND($A167="ADD",OR(AE167="",AE167="Queenstown-Lakes District Council"))),"70",(_xlfn.XLOOKUP(AE167,ud_organisation_owner[lookupValue],ud_organisation_owner[lookupKey],""))))</f>
        <v/>
      </c>
      <c r="AH167" s="3" t="str">
        <f>IF($A167="ADD",IF(NOT(ISBLANK(AG167)),_xlfn.XLOOKUP(AG167,ud_passage_type[lookupValue],ud_passage_type[lookupKey],"ERROR"),""), "")</f>
        <v/>
      </c>
      <c r="AJ167" s="3" t="str">
        <f>IF($A167="ADD",IF(NOT(ISBLANK(AI167)),_xlfn.XLOOKUP(AI167,passage_material[lookupValue],passage_material[lookupKey],"ERROR"),""), "")</f>
        <v/>
      </c>
      <c r="AL167" s="3" t="str">
        <f>IF($A167="ADD",IF(NOT(ISBLANK(AK167)),_xlfn.XLOOKUP(AK167,invert_material[lookupValue],invert_material[lookupKey],"ERROR"),""), "")</f>
        <v/>
      </c>
      <c r="AO167" s="4"/>
      <c r="AP167" s="6"/>
      <c r="AQ167" s="6"/>
      <c r="AR167" s="6"/>
      <c r="AT167" s="3" t="str">
        <f>IF($A167="ADD",IF(NOT(ISBLANK(AS167)),_xlfn.XLOOKUP(AS167,ud_ss_cross_section[lookupValue],ud_ss_cross_section[lookupKey],"ERROR"),""), "")</f>
        <v/>
      </c>
      <c r="AV167" s="3" t="str">
        <f>IF($A167="ADD",IF(NOT(ISBLANK(AU167)),_xlfn.XLOOKUP(AU167,ud_ss_long_section[lookupValue],ud_ss_long_section[lookupKey],"ERROR"),""), "")</f>
        <v/>
      </c>
      <c r="AX167" s="3" t="str">
        <f>IF($A167="ADD",IF(NOT(ISBLANK(AW167)),_xlfn.XLOOKUP(AW167,superstructure_material[lookupValue],superstructure_material[lookupKey],"ERROR"),""), "")</f>
        <v/>
      </c>
      <c r="AZ167" s="3" t="str">
        <f>IF($A167="ADD",IF(NOT(ISBLANK(AY167)),_xlfn.XLOOKUP(AY167,ud_foundation_type[lookupValue],ud_foundation_type[lookupKey],"ERROR"),""), "")</f>
        <v/>
      </c>
      <c r="BB167" s="3" t="str">
        <f>IF($A167="ADD",IF(NOT(ISBLANK(BA167)),_xlfn.XLOOKUP(BA167,ud_pier_type[lookupValue],ud_pier_type[lookupKey],"ERROR"),""), "")</f>
        <v/>
      </c>
      <c r="BD167" s="3" t="str">
        <f>IF($A167="ADD",IF(NOT(ISBLANK(BC167)),_xlfn.XLOOKUP(BC167,ud_bearing_type[lookupValue],ud_bearing_type[lookupKey],"ERROR"),""), "")</f>
        <v/>
      </c>
      <c r="BF167" s="3" t="str">
        <f>IF($A167="ADD",IF(NOT(ISBLANK(BE167)),_xlfn.XLOOKUP(BE167,deck_material[lookupValue],deck_material[lookupKey],"ERROR"),""), "")</f>
        <v/>
      </c>
      <c r="BH167" s="3" t="str">
        <f>IF($A167="ADD",IF(NOT(ISBLANK(BG167)),_xlfn.XLOOKUP(BG167,ud_deck_wearing_surface[lookupValue],ud_deck_wearing_surface[lookupKey],"ERROR"),""), "")</f>
        <v/>
      </c>
      <c r="BI167" s="7"/>
      <c r="BK167" s="3" t="str">
        <f>IF($A167="ADD",IF(NOT(ISBLANK(BJ167)),_xlfn.XLOOKUP(BJ167,ud_curvature_type[lookupValue],ud_curvature_type[lookupKey],"ERROR"),""), "")</f>
        <v/>
      </c>
      <c r="BM167" s="3" t="str">
        <f>IF($A167="ADD",IF(NOT(ISBLANK(BL167)),_xlfn.XLOOKUP(BL167,ud_expansion_joint_type[lookupValue],ud_expansion_joint_type[lookupKey],"ERROR"),""), "")</f>
        <v/>
      </c>
      <c r="BO167" s="3" t="str">
        <f>IF($A167="ADD",IF(NOT(ISBLANK(BN167)),_xlfn.XLOOKUP(BN167,ud_beam_type[lookupValue],ud_beam_type[lookupKey],"ERROR"),""), "")</f>
        <v/>
      </c>
      <c r="BP167" s="4"/>
      <c r="BR167" s="6"/>
      <c r="BS167" s="4"/>
      <c r="BT167" s="4"/>
      <c r="BU167" s="4"/>
      <c r="BV167" s="4"/>
      <c r="BW167" s="6"/>
      <c r="BX167" s="4"/>
      <c r="BY167" s="4"/>
      <c r="CA167" s="3" t="str">
        <f>IF($A167="ADD",IF(NOT(ISBLANK(BZ167)),_xlfn.XLOOKUP(BZ167,traffic_direction[lookupValue],traffic_direction[lookupKey],"ERROR"),""), "")</f>
        <v/>
      </c>
      <c r="CC167" s="3" t="str">
        <f>IF($A167="ADD",IF(NOT(ISBLANK(CB167)),_xlfn.XLOOKUP(CB167,br_sh_func_type[lookupValue],br_sh_func_type[lookupKey],"ERROR"),""), "")</f>
        <v/>
      </c>
      <c r="CE167" s="3" t="str">
        <f>IF($A167="ADD",IF(NOT(ISBLANK(CD167)),_xlfn.XLOOKUP(CD167,start_settle_slab[lookupValue],start_settle_slab[lookupKey],"ERROR"),""), "")</f>
        <v/>
      </c>
      <c r="CG167" s="3" t="str">
        <f>IF($A167="ADD",IF(NOT(ISBLANK(CF167)),_xlfn.XLOOKUP(CF167,end_settle_slab[lookupValue],end_settle_slab[lookupKey],"ERROR"),""), "")</f>
        <v/>
      </c>
      <c r="CH167" s="4"/>
      <c r="CI167" s="4"/>
      <c r="CJ167" s="4"/>
      <c r="CN167" s="3" t="str">
        <f>IF($A167="ADD",IF(NOT(ISBLANK(CM167)),_xlfn.XLOOKUP(CM167,br_failure_mode[lookupValue],br_failure_mode[lookupKey],"ERROR"),""), "")</f>
        <v/>
      </c>
      <c r="CP167" s="3" t="str">
        <f>IF($A167="ADD",IF(NOT(ISBLANK(CO167)),_xlfn.XLOOKUP(CO167,br_analysis_method[lookupValue],br_analysis_method[lookupKey],"ERROR"),""), "")</f>
        <v/>
      </c>
      <c r="CR167" s="3" t="str">
        <f>IF($A167="ADD",IF(NOT(ISBLANK(CQ167)),_xlfn.XLOOKUP(CQ167,br_alter_route[lookupValue],br_alter_route[lookupKey],"ERROR"),""), "")</f>
        <v/>
      </c>
      <c r="CS167" s="4"/>
      <c r="DA167" s="3" t="str">
        <f>IF($A167="ADD",IF(NOT(ISBLANK(CZ167)),_xlfn.XLOOKUP(CZ167,plate_year_status[lookupValue],plate_year_status[lookupKey],"ERROR"),""), "")</f>
        <v/>
      </c>
      <c r="DD167" s="3" t="str">
        <f>IF($A167="ADD",IF(NOT(ISBLANK(DC167)),_xlfn.XLOOKUP(DC167,br_bridge_type[lookupValue],br_bridge_type[lookupKey],"ERROR"),""), "")</f>
        <v/>
      </c>
      <c r="DF167" s="3" t="str">
        <f>IF($A167="ADD",IF(NOT(ISBLANK(DE167)),_xlfn.XLOOKUP(DE167,br_comb_func_type[lookupValue],br_comb_func_type[lookupKey],"ERROR"),""), "")</f>
        <v/>
      </c>
      <c r="DG167" s="8"/>
      <c r="DH167" s="8"/>
      <c r="DI167" s="4"/>
      <c r="DK167" s="4"/>
      <c r="DM167" s="3" t="str">
        <f>IF($A167="ADD",IF(NOT(ISBLANK(DL167)),_xlfn.XLOOKUP(DL167,ud_access_method[lookupValue],ud_access_method[lookupKey],"ERROR"),""), "")</f>
        <v/>
      </c>
      <c r="DO167" s="8"/>
      <c r="DP167" s="4" t="str">
        <f t="shared" ca="1" si="32"/>
        <v/>
      </c>
      <c r="DQ167" s="4"/>
      <c r="DR167" s="3" t="str">
        <f t="shared" si="33"/>
        <v/>
      </c>
      <c r="DS167" s="3" t="str">
        <f>IF($A167="","",IF((AND($A167="ADD",OR(DR167="",DR167="In Use"))),"5",(_xlfn.XLOOKUP(DR167,ud_asset_status[lookupValue],ud_asset_status[lookupKey],""))))</f>
        <v/>
      </c>
      <c r="DT167" s="8"/>
      <c r="DV167" s="3" t="str">
        <f>IF($A167="ADD",IF(NOT(ISBLANK(DU167)),_xlfn.XLOOKUP(DU167,ar_replace_reason[lookupValue],ar_replace_reason[lookupKey],"ERROR"),""), "")</f>
        <v/>
      </c>
      <c r="DW167" s="3" t="str">
        <f t="shared" si="34"/>
        <v/>
      </c>
      <c r="DX167" s="3" t="str">
        <f>IF($A167="","",IF((AND($A167="ADD",OR(DW167="",DW167="Queenstown-Lakes District Council"))),"70",(_xlfn.XLOOKUP(DW167,ud_organisation_owner[lookupValue],ud_organisation_owner[lookupKey],""))))</f>
        <v/>
      </c>
      <c r="DY167" s="3" t="str">
        <f t="shared" si="35"/>
        <v/>
      </c>
      <c r="DZ167" s="3" t="str">
        <f>IF($A167="","",IF((AND($A167="ADD",OR(DY167="",DY167="Queenstown-Lakes District Council"))),"70",(_xlfn.XLOOKUP(DY167,ud_organisation_owner[lookupValue],ud_organisation_owner[lookupKey],""))))</f>
        <v/>
      </c>
      <c r="EA167" s="3" t="str">
        <f t="shared" si="36"/>
        <v/>
      </c>
      <c r="EB167" s="3" t="str">
        <f>IF($A167="","",IF((AND($A167="ADD",OR(EA167="",EA167="Local Authority"))),"17",(_xlfn.XLOOKUP(EA167,ud_sub_organisation[lookupValue],ud_sub_organisation[lookupKey],""))))</f>
        <v/>
      </c>
      <c r="EE167" s="3" t="str">
        <f t="shared" si="37"/>
        <v/>
      </c>
      <c r="EF167" s="3" t="str">
        <f>IF($A167="","",IF((AND($A167="ADD",OR(EE167="",EE167="Vested Assets"))),"12",(_xlfn.XLOOKUP(EE167,ud_work_category[lookupValue],ud_work_category[lookupKey],""))))</f>
        <v/>
      </c>
      <c r="EG167" s="9"/>
      <c r="EH167" s="2" t="str">
        <f t="shared" si="38"/>
        <v/>
      </c>
      <c r="EI167" s="2" t="str">
        <f t="shared" si="39"/>
        <v/>
      </c>
      <c r="EK167" s="3" t="str">
        <f t="shared" si="40"/>
        <v/>
      </c>
      <c r="EL167" s="3" t="str">
        <f>IF($A167="","",IF((AND($A167="ADD",OR(EK167="",EK167="Excellent"))),"1",(_xlfn.XLOOKUP(EK167,condition[lookupValue],condition[lookupKey],""))))</f>
        <v/>
      </c>
      <c r="EM167" s="8" t="str">
        <f t="shared" si="41"/>
        <v/>
      </c>
      <c r="EN167" s="7"/>
    </row>
    <row r="168" spans="2:144" x14ac:dyDescent="0.25">
      <c r="B168" s="4"/>
      <c r="D168" s="3" t="str">
        <f>IF($A168="ADD",IF(NOT(ISBLANK(C168)),_xlfn.XLOOKUP(C168,roadnames[lookupValue],roadnames[lookupKey],"ERROR"),""), "")</f>
        <v/>
      </c>
      <c r="E168" s="5"/>
      <c r="F168" s="5"/>
      <c r="G168" s="4"/>
      <c r="H168" s="4"/>
      <c r="I168" s="6"/>
      <c r="J168" s="6"/>
      <c r="K168" s="6" t="str">
        <f t="shared" si="28"/>
        <v/>
      </c>
      <c r="L168" s="4"/>
      <c r="N168" s="3" t="str">
        <f>IF($A168="ADD",IF(NOT(ISBLANK(M168)),_xlfn.XLOOKUP(M168,len_adjust_rsn[lookupValue],len_adjust_rsn[lookupKey],"ERROR"),""), "")</f>
        <v/>
      </c>
      <c r="O168" s="6" t="str">
        <f t="shared" si="29"/>
        <v/>
      </c>
      <c r="P168" s="6"/>
      <c r="Q168" s="6" t="str">
        <f t="shared" si="30"/>
        <v/>
      </c>
      <c r="S168" s="3" t="str">
        <f>IF($A168="ADD",IF(NOT(ISBLANK(R168)),_xlfn.XLOOKUP(R168,br_hazard_type[lookupValue],br_hazard_type[lookupKey],"ERROR"),""), "")</f>
        <v/>
      </c>
      <c r="U168" s="7"/>
      <c r="V168" s="4"/>
      <c r="X168" s="3" t="str">
        <f>IF($A168="ADD",IF(NOT(ISBLANK(W168)),_xlfn.XLOOKUP(W168,ud_carried_function[lookupValue],ud_carried_function[lookupKey],"ERROR"),""), "")</f>
        <v/>
      </c>
      <c r="Z168" s="3" t="str">
        <f>IF($A168="ADD",IF(NOT(ISBLANK(Y168)),_xlfn.XLOOKUP(Y168,ud_crossed_function[lookupValue],ud_crossed_function[lookupKey],"ERROR"),""), "")</f>
        <v/>
      </c>
      <c r="AB168" s="3" t="str">
        <f>IF($A168="ADD",IF(NOT(ISBLANK(AA168)),_xlfn.XLOOKUP(AA168,ud_design_loading[lookupValue],ud_design_loading[lookupKey],"ERROR"),""), "")</f>
        <v/>
      </c>
      <c r="AC168" s="4"/>
      <c r="AE168" s="3" t="str">
        <f t="shared" si="31"/>
        <v/>
      </c>
      <c r="AF168" s="3" t="str">
        <f>IF($A168="","",IF((AND($A168="ADD",OR(AE168="",AE168="Queenstown-Lakes District Council"))),"70",(_xlfn.XLOOKUP(AE168,ud_organisation_owner[lookupValue],ud_organisation_owner[lookupKey],""))))</f>
        <v/>
      </c>
      <c r="AH168" s="3" t="str">
        <f>IF($A168="ADD",IF(NOT(ISBLANK(AG168)),_xlfn.XLOOKUP(AG168,ud_passage_type[lookupValue],ud_passage_type[lookupKey],"ERROR"),""), "")</f>
        <v/>
      </c>
      <c r="AJ168" s="3" t="str">
        <f>IF($A168="ADD",IF(NOT(ISBLANK(AI168)),_xlfn.XLOOKUP(AI168,passage_material[lookupValue],passage_material[lookupKey],"ERROR"),""), "")</f>
        <v/>
      </c>
      <c r="AL168" s="3" t="str">
        <f>IF($A168="ADD",IF(NOT(ISBLANK(AK168)),_xlfn.XLOOKUP(AK168,invert_material[lookupValue],invert_material[lookupKey],"ERROR"),""), "")</f>
        <v/>
      </c>
      <c r="AO168" s="4"/>
      <c r="AP168" s="6"/>
      <c r="AQ168" s="6"/>
      <c r="AR168" s="6"/>
      <c r="AT168" s="3" t="str">
        <f>IF($A168="ADD",IF(NOT(ISBLANK(AS168)),_xlfn.XLOOKUP(AS168,ud_ss_cross_section[lookupValue],ud_ss_cross_section[lookupKey],"ERROR"),""), "")</f>
        <v/>
      </c>
      <c r="AV168" s="3" t="str">
        <f>IF($A168="ADD",IF(NOT(ISBLANK(AU168)),_xlfn.XLOOKUP(AU168,ud_ss_long_section[lookupValue],ud_ss_long_section[lookupKey],"ERROR"),""), "")</f>
        <v/>
      </c>
      <c r="AX168" s="3" t="str">
        <f>IF($A168="ADD",IF(NOT(ISBLANK(AW168)),_xlfn.XLOOKUP(AW168,superstructure_material[lookupValue],superstructure_material[lookupKey],"ERROR"),""), "")</f>
        <v/>
      </c>
      <c r="AZ168" s="3" t="str">
        <f>IF($A168="ADD",IF(NOT(ISBLANK(AY168)),_xlfn.XLOOKUP(AY168,ud_foundation_type[lookupValue],ud_foundation_type[lookupKey],"ERROR"),""), "")</f>
        <v/>
      </c>
      <c r="BB168" s="3" t="str">
        <f>IF($A168="ADD",IF(NOT(ISBLANK(BA168)),_xlfn.XLOOKUP(BA168,ud_pier_type[lookupValue],ud_pier_type[lookupKey],"ERROR"),""), "")</f>
        <v/>
      </c>
      <c r="BD168" s="3" t="str">
        <f>IF($A168="ADD",IF(NOT(ISBLANK(BC168)),_xlfn.XLOOKUP(BC168,ud_bearing_type[lookupValue],ud_bearing_type[lookupKey],"ERROR"),""), "")</f>
        <v/>
      </c>
      <c r="BF168" s="3" t="str">
        <f>IF($A168="ADD",IF(NOT(ISBLANK(BE168)),_xlfn.XLOOKUP(BE168,deck_material[lookupValue],deck_material[lookupKey],"ERROR"),""), "")</f>
        <v/>
      </c>
      <c r="BH168" s="3" t="str">
        <f>IF($A168="ADD",IF(NOT(ISBLANK(BG168)),_xlfn.XLOOKUP(BG168,ud_deck_wearing_surface[lookupValue],ud_deck_wearing_surface[lookupKey],"ERROR"),""), "")</f>
        <v/>
      </c>
      <c r="BI168" s="7"/>
      <c r="BK168" s="3" t="str">
        <f>IF($A168="ADD",IF(NOT(ISBLANK(BJ168)),_xlfn.XLOOKUP(BJ168,ud_curvature_type[lookupValue],ud_curvature_type[lookupKey],"ERROR"),""), "")</f>
        <v/>
      </c>
      <c r="BM168" s="3" t="str">
        <f>IF($A168="ADD",IF(NOT(ISBLANK(BL168)),_xlfn.XLOOKUP(BL168,ud_expansion_joint_type[lookupValue],ud_expansion_joint_type[lookupKey],"ERROR"),""), "")</f>
        <v/>
      </c>
      <c r="BO168" s="3" t="str">
        <f>IF($A168="ADD",IF(NOT(ISBLANK(BN168)),_xlfn.XLOOKUP(BN168,ud_beam_type[lookupValue],ud_beam_type[lookupKey],"ERROR"),""), "")</f>
        <v/>
      </c>
      <c r="BP168" s="4"/>
      <c r="BR168" s="6"/>
      <c r="BS168" s="4"/>
      <c r="BT168" s="4"/>
      <c r="BU168" s="4"/>
      <c r="BV168" s="4"/>
      <c r="BW168" s="6"/>
      <c r="BX168" s="4"/>
      <c r="BY168" s="4"/>
      <c r="CA168" s="3" t="str">
        <f>IF($A168="ADD",IF(NOT(ISBLANK(BZ168)),_xlfn.XLOOKUP(BZ168,traffic_direction[lookupValue],traffic_direction[lookupKey],"ERROR"),""), "")</f>
        <v/>
      </c>
      <c r="CC168" s="3" t="str">
        <f>IF($A168="ADD",IF(NOT(ISBLANK(CB168)),_xlfn.XLOOKUP(CB168,br_sh_func_type[lookupValue],br_sh_func_type[lookupKey],"ERROR"),""), "")</f>
        <v/>
      </c>
      <c r="CE168" s="3" t="str">
        <f>IF($A168="ADD",IF(NOT(ISBLANK(CD168)),_xlfn.XLOOKUP(CD168,start_settle_slab[lookupValue],start_settle_slab[lookupKey],"ERROR"),""), "")</f>
        <v/>
      </c>
      <c r="CG168" s="3" t="str">
        <f>IF($A168="ADD",IF(NOT(ISBLANK(CF168)),_xlfn.XLOOKUP(CF168,end_settle_slab[lookupValue],end_settle_slab[lookupKey],"ERROR"),""), "")</f>
        <v/>
      </c>
      <c r="CH168" s="4"/>
      <c r="CI168" s="4"/>
      <c r="CJ168" s="4"/>
      <c r="CN168" s="3" t="str">
        <f>IF($A168="ADD",IF(NOT(ISBLANK(CM168)),_xlfn.XLOOKUP(CM168,br_failure_mode[lookupValue],br_failure_mode[lookupKey],"ERROR"),""), "")</f>
        <v/>
      </c>
      <c r="CP168" s="3" t="str">
        <f>IF($A168="ADD",IF(NOT(ISBLANK(CO168)),_xlfn.XLOOKUP(CO168,br_analysis_method[lookupValue],br_analysis_method[lookupKey],"ERROR"),""), "")</f>
        <v/>
      </c>
      <c r="CR168" s="3" t="str">
        <f>IF($A168="ADD",IF(NOT(ISBLANK(CQ168)),_xlfn.XLOOKUP(CQ168,br_alter_route[lookupValue],br_alter_route[lookupKey],"ERROR"),""), "")</f>
        <v/>
      </c>
      <c r="CS168" s="4"/>
      <c r="DA168" s="3" t="str">
        <f>IF($A168="ADD",IF(NOT(ISBLANK(CZ168)),_xlfn.XLOOKUP(CZ168,plate_year_status[lookupValue],plate_year_status[lookupKey],"ERROR"),""), "")</f>
        <v/>
      </c>
      <c r="DD168" s="3" t="str">
        <f>IF($A168="ADD",IF(NOT(ISBLANK(DC168)),_xlfn.XLOOKUP(DC168,br_bridge_type[lookupValue],br_bridge_type[lookupKey],"ERROR"),""), "")</f>
        <v/>
      </c>
      <c r="DF168" s="3" t="str">
        <f>IF($A168="ADD",IF(NOT(ISBLANK(DE168)),_xlfn.XLOOKUP(DE168,br_comb_func_type[lookupValue],br_comb_func_type[lookupKey],"ERROR"),""), "")</f>
        <v/>
      </c>
      <c r="DG168" s="8"/>
      <c r="DH168" s="8"/>
      <c r="DI168" s="4"/>
      <c r="DK168" s="4"/>
      <c r="DM168" s="3" t="str">
        <f>IF($A168="ADD",IF(NOT(ISBLANK(DL168)),_xlfn.XLOOKUP(DL168,ud_access_method[lookupValue],ud_access_method[lookupKey],"ERROR"),""), "")</f>
        <v/>
      </c>
      <c r="DO168" s="8"/>
      <c r="DP168" s="4" t="str">
        <f t="shared" ca="1" si="32"/>
        <v/>
      </c>
      <c r="DQ168" s="4"/>
      <c r="DR168" s="3" t="str">
        <f t="shared" si="33"/>
        <v/>
      </c>
      <c r="DS168" s="3" t="str">
        <f>IF($A168="","",IF((AND($A168="ADD",OR(DR168="",DR168="In Use"))),"5",(_xlfn.XLOOKUP(DR168,ud_asset_status[lookupValue],ud_asset_status[lookupKey],""))))</f>
        <v/>
      </c>
      <c r="DT168" s="8"/>
      <c r="DV168" s="3" t="str">
        <f>IF($A168="ADD",IF(NOT(ISBLANK(DU168)),_xlfn.XLOOKUP(DU168,ar_replace_reason[lookupValue],ar_replace_reason[lookupKey],"ERROR"),""), "")</f>
        <v/>
      </c>
      <c r="DW168" s="3" t="str">
        <f t="shared" si="34"/>
        <v/>
      </c>
      <c r="DX168" s="3" t="str">
        <f>IF($A168="","",IF((AND($A168="ADD",OR(DW168="",DW168="Queenstown-Lakes District Council"))),"70",(_xlfn.XLOOKUP(DW168,ud_organisation_owner[lookupValue],ud_organisation_owner[lookupKey],""))))</f>
        <v/>
      </c>
      <c r="DY168" s="3" t="str">
        <f t="shared" si="35"/>
        <v/>
      </c>
      <c r="DZ168" s="3" t="str">
        <f>IF($A168="","",IF((AND($A168="ADD",OR(DY168="",DY168="Queenstown-Lakes District Council"))),"70",(_xlfn.XLOOKUP(DY168,ud_organisation_owner[lookupValue],ud_organisation_owner[lookupKey],""))))</f>
        <v/>
      </c>
      <c r="EA168" s="3" t="str">
        <f t="shared" si="36"/>
        <v/>
      </c>
      <c r="EB168" s="3" t="str">
        <f>IF($A168="","",IF((AND($A168="ADD",OR(EA168="",EA168="Local Authority"))),"17",(_xlfn.XLOOKUP(EA168,ud_sub_organisation[lookupValue],ud_sub_organisation[lookupKey],""))))</f>
        <v/>
      </c>
      <c r="EE168" s="3" t="str">
        <f t="shared" si="37"/>
        <v/>
      </c>
      <c r="EF168" s="3" t="str">
        <f>IF($A168="","",IF((AND($A168="ADD",OR(EE168="",EE168="Vested Assets"))),"12",(_xlfn.XLOOKUP(EE168,ud_work_category[lookupValue],ud_work_category[lookupKey],""))))</f>
        <v/>
      </c>
      <c r="EG168" s="9"/>
      <c r="EH168" s="2" t="str">
        <f t="shared" si="38"/>
        <v/>
      </c>
      <c r="EI168" s="2" t="str">
        <f t="shared" si="39"/>
        <v/>
      </c>
      <c r="EK168" s="3" t="str">
        <f t="shared" si="40"/>
        <v/>
      </c>
      <c r="EL168" s="3" t="str">
        <f>IF($A168="","",IF((AND($A168="ADD",OR(EK168="",EK168="Excellent"))),"1",(_xlfn.XLOOKUP(EK168,condition[lookupValue],condition[lookupKey],""))))</f>
        <v/>
      </c>
      <c r="EM168" s="8" t="str">
        <f t="shared" si="41"/>
        <v/>
      </c>
      <c r="EN168" s="7"/>
    </row>
    <row r="169" spans="2:144" x14ac:dyDescent="0.25">
      <c r="B169" s="4"/>
      <c r="D169" s="3" t="str">
        <f>IF($A169="ADD",IF(NOT(ISBLANK(C169)),_xlfn.XLOOKUP(C169,roadnames[lookupValue],roadnames[lookupKey],"ERROR"),""), "")</f>
        <v/>
      </c>
      <c r="E169" s="5"/>
      <c r="F169" s="5"/>
      <c r="G169" s="4"/>
      <c r="H169" s="4"/>
      <c r="I169" s="6"/>
      <c r="J169" s="6"/>
      <c r="K169" s="6" t="str">
        <f t="shared" si="28"/>
        <v/>
      </c>
      <c r="L169" s="4"/>
      <c r="N169" s="3" t="str">
        <f>IF($A169="ADD",IF(NOT(ISBLANK(M169)),_xlfn.XLOOKUP(M169,len_adjust_rsn[lookupValue],len_adjust_rsn[lookupKey],"ERROR"),""), "")</f>
        <v/>
      </c>
      <c r="O169" s="6" t="str">
        <f t="shared" si="29"/>
        <v/>
      </c>
      <c r="P169" s="6"/>
      <c r="Q169" s="6" t="str">
        <f t="shared" si="30"/>
        <v/>
      </c>
      <c r="S169" s="3" t="str">
        <f>IF($A169="ADD",IF(NOT(ISBLANK(R169)),_xlfn.XLOOKUP(R169,br_hazard_type[lookupValue],br_hazard_type[lookupKey],"ERROR"),""), "")</f>
        <v/>
      </c>
      <c r="U169" s="7"/>
      <c r="V169" s="4"/>
      <c r="X169" s="3" t="str">
        <f>IF($A169="ADD",IF(NOT(ISBLANK(W169)),_xlfn.XLOOKUP(W169,ud_carried_function[lookupValue],ud_carried_function[lookupKey],"ERROR"),""), "")</f>
        <v/>
      </c>
      <c r="Z169" s="3" t="str">
        <f>IF($A169="ADD",IF(NOT(ISBLANK(Y169)),_xlfn.XLOOKUP(Y169,ud_crossed_function[lookupValue],ud_crossed_function[lookupKey],"ERROR"),""), "")</f>
        <v/>
      </c>
      <c r="AB169" s="3" t="str">
        <f>IF($A169="ADD",IF(NOT(ISBLANK(AA169)),_xlfn.XLOOKUP(AA169,ud_design_loading[lookupValue],ud_design_loading[lookupKey],"ERROR"),""), "")</f>
        <v/>
      </c>
      <c r="AC169" s="4"/>
      <c r="AE169" s="3" t="str">
        <f t="shared" si="31"/>
        <v/>
      </c>
      <c r="AF169" s="3" t="str">
        <f>IF($A169="","",IF((AND($A169="ADD",OR(AE169="",AE169="Queenstown-Lakes District Council"))),"70",(_xlfn.XLOOKUP(AE169,ud_organisation_owner[lookupValue],ud_organisation_owner[lookupKey],""))))</f>
        <v/>
      </c>
      <c r="AH169" s="3" t="str">
        <f>IF($A169="ADD",IF(NOT(ISBLANK(AG169)),_xlfn.XLOOKUP(AG169,ud_passage_type[lookupValue],ud_passage_type[lookupKey],"ERROR"),""), "")</f>
        <v/>
      </c>
      <c r="AJ169" s="3" t="str">
        <f>IF($A169="ADD",IF(NOT(ISBLANK(AI169)),_xlfn.XLOOKUP(AI169,passage_material[lookupValue],passage_material[lookupKey],"ERROR"),""), "")</f>
        <v/>
      </c>
      <c r="AL169" s="3" t="str">
        <f>IF($A169="ADD",IF(NOT(ISBLANK(AK169)),_xlfn.XLOOKUP(AK169,invert_material[lookupValue],invert_material[lookupKey],"ERROR"),""), "")</f>
        <v/>
      </c>
      <c r="AO169" s="4"/>
      <c r="AP169" s="6"/>
      <c r="AQ169" s="6"/>
      <c r="AR169" s="6"/>
      <c r="AT169" s="3" t="str">
        <f>IF($A169="ADD",IF(NOT(ISBLANK(AS169)),_xlfn.XLOOKUP(AS169,ud_ss_cross_section[lookupValue],ud_ss_cross_section[lookupKey],"ERROR"),""), "")</f>
        <v/>
      </c>
      <c r="AV169" s="3" t="str">
        <f>IF($A169="ADD",IF(NOT(ISBLANK(AU169)),_xlfn.XLOOKUP(AU169,ud_ss_long_section[lookupValue],ud_ss_long_section[lookupKey],"ERROR"),""), "")</f>
        <v/>
      </c>
      <c r="AX169" s="3" t="str">
        <f>IF($A169="ADD",IF(NOT(ISBLANK(AW169)),_xlfn.XLOOKUP(AW169,superstructure_material[lookupValue],superstructure_material[lookupKey],"ERROR"),""), "")</f>
        <v/>
      </c>
      <c r="AZ169" s="3" t="str">
        <f>IF($A169="ADD",IF(NOT(ISBLANK(AY169)),_xlfn.XLOOKUP(AY169,ud_foundation_type[lookupValue],ud_foundation_type[lookupKey],"ERROR"),""), "")</f>
        <v/>
      </c>
      <c r="BB169" s="3" t="str">
        <f>IF($A169="ADD",IF(NOT(ISBLANK(BA169)),_xlfn.XLOOKUP(BA169,ud_pier_type[lookupValue],ud_pier_type[lookupKey],"ERROR"),""), "")</f>
        <v/>
      </c>
      <c r="BD169" s="3" t="str">
        <f>IF($A169="ADD",IF(NOT(ISBLANK(BC169)),_xlfn.XLOOKUP(BC169,ud_bearing_type[lookupValue],ud_bearing_type[lookupKey],"ERROR"),""), "")</f>
        <v/>
      </c>
      <c r="BF169" s="3" t="str">
        <f>IF($A169="ADD",IF(NOT(ISBLANK(BE169)),_xlfn.XLOOKUP(BE169,deck_material[lookupValue],deck_material[lookupKey],"ERROR"),""), "")</f>
        <v/>
      </c>
      <c r="BH169" s="3" t="str">
        <f>IF($A169="ADD",IF(NOT(ISBLANK(BG169)),_xlfn.XLOOKUP(BG169,ud_deck_wearing_surface[lookupValue],ud_deck_wearing_surface[lookupKey],"ERROR"),""), "")</f>
        <v/>
      </c>
      <c r="BI169" s="7"/>
      <c r="BK169" s="3" t="str">
        <f>IF($A169="ADD",IF(NOT(ISBLANK(BJ169)),_xlfn.XLOOKUP(BJ169,ud_curvature_type[lookupValue],ud_curvature_type[lookupKey],"ERROR"),""), "")</f>
        <v/>
      </c>
      <c r="BM169" s="3" t="str">
        <f>IF($A169="ADD",IF(NOT(ISBLANK(BL169)),_xlfn.XLOOKUP(BL169,ud_expansion_joint_type[lookupValue],ud_expansion_joint_type[lookupKey],"ERROR"),""), "")</f>
        <v/>
      </c>
      <c r="BO169" s="3" t="str">
        <f>IF($A169="ADD",IF(NOT(ISBLANK(BN169)),_xlfn.XLOOKUP(BN169,ud_beam_type[lookupValue],ud_beam_type[lookupKey],"ERROR"),""), "")</f>
        <v/>
      </c>
      <c r="BP169" s="4"/>
      <c r="BR169" s="6"/>
      <c r="BS169" s="4"/>
      <c r="BT169" s="4"/>
      <c r="BU169" s="4"/>
      <c r="BV169" s="4"/>
      <c r="BW169" s="6"/>
      <c r="BX169" s="4"/>
      <c r="BY169" s="4"/>
      <c r="CA169" s="3" t="str">
        <f>IF($A169="ADD",IF(NOT(ISBLANK(BZ169)),_xlfn.XLOOKUP(BZ169,traffic_direction[lookupValue],traffic_direction[lookupKey],"ERROR"),""), "")</f>
        <v/>
      </c>
      <c r="CC169" s="3" t="str">
        <f>IF($A169="ADD",IF(NOT(ISBLANK(CB169)),_xlfn.XLOOKUP(CB169,br_sh_func_type[lookupValue],br_sh_func_type[lookupKey],"ERROR"),""), "")</f>
        <v/>
      </c>
      <c r="CE169" s="3" t="str">
        <f>IF($A169="ADD",IF(NOT(ISBLANK(CD169)),_xlfn.XLOOKUP(CD169,start_settle_slab[lookupValue],start_settle_slab[lookupKey],"ERROR"),""), "")</f>
        <v/>
      </c>
      <c r="CG169" s="3" t="str">
        <f>IF($A169="ADD",IF(NOT(ISBLANK(CF169)),_xlfn.XLOOKUP(CF169,end_settle_slab[lookupValue],end_settle_slab[lookupKey],"ERROR"),""), "")</f>
        <v/>
      </c>
      <c r="CH169" s="4"/>
      <c r="CI169" s="4"/>
      <c r="CJ169" s="4"/>
      <c r="CN169" s="3" t="str">
        <f>IF($A169="ADD",IF(NOT(ISBLANK(CM169)),_xlfn.XLOOKUP(CM169,br_failure_mode[lookupValue],br_failure_mode[lookupKey],"ERROR"),""), "")</f>
        <v/>
      </c>
      <c r="CP169" s="3" t="str">
        <f>IF($A169="ADD",IF(NOT(ISBLANK(CO169)),_xlfn.XLOOKUP(CO169,br_analysis_method[lookupValue],br_analysis_method[lookupKey],"ERROR"),""), "")</f>
        <v/>
      </c>
      <c r="CR169" s="3" t="str">
        <f>IF($A169="ADD",IF(NOT(ISBLANK(CQ169)),_xlfn.XLOOKUP(CQ169,br_alter_route[lookupValue],br_alter_route[lookupKey],"ERROR"),""), "")</f>
        <v/>
      </c>
      <c r="CS169" s="4"/>
      <c r="DA169" s="3" t="str">
        <f>IF($A169="ADD",IF(NOT(ISBLANK(CZ169)),_xlfn.XLOOKUP(CZ169,plate_year_status[lookupValue],plate_year_status[lookupKey],"ERROR"),""), "")</f>
        <v/>
      </c>
      <c r="DD169" s="3" t="str">
        <f>IF($A169="ADD",IF(NOT(ISBLANK(DC169)),_xlfn.XLOOKUP(DC169,br_bridge_type[lookupValue],br_bridge_type[lookupKey],"ERROR"),""), "")</f>
        <v/>
      </c>
      <c r="DF169" s="3" t="str">
        <f>IF($A169="ADD",IF(NOT(ISBLANK(DE169)),_xlfn.XLOOKUP(DE169,br_comb_func_type[lookupValue],br_comb_func_type[lookupKey],"ERROR"),""), "")</f>
        <v/>
      </c>
      <c r="DG169" s="8"/>
      <c r="DH169" s="8"/>
      <c r="DI169" s="4"/>
      <c r="DK169" s="4"/>
      <c r="DM169" s="3" t="str">
        <f>IF($A169="ADD",IF(NOT(ISBLANK(DL169)),_xlfn.XLOOKUP(DL169,ud_access_method[lookupValue],ud_access_method[lookupKey],"ERROR"),""), "")</f>
        <v/>
      </c>
      <c r="DO169" s="8"/>
      <c r="DP169" s="4" t="str">
        <f t="shared" ca="1" si="32"/>
        <v/>
      </c>
      <c r="DQ169" s="4"/>
      <c r="DR169" s="3" t="str">
        <f t="shared" si="33"/>
        <v/>
      </c>
      <c r="DS169" s="3" t="str">
        <f>IF($A169="","",IF((AND($A169="ADD",OR(DR169="",DR169="In Use"))),"5",(_xlfn.XLOOKUP(DR169,ud_asset_status[lookupValue],ud_asset_status[lookupKey],""))))</f>
        <v/>
      </c>
      <c r="DT169" s="8"/>
      <c r="DV169" s="3" t="str">
        <f>IF($A169="ADD",IF(NOT(ISBLANK(DU169)),_xlfn.XLOOKUP(DU169,ar_replace_reason[lookupValue],ar_replace_reason[lookupKey],"ERROR"),""), "")</f>
        <v/>
      </c>
      <c r="DW169" s="3" t="str">
        <f t="shared" si="34"/>
        <v/>
      </c>
      <c r="DX169" s="3" t="str">
        <f>IF($A169="","",IF((AND($A169="ADD",OR(DW169="",DW169="Queenstown-Lakes District Council"))),"70",(_xlfn.XLOOKUP(DW169,ud_organisation_owner[lookupValue],ud_organisation_owner[lookupKey],""))))</f>
        <v/>
      </c>
      <c r="DY169" s="3" t="str">
        <f t="shared" si="35"/>
        <v/>
      </c>
      <c r="DZ169" s="3" t="str">
        <f>IF($A169="","",IF((AND($A169="ADD",OR(DY169="",DY169="Queenstown-Lakes District Council"))),"70",(_xlfn.XLOOKUP(DY169,ud_organisation_owner[lookupValue],ud_organisation_owner[lookupKey],""))))</f>
        <v/>
      </c>
      <c r="EA169" s="3" t="str">
        <f t="shared" si="36"/>
        <v/>
      </c>
      <c r="EB169" s="3" t="str">
        <f>IF($A169="","",IF((AND($A169="ADD",OR(EA169="",EA169="Local Authority"))),"17",(_xlfn.XLOOKUP(EA169,ud_sub_organisation[lookupValue],ud_sub_organisation[lookupKey],""))))</f>
        <v/>
      </c>
      <c r="EE169" s="3" t="str">
        <f t="shared" si="37"/>
        <v/>
      </c>
      <c r="EF169" s="3" t="str">
        <f>IF($A169="","",IF((AND($A169="ADD",OR(EE169="",EE169="Vested Assets"))),"12",(_xlfn.XLOOKUP(EE169,ud_work_category[lookupValue],ud_work_category[lookupKey],""))))</f>
        <v/>
      </c>
      <c r="EG169" s="9"/>
      <c r="EH169" s="2" t="str">
        <f t="shared" si="38"/>
        <v/>
      </c>
      <c r="EI169" s="2" t="str">
        <f t="shared" si="39"/>
        <v/>
      </c>
      <c r="EK169" s="3" t="str">
        <f t="shared" si="40"/>
        <v/>
      </c>
      <c r="EL169" s="3" t="str">
        <f>IF($A169="","",IF((AND($A169="ADD",OR(EK169="",EK169="Excellent"))),"1",(_xlfn.XLOOKUP(EK169,condition[lookupValue],condition[lookupKey],""))))</f>
        <v/>
      </c>
      <c r="EM169" s="8" t="str">
        <f t="shared" si="41"/>
        <v/>
      </c>
      <c r="EN169" s="7"/>
    </row>
    <row r="170" spans="2:144" x14ac:dyDescent="0.25">
      <c r="B170" s="4"/>
      <c r="D170" s="3" t="str">
        <f>IF($A170="ADD",IF(NOT(ISBLANK(C170)),_xlfn.XLOOKUP(C170,roadnames[lookupValue],roadnames[lookupKey],"ERROR"),""), "")</f>
        <v/>
      </c>
      <c r="E170" s="5"/>
      <c r="F170" s="5"/>
      <c r="G170" s="4"/>
      <c r="H170" s="4"/>
      <c r="I170" s="6"/>
      <c r="J170" s="6"/>
      <c r="K170" s="6" t="str">
        <f t="shared" si="28"/>
        <v/>
      </c>
      <c r="L170" s="4"/>
      <c r="N170" s="3" t="str">
        <f>IF($A170="ADD",IF(NOT(ISBLANK(M170)),_xlfn.XLOOKUP(M170,len_adjust_rsn[lookupValue],len_adjust_rsn[lookupKey],"ERROR"),""), "")</f>
        <v/>
      </c>
      <c r="O170" s="6" t="str">
        <f t="shared" si="29"/>
        <v/>
      </c>
      <c r="P170" s="6"/>
      <c r="Q170" s="6" t="str">
        <f t="shared" si="30"/>
        <v/>
      </c>
      <c r="S170" s="3" t="str">
        <f>IF($A170="ADD",IF(NOT(ISBLANK(R170)),_xlfn.XLOOKUP(R170,br_hazard_type[lookupValue],br_hazard_type[lookupKey],"ERROR"),""), "")</f>
        <v/>
      </c>
      <c r="U170" s="7"/>
      <c r="V170" s="4"/>
      <c r="X170" s="3" t="str">
        <f>IF($A170="ADD",IF(NOT(ISBLANK(W170)),_xlfn.XLOOKUP(W170,ud_carried_function[lookupValue],ud_carried_function[lookupKey],"ERROR"),""), "")</f>
        <v/>
      </c>
      <c r="Z170" s="3" t="str">
        <f>IF($A170="ADD",IF(NOT(ISBLANK(Y170)),_xlfn.XLOOKUP(Y170,ud_crossed_function[lookupValue],ud_crossed_function[lookupKey],"ERROR"),""), "")</f>
        <v/>
      </c>
      <c r="AB170" s="3" t="str">
        <f>IF($A170="ADD",IF(NOT(ISBLANK(AA170)),_xlfn.XLOOKUP(AA170,ud_design_loading[lookupValue],ud_design_loading[lookupKey],"ERROR"),""), "")</f>
        <v/>
      </c>
      <c r="AC170" s="4"/>
      <c r="AE170" s="3" t="str">
        <f t="shared" si="31"/>
        <v/>
      </c>
      <c r="AF170" s="3" t="str">
        <f>IF($A170="","",IF((AND($A170="ADD",OR(AE170="",AE170="Queenstown-Lakes District Council"))),"70",(_xlfn.XLOOKUP(AE170,ud_organisation_owner[lookupValue],ud_organisation_owner[lookupKey],""))))</f>
        <v/>
      </c>
      <c r="AH170" s="3" t="str">
        <f>IF($A170="ADD",IF(NOT(ISBLANK(AG170)),_xlfn.XLOOKUP(AG170,ud_passage_type[lookupValue],ud_passage_type[lookupKey],"ERROR"),""), "")</f>
        <v/>
      </c>
      <c r="AJ170" s="3" t="str">
        <f>IF($A170="ADD",IF(NOT(ISBLANK(AI170)),_xlfn.XLOOKUP(AI170,passage_material[lookupValue],passage_material[lookupKey],"ERROR"),""), "")</f>
        <v/>
      </c>
      <c r="AL170" s="3" t="str">
        <f>IF($A170="ADD",IF(NOT(ISBLANK(AK170)),_xlfn.XLOOKUP(AK170,invert_material[lookupValue],invert_material[lookupKey],"ERROR"),""), "")</f>
        <v/>
      </c>
      <c r="AO170" s="4"/>
      <c r="AP170" s="6"/>
      <c r="AQ170" s="6"/>
      <c r="AR170" s="6"/>
      <c r="AT170" s="3" t="str">
        <f>IF($A170="ADD",IF(NOT(ISBLANK(AS170)),_xlfn.XLOOKUP(AS170,ud_ss_cross_section[lookupValue],ud_ss_cross_section[lookupKey],"ERROR"),""), "")</f>
        <v/>
      </c>
      <c r="AV170" s="3" t="str">
        <f>IF($A170="ADD",IF(NOT(ISBLANK(AU170)),_xlfn.XLOOKUP(AU170,ud_ss_long_section[lookupValue],ud_ss_long_section[lookupKey],"ERROR"),""), "")</f>
        <v/>
      </c>
      <c r="AX170" s="3" t="str">
        <f>IF($A170="ADD",IF(NOT(ISBLANK(AW170)),_xlfn.XLOOKUP(AW170,superstructure_material[lookupValue],superstructure_material[lookupKey],"ERROR"),""), "")</f>
        <v/>
      </c>
      <c r="AZ170" s="3" t="str">
        <f>IF($A170="ADD",IF(NOT(ISBLANK(AY170)),_xlfn.XLOOKUP(AY170,ud_foundation_type[lookupValue],ud_foundation_type[lookupKey],"ERROR"),""), "")</f>
        <v/>
      </c>
      <c r="BB170" s="3" t="str">
        <f>IF($A170="ADD",IF(NOT(ISBLANK(BA170)),_xlfn.XLOOKUP(BA170,ud_pier_type[lookupValue],ud_pier_type[lookupKey],"ERROR"),""), "")</f>
        <v/>
      </c>
      <c r="BD170" s="3" t="str">
        <f>IF($A170="ADD",IF(NOT(ISBLANK(BC170)),_xlfn.XLOOKUP(BC170,ud_bearing_type[lookupValue],ud_bearing_type[lookupKey],"ERROR"),""), "")</f>
        <v/>
      </c>
      <c r="BF170" s="3" t="str">
        <f>IF($A170="ADD",IF(NOT(ISBLANK(BE170)),_xlfn.XLOOKUP(BE170,deck_material[lookupValue],deck_material[lookupKey],"ERROR"),""), "")</f>
        <v/>
      </c>
      <c r="BH170" s="3" t="str">
        <f>IF($A170="ADD",IF(NOT(ISBLANK(BG170)),_xlfn.XLOOKUP(BG170,ud_deck_wearing_surface[lookupValue],ud_deck_wearing_surface[lookupKey],"ERROR"),""), "")</f>
        <v/>
      </c>
      <c r="BI170" s="7"/>
      <c r="BK170" s="3" t="str">
        <f>IF($A170="ADD",IF(NOT(ISBLANK(BJ170)),_xlfn.XLOOKUP(BJ170,ud_curvature_type[lookupValue],ud_curvature_type[lookupKey],"ERROR"),""), "")</f>
        <v/>
      </c>
      <c r="BM170" s="3" t="str">
        <f>IF($A170="ADD",IF(NOT(ISBLANK(BL170)),_xlfn.XLOOKUP(BL170,ud_expansion_joint_type[lookupValue],ud_expansion_joint_type[lookupKey],"ERROR"),""), "")</f>
        <v/>
      </c>
      <c r="BO170" s="3" t="str">
        <f>IF($A170="ADD",IF(NOT(ISBLANK(BN170)),_xlfn.XLOOKUP(BN170,ud_beam_type[lookupValue],ud_beam_type[lookupKey],"ERROR"),""), "")</f>
        <v/>
      </c>
      <c r="BP170" s="4"/>
      <c r="BR170" s="6"/>
      <c r="BS170" s="4"/>
      <c r="BT170" s="4"/>
      <c r="BU170" s="4"/>
      <c r="BV170" s="4"/>
      <c r="BW170" s="6"/>
      <c r="BX170" s="4"/>
      <c r="BY170" s="4"/>
      <c r="CA170" s="3" t="str">
        <f>IF($A170="ADD",IF(NOT(ISBLANK(BZ170)),_xlfn.XLOOKUP(BZ170,traffic_direction[lookupValue],traffic_direction[lookupKey],"ERROR"),""), "")</f>
        <v/>
      </c>
      <c r="CC170" s="3" t="str">
        <f>IF($A170="ADD",IF(NOT(ISBLANK(CB170)),_xlfn.XLOOKUP(CB170,br_sh_func_type[lookupValue],br_sh_func_type[lookupKey],"ERROR"),""), "")</f>
        <v/>
      </c>
      <c r="CE170" s="3" t="str">
        <f>IF($A170="ADD",IF(NOT(ISBLANK(CD170)),_xlfn.XLOOKUP(CD170,start_settle_slab[lookupValue],start_settle_slab[lookupKey],"ERROR"),""), "")</f>
        <v/>
      </c>
      <c r="CG170" s="3" t="str">
        <f>IF($A170="ADD",IF(NOT(ISBLANK(CF170)),_xlfn.XLOOKUP(CF170,end_settle_slab[lookupValue],end_settle_slab[lookupKey],"ERROR"),""), "")</f>
        <v/>
      </c>
      <c r="CH170" s="4"/>
      <c r="CI170" s="4"/>
      <c r="CJ170" s="4"/>
      <c r="CN170" s="3" t="str">
        <f>IF($A170="ADD",IF(NOT(ISBLANK(CM170)),_xlfn.XLOOKUP(CM170,br_failure_mode[lookupValue],br_failure_mode[lookupKey],"ERROR"),""), "")</f>
        <v/>
      </c>
      <c r="CP170" s="3" t="str">
        <f>IF($A170="ADD",IF(NOT(ISBLANK(CO170)),_xlfn.XLOOKUP(CO170,br_analysis_method[lookupValue],br_analysis_method[lookupKey],"ERROR"),""), "")</f>
        <v/>
      </c>
      <c r="CR170" s="3" t="str">
        <f>IF($A170="ADD",IF(NOT(ISBLANK(CQ170)),_xlfn.XLOOKUP(CQ170,br_alter_route[lookupValue],br_alter_route[lookupKey],"ERROR"),""), "")</f>
        <v/>
      </c>
      <c r="CS170" s="4"/>
      <c r="DA170" s="3" t="str">
        <f>IF($A170="ADD",IF(NOT(ISBLANK(CZ170)),_xlfn.XLOOKUP(CZ170,plate_year_status[lookupValue],plate_year_status[lookupKey],"ERROR"),""), "")</f>
        <v/>
      </c>
      <c r="DD170" s="3" t="str">
        <f>IF($A170="ADD",IF(NOT(ISBLANK(DC170)),_xlfn.XLOOKUP(DC170,br_bridge_type[lookupValue],br_bridge_type[lookupKey],"ERROR"),""), "")</f>
        <v/>
      </c>
      <c r="DF170" s="3" t="str">
        <f>IF($A170="ADD",IF(NOT(ISBLANK(DE170)),_xlfn.XLOOKUP(DE170,br_comb_func_type[lookupValue],br_comb_func_type[lookupKey],"ERROR"),""), "")</f>
        <v/>
      </c>
      <c r="DG170" s="8"/>
      <c r="DH170" s="8"/>
      <c r="DI170" s="4"/>
      <c r="DK170" s="4"/>
      <c r="DM170" s="3" t="str">
        <f>IF($A170="ADD",IF(NOT(ISBLANK(DL170)),_xlfn.XLOOKUP(DL170,ud_access_method[lookupValue],ud_access_method[lookupKey],"ERROR"),""), "")</f>
        <v/>
      </c>
      <c r="DO170" s="8"/>
      <c r="DP170" s="4" t="str">
        <f t="shared" ca="1" si="32"/>
        <v/>
      </c>
      <c r="DQ170" s="4"/>
      <c r="DR170" s="3" t="str">
        <f t="shared" si="33"/>
        <v/>
      </c>
      <c r="DS170" s="3" t="str">
        <f>IF($A170="","",IF((AND($A170="ADD",OR(DR170="",DR170="In Use"))),"5",(_xlfn.XLOOKUP(DR170,ud_asset_status[lookupValue],ud_asset_status[lookupKey],""))))</f>
        <v/>
      </c>
      <c r="DT170" s="8"/>
      <c r="DV170" s="3" t="str">
        <f>IF($A170="ADD",IF(NOT(ISBLANK(DU170)),_xlfn.XLOOKUP(DU170,ar_replace_reason[lookupValue],ar_replace_reason[lookupKey],"ERROR"),""), "")</f>
        <v/>
      </c>
      <c r="DW170" s="3" t="str">
        <f t="shared" si="34"/>
        <v/>
      </c>
      <c r="DX170" s="3" t="str">
        <f>IF($A170="","",IF((AND($A170="ADD",OR(DW170="",DW170="Queenstown-Lakes District Council"))),"70",(_xlfn.XLOOKUP(DW170,ud_organisation_owner[lookupValue],ud_organisation_owner[lookupKey],""))))</f>
        <v/>
      </c>
      <c r="DY170" s="3" t="str">
        <f t="shared" si="35"/>
        <v/>
      </c>
      <c r="DZ170" s="3" t="str">
        <f>IF($A170="","",IF((AND($A170="ADD",OR(DY170="",DY170="Queenstown-Lakes District Council"))),"70",(_xlfn.XLOOKUP(DY170,ud_organisation_owner[lookupValue],ud_organisation_owner[lookupKey],""))))</f>
        <v/>
      </c>
      <c r="EA170" s="3" t="str">
        <f t="shared" si="36"/>
        <v/>
      </c>
      <c r="EB170" s="3" t="str">
        <f>IF($A170="","",IF((AND($A170="ADD",OR(EA170="",EA170="Local Authority"))),"17",(_xlfn.XLOOKUP(EA170,ud_sub_organisation[lookupValue],ud_sub_organisation[lookupKey],""))))</f>
        <v/>
      </c>
      <c r="EE170" s="3" t="str">
        <f t="shared" si="37"/>
        <v/>
      </c>
      <c r="EF170" s="3" t="str">
        <f>IF($A170="","",IF((AND($A170="ADD",OR(EE170="",EE170="Vested Assets"))),"12",(_xlfn.XLOOKUP(EE170,ud_work_category[lookupValue],ud_work_category[lookupKey],""))))</f>
        <v/>
      </c>
      <c r="EG170" s="9"/>
      <c r="EH170" s="2" t="str">
        <f t="shared" si="38"/>
        <v/>
      </c>
      <c r="EI170" s="2" t="str">
        <f t="shared" si="39"/>
        <v/>
      </c>
      <c r="EK170" s="3" t="str">
        <f t="shared" si="40"/>
        <v/>
      </c>
      <c r="EL170" s="3" t="str">
        <f>IF($A170="","",IF((AND($A170="ADD",OR(EK170="",EK170="Excellent"))),"1",(_xlfn.XLOOKUP(EK170,condition[lookupValue],condition[lookupKey],""))))</f>
        <v/>
      </c>
      <c r="EM170" s="8" t="str">
        <f t="shared" si="41"/>
        <v/>
      </c>
      <c r="EN170" s="7"/>
    </row>
    <row r="171" spans="2:144" x14ac:dyDescent="0.25">
      <c r="B171" s="4"/>
      <c r="D171" s="3" t="str">
        <f>IF($A171="ADD",IF(NOT(ISBLANK(C171)),_xlfn.XLOOKUP(C171,roadnames[lookupValue],roadnames[lookupKey],"ERROR"),""), "")</f>
        <v/>
      </c>
      <c r="E171" s="5"/>
      <c r="F171" s="5"/>
      <c r="G171" s="4"/>
      <c r="H171" s="4"/>
      <c r="I171" s="6"/>
      <c r="J171" s="6"/>
      <c r="K171" s="6" t="str">
        <f t="shared" si="28"/>
        <v/>
      </c>
      <c r="L171" s="4"/>
      <c r="N171" s="3" t="str">
        <f>IF($A171="ADD",IF(NOT(ISBLANK(M171)),_xlfn.XLOOKUP(M171,len_adjust_rsn[lookupValue],len_adjust_rsn[lookupKey],"ERROR"),""), "")</f>
        <v/>
      </c>
      <c r="O171" s="6" t="str">
        <f t="shared" si="29"/>
        <v/>
      </c>
      <c r="P171" s="6"/>
      <c r="Q171" s="6" t="str">
        <f t="shared" si="30"/>
        <v/>
      </c>
      <c r="S171" s="3" t="str">
        <f>IF($A171="ADD",IF(NOT(ISBLANK(R171)),_xlfn.XLOOKUP(R171,br_hazard_type[lookupValue],br_hazard_type[lookupKey],"ERROR"),""), "")</f>
        <v/>
      </c>
      <c r="U171" s="7"/>
      <c r="V171" s="4"/>
      <c r="X171" s="3" t="str">
        <f>IF($A171="ADD",IF(NOT(ISBLANK(W171)),_xlfn.XLOOKUP(W171,ud_carried_function[lookupValue],ud_carried_function[lookupKey],"ERROR"),""), "")</f>
        <v/>
      </c>
      <c r="Z171" s="3" t="str">
        <f>IF($A171="ADD",IF(NOT(ISBLANK(Y171)),_xlfn.XLOOKUP(Y171,ud_crossed_function[lookupValue],ud_crossed_function[lookupKey],"ERROR"),""), "")</f>
        <v/>
      </c>
      <c r="AB171" s="3" t="str">
        <f>IF($A171="ADD",IF(NOT(ISBLANK(AA171)),_xlfn.XLOOKUP(AA171,ud_design_loading[lookupValue],ud_design_loading[lookupKey],"ERROR"),""), "")</f>
        <v/>
      </c>
      <c r="AC171" s="4"/>
      <c r="AE171" s="3" t="str">
        <f t="shared" si="31"/>
        <v/>
      </c>
      <c r="AF171" s="3" t="str">
        <f>IF($A171="","",IF((AND($A171="ADD",OR(AE171="",AE171="Queenstown-Lakes District Council"))),"70",(_xlfn.XLOOKUP(AE171,ud_organisation_owner[lookupValue],ud_organisation_owner[lookupKey],""))))</f>
        <v/>
      </c>
      <c r="AH171" s="3" t="str">
        <f>IF($A171="ADD",IF(NOT(ISBLANK(AG171)),_xlfn.XLOOKUP(AG171,ud_passage_type[lookupValue],ud_passage_type[lookupKey],"ERROR"),""), "")</f>
        <v/>
      </c>
      <c r="AJ171" s="3" t="str">
        <f>IF($A171="ADD",IF(NOT(ISBLANK(AI171)),_xlfn.XLOOKUP(AI171,passage_material[lookupValue],passage_material[lookupKey],"ERROR"),""), "")</f>
        <v/>
      </c>
      <c r="AL171" s="3" t="str">
        <f>IF($A171="ADD",IF(NOT(ISBLANK(AK171)),_xlfn.XLOOKUP(AK171,invert_material[lookupValue],invert_material[lookupKey],"ERROR"),""), "")</f>
        <v/>
      </c>
      <c r="AO171" s="4"/>
      <c r="AP171" s="6"/>
      <c r="AQ171" s="6"/>
      <c r="AR171" s="6"/>
      <c r="AT171" s="3" t="str">
        <f>IF($A171="ADD",IF(NOT(ISBLANK(AS171)),_xlfn.XLOOKUP(AS171,ud_ss_cross_section[lookupValue],ud_ss_cross_section[lookupKey],"ERROR"),""), "")</f>
        <v/>
      </c>
      <c r="AV171" s="3" t="str">
        <f>IF($A171="ADD",IF(NOT(ISBLANK(AU171)),_xlfn.XLOOKUP(AU171,ud_ss_long_section[lookupValue],ud_ss_long_section[lookupKey],"ERROR"),""), "")</f>
        <v/>
      </c>
      <c r="AX171" s="3" t="str">
        <f>IF($A171="ADD",IF(NOT(ISBLANK(AW171)),_xlfn.XLOOKUP(AW171,superstructure_material[lookupValue],superstructure_material[lookupKey],"ERROR"),""), "")</f>
        <v/>
      </c>
      <c r="AZ171" s="3" t="str">
        <f>IF($A171="ADD",IF(NOT(ISBLANK(AY171)),_xlfn.XLOOKUP(AY171,ud_foundation_type[lookupValue],ud_foundation_type[lookupKey],"ERROR"),""), "")</f>
        <v/>
      </c>
      <c r="BB171" s="3" t="str">
        <f>IF($A171="ADD",IF(NOT(ISBLANK(BA171)),_xlfn.XLOOKUP(BA171,ud_pier_type[lookupValue],ud_pier_type[lookupKey],"ERROR"),""), "")</f>
        <v/>
      </c>
      <c r="BD171" s="3" t="str">
        <f>IF($A171="ADD",IF(NOT(ISBLANK(BC171)),_xlfn.XLOOKUP(BC171,ud_bearing_type[lookupValue],ud_bearing_type[lookupKey],"ERROR"),""), "")</f>
        <v/>
      </c>
      <c r="BF171" s="3" t="str">
        <f>IF($A171="ADD",IF(NOT(ISBLANK(BE171)),_xlfn.XLOOKUP(BE171,deck_material[lookupValue],deck_material[lookupKey],"ERROR"),""), "")</f>
        <v/>
      </c>
      <c r="BH171" s="3" t="str">
        <f>IF($A171="ADD",IF(NOT(ISBLANK(BG171)),_xlfn.XLOOKUP(BG171,ud_deck_wearing_surface[lookupValue],ud_deck_wearing_surface[lookupKey],"ERROR"),""), "")</f>
        <v/>
      </c>
      <c r="BI171" s="7"/>
      <c r="BK171" s="3" t="str">
        <f>IF($A171="ADD",IF(NOT(ISBLANK(BJ171)),_xlfn.XLOOKUP(BJ171,ud_curvature_type[lookupValue],ud_curvature_type[lookupKey],"ERROR"),""), "")</f>
        <v/>
      </c>
      <c r="BM171" s="3" t="str">
        <f>IF($A171="ADD",IF(NOT(ISBLANK(BL171)),_xlfn.XLOOKUP(BL171,ud_expansion_joint_type[lookupValue],ud_expansion_joint_type[lookupKey],"ERROR"),""), "")</f>
        <v/>
      </c>
      <c r="BO171" s="3" t="str">
        <f>IF($A171="ADD",IF(NOT(ISBLANK(BN171)),_xlfn.XLOOKUP(BN171,ud_beam_type[lookupValue],ud_beam_type[lookupKey],"ERROR"),""), "")</f>
        <v/>
      </c>
      <c r="BP171" s="4"/>
      <c r="BR171" s="6"/>
      <c r="BS171" s="4"/>
      <c r="BT171" s="4"/>
      <c r="BU171" s="4"/>
      <c r="BV171" s="4"/>
      <c r="BW171" s="6"/>
      <c r="BX171" s="4"/>
      <c r="BY171" s="4"/>
      <c r="CA171" s="3" t="str">
        <f>IF($A171="ADD",IF(NOT(ISBLANK(BZ171)),_xlfn.XLOOKUP(BZ171,traffic_direction[lookupValue],traffic_direction[lookupKey],"ERROR"),""), "")</f>
        <v/>
      </c>
      <c r="CC171" s="3" t="str">
        <f>IF($A171="ADD",IF(NOT(ISBLANK(CB171)),_xlfn.XLOOKUP(CB171,br_sh_func_type[lookupValue],br_sh_func_type[lookupKey],"ERROR"),""), "")</f>
        <v/>
      </c>
      <c r="CE171" s="3" t="str">
        <f>IF($A171="ADD",IF(NOT(ISBLANK(CD171)),_xlfn.XLOOKUP(CD171,start_settle_slab[lookupValue],start_settle_slab[lookupKey],"ERROR"),""), "")</f>
        <v/>
      </c>
      <c r="CG171" s="3" t="str">
        <f>IF($A171="ADD",IF(NOT(ISBLANK(CF171)),_xlfn.XLOOKUP(CF171,end_settle_slab[lookupValue],end_settle_slab[lookupKey],"ERROR"),""), "")</f>
        <v/>
      </c>
      <c r="CH171" s="4"/>
      <c r="CI171" s="4"/>
      <c r="CJ171" s="4"/>
      <c r="CN171" s="3" t="str">
        <f>IF($A171="ADD",IF(NOT(ISBLANK(CM171)),_xlfn.XLOOKUP(CM171,br_failure_mode[lookupValue],br_failure_mode[lookupKey],"ERROR"),""), "")</f>
        <v/>
      </c>
      <c r="CP171" s="3" t="str">
        <f>IF($A171="ADD",IF(NOT(ISBLANK(CO171)),_xlfn.XLOOKUP(CO171,br_analysis_method[lookupValue],br_analysis_method[lookupKey],"ERROR"),""), "")</f>
        <v/>
      </c>
      <c r="CR171" s="3" t="str">
        <f>IF($A171="ADD",IF(NOT(ISBLANK(CQ171)),_xlfn.XLOOKUP(CQ171,br_alter_route[lookupValue],br_alter_route[lookupKey],"ERROR"),""), "")</f>
        <v/>
      </c>
      <c r="CS171" s="4"/>
      <c r="DA171" s="3" t="str">
        <f>IF($A171="ADD",IF(NOT(ISBLANK(CZ171)),_xlfn.XLOOKUP(CZ171,plate_year_status[lookupValue],plate_year_status[lookupKey],"ERROR"),""), "")</f>
        <v/>
      </c>
      <c r="DD171" s="3" t="str">
        <f>IF($A171="ADD",IF(NOT(ISBLANK(DC171)),_xlfn.XLOOKUP(DC171,br_bridge_type[lookupValue],br_bridge_type[lookupKey],"ERROR"),""), "")</f>
        <v/>
      </c>
      <c r="DF171" s="3" t="str">
        <f>IF($A171="ADD",IF(NOT(ISBLANK(DE171)),_xlfn.XLOOKUP(DE171,br_comb_func_type[lookupValue],br_comb_func_type[lookupKey],"ERROR"),""), "")</f>
        <v/>
      </c>
      <c r="DG171" s="8"/>
      <c r="DH171" s="8"/>
      <c r="DI171" s="4"/>
      <c r="DK171" s="4"/>
      <c r="DM171" s="3" t="str">
        <f>IF($A171="ADD",IF(NOT(ISBLANK(DL171)),_xlfn.XLOOKUP(DL171,ud_access_method[lookupValue],ud_access_method[lookupKey],"ERROR"),""), "")</f>
        <v/>
      </c>
      <c r="DO171" s="8"/>
      <c r="DP171" s="4" t="str">
        <f t="shared" ca="1" si="32"/>
        <v/>
      </c>
      <c r="DQ171" s="4"/>
      <c r="DR171" s="3" t="str">
        <f t="shared" si="33"/>
        <v/>
      </c>
      <c r="DS171" s="3" t="str">
        <f>IF($A171="","",IF((AND($A171="ADD",OR(DR171="",DR171="In Use"))),"5",(_xlfn.XLOOKUP(DR171,ud_asset_status[lookupValue],ud_asset_status[lookupKey],""))))</f>
        <v/>
      </c>
      <c r="DT171" s="8"/>
      <c r="DV171" s="3" t="str">
        <f>IF($A171="ADD",IF(NOT(ISBLANK(DU171)),_xlfn.XLOOKUP(DU171,ar_replace_reason[lookupValue],ar_replace_reason[lookupKey],"ERROR"),""), "")</f>
        <v/>
      </c>
      <c r="DW171" s="3" t="str">
        <f t="shared" si="34"/>
        <v/>
      </c>
      <c r="DX171" s="3" t="str">
        <f>IF($A171="","",IF((AND($A171="ADD",OR(DW171="",DW171="Queenstown-Lakes District Council"))),"70",(_xlfn.XLOOKUP(DW171,ud_organisation_owner[lookupValue],ud_organisation_owner[lookupKey],""))))</f>
        <v/>
      </c>
      <c r="DY171" s="3" t="str">
        <f t="shared" si="35"/>
        <v/>
      </c>
      <c r="DZ171" s="3" t="str">
        <f>IF($A171="","",IF((AND($A171="ADD",OR(DY171="",DY171="Queenstown-Lakes District Council"))),"70",(_xlfn.XLOOKUP(DY171,ud_organisation_owner[lookupValue],ud_organisation_owner[lookupKey],""))))</f>
        <v/>
      </c>
      <c r="EA171" s="3" t="str">
        <f t="shared" si="36"/>
        <v/>
      </c>
      <c r="EB171" s="3" t="str">
        <f>IF($A171="","",IF((AND($A171="ADD",OR(EA171="",EA171="Local Authority"))),"17",(_xlfn.XLOOKUP(EA171,ud_sub_organisation[lookupValue],ud_sub_organisation[lookupKey],""))))</f>
        <v/>
      </c>
      <c r="EE171" s="3" t="str">
        <f t="shared" si="37"/>
        <v/>
      </c>
      <c r="EF171" s="3" t="str">
        <f>IF($A171="","",IF((AND($A171="ADD",OR(EE171="",EE171="Vested Assets"))),"12",(_xlfn.XLOOKUP(EE171,ud_work_category[lookupValue],ud_work_category[lookupKey],""))))</f>
        <v/>
      </c>
      <c r="EG171" s="9"/>
      <c r="EH171" s="2" t="str">
        <f t="shared" si="38"/>
        <v/>
      </c>
      <c r="EI171" s="2" t="str">
        <f t="shared" si="39"/>
        <v/>
      </c>
      <c r="EK171" s="3" t="str">
        <f t="shared" si="40"/>
        <v/>
      </c>
      <c r="EL171" s="3" t="str">
        <f>IF($A171="","",IF((AND($A171="ADD",OR(EK171="",EK171="Excellent"))),"1",(_xlfn.XLOOKUP(EK171,condition[lookupValue],condition[lookupKey],""))))</f>
        <v/>
      </c>
      <c r="EM171" s="8" t="str">
        <f t="shared" si="41"/>
        <v/>
      </c>
      <c r="EN171" s="7"/>
    </row>
    <row r="172" spans="2:144" x14ac:dyDescent="0.25">
      <c r="B172" s="4"/>
      <c r="D172" s="3" t="str">
        <f>IF($A172="ADD",IF(NOT(ISBLANK(C172)),_xlfn.XLOOKUP(C172,roadnames[lookupValue],roadnames[lookupKey],"ERROR"),""), "")</f>
        <v/>
      </c>
      <c r="E172" s="5"/>
      <c r="F172" s="5"/>
      <c r="G172" s="4"/>
      <c r="H172" s="4"/>
      <c r="I172" s="6"/>
      <c r="J172" s="6"/>
      <c r="K172" s="6" t="str">
        <f t="shared" si="28"/>
        <v/>
      </c>
      <c r="L172" s="4"/>
      <c r="N172" s="3" t="str">
        <f>IF($A172="ADD",IF(NOT(ISBLANK(M172)),_xlfn.XLOOKUP(M172,len_adjust_rsn[lookupValue],len_adjust_rsn[lookupKey],"ERROR"),""), "")</f>
        <v/>
      </c>
      <c r="O172" s="6" t="str">
        <f t="shared" si="29"/>
        <v/>
      </c>
      <c r="P172" s="6"/>
      <c r="Q172" s="6" t="str">
        <f t="shared" si="30"/>
        <v/>
      </c>
      <c r="S172" s="3" t="str">
        <f>IF($A172="ADD",IF(NOT(ISBLANK(R172)),_xlfn.XLOOKUP(R172,br_hazard_type[lookupValue],br_hazard_type[lookupKey],"ERROR"),""), "")</f>
        <v/>
      </c>
      <c r="U172" s="7"/>
      <c r="V172" s="4"/>
      <c r="X172" s="3" t="str">
        <f>IF($A172="ADD",IF(NOT(ISBLANK(W172)),_xlfn.XLOOKUP(W172,ud_carried_function[lookupValue],ud_carried_function[lookupKey],"ERROR"),""), "")</f>
        <v/>
      </c>
      <c r="Z172" s="3" t="str">
        <f>IF($A172="ADD",IF(NOT(ISBLANK(Y172)),_xlfn.XLOOKUP(Y172,ud_crossed_function[lookupValue],ud_crossed_function[lookupKey],"ERROR"),""), "")</f>
        <v/>
      </c>
      <c r="AB172" s="3" t="str">
        <f>IF($A172="ADD",IF(NOT(ISBLANK(AA172)),_xlfn.XLOOKUP(AA172,ud_design_loading[lookupValue],ud_design_loading[lookupKey],"ERROR"),""), "")</f>
        <v/>
      </c>
      <c r="AC172" s="4"/>
      <c r="AE172" s="3" t="str">
        <f t="shared" si="31"/>
        <v/>
      </c>
      <c r="AF172" s="3" t="str">
        <f>IF($A172="","",IF((AND($A172="ADD",OR(AE172="",AE172="Queenstown-Lakes District Council"))),"70",(_xlfn.XLOOKUP(AE172,ud_organisation_owner[lookupValue],ud_organisation_owner[lookupKey],""))))</f>
        <v/>
      </c>
      <c r="AH172" s="3" t="str">
        <f>IF($A172="ADD",IF(NOT(ISBLANK(AG172)),_xlfn.XLOOKUP(AG172,ud_passage_type[lookupValue],ud_passage_type[lookupKey],"ERROR"),""), "")</f>
        <v/>
      </c>
      <c r="AJ172" s="3" t="str">
        <f>IF($A172="ADD",IF(NOT(ISBLANK(AI172)),_xlfn.XLOOKUP(AI172,passage_material[lookupValue],passage_material[lookupKey],"ERROR"),""), "")</f>
        <v/>
      </c>
      <c r="AL172" s="3" t="str">
        <f>IF($A172="ADD",IF(NOT(ISBLANK(AK172)),_xlfn.XLOOKUP(AK172,invert_material[lookupValue],invert_material[lookupKey],"ERROR"),""), "")</f>
        <v/>
      </c>
      <c r="AO172" s="4"/>
      <c r="AP172" s="6"/>
      <c r="AQ172" s="6"/>
      <c r="AR172" s="6"/>
      <c r="AT172" s="3" t="str">
        <f>IF($A172="ADD",IF(NOT(ISBLANK(AS172)),_xlfn.XLOOKUP(AS172,ud_ss_cross_section[lookupValue],ud_ss_cross_section[lookupKey],"ERROR"),""), "")</f>
        <v/>
      </c>
      <c r="AV172" s="3" t="str">
        <f>IF($A172="ADD",IF(NOT(ISBLANK(AU172)),_xlfn.XLOOKUP(AU172,ud_ss_long_section[lookupValue],ud_ss_long_section[lookupKey],"ERROR"),""), "")</f>
        <v/>
      </c>
      <c r="AX172" s="3" t="str">
        <f>IF($A172="ADD",IF(NOT(ISBLANK(AW172)),_xlfn.XLOOKUP(AW172,superstructure_material[lookupValue],superstructure_material[lookupKey],"ERROR"),""), "")</f>
        <v/>
      </c>
      <c r="AZ172" s="3" t="str">
        <f>IF($A172="ADD",IF(NOT(ISBLANK(AY172)),_xlfn.XLOOKUP(AY172,ud_foundation_type[lookupValue],ud_foundation_type[lookupKey],"ERROR"),""), "")</f>
        <v/>
      </c>
      <c r="BB172" s="3" t="str">
        <f>IF($A172="ADD",IF(NOT(ISBLANK(BA172)),_xlfn.XLOOKUP(BA172,ud_pier_type[lookupValue],ud_pier_type[lookupKey],"ERROR"),""), "")</f>
        <v/>
      </c>
      <c r="BD172" s="3" t="str">
        <f>IF($A172="ADD",IF(NOT(ISBLANK(BC172)),_xlfn.XLOOKUP(BC172,ud_bearing_type[lookupValue],ud_bearing_type[lookupKey],"ERROR"),""), "")</f>
        <v/>
      </c>
      <c r="BF172" s="3" t="str">
        <f>IF($A172="ADD",IF(NOT(ISBLANK(BE172)),_xlfn.XLOOKUP(BE172,deck_material[lookupValue],deck_material[lookupKey],"ERROR"),""), "")</f>
        <v/>
      </c>
      <c r="BH172" s="3" t="str">
        <f>IF($A172="ADD",IF(NOT(ISBLANK(BG172)),_xlfn.XLOOKUP(BG172,ud_deck_wearing_surface[lookupValue],ud_deck_wearing_surface[lookupKey],"ERROR"),""), "")</f>
        <v/>
      </c>
      <c r="BI172" s="7"/>
      <c r="BK172" s="3" t="str">
        <f>IF($A172="ADD",IF(NOT(ISBLANK(BJ172)),_xlfn.XLOOKUP(BJ172,ud_curvature_type[lookupValue],ud_curvature_type[lookupKey],"ERROR"),""), "")</f>
        <v/>
      </c>
      <c r="BM172" s="3" t="str">
        <f>IF($A172="ADD",IF(NOT(ISBLANK(BL172)),_xlfn.XLOOKUP(BL172,ud_expansion_joint_type[lookupValue],ud_expansion_joint_type[lookupKey],"ERROR"),""), "")</f>
        <v/>
      </c>
      <c r="BO172" s="3" t="str">
        <f>IF($A172="ADD",IF(NOT(ISBLANK(BN172)),_xlfn.XLOOKUP(BN172,ud_beam_type[lookupValue],ud_beam_type[lookupKey],"ERROR"),""), "")</f>
        <v/>
      </c>
      <c r="BP172" s="4"/>
      <c r="BR172" s="6"/>
      <c r="BS172" s="4"/>
      <c r="BT172" s="4"/>
      <c r="BU172" s="4"/>
      <c r="BV172" s="4"/>
      <c r="BW172" s="6"/>
      <c r="BX172" s="4"/>
      <c r="BY172" s="4"/>
      <c r="CA172" s="3" t="str">
        <f>IF($A172="ADD",IF(NOT(ISBLANK(BZ172)),_xlfn.XLOOKUP(BZ172,traffic_direction[lookupValue],traffic_direction[lookupKey],"ERROR"),""), "")</f>
        <v/>
      </c>
      <c r="CC172" s="3" t="str">
        <f>IF($A172="ADD",IF(NOT(ISBLANK(CB172)),_xlfn.XLOOKUP(CB172,br_sh_func_type[lookupValue],br_sh_func_type[lookupKey],"ERROR"),""), "")</f>
        <v/>
      </c>
      <c r="CE172" s="3" t="str">
        <f>IF($A172="ADD",IF(NOT(ISBLANK(CD172)),_xlfn.XLOOKUP(CD172,start_settle_slab[lookupValue],start_settle_slab[lookupKey],"ERROR"),""), "")</f>
        <v/>
      </c>
      <c r="CG172" s="3" t="str">
        <f>IF($A172="ADD",IF(NOT(ISBLANK(CF172)),_xlfn.XLOOKUP(CF172,end_settle_slab[lookupValue],end_settle_slab[lookupKey],"ERROR"),""), "")</f>
        <v/>
      </c>
      <c r="CH172" s="4"/>
      <c r="CI172" s="4"/>
      <c r="CJ172" s="4"/>
      <c r="CN172" s="3" t="str">
        <f>IF($A172="ADD",IF(NOT(ISBLANK(CM172)),_xlfn.XLOOKUP(CM172,br_failure_mode[lookupValue],br_failure_mode[lookupKey],"ERROR"),""), "")</f>
        <v/>
      </c>
      <c r="CP172" s="3" t="str">
        <f>IF($A172="ADD",IF(NOT(ISBLANK(CO172)),_xlfn.XLOOKUP(CO172,br_analysis_method[lookupValue],br_analysis_method[lookupKey],"ERROR"),""), "")</f>
        <v/>
      </c>
      <c r="CR172" s="3" t="str">
        <f>IF($A172="ADD",IF(NOT(ISBLANK(CQ172)),_xlfn.XLOOKUP(CQ172,br_alter_route[lookupValue],br_alter_route[lookupKey],"ERROR"),""), "")</f>
        <v/>
      </c>
      <c r="CS172" s="4"/>
      <c r="DA172" s="3" t="str">
        <f>IF($A172="ADD",IF(NOT(ISBLANK(CZ172)),_xlfn.XLOOKUP(CZ172,plate_year_status[lookupValue],plate_year_status[lookupKey],"ERROR"),""), "")</f>
        <v/>
      </c>
      <c r="DD172" s="3" t="str">
        <f>IF($A172="ADD",IF(NOT(ISBLANK(DC172)),_xlfn.XLOOKUP(DC172,br_bridge_type[lookupValue],br_bridge_type[lookupKey],"ERROR"),""), "")</f>
        <v/>
      </c>
      <c r="DF172" s="3" t="str">
        <f>IF($A172="ADD",IF(NOT(ISBLANK(DE172)),_xlfn.XLOOKUP(DE172,br_comb_func_type[lookupValue],br_comb_func_type[lookupKey],"ERROR"),""), "")</f>
        <v/>
      </c>
      <c r="DG172" s="8"/>
      <c r="DH172" s="8"/>
      <c r="DI172" s="4"/>
      <c r="DK172" s="4"/>
      <c r="DM172" s="3" t="str">
        <f>IF($A172="ADD",IF(NOT(ISBLANK(DL172)),_xlfn.XLOOKUP(DL172,ud_access_method[lookupValue],ud_access_method[lookupKey],"ERROR"),""), "")</f>
        <v/>
      </c>
      <c r="DO172" s="8"/>
      <c r="DP172" s="4" t="str">
        <f t="shared" ca="1" si="32"/>
        <v/>
      </c>
      <c r="DQ172" s="4"/>
      <c r="DR172" s="3" t="str">
        <f t="shared" si="33"/>
        <v/>
      </c>
      <c r="DS172" s="3" t="str">
        <f>IF($A172="","",IF((AND($A172="ADD",OR(DR172="",DR172="In Use"))),"5",(_xlfn.XLOOKUP(DR172,ud_asset_status[lookupValue],ud_asset_status[lookupKey],""))))</f>
        <v/>
      </c>
      <c r="DT172" s="8"/>
      <c r="DV172" s="3" t="str">
        <f>IF($A172="ADD",IF(NOT(ISBLANK(DU172)),_xlfn.XLOOKUP(DU172,ar_replace_reason[lookupValue],ar_replace_reason[lookupKey],"ERROR"),""), "")</f>
        <v/>
      </c>
      <c r="DW172" s="3" t="str">
        <f t="shared" si="34"/>
        <v/>
      </c>
      <c r="DX172" s="3" t="str">
        <f>IF($A172="","",IF((AND($A172="ADD",OR(DW172="",DW172="Queenstown-Lakes District Council"))),"70",(_xlfn.XLOOKUP(DW172,ud_organisation_owner[lookupValue],ud_organisation_owner[lookupKey],""))))</f>
        <v/>
      </c>
      <c r="DY172" s="3" t="str">
        <f t="shared" si="35"/>
        <v/>
      </c>
      <c r="DZ172" s="3" t="str">
        <f>IF($A172="","",IF((AND($A172="ADD",OR(DY172="",DY172="Queenstown-Lakes District Council"))),"70",(_xlfn.XLOOKUP(DY172,ud_organisation_owner[lookupValue],ud_organisation_owner[lookupKey],""))))</f>
        <v/>
      </c>
      <c r="EA172" s="3" t="str">
        <f t="shared" si="36"/>
        <v/>
      </c>
      <c r="EB172" s="3" t="str">
        <f>IF($A172="","",IF((AND($A172="ADD",OR(EA172="",EA172="Local Authority"))),"17",(_xlfn.XLOOKUP(EA172,ud_sub_organisation[lookupValue],ud_sub_organisation[lookupKey],""))))</f>
        <v/>
      </c>
      <c r="EE172" s="3" t="str">
        <f t="shared" si="37"/>
        <v/>
      </c>
      <c r="EF172" s="3" t="str">
        <f>IF($A172="","",IF((AND($A172="ADD",OR(EE172="",EE172="Vested Assets"))),"12",(_xlfn.XLOOKUP(EE172,ud_work_category[lookupValue],ud_work_category[lookupKey],""))))</f>
        <v/>
      </c>
      <c r="EG172" s="9"/>
      <c r="EH172" s="2" t="str">
        <f t="shared" si="38"/>
        <v/>
      </c>
      <c r="EI172" s="2" t="str">
        <f t="shared" si="39"/>
        <v/>
      </c>
      <c r="EK172" s="3" t="str">
        <f t="shared" si="40"/>
        <v/>
      </c>
      <c r="EL172" s="3" t="str">
        <f>IF($A172="","",IF((AND($A172="ADD",OR(EK172="",EK172="Excellent"))),"1",(_xlfn.XLOOKUP(EK172,condition[lookupValue],condition[lookupKey],""))))</f>
        <v/>
      </c>
      <c r="EM172" s="8" t="str">
        <f t="shared" si="41"/>
        <v/>
      </c>
      <c r="EN172" s="7"/>
    </row>
    <row r="173" spans="2:144" x14ac:dyDescent="0.25">
      <c r="B173" s="4"/>
      <c r="D173" s="3" t="str">
        <f>IF($A173="ADD",IF(NOT(ISBLANK(C173)),_xlfn.XLOOKUP(C173,roadnames[lookupValue],roadnames[lookupKey],"ERROR"),""), "")</f>
        <v/>
      </c>
      <c r="E173" s="5"/>
      <c r="F173" s="5"/>
      <c r="G173" s="4"/>
      <c r="H173" s="4"/>
      <c r="I173" s="6"/>
      <c r="J173" s="6"/>
      <c r="K173" s="6" t="str">
        <f t="shared" si="28"/>
        <v/>
      </c>
      <c r="L173" s="4"/>
      <c r="N173" s="3" t="str">
        <f>IF($A173="ADD",IF(NOT(ISBLANK(M173)),_xlfn.XLOOKUP(M173,len_adjust_rsn[lookupValue],len_adjust_rsn[lookupKey],"ERROR"),""), "")</f>
        <v/>
      </c>
      <c r="O173" s="6" t="str">
        <f t="shared" si="29"/>
        <v/>
      </c>
      <c r="P173" s="6"/>
      <c r="Q173" s="6" t="str">
        <f t="shared" si="30"/>
        <v/>
      </c>
      <c r="S173" s="3" t="str">
        <f>IF($A173="ADD",IF(NOT(ISBLANK(R173)),_xlfn.XLOOKUP(R173,br_hazard_type[lookupValue],br_hazard_type[lookupKey],"ERROR"),""), "")</f>
        <v/>
      </c>
      <c r="U173" s="7"/>
      <c r="V173" s="4"/>
      <c r="X173" s="3" t="str">
        <f>IF($A173="ADD",IF(NOT(ISBLANK(W173)),_xlfn.XLOOKUP(W173,ud_carried_function[lookupValue],ud_carried_function[lookupKey],"ERROR"),""), "")</f>
        <v/>
      </c>
      <c r="Z173" s="3" t="str">
        <f>IF($A173="ADD",IF(NOT(ISBLANK(Y173)),_xlfn.XLOOKUP(Y173,ud_crossed_function[lookupValue],ud_crossed_function[lookupKey],"ERROR"),""), "")</f>
        <v/>
      </c>
      <c r="AB173" s="3" t="str">
        <f>IF($A173="ADD",IF(NOT(ISBLANK(AA173)),_xlfn.XLOOKUP(AA173,ud_design_loading[lookupValue],ud_design_loading[lookupKey],"ERROR"),""), "")</f>
        <v/>
      </c>
      <c r="AC173" s="4"/>
      <c r="AE173" s="3" t="str">
        <f t="shared" si="31"/>
        <v/>
      </c>
      <c r="AF173" s="3" t="str">
        <f>IF($A173="","",IF((AND($A173="ADD",OR(AE173="",AE173="Queenstown-Lakes District Council"))),"70",(_xlfn.XLOOKUP(AE173,ud_organisation_owner[lookupValue],ud_organisation_owner[lookupKey],""))))</f>
        <v/>
      </c>
      <c r="AH173" s="3" t="str">
        <f>IF($A173="ADD",IF(NOT(ISBLANK(AG173)),_xlfn.XLOOKUP(AG173,ud_passage_type[lookupValue],ud_passage_type[lookupKey],"ERROR"),""), "")</f>
        <v/>
      </c>
      <c r="AJ173" s="3" t="str">
        <f>IF($A173="ADD",IF(NOT(ISBLANK(AI173)),_xlfn.XLOOKUP(AI173,passage_material[lookupValue],passage_material[lookupKey],"ERROR"),""), "")</f>
        <v/>
      </c>
      <c r="AL173" s="3" t="str">
        <f>IF($A173="ADD",IF(NOT(ISBLANK(AK173)),_xlfn.XLOOKUP(AK173,invert_material[lookupValue],invert_material[lookupKey],"ERROR"),""), "")</f>
        <v/>
      </c>
      <c r="AO173" s="4"/>
      <c r="AP173" s="6"/>
      <c r="AQ173" s="6"/>
      <c r="AR173" s="6"/>
      <c r="AT173" s="3" t="str">
        <f>IF($A173="ADD",IF(NOT(ISBLANK(AS173)),_xlfn.XLOOKUP(AS173,ud_ss_cross_section[lookupValue],ud_ss_cross_section[lookupKey],"ERROR"),""), "")</f>
        <v/>
      </c>
      <c r="AV173" s="3" t="str">
        <f>IF($A173="ADD",IF(NOT(ISBLANK(AU173)),_xlfn.XLOOKUP(AU173,ud_ss_long_section[lookupValue],ud_ss_long_section[lookupKey],"ERROR"),""), "")</f>
        <v/>
      </c>
      <c r="AX173" s="3" t="str">
        <f>IF($A173="ADD",IF(NOT(ISBLANK(AW173)),_xlfn.XLOOKUP(AW173,superstructure_material[lookupValue],superstructure_material[lookupKey],"ERROR"),""), "")</f>
        <v/>
      </c>
      <c r="AZ173" s="3" t="str">
        <f>IF($A173="ADD",IF(NOT(ISBLANK(AY173)),_xlfn.XLOOKUP(AY173,ud_foundation_type[lookupValue],ud_foundation_type[lookupKey],"ERROR"),""), "")</f>
        <v/>
      </c>
      <c r="BB173" s="3" t="str">
        <f>IF($A173="ADD",IF(NOT(ISBLANK(BA173)),_xlfn.XLOOKUP(BA173,ud_pier_type[lookupValue],ud_pier_type[lookupKey],"ERROR"),""), "")</f>
        <v/>
      </c>
      <c r="BD173" s="3" t="str">
        <f>IF($A173="ADD",IF(NOT(ISBLANK(BC173)),_xlfn.XLOOKUP(BC173,ud_bearing_type[lookupValue],ud_bearing_type[lookupKey],"ERROR"),""), "")</f>
        <v/>
      </c>
      <c r="BF173" s="3" t="str">
        <f>IF($A173="ADD",IF(NOT(ISBLANK(BE173)),_xlfn.XLOOKUP(BE173,deck_material[lookupValue],deck_material[lookupKey],"ERROR"),""), "")</f>
        <v/>
      </c>
      <c r="BH173" s="3" t="str">
        <f>IF($A173="ADD",IF(NOT(ISBLANK(BG173)),_xlfn.XLOOKUP(BG173,ud_deck_wearing_surface[lookupValue],ud_deck_wearing_surface[lookupKey],"ERROR"),""), "")</f>
        <v/>
      </c>
      <c r="BI173" s="7"/>
      <c r="BK173" s="3" t="str">
        <f>IF($A173="ADD",IF(NOT(ISBLANK(BJ173)),_xlfn.XLOOKUP(BJ173,ud_curvature_type[lookupValue],ud_curvature_type[lookupKey],"ERROR"),""), "")</f>
        <v/>
      </c>
      <c r="BM173" s="3" t="str">
        <f>IF($A173="ADD",IF(NOT(ISBLANK(BL173)),_xlfn.XLOOKUP(BL173,ud_expansion_joint_type[lookupValue],ud_expansion_joint_type[lookupKey],"ERROR"),""), "")</f>
        <v/>
      </c>
      <c r="BO173" s="3" t="str">
        <f>IF($A173="ADD",IF(NOT(ISBLANK(BN173)),_xlfn.XLOOKUP(BN173,ud_beam_type[lookupValue],ud_beam_type[lookupKey],"ERROR"),""), "")</f>
        <v/>
      </c>
      <c r="BP173" s="4"/>
      <c r="BR173" s="6"/>
      <c r="BS173" s="4"/>
      <c r="BT173" s="4"/>
      <c r="BU173" s="4"/>
      <c r="BV173" s="4"/>
      <c r="BW173" s="6"/>
      <c r="BX173" s="4"/>
      <c r="BY173" s="4"/>
      <c r="CA173" s="3" t="str">
        <f>IF($A173="ADD",IF(NOT(ISBLANK(BZ173)),_xlfn.XLOOKUP(BZ173,traffic_direction[lookupValue],traffic_direction[lookupKey],"ERROR"),""), "")</f>
        <v/>
      </c>
      <c r="CC173" s="3" t="str">
        <f>IF($A173="ADD",IF(NOT(ISBLANK(CB173)),_xlfn.XLOOKUP(CB173,br_sh_func_type[lookupValue],br_sh_func_type[lookupKey],"ERROR"),""), "")</f>
        <v/>
      </c>
      <c r="CE173" s="3" t="str">
        <f>IF($A173="ADD",IF(NOT(ISBLANK(CD173)),_xlfn.XLOOKUP(CD173,start_settle_slab[lookupValue],start_settle_slab[lookupKey],"ERROR"),""), "")</f>
        <v/>
      </c>
      <c r="CG173" s="3" t="str">
        <f>IF($A173="ADD",IF(NOT(ISBLANK(CF173)),_xlfn.XLOOKUP(CF173,end_settle_slab[lookupValue],end_settle_slab[lookupKey],"ERROR"),""), "")</f>
        <v/>
      </c>
      <c r="CH173" s="4"/>
      <c r="CI173" s="4"/>
      <c r="CJ173" s="4"/>
      <c r="CN173" s="3" t="str">
        <f>IF($A173="ADD",IF(NOT(ISBLANK(CM173)),_xlfn.XLOOKUP(CM173,br_failure_mode[lookupValue],br_failure_mode[lookupKey],"ERROR"),""), "")</f>
        <v/>
      </c>
      <c r="CP173" s="3" t="str">
        <f>IF($A173="ADD",IF(NOT(ISBLANK(CO173)),_xlfn.XLOOKUP(CO173,br_analysis_method[lookupValue],br_analysis_method[lookupKey],"ERROR"),""), "")</f>
        <v/>
      </c>
      <c r="CR173" s="3" t="str">
        <f>IF($A173="ADD",IF(NOT(ISBLANK(CQ173)),_xlfn.XLOOKUP(CQ173,br_alter_route[lookupValue],br_alter_route[lookupKey],"ERROR"),""), "")</f>
        <v/>
      </c>
      <c r="CS173" s="4"/>
      <c r="DA173" s="3" t="str">
        <f>IF($A173="ADD",IF(NOT(ISBLANK(CZ173)),_xlfn.XLOOKUP(CZ173,plate_year_status[lookupValue],plate_year_status[lookupKey],"ERROR"),""), "")</f>
        <v/>
      </c>
      <c r="DD173" s="3" t="str">
        <f>IF($A173="ADD",IF(NOT(ISBLANK(DC173)),_xlfn.XLOOKUP(DC173,br_bridge_type[lookupValue],br_bridge_type[lookupKey],"ERROR"),""), "")</f>
        <v/>
      </c>
      <c r="DF173" s="3" t="str">
        <f>IF($A173="ADD",IF(NOT(ISBLANK(DE173)),_xlfn.XLOOKUP(DE173,br_comb_func_type[lookupValue],br_comb_func_type[lookupKey],"ERROR"),""), "")</f>
        <v/>
      </c>
      <c r="DG173" s="8"/>
      <c r="DH173" s="8"/>
      <c r="DI173" s="4"/>
      <c r="DK173" s="4"/>
      <c r="DM173" s="3" t="str">
        <f>IF($A173="ADD",IF(NOT(ISBLANK(DL173)),_xlfn.XLOOKUP(DL173,ud_access_method[lookupValue],ud_access_method[lookupKey],"ERROR"),""), "")</f>
        <v/>
      </c>
      <c r="DO173" s="8"/>
      <c r="DP173" s="4" t="str">
        <f t="shared" ca="1" si="32"/>
        <v/>
      </c>
      <c r="DQ173" s="4"/>
      <c r="DR173" s="3" t="str">
        <f t="shared" si="33"/>
        <v/>
      </c>
      <c r="DS173" s="3" t="str">
        <f>IF($A173="","",IF((AND($A173="ADD",OR(DR173="",DR173="In Use"))),"5",(_xlfn.XLOOKUP(DR173,ud_asset_status[lookupValue],ud_asset_status[lookupKey],""))))</f>
        <v/>
      </c>
      <c r="DT173" s="8"/>
      <c r="DV173" s="3" t="str">
        <f>IF($A173="ADD",IF(NOT(ISBLANK(DU173)),_xlfn.XLOOKUP(DU173,ar_replace_reason[lookupValue],ar_replace_reason[lookupKey],"ERROR"),""), "")</f>
        <v/>
      </c>
      <c r="DW173" s="3" t="str">
        <f t="shared" si="34"/>
        <v/>
      </c>
      <c r="DX173" s="3" t="str">
        <f>IF($A173="","",IF((AND($A173="ADD",OR(DW173="",DW173="Queenstown-Lakes District Council"))),"70",(_xlfn.XLOOKUP(DW173,ud_organisation_owner[lookupValue],ud_organisation_owner[lookupKey],""))))</f>
        <v/>
      </c>
      <c r="DY173" s="3" t="str">
        <f t="shared" si="35"/>
        <v/>
      </c>
      <c r="DZ173" s="3" t="str">
        <f>IF($A173="","",IF((AND($A173="ADD",OR(DY173="",DY173="Queenstown-Lakes District Council"))),"70",(_xlfn.XLOOKUP(DY173,ud_organisation_owner[lookupValue],ud_organisation_owner[lookupKey],""))))</f>
        <v/>
      </c>
      <c r="EA173" s="3" t="str">
        <f t="shared" si="36"/>
        <v/>
      </c>
      <c r="EB173" s="3" t="str">
        <f>IF($A173="","",IF((AND($A173="ADD",OR(EA173="",EA173="Local Authority"))),"17",(_xlfn.XLOOKUP(EA173,ud_sub_organisation[lookupValue],ud_sub_organisation[lookupKey],""))))</f>
        <v/>
      </c>
      <c r="EE173" s="3" t="str">
        <f t="shared" si="37"/>
        <v/>
      </c>
      <c r="EF173" s="3" t="str">
        <f>IF($A173="","",IF((AND($A173="ADD",OR(EE173="",EE173="Vested Assets"))),"12",(_xlfn.XLOOKUP(EE173,ud_work_category[lookupValue],ud_work_category[lookupKey],""))))</f>
        <v/>
      </c>
      <c r="EG173" s="9"/>
      <c r="EH173" s="2" t="str">
        <f t="shared" si="38"/>
        <v/>
      </c>
      <c r="EI173" s="2" t="str">
        <f t="shared" si="39"/>
        <v/>
      </c>
      <c r="EK173" s="3" t="str">
        <f t="shared" si="40"/>
        <v/>
      </c>
      <c r="EL173" s="3" t="str">
        <f>IF($A173="","",IF((AND($A173="ADD",OR(EK173="",EK173="Excellent"))),"1",(_xlfn.XLOOKUP(EK173,condition[lookupValue],condition[lookupKey],""))))</f>
        <v/>
      </c>
      <c r="EM173" s="8" t="str">
        <f t="shared" si="41"/>
        <v/>
      </c>
      <c r="EN173" s="7"/>
    </row>
    <row r="174" spans="2:144" x14ac:dyDescent="0.25">
      <c r="B174" s="4"/>
      <c r="D174" s="3" t="str">
        <f>IF($A174="ADD",IF(NOT(ISBLANK(C174)),_xlfn.XLOOKUP(C174,roadnames[lookupValue],roadnames[lookupKey],"ERROR"),""), "")</f>
        <v/>
      </c>
      <c r="E174" s="5"/>
      <c r="F174" s="5"/>
      <c r="G174" s="4"/>
      <c r="H174" s="4"/>
      <c r="I174" s="6"/>
      <c r="J174" s="6"/>
      <c r="K174" s="6" t="str">
        <f t="shared" si="28"/>
        <v/>
      </c>
      <c r="L174" s="4"/>
      <c r="N174" s="3" t="str">
        <f>IF($A174="ADD",IF(NOT(ISBLANK(M174)),_xlfn.XLOOKUP(M174,len_adjust_rsn[lookupValue],len_adjust_rsn[lookupKey],"ERROR"),""), "")</f>
        <v/>
      </c>
      <c r="O174" s="6" t="str">
        <f t="shared" si="29"/>
        <v/>
      </c>
      <c r="P174" s="6"/>
      <c r="Q174" s="6" t="str">
        <f t="shared" si="30"/>
        <v/>
      </c>
      <c r="S174" s="3" t="str">
        <f>IF($A174="ADD",IF(NOT(ISBLANK(R174)),_xlfn.XLOOKUP(R174,br_hazard_type[lookupValue],br_hazard_type[lookupKey],"ERROR"),""), "")</f>
        <v/>
      </c>
      <c r="U174" s="7"/>
      <c r="V174" s="4"/>
      <c r="X174" s="3" t="str">
        <f>IF($A174="ADD",IF(NOT(ISBLANK(W174)),_xlfn.XLOOKUP(W174,ud_carried_function[lookupValue],ud_carried_function[lookupKey],"ERROR"),""), "")</f>
        <v/>
      </c>
      <c r="Z174" s="3" t="str">
        <f>IF($A174="ADD",IF(NOT(ISBLANK(Y174)),_xlfn.XLOOKUP(Y174,ud_crossed_function[lookupValue],ud_crossed_function[lookupKey],"ERROR"),""), "")</f>
        <v/>
      </c>
      <c r="AB174" s="3" t="str">
        <f>IF($A174="ADD",IF(NOT(ISBLANK(AA174)),_xlfn.XLOOKUP(AA174,ud_design_loading[lookupValue],ud_design_loading[lookupKey],"ERROR"),""), "")</f>
        <v/>
      </c>
      <c r="AC174" s="4"/>
      <c r="AE174" s="3" t="str">
        <f t="shared" si="31"/>
        <v/>
      </c>
      <c r="AF174" s="3" t="str">
        <f>IF($A174="","",IF((AND($A174="ADD",OR(AE174="",AE174="Queenstown-Lakes District Council"))),"70",(_xlfn.XLOOKUP(AE174,ud_organisation_owner[lookupValue],ud_organisation_owner[lookupKey],""))))</f>
        <v/>
      </c>
      <c r="AH174" s="3" t="str">
        <f>IF($A174="ADD",IF(NOT(ISBLANK(AG174)),_xlfn.XLOOKUP(AG174,ud_passage_type[lookupValue],ud_passage_type[lookupKey],"ERROR"),""), "")</f>
        <v/>
      </c>
      <c r="AJ174" s="3" t="str">
        <f>IF($A174="ADD",IF(NOT(ISBLANK(AI174)),_xlfn.XLOOKUP(AI174,passage_material[lookupValue],passage_material[lookupKey],"ERROR"),""), "")</f>
        <v/>
      </c>
      <c r="AL174" s="3" t="str">
        <f>IF($A174="ADD",IF(NOT(ISBLANK(AK174)),_xlfn.XLOOKUP(AK174,invert_material[lookupValue],invert_material[lookupKey],"ERROR"),""), "")</f>
        <v/>
      </c>
      <c r="AO174" s="4"/>
      <c r="AP174" s="6"/>
      <c r="AQ174" s="6"/>
      <c r="AR174" s="6"/>
      <c r="AT174" s="3" t="str">
        <f>IF($A174="ADD",IF(NOT(ISBLANK(AS174)),_xlfn.XLOOKUP(AS174,ud_ss_cross_section[lookupValue],ud_ss_cross_section[lookupKey],"ERROR"),""), "")</f>
        <v/>
      </c>
      <c r="AV174" s="3" t="str">
        <f>IF($A174="ADD",IF(NOT(ISBLANK(AU174)),_xlfn.XLOOKUP(AU174,ud_ss_long_section[lookupValue],ud_ss_long_section[lookupKey],"ERROR"),""), "")</f>
        <v/>
      </c>
      <c r="AX174" s="3" t="str">
        <f>IF($A174="ADD",IF(NOT(ISBLANK(AW174)),_xlfn.XLOOKUP(AW174,superstructure_material[lookupValue],superstructure_material[lookupKey],"ERROR"),""), "")</f>
        <v/>
      </c>
      <c r="AZ174" s="3" t="str">
        <f>IF($A174="ADD",IF(NOT(ISBLANK(AY174)),_xlfn.XLOOKUP(AY174,ud_foundation_type[lookupValue],ud_foundation_type[lookupKey],"ERROR"),""), "")</f>
        <v/>
      </c>
      <c r="BB174" s="3" t="str">
        <f>IF($A174="ADD",IF(NOT(ISBLANK(BA174)),_xlfn.XLOOKUP(BA174,ud_pier_type[lookupValue],ud_pier_type[lookupKey],"ERROR"),""), "")</f>
        <v/>
      </c>
      <c r="BD174" s="3" t="str">
        <f>IF($A174="ADD",IF(NOT(ISBLANK(BC174)),_xlfn.XLOOKUP(BC174,ud_bearing_type[lookupValue],ud_bearing_type[lookupKey],"ERROR"),""), "")</f>
        <v/>
      </c>
      <c r="BF174" s="3" t="str">
        <f>IF($A174="ADD",IF(NOT(ISBLANK(BE174)),_xlfn.XLOOKUP(BE174,deck_material[lookupValue],deck_material[lookupKey],"ERROR"),""), "")</f>
        <v/>
      </c>
      <c r="BH174" s="3" t="str">
        <f>IF($A174="ADD",IF(NOT(ISBLANK(BG174)),_xlfn.XLOOKUP(BG174,ud_deck_wearing_surface[lookupValue],ud_deck_wearing_surface[lookupKey],"ERROR"),""), "")</f>
        <v/>
      </c>
      <c r="BI174" s="7"/>
      <c r="BK174" s="3" t="str">
        <f>IF($A174="ADD",IF(NOT(ISBLANK(BJ174)),_xlfn.XLOOKUP(BJ174,ud_curvature_type[lookupValue],ud_curvature_type[lookupKey],"ERROR"),""), "")</f>
        <v/>
      </c>
      <c r="BM174" s="3" t="str">
        <f>IF($A174="ADD",IF(NOT(ISBLANK(BL174)),_xlfn.XLOOKUP(BL174,ud_expansion_joint_type[lookupValue],ud_expansion_joint_type[lookupKey],"ERROR"),""), "")</f>
        <v/>
      </c>
      <c r="BO174" s="3" t="str">
        <f>IF($A174="ADD",IF(NOT(ISBLANK(BN174)),_xlfn.XLOOKUP(BN174,ud_beam_type[lookupValue],ud_beam_type[lookupKey],"ERROR"),""), "")</f>
        <v/>
      </c>
      <c r="BP174" s="4"/>
      <c r="BR174" s="6"/>
      <c r="BS174" s="4"/>
      <c r="BT174" s="4"/>
      <c r="BU174" s="4"/>
      <c r="BV174" s="4"/>
      <c r="BW174" s="6"/>
      <c r="BX174" s="4"/>
      <c r="BY174" s="4"/>
      <c r="CA174" s="3" t="str">
        <f>IF($A174="ADD",IF(NOT(ISBLANK(BZ174)),_xlfn.XLOOKUP(BZ174,traffic_direction[lookupValue],traffic_direction[lookupKey],"ERROR"),""), "")</f>
        <v/>
      </c>
      <c r="CC174" s="3" t="str">
        <f>IF($A174="ADD",IF(NOT(ISBLANK(CB174)),_xlfn.XLOOKUP(CB174,br_sh_func_type[lookupValue],br_sh_func_type[lookupKey],"ERROR"),""), "")</f>
        <v/>
      </c>
      <c r="CE174" s="3" t="str">
        <f>IF($A174="ADD",IF(NOT(ISBLANK(CD174)),_xlfn.XLOOKUP(CD174,start_settle_slab[lookupValue],start_settle_slab[lookupKey],"ERROR"),""), "")</f>
        <v/>
      </c>
      <c r="CG174" s="3" t="str">
        <f>IF($A174="ADD",IF(NOT(ISBLANK(CF174)),_xlfn.XLOOKUP(CF174,end_settle_slab[lookupValue],end_settle_slab[lookupKey],"ERROR"),""), "")</f>
        <v/>
      </c>
      <c r="CH174" s="4"/>
      <c r="CI174" s="4"/>
      <c r="CJ174" s="4"/>
      <c r="CN174" s="3" t="str">
        <f>IF($A174="ADD",IF(NOT(ISBLANK(CM174)),_xlfn.XLOOKUP(CM174,br_failure_mode[lookupValue],br_failure_mode[lookupKey],"ERROR"),""), "")</f>
        <v/>
      </c>
      <c r="CP174" s="3" t="str">
        <f>IF($A174="ADD",IF(NOT(ISBLANK(CO174)),_xlfn.XLOOKUP(CO174,br_analysis_method[lookupValue],br_analysis_method[lookupKey],"ERROR"),""), "")</f>
        <v/>
      </c>
      <c r="CR174" s="3" t="str">
        <f>IF($A174="ADD",IF(NOT(ISBLANK(CQ174)),_xlfn.XLOOKUP(CQ174,br_alter_route[lookupValue],br_alter_route[lookupKey],"ERROR"),""), "")</f>
        <v/>
      </c>
      <c r="CS174" s="4"/>
      <c r="DA174" s="3" t="str">
        <f>IF($A174="ADD",IF(NOT(ISBLANK(CZ174)),_xlfn.XLOOKUP(CZ174,plate_year_status[lookupValue],plate_year_status[lookupKey],"ERROR"),""), "")</f>
        <v/>
      </c>
      <c r="DD174" s="3" t="str">
        <f>IF($A174="ADD",IF(NOT(ISBLANK(DC174)),_xlfn.XLOOKUP(DC174,br_bridge_type[lookupValue],br_bridge_type[lookupKey],"ERROR"),""), "")</f>
        <v/>
      </c>
      <c r="DF174" s="3" t="str">
        <f>IF($A174="ADD",IF(NOT(ISBLANK(DE174)),_xlfn.XLOOKUP(DE174,br_comb_func_type[lookupValue],br_comb_func_type[lookupKey],"ERROR"),""), "")</f>
        <v/>
      </c>
      <c r="DG174" s="8"/>
      <c r="DH174" s="8"/>
      <c r="DI174" s="4"/>
      <c r="DK174" s="4"/>
      <c r="DM174" s="3" t="str">
        <f>IF($A174="ADD",IF(NOT(ISBLANK(DL174)),_xlfn.XLOOKUP(DL174,ud_access_method[lookupValue],ud_access_method[lookupKey],"ERROR"),""), "")</f>
        <v/>
      </c>
      <c r="DO174" s="8"/>
      <c r="DP174" s="4" t="str">
        <f t="shared" ca="1" si="32"/>
        <v/>
      </c>
      <c r="DQ174" s="4"/>
      <c r="DR174" s="3" t="str">
        <f t="shared" si="33"/>
        <v/>
      </c>
      <c r="DS174" s="3" t="str">
        <f>IF($A174="","",IF((AND($A174="ADD",OR(DR174="",DR174="In Use"))),"5",(_xlfn.XLOOKUP(DR174,ud_asset_status[lookupValue],ud_asset_status[lookupKey],""))))</f>
        <v/>
      </c>
      <c r="DT174" s="8"/>
      <c r="DV174" s="3" t="str">
        <f>IF($A174="ADD",IF(NOT(ISBLANK(DU174)),_xlfn.XLOOKUP(DU174,ar_replace_reason[lookupValue],ar_replace_reason[lookupKey],"ERROR"),""), "")</f>
        <v/>
      </c>
      <c r="DW174" s="3" t="str">
        <f t="shared" si="34"/>
        <v/>
      </c>
      <c r="DX174" s="3" t="str">
        <f>IF($A174="","",IF((AND($A174="ADD",OR(DW174="",DW174="Queenstown-Lakes District Council"))),"70",(_xlfn.XLOOKUP(DW174,ud_organisation_owner[lookupValue],ud_organisation_owner[lookupKey],""))))</f>
        <v/>
      </c>
      <c r="DY174" s="3" t="str">
        <f t="shared" si="35"/>
        <v/>
      </c>
      <c r="DZ174" s="3" t="str">
        <f>IF($A174="","",IF((AND($A174="ADD",OR(DY174="",DY174="Queenstown-Lakes District Council"))),"70",(_xlfn.XLOOKUP(DY174,ud_organisation_owner[lookupValue],ud_organisation_owner[lookupKey],""))))</f>
        <v/>
      </c>
      <c r="EA174" s="3" t="str">
        <f t="shared" si="36"/>
        <v/>
      </c>
      <c r="EB174" s="3" t="str">
        <f>IF($A174="","",IF((AND($A174="ADD",OR(EA174="",EA174="Local Authority"))),"17",(_xlfn.XLOOKUP(EA174,ud_sub_organisation[lookupValue],ud_sub_organisation[lookupKey],""))))</f>
        <v/>
      </c>
      <c r="EE174" s="3" t="str">
        <f t="shared" si="37"/>
        <v/>
      </c>
      <c r="EF174" s="3" t="str">
        <f>IF($A174="","",IF((AND($A174="ADD",OR(EE174="",EE174="Vested Assets"))),"12",(_xlfn.XLOOKUP(EE174,ud_work_category[lookupValue],ud_work_category[lookupKey],""))))</f>
        <v/>
      </c>
      <c r="EG174" s="9"/>
      <c r="EH174" s="2" t="str">
        <f t="shared" si="38"/>
        <v/>
      </c>
      <c r="EI174" s="2" t="str">
        <f t="shared" si="39"/>
        <v/>
      </c>
      <c r="EK174" s="3" t="str">
        <f t="shared" si="40"/>
        <v/>
      </c>
      <c r="EL174" s="3" t="str">
        <f>IF($A174="","",IF((AND($A174="ADD",OR(EK174="",EK174="Excellent"))),"1",(_xlfn.XLOOKUP(EK174,condition[lookupValue],condition[lookupKey],""))))</f>
        <v/>
      </c>
      <c r="EM174" s="8" t="str">
        <f t="shared" si="41"/>
        <v/>
      </c>
      <c r="EN174" s="7"/>
    </row>
    <row r="175" spans="2:144" x14ac:dyDescent="0.25">
      <c r="B175" s="4"/>
      <c r="D175" s="3" t="str">
        <f>IF($A175="ADD",IF(NOT(ISBLANK(C175)),_xlfn.XLOOKUP(C175,roadnames[lookupValue],roadnames[lookupKey],"ERROR"),""), "")</f>
        <v/>
      </c>
      <c r="E175" s="5"/>
      <c r="F175" s="5"/>
      <c r="G175" s="4"/>
      <c r="H175" s="4"/>
      <c r="I175" s="6"/>
      <c r="J175" s="6"/>
      <c r="K175" s="6" t="str">
        <f t="shared" si="28"/>
        <v/>
      </c>
      <c r="L175" s="4"/>
      <c r="N175" s="3" t="str">
        <f>IF($A175="ADD",IF(NOT(ISBLANK(M175)),_xlfn.XLOOKUP(M175,len_adjust_rsn[lookupValue],len_adjust_rsn[lookupKey],"ERROR"),""), "")</f>
        <v/>
      </c>
      <c r="O175" s="6" t="str">
        <f t="shared" si="29"/>
        <v/>
      </c>
      <c r="P175" s="6"/>
      <c r="Q175" s="6" t="str">
        <f t="shared" si="30"/>
        <v/>
      </c>
      <c r="S175" s="3" t="str">
        <f>IF($A175="ADD",IF(NOT(ISBLANK(R175)),_xlfn.XLOOKUP(R175,br_hazard_type[lookupValue],br_hazard_type[lookupKey],"ERROR"),""), "")</f>
        <v/>
      </c>
      <c r="U175" s="7"/>
      <c r="V175" s="4"/>
      <c r="X175" s="3" t="str">
        <f>IF($A175="ADD",IF(NOT(ISBLANK(W175)),_xlfn.XLOOKUP(W175,ud_carried_function[lookupValue],ud_carried_function[lookupKey],"ERROR"),""), "")</f>
        <v/>
      </c>
      <c r="Z175" s="3" t="str">
        <f>IF($A175="ADD",IF(NOT(ISBLANK(Y175)),_xlfn.XLOOKUP(Y175,ud_crossed_function[lookupValue],ud_crossed_function[lookupKey],"ERROR"),""), "")</f>
        <v/>
      </c>
      <c r="AB175" s="3" t="str">
        <f>IF($A175="ADD",IF(NOT(ISBLANK(AA175)),_xlfn.XLOOKUP(AA175,ud_design_loading[lookupValue],ud_design_loading[lookupKey],"ERROR"),""), "")</f>
        <v/>
      </c>
      <c r="AC175" s="4"/>
      <c r="AE175" s="3" t="str">
        <f t="shared" si="31"/>
        <v/>
      </c>
      <c r="AF175" s="3" t="str">
        <f>IF($A175="","",IF((AND($A175="ADD",OR(AE175="",AE175="Queenstown-Lakes District Council"))),"70",(_xlfn.XLOOKUP(AE175,ud_organisation_owner[lookupValue],ud_organisation_owner[lookupKey],""))))</f>
        <v/>
      </c>
      <c r="AH175" s="3" t="str">
        <f>IF($A175="ADD",IF(NOT(ISBLANK(AG175)),_xlfn.XLOOKUP(AG175,ud_passage_type[lookupValue],ud_passage_type[lookupKey],"ERROR"),""), "")</f>
        <v/>
      </c>
      <c r="AJ175" s="3" t="str">
        <f>IF($A175="ADD",IF(NOT(ISBLANK(AI175)),_xlfn.XLOOKUP(AI175,passage_material[lookupValue],passage_material[lookupKey],"ERROR"),""), "")</f>
        <v/>
      </c>
      <c r="AL175" s="3" t="str">
        <f>IF($A175="ADD",IF(NOT(ISBLANK(AK175)),_xlfn.XLOOKUP(AK175,invert_material[lookupValue],invert_material[lookupKey],"ERROR"),""), "")</f>
        <v/>
      </c>
      <c r="AO175" s="4"/>
      <c r="AP175" s="6"/>
      <c r="AQ175" s="6"/>
      <c r="AR175" s="6"/>
      <c r="AT175" s="3" t="str">
        <f>IF($A175="ADD",IF(NOT(ISBLANK(AS175)),_xlfn.XLOOKUP(AS175,ud_ss_cross_section[lookupValue],ud_ss_cross_section[lookupKey],"ERROR"),""), "")</f>
        <v/>
      </c>
      <c r="AV175" s="3" t="str">
        <f>IF($A175="ADD",IF(NOT(ISBLANK(AU175)),_xlfn.XLOOKUP(AU175,ud_ss_long_section[lookupValue],ud_ss_long_section[lookupKey],"ERROR"),""), "")</f>
        <v/>
      </c>
      <c r="AX175" s="3" t="str">
        <f>IF($A175="ADD",IF(NOT(ISBLANK(AW175)),_xlfn.XLOOKUP(AW175,superstructure_material[lookupValue],superstructure_material[lookupKey],"ERROR"),""), "")</f>
        <v/>
      </c>
      <c r="AZ175" s="3" t="str">
        <f>IF($A175="ADD",IF(NOT(ISBLANK(AY175)),_xlfn.XLOOKUP(AY175,ud_foundation_type[lookupValue],ud_foundation_type[lookupKey],"ERROR"),""), "")</f>
        <v/>
      </c>
      <c r="BB175" s="3" t="str">
        <f>IF($A175="ADD",IF(NOT(ISBLANK(BA175)),_xlfn.XLOOKUP(BA175,ud_pier_type[lookupValue],ud_pier_type[lookupKey],"ERROR"),""), "")</f>
        <v/>
      </c>
      <c r="BD175" s="3" t="str">
        <f>IF($A175="ADD",IF(NOT(ISBLANK(BC175)),_xlfn.XLOOKUP(BC175,ud_bearing_type[lookupValue],ud_bearing_type[lookupKey],"ERROR"),""), "")</f>
        <v/>
      </c>
      <c r="BF175" s="3" t="str">
        <f>IF($A175="ADD",IF(NOT(ISBLANK(BE175)),_xlfn.XLOOKUP(BE175,deck_material[lookupValue],deck_material[lookupKey],"ERROR"),""), "")</f>
        <v/>
      </c>
      <c r="BH175" s="3" t="str">
        <f>IF($A175="ADD",IF(NOT(ISBLANK(BG175)),_xlfn.XLOOKUP(BG175,ud_deck_wearing_surface[lookupValue],ud_deck_wearing_surface[lookupKey],"ERROR"),""), "")</f>
        <v/>
      </c>
      <c r="BI175" s="7"/>
      <c r="BK175" s="3" t="str">
        <f>IF($A175="ADD",IF(NOT(ISBLANK(BJ175)),_xlfn.XLOOKUP(BJ175,ud_curvature_type[lookupValue],ud_curvature_type[lookupKey],"ERROR"),""), "")</f>
        <v/>
      </c>
      <c r="BM175" s="3" t="str">
        <f>IF($A175="ADD",IF(NOT(ISBLANK(BL175)),_xlfn.XLOOKUP(BL175,ud_expansion_joint_type[lookupValue],ud_expansion_joint_type[lookupKey],"ERROR"),""), "")</f>
        <v/>
      </c>
      <c r="BO175" s="3" t="str">
        <f>IF($A175="ADD",IF(NOT(ISBLANK(BN175)),_xlfn.XLOOKUP(BN175,ud_beam_type[lookupValue],ud_beam_type[lookupKey],"ERROR"),""), "")</f>
        <v/>
      </c>
      <c r="BP175" s="4"/>
      <c r="BR175" s="6"/>
      <c r="BS175" s="4"/>
      <c r="BT175" s="4"/>
      <c r="BU175" s="4"/>
      <c r="BV175" s="4"/>
      <c r="BW175" s="6"/>
      <c r="BX175" s="4"/>
      <c r="BY175" s="4"/>
      <c r="CA175" s="3" t="str">
        <f>IF($A175="ADD",IF(NOT(ISBLANK(BZ175)),_xlfn.XLOOKUP(BZ175,traffic_direction[lookupValue],traffic_direction[lookupKey],"ERROR"),""), "")</f>
        <v/>
      </c>
      <c r="CC175" s="3" t="str">
        <f>IF($A175="ADD",IF(NOT(ISBLANK(CB175)),_xlfn.XLOOKUP(CB175,br_sh_func_type[lookupValue],br_sh_func_type[lookupKey],"ERROR"),""), "")</f>
        <v/>
      </c>
      <c r="CE175" s="3" t="str">
        <f>IF($A175="ADD",IF(NOT(ISBLANK(CD175)),_xlfn.XLOOKUP(CD175,start_settle_slab[lookupValue],start_settle_slab[lookupKey],"ERROR"),""), "")</f>
        <v/>
      </c>
      <c r="CG175" s="3" t="str">
        <f>IF($A175="ADD",IF(NOT(ISBLANK(CF175)),_xlfn.XLOOKUP(CF175,end_settle_slab[lookupValue],end_settle_slab[lookupKey],"ERROR"),""), "")</f>
        <v/>
      </c>
      <c r="CH175" s="4"/>
      <c r="CI175" s="4"/>
      <c r="CJ175" s="4"/>
      <c r="CN175" s="3" t="str">
        <f>IF($A175="ADD",IF(NOT(ISBLANK(CM175)),_xlfn.XLOOKUP(CM175,br_failure_mode[lookupValue],br_failure_mode[lookupKey],"ERROR"),""), "")</f>
        <v/>
      </c>
      <c r="CP175" s="3" t="str">
        <f>IF($A175="ADD",IF(NOT(ISBLANK(CO175)),_xlfn.XLOOKUP(CO175,br_analysis_method[lookupValue],br_analysis_method[lookupKey],"ERROR"),""), "")</f>
        <v/>
      </c>
      <c r="CR175" s="3" t="str">
        <f>IF($A175="ADD",IF(NOT(ISBLANK(CQ175)),_xlfn.XLOOKUP(CQ175,br_alter_route[lookupValue],br_alter_route[lookupKey],"ERROR"),""), "")</f>
        <v/>
      </c>
      <c r="CS175" s="4"/>
      <c r="DA175" s="3" t="str">
        <f>IF($A175="ADD",IF(NOT(ISBLANK(CZ175)),_xlfn.XLOOKUP(CZ175,plate_year_status[lookupValue],plate_year_status[lookupKey],"ERROR"),""), "")</f>
        <v/>
      </c>
      <c r="DD175" s="3" t="str">
        <f>IF($A175="ADD",IF(NOT(ISBLANK(DC175)),_xlfn.XLOOKUP(DC175,br_bridge_type[lookupValue],br_bridge_type[lookupKey],"ERROR"),""), "")</f>
        <v/>
      </c>
      <c r="DF175" s="3" t="str">
        <f>IF($A175="ADD",IF(NOT(ISBLANK(DE175)),_xlfn.XLOOKUP(DE175,br_comb_func_type[lookupValue],br_comb_func_type[lookupKey],"ERROR"),""), "")</f>
        <v/>
      </c>
      <c r="DG175" s="8"/>
      <c r="DH175" s="8"/>
      <c r="DI175" s="4"/>
      <c r="DK175" s="4"/>
      <c r="DM175" s="3" t="str">
        <f>IF($A175="ADD",IF(NOT(ISBLANK(DL175)),_xlfn.XLOOKUP(DL175,ud_access_method[lookupValue],ud_access_method[lookupKey],"ERROR"),""), "")</f>
        <v/>
      </c>
      <c r="DO175" s="8"/>
      <c r="DP175" s="4" t="str">
        <f t="shared" ca="1" si="32"/>
        <v/>
      </c>
      <c r="DQ175" s="4"/>
      <c r="DR175" s="3" t="str">
        <f t="shared" si="33"/>
        <v/>
      </c>
      <c r="DS175" s="3" t="str">
        <f>IF($A175="","",IF((AND($A175="ADD",OR(DR175="",DR175="In Use"))),"5",(_xlfn.XLOOKUP(DR175,ud_asset_status[lookupValue],ud_asset_status[lookupKey],""))))</f>
        <v/>
      </c>
      <c r="DT175" s="8"/>
      <c r="DV175" s="3" t="str">
        <f>IF($A175="ADD",IF(NOT(ISBLANK(DU175)),_xlfn.XLOOKUP(DU175,ar_replace_reason[lookupValue],ar_replace_reason[lookupKey],"ERROR"),""), "")</f>
        <v/>
      </c>
      <c r="DW175" s="3" t="str">
        <f t="shared" si="34"/>
        <v/>
      </c>
      <c r="DX175" s="3" t="str">
        <f>IF($A175="","",IF((AND($A175="ADD",OR(DW175="",DW175="Queenstown-Lakes District Council"))),"70",(_xlfn.XLOOKUP(DW175,ud_organisation_owner[lookupValue],ud_organisation_owner[lookupKey],""))))</f>
        <v/>
      </c>
      <c r="DY175" s="3" t="str">
        <f t="shared" si="35"/>
        <v/>
      </c>
      <c r="DZ175" s="3" t="str">
        <f>IF($A175="","",IF((AND($A175="ADD",OR(DY175="",DY175="Queenstown-Lakes District Council"))),"70",(_xlfn.XLOOKUP(DY175,ud_organisation_owner[lookupValue],ud_organisation_owner[lookupKey],""))))</f>
        <v/>
      </c>
      <c r="EA175" s="3" t="str">
        <f t="shared" si="36"/>
        <v/>
      </c>
      <c r="EB175" s="3" t="str">
        <f>IF($A175="","",IF((AND($A175="ADD",OR(EA175="",EA175="Local Authority"))),"17",(_xlfn.XLOOKUP(EA175,ud_sub_organisation[lookupValue],ud_sub_organisation[lookupKey],""))))</f>
        <v/>
      </c>
      <c r="EE175" s="3" t="str">
        <f t="shared" si="37"/>
        <v/>
      </c>
      <c r="EF175" s="3" t="str">
        <f>IF($A175="","",IF((AND($A175="ADD",OR(EE175="",EE175="Vested Assets"))),"12",(_xlfn.XLOOKUP(EE175,ud_work_category[lookupValue],ud_work_category[lookupKey],""))))</f>
        <v/>
      </c>
      <c r="EG175" s="9"/>
      <c r="EH175" s="2" t="str">
        <f t="shared" si="38"/>
        <v/>
      </c>
      <c r="EI175" s="2" t="str">
        <f t="shared" si="39"/>
        <v/>
      </c>
      <c r="EK175" s="3" t="str">
        <f t="shared" si="40"/>
        <v/>
      </c>
      <c r="EL175" s="3" t="str">
        <f>IF($A175="","",IF((AND($A175="ADD",OR(EK175="",EK175="Excellent"))),"1",(_xlfn.XLOOKUP(EK175,condition[lookupValue],condition[lookupKey],""))))</f>
        <v/>
      </c>
      <c r="EM175" s="8" t="str">
        <f t="shared" si="41"/>
        <v/>
      </c>
      <c r="EN175" s="7"/>
    </row>
    <row r="176" spans="2:144" x14ac:dyDescent="0.25">
      <c r="B176" s="4"/>
      <c r="D176" s="3" t="str">
        <f>IF($A176="ADD",IF(NOT(ISBLANK(C176)),_xlfn.XLOOKUP(C176,roadnames[lookupValue],roadnames[lookupKey],"ERROR"),""), "")</f>
        <v/>
      </c>
      <c r="E176" s="5"/>
      <c r="F176" s="5"/>
      <c r="G176" s="4"/>
      <c r="H176" s="4"/>
      <c r="I176" s="6"/>
      <c r="J176" s="6"/>
      <c r="K176" s="6" t="str">
        <f t="shared" si="28"/>
        <v/>
      </c>
      <c r="L176" s="4"/>
      <c r="N176" s="3" t="str">
        <f>IF($A176="ADD",IF(NOT(ISBLANK(M176)),_xlfn.XLOOKUP(M176,len_adjust_rsn[lookupValue],len_adjust_rsn[lookupKey],"ERROR"),""), "")</f>
        <v/>
      </c>
      <c r="O176" s="6" t="str">
        <f t="shared" si="29"/>
        <v/>
      </c>
      <c r="P176" s="6"/>
      <c r="Q176" s="6" t="str">
        <f t="shared" si="30"/>
        <v/>
      </c>
      <c r="S176" s="3" t="str">
        <f>IF($A176="ADD",IF(NOT(ISBLANK(R176)),_xlfn.XLOOKUP(R176,br_hazard_type[lookupValue],br_hazard_type[lookupKey],"ERROR"),""), "")</f>
        <v/>
      </c>
      <c r="U176" s="7"/>
      <c r="V176" s="4"/>
      <c r="X176" s="3" t="str">
        <f>IF($A176="ADD",IF(NOT(ISBLANK(W176)),_xlfn.XLOOKUP(W176,ud_carried_function[lookupValue],ud_carried_function[lookupKey],"ERROR"),""), "")</f>
        <v/>
      </c>
      <c r="Z176" s="3" t="str">
        <f>IF($A176="ADD",IF(NOT(ISBLANK(Y176)),_xlfn.XLOOKUP(Y176,ud_crossed_function[lookupValue],ud_crossed_function[lookupKey],"ERROR"),""), "")</f>
        <v/>
      </c>
      <c r="AB176" s="3" t="str">
        <f>IF($A176="ADD",IF(NOT(ISBLANK(AA176)),_xlfn.XLOOKUP(AA176,ud_design_loading[lookupValue],ud_design_loading[lookupKey],"ERROR"),""), "")</f>
        <v/>
      </c>
      <c r="AC176" s="4"/>
      <c r="AE176" s="3" t="str">
        <f t="shared" si="31"/>
        <v/>
      </c>
      <c r="AF176" s="3" t="str">
        <f>IF($A176="","",IF((AND($A176="ADD",OR(AE176="",AE176="Queenstown-Lakes District Council"))),"70",(_xlfn.XLOOKUP(AE176,ud_organisation_owner[lookupValue],ud_organisation_owner[lookupKey],""))))</f>
        <v/>
      </c>
      <c r="AH176" s="3" t="str">
        <f>IF($A176="ADD",IF(NOT(ISBLANK(AG176)),_xlfn.XLOOKUP(AG176,ud_passage_type[lookupValue],ud_passage_type[lookupKey],"ERROR"),""), "")</f>
        <v/>
      </c>
      <c r="AJ176" s="3" t="str">
        <f>IF($A176="ADD",IF(NOT(ISBLANK(AI176)),_xlfn.XLOOKUP(AI176,passage_material[lookupValue],passage_material[lookupKey],"ERROR"),""), "")</f>
        <v/>
      </c>
      <c r="AL176" s="3" t="str">
        <f>IF($A176="ADD",IF(NOT(ISBLANK(AK176)),_xlfn.XLOOKUP(AK176,invert_material[lookupValue],invert_material[lookupKey],"ERROR"),""), "")</f>
        <v/>
      </c>
      <c r="AO176" s="4"/>
      <c r="AP176" s="6"/>
      <c r="AQ176" s="6"/>
      <c r="AR176" s="6"/>
      <c r="AT176" s="3" t="str">
        <f>IF($A176="ADD",IF(NOT(ISBLANK(AS176)),_xlfn.XLOOKUP(AS176,ud_ss_cross_section[lookupValue],ud_ss_cross_section[lookupKey],"ERROR"),""), "")</f>
        <v/>
      </c>
      <c r="AV176" s="3" t="str">
        <f>IF($A176="ADD",IF(NOT(ISBLANK(AU176)),_xlfn.XLOOKUP(AU176,ud_ss_long_section[lookupValue],ud_ss_long_section[lookupKey],"ERROR"),""), "")</f>
        <v/>
      </c>
      <c r="AX176" s="3" t="str">
        <f>IF($A176="ADD",IF(NOT(ISBLANK(AW176)),_xlfn.XLOOKUP(AW176,superstructure_material[lookupValue],superstructure_material[lookupKey],"ERROR"),""), "")</f>
        <v/>
      </c>
      <c r="AZ176" s="3" t="str">
        <f>IF($A176="ADD",IF(NOT(ISBLANK(AY176)),_xlfn.XLOOKUP(AY176,ud_foundation_type[lookupValue],ud_foundation_type[lookupKey],"ERROR"),""), "")</f>
        <v/>
      </c>
      <c r="BB176" s="3" t="str">
        <f>IF($A176="ADD",IF(NOT(ISBLANK(BA176)),_xlfn.XLOOKUP(BA176,ud_pier_type[lookupValue],ud_pier_type[lookupKey],"ERROR"),""), "")</f>
        <v/>
      </c>
      <c r="BD176" s="3" t="str">
        <f>IF($A176="ADD",IF(NOT(ISBLANK(BC176)),_xlfn.XLOOKUP(BC176,ud_bearing_type[lookupValue],ud_bearing_type[lookupKey],"ERROR"),""), "")</f>
        <v/>
      </c>
      <c r="BF176" s="3" t="str">
        <f>IF($A176="ADD",IF(NOT(ISBLANK(BE176)),_xlfn.XLOOKUP(BE176,deck_material[lookupValue],deck_material[lookupKey],"ERROR"),""), "")</f>
        <v/>
      </c>
      <c r="BH176" s="3" t="str">
        <f>IF($A176="ADD",IF(NOT(ISBLANK(BG176)),_xlfn.XLOOKUP(BG176,ud_deck_wearing_surface[lookupValue],ud_deck_wearing_surface[lookupKey],"ERROR"),""), "")</f>
        <v/>
      </c>
      <c r="BI176" s="7"/>
      <c r="BK176" s="3" t="str">
        <f>IF($A176="ADD",IF(NOT(ISBLANK(BJ176)),_xlfn.XLOOKUP(BJ176,ud_curvature_type[lookupValue],ud_curvature_type[lookupKey],"ERROR"),""), "")</f>
        <v/>
      </c>
      <c r="BM176" s="3" t="str">
        <f>IF($A176="ADD",IF(NOT(ISBLANK(BL176)),_xlfn.XLOOKUP(BL176,ud_expansion_joint_type[lookupValue],ud_expansion_joint_type[lookupKey],"ERROR"),""), "")</f>
        <v/>
      </c>
      <c r="BO176" s="3" t="str">
        <f>IF($A176="ADD",IF(NOT(ISBLANK(BN176)),_xlfn.XLOOKUP(BN176,ud_beam_type[lookupValue],ud_beam_type[lookupKey],"ERROR"),""), "")</f>
        <v/>
      </c>
      <c r="BP176" s="4"/>
      <c r="BR176" s="6"/>
      <c r="BS176" s="4"/>
      <c r="BT176" s="4"/>
      <c r="BU176" s="4"/>
      <c r="BV176" s="4"/>
      <c r="BW176" s="6"/>
      <c r="BX176" s="4"/>
      <c r="BY176" s="4"/>
      <c r="CA176" s="3" t="str">
        <f>IF($A176="ADD",IF(NOT(ISBLANK(BZ176)),_xlfn.XLOOKUP(BZ176,traffic_direction[lookupValue],traffic_direction[lookupKey],"ERROR"),""), "")</f>
        <v/>
      </c>
      <c r="CC176" s="3" t="str">
        <f>IF($A176="ADD",IF(NOT(ISBLANK(CB176)),_xlfn.XLOOKUP(CB176,br_sh_func_type[lookupValue],br_sh_func_type[lookupKey],"ERROR"),""), "")</f>
        <v/>
      </c>
      <c r="CE176" s="3" t="str">
        <f>IF($A176="ADD",IF(NOT(ISBLANK(CD176)),_xlfn.XLOOKUP(CD176,start_settle_slab[lookupValue],start_settle_slab[lookupKey],"ERROR"),""), "")</f>
        <v/>
      </c>
      <c r="CG176" s="3" t="str">
        <f>IF($A176="ADD",IF(NOT(ISBLANK(CF176)),_xlfn.XLOOKUP(CF176,end_settle_slab[lookupValue],end_settle_slab[lookupKey],"ERROR"),""), "")</f>
        <v/>
      </c>
      <c r="CH176" s="4"/>
      <c r="CI176" s="4"/>
      <c r="CJ176" s="4"/>
      <c r="CN176" s="3" t="str">
        <f>IF($A176="ADD",IF(NOT(ISBLANK(CM176)),_xlfn.XLOOKUP(CM176,br_failure_mode[lookupValue],br_failure_mode[lookupKey],"ERROR"),""), "")</f>
        <v/>
      </c>
      <c r="CP176" s="3" t="str">
        <f>IF($A176="ADD",IF(NOT(ISBLANK(CO176)),_xlfn.XLOOKUP(CO176,br_analysis_method[lookupValue],br_analysis_method[lookupKey],"ERROR"),""), "")</f>
        <v/>
      </c>
      <c r="CR176" s="3" t="str">
        <f>IF($A176="ADD",IF(NOT(ISBLANK(CQ176)),_xlfn.XLOOKUP(CQ176,br_alter_route[lookupValue],br_alter_route[lookupKey],"ERROR"),""), "")</f>
        <v/>
      </c>
      <c r="CS176" s="4"/>
      <c r="DA176" s="3" t="str">
        <f>IF($A176="ADD",IF(NOT(ISBLANK(CZ176)),_xlfn.XLOOKUP(CZ176,plate_year_status[lookupValue],plate_year_status[lookupKey],"ERROR"),""), "")</f>
        <v/>
      </c>
      <c r="DD176" s="3" t="str">
        <f>IF($A176="ADD",IF(NOT(ISBLANK(DC176)),_xlfn.XLOOKUP(DC176,br_bridge_type[lookupValue],br_bridge_type[lookupKey],"ERROR"),""), "")</f>
        <v/>
      </c>
      <c r="DF176" s="3" t="str">
        <f>IF($A176="ADD",IF(NOT(ISBLANK(DE176)),_xlfn.XLOOKUP(DE176,br_comb_func_type[lookupValue],br_comb_func_type[lookupKey],"ERROR"),""), "")</f>
        <v/>
      </c>
      <c r="DG176" s="8"/>
      <c r="DH176" s="8"/>
      <c r="DI176" s="4"/>
      <c r="DK176" s="4"/>
      <c r="DM176" s="3" t="str">
        <f>IF($A176="ADD",IF(NOT(ISBLANK(DL176)),_xlfn.XLOOKUP(DL176,ud_access_method[lookupValue],ud_access_method[lookupKey],"ERROR"),""), "")</f>
        <v/>
      </c>
      <c r="DO176" s="8"/>
      <c r="DP176" s="4" t="str">
        <f t="shared" ca="1" si="32"/>
        <v/>
      </c>
      <c r="DQ176" s="4"/>
      <c r="DR176" s="3" t="str">
        <f t="shared" si="33"/>
        <v/>
      </c>
      <c r="DS176" s="3" t="str">
        <f>IF($A176="","",IF((AND($A176="ADD",OR(DR176="",DR176="In Use"))),"5",(_xlfn.XLOOKUP(DR176,ud_asset_status[lookupValue],ud_asset_status[lookupKey],""))))</f>
        <v/>
      </c>
      <c r="DT176" s="8"/>
      <c r="DV176" s="3" t="str">
        <f>IF($A176="ADD",IF(NOT(ISBLANK(DU176)),_xlfn.XLOOKUP(DU176,ar_replace_reason[lookupValue],ar_replace_reason[lookupKey],"ERROR"),""), "")</f>
        <v/>
      </c>
      <c r="DW176" s="3" t="str">
        <f t="shared" si="34"/>
        <v/>
      </c>
      <c r="DX176" s="3" t="str">
        <f>IF($A176="","",IF((AND($A176="ADD",OR(DW176="",DW176="Queenstown-Lakes District Council"))),"70",(_xlfn.XLOOKUP(DW176,ud_organisation_owner[lookupValue],ud_organisation_owner[lookupKey],""))))</f>
        <v/>
      </c>
      <c r="DY176" s="3" t="str">
        <f t="shared" si="35"/>
        <v/>
      </c>
      <c r="DZ176" s="3" t="str">
        <f>IF($A176="","",IF((AND($A176="ADD",OR(DY176="",DY176="Queenstown-Lakes District Council"))),"70",(_xlfn.XLOOKUP(DY176,ud_organisation_owner[lookupValue],ud_organisation_owner[lookupKey],""))))</f>
        <v/>
      </c>
      <c r="EA176" s="3" t="str">
        <f t="shared" si="36"/>
        <v/>
      </c>
      <c r="EB176" s="3" t="str">
        <f>IF($A176="","",IF((AND($A176="ADD",OR(EA176="",EA176="Local Authority"))),"17",(_xlfn.XLOOKUP(EA176,ud_sub_organisation[lookupValue],ud_sub_organisation[lookupKey],""))))</f>
        <v/>
      </c>
      <c r="EE176" s="3" t="str">
        <f t="shared" si="37"/>
        <v/>
      </c>
      <c r="EF176" s="3" t="str">
        <f>IF($A176="","",IF((AND($A176="ADD",OR(EE176="",EE176="Vested Assets"))),"12",(_xlfn.XLOOKUP(EE176,ud_work_category[lookupValue],ud_work_category[lookupKey],""))))</f>
        <v/>
      </c>
      <c r="EG176" s="9"/>
      <c r="EH176" s="2" t="str">
        <f t="shared" si="38"/>
        <v/>
      </c>
      <c r="EI176" s="2" t="str">
        <f t="shared" si="39"/>
        <v/>
      </c>
      <c r="EK176" s="3" t="str">
        <f t="shared" si="40"/>
        <v/>
      </c>
      <c r="EL176" s="3" t="str">
        <f>IF($A176="","",IF((AND($A176="ADD",OR(EK176="",EK176="Excellent"))),"1",(_xlfn.XLOOKUP(EK176,condition[lookupValue],condition[lookupKey],""))))</f>
        <v/>
      </c>
      <c r="EM176" s="8" t="str">
        <f t="shared" si="41"/>
        <v/>
      </c>
      <c r="EN176" s="7"/>
    </row>
    <row r="177" spans="2:144" x14ac:dyDescent="0.25">
      <c r="B177" s="4"/>
      <c r="D177" s="3" t="str">
        <f>IF($A177="ADD",IF(NOT(ISBLANK(C177)),_xlfn.XLOOKUP(C177,roadnames[lookupValue],roadnames[lookupKey],"ERROR"),""), "")</f>
        <v/>
      </c>
      <c r="E177" s="5"/>
      <c r="F177" s="5"/>
      <c r="G177" s="4"/>
      <c r="H177" s="4"/>
      <c r="I177" s="6"/>
      <c r="J177" s="6"/>
      <c r="K177" s="6" t="str">
        <f t="shared" si="28"/>
        <v/>
      </c>
      <c r="L177" s="4"/>
      <c r="N177" s="3" t="str">
        <f>IF($A177="ADD",IF(NOT(ISBLANK(M177)),_xlfn.XLOOKUP(M177,len_adjust_rsn[lookupValue],len_adjust_rsn[lookupKey],"ERROR"),""), "")</f>
        <v/>
      </c>
      <c r="O177" s="6" t="str">
        <f t="shared" si="29"/>
        <v/>
      </c>
      <c r="P177" s="6"/>
      <c r="Q177" s="6" t="str">
        <f t="shared" si="30"/>
        <v/>
      </c>
      <c r="S177" s="3" t="str">
        <f>IF($A177="ADD",IF(NOT(ISBLANK(R177)),_xlfn.XLOOKUP(R177,br_hazard_type[lookupValue],br_hazard_type[lookupKey],"ERROR"),""), "")</f>
        <v/>
      </c>
      <c r="U177" s="7"/>
      <c r="V177" s="4"/>
      <c r="X177" s="3" t="str">
        <f>IF($A177="ADD",IF(NOT(ISBLANK(W177)),_xlfn.XLOOKUP(W177,ud_carried_function[lookupValue],ud_carried_function[lookupKey],"ERROR"),""), "")</f>
        <v/>
      </c>
      <c r="Z177" s="3" t="str">
        <f>IF($A177="ADD",IF(NOT(ISBLANK(Y177)),_xlfn.XLOOKUP(Y177,ud_crossed_function[lookupValue],ud_crossed_function[lookupKey],"ERROR"),""), "")</f>
        <v/>
      </c>
      <c r="AB177" s="3" t="str">
        <f>IF($A177="ADD",IF(NOT(ISBLANK(AA177)),_xlfn.XLOOKUP(AA177,ud_design_loading[lookupValue],ud_design_loading[lookupKey],"ERROR"),""), "")</f>
        <v/>
      </c>
      <c r="AC177" s="4"/>
      <c r="AE177" s="3" t="str">
        <f t="shared" si="31"/>
        <v/>
      </c>
      <c r="AF177" s="3" t="str">
        <f>IF($A177="","",IF((AND($A177="ADD",OR(AE177="",AE177="Queenstown-Lakes District Council"))),"70",(_xlfn.XLOOKUP(AE177,ud_organisation_owner[lookupValue],ud_organisation_owner[lookupKey],""))))</f>
        <v/>
      </c>
      <c r="AH177" s="3" t="str">
        <f>IF($A177="ADD",IF(NOT(ISBLANK(AG177)),_xlfn.XLOOKUP(AG177,ud_passage_type[lookupValue],ud_passage_type[lookupKey],"ERROR"),""), "")</f>
        <v/>
      </c>
      <c r="AJ177" s="3" t="str">
        <f>IF($A177="ADD",IF(NOT(ISBLANK(AI177)),_xlfn.XLOOKUP(AI177,passage_material[lookupValue],passage_material[lookupKey],"ERROR"),""), "")</f>
        <v/>
      </c>
      <c r="AL177" s="3" t="str">
        <f>IF($A177="ADD",IF(NOT(ISBLANK(AK177)),_xlfn.XLOOKUP(AK177,invert_material[lookupValue],invert_material[lookupKey],"ERROR"),""), "")</f>
        <v/>
      </c>
      <c r="AO177" s="4"/>
      <c r="AP177" s="6"/>
      <c r="AQ177" s="6"/>
      <c r="AR177" s="6"/>
      <c r="AT177" s="3" t="str">
        <f>IF($A177="ADD",IF(NOT(ISBLANK(AS177)),_xlfn.XLOOKUP(AS177,ud_ss_cross_section[lookupValue],ud_ss_cross_section[lookupKey],"ERROR"),""), "")</f>
        <v/>
      </c>
      <c r="AV177" s="3" t="str">
        <f>IF($A177="ADD",IF(NOT(ISBLANK(AU177)),_xlfn.XLOOKUP(AU177,ud_ss_long_section[lookupValue],ud_ss_long_section[lookupKey],"ERROR"),""), "")</f>
        <v/>
      </c>
      <c r="AX177" s="3" t="str">
        <f>IF($A177="ADD",IF(NOT(ISBLANK(AW177)),_xlfn.XLOOKUP(AW177,superstructure_material[lookupValue],superstructure_material[lookupKey],"ERROR"),""), "")</f>
        <v/>
      </c>
      <c r="AZ177" s="3" t="str">
        <f>IF($A177="ADD",IF(NOT(ISBLANK(AY177)),_xlfn.XLOOKUP(AY177,ud_foundation_type[lookupValue],ud_foundation_type[lookupKey],"ERROR"),""), "")</f>
        <v/>
      </c>
      <c r="BB177" s="3" t="str">
        <f>IF($A177="ADD",IF(NOT(ISBLANK(BA177)),_xlfn.XLOOKUP(BA177,ud_pier_type[lookupValue],ud_pier_type[lookupKey],"ERROR"),""), "")</f>
        <v/>
      </c>
      <c r="BD177" s="3" t="str">
        <f>IF($A177="ADD",IF(NOT(ISBLANK(BC177)),_xlfn.XLOOKUP(BC177,ud_bearing_type[lookupValue],ud_bearing_type[lookupKey],"ERROR"),""), "")</f>
        <v/>
      </c>
      <c r="BF177" s="3" t="str">
        <f>IF($A177="ADD",IF(NOT(ISBLANK(BE177)),_xlfn.XLOOKUP(BE177,deck_material[lookupValue],deck_material[lookupKey],"ERROR"),""), "")</f>
        <v/>
      </c>
      <c r="BH177" s="3" t="str">
        <f>IF($A177="ADD",IF(NOT(ISBLANK(BG177)),_xlfn.XLOOKUP(BG177,ud_deck_wearing_surface[lookupValue],ud_deck_wearing_surface[lookupKey],"ERROR"),""), "")</f>
        <v/>
      </c>
      <c r="BI177" s="7"/>
      <c r="BK177" s="3" t="str">
        <f>IF($A177="ADD",IF(NOT(ISBLANK(BJ177)),_xlfn.XLOOKUP(BJ177,ud_curvature_type[lookupValue],ud_curvature_type[lookupKey],"ERROR"),""), "")</f>
        <v/>
      </c>
      <c r="BM177" s="3" t="str">
        <f>IF($A177="ADD",IF(NOT(ISBLANK(BL177)),_xlfn.XLOOKUP(BL177,ud_expansion_joint_type[lookupValue],ud_expansion_joint_type[lookupKey],"ERROR"),""), "")</f>
        <v/>
      </c>
      <c r="BO177" s="3" t="str">
        <f>IF($A177="ADD",IF(NOT(ISBLANK(BN177)),_xlfn.XLOOKUP(BN177,ud_beam_type[lookupValue],ud_beam_type[lookupKey],"ERROR"),""), "")</f>
        <v/>
      </c>
      <c r="BP177" s="4"/>
      <c r="BR177" s="6"/>
      <c r="BS177" s="4"/>
      <c r="BT177" s="4"/>
      <c r="BU177" s="4"/>
      <c r="BV177" s="4"/>
      <c r="BW177" s="6"/>
      <c r="BX177" s="4"/>
      <c r="BY177" s="4"/>
      <c r="CA177" s="3" t="str">
        <f>IF($A177="ADD",IF(NOT(ISBLANK(BZ177)),_xlfn.XLOOKUP(BZ177,traffic_direction[lookupValue],traffic_direction[lookupKey],"ERROR"),""), "")</f>
        <v/>
      </c>
      <c r="CC177" s="3" t="str">
        <f>IF($A177="ADD",IF(NOT(ISBLANK(CB177)),_xlfn.XLOOKUP(CB177,br_sh_func_type[lookupValue],br_sh_func_type[lookupKey],"ERROR"),""), "")</f>
        <v/>
      </c>
      <c r="CE177" s="3" t="str">
        <f>IF($A177="ADD",IF(NOT(ISBLANK(CD177)),_xlfn.XLOOKUP(CD177,start_settle_slab[lookupValue],start_settle_slab[lookupKey],"ERROR"),""), "")</f>
        <v/>
      </c>
      <c r="CG177" s="3" t="str">
        <f>IF($A177="ADD",IF(NOT(ISBLANK(CF177)),_xlfn.XLOOKUP(CF177,end_settle_slab[lookupValue],end_settle_slab[lookupKey],"ERROR"),""), "")</f>
        <v/>
      </c>
      <c r="CH177" s="4"/>
      <c r="CI177" s="4"/>
      <c r="CJ177" s="4"/>
      <c r="CN177" s="3" t="str">
        <f>IF($A177="ADD",IF(NOT(ISBLANK(CM177)),_xlfn.XLOOKUP(CM177,br_failure_mode[lookupValue],br_failure_mode[lookupKey],"ERROR"),""), "")</f>
        <v/>
      </c>
      <c r="CP177" s="3" t="str">
        <f>IF($A177="ADD",IF(NOT(ISBLANK(CO177)),_xlfn.XLOOKUP(CO177,br_analysis_method[lookupValue],br_analysis_method[lookupKey],"ERROR"),""), "")</f>
        <v/>
      </c>
      <c r="CR177" s="3" t="str">
        <f>IF($A177="ADD",IF(NOT(ISBLANK(CQ177)),_xlfn.XLOOKUP(CQ177,br_alter_route[lookupValue],br_alter_route[lookupKey],"ERROR"),""), "")</f>
        <v/>
      </c>
      <c r="CS177" s="4"/>
      <c r="DA177" s="3" t="str">
        <f>IF($A177="ADD",IF(NOT(ISBLANK(CZ177)),_xlfn.XLOOKUP(CZ177,plate_year_status[lookupValue],plate_year_status[lookupKey],"ERROR"),""), "")</f>
        <v/>
      </c>
      <c r="DD177" s="3" t="str">
        <f>IF($A177="ADD",IF(NOT(ISBLANK(DC177)),_xlfn.XLOOKUP(DC177,br_bridge_type[lookupValue],br_bridge_type[lookupKey],"ERROR"),""), "")</f>
        <v/>
      </c>
      <c r="DF177" s="3" t="str">
        <f>IF($A177="ADD",IF(NOT(ISBLANK(DE177)),_xlfn.XLOOKUP(DE177,br_comb_func_type[lookupValue],br_comb_func_type[lookupKey],"ERROR"),""), "")</f>
        <v/>
      </c>
      <c r="DG177" s="8"/>
      <c r="DH177" s="8"/>
      <c r="DI177" s="4"/>
      <c r="DK177" s="4"/>
      <c r="DM177" s="3" t="str">
        <f>IF($A177="ADD",IF(NOT(ISBLANK(DL177)),_xlfn.XLOOKUP(DL177,ud_access_method[lookupValue],ud_access_method[lookupKey],"ERROR"),""), "")</f>
        <v/>
      </c>
      <c r="DO177" s="8"/>
      <c r="DP177" s="4" t="str">
        <f t="shared" ca="1" si="32"/>
        <v/>
      </c>
      <c r="DQ177" s="4"/>
      <c r="DR177" s="3" t="str">
        <f t="shared" si="33"/>
        <v/>
      </c>
      <c r="DS177" s="3" t="str">
        <f>IF($A177="","",IF((AND($A177="ADD",OR(DR177="",DR177="In Use"))),"5",(_xlfn.XLOOKUP(DR177,ud_asset_status[lookupValue],ud_asset_status[lookupKey],""))))</f>
        <v/>
      </c>
      <c r="DT177" s="8"/>
      <c r="DV177" s="3" t="str">
        <f>IF($A177="ADD",IF(NOT(ISBLANK(DU177)),_xlfn.XLOOKUP(DU177,ar_replace_reason[lookupValue],ar_replace_reason[lookupKey],"ERROR"),""), "")</f>
        <v/>
      </c>
      <c r="DW177" s="3" t="str">
        <f t="shared" si="34"/>
        <v/>
      </c>
      <c r="DX177" s="3" t="str">
        <f>IF($A177="","",IF((AND($A177="ADD",OR(DW177="",DW177="Queenstown-Lakes District Council"))),"70",(_xlfn.XLOOKUP(DW177,ud_organisation_owner[lookupValue],ud_organisation_owner[lookupKey],""))))</f>
        <v/>
      </c>
      <c r="DY177" s="3" t="str">
        <f t="shared" si="35"/>
        <v/>
      </c>
      <c r="DZ177" s="3" t="str">
        <f>IF($A177="","",IF((AND($A177="ADD",OR(DY177="",DY177="Queenstown-Lakes District Council"))),"70",(_xlfn.XLOOKUP(DY177,ud_organisation_owner[lookupValue],ud_organisation_owner[lookupKey],""))))</f>
        <v/>
      </c>
      <c r="EA177" s="3" t="str">
        <f t="shared" si="36"/>
        <v/>
      </c>
      <c r="EB177" s="3" t="str">
        <f>IF($A177="","",IF((AND($A177="ADD",OR(EA177="",EA177="Local Authority"))),"17",(_xlfn.XLOOKUP(EA177,ud_sub_organisation[lookupValue],ud_sub_organisation[lookupKey],""))))</f>
        <v/>
      </c>
      <c r="EE177" s="3" t="str">
        <f t="shared" si="37"/>
        <v/>
      </c>
      <c r="EF177" s="3" t="str">
        <f>IF($A177="","",IF((AND($A177="ADD",OR(EE177="",EE177="Vested Assets"))),"12",(_xlfn.XLOOKUP(EE177,ud_work_category[lookupValue],ud_work_category[lookupKey],""))))</f>
        <v/>
      </c>
      <c r="EG177" s="9"/>
      <c r="EH177" s="2" t="str">
        <f t="shared" si="38"/>
        <v/>
      </c>
      <c r="EI177" s="2" t="str">
        <f t="shared" si="39"/>
        <v/>
      </c>
      <c r="EK177" s="3" t="str">
        <f t="shared" si="40"/>
        <v/>
      </c>
      <c r="EL177" s="3" t="str">
        <f>IF($A177="","",IF((AND($A177="ADD",OR(EK177="",EK177="Excellent"))),"1",(_xlfn.XLOOKUP(EK177,condition[lookupValue],condition[lookupKey],""))))</f>
        <v/>
      </c>
      <c r="EM177" s="8" t="str">
        <f t="shared" si="41"/>
        <v/>
      </c>
      <c r="EN177" s="7"/>
    </row>
    <row r="178" spans="2:144" x14ac:dyDescent="0.25">
      <c r="B178" s="4"/>
      <c r="D178" s="3" t="str">
        <f>IF($A178="ADD",IF(NOT(ISBLANK(C178)),_xlfn.XLOOKUP(C178,roadnames[lookupValue],roadnames[lookupKey],"ERROR"),""), "")</f>
        <v/>
      </c>
      <c r="E178" s="5"/>
      <c r="F178" s="5"/>
      <c r="G178" s="4"/>
      <c r="H178" s="4"/>
      <c r="I178" s="6"/>
      <c r="J178" s="6"/>
      <c r="K178" s="6" t="str">
        <f t="shared" si="28"/>
        <v/>
      </c>
      <c r="L178" s="4"/>
      <c r="N178" s="3" t="str">
        <f>IF($A178="ADD",IF(NOT(ISBLANK(M178)),_xlfn.XLOOKUP(M178,len_adjust_rsn[lookupValue],len_adjust_rsn[lookupKey],"ERROR"),""), "")</f>
        <v/>
      </c>
      <c r="O178" s="6" t="str">
        <f t="shared" si="29"/>
        <v/>
      </c>
      <c r="P178" s="6"/>
      <c r="Q178" s="6" t="str">
        <f t="shared" si="30"/>
        <v/>
      </c>
      <c r="S178" s="3" t="str">
        <f>IF($A178="ADD",IF(NOT(ISBLANK(R178)),_xlfn.XLOOKUP(R178,br_hazard_type[lookupValue],br_hazard_type[lookupKey],"ERROR"),""), "")</f>
        <v/>
      </c>
      <c r="U178" s="7"/>
      <c r="V178" s="4"/>
      <c r="X178" s="3" t="str">
        <f>IF($A178="ADD",IF(NOT(ISBLANK(W178)),_xlfn.XLOOKUP(W178,ud_carried_function[lookupValue],ud_carried_function[lookupKey],"ERROR"),""), "")</f>
        <v/>
      </c>
      <c r="Z178" s="3" t="str">
        <f>IF($A178="ADD",IF(NOT(ISBLANK(Y178)),_xlfn.XLOOKUP(Y178,ud_crossed_function[lookupValue],ud_crossed_function[lookupKey],"ERROR"),""), "")</f>
        <v/>
      </c>
      <c r="AB178" s="3" t="str">
        <f>IF($A178="ADD",IF(NOT(ISBLANK(AA178)),_xlfn.XLOOKUP(AA178,ud_design_loading[lookupValue],ud_design_loading[lookupKey],"ERROR"),""), "")</f>
        <v/>
      </c>
      <c r="AC178" s="4"/>
      <c r="AE178" s="3" t="str">
        <f t="shared" si="31"/>
        <v/>
      </c>
      <c r="AF178" s="3" t="str">
        <f>IF($A178="","",IF((AND($A178="ADD",OR(AE178="",AE178="Queenstown-Lakes District Council"))),"70",(_xlfn.XLOOKUP(AE178,ud_organisation_owner[lookupValue],ud_organisation_owner[lookupKey],""))))</f>
        <v/>
      </c>
      <c r="AH178" s="3" t="str">
        <f>IF($A178="ADD",IF(NOT(ISBLANK(AG178)),_xlfn.XLOOKUP(AG178,ud_passage_type[lookupValue],ud_passage_type[lookupKey],"ERROR"),""), "")</f>
        <v/>
      </c>
      <c r="AJ178" s="3" t="str">
        <f>IF($A178="ADD",IF(NOT(ISBLANK(AI178)),_xlfn.XLOOKUP(AI178,passage_material[lookupValue],passage_material[lookupKey],"ERROR"),""), "")</f>
        <v/>
      </c>
      <c r="AL178" s="3" t="str">
        <f>IF($A178="ADD",IF(NOT(ISBLANK(AK178)),_xlfn.XLOOKUP(AK178,invert_material[lookupValue],invert_material[lookupKey],"ERROR"),""), "")</f>
        <v/>
      </c>
      <c r="AO178" s="4"/>
      <c r="AP178" s="6"/>
      <c r="AQ178" s="6"/>
      <c r="AR178" s="6"/>
      <c r="AT178" s="3" t="str">
        <f>IF($A178="ADD",IF(NOT(ISBLANK(AS178)),_xlfn.XLOOKUP(AS178,ud_ss_cross_section[lookupValue],ud_ss_cross_section[lookupKey],"ERROR"),""), "")</f>
        <v/>
      </c>
      <c r="AV178" s="3" t="str">
        <f>IF($A178="ADD",IF(NOT(ISBLANK(AU178)),_xlfn.XLOOKUP(AU178,ud_ss_long_section[lookupValue],ud_ss_long_section[lookupKey],"ERROR"),""), "")</f>
        <v/>
      </c>
      <c r="AX178" s="3" t="str">
        <f>IF($A178="ADD",IF(NOT(ISBLANK(AW178)),_xlfn.XLOOKUP(AW178,superstructure_material[lookupValue],superstructure_material[lookupKey],"ERROR"),""), "")</f>
        <v/>
      </c>
      <c r="AZ178" s="3" t="str">
        <f>IF($A178="ADD",IF(NOT(ISBLANK(AY178)),_xlfn.XLOOKUP(AY178,ud_foundation_type[lookupValue],ud_foundation_type[lookupKey],"ERROR"),""), "")</f>
        <v/>
      </c>
      <c r="BB178" s="3" t="str">
        <f>IF($A178="ADD",IF(NOT(ISBLANK(BA178)),_xlfn.XLOOKUP(BA178,ud_pier_type[lookupValue],ud_pier_type[lookupKey],"ERROR"),""), "")</f>
        <v/>
      </c>
      <c r="BD178" s="3" t="str">
        <f>IF($A178="ADD",IF(NOT(ISBLANK(BC178)),_xlfn.XLOOKUP(BC178,ud_bearing_type[lookupValue],ud_bearing_type[lookupKey],"ERROR"),""), "")</f>
        <v/>
      </c>
      <c r="BF178" s="3" t="str">
        <f>IF($A178="ADD",IF(NOT(ISBLANK(BE178)),_xlfn.XLOOKUP(BE178,deck_material[lookupValue],deck_material[lookupKey],"ERROR"),""), "")</f>
        <v/>
      </c>
      <c r="BH178" s="3" t="str">
        <f>IF($A178="ADD",IF(NOT(ISBLANK(BG178)),_xlfn.XLOOKUP(BG178,ud_deck_wearing_surface[lookupValue],ud_deck_wearing_surface[lookupKey],"ERROR"),""), "")</f>
        <v/>
      </c>
      <c r="BI178" s="7"/>
      <c r="BK178" s="3" t="str">
        <f>IF($A178="ADD",IF(NOT(ISBLANK(BJ178)),_xlfn.XLOOKUP(BJ178,ud_curvature_type[lookupValue],ud_curvature_type[lookupKey],"ERROR"),""), "")</f>
        <v/>
      </c>
      <c r="BM178" s="3" t="str">
        <f>IF($A178="ADD",IF(NOT(ISBLANK(BL178)),_xlfn.XLOOKUP(BL178,ud_expansion_joint_type[lookupValue],ud_expansion_joint_type[lookupKey],"ERROR"),""), "")</f>
        <v/>
      </c>
      <c r="BO178" s="3" t="str">
        <f>IF($A178="ADD",IF(NOT(ISBLANK(BN178)),_xlfn.XLOOKUP(BN178,ud_beam_type[lookupValue],ud_beam_type[lookupKey],"ERROR"),""), "")</f>
        <v/>
      </c>
      <c r="BP178" s="4"/>
      <c r="BR178" s="6"/>
      <c r="BS178" s="4"/>
      <c r="BT178" s="4"/>
      <c r="BU178" s="4"/>
      <c r="BV178" s="4"/>
      <c r="BW178" s="6"/>
      <c r="BX178" s="4"/>
      <c r="BY178" s="4"/>
      <c r="CA178" s="3" t="str">
        <f>IF($A178="ADD",IF(NOT(ISBLANK(BZ178)),_xlfn.XLOOKUP(BZ178,traffic_direction[lookupValue],traffic_direction[lookupKey],"ERROR"),""), "")</f>
        <v/>
      </c>
      <c r="CC178" s="3" t="str">
        <f>IF($A178="ADD",IF(NOT(ISBLANK(CB178)),_xlfn.XLOOKUP(CB178,br_sh_func_type[lookupValue],br_sh_func_type[lookupKey],"ERROR"),""), "")</f>
        <v/>
      </c>
      <c r="CE178" s="3" t="str">
        <f>IF($A178="ADD",IF(NOT(ISBLANK(CD178)),_xlfn.XLOOKUP(CD178,start_settle_slab[lookupValue],start_settle_slab[lookupKey],"ERROR"),""), "")</f>
        <v/>
      </c>
      <c r="CG178" s="3" t="str">
        <f>IF($A178="ADD",IF(NOT(ISBLANK(CF178)),_xlfn.XLOOKUP(CF178,end_settle_slab[lookupValue],end_settle_slab[lookupKey],"ERROR"),""), "")</f>
        <v/>
      </c>
      <c r="CH178" s="4"/>
      <c r="CI178" s="4"/>
      <c r="CJ178" s="4"/>
      <c r="CN178" s="3" t="str">
        <f>IF($A178="ADD",IF(NOT(ISBLANK(CM178)),_xlfn.XLOOKUP(CM178,br_failure_mode[lookupValue],br_failure_mode[lookupKey],"ERROR"),""), "")</f>
        <v/>
      </c>
      <c r="CP178" s="3" t="str">
        <f>IF($A178="ADD",IF(NOT(ISBLANK(CO178)),_xlfn.XLOOKUP(CO178,br_analysis_method[lookupValue],br_analysis_method[lookupKey],"ERROR"),""), "")</f>
        <v/>
      </c>
      <c r="CR178" s="3" t="str">
        <f>IF($A178="ADD",IF(NOT(ISBLANK(CQ178)),_xlfn.XLOOKUP(CQ178,br_alter_route[lookupValue],br_alter_route[lookupKey],"ERROR"),""), "")</f>
        <v/>
      </c>
      <c r="CS178" s="4"/>
      <c r="DA178" s="3" t="str">
        <f>IF($A178="ADD",IF(NOT(ISBLANK(CZ178)),_xlfn.XLOOKUP(CZ178,plate_year_status[lookupValue],plate_year_status[lookupKey],"ERROR"),""), "")</f>
        <v/>
      </c>
      <c r="DD178" s="3" t="str">
        <f>IF($A178="ADD",IF(NOT(ISBLANK(DC178)),_xlfn.XLOOKUP(DC178,br_bridge_type[lookupValue],br_bridge_type[lookupKey],"ERROR"),""), "")</f>
        <v/>
      </c>
      <c r="DF178" s="3" t="str">
        <f>IF($A178="ADD",IF(NOT(ISBLANK(DE178)),_xlfn.XLOOKUP(DE178,br_comb_func_type[lookupValue],br_comb_func_type[lookupKey],"ERROR"),""), "")</f>
        <v/>
      </c>
      <c r="DG178" s="8"/>
      <c r="DH178" s="8"/>
      <c r="DI178" s="4"/>
      <c r="DK178" s="4"/>
      <c r="DM178" s="3" t="str">
        <f>IF($A178="ADD",IF(NOT(ISBLANK(DL178)),_xlfn.XLOOKUP(DL178,ud_access_method[lookupValue],ud_access_method[lookupKey],"ERROR"),""), "")</f>
        <v/>
      </c>
      <c r="DO178" s="8"/>
      <c r="DP178" s="4" t="str">
        <f t="shared" ca="1" si="32"/>
        <v/>
      </c>
      <c r="DQ178" s="4"/>
      <c r="DR178" s="3" t="str">
        <f t="shared" si="33"/>
        <v/>
      </c>
      <c r="DS178" s="3" t="str">
        <f>IF($A178="","",IF((AND($A178="ADD",OR(DR178="",DR178="In Use"))),"5",(_xlfn.XLOOKUP(DR178,ud_asset_status[lookupValue],ud_asset_status[lookupKey],""))))</f>
        <v/>
      </c>
      <c r="DT178" s="8"/>
      <c r="DV178" s="3" t="str">
        <f>IF($A178="ADD",IF(NOT(ISBLANK(DU178)),_xlfn.XLOOKUP(DU178,ar_replace_reason[lookupValue],ar_replace_reason[lookupKey],"ERROR"),""), "")</f>
        <v/>
      </c>
      <c r="DW178" s="3" t="str">
        <f t="shared" si="34"/>
        <v/>
      </c>
      <c r="DX178" s="3" t="str">
        <f>IF($A178="","",IF((AND($A178="ADD",OR(DW178="",DW178="Queenstown-Lakes District Council"))),"70",(_xlfn.XLOOKUP(DW178,ud_organisation_owner[lookupValue],ud_organisation_owner[lookupKey],""))))</f>
        <v/>
      </c>
      <c r="DY178" s="3" t="str">
        <f t="shared" si="35"/>
        <v/>
      </c>
      <c r="DZ178" s="3" t="str">
        <f>IF($A178="","",IF((AND($A178="ADD",OR(DY178="",DY178="Queenstown-Lakes District Council"))),"70",(_xlfn.XLOOKUP(DY178,ud_organisation_owner[lookupValue],ud_organisation_owner[lookupKey],""))))</f>
        <v/>
      </c>
      <c r="EA178" s="3" t="str">
        <f t="shared" si="36"/>
        <v/>
      </c>
      <c r="EB178" s="3" t="str">
        <f>IF($A178="","",IF((AND($A178="ADD",OR(EA178="",EA178="Local Authority"))),"17",(_xlfn.XLOOKUP(EA178,ud_sub_organisation[lookupValue],ud_sub_organisation[lookupKey],""))))</f>
        <v/>
      </c>
      <c r="EE178" s="3" t="str">
        <f t="shared" si="37"/>
        <v/>
      </c>
      <c r="EF178" s="3" t="str">
        <f>IF($A178="","",IF((AND($A178="ADD",OR(EE178="",EE178="Vested Assets"))),"12",(_xlfn.XLOOKUP(EE178,ud_work_category[lookupValue],ud_work_category[lookupKey],""))))</f>
        <v/>
      </c>
      <c r="EG178" s="9"/>
      <c r="EH178" s="2" t="str">
        <f t="shared" si="38"/>
        <v/>
      </c>
      <c r="EI178" s="2" t="str">
        <f t="shared" si="39"/>
        <v/>
      </c>
      <c r="EK178" s="3" t="str">
        <f t="shared" si="40"/>
        <v/>
      </c>
      <c r="EL178" s="3" t="str">
        <f>IF($A178="","",IF((AND($A178="ADD",OR(EK178="",EK178="Excellent"))),"1",(_xlfn.XLOOKUP(EK178,condition[lookupValue],condition[lookupKey],""))))</f>
        <v/>
      </c>
      <c r="EM178" s="8" t="str">
        <f t="shared" si="41"/>
        <v/>
      </c>
      <c r="EN178" s="7"/>
    </row>
    <row r="179" spans="2:144" x14ac:dyDescent="0.25">
      <c r="B179" s="4"/>
      <c r="D179" s="3" t="str">
        <f>IF($A179="ADD",IF(NOT(ISBLANK(C179)),_xlfn.XLOOKUP(C179,roadnames[lookupValue],roadnames[lookupKey],"ERROR"),""), "")</f>
        <v/>
      </c>
      <c r="E179" s="5"/>
      <c r="F179" s="5"/>
      <c r="G179" s="4"/>
      <c r="H179" s="4"/>
      <c r="I179" s="6"/>
      <c r="J179" s="6"/>
      <c r="K179" s="6" t="str">
        <f t="shared" si="28"/>
        <v/>
      </c>
      <c r="L179" s="4"/>
      <c r="N179" s="3" t="str">
        <f>IF($A179="ADD",IF(NOT(ISBLANK(M179)),_xlfn.XLOOKUP(M179,len_adjust_rsn[lookupValue],len_adjust_rsn[lookupKey],"ERROR"),""), "")</f>
        <v/>
      </c>
      <c r="O179" s="6" t="str">
        <f t="shared" si="29"/>
        <v/>
      </c>
      <c r="P179" s="6"/>
      <c r="Q179" s="6" t="str">
        <f t="shared" si="30"/>
        <v/>
      </c>
      <c r="S179" s="3" t="str">
        <f>IF($A179="ADD",IF(NOT(ISBLANK(R179)),_xlfn.XLOOKUP(R179,br_hazard_type[lookupValue],br_hazard_type[lookupKey],"ERROR"),""), "")</f>
        <v/>
      </c>
      <c r="U179" s="7"/>
      <c r="V179" s="4"/>
      <c r="X179" s="3" t="str">
        <f>IF($A179="ADD",IF(NOT(ISBLANK(W179)),_xlfn.XLOOKUP(W179,ud_carried_function[lookupValue],ud_carried_function[lookupKey],"ERROR"),""), "")</f>
        <v/>
      </c>
      <c r="Z179" s="3" t="str">
        <f>IF($A179="ADD",IF(NOT(ISBLANK(Y179)),_xlfn.XLOOKUP(Y179,ud_crossed_function[lookupValue],ud_crossed_function[lookupKey],"ERROR"),""), "")</f>
        <v/>
      </c>
      <c r="AB179" s="3" t="str">
        <f>IF($A179="ADD",IF(NOT(ISBLANK(AA179)),_xlfn.XLOOKUP(AA179,ud_design_loading[lookupValue],ud_design_loading[lookupKey],"ERROR"),""), "")</f>
        <v/>
      </c>
      <c r="AC179" s="4"/>
      <c r="AE179" s="3" t="str">
        <f t="shared" si="31"/>
        <v/>
      </c>
      <c r="AF179" s="3" t="str">
        <f>IF($A179="","",IF((AND($A179="ADD",OR(AE179="",AE179="Queenstown-Lakes District Council"))),"70",(_xlfn.XLOOKUP(AE179,ud_organisation_owner[lookupValue],ud_organisation_owner[lookupKey],""))))</f>
        <v/>
      </c>
      <c r="AH179" s="3" t="str">
        <f>IF($A179="ADD",IF(NOT(ISBLANK(AG179)),_xlfn.XLOOKUP(AG179,ud_passage_type[lookupValue],ud_passage_type[lookupKey],"ERROR"),""), "")</f>
        <v/>
      </c>
      <c r="AJ179" s="3" t="str">
        <f>IF($A179="ADD",IF(NOT(ISBLANK(AI179)),_xlfn.XLOOKUP(AI179,passage_material[lookupValue],passage_material[lookupKey],"ERROR"),""), "")</f>
        <v/>
      </c>
      <c r="AL179" s="3" t="str">
        <f>IF($A179="ADD",IF(NOT(ISBLANK(AK179)),_xlfn.XLOOKUP(AK179,invert_material[lookupValue],invert_material[lookupKey],"ERROR"),""), "")</f>
        <v/>
      </c>
      <c r="AO179" s="4"/>
      <c r="AP179" s="6"/>
      <c r="AQ179" s="6"/>
      <c r="AR179" s="6"/>
      <c r="AT179" s="3" t="str">
        <f>IF($A179="ADD",IF(NOT(ISBLANK(AS179)),_xlfn.XLOOKUP(AS179,ud_ss_cross_section[lookupValue],ud_ss_cross_section[lookupKey],"ERROR"),""), "")</f>
        <v/>
      </c>
      <c r="AV179" s="3" t="str">
        <f>IF($A179="ADD",IF(NOT(ISBLANK(AU179)),_xlfn.XLOOKUP(AU179,ud_ss_long_section[lookupValue],ud_ss_long_section[lookupKey],"ERROR"),""), "")</f>
        <v/>
      </c>
      <c r="AX179" s="3" t="str">
        <f>IF($A179="ADD",IF(NOT(ISBLANK(AW179)),_xlfn.XLOOKUP(AW179,superstructure_material[lookupValue],superstructure_material[lookupKey],"ERROR"),""), "")</f>
        <v/>
      </c>
      <c r="AZ179" s="3" t="str">
        <f>IF($A179="ADD",IF(NOT(ISBLANK(AY179)),_xlfn.XLOOKUP(AY179,ud_foundation_type[lookupValue],ud_foundation_type[lookupKey],"ERROR"),""), "")</f>
        <v/>
      </c>
      <c r="BB179" s="3" t="str">
        <f>IF($A179="ADD",IF(NOT(ISBLANK(BA179)),_xlfn.XLOOKUP(BA179,ud_pier_type[lookupValue],ud_pier_type[lookupKey],"ERROR"),""), "")</f>
        <v/>
      </c>
      <c r="BD179" s="3" t="str">
        <f>IF($A179="ADD",IF(NOT(ISBLANK(BC179)),_xlfn.XLOOKUP(BC179,ud_bearing_type[lookupValue],ud_bearing_type[lookupKey],"ERROR"),""), "")</f>
        <v/>
      </c>
      <c r="BF179" s="3" t="str">
        <f>IF($A179="ADD",IF(NOT(ISBLANK(BE179)),_xlfn.XLOOKUP(BE179,deck_material[lookupValue],deck_material[lookupKey],"ERROR"),""), "")</f>
        <v/>
      </c>
      <c r="BH179" s="3" t="str">
        <f>IF($A179="ADD",IF(NOT(ISBLANK(BG179)),_xlfn.XLOOKUP(BG179,ud_deck_wearing_surface[lookupValue],ud_deck_wearing_surface[lookupKey],"ERROR"),""), "")</f>
        <v/>
      </c>
      <c r="BI179" s="7"/>
      <c r="BK179" s="3" t="str">
        <f>IF($A179="ADD",IF(NOT(ISBLANK(BJ179)),_xlfn.XLOOKUP(BJ179,ud_curvature_type[lookupValue],ud_curvature_type[lookupKey],"ERROR"),""), "")</f>
        <v/>
      </c>
      <c r="BM179" s="3" t="str">
        <f>IF($A179="ADD",IF(NOT(ISBLANK(BL179)),_xlfn.XLOOKUP(BL179,ud_expansion_joint_type[lookupValue],ud_expansion_joint_type[lookupKey],"ERROR"),""), "")</f>
        <v/>
      </c>
      <c r="BO179" s="3" t="str">
        <f>IF($A179="ADD",IF(NOT(ISBLANK(BN179)),_xlfn.XLOOKUP(BN179,ud_beam_type[lookupValue],ud_beam_type[lookupKey],"ERROR"),""), "")</f>
        <v/>
      </c>
      <c r="BP179" s="4"/>
      <c r="BR179" s="6"/>
      <c r="BS179" s="4"/>
      <c r="BT179" s="4"/>
      <c r="BU179" s="4"/>
      <c r="BV179" s="4"/>
      <c r="BW179" s="6"/>
      <c r="BX179" s="4"/>
      <c r="BY179" s="4"/>
      <c r="CA179" s="3" t="str">
        <f>IF($A179="ADD",IF(NOT(ISBLANK(BZ179)),_xlfn.XLOOKUP(BZ179,traffic_direction[lookupValue],traffic_direction[lookupKey],"ERROR"),""), "")</f>
        <v/>
      </c>
      <c r="CC179" s="3" t="str">
        <f>IF($A179="ADD",IF(NOT(ISBLANK(CB179)),_xlfn.XLOOKUP(CB179,br_sh_func_type[lookupValue],br_sh_func_type[lookupKey],"ERROR"),""), "")</f>
        <v/>
      </c>
      <c r="CE179" s="3" t="str">
        <f>IF($A179="ADD",IF(NOT(ISBLANK(CD179)),_xlfn.XLOOKUP(CD179,start_settle_slab[lookupValue],start_settle_slab[lookupKey],"ERROR"),""), "")</f>
        <v/>
      </c>
      <c r="CG179" s="3" t="str">
        <f>IF($A179="ADD",IF(NOT(ISBLANK(CF179)),_xlfn.XLOOKUP(CF179,end_settle_slab[lookupValue],end_settle_slab[lookupKey],"ERROR"),""), "")</f>
        <v/>
      </c>
      <c r="CH179" s="4"/>
      <c r="CI179" s="4"/>
      <c r="CJ179" s="4"/>
      <c r="CN179" s="3" t="str">
        <f>IF($A179="ADD",IF(NOT(ISBLANK(CM179)),_xlfn.XLOOKUP(CM179,br_failure_mode[lookupValue],br_failure_mode[lookupKey],"ERROR"),""), "")</f>
        <v/>
      </c>
      <c r="CP179" s="3" t="str">
        <f>IF($A179="ADD",IF(NOT(ISBLANK(CO179)),_xlfn.XLOOKUP(CO179,br_analysis_method[lookupValue],br_analysis_method[lookupKey],"ERROR"),""), "")</f>
        <v/>
      </c>
      <c r="CR179" s="3" t="str">
        <f>IF($A179="ADD",IF(NOT(ISBLANK(CQ179)),_xlfn.XLOOKUP(CQ179,br_alter_route[lookupValue],br_alter_route[lookupKey],"ERROR"),""), "")</f>
        <v/>
      </c>
      <c r="CS179" s="4"/>
      <c r="DA179" s="3" t="str">
        <f>IF($A179="ADD",IF(NOT(ISBLANK(CZ179)),_xlfn.XLOOKUP(CZ179,plate_year_status[lookupValue],plate_year_status[lookupKey],"ERROR"),""), "")</f>
        <v/>
      </c>
      <c r="DD179" s="3" t="str">
        <f>IF($A179="ADD",IF(NOT(ISBLANK(DC179)),_xlfn.XLOOKUP(DC179,br_bridge_type[lookupValue],br_bridge_type[lookupKey],"ERROR"),""), "")</f>
        <v/>
      </c>
      <c r="DF179" s="3" t="str">
        <f>IF($A179="ADD",IF(NOT(ISBLANK(DE179)),_xlfn.XLOOKUP(DE179,br_comb_func_type[lookupValue],br_comb_func_type[lookupKey],"ERROR"),""), "")</f>
        <v/>
      </c>
      <c r="DG179" s="8"/>
      <c r="DH179" s="8"/>
      <c r="DI179" s="4"/>
      <c r="DK179" s="4"/>
      <c r="DM179" s="3" t="str">
        <f>IF($A179="ADD",IF(NOT(ISBLANK(DL179)),_xlfn.XLOOKUP(DL179,ud_access_method[lookupValue],ud_access_method[lookupKey],"ERROR"),""), "")</f>
        <v/>
      </c>
      <c r="DO179" s="8"/>
      <c r="DP179" s="4" t="str">
        <f t="shared" ca="1" si="32"/>
        <v/>
      </c>
      <c r="DQ179" s="4"/>
      <c r="DR179" s="3" t="str">
        <f t="shared" si="33"/>
        <v/>
      </c>
      <c r="DS179" s="3" t="str">
        <f>IF($A179="","",IF((AND($A179="ADD",OR(DR179="",DR179="In Use"))),"5",(_xlfn.XLOOKUP(DR179,ud_asset_status[lookupValue],ud_asset_status[lookupKey],""))))</f>
        <v/>
      </c>
      <c r="DT179" s="8"/>
      <c r="DV179" s="3" t="str">
        <f>IF($A179="ADD",IF(NOT(ISBLANK(DU179)),_xlfn.XLOOKUP(DU179,ar_replace_reason[lookupValue],ar_replace_reason[lookupKey],"ERROR"),""), "")</f>
        <v/>
      </c>
      <c r="DW179" s="3" t="str">
        <f t="shared" si="34"/>
        <v/>
      </c>
      <c r="DX179" s="3" t="str">
        <f>IF($A179="","",IF((AND($A179="ADD",OR(DW179="",DW179="Queenstown-Lakes District Council"))),"70",(_xlfn.XLOOKUP(DW179,ud_organisation_owner[lookupValue],ud_organisation_owner[lookupKey],""))))</f>
        <v/>
      </c>
      <c r="DY179" s="3" t="str">
        <f t="shared" si="35"/>
        <v/>
      </c>
      <c r="DZ179" s="3" t="str">
        <f>IF($A179="","",IF((AND($A179="ADD",OR(DY179="",DY179="Queenstown-Lakes District Council"))),"70",(_xlfn.XLOOKUP(DY179,ud_organisation_owner[lookupValue],ud_organisation_owner[lookupKey],""))))</f>
        <v/>
      </c>
      <c r="EA179" s="3" t="str">
        <f t="shared" si="36"/>
        <v/>
      </c>
      <c r="EB179" s="3" t="str">
        <f>IF($A179="","",IF((AND($A179="ADD",OR(EA179="",EA179="Local Authority"))),"17",(_xlfn.XLOOKUP(EA179,ud_sub_organisation[lookupValue],ud_sub_organisation[lookupKey],""))))</f>
        <v/>
      </c>
      <c r="EE179" s="3" t="str">
        <f t="shared" si="37"/>
        <v/>
      </c>
      <c r="EF179" s="3" t="str">
        <f>IF($A179="","",IF((AND($A179="ADD",OR(EE179="",EE179="Vested Assets"))),"12",(_xlfn.XLOOKUP(EE179,ud_work_category[lookupValue],ud_work_category[lookupKey],""))))</f>
        <v/>
      </c>
      <c r="EG179" s="9"/>
      <c r="EH179" s="2" t="str">
        <f t="shared" si="38"/>
        <v/>
      </c>
      <c r="EI179" s="2" t="str">
        <f t="shared" si="39"/>
        <v/>
      </c>
      <c r="EK179" s="3" t="str">
        <f t="shared" si="40"/>
        <v/>
      </c>
      <c r="EL179" s="3" t="str">
        <f>IF($A179="","",IF((AND($A179="ADD",OR(EK179="",EK179="Excellent"))),"1",(_xlfn.XLOOKUP(EK179,condition[lookupValue],condition[lookupKey],""))))</f>
        <v/>
      </c>
      <c r="EM179" s="8" t="str">
        <f t="shared" si="41"/>
        <v/>
      </c>
      <c r="EN179" s="7"/>
    </row>
    <row r="180" spans="2:144" x14ac:dyDescent="0.25">
      <c r="B180" s="4"/>
      <c r="D180" s="3" t="str">
        <f>IF($A180="ADD",IF(NOT(ISBLANK(C180)),_xlfn.XLOOKUP(C180,roadnames[lookupValue],roadnames[lookupKey],"ERROR"),""), "")</f>
        <v/>
      </c>
      <c r="E180" s="5"/>
      <c r="F180" s="5"/>
      <c r="G180" s="4"/>
      <c r="H180" s="4"/>
      <c r="I180" s="6"/>
      <c r="J180" s="6"/>
      <c r="K180" s="6" t="str">
        <f t="shared" si="28"/>
        <v/>
      </c>
      <c r="L180" s="4"/>
      <c r="N180" s="3" t="str">
        <f>IF($A180="ADD",IF(NOT(ISBLANK(M180)),_xlfn.XLOOKUP(M180,len_adjust_rsn[lookupValue],len_adjust_rsn[lookupKey],"ERROR"),""), "")</f>
        <v/>
      </c>
      <c r="O180" s="6" t="str">
        <f t="shared" si="29"/>
        <v/>
      </c>
      <c r="P180" s="6"/>
      <c r="Q180" s="6" t="str">
        <f t="shared" si="30"/>
        <v/>
      </c>
      <c r="S180" s="3" t="str">
        <f>IF($A180="ADD",IF(NOT(ISBLANK(R180)),_xlfn.XLOOKUP(R180,br_hazard_type[lookupValue],br_hazard_type[lookupKey],"ERROR"),""), "")</f>
        <v/>
      </c>
      <c r="U180" s="7"/>
      <c r="V180" s="4"/>
      <c r="X180" s="3" t="str">
        <f>IF($A180="ADD",IF(NOT(ISBLANK(W180)),_xlfn.XLOOKUP(W180,ud_carried_function[lookupValue],ud_carried_function[lookupKey],"ERROR"),""), "")</f>
        <v/>
      </c>
      <c r="Z180" s="3" t="str">
        <f>IF($A180="ADD",IF(NOT(ISBLANK(Y180)),_xlfn.XLOOKUP(Y180,ud_crossed_function[lookupValue],ud_crossed_function[lookupKey],"ERROR"),""), "")</f>
        <v/>
      </c>
      <c r="AB180" s="3" t="str">
        <f>IF($A180="ADD",IF(NOT(ISBLANK(AA180)),_xlfn.XLOOKUP(AA180,ud_design_loading[lookupValue],ud_design_loading[lookupKey],"ERROR"),""), "")</f>
        <v/>
      </c>
      <c r="AC180" s="4"/>
      <c r="AE180" s="3" t="str">
        <f t="shared" si="31"/>
        <v/>
      </c>
      <c r="AF180" s="3" t="str">
        <f>IF($A180="","",IF((AND($A180="ADD",OR(AE180="",AE180="Queenstown-Lakes District Council"))),"70",(_xlfn.XLOOKUP(AE180,ud_organisation_owner[lookupValue],ud_organisation_owner[lookupKey],""))))</f>
        <v/>
      </c>
      <c r="AH180" s="3" t="str">
        <f>IF($A180="ADD",IF(NOT(ISBLANK(AG180)),_xlfn.XLOOKUP(AG180,ud_passage_type[lookupValue],ud_passage_type[lookupKey],"ERROR"),""), "")</f>
        <v/>
      </c>
      <c r="AJ180" s="3" t="str">
        <f>IF($A180="ADD",IF(NOT(ISBLANK(AI180)),_xlfn.XLOOKUP(AI180,passage_material[lookupValue],passage_material[lookupKey],"ERROR"),""), "")</f>
        <v/>
      </c>
      <c r="AL180" s="3" t="str">
        <f>IF($A180="ADD",IF(NOT(ISBLANK(AK180)),_xlfn.XLOOKUP(AK180,invert_material[lookupValue],invert_material[lookupKey],"ERROR"),""), "")</f>
        <v/>
      </c>
      <c r="AO180" s="4"/>
      <c r="AP180" s="6"/>
      <c r="AQ180" s="6"/>
      <c r="AR180" s="6"/>
      <c r="AT180" s="3" t="str">
        <f>IF($A180="ADD",IF(NOT(ISBLANK(AS180)),_xlfn.XLOOKUP(AS180,ud_ss_cross_section[lookupValue],ud_ss_cross_section[lookupKey],"ERROR"),""), "")</f>
        <v/>
      </c>
      <c r="AV180" s="3" t="str">
        <f>IF($A180="ADD",IF(NOT(ISBLANK(AU180)),_xlfn.XLOOKUP(AU180,ud_ss_long_section[lookupValue],ud_ss_long_section[lookupKey],"ERROR"),""), "")</f>
        <v/>
      </c>
      <c r="AX180" s="3" t="str">
        <f>IF($A180="ADD",IF(NOT(ISBLANK(AW180)),_xlfn.XLOOKUP(AW180,superstructure_material[lookupValue],superstructure_material[lookupKey],"ERROR"),""), "")</f>
        <v/>
      </c>
      <c r="AZ180" s="3" t="str">
        <f>IF($A180="ADD",IF(NOT(ISBLANK(AY180)),_xlfn.XLOOKUP(AY180,ud_foundation_type[lookupValue],ud_foundation_type[lookupKey],"ERROR"),""), "")</f>
        <v/>
      </c>
      <c r="BB180" s="3" t="str">
        <f>IF($A180="ADD",IF(NOT(ISBLANK(BA180)),_xlfn.XLOOKUP(BA180,ud_pier_type[lookupValue],ud_pier_type[lookupKey],"ERROR"),""), "")</f>
        <v/>
      </c>
      <c r="BD180" s="3" t="str">
        <f>IF($A180="ADD",IF(NOT(ISBLANK(BC180)),_xlfn.XLOOKUP(BC180,ud_bearing_type[lookupValue],ud_bearing_type[lookupKey],"ERROR"),""), "")</f>
        <v/>
      </c>
      <c r="BF180" s="3" t="str">
        <f>IF($A180="ADD",IF(NOT(ISBLANK(BE180)),_xlfn.XLOOKUP(BE180,deck_material[lookupValue],deck_material[lookupKey],"ERROR"),""), "")</f>
        <v/>
      </c>
      <c r="BH180" s="3" t="str">
        <f>IF($A180="ADD",IF(NOT(ISBLANK(BG180)),_xlfn.XLOOKUP(BG180,ud_deck_wearing_surface[lookupValue],ud_deck_wearing_surface[lookupKey],"ERROR"),""), "")</f>
        <v/>
      </c>
      <c r="BI180" s="7"/>
      <c r="BK180" s="3" t="str">
        <f>IF($A180="ADD",IF(NOT(ISBLANK(BJ180)),_xlfn.XLOOKUP(BJ180,ud_curvature_type[lookupValue],ud_curvature_type[lookupKey],"ERROR"),""), "")</f>
        <v/>
      </c>
      <c r="BM180" s="3" t="str">
        <f>IF($A180="ADD",IF(NOT(ISBLANK(BL180)),_xlfn.XLOOKUP(BL180,ud_expansion_joint_type[lookupValue],ud_expansion_joint_type[lookupKey],"ERROR"),""), "")</f>
        <v/>
      </c>
      <c r="BO180" s="3" t="str">
        <f>IF($A180="ADD",IF(NOT(ISBLANK(BN180)),_xlfn.XLOOKUP(BN180,ud_beam_type[lookupValue],ud_beam_type[lookupKey],"ERROR"),""), "")</f>
        <v/>
      </c>
      <c r="BP180" s="4"/>
      <c r="BR180" s="6"/>
      <c r="BS180" s="4"/>
      <c r="BT180" s="4"/>
      <c r="BU180" s="4"/>
      <c r="BV180" s="4"/>
      <c r="BW180" s="6"/>
      <c r="BX180" s="4"/>
      <c r="BY180" s="4"/>
      <c r="CA180" s="3" t="str">
        <f>IF($A180="ADD",IF(NOT(ISBLANK(BZ180)),_xlfn.XLOOKUP(BZ180,traffic_direction[lookupValue],traffic_direction[lookupKey],"ERROR"),""), "")</f>
        <v/>
      </c>
      <c r="CC180" s="3" t="str">
        <f>IF($A180="ADD",IF(NOT(ISBLANK(CB180)),_xlfn.XLOOKUP(CB180,br_sh_func_type[lookupValue],br_sh_func_type[lookupKey],"ERROR"),""), "")</f>
        <v/>
      </c>
      <c r="CE180" s="3" t="str">
        <f>IF($A180="ADD",IF(NOT(ISBLANK(CD180)),_xlfn.XLOOKUP(CD180,start_settle_slab[lookupValue],start_settle_slab[lookupKey],"ERROR"),""), "")</f>
        <v/>
      </c>
      <c r="CG180" s="3" t="str">
        <f>IF($A180="ADD",IF(NOT(ISBLANK(CF180)),_xlfn.XLOOKUP(CF180,end_settle_slab[lookupValue],end_settle_slab[lookupKey],"ERROR"),""), "")</f>
        <v/>
      </c>
      <c r="CH180" s="4"/>
      <c r="CI180" s="4"/>
      <c r="CJ180" s="4"/>
      <c r="CN180" s="3" t="str">
        <f>IF($A180="ADD",IF(NOT(ISBLANK(CM180)),_xlfn.XLOOKUP(CM180,br_failure_mode[lookupValue],br_failure_mode[lookupKey],"ERROR"),""), "")</f>
        <v/>
      </c>
      <c r="CP180" s="3" t="str">
        <f>IF($A180="ADD",IF(NOT(ISBLANK(CO180)),_xlfn.XLOOKUP(CO180,br_analysis_method[lookupValue],br_analysis_method[lookupKey],"ERROR"),""), "")</f>
        <v/>
      </c>
      <c r="CR180" s="3" t="str">
        <f>IF($A180="ADD",IF(NOT(ISBLANK(CQ180)),_xlfn.XLOOKUP(CQ180,br_alter_route[lookupValue],br_alter_route[lookupKey],"ERROR"),""), "")</f>
        <v/>
      </c>
      <c r="CS180" s="4"/>
      <c r="DA180" s="3" t="str">
        <f>IF($A180="ADD",IF(NOT(ISBLANK(CZ180)),_xlfn.XLOOKUP(CZ180,plate_year_status[lookupValue],plate_year_status[lookupKey],"ERROR"),""), "")</f>
        <v/>
      </c>
      <c r="DD180" s="3" t="str">
        <f>IF($A180="ADD",IF(NOT(ISBLANK(DC180)),_xlfn.XLOOKUP(DC180,br_bridge_type[lookupValue],br_bridge_type[lookupKey],"ERROR"),""), "")</f>
        <v/>
      </c>
      <c r="DF180" s="3" t="str">
        <f>IF($A180="ADD",IF(NOT(ISBLANK(DE180)),_xlfn.XLOOKUP(DE180,br_comb_func_type[lookupValue],br_comb_func_type[lookupKey],"ERROR"),""), "")</f>
        <v/>
      </c>
      <c r="DG180" s="8"/>
      <c r="DH180" s="8"/>
      <c r="DI180" s="4"/>
      <c r="DK180" s="4"/>
      <c r="DM180" s="3" t="str">
        <f>IF($A180="ADD",IF(NOT(ISBLANK(DL180)),_xlfn.XLOOKUP(DL180,ud_access_method[lookupValue],ud_access_method[lookupKey],"ERROR"),""), "")</f>
        <v/>
      </c>
      <c r="DO180" s="8"/>
      <c r="DP180" s="4" t="str">
        <f t="shared" ca="1" si="32"/>
        <v/>
      </c>
      <c r="DQ180" s="4"/>
      <c r="DR180" s="3" t="str">
        <f t="shared" si="33"/>
        <v/>
      </c>
      <c r="DS180" s="3" t="str">
        <f>IF($A180="","",IF((AND($A180="ADD",OR(DR180="",DR180="In Use"))),"5",(_xlfn.XLOOKUP(DR180,ud_asset_status[lookupValue],ud_asset_status[lookupKey],""))))</f>
        <v/>
      </c>
      <c r="DT180" s="8"/>
      <c r="DV180" s="3" t="str">
        <f>IF($A180="ADD",IF(NOT(ISBLANK(DU180)),_xlfn.XLOOKUP(DU180,ar_replace_reason[lookupValue],ar_replace_reason[lookupKey],"ERROR"),""), "")</f>
        <v/>
      </c>
      <c r="DW180" s="3" t="str">
        <f t="shared" si="34"/>
        <v/>
      </c>
      <c r="DX180" s="3" t="str">
        <f>IF($A180="","",IF((AND($A180="ADD",OR(DW180="",DW180="Queenstown-Lakes District Council"))),"70",(_xlfn.XLOOKUP(DW180,ud_organisation_owner[lookupValue],ud_organisation_owner[lookupKey],""))))</f>
        <v/>
      </c>
      <c r="DY180" s="3" t="str">
        <f t="shared" si="35"/>
        <v/>
      </c>
      <c r="DZ180" s="3" t="str">
        <f>IF($A180="","",IF((AND($A180="ADD",OR(DY180="",DY180="Queenstown-Lakes District Council"))),"70",(_xlfn.XLOOKUP(DY180,ud_organisation_owner[lookupValue],ud_organisation_owner[lookupKey],""))))</f>
        <v/>
      </c>
      <c r="EA180" s="3" t="str">
        <f t="shared" si="36"/>
        <v/>
      </c>
      <c r="EB180" s="3" t="str">
        <f>IF($A180="","",IF((AND($A180="ADD",OR(EA180="",EA180="Local Authority"))),"17",(_xlfn.XLOOKUP(EA180,ud_sub_organisation[lookupValue],ud_sub_organisation[lookupKey],""))))</f>
        <v/>
      </c>
      <c r="EE180" s="3" t="str">
        <f t="shared" si="37"/>
        <v/>
      </c>
      <c r="EF180" s="3" t="str">
        <f>IF($A180="","",IF((AND($A180="ADD",OR(EE180="",EE180="Vested Assets"))),"12",(_xlfn.XLOOKUP(EE180,ud_work_category[lookupValue],ud_work_category[lookupKey],""))))</f>
        <v/>
      </c>
      <c r="EG180" s="9"/>
      <c r="EH180" s="2" t="str">
        <f t="shared" si="38"/>
        <v/>
      </c>
      <c r="EI180" s="2" t="str">
        <f t="shared" si="39"/>
        <v/>
      </c>
      <c r="EK180" s="3" t="str">
        <f t="shared" si="40"/>
        <v/>
      </c>
      <c r="EL180" s="3" t="str">
        <f>IF($A180="","",IF((AND($A180="ADD",OR(EK180="",EK180="Excellent"))),"1",(_xlfn.XLOOKUP(EK180,condition[lookupValue],condition[lookupKey],""))))</f>
        <v/>
      </c>
      <c r="EM180" s="8" t="str">
        <f t="shared" si="41"/>
        <v/>
      </c>
      <c r="EN180" s="7"/>
    </row>
    <row r="181" spans="2:144" x14ac:dyDescent="0.25">
      <c r="B181" s="4"/>
      <c r="D181" s="3" t="str">
        <f>IF($A181="ADD",IF(NOT(ISBLANK(C181)),_xlfn.XLOOKUP(C181,roadnames[lookupValue],roadnames[lookupKey],"ERROR"),""), "")</f>
        <v/>
      </c>
      <c r="E181" s="5"/>
      <c r="F181" s="5"/>
      <c r="G181" s="4"/>
      <c r="H181" s="4"/>
      <c r="I181" s="6"/>
      <c r="J181" s="6"/>
      <c r="K181" s="6" t="str">
        <f t="shared" si="28"/>
        <v/>
      </c>
      <c r="L181" s="4"/>
      <c r="N181" s="3" t="str">
        <f>IF($A181="ADD",IF(NOT(ISBLANK(M181)),_xlfn.XLOOKUP(M181,len_adjust_rsn[lookupValue],len_adjust_rsn[lookupKey],"ERROR"),""), "")</f>
        <v/>
      </c>
      <c r="O181" s="6" t="str">
        <f t="shared" si="29"/>
        <v/>
      </c>
      <c r="P181" s="6"/>
      <c r="Q181" s="6" t="str">
        <f t="shared" si="30"/>
        <v/>
      </c>
      <c r="S181" s="3" t="str">
        <f>IF($A181="ADD",IF(NOT(ISBLANK(R181)),_xlfn.XLOOKUP(R181,br_hazard_type[lookupValue],br_hazard_type[lookupKey],"ERROR"),""), "")</f>
        <v/>
      </c>
      <c r="U181" s="7"/>
      <c r="V181" s="4"/>
      <c r="X181" s="3" t="str">
        <f>IF($A181="ADD",IF(NOT(ISBLANK(W181)),_xlfn.XLOOKUP(W181,ud_carried_function[lookupValue],ud_carried_function[lookupKey],"ERROR"),""), "")</f>
        <v/>
      </c>
      <c r="Z181" s="3" t="str">
        <f>IF($A181="ADD",IF(NOT(ISBLANK(Y181)),_xlfn.XLOOKUP(Y181,ud_crossed_function[lookupValue],ud_crossed_function[lookupKey],"ERROR"),""), "")</f>
        <v/>
      </c>
      <c r="AB181" s="3" t="str">
        <f>IF($A181="ADD",IF(NOT(ISBLANK(AA181)),_xlfn.XLOOKUP(AA181,ud_design_loading[lookupValue],ud_design_loading[lookupKey],"ERROR"),""), "")</f>
        <v/>
      </c>
      <c r="AC181" s="4"/>
      <c r="AE181" s="3" t="str">
        <f t="shared" si="31"/>
        <v/>
      </c>
      <c r="AF181" s="3" t="str">
        <f>IF($A181="","",IF((AND($A181="ADD",OR(AE181="",AE181="Queenstown-Lakes District Council"))),"70",(_xlfn.XLOOKUP(AE181,ud_organisation_owner[lookupValue],ud_organisation_owner[lookupKey],""))))</f>
        <v/>
      </c>
      <c r="AH181" s="3" t="str">
        <f>IF($A181="ADD",IF(NOT(ISBLANK(AG181)),_xlfn.XLOOKUP(AG181,ud_passage_type[lookupValue],ud_passage_type[lookupKey],"ERROR"),""), "")</f>
        <v/>
      </c>
      <c r="AJ181" s="3" t="str">
        <f>IF($A181="ADD",IF(NOT(ISBLANK(AI181)),_xlfn.XLOOKUP(AI181,passage_material[lookupValue],passage_material[lookupKey],"ERROR"),""), "")</f>
        <v/>
      </c>
      <c r="AL181" s="3" t="str">
        <f>IF($A181="ADD",IF(NOT(ISBLANK(AK181)),_xlfn.XLOOKUP(AK181,invert_material[lookupValue],invert_material[lookupKey],"ERROR"),""), "")</f>
        <v/>
      </c>
      <c r="AO181" s="4"/>
      <c r="AP181" s="6"/>
      <c r="AQ181" s="6"/>
      <c r="AR181" s="6"/>
      <c r="AT181" s="3" t="str">
        <f>IF($A181="ADD",IF(NOT(ISBLANK(AS181)),_xlfn.XLOOKUP(AS181,ud_ss_cross_section[lookupValue],ud_ss_cross_section[lookupKey],"ERROR"),""), "")</f>
        <v/>
      </c>
      <c r="AV181" s="3" t="str">
        <f>IF($A181="ADD",IF(NOT(ISBLANK(AU181)),_xlfn.XLOOKUP(AU181,ud_ss_long_section[lookupValue],ud_ss_long_section[lookupKey],"ERROR"),""), "")</f>
        <v/>
      </c>
      <c r="AX181" s="3" t="str">
        <f>IF($A181="ADD",IF(NOT(ISBLANK(AW181)),_xlfn.XLOOKUP(AW181,superstructure_material[lookupValue],superstructure_material[lookupKey],"ERROR"),""), "")</f>
        <v/>
      </c>
      <c r="AZ181" s="3" t="str">
        <f>IF($A181="ADD",IF(NOT(ISBLANK(AY181)),_xlfn.XLOOKUP(AY181,ud_foundation_type[lookupValue],ud_foundation_type[lookupKey],"ERROR"),""), "")</f>
        <v/>
      </c>
      <c r="BB181" s="3" t="str">
        <f>IF($A181="ADD",IF(NOT(ISBLANK(BA181)),_xlfn.XLOOKUP(BA181,ud_pier_type[lookupValue],ud_pier_type[lookupKey],"ERROR"),""), "")</f>
        <v/>
      </c>
      <c r="BD181" s="3" t="str">
        <f>IF($A181="ADD",IF(NOT(ISBLANK(BC181)),_xlfn.XLOOKUP(BC181,ud_bearing_type[lookupValue],ud_bearing_type[lookupKey],"ERROR"),""), "")</f>
        <v/>
      </c>
      <c r="BF181" s="3" t="str">
        <f>IF($A181="ADD",IF(NOT(ISBLANK(BE181)),_xlfn.XLOOKUP(BE181,deck_material[lookupValue],deck_material[lookupKey],"ERROR"),""), "")</f>
        <v/>
      </c>
      <c r="BH181" s="3" t="str">
        <f>IF($A181="ADD",IF(NOT(ISBLANK(BG181)),_xlfn.XLOOKUP(BG181,ud_deck_wearing_surface[lookupValue],ud_deck_wearing_surface[lookupKey],"ERROR"),""), "")</f>
        <v/>
      </c>
      <c r="BI181" s="7"/>
      <c r="BK181" s="3" t="str">
        <f>IF($A181="ADD",IF(NOT(ISBLANK(BJ181)),_xlfn.XLOOKUP(BJ181,ud_curvature_type[lookupValue],ud_curvature_type[lookupKey],"ERROR"),""), "")</f>
        <v/>
      </c>
      <c r="BM181" s="3" t="str">
        <f>IF($A181="ADD",IF(NOT(ISBLANK(BL181)),_xlfn.XLOOKUP(BL181,ud_expansion_joint_type[lookupValue],ud_expansion_joint_type[lookupKey],"ERROR"),""), "")</f>
        <v/>
      </c>
      <c r="BO181" s="3" t="str">
        <f>IF($A181="ADD",IF(NOT(ISBLANK(BN181)),_xlfn.XLOOKUP(BN181,ud_beam_type[lookupValue],ud_beam_type[lookupKey],"ERROR"),""), "")</f>
        <v/>
      </c>
      <c r="BP181" s="4"/>
      <c r="BR181" s="6"/>
      <c r="BS181" s="4"/>
      <c r="BT181" s="4"/>
      <c r="BU181" s="4"/>
      <c r="BV181" s="4"/>
      <c r="BW181" s="6"/>
      <c r="BX181" s="4"/>
      <c r="BY181" s="4"/>
      <c r="CA181" s="3" t="str">
        <f>IF($A181="ADD",IF(NOT(ISBLANK(BZ181)),_xlfn.XLOOKUP(BZ181,traffic_direction[lookupValue],traffic_direction[lookupKey],"ERROR"),""), "")</f>
        <v/>
      </c>
      <c r="CC181" s="3" t="str">
        <f>IF($A181="ADD",IF(NOT(ISBLANK(CB181)),_xlfn.XLOOKUP(CB181,br_sh_func_type[lookupValue],br_sh_func_type[lookupKey],"ERROR"),""), "")</f>
        <v/>
      </c>
      <c r="CE181" s="3" t="str">
        <f>IF($A181="ADD",IF(NOT(ISBLANK(CD181)),_xlfn.XLOOKUP(CD181,start_settle_slab[lookupValue],start_settle_slab[lookupKey],"ERROR"),""), "")</f>
        <v/>
      </c>
      <c r="CG181" s="3" t="str">
        <f>IF($A181="ADD",IF(NOT(ISBLANK(CF181)),_xlfn.XLOOKUP(CF181,end_settle_slab[lookupValue],end_settle_slab[lookupKey],"ERROR"),""), "")</f>
        <v/>
      </c>
      <c r="CH181" s="4"/>
      <c r="CI181" s="4"/>
      <c r="CJ181" s="4"/>
      <c r="CN181" s="3" t="str">
        <f>IF($A181="ADD",IF(NOT(ISBLANK(CM181)),_xlfn.XLOOKUP(CM181,br_failure_mode[lookupValue],br_failure_mode[lookupKey],"ERROR"),""), "")</f>
        <v/>
      </c>
      <c r="CP181" s="3" t="str">
        <f>IF($A181="ADD",IF(NOT(ISBLANK(CO181)),_xlfn.XLOOKUP(CO181,br_analysis_method[lookupValue],br_analysis_method[lookupKey],"ERROR"),""), "")</f>
        <v/>
      </c>
      <c r="CR181" s="3" t="str">
        <f>IF($A181="ADD",IF(NOT(ISBLANK(CQ181)),_xlfn.XLOOKUP(CQ181,br_alter_route[lookupValue],br_alter_route[lookupKey],"ERROR"),""), "")</f>
        <v/>
      </c>
      <c r="CS181" s="4"/>
      <c r="DA181" s="3" t="str">
        <f>IF($A181="ADD",IF(NOT(ISBLANK(CZ181)),_xlfn.XLOOKUP(CZ181,plate_year_status[lookupValue],plate_year_status[lookupKey],"ERROR"),""), "")</f>
        <v/>
      </c>
      <c r="DD181" s="3" t="str">
        <f>IF($A181="ADD",IF(NOT(ISBLANK(DC181)),_xlfn.XLOOKUP(DC181,br_bridge_type[lookupValue],br_bridge_type[lookupKey],"ERROR"),""), "")</f>
        <v/>
      </c>
      <c r="DF181" s="3" t="str">
        <f>IF($A181="ADD",IF(NOT(ISBLANK(DE181)),_xlfn.XLOOKUP(DE181,br_comb_func_type[lookupValue],br_comb_func_type[lookupKey],"ERROR"),""), "")</f>
        <v/>
      </c>
      <c r="DG181" s="8"/>
      <c r="DH181" s="8"/>
      <c r="DI181" s="4"/>
      <c r="DK181" s="4"/>
      <c r="DM181" s="3" t="str">
        <f>IF($A181="ADD",IF(NOT(ISBLANK(DL181)),_xlfn.XLOOKUP(DL181,ud_access_method[lookupValue],ud_access_method[lookupKey],"ERROR"),""), "")</f>
        <v/>
      </c>
      <c r="DO181" s="8"/>
      <c r="DP181" s="4" t="str">
        <f t="shared" ca="1" si="32"/>
        <v/>
      </c>
      <c r="DQ181" s="4"/>
      <c r="DR181" s="3" t="str">
        <f t="shared" si="33"/>
        <v/>
      </c>
      <c r="DS181" s="3" t="str">
        <f>IF($A181="","",IF((AND($A181="ADD",OR(DR181="",DR181="In Use"))),"5",(_xlfn.XLOOKUP(DR181,ud_asset_status[lookupValue],ud_asset_status[lookupKey],""))))</f>
        <v/>
      </c>
      <c r="DT181" s="8"/>
      <c r="DV181" s="3" t="str">
        <f>IF($A181="ADD",IF(NOT(ISBLANK(DU181)),_xlfn.XLOOKUP(DU181,ar_replace_reason[lookupValue],ar_replace_reason[lookupKey],"ERROR"),""), "")</f>
        <v/>
      </c>
      <c r="DW181" s="3" t="str">
        <f t="shared" si="34"/>
        <v/>
      </c>
      <c r="DX181" s="3" t="str">
        <f>IF($A181="","",IF((AND($A181="ADD",OR(DW181="",DW181="Queenstown-Lakes District Council"))),"70",(_xlfn.XLOOKUP(DW181,ud_organisation_owner[lookupValue],ud_organisation_owner[lookupKey],""))))</f>
        <v/>
      </c>
      <c r="DY181" s="3" t="str">
        <f t="shared" si="35"/>
        <v/>
      </c>
      <c r="DZ181" s="3" t="str">
        <f>IF($A181="","",IF((AND($A181="ADD",OR(DY181="",DY181="Queenstown-Lakes District Council"))),"70",(_xlfn.XLOOKUP(DY181,ud_organisation_owner[lookupValue],ud_organisation_owner[lookupKey],""))))</f>
        <v/>
      </c>
      <c r="EA181" s="3" t="str">
        <f t="shared" si="36"/>
        <v/>
      </c>
      <c r="EB181" s="3" t="str">
        <f>IF($A181="","",IF((AND($A181="ADD",OR(EA181="",EA181="Local Authority"))),"17",(_xlfn.XLOOKUP(EA181,ud_sub_organisation[lookupValue],ud_sub_organisation[lookupKey],""))))</f>
        <v/>
      </c>
      <c r="EE181" s="3" t="str">
        <f t="shared" si="37"/>
        <v/>
      </c>
      <c r="EF181" s="3" t="str">
        <f>IF($A181="","",IF((AND($A181="ADD",OR(EE181="",EE181="Vested Assets"))),"12",(_xlfn.XLOOKUP(EE181,ud_work_category[lookupValue],ud_work_category[lookupKey],""))))</f>
        <v/>
      </c>
      <c r="EG181" s="9"/>
      <c r="EH181" s="2" t="str">
        <f t="shared" si="38"/>
        <v/>
      </c>
      <c r="EI181" s="2" t="str">
        <f t="shared" si="39"/>
        <v/>
      </c>
      <c r="EK181" s="3" t="str">
        <f t="shared" si="40"/>
        <v/>
      </c>
      <c r="EL181" s="3" t="str">
        <f>IF($A181="","",IF((AND($A181="ADD",OR(EK181="",EK181="Excellent"))),"1",(_xlfn.XLOOKUP(EK181,condition[lookupValue],condition[lookupKey],""))))</f>
        <v/>
      </c>
      <c r="EM181" s="8" t="str">
        <f t="shared" si="41"/>
        <v/>
      </c>
      <c r="EN181" s="7"/>
    </row>
    <row r="182" spans="2:144" x14ac:dyDescent="0.25">
      <c r="B182" s="4"/>
      <c r="D182" s="3" t="str">
        <f>IF($A182="ADD",IF(NOT(ISBLANK(C182)),_xlfn.XLOOKUP(C182,roadnames[lookupValue],roadnames[lookupKey],"ERROR"),""), "")</f>
        <v/>
      </c>
      <c r="E182" s="5"/>
      <c r="F182" s="5"/>
      <c r="G182" s="4"/>
      <c r="H182" s="4"/>
      <c r="I182" s="6"/>
      <c r="J182" s="6"/>
      <c r="K182" s="6" t="str">
        <f t="shared" si="28"/>
        <v/>
      </c>
      <c r="L182" s="4"/>
      <c r="N182" s="3" t="str">
        <f>IF($A182="ADD",IF(NOT(ISBLANK(M182)),_xlfn.XLOOKUP(M182,len_adjust_rsn[lookupValue],len_adjust_rsn[lookupKey],"ERROR"),""), "")</f>
        <v/>
      </c>
      <c r="O182" s="6" t="str">
        <f t="shared" si="29"/>
        <v/>
      </c>
      <c r="P182" s="6"/>
      <c r="Q182" s="6" t="str">
        <f t="shared" si="30"/>
        <v/>
      </c>
      <c r="S182" s="3" t="str">
        <f>IF($A182="ADD",IF(NOT(ISBLANK(R182)),_xlfn.XLOOKUP(R182,br_hazard_type[lookupValue],br_hazard_type[lookupKey],"ERROR"),""), "")</f>
        <v/>
      </c>
      <c r="U182" s="7"/>
      <c r="V182" s="4"/>
      <c r="X182" s="3" t="str">
        <f>IF($A182="ADD",IF(NOT(ISBLANK(W182)),_xlfn.XLOOKUP(W182,ud_carried_function[lookupValue],ud_carried_function[lookupKey],"ERROR"),""), "")</f>
        <v/>
      </c>
      <c r="Z182" s="3" t="str">
        <f>IF($A182="ADD",IF(NOT(ISBLANK(Y182)),_xlfn.XLOOKUP(Y182,ud_crossed_function[lookupValue],ud_crossed_function[lookupKey],"ERROR"),""), "")</f>
        <v/>
      </c>
      <c r="AB182" s="3" t="str">
        <f>IF($A182="ADD",IF(NOT(ISBLANK(AA182)),_xlfn.XLOOKUP(AA182,ud_design_loading[lookupValue],ud_design_loading[lookupKey],"ERROR"),""), "")</f>
        <v/>
      </c>
      <c r="AC182" s="4"/>
      <c r="AE182" s="3" t="str">
        <f t="shared" si="31"/>
        <v/>
      </c>
      <c r="AF182" s="3" t="str">
        <f>IF($A182="","",IF((AND($A182="ADD",OR(AE182="",AE182="Queenstown-Lakes District Council"))),"70",(_xlfn.XLOOKUP(AE182,ud_organisation_owner[lookupValue],ud_organisation_owner[lookupKey],""))))</f>
        <v/>
      </c>
      <c r="AH182" s="3" t="str">
        <f>IF($A182="ADD",IF(NOT(ISBLANK(AG182)),_xlfn.XLOOKUP(AG182,ud_passage_type[lookupValue],ud_passage_type[lookupKey],"ERROR"),""), "")</f>
        <v/>
      </c>
      <c r="AJ182" s="3" t="str">
        <f>IF($A182="ADD",IF(NOT(ISBLANK(AI182)),_xlfn.XLOOKUP(AI182,passage_material[lookupValue],passage_material[lookupKey],"ERROR"),""), "")</f>
        <v/>
      </c>
      <c r="AL182" s="3" t="str">
        <f>IF($A182="ADD",IF(NOT(ISBLANK(AK182)),_xlfn.XLOOKUP(AK182,invert_material[lookupValue],invert_material[lookupKey],"ERROR"),""), "")</f>
        <v/>
      </c>
      <c r="AO182" s="4"/>
      <c r="AP182" s="6"/>
      <c r="AQ182" s="6"/>
      <c r="AR182" s="6"/>
      <c r="AT182" s="3" t="str">
        <f>IF($A182="ADD",IF(NOT(ISBLANK(AS182)),_xlfn.XLOOKUP(AS182,ud_ss_cross_section[lookupValue],ud_ss_cross_section[lookupKey],"ERROR"),""), "")</f>
        <v/>
      </c>
      <c r="AV182" s="3" t="str">
        <f>IF($A182="ADD",IF(NOT(ISBLANK(AU182)),_xlfn.XLOOKUP(AU182,ud_ss_long_section[lookupValue],ud_ss_long_section[lookupKey],"ERROR"),""), "")</f>
        <v/>
      </c>
      <c r="AX182" s="3" t="str">
        <f>IF($A182="ADD",IF(NOT(ISBLANK(AW182)),_xlfn.XLOOKUP(AW182,superstructure_material[lookupValue],superstructure_material[lookupKey],"ERROR"),""), "")</f>
        <v/>
      </c>
      <c r="AZ182" s="3" t="str">
        <f>IF($A182="ADD",IF(NOT(ISBLANK(AY182)),_xlfn.XLOOKUP(AY182,ud_foundation_type[lookupValue],ud_foundation_type[lookupKey],"ERROR"),""), "")</f>
        <v/>
      </c>
      <c r="BB182" s="3" t="str">
        <f>IF($A182="ADD",IF(NOT(ISBLANK(BA182)),_xlfn.XLOOKUP(BA182,ud_pier_type[lookupValue],ud_pier_type[lookupKey],"ERROR"),""), "")</f>
        <v/>
      </c>
      <c r="BD182" s="3" t="str">
        <f>IF($A182="ADD",IF(NOT(ISBLANK(BC182)),_xlfn.XLOOKUP(BC182,ud_bearing_type[lookupValue],ud_bearing_type[lookupKey],"ERROR"),""), "")</f>
        <v/>
      </c>
      <c r="BF182" s="3" t="str">
        <f>IF($A182="ADD",IF(NOT(ISBLANK(BE182)),_xlfn.XLOOKUP(BE182,deck_material[lookupValue],deck_material[lookupKey],"ERROR"),""), "")</f>
        <v/>
      </c>
      <c r="BH182" s="3" t="str">
        <f>IF($A182="ADD",IF(NOT(ISBLANK(BG182)),_xlfn.XLOOKUP(BG182,ud_deck_wearing_surface[lookupValue],ud_deck_wearing_surface[lookupKey],"ERROR"),""), "")</f>
        <v/>
      </c>
      <c r="BI182" s="7"/>
      <c r="BK182" s="3" t="str">
        <f>IF($A182="ADD",IF(NOT(ISBLANK(BJ182)),_xlfn.XLOOKUP(BJ182,ud_curvature_type[lookupValue],ud_curvature_type[lookupKey],"ERROR"),""), "")</f>
        <v/>
      </c>
      <c r="BM182" s="3" t="str">
        <f>IF($A182="ADD",IF(NOT(ISBLANK(BL182)),_xlfn.XLOOKUP(BL182,ud_expansion_joint_type[lookupValue],ud_expansion_joint_type[lookupKey],"ERROR"),""), "")</f>
        <v/>
      </c>
      <c r="BO182" s="3" t="str">
        <f>IF($A182="ADD",IF(NOT(ISBLANK(BN182)),_xlfn.XLOOKUP(BN182,ud_beam_type[lookupValue],ud_beam_type[lookupKey],"ERROR"),""), "")</f>
        <v/>
      </c>
      <c r="BP182" s="4"/>
      <c r="BR182" s="6"/>
      <c r="BS182" s="4"/>
      <c r="BT182" s="4"/>
      <c r="BU182" s="4"/>
      <c r="BV182" s="4"/>
      <c r="BW182" s="6"/>
      <c r="BX182" s="4"/>
      <c r="BY182" s="4"/>
      <c r="CA182" s="3" t="str">
        <f>IF($A182="ADD",IF(NOT(ISBLANK(BZ182)),_xlfn.XLOOKUP(BZ182,traffic_direction[lookupValue],traffic_direction[lookupKey],"ERROR"),""), "")</f>
        <v/>
      </c>
      <c r="CC182" s="3" t="str">
        <f>IF($A182="ADD",IF(NOT(ISBLANK(CB182)),_xlfn.XLOOKUP(CB182,br_sh_func_type[lookupValue],br_sh_func_type[lookupKey],"ERROR"),""), "")</f>
        <v/>
      </c>
      <c r="CE182" s="3" t="str">
        <f>IF($A182="ADD",IF(NOT(ISBLANK(CD182)),_xlfn.XLOOKUP(CD182,start_settle_slab[lookupValue],start_settle_slab[lookupKey],"ERROR"),""), "")</f>
        <v/>
      </c>
      <c r="CG182" s="3" t="str">
        <f>IF($A182="ADD",IF(NOT(ISBLANK(CF182)),_xlfn.XLOOKUP(CF182,end_settle_slab[lookupValue],end_settle_slab[lookupKey],"ERROR"),""), "")</f>
        <v/>
      </c>
      <c r="CH182" s="4"/>
      <c r="CI182" s="4"/>
      <c r="CJ182" s="4"/>
      <c r="CN182" s="3" t="str">
        <f>IF($A182="ADD",IF(NOT(ISBLANK(CM182)),_xlfn.XLOOKUP(CM182,br_failure_mode[lookupValue],br_failure_mode[lookupKey],"ERROR"),""), "")</f>
        <v/>
      </c>
      <c r="CP182" s="3" t="str">
        <f>IF($A182="ADD",IF(NOT(ISBLANK(CO182)),_xlfn.XLOOKUP(CO182,br_analysis_method[lookupValue],br_analysis_method[lookupKey],"ERROR"),""), "")</f>
        <v/>
      </c>
      <c r="CR182" s="3" t="str">
        <f>IF($A182="ADD",IF(NOT(ISBLANK(CQ182)),_xlfn.XLOOKUP(CQ182,br_alter_route[lookupValue],br_alter_route[lookupKey],"ERROR"),""), "")</f>
        <v/>
      </c>
      <c r="CS182" s="4"/>
      <c r="DA182" s="3" t="str">
        <f>IF($A182="ADD",IF(NOT(ISBLANK(CZ182)),_xlfn.XLOOKUP(CZ182,plate_year_status[lookupValue],plate_year_status[lookupKey],"ERROR"),""), "")</f>
        <v/>
      </c>
      <c r="DD182" s="3" t="str">
        <f>IF($A182="ADD",IF(NOT(ISBLANK(DC182)),_xlfn.XLOOKUP(DC182,br_bridge_type[lookupValue],br_bridge_type[lookupKey],"ERROR"),""), "")</f>
        <v/>
      </c>
      <c r="DF182" s="3" t="str">
        <f>IF($A182="ADD",IF(NOT(ISBLANK(DE182)),_xlfn.XLOOKUP(DE182,br_comb_func_type[lookupValue],br_comb_func_type[lookupKey],"ERROR"),""), "")</f>
        <v/>
      </c>
      <c r="DG182" s="8"/>
      <c r="DH182" s="8"/>
      <c r="DI182" s="4"/>
      <c r="DK182" s="4"/>
      <c r="DM182" s="3" t="str">
        <f>IF($A182="ADD",IF(NOT(ISBLANK(DL182)),_xlfn.XLOOKUP(DL182,ud_access_method[lookupValue],ud_access_method[lookupKey],"ERROR"),""), "")</f>
        <v/>
      </c>
      <c r="DO182" s="8"/>
      <c r="DP182" s="4" t="str">
        <f t="shared" ca="1" si="32"/>
        <v/>
      </c>
      <c r="DQ182" s="4"/>
      <c r="DR182" s="3" t="str">
        <f t="shared" si="33"/>
        <v/>
      </c>
      <c r="DS182" s="3" t="str">
        <f>IF($A182="","",IF((AND($A182="ADD",OR(DR182="",DR182="In Use"))),"5",(_xlfn.XLOOKUP(DR182,ud_asset_status[lookupValue],ud_asset_status[lookupKey],""))))</f>
        <v/>
      </c>
      <c r="DT182" s="8"/>
      <c r="DV182" s="3" t="str">
        <f>IF($A182="ADD",IF(NOT(ISBLANK(DU182)),_xlfn.XLOOKUP(DU182,ar_replace_reason[lookupValue],ar_replace_reason[lookupKey],"ERROR"),""), "")</f>
        <v/>
      </c>
      <c r="DW182" s="3" t="str">
        <f t="shared" si="34"/>
        <v/>
      </c>
      <c r="DX182" s="3" t="str">
        <f>IF($A182="","",IF((AND($A182="ADD",OR(DW182="",DW182="Queenstown-Lakes District Council"))),"70",(_xlfn.XLOOKUP(DW182,ud_organisation_owner[lookupValue],ud_organisation_owner[lookupKey],""))))</f>
        <v/>
      </c>
      <c r="DY182" s="3" t="str">
        <f t="shared" si="35"/>
        <v/>
      </c>
      <c r="DZ182" s="3" t="str">
        <f>IF($A182="","",IF((AND($A182="ADD",OR(DY182="",DY182="Queenstown-Lakes District Council"))),"70",(_xlfn.XLOOKUP(DY182,ud_organisation_owner[lookupValue],ud_organisation_owner[lookupKey],""))))</f>
        <v/>
      </c>
      <c r="EA182" s="3" t="str">
        <f t="shared" si="36"/>
        <v/>
      </c>
      <c r="EB182" s="3" t="str">
        <f>IF($A182="","",IF((AND($A182="ADD",OR(EA182="",EA182="Local Authority"))),"17",(_xlfn.XLOOKUP(EA182,ud_sub_organisation[lookupValue],ud_sub_organisation[lookupKey],""))))</f>
        <v/>
      </c>
      <c r="EE182" s="3" t="str">
        <f t="shared" si="37"/>
        <v/>
      </c>
      <c r="EF182" s="3" t="str">
        <f>IF($A182="","",IF((AND($A182="ADD",OR(EE182="",EE182="Vested Assets"))),"12",(_xlfn.XLOOKUP(EE182,ud_work_category[lookupValue],ud_work_category[lookupKey],""))))</f>
        <v/>
      </c>
      <c r="EG182" s="9"/>
      <c r="EH182" s="2" t="str">
        <f t="shared" si="38"/>
        <v/>
      </c>
      <c r="EI182" s="2" t="str">
        <f t="shared" si="39"/>
        <v/>
      </c>
      <c r="EK182" s="3" t="str">
        <f t="shared" si="40"/>
        <v/>
      </c>
      <c r="EL182" s="3" t="str">
        <f>IF($A182="","",IF((AND($A182="ADD",OR(EK182="",EK182="Excellent"))),"1",(_xlfn.XLOOKUP(EK182,condition[lookupValue],condition[lookupKey],""))))</f>
        <v/>
      </c>
      <c r="EM182" s="8" t="str">
        <f t="shared" si="41"/>
        <v/>
      </c>
      <c r="EN182" s="7"/>
    </row>
    <row r="183" spans="2:144" x14ac:dyDescent="0.25">
      <c r="B183" s="4"/>
      <c r="D183" s="3" t="str">
        <f>IF($A183="ADD",IF(NOT(ISBLANK(C183)),_xlfn.XLOOKUP(C183,roadnames[lookupValue],roadnames[lookupKey],"ERROR"),""), "")</f>
        <v/>
      </c>
      <c r="E183" s="5"/>
      <c r="F183" s="5"/>
      <c r="G183" s="4"/>
      <c r="H183" s="4"/>
      <c r="I183" s="6"/>
      <c r="J183" s="6"/>
      <c r="K183" s="6" t="str">
        <f t="shared" si="28"/>
        <v/>
      </c>
      <c r="L183" s="4"/>
      <c r="N183" s="3" t="str">
        <f>IF($A183="ADD",IF(NOT(ISBLANK(M183)),_xlfn.XLOOKUP(M183,len_adjust_rsn[lookupValue],len_adjust_rsn[lookupKey],"ERROR"),""), "")</f>
        <v/>
      </c>
      <c r="O183" s="6" t="str">
        <f t="shared" si="29"/>
        <v/>
      </c>
      <c r="P183" s="6"/>
      <c r="Q183" s="6" t="str">
        <f t="shared" si="30"/>
        <v/>
      </c>
      <c r="S183" s="3" t="str">
        <f>IF($A183="ADD",IF(NOT(ISBLANK(R183)),_xlfn.XLOOKUP(R183,br_hazard_type[lookupValue],br_hazard_type[lookupKey],"ERROR"),""), "")</f>
        <v/>
      </c>
      <c r="U183" s="7"/>
      <c r="V183" s="4"/>
      <c r="X183" s="3" t="str">
        <f>IF($A183="ADD",IF(NOT(ISBLANK(W183)),_xlfn.XLOOKUP(W183,ud_carried_function[lookupValue],ud_carried_function[lookupKey],"ERROR"),""), "")</f>
        <v/>
      </c>
      <c r="Z183" s="3" t="str">
        <f>IF($A183="ADD",IF(NOT(ISBLANK(Y183)),_xlfn.XLOOKUP(Y183,ud_crossed_function[lookupValue],ud_crossed_function[lookupKey],"ERROR"),""), "")</f>
        <v/>
      </c>
      <c r="AB183" s="3" t="str">
        <f>IF($A183="ADD",IF(NOT(ISBLANK(AA183)),_xlfn.XLOOKUP(AA183,ud_design_loading[lookupValue],ud_design_loading[lookupKey],"ERROR"),""), "")</f>
        <v/>
      </c>
      <c r="AC183" s="4"/>
      <c r="AE183" s="3" t="str">
        <f t="shared" si="31"/>
        <v/>
      </c>
      <c r="AF183" s="3" t="str">
        <f>IF($A183="","",IF((AND($A183="ADD",OR(AE183="",AE183="Queenstown-Lakes District Council"))),"70",(_xlfn.XLOOKUP(AE183,ud_organisation_owner[lookupValue],ud_organisation_owner[lookupKey],""))))</f>
        <v/>
      </c>
      <c r="AH183" s="3" t="str">
        <f>IF($A183="ADD",IF(NOT(ISBLANK(AG183)),_xlfn.XLOOKUP(AG183,ud_passage_type[lookupValue],ud_passage_type[lookupKey],"ERROR"),""), "")</f>
        <v/>
      </c>
      <c r="AJ183" s="3" t="str">
        <f>IF($A183="ADD",IF(NOT(ISBLANK(AI183)),_xlfn.XLOOKUP(AI183,passage_material[lookupValue],passage_material[lookupKey],"ERROR"),""), "")</f>
        <v/>
      </c>
      <c r="AL183" s="3" t="str">
        <f>IF($A183="ADD",IF(NOT(ISBLANK(AK183)),_xlfn.XLOOKUP(AK183,invert_material[lookupValue],invert_material[lookupKey],"ERROR"),""), "")</f>
        <v/>
      </c>
      <c r="AO183" s="4"/>
      <c r="AP183" s="6"/>
      <c r="AQ183" s="6"/>
      <c r="AR183" s="6"/>
      <c r="AT183" s="3" t="str">
        <f>IF($A183="ADD",IF(NOT(ISBLANK(AS183)),_xlfn.XLOOKUP(AS183,ud_ss_cross_section[lookupValue],ud_ss_cross_section[lookupKey],"ERROR"),""), "")</f>
        <v/>
      </c>
      <c r="AV183" s="3" t="str">
        <f>IF($A183="ADD",IF(NOT(ISBLANK(AU183)),_xlfn.XLOOKUP(AU183,ud_ss_long_section[lookupValue],ud_ss_long_section[lookupKey],"ERROR"),""), "")</f>
        <v/>
      </c>
      <c r="AX183" s="3" t="str">
        <f>IF($A183="ADD",IF(NOT(ISBLANK(AW183)),_xlfn.XLOOKUP(AW183,superstructure_material[lookupValue],superstructure_material[lookupKey],"ERROR"),""), "")</f>
        <v/>
      </c>
      <c r="AZ183" s="3" t="str">
        <f>IF($A183="ADD",IF(NOT(ISBLANK(AY183)),_xlfn.XLOOKUP(AY183,ud_foundation_type[lookupValue],ud_foundation_type[lookupKey],"ERROR"),""), "")</f>
        <v/>
      </c>
      <c r="BB183" s="3" t="str">
        <f>IF($A183="ADD",IF(NOT(ISBLANK(BA183)),_xlfn.XLOOKUP(BA183,ud_pier_type[lookupValue],ud_pier_type[lookupKey],"ERROR"),""), "")</f>
        <v/>
      </c>
      <c r="BD183" s="3" t="str">
        <f>IF($A183="ADD",IF(NOT(ISBLANK(BC183)),_xlfn.XLOOKUP(BC183,ud_bearing_type[lookupValue],ud_bearing_type[lookupKey],"ERROR"),""), "")</f>
        <v/>
      </c>
      <c r="BF183" s="3" t="str">
        <f>IF($A183="ADD",IF(NOT(ISBLANK(BE183)),_xlfn.XLOOKUP(BE183,deck_material[lookupValue],deck_material[lookupKey],"ERROR"),""), "")</f>
        <v/>
      </c>
      <c r="BH183" s="3" t="str">
        <f>IF($A183="ADD",IF(NOT(ISBLANK(BG183)),_xlfn.XLOOKUP(BG183,ud_deck_wearing_surface[lookupValue],ud_deck_wearing_surface[lookupKey],"ERROR"),""), "")</f>
        <v/>
      </c>
      <c r="BI183" s="7"/>
      <c r="BK183" s="3" t="str">
        <f>IF($A183="ADD",IF(NOT(ISBLANK(BJ183)),_xlfn.XLOOKUP(BJ183,ud_curvature_type[lookupValue],ud_curvature_type[lookupKey],"ERROR"),""), "")</f>
        <v/>
      </c>
      <c r="BM183" s="3" t="str">
        <f>IF($A183="ADD",IF(NOT(ISBLANK(BL183)),_xlfn.XLOOKUP(BL183,ud_expansion_joint_type[lookupValue],ud_expansion_joint_type[lookupKey],"ERROR"),""), "")</f>
        <v/>
      </c>
      <c r="BO183" s="3" t="str">
        <f>IF($A183="ADD",IF(NOT(ISBLANK(BN183)),_xlfn.XLOOKUP(BN183,ud_beam_type[lookupValue],ud_beam_type[lookupKey],"ERROR"),""), "")</f>
        <v/>
      </c>
      <c r="BP183" s="4"/>
      <c r="BR183" s="6"/>
      <c r="BS183" s="4"/>
      <c r="BT183" s="4"/>
      <c r="BU183" s="4"/>
      <c r="BV183" s="4"/>
      <c r="BW183" s="6"/>
      <c r="BX183" s="4"/>
      <c r="BY183" s="4"/>
      <c r="CA183" s="3" t="str">
        <f>IF($A183="ADD",IF(NOT(ISBLANK(BZ183)),_xlfn.XLOOKUP(BZ183,traffic_direction[lookupValue],traffic_direction[lookupKey],"ERROR"),""), "")</f>
        <v/>
      </c>
      <c r="CC183" s="3" t="str">
        <f>IF($A183="ADD",IF(NOT(ISBLANK(CB183)),_xlfn.XLOOKUP(CB183,br_sh_func_type[lookupValue],br_sh_func_type[lookupKey],"ERROR"),""), "")</f>
        <v/>
      </c>
      <c r="CE183" s="3" t="str">
        <f>IF($A183="ADD",IF(NOT(ISBLANK(CD183)),_xlfn.XLOOKUP(CD183,start_settle_slab[lookupValue],start_settle_slab[lookupKey],"ERROR"),""), "")</f>
        <v/>
      </c>
      <c r="CG183" s="3" t="str">
        <f>IF($A183="ADD",IF(NOT(ISBLANK(CF183)),_xlfn.XLOOKUP(CF183,end_settle_slab[lookupValue],end_settle_slab[lookupKey],"ERROR"),""), "")</f>
        <v/>
      </c>
      <c r="CH183" s="4"/>
      <c r="CI183" s="4"/>
      <c r="CJ183" s="4"/>
      <c r="CN183" s="3" t="str">
        <f>IF($A183="ADD",IF(NOT(ISBLANK(CM183)),_xlfn.XLOOKUP(CM183,br_failure_mode[lookupValue],br_failure_mode[lookupKey],"ERROR"),""), "")</f>
        <v/>
      </c>
      <c r="CP183" s="3" t="str">
        <f>IF($A183="ADD",IF(NOT(ISBLANK(CO183)),_xlfn.XLOOKUP(CO183,br_analysis_method[lookupValue],br_analysis_method[lookupKey],"ERROR"),""), "")</f>
        <v/>
      </c>
      <c r="CR183" s="3" t="str">
        <f>IF($A183="ADD",IF(NOT(ISBLANK(CQ183)),_xlfn.XLOOKUP(CQ183,br_alter_route[lookupValue],br_alter_route[lookupKey],"ERROR"),""), "")</f>
        <v/>
      </c>
      <c r="CS183" s="4"/>
      <c r="DA183" s="3" t="str">
        <f>IF($A183="ADD",IF(NOT(ISBLANK(CZ183)),_xlfn.XLOOKUP(CZ183,plate_year_status[lookupValue],plate_year_status[lookupKey],"ERROR"),""), "")</f>
        <v/>
      </c>
      <c r="DD183" s="3" t="str">
        <f>IF($A183="ADD",IF(NOT(ISBLANK(DC183)),_xlfn.XLOOKUP(DC183,br_bridge_type[lookupValue],br_bridge_type[lookupKey],"ERROR"),""), "")</f>
        <v/>
      </c>
      <c r="DF183" s="3" t="str">
        <f>IF($A183="ADD",IF(NOT(ISBLANK(DE183)),_xlfn.XLOOKUP(DE183,br_comb_func_type[lookupValue],br_comb_func_type[lookupKey],"ERROR"),""), "")</f>
        <v/>
      </c>
      <c r="DG183" s="8"/>
      <c r="DH183" s="8"/>
      <c r="DI183" s="4"/>
      <c r="DK183" s="4"/>
      <c r="DM183" s="3" t="str">
        <f>IF($A183="ADD",IF(NOT(ISBLANK(DL183)),_xlfn.XLOOKUP(DL183,ud_access_method[lookupValue],ud_access_method[lookupKey],"ERROR"),""), "")</f>
        <v/>
      </c>
      <c r="DO183" s="8"/>
      <c r="DP183" s="4" t="str">
        <f t="shared" ca="1" si="32"/>
        <v/>
      </c>
      <c r="DQ183" s="4"/>
      <c r="DR183" s="3" t="str">
        <f t="shared" si="33"/>
        <v/>
      </c>
      <c r="DS183" s="3" t="str">
        <f>IF($A183="","",IF((AND($A183="ADD",OR(DR183="",DR183="In Use"))),"5",(_xlfn.XLOOKUP(DR183,ud_asset_status[lookupValue],ud_asset_status[lookupKey],""))))</f>
        <v/>
      </c>
      <c r="DT183" s="8"/>
      <c r="DV183" s="3" t="str">
        <f>IF($A183="ADD",IF(NOT(ISBLANK(DU183)),_xlfn.XLOOKUP(DU183,ar_replace_reason[lookupValue],ar_replace_reason[lookupKey],"ERROR"),""), "")</f>
        <v/>
      </c>
      <c r="DW183" s="3" t="str">
        <f t="shared" si="34"/>
        <v/>
      </c>
      <c r="DX183" s="3" t="str">
        <f>IF($A183="","",IF((AND($A183="ADD",OR(DW183="",DW183="Queenstown-Lakes District Council"))),"70",(_xlfn.XLOOKUP(DW183,ud_organisation_owner[lookupValue],ud_organisation_owner[lookupKey],""))))</f>
        <v/>
      </c>
      <c r="DY183" s="3" t="str">
        <f t="shared" si="35"/>
        <v/>
      </c>
      <c r="DZ183" s="3" t="str">
        <f>IF($A183="","",IF((AND($A183="ADD",OR(DY183="",DY183="Queenstown-Lakes District Council"))),"70",(_xlfn.XLOOKUP(DY183,ud_organisation_owner[lookupValue],ud_organisation_owner[lookupKey],""))))</f>
        <v/>
      </c>
      <c r="EA183" s="3" t="str">
        <f t="shared" si="36"/>
        <v/>
      </c>
      <c r="EB183" s="3" t="str">
        <f>IF($A183="","",IF((AND($A183="ADD",OR(EA183="",EA183="Local Authority"))),"17",(_xlfn.XLOOKUP(EA183,ud_sub_organisation[lookupValue],ud_sub_organisation[lookupKey],""))))</f>
        <v/>
      </c>
      <c r="EE183" s="3" t="str">
        <f t="shared" si="37"/>
        <v/>
      </c>
      <c r="EF183" s="3" t="str">
        <f>IF($A183="","",IF((AND($A183="ADD",OR(EE183="",EE183="Vested Assets"))),"12",(_xlfn.XLOOKUP(EE183,ud_work_category[lookupValue],ud_work_category[lookupKey],""))))</f>
        <v/>
      </c>
      <c r="EG183" s="9"/>
      <c r="EH183" s="2" t="str">
        <f t="shared" si="38"/>
        <v/>
      </c>
      <c r="EI183" s="2" t="str">
        <f t="shared" si="39"/>
        <v/>
      </c>
      <c r="EK183" s="3" t="str">
        <f t="shared" si="40"/>
        <v/>
      </c>
      <c r="EL183" s="3" t="str">
        <f>IF($A183="","",IF((AND($A183="ADD",OR(EK183="",EK183="Excellent"))),"1",(_xlfn.XLOOKUP(EK183,condition[lookupValue],condition[lookupKey],""))))</f>
        <v/>
      </c>
      <c r="EM183" s="8" t="str">
        <f t="shared" si="41"/>
        <v/>
      </c>
      <c r="EN183" s="7"/>
    </row>
    <row r="184" spans="2:144" x14ac:dyDescent="0.25">
      <c r="B184" s="4"/>
      <c r="D184" s="3" t="str">
        <f>IF($A184="ADD",IF(NOT(ISBLANK(C184)),_xlfn.XLOOKUP(C184,roadnames[lookupValue],roadnames[lookupKey],"ERROR"),""), "")</f>
        <v/>
      </c>
      <c r="E184" s="5"/>
      <c r="F184" s="5"/>
      <c r="G184" s="4"/>
      <c r="H184" s="4"/>
      <c r="I184" s="6"/>
      <c r="J184" s="6"/>
      <c r="K184" s="6" t="str">
        <f t="shared" si="28"/>
        <v/>
      </c>
      <c r="L184" s="4"/>
      <c r="N184" s="3" t="str">
        <f>IF($A184="ADD",IF(NOT(ISBLANK(M184)),_xlfn.XLOOKUP(M184,len_adjust_rsn[lookupValue],len_adjust_rsn[lookupKey],"ERROR"),""), "")</f>
        <v/>
      </c>
      <c r="O184" s="6" t="str">
        <f t="shared" si="29"/>
        <v/>
      </c>
      <c r="P184" s="6"/>
      <c r="Q184" s="6" t="str">
        <f t="shared" si="30"/>
        <v/>
      </c>
      <c r="S184" s="3" t="str">
        <f>IF($A184="ADD",IF(NOT(ISBLANK(R184)),_xlfn.XLOOKUP(R184,br_hazard_type[lookupValue],br_hazard_type[lookupKey],"ERROR"),""), "")</f>
        <v/>
      </c>
      <c r="U184" s="7"/>
      <c r="V184" s="4"/>
      <c r="X184" s="3" t="str">
        <f>IF($A184="ADD",IF(NOT(ISBLANK(W184)),_xlfn.XLOOKUP(W184,ud_carried_function[lookupValue],ud_carried_function[lookupKey],"ERROR"),""), "")</f>
        <v/>
      </c>
      <c r="Z184" s="3" t="str">
        <f>IF($A184="ADD",IF(NOT(ISBLANK(Y184)),_xlfn.XLOOKUP(Y184,ud_crossed_function[lookupValue],ud_crossed_function[lookupKey],"ERROR"),""), "")</f>
        <v/>
      </c>
      <c r="AB184" s="3" t="str">
        <f>IF($A184="ADD",IF(NOT(ISBLANK(AA184)),_xlfn.XLOOKUP(AA184,ud_design_loading[lookupValue],ud_design_loading[lookupKey],"ERROR"),""), "")</f>
        <v/>
      </c>
      <c r="AC184" s="4"/>
      <c r="AE184" s="3" t="str">
        <f t="shared" si="31"/>
        <v/>
      </c>
      <c r="AF184" s="3" t="str">
        <f>IF($A184="","",IF((AND($A184="ADD",OR(AE184="",AE184="Queenstown-Lakes District Council"))),"70",(_xlfn.XLOOKUP(AE184,ud_organisation_owner[lookupValue],ud_organisation_owner[lookupKey],""))))</f>
        <v/>
      </c>
      <c r="AH184" s="3" t="str">
        <f>IF($A184="ADD",IF(NOT(ISBLANK(AG184)),_xlfn.XLOOKUP(AG184,ud_passage_type[lookupValue],ud_passage_type[lookupKey],"ERROR"),""), "")</f>
        <v/>
      </c>
      <c r="AJ184" s="3" t="str">
        <f>IF($A184="ADD",IF(NOT(ISBLANK(AI184)),_xlfn.XLOOKUP(AI184,passage_material[lookupValue],passage_material[lookupKey],"ERROR"),""), "")</f>
        <v/>
      </c>
      <c r="AL184" s="3" t="str">
        <f>IF($A184="ADD",IF(NOT(ISBLANK(AK184)),_xlfn.XLOOKUP(AK184,invert_material[lookupValue],invert_material[lookupKey],"ERROR"),""), "")</f>
        <v/>
      </c>
      <c r="AO184" s="4"/>
      <c r="AP184" s="6"/>
      <c r="AQ184" s="6"/>
      <c r="AR184" s="6"/>
      <c r="AT184" s="3" t="str">
        <f>IF($A184="ADD",IF(NOT(ISBLANK(AS184)),_xlfn.XLOOKUP(AS184,ud_ss_cross_section[lookupValue],ud_ss_cross_section[lookupKey],"ERROR"),""), "")</f>
        <v/>
      </c>
      <c r="AV184" s="3" t="str">
        <f>IF($A184="ADD",IF(NOT(ISBLANK(AU184)),_xlfn.XLOOKUP(AU184,ud_ss_long_section[lookupValue],ud_ss_long_section[lookupKey],"ERROR"),""), "")</f>
        <v/>
      </c>
      <c r="AX184" s="3" t="str">
        <f>IF($A184="ADD",IF(NOT(ISBLANK(AW184)),_xlfn.XLOOKUP(AW184,superstructure_material[lookupValue],superstructure_material[lookupKey],"ERROR"),""), "")</f>
        <v/>
      </c>
      <c r="AZ184" s="3" t="str">
        <f>IF($A184="ADD",IF(NOT(ISBLANK(AY184)),_xlfn.XLOOKUP(AY184,ud_foundation_type[lookupValue],ud_foundation_type[lookupKey],"ERROR"),""), "")</f>
        <v/>
      </c>
      <c r="BB184" s="3" t="str">
        <f>IF($A184="ADD",IF(NOT(ISBLANK(BA184)),_xlfn.XLOOKUP(BA184,ud_pier_type[lookupValue],ud_pier_type[lookupKey],"ERROR"),""), "")</f>
        <v/>
      </c>
      <c r="BD184" s="3" t="str">
        <f>IF($A184="ADD",IF(NOT(ISBLANK(BC184)),_xlfn.XLOOKUP(BC184,ud_bearing_type[lookupValue],ud_bearing_type[lookupKey],"ERROR"),""), "")</f>
        <v/>
      </c>
      <c r="BF184" s="3" t="str">
        <f>IF($A184="ADD",IF(NOT(ISBLANK(BE184)),_xlfn.XLOOKUP(BE184,deck_material[lookupValue],deck_material[lookupKey],"ERROR"),""), "")</f>
        <v/>
      </c>
      <c r="BH184" s="3" t="str">
        <f>IF($A184="ADD",IF(NOT(ISBLANK(BG184)),_xlfn.XLOOKUP(BG184,ud_deck_wearing_surface[lookupValue],ud_deck_wearing_surface[lookupKey],"ERROR"),""), "")</f>
        <v/>
      </c>
      <c r="BI184" s="7"/>
      <c r="BK184" s="3" t="str">
        <f>IF($A184="ADD",IF(NOT(ISBLANK(BJ184)),_xlfn.XLOOKUP(BJ184,ud_curvature_type[lookupValue],ud_curvature_type[lookupKey],"ERROR"),""), "")</f>
        <v/>
      </c>
      <c r="BM184" s="3" t="str">
        <f>IF($A184="ADD",IF(NOT(ISBLANK(BL184)),_xlfn.XLOOKUP(BL184,ud_expansion_joint_type[lookupValue],ud_expansion_joint_type[lookupKey],"ERROR"),""), "")</f>
        <v/>
      </c>
      <c r="BO184" s="3" t="str">
        <f>IF($A184="ADD",IF(NOT(ISBLANK(BN184)),_xlfn.XLOOKUP(BN184,ud_beam_type[lookupValue],ud_beam_type[lookupKey],"ERROR"),""), "")</f>
        <v/>
      </c>
      <c r="BP184" s="4"/>
      <c r="BR184" s="6"/>
      <c r="BS184" s="4"/>
      <c r="BT184" s="4"/>
      <c r="BU184" s="4"/>
      <c r="BV184" s="4"/>
      <c r="BW184" s="6"/>
      <c r="BX184" s="4"/>
      <c r="BY184" s="4"/>
      <c r="CA184" s="3" t="str">
        <f>IF($A184="ADD",IF(NOT(ISBLANK(BZ184)),_xlfn.XLOOKUP(BZ184,traffic_direction[lookupValue],traffic_direction[lookupKey],"ERROR"),""), "")</f>
        <v/>
      </c>
      <c r="CC184" s="3" t="str">
        <f>IF($A184="ADD",IF(NOT(ISBLANK(CB184)),_xlfn.XLOOKUP(CB184,br_sh_func_type[lookupValue],br_sh_func_type[lookupKey],"ERROR"),""), "")</f>
        <v/>
      </c>
      <c r="CE184" s="3" t="str">
        <f>IF($A184="ADD",IF(NOT(ISBLANK(CD184)),_xlfn.XLOOKUP(CD184,start_settle_slab[lookupValue],start_settle_slab[lookupKey],"ERROR"),""), "")</f>
        <v/>
      </c>
      <c r="CG184" s="3" t="str">
        <f>IF($A184="ADD",IF(NOT(ISBLANK(CF184)),_xlfn.XLOOKUP(CF184,end_settle_slab[lookupValue],end_settle_slab[lookupKey],"ERROR"),""), "")</f>
        <v/>
      </c>
      <c r="CH184" s="4"/>
      <c r="CI184" s="4"/>
      <c r="CJ184" s="4"/>
      <c r="CN184" s="3" t="str">
        <f>IF($A184="ADD",IF(NOT(ISBLANK(CM184)),_xlfn.XLOOKUP(CM184,br_failure_mode[lookupValue],br_failure_mode[lookupKey],"ERROR"),""), "")</f>
        <v/>
      </c>
      <c r="CP184" s="3" t="str">
        <f>IF($A184="ADD",IF(NOT(ISBLANK(CO184)),_xlfn.XLOOKUP(CO184,br_analysis_method[lookupValue],br_analysis_method[lookupKey],"ERROR"),""), "")</f>
        <v/>
      </c>
      <c r="CR184" s="3" t="str">
        <f>IF($A184="ADD",IF(NOT(ISBLANK(CQ184)),_xlfn.XLOOKUP(CQ184,br_alter_route[lookupValue],br_alter_route[lookupKey],"ERROR"),""), "")</f>
        <v/>
      </c>
      <c r="CS184" s="4"/>
      <c r="DA184" s="3" t="str">
        <f>IF($A184="ADD",IF(NOT(ISBLANK(CZ184)),_xlfn.XLOOKUP(CZ184,plate_year_status[lookupValue],plate_year_status[lookupKey],"ERROR"),""), "")</f>
        <v/>
      </c>
      <c r="DD184" s="3" t="str">
        <f>IF($A184="ADD",IF(NOT(ISBLANK(DC184)),_xlfn.XLOOKUP(DC184,br_bridge_type[lookupValue],br_bridge_type[lookupKey],"ERROR"),""), "")</f>
        <v/>
      </c>
      <c r="DF184" s="3" t="str">
        <f>IF($A184="ADD",IF(NOT(ISBLANK(DE184)),_xlfn.XLOOKUP(DE184,br_comb_func_type[lookupValue],br_comb_func_type[lookupKey],"ERROR"),""), "")</f>
        <v/>
      </c>
      <c r="DG184" s="8"/>
      <c r="DH184" s="8"/>
      <c r="DI184" s="4"/>
      <c r="DK184" s="4"/>
      <c r="DM184" s="3" t="str">
        <f>IF($A184="ADD",IF(NOT(ISBLANK(DL184)),_xlfn.XLOOKUP(DL184,ud_access_method[lookupValue],ud_access_method[lookupKey],"ERROR"),""), "")</f>
        <v/>
      </c>
      <c r="DO184" s="8"/>
      <c r="DP184" s="4" t="str">
        <f t="shared" ca="1" si="32"/>
        <v/>
      </c>
      <c r="DQ184" s="4"/>
      <c r="DR184" s="3" t="str">
        <f t="shared" si="33"/>
        <v/>
      </c>
      <c r="DS184" s="3" t="str">
        <f>IF($A184="","",IF((AND($A184="ADD",OR(DR184="",DR184="In Use"))),"5",(_xlfn.XLOOKUP(DR184,ud_asset_status[lookupValue],ud_asset_status[lookupKey],""))))</f>
        <v/>
      </c>
      <c r="DT184" s="8"/>
      <c r="DV184" s="3" t="str">
        <f>IF($A184="ADD",IF(NOT(ISBLANK(DU184)),_xlfn.XLOOKUP(DU184,ar_replace_reason[lookupValue],ar_replace_reason[lookupKey],"ERROR"),""), "")</f>
        <v/>
      </c>
      <c r="DW184" s="3" t="str">
        <f t="shared" si="34"/>
        <v/>
      </c>
      <c r="DX184" s="3" t="str">
        <f>IF($A184="","",IF((AND($A184="ADD",OR(DW184="",DW184="Queenstown-Lakes District Council"))),"70",(_xlfn.XLOOKUP(DW184,ud_organisation_owner[lookupValue],ud_organisation_owner[lookupKey],""))))</f>
        <v/>
      </c>
      <c r="DY184" s="3" t="str">
        <f t="shared" si="35"/>
        <v/>
      </c>
      <c r="DZ184" s="3" t="str">
        <f>IF($A184="","",IF((AND($A184="ADD",OR(DY184="",DY184="Queenstown-Lakes District Council"))),"70",(_xlfn.XLOOKUP(DY184,ud_organisation_owner[lookupValue],ud_organisation_owner[lookupKey],""))))</f>
        <v/>
      </c>
      <c r="EA184" s="3" t="str">
        <f t="shared" si="36"/>
        <v/>
      </c>
      <c r="EB184" s="3" t="str">
        <f>IF($A184="","",IF((AND($A184="ADD",OR(EA184="",EA184="Local Authority"))),"17",(_xlfn.XLOOKUP(EA184,ud_sub_organisation[lookupValue],ud_sub_organisation[lookupKey],""))))</f>
        <v/>
      </c>
      <c r="EE184" s="3" t="str">
        <f t="shared" si="37"/>
        <v/>
      </c>
      <c r="EF184" s="3" t="str">
        <f>IF($A184="","",IF((AND($A184="ADD",OR(EE184="",EE184="Vested Assets"))),"12",(_xlfn.XLOOKUP(EE184,ud_work_category[lookupValue],ud_work_category[lookupKey],""))))</f>
        <v/>
      </c>
      <c r="EG184" s="9"/>
      <c r="EH184" s="2" t="str">
        <f t="shared" si="38"/>
        <v/>
      </c>
      <c r="EI184" s="2" t="str">
        <f t="shared" si="39"/>
        <v/>
      </c>
      <c r="EK184" s="3" t="str">
        <f t="shared" si="40"/>
        <v/>
      </c>
      <c r="EL184" s="3" t="str">
        <f>IF($A184="","",IF((AND($A184="ADD",OR(EK184="",EK184="Excellent"))),"1",(_xlfn.XLOOKUP(EK184,condition[lookupValue],condition[lookupKey],""))))</f>
        <v/>
      </c>
      <c r="EM184" s="8" t="str">
        <f t="shared" si="41"/>
        <v/>
      </c>
      <c r="EN184" s="7"/>
    </row>
    <row r="185" spans="2:144" x14ac:dyDescent="0.25">
      <c r="B185" s="4"/>
      <c r="D185" s="3" t="str">
        <f>IF($A185="ADD",IF(NOT(ISBLANK(C185)),_xlfn.XLOOKUP(C185,roadnames[lookupValue],roadnames[lookupKey],"ERROR"),""), "")</f>
        <v/>
      </c>
      <c r="E185" s="5"/>
      <c r="F185" s="5"/>
      <c r="G185" s="4"/>
      <c r="H185" s="4"/>
      <c r="I185" s="6"/>
      <c r="J185" s="6"/>
      <c r="K185" s="6" t="str">
        <f t="shared" si="28"/>
        <v/>
      </c>
      <c r="L185" s="4"/>
      <c r="N185" s="3" t="str">
        <f>IF($A185="ADD",IF(NOT(ISBLANK(M185)),_xlfn.XLOOKUP(M185,len_adjust_rsn[lookupValue],len_adjust_rsn[lookupKey],"ERROR"),""), "")</f>
        <v/>
      </c>
      <c r="O185" s="6" t="str">
        <f t="shared" si="29"/>
        <v/>
      </c>
      <c r="P185" s="6"/>
      <c r="Q185" s="6" t="str">
        <f t="shared" si="30"/>
        <v/>
      </c>
      <c r="S185" s="3" t="str">
        <f>IF($A185="ADD",IF(NOT(ISBLANK(R185)),_xlfn.XLOOKUP(R185,br_hazard_type[lookupValue],br_hazard_type[lookupKey],"ERROR"),""), "")</f>
        <v/>
      </c>
      <c r="U185" s="7"/>
      <c r="V185" s="4"/>
      <c r="X185" s="3" t="str">
        <f>IF($A185="ADD",IF(NOT(ISBLANK(W185)),_xlfn.XLOOKUP(W185,ud_carried_function[lookupValue],ud_carried_function[lookupKey],"ERROR"),""), "")</f>
        <v/>
      </c>
      <c r="Z185" s="3" t="str">
        <f>IF($A185="ADD",IF(NOT(ISBLANK(Y185)),_xlfn.XLOOKUP(Y185,ud_crossed_function[lookupValue],ud_crossed_function[lookupKey],"ERROR"),""), "")</f>
        <v/>
      </c>
      <c r="AB185" s="3" t="str">
        <f>IF($A185="ADD",IF(NOT(ISBLANK(AA185)),_xlfn.XLOOKUP(AA185,ud_design_loading[lookupValue],ud_design_loading[lookupKey],"ERROR"),""), "")</f>
        <v/>
      </c>
      <c r="AC185" s="4"/>
      <c r="AE185" s="3" t="str">
        <f t="shared" si="31"/>
        <v/>
      </c>
      <c r="AF185" s="3" t="str">
        <f>IF($A185="","",IF((AND($A185="ADD",OR(AE185="",AE185="Queenstown-Lakes District Council"))),"70",(_xlfn.XLOOKUP(AE185,ud_organisation_owner[lookupValue],ud_organisation_owner[lookupKey],""))))</f>
        <v/>
      </c>
      <c r="AH185" s="3" t="str">
        <f>IF($A185="ADD",IF(NOT(ISBLANK(AG185)),_xlfn.XLOOKUP(AG185,ud_passage_type[lookupValue],ud_passage_type[lookupKey],"ERROR"),""), "")</f>
        <v/>
      </c>
      <c r="AJ185" s="3" t="str">
        <f>IF($A185="ADD",IF(NOT(ISBLANK(AI185)),_xlfn.XLOOKUP(AI185,passage_material[lookupValue],passage_material[lookupKey],"ERROR"),""), "")</f>
        <v/>
      </c>
      <c r="AL185" s="3" t="str">
        <f>IF($A185="ADD",IF(NOT(ISBLANK(AK185)),_xlfn.XLOOKUP(AK185,invert_material[lookupValue],invert_material[lookupKey],"ERROR"),""), "")</f>
        <v/>
      </c>
      <c r="AO185" s="4"/>
      <c r="AP185" s="6"/>
      <c r="AQ185" s="6"/>
      <c r="AR185" s="6"/>
      <c r="AT185" s="3" t="str">
        <f>IF($A185="ADD",IF(NOT(ISBLANK(AS185)),_xlfn.XLOOKUP(AS185,ud_ss_cross_section[lookupValue],ud_ss_cross_section[lookupKey],"ERROR"),""), "")</f>
        <v/>
      </c>
      <c r="AV185" s="3" t="str">
        <f>IF($A185="ADD",IF(NOT(ISBLANK(AU185)),_xlfn.XLOOKUP(AU185,ud_ss_long_section[lookupValue],ud_ss_long_section[lookupKey],"ERROR"),""), "")</f>
        <v/>
      </c>
      <c r="AX185" s="3" t="str">
        <f>IF($A185="ADD",IF(NOT(ISBLANK(AW185)),_xlfn.XLOOKUP(AW185,superstructure_material[lookupValue],superstructure_material[lookupKey],"ERROR"),""), "")</f>
        <v/>
      </c>
      <c r="AZ185" s="3" t="str">
        <f>IF($A185="ADD",IF(NOT(ISBLANK(AY185)),_xlfn.XLOOKUP(AY185,ud_foundation_type[lookupValue],ud_foundation_type[lookupKey],"ERROR"),""), "")</f>
        <v/>
      </c>
      <c r="BB185" s="3" t="str">
        <f>IF($A185="ADD",IF(NOT(ISBLANK(BA185)),_xlfn.XLOOKUP(BA185,ud_pier_type[lookupValue],ud_pier_type[lookupKey],"ERROR"),""), "")</f>
        <v/>
      </c>
      <c r="BD185" s="3" t="str">
        <f>IF($A185="ADD",IF(NOT(ISBLANK(BC185)),_xlfn.XLOOKUP(BC185,ud_bearing_type[lookupValue],ud_bearing_type[lookupKey],"ERROR"),""), "")</f>
        <v/>
      </c>
      <c r="BF185" s="3" t="str">
        <f>IF($A185="ADD",IF(NOT(ISBLANK(BE185)),_xlfn.XLOOKUP(BE185,deck_material[lookupValue],deck_material[lookupKey],"ERROR"),""), "")</f>
        <v/>
      </c>
      <c r="BH185" s="3" t="str">
        <f>IF($A185="ADD",IF(NOT(ISBLANK(BG185)),_xlfn.XLOOKUP(BG185,ud_deck_wearing_surface[lookupValue],ud_deck_wearing_surface[lookupKey],"ERROR"),""), "")</f>
        <v/>
      </c>
      <c r="BI185" s="7"/>
      <c r="BK185" s="3" t="str">
        <f>IF($A185="ADD",IF(NOT(ISBLANK(BJ185)),_xlfn.XLOOKUP(BJ185,ud_curvature_type[lookupValue],ud_curvature_type[lookupKey],"ERROR"),""), "")</f>
        <v/>
      </c>
      <c r="BM185" s="3" t="str">
        <f>IF($A185="ADD",IF(NOT(ISBLANK(BL185)),_xlfn.XLOOKUP(BL185,ud_expansion_joint_type[lookupValue],ud_expansion_joint_type[lookupKey],"ERROR"),""), "")</f>
        <v/>
      </c>
      <c r="BO185" s="3" t="str">
        <f>IF($A185="ADD",IF(NOT(ISBLANK(BN185)),_xlfn.XLOOKUP(BN185,ud_beam_type[lookupValue],ud_beam_type[lookupKey],"ERROR"),""), "")</f>
        <v/>
      </c>
      <c r="BP185" s="4"/>
      <c r="BR185" s="6"/>
      <c r="BS185" s="4"/>
      <c r="BT185" s="4"/>
      <c r="BU185" s="4"/>
      <c r="BV185" s="4"/>
      <c r="BW185" s="6"/>
      <c r="BX185" s="4"/>
      <c r="BY185" s="4"/>
      <c r="CA185" s="3" t="str">
        <f>IF($A185="ADD",IF(NOT(ISBLANK(BZ185)),_xlfn.XLOOKUP(BZ185,traffic_direction[lookupValue],traffic_direction[lookupKey],"ERROR"),""), "")</f>
        <v/>
      </c>
      <c r="CC185" s="3" t="str">
        <f>IF($A185="ADD",IF(NOT(ISBLANK(CB185)),_xlfn.XLOOKUP(CB185,br_sh_func_type[lookupValue],br_sh_func_type[lookupKey],"ERROR"),""), "")</f>
        <v/>
      </c>
      <c r="CE185" s="3" t="str">
        <f>IF($A185="ADD",IF(NOT(ISBLANK(CD185)),_xlfn.XLOOKUP(CD185,start_settle_slab[lookupValue],start_settle_slab[lookupKey],"ERROR"),""), "")</f>
        <v/>
      </c>
      <c r="CG185" s="3" t="str">
        <f>IF($A185="ADD",IF(NOT(ISBLANK(CF185)),_xlfn.XLOOKUP(CF185,end_settle_slab[lookupValue],end_settle_slab[lookupKey],"ERROR"),""), "")</f>
        <v/>
      </c>
      <c r="CH185" s="4"/>
      <c r="CI185" s="4"/>
      <c r="CJ185" s="4"/>
      <c r="CN185" s="3" t="str">
        <f>IF($A185="ADD",IF(NOT(ISBLANK(CM185)),_xlfn.XLOOKUP(CM185,br_failure_mode[lookupValue],br_failure_mode[lookupKey],"ERROR"),""), "")</f>
        <v/>
      </c>
      <c r="CP185" s="3" t="str">
        <f>IF($A185="ADD",IF(NOT(ISBLANK(CO185)),_xlfn.XLOOKUP(CO185,br_analysis_method[lookupValue],br_analysis_method[lookupKey],"ERROR"),""), "")</f>
        <v/>
      </c>
      <c r="CR185" s="3" t="str">
        <f>IF($A185="ADD",IF(NOT(ISBLANK(CQ185)),_xlfn.XLOOKUP(CQ185,br_alter_route[lookupValue],br_alter_route[lookupKey],"ERROR"),""), "")</f>
        <v/>
      </c>
      <c r="CS185" s="4"/>
      <c r="DA185" s="3" t="str">
        <f>IF($A185="ADD",IF(NOT(ISBLANK(CZ185)),_xlfn.XLOOKUP(CZ185,plate_year_status[lookupValue],plate_year_status[lookupKey],"ERROR"),""), "")</f>
        <v/>
      </c>
      <c r="DD185" s="3" t="str">
        <f>IF($A185="ADD",IF(NOT(ISBLANK(DC185)),_xlfn.XLOOKUP(DC185,br_bridge_type[lookupValue],br_bridge_type[lookupKey],"ERROR"),""), "")</f>
        <v/>
      </c>
      <c r="DF185" s="3" t="str">
        <f>IF($A185="ADD",IF(NOT(ISBLANK(DE185)),_xlfn.XLOOKUP(DE185,br_comb_func_type[lookupValue],br_comb_func_type[lookupKey],"ERROR"),""), "")</f>
        <v/>
      </c>
      <c r="DG185" s="8"/>
      <c r="DH185" s="8"/>
      <c r="DI185" s="4"/>
      <c r="DK185" s="4"/>
      <c r="DM185" s="3" t="str">
        <f>IF($A185="ADD",IF(NOT(ISBLANK(DL185)),_xlfn.XLOOKUP(DL185,ud_access_method[lookupValue],ud_access_method[lookupKey],"ERROR"),""), "")</f>
        <v/>
      </c>
      <c r="DO185" s="8"/>
      <c r="DP185" s="4" t="str">
        <f t="shared" ca="1" si="32"/>
        <v/>
      </c>
      <c r="DQ185" s="4"/>
      <c r="DR185" s="3" t="str">
        <f t="shared" si="33"/>
        <v/>
      </c>
      <c r="DS185" s="3" t="str">
        <f>IF($A185="","",IF((AND($A185="ADD",OR(DR185="",DR185="In Use"))),"5",(_xlfn.XLOOKUP(DR185,ud_asset_status[lookupValue],ud_asset_status[lookupKey],""))))</f>
        <v/>
      </c>
      <c r="DT185" s="8"/>
      <c r="DV185" s="3" t="str">
        <f>IF($A185="ADD",IF(NOT(ISBLANK(DU185)),_xlfn.XLOOKUP(DU185,ar_replace_reason[lookupValue],ar_replace_reason[lookupKey],"ERROR"),""), "")</f>
        <v/>
      </c>
      <c r="DW185" s="3" t="str">
        <f t="shared" si="34"/>
        <v/>
      </c>
      <c r="DX185" s="3" t="str">
        <f>IF($A185="","",IF((AND($A185="ADD",OR(DW185="",DW185="Queenstown-Lakes District Council"))),"70",(_xlfn.XLOOKUP(DW185,ud_organisation_owner[lookupValue],ud_organisation_owner[lookupKey],""))))</f>
        <v/>
      </c>
      <c r="DY185" s="3" t="str">
        <f t="shared" si="35"/>
        <v/>
      </c>
      <c r="DZ185" s="3" t="str">
        <f>IF($A185="","",IF((AND($A185="ADD",OR(DY185="",DY185="Queenstown-Lakes District Council"))),"70",(_xlfn.XLOOKUP(DY185,ud_organisation_owner[lookupValue],ud_organisation_owner[lookupKey],""))))</f>
        <v/>
      </c>
      <c r="EA185" s="3" t="str">
        <f t="shared" si="36"/>
        <v/>
      </c>
      <c r="EB185" s="3" t="str">
        <f>IF($A185="","",IF((AND($A185="ADD",OR(EA185="",EA185="Local Authority"))),"17",(_xlfn.XLOOKUP(EA185,ud_sub_organisation[lookupValue],ud_sub_organisation[lookupKey],""))))</f>
        <v/>
      </c>
      <c r="EE185" s="3" t="str">
        <f t="shared" si="37"/>
        <v/>
      </c>
      <c r="EF185" s="3" t="str">
        <f>IF($A185="","",IF((AND($A185="ADD",OR(EE185="",EE185="Vested Assets"))),"12",(_xlfn.XLOOKUP(EE185,ud_work_category[lookupValue],ud_work_category[lookupKey],""))))</f>
        <v/>
      </c>
      <c r="EG185" s="9"/>
      <c r="EH185" s="2" t="str">
        <f t="shared" si="38"/>
        <v/>
      </c>
      <c r="EI185" s="2" t="str">
        <f t="shared" si="39"/>
        <v/>
      </c>
      <c r="EK185" s="3" t="str">
        <f t="shared" si="40"/>
        <v/>
      </c>
      <c r="EL185" s="3" t="str">
        <f>IF($A185="","",IF((AND($A185="ADD",OR(EK185="",EK185="Excellent"))),"1",(_xlfn.XLOOKUP(EK185,condition[lookupValue],condition[lookupKey],""))))</f>
        <v/>
      </c>
      <c r="EM185" s="8" t="str">
        <f t="shared" si="41"/>
        <v/>
      </c>
      <c r="EN185" s="7"/>
    </row>
    <row r="186" spans="2:144" x14ac:dyDescent="0.25">
      <c r="B186" s="4"/>
      <c r="D186" s="3" t="str">
        <f>IF($A186="ADD",IF(NOT(ISBLANK(C186)),_xlfn.XLOOKUP(C186,roadnames[lookupValue],roadnames[lookupKey],"ERROR"),""), "")</f>
        <v/>
      </c>
      <c r="E186" s="5"/>
      <c r="F186" s="5"/>
      <c r="G186" s="4"/>
      <c r="H186" s="4"/>
      <c r="I186" s="6"/>
      <c r="J186" s="6"/>
      <c r="K186" s="6" t="str">
        <f t="shared" si="28"/>
        <v/>
      </c>
      <c r="L186" s="4"/>
      <c r="N186" s="3" t="str">
        <f>IF($A186="ADD",IF(NOT(ISBLANK(M186)),_xlfn.XLOOKUP(M186,len_adjust_rsn[lookupValue],len_adjust_rsn[lookupKey],"ERROR"),""), "")</f>
        <v/>
      </c>
      <c r="O186" s="6" t="str">
        <f t="shared" si="29"/>
        <v/>
      </c>
      <c r="P186" s="6"/>
      <c r="Q186" s="6" t="str">
        <f t="shared" si="30"/>
        <v/>
      </c>
      <c r="S186" s="3" t="str">
        <f>IF($A186="ADD",IF(NOT(ISBLANK(R186)),_xlfn.XLOOKUP(R186,br_hazard_type[lookupValue],br_hazard_type[lookupKey],"ERROR"),""), "")</f>
        <v/>
      </c>
      <c r="U186" s="7"/>
      <c r="V186" s="4"/>
      <c r="X186" s="3" t="str">
        <f>IF($A186="ADD",IF(NOT(ISBLANK(W186)),_xlfn.XLOOKUP(W186,ud_carried_function[lookupValue],ud_carried_function[lookupKey],"ERROR"),""), "")</f>
        <v/>
      </c>
      <c r="Z186" s="3" t="str">
        <f>IF($A186="ADD",IF(NOT(ISBLANK(Y186)),_xlfn.XLOOKUP(Y186,ud_crossed_function[lookupValue],ud_crossed_function[lookupKey],"ERROR"),""), "")</f>
        <v/>
      </c>
      <c r="AB186" s="3" t="str">
        <f>IF($A186="ADD",IF(NOT(ISBLANK(AA186)),_xlfn.XLOOKUP(AA186,ud_design_loading[lookupValue],ud_design_loading[lookupKey],"ERROR"),""), "")</f>
        <v/>
      </c>
      <c r="AC186" s="4"/>
      <c r="AE186" s="3" t="str">
        <f t="shared" si="31"/>
        <v/>
      </c>
      <c r="AF186" s="3" t="str">
        <f>IF($A186="","",IF((AND($A186="ADD",OR(AE186="",AE186="Queenstown-Lakes District Council"))),"70",(_xlfn.XLOOKUP(AE186,ud_organisation_owner[lookupValue],ud_organisation_owner[lookupKey],""))))</f>
        <v/>
      </c>
      <c r="AH186" s="3" t="str">
        <f>IF($A186="ADD",IF(NOT(ISBLANK(AG186)),_xlfn.XLOOKUP(AG186,ud_passage_type[lookupValue],ud_passage_type[lookupKey],"ERROR"),""), "")</f>
        <v/>
      </c>
      <c r="AJ186" s="3" t="str">
        <f>IF($A186="ADD",IF(NOT(ISBLANK(AI186)),_xlfn.XLOOKUP(AI186,passage_material[lookupValue],passage_material[lookupKey],"ERROR"),""), "")</f>
        <v/>
      </c>
      <c r="AL186" s="3" t="str">
        <f>IF($A186="ADD",IF(NOT(ISBLANK(AK186)),_xlfn.XLOOKUP(AK186,invert_material[lookupValue],invert_material[lookupKey],"ERROR"),""), "")</f>
        <v/>
      </c>
      <c r="AO186" s="4"/>
      <c r="AP186" s="6"/>
      <c r="AQ186" s="6"/>
      <c r="AR186" s="6"/>
      <c r="AT186" s="3" t="str">
        <f>IF($A186="ADD",IF(NOT(ISBLANK(AS186)),_xlfn.XLOOKUP(AS186,ud_ss_cross_section[lookupValue],ud_ss_cross_section[lookupKey],"ERROR"),""), "")</f>
        <v/>
      </c>
      <c r="AV186" s="3" t="str">
        <f>IF($A186="ADD",IF(NOT(ISBLANK(AU186)),_xlfn.XLOOKUP(AU186,ud_ss_long_section[lookupValue],ud_ss_long_section[lookupKey],"ERROR"),""), "")</f>
        <v/>
      </c>
      <c r="AX186" s="3" t="str">
        <f>IF($A186="ADD",IF(NOT(ISBLANK(AW186)),_xlfn.XLOOKUP(AW186,superstructure_material[lookupValue],superstructure_material[lookupKey],"ERROR"),""), "")</f>
        <v/>
      </c>
      <c r="AZ186" s="3" t="str">
        <f>IF($A186="ADD",IF(NOT(ISBLANK(AY186)),_xlfn.XLOOKUP(AY186,ud_foundation_type[lookupValue],ud_foundation_type[lookupKey],"ERROR"),""), "")</f>
        <v/>
      </c>
      <c r="BB186" s="3" t="str">
        <f>IF($A186="ADD",IF(NOT(ISBLANK(BA186)),_xlfn.XLOOKUP(BA186,ud_pier_type[lookupValue],ud_pier_type[lookupKey],"ERROR"),""), "")</f>
        <v/>
      </c>
      <c r="BD186" s="3" t="str">
        <f>IF($A186="ADD",IF(NOT(ISBLANK(BC186)),_xlfn.XLOOKUP(BC186,ud_bearing_type[lookupValue],ud_bearing_type[lookupKey],"ERROR"),""), "")</f>
        <v/>
      </c>
      <c r="BF186" s="3" t="str">
        <f>IF($A186="ADD",IF(NOT(ISBLANK(BE186)),_xlfn.XLOOKUP(BE186,deck_material[lookupValue],deck_material[lookupKey],"ERROR"),""), "")</f>
        <v/>
      </c>
      <c r="BH186" s="3" t="str">
        <f>IF($A186="ADD",IF(NOT(ISBLANK(BG186)),_xlfn.XLOOKUP(BG186,ud_deck_wearing_surface[lookupValue],ud_deck_wearing_surface[lookupKey],"ERROR"),""), "")</f>
        <v/>
      </c>
      <c r="BI186" s="7"/>
      <c r="BK186" s="3" t="str">
        <f>IF($A186="ADD",IF(NOT(ISBLANK(BJ186)),_xlfn.XLOOKUP(BJ186,ud_curvature_type[lookupValue],ud_curvature_type[lookupKey],"ERROR"),""), "")</f>
        <v/>
      </c>
      <c r="BM186" s="3" t="str">
        <f>IF($A186="ADD",IF(NOT(ISBLANK(BL186)),_xlfn.XLOOKUP(BL186,ud_expansion_joint_type[lookupValue],ud_expansion_joint_type[lookupKey],"ERROR"),""), "")</f>
        <v/>
      </c>
      <c r="BO186" s="3" t="str">
        <f>IF($A186="ADD",IF(NOT(ISBLANK(BN186)),_xlfn.XLOOKUP(BN186,ud_beam_type[lookupValue],ud_beam_type[lookupKey],"ERROR"),""), "")</f>
        <v/>
      </c>
      <c r="BP186" s="4"/>
      <c r="BR186" s="6"/>
      <c r="BS186" s="4"/>
      <c r="BT186" s="4"/>
      <c r="BU186" s="4"/>
      <c r="BV186" s="4"/>
      <c r="BW186" s="6"/>
      <c r="BX186" s="4"/>
      <c r="BY186" s="4"/>
      <c r="CA186" s="3" t="str">
        <f>IF($A186="ADD",IF(NOT(ISBLANK(BZ186)),_xlfn.XLOOKUP(BZ186,traffic_direction[lookupValue],traffic_direction[lookupKey],"ERROR"),""), "")</f>
        <v/>
      </c>
      <c r="CC186" s="3" t="str">
        <f>IF($A186="ADD",IF(NOT(ISBLANK(CB186)),_xlfn.XLOOKUP(CB186,br_sh_func_type[lookupValue],br_sh_func_type[lookupKey],"ERROR"),""), "")</f>
        <v/>
      </c>
      <c r="CE186" s="3" t="str">
        <f>IF($A186="ADD",IF(NOT(ISBLANK(CD186)),_xlfn.XLOOKUP(CD186,start_settle_slab[lookupValue],start_settle_slab[lookupKey],"ERROR"),""), "")</f>
        <v/>
      </c>
      <c r="CG186" s="3" t="str">
        <f>IF($A186="ADD",IF(NOT(ISBLANK(CF186)),_xlfn.XLOOKUP(CF186,end_settle_slab[lookupValue],end_settle_slab[lookupKey],"ERROR"),""), "")</f>
        <v/>
      </c>
      <c r="CH186" s="4"/>
      <c r="CI186" s="4"/>
      <c r="CJ186" s="4"/>
      <c r="CN186" s="3" t="str">
        <f>IF($A186="ADD",IF(NOT(ISBLANK(CM186)),_xlfn.XLOOKUP(CM186,br_failure_mode[lookupValue],br_failure_mode[lookupKey],"ERROR"),""), "")</f>
        <v/>
      </c>
      <c r="CP186" s="3" t="str">
        <f>IF($A186="ADD",IF(NOT(ISBLANK(CO186)),_xlfn.XLOOKUP(CO186,br_analysis_method[lookupValue],br_analysis_method[lookupKey],"ERROR"),""), "")</f>
        <v/>
      </c>
      <c r="CR186" s="3" t="str">
        <f>IF($A186="ADD",IF(NOT(ISBLANK(CQ186)),_xlfn.XLOOKUP(CQ186,br_alter_route[lookupValue],br_alter_route[lookupKey],"ERROR"),""), "")</f>
        <v/>
      </c>
      <c r="CS186" s="4"/>
      <c r="DA186" s="3" t="str">
        <f>IF($A186="ADD",IF(NOT(ISBLANK(CZ186)),_xlfn.XLOOKUP(CZ186,plate_year_status[lookupValue],plate_year_status[lookupKey],"ERROR"),""), "")</f>
        <v/>
      </c>
      <c r="DD186" s="3" t="str">
        <f>IF($A186="ADD",IF(NOT(ISBLANK(DC186)),_xlfn.XLOOKUP(DC186,br_bridge_type[lookupValue],br_bridge_type[lookupKey],"ERROR"),""), "")</f>
        <v/>
      </c>
      <c r="DF186" s="3" t="str">
        <f>IF($A186="ADD",IF(NOT(ISBLANK(DE186)),_xlfn.XLOOKUP(DE186,br_comb_func_type[lookupValue],br_comb_func_type[lookupKey],"ERROR"),""), "")</f>
        <v/>
      </c>
      <c r="DG186" s="8"/>
      <c r="DH186" s="8"/>
      <c r="DI186" s="4"/>
      <c r="DK186" s="4"/>
      <c r="DM186" s="3" t="str">
        <f>IF($A186="ADD",IF(NOT(ISBLANK(DL186)),_xlfn.XLOOKUP(DL186,ud_access_method[lookupValue],ud_access_method[lookupKey],"ERROR"),""), "")</f>
        <v/>
      </c>
      <c r="DO186" s="8"/>
      <c r="DP186" s="4" t="str">
        <f t="shared" ca="1" si="32"/>
        <v/>
      </c>
      <c r="DQ186" s="4"/>
      <c r="DR186" s="3" t="str">
        <f t="shared" si="33"/>
        <v/>
      </c>
      <c r="DS186" s="3" t="str">
        <f>IF($A186="","",IF((AND($A186="ADD",OR(DR186="",DR186="In Use"))),"5",(_xlfn.XLOOKUP(DR186,ud_asset_status[lookupValue],ud_asset_status[lookupKey],""))))</f>
        <v/>
      </c>
      <c r="DT186" s="8"/>
      <c r="DV186" s="3" t="str">
        <f>IF($A186="ADD",IF(NOT(ISBLANK(DU186)),_xlfn.XLOOKUP(DU186,ar_replace_reason[lookupValue],ar_replace_reason[lookupKey],"ERROR"),""), "")</f>
        <v/>
      </c>
      <c r="DW186" s="3" t="str">
        <f t="shared" si="34"/>
        <v/>
      </c>
      <c r="DX186" s="3" t="str">
        <f>IF($A186="","",IF((AND($A186="ADD",OR(DW186="",DW186="Queenstown-Lakes District Council"))),"70",(_xlfn.XLOOKUP(DW186,ud_organisation_owner[lookupValue],ud_organisation_owner[lookupKey],""))))</f>
        <v/>
      </c>
      <c r="DY186" s="3" t="str">
        <f t="shared" si="35"/>
        <v/>
      </c>
      <c r="DZ186" s="3" t="str">
        <f>IF($A186="","",IF((AND($A186="ADD",OR(DY186="",DY186="Queenstown-Lakes District Council"))),"70",(_xlfn.XLOOKUP(DY186,ud_organisation_owner[lookupValue],ud_organisation_owner[lookupKey],""))))</f>
        <v/>
      </c>
      <c r="EA186" s="3" t="str">
        <f t="shared" si="36"/>
        <v/>
      </c>
      <c r="EB186" s="3" t="str">
        <f>IF($A186="","",IF((AND($A186="ADD",OR(EA186="",EA186="Local Authority"))),"17",(_xlfn.XLOOKUP(EA186,ud_sub_organisation[lookupValue],ud_sub_organisation[lookupKey],""))))</f>
        <v/>
      </c>
      <c r="EE186" s="3" t="str">
        <f t="shared" si="37"/>
        <v/>
      </c>
      <c r="EF186" s="3" t="str">
        <f>IF($A186="","",IF((AND($A186="ADD",OR(EE186="",EE186="Vested Assets"))),"12",(_xlfn.XLOOKUP(EE186,ud_work_category[lookupValue],ud_work_category[lookupKey],""))))</f>
        <v/>
      </c>
      <c r="EG186" s="9"/>
      <c r="EH186" s="2" t="str">
        <f t="shared" si="38"/>
        <v/>
      </c>
      <c r="EI186" s="2" t="str">
        <f t="shared" si="39"/>
        <v/>
      </c>
      <c r="EK186" s="3" t="str">
        <f t="shared" si="40"/>
        <v/>
      </c>
      <c r="EL186" s="3" t="str">
        <f>IF($A186="","",IF((AND($A186="ADD",OR(EK186="",EK186="Excellent"))),"1",(_xlfn.XLOOKUP(EK186,condition[lookupValue],condition[lookupKey],""))))</f>
        <v/>
      </c>
      <c r="EM186" s="8" t="str">
        <f t="shared" si="41"/>
        <v/>
      </c>
      <c r="EN186" s="7"/>
    </row>
    <row r="187" spans="2:144" x14ac:dyDescent="0.25">
      <c r="B187" s="4"/>
      <c r="D187" s="3" t="str">
        <f>IF($A187="ADD",IF(NOT(ISBLANK(C187)),_xlfn.XLOOKUP(C187,roadnames[lookupValue],roadnames[lookupKey],"ERROR"),""), "")</f>
        <v/>
      </c>
      <c r="E187" s="5"/>
      <c r="F187" s="5"/>
      <c r="G187" s="4"/>
      <c r="H187" s="4"/>
      <c r="I187" s="6"/>
      <c r="J187" s="6"/>
      <c r="K187" s="6" t="str">
        <f t="shared" si="28"/>
        <v/>
      </c>
      <c r="L187" s="4"/>
      <c r="N187" s="3" t="str">
        <f>IF($A187="ADD",IF(NOT(ISBLANK(M187)),_xlfn.XLOOKUP(M187,len_adjust_rsn[lookupValue],len_adjust_rsn[lookupKey],"ERROR"),""), "")</f>
        <v/>
      </c>
      <c r="O187" s="6" t="str">
        <f t="shared" si="29"/>
        <v/>
      </c>
      <c r="P187" s="6"/>
      <c r="Q187" s="6" t="str">
        <f t="shared" si="30"/>
        <v/>
      </c>
      <c r="S187" s="3" t="str">
        <f>IF($A187="ADD",IF(NOT(ISBLANK(R187)),_xlfn.XLOOKUP(R187,br_hazard_type[lookupValue],br_hazard_type[lookupKey],"ERROR"),""), "")</f>
        <v/>
      </c>
      <c r="U187" s="7"/>
      <c r="V187" s="4"/>
      <c r="X187" s="3" t="str">
        <f>IF($A187="ADD",IF(NOT(ISBLANK(W187)),_xlfn.XLOOKUP(W187,ud_carried_function[lookupValue],ud_carried_function[lookupKey],"ERROR"),""), "")</f>
        <v/>
      </c>
      <c r="Z187" s="3" t="str">
        <f>IF($A187="ADD",IF(NOT(ISBLANK(Y187)),_xlfn.XLOOKUP(Y187,ud_crossed_function[lookupValue],ud_crossed_function[lookupKey],"ERROR"),""), "")</f>
        <v/>
      </c>
      <c r="AB187" s="3" t="str">
        <f>IF($A187="ADD",IF(NOT(ISBLANK(AA187)),_xlfn.XLOOKUP(AA187,ud_design_loading[lookupValue],ud_design_loading[lookupKey],"ERROR"),""), "")</f>
        <v/>
      </c>
      <c r="AC187" s="4"/>
      <c r="AE187" s="3" t="str">
        <f t="shared" si="31"/>
        <v/>
      </c>
      <c r="AF187" s="3" t="str">
        <f>IF($A187="","",IF((AND($A187="ADD",OR(AE187="",AE187="Queenstown-Lakes District Council"))),"70",(_xlfn.XLOOKUP(AE187,ud_organisation_owner[lookupValue],ud_organisation_owner[lookupKey],""))))</f>
        <v/>
      </c>
      <c r="AH187" s="3" t="str">
        <f>IF($A187="ADD",IF(NOT(ISBLANK(AG187)),_xlfn.XLOOKUP(AG187,ud_passage_type[lookupValue],ud_passage_type[lookupKey],"ERROR"),""), "")</f>
        <v/>
      </c>
      <c r="AJ187" s="3" t="str">
        <f>IF($A187="ADD",IF(NOT(ISBLANK(AI187)),_xlfn.XLOOKUP(AI187,passage_material[lookupValue],passage_material[lookupKey],"ERROR"),""), "")</f>
        <v/>
      </c>
      <c r="AL187" s="3" t="str">
        <f>IF($A187="ADD",IF(NOT(ISBLANK(AK187)),_xlfn.XLOOKUP(AK187,invert_material[lookupValue],invert_material[lookupKey],"ERROR"),""), "")</f>
        <v/>
      </c>
      <c r="AO187" s="4"/>
      <c r="AP187" s="6"/>
      <c r="AQ187" s="6"/>
      <c r="AR187" s="6"/>
      <c r="AT187" s="3" t="str">
        <f>IF($A187="ADD",IF(NOT(ISBLANK(AS187)),_xlfn.XLOOKUP(AS187,ud_ss_cross_section[lookupValue],ud_ss_cross_section[lookupKey],"ERROR"),""), "")</f>
        <v/>
      </c>
      <c r="AV187" s="3" t="str">
        <f>IF($A187="ADD",IF(NOT(ISBLANK(AU187)),_xlfn.XLOOKUP(AU187,ud_ss_long_section[lookupValue],ud_ss_long_section[lookupKey],"ERROR"),""), "")</f>
        <v/>
      </c>
      <c r="AX187" s="3" t="str">
        <f>IF($A187="ADD",IF(NOT(ISBLANK(AW187)),_xlfn.XLOOKUP(AW187,superstructure_material[lookupValue],superstructure_material[lookupKey],"ERROR"),""), "")</f>
        <v/>
      </c>
      <c r="AZ187" s="3" t="str">
        <f>IF($A187="ADD",IF(NOT(ISBLANK(AY187)),_xlfn.XLOOKUP(AY187,ud_foundation_type[lookupValue],ud_foundation_type[lookupKey],"ERROR"),""), "")</f>
        <v/>
      </c>
      <c r="BB187" s="3" t="str">
        <f>IF($A187="ADD",IF(NOT(ISBLANK(BA187)),_xlfn.XLOOKUP(BA187,ud_pier_type[lookupValue],ud_pier_type[lookupKey],"ERROR"),""), "")</f>
        <v/>
      </c>
      <c r="BD187" s="3" t="str">
        <f>IF($A187="ADD",IF(NOT(ISBLANK(BC187)),_xlfn.XLOOKUP(BC187,ud_bearing_type[lookupValue],ud_bearing_type[lookupKey],"ERROR"),""), "")</f>
        <v/>
      </c>
      <c r="BF187" s="3" t="str">
        <f>IF($A187="ADD",IF(NOT(ISBLANK(BE187)),_xlfn.XLOOKUP(BE187,deck_material[lookupValue],deck_material[lookupKey],"ERROR"),""), "")</f>
        <v/>
      </c>
      <c r="BH187" s="3" t="str">
        <f>IF($A187="ADD",IF(NOT(ISBLANK(BG187)),_xlfn.XLOOKUP(BG187,ud_deck_wearing_surface[lookupValue],ud_deck_wearing_surface[lookupKey],"ERROR"),""), "")</f>
        <v/>
      </c>
      <c r="BI187" s="7"/>
      <c r="BK187" s="3" t="str">
        <f>IF($A187="ADD",IF(NOT(ISBLANK(BJ187)),_xlfn.XLOOKUP(BJ187,ud_curvature_type[lookupValue],ud_curvature_type[lookupKey],"ERROR"),""), "")</f>
        <v/>
      </c>
      <c r="BM187" s="3" t="str">
        <f>IF($A187="ADD",IF(NOT(ISBLANK(BL187)),_xlfn.XLOOKUP(BL187,ud_expansion_joint_type[lookupValue],ud_expansion_joint_type[lookupKey],"ERROR"),""), "")</f>
        <v/>
      </c>
      <c r="BO187" s="3" t="str">
        <f>IF($A187="ADD",IF(NOT(ISBLANK(BN187)),_xlfn.XLOOKUP(BN187,ud_beam_type[lookupValue],ud_beam_type[lookupKey],"ERROR"),""), "")</f>
        <v/>
      </c>
      <c r="BP187" s="4"/>
      <c r="BR187" s="6"/>
      <c r="BS187" s="4"/>
      <c r="BT187" s="4"/>
      <c r="BU187" s="4"/>
      <c r="BV187" s="4"/>
      <c r="BW187" s="6"/>
      <c r="BX187" s="4"/>
      <c r="BY187" s="4"/>
      <c r="CA187" s="3" t="str">
        <f>IF($A187="ADD",IF(NOT(ISBLANK(BZ187)),_xlfn.XLOOKUP(BZ187,traffic_direction[lookupValue],traffic_direction[lookupKey],"ERROR"),""), "")</f>
        <v/>
      </c>
      <c r="CC187" s="3" t="str">
        <f>IF($A187="ADD",IF(NOT(ISBLANK(CB187)),_xlfn.XLOOKUP(CB187,br_sh_func_type[lookupValue],br_sh_func_type[lookupKey],"ERROR"),""), "")</f>
        <v/>
      </c>
      <c r="CE187" s="3" t="str">
        <f>IF($A187="ADD",IF(NOT(ISBLANK(CD187)),_xlfn.XLOOKUP(CD187,start_settle_slab[lookupValue],start_settle_slab[lookupKey],"ERROR"),""), "")</f>
        <v/>
      </c>
      <c r="CG187" s="3" t="str">
        <f>IF($A187="ADD",IF(NOT(ISBLANK(CF187)),_xlfn.XLOOKUP(CF187,end_settle_slab[lookupValue],end_settle_slab[lookupKey],"ERROR"),""), "")</f>
        <v/>
      </c>
      <c r="CH187" s="4"/>
      <c r="CI187" s="4"/>
      <c r="CJ187" s="4"/>
      <c r="CN187" s="3" t="str">
        <f>IF($A187="ADD",IF(NOT(ISBLANK(CM187)),_xlfn.XLOOKUP(CM187,br_failure_mode[lookupValue],br_failure_mode[lookupKey],"ERROR"),""), "")</f>
        <v/>
      </c>
      <c r="CP187" s="3" t="str">
        <f>IF($A187="ADD",IF(NOT(ISBLANK(CO187)),_xlfn.XLOOKUP(CO187,br_analysis_method[lookupValue],br_analysis_method[lookupKey],"ERROR"),""), "")</f>
        <v/>
      </c>
      <c r="CR187" s="3" t="str">
        <f>IF($A187="ADD",IF(NOT(ISBLANK(CQ187)),_xlfn.XLOOKUP(CQ187,br_alter_route[lookupValue],br_alter_route[lookupKey],"ERROR"),""), "")</f>
        <v/>
      </c>
      <c r="CS187" s="4"/>
      <c r="DA187" s="3" t="str">
        <f>IF($A187="ADD",IF(NOT(ISBLANK(CZ187)),_xlfn.XLOOKUP(CZ187,plate_year_status[lookupValue],plate_year_status[lookupKey],"ERROR"),""), "")</f>
        <v/>
      </c>
      <c r="DD187" s="3" t="str">
        <f>IF($A187="ADD",IF(NOT(ISBLANK(DC187)),_xlfn.XLOOKUP(DC187,br_bridge_type[lookupValue],br_bridge_type[lookupKey],"ERROR"),""), "")</f>
        <v/>
      </c>
      <c r="DF187" s="3" t="str">
        <f>IF($A187="ADD",IF(NOT(ISBLANK(DE187)),_xlfn.XLOOKUP(DE187,br_comb_func_type[lookupValue],br_comb_func_type[lookupKey],"ERROR"),""), "")</f>
        <v/>
      </c>
      <c r="DG187" s="8"/>
      <c r="DH187" s="8"/>
      <c r="DI187" s="4"/>
      <c r="DK187" s="4"/>
      <c r="DM187" s="3" t="str">
        <f>IF($A187="ADD",IF(NOT(ISBLANK(DL187)),_xlfn.XLOOKUP(DL187,ud_access_method[lookupValue],ud_access_method[lookupKey],"ERROR"),""), "")</f>
        <v/>
      </c>
      <c r="DO187" s="8"/>
      <c r="DP187" s="4" t="str">
        <f t="shared" ca="1" si="32"/>
        <v/>
      </c>
      <c r="DQ187" s="4"/>
      <c r="DR187" s="3" t="str">
        <f t="shared" si="33"/>
        <v/>
      </c>
      <c r="DS187" s="3" t="str">
        <f>IF($A187="","",IF((AND($A187="ADD",OR(DR187="",DR187="In Use"))),"5",(_xlfn.XLOOKUP(DR187,ud_asset_status[lookupValue],ud_asset_status[lookupKey],""))))</f>
        <v/>
      </c>
      <c r="DT187" s="8"/>
      <c r="DV187" s="3" t="str">
        <f>IF($A187="ADD",IF(NOT(ISBLANK(DU187)),_xlfn.XLOOKUP(DU187,ar_replace_reason[lookupValue],ar_replace_reason[lookupKey],"ERROR"),""), "")</f>
        <v/>
      </c>
      <c r="DW187" s="3" t="str">
        <f t="shared" si="34"/>
        <v/>
      </c>
      <c r="DX187" s="3" t="str">
        <f>IF($A187="","",IF((AND($A187="ADD",OR(DW187="",DW187="Queenstown-Lakes District Council"))),"70",(_xlfn.XLOOKUP(DW187,ud_organisation_owner[lookupValue],ud_organisation_owner[lookupKey],""))))</f>
        <v/>
      </c>
      <c r="DY187" s="3" t="str">
        <f t="shared" si="35"/>
        <v/>
      </c>
      <c r="DZ187" s="3" t="str">
        <f>IF($A187="","",IF((AND($A187="ADD",OR(DY187="",DY187="Queenstown-Lakes District Council"))),"70",(_xlfn.XLOOKUP(DY187,ud_organisation_owner[lookupValue],ud_organisation_owner[lookupKey],""))))</f>
        <v/>
      </c>
      <c r="EA187" s="3" t="str">
        <f t="shared" si="36"/>
        <v/>
      </c>
      <c r="EB187" s="3" t="str">
        <f>IF($A187="","",IF((AND($A187="ADD",OR(EA187="",EA187="Local Authority"))),"17",(_xlfn.XLOOKUP(EA187,ud_sub_organisation[lookupValue],ud_sub_organisation[lookupKey],""))))</f>
        <v/>
      </c>
      <c r="EE187" s="3" t="str">
        <f t="shared" si="37"/>
        <v/>
      </c>
      <c r="EF187" s="3" t="str">
        <f>IF($A187="","",IF((AND($A187="ADD",OR(EE187="",EE187="Vested Assets"))),"12",(_xlfn.XLOOKUP(EE187,ud_work_category[lookupValue],ud_work_category[lookupKey],""))))</f>
        <v/>
      </c>
      <c r="EG187" s="9"/>
      <c r="EH187" s="2" t="str">
        <f t="shared" si="38"/>
        <v/>
      </c>
      <c r="EI187" s="2" t="str">
        <f t="shared" si="39"/>
        <v/>
      </c>
      <c r="EK187" s="3" t="str">
        <f t="shared" si="40"/>
        <v/>
      </c>
      <c r="EL187" s="3" t="str">
        <f>IF($A187="","",IF((AND($A187="ADD",OR(EK187="",EK187="Excellent"))),"1",(_xlfn.XLOOKUP(EK187,condition[lookupValue],condition[lookupKey],""))))</f>
        <v/>
      </c>
      <c r="EM187" s="8" t="str">
        <f t="shared" si="41"/>
        <v/>
      </c>
      <c r="EN187" s="7"/>
    </row>
    <row r="188" spans="2:144" x14ac:dyDescent="0.25">
      <c r="B188" s="4"/>
      <c r="D188" s="3" t="str">
        <f>IF($A188="ADD",IF(NOT(ISBLANK(C188)),_xlfn.XLOOKUP(C188,roadnames[lookupValue],roadnames[lookupKey],"ERROR"),""), "")</f>
        <v/>
      </c>
      <c r="E188" s="5"/>
      <c r="F188" s="5"/>
      <c r="G188" s="4"/>
      <c r="H188" s="4"/>
      <c r="I188" s="6"/>
      <c r="J188" s="6"/>
      <c r="K188" s="6" t="str">
        <f t="shared" si="28"/>
        <v/>
      </c>
      <c r="L188" s="4"/>
      <c r="N188" s="3" t="str">
        <f>IF($A188="ADD",IF(NOT(ISBLANK(M188)),_xlfn.XLOOKUP(M188,len_adjust_rsn[lookupValue],len_adjust_rsn[lookupKey],"ERROR"),""), "")</f>
        <v/>
      </c>
      <c r="O188" s="6" t="str">
        <f t="shared" si="29"/>
        <v/>
      </c>
      <c r="P188" s="6"/>
      <c r="Q188" s="6" t="str">
        <f t="shared" si="30"/>
        <v/>
      </c>
      <c r="S188" s="3" t="str">
        <f>IF($A188="ADD",IF(NOT(ISBLANK(R188)),_xlfn.XLOOKUP(R188,br_hazard_type[lookupValue],br_hazard_type[lookupKey],"ERROR"),""), "")</f>
        <v/>
      </c>
      <c r="U188" s="7"/>
      <c r="V188" s="4"/>
      <c r="X188" s="3" t="str">
        <f>IF($A188="ADD",IF(NOT(ISBLANK(W188)),_xlfn.XLOOKUP(W188,ud_carried_function[lookupValue],ud_carried_function[lookupKey],"ERROR"),""), "")</f>
        <v/>
      </c>
      <c r="Z188" s="3" t="str">
        <f>IF($A188="ADD",IF(NOT(ISBLANK(Y188)),_xlfn.XLOOKUP(Y188,ud_crossed_function[lookupValue],ud_crossed_function[lookupKey],"ERROR"),""), "")</f>
        <v/>
      </c>
      <c r="AB188" s="3" t="str">
        <f>IF($A188="ADD",IF(NOT(ISBLANK(AA188)),_xlfn.XLOOKUP(AA188,ud_design_loading[lookupValue],ud_design_loading[lookupKey],"ERROR"),""), "")</f>
        <v/>
      </c>
      <c r="AC188" s="4"/>
      <c r="AE188" s="3" t="str">
        <f t="shared" si="31"/>
        <v/>
      </c>
      <c r="AF188" s="3" t="str">
        <f>IF($A188="","",IF((AND($A188="ADD",OR(AE188="",AE188="Queenstown-Lakes District Council"))),"70",(_xlfn.XLOOKUP(AE188,ud_organisation_owner[lookupValue],ud_organisation_owner[lookupKey],""))))</f>
        <v/>
      </c>
      <c r="AH188" s="3" t="str">
        <f>IF($A188="ADD",IF(NOT(ISBLANK(AG188)),_xlfn.XLOOKUP(AG188,ud_passage_type[lookupValue],ud_passage_type[lookupKey],"ERROR"),""), "")</f>
        <v/>
      </c>
      <c r="AJ188" s="3" t="str">
        <f>IF($A188="ADD",IF(NOT(ISBLANK(AI188)),_xlfn.XLOOKUP(AI188,passage_material[lookupValue],passage_material[lookupKey],"ERROR"),""), "")</f>
        <v/>
      </c>
      <c r="AL188" s="3" t="str">
        <f>IF($A188="ADD",IF(NOT(ISBLANK(AK188)),_xlfn.XLOOKUP(AK188,invert_material[lookupValue],invert_material[lookupKey],"ERROR"),""), "")</f>
        <v/>
      </c>
      <c r="AO188" s="4"/>
      <c r="AP188" s="6"/>
      <c r="AQ188" s="6"/>
      <c r="AR188" s="6"/>
      <c r="AT188" s="3" t="str">
        <f>IF($A188="ADD",IF(NOT(ISBLANK(AS188)),_xlfn.XLOOKUP(AS188,ud_ss_cross_section[lookupValue],ud_ss_cross_section[lookupKey],"ERROR"),""), "")</f>
        <v/>
      </c>
      <c r="AV188" s="3" t="str">
        <f>IF($A188="ADD",IF(NOT(ISBLANK(AU188)),_xlfn.XLOOKUP(AU188,ud_ss_long_section[lookupValue],ud_ss_long_section[lookupKey],"ERROR"),""), "")</f>
        <v/>
      </c>
      <c r="AX188" s="3" t="str">
        <f>IF($A188="ADD",IF(NOT(ISBLANK(AW188)),_xlfn.XLOOKUP(AW188,superstructure_material[lookupValue],superstructure_material[lookupKey],"ERROR"),""), "")</f>
        <v/>
      </c>
      <c r="AZ188" s="3" t="str">
        <f>IF($A188="ADD",IF(NOT(ISBLANK(AY188)),_xlfn.XLOOKUP(AY188,ud_foundation_type[lookupValue],ud_foundation_type[lookupKey],"ERROR"),""), "")</f>
        <v/>
      </c>
      <c r="BB188" s="3" t="str">
        <f>IF($A188="ADD",IF(NOT(ISBLANK(BA188)),_xlfn.XLOOKUP(BA188,ud_pier_type[lookupValue],ud_pier_type[lookupKey],"ERROR"),""), "")</f>
        <v/>
      </c>
      <c r="BD188" s="3" t="str">
        <f>IF($A188="ADD",IF(NOT(ISBLANK(BC188)),_xlfn.XLOOKUP(BC188,ud_bearing_type[lookupValue],ud_bearing_type[lookupKey],"ERROR"),""), "")</f>
        <v/>
      </c>
      <c r="BF188" s="3" t="str">
        <f>IF($A188="ADD",IF(NOT(ISBLANK(BE188)),_xlfn.XLOOKUP(BE188,deck_material[lookupValue],deck_material[lookupKey],"ERROR"),""), "")</f>
        <v/>
      </c>
      <c r="BH188" s="3" t="str">
        <f>IF($A188="ADD",IF(NOT(ISBLANK(BG188)),_xlfn.XLOOKUP(BG188,ud_deck_wearing_surface[lookupValue],ud_deck_wearing_surface[lookupKey],"ERROR"),""), "")</f>
        <v/>
      </c>
      <c r="BI188" s="7"/>
      <c r="BK188" s="3" t="str">
        <f>IF($A188="ADD",IF(NOT(ISBLANK(BJ188)),_xlfn.XLOOKUP(BJ188,ud_curvature_type[lookupValue],ud_curvature_type[lookupKey],"ERROR"),""), "")</f>
        <v/>
      </c>
      <c r="BM188" s="3" t="str">
        <f>IF($A188="ADD",IF(NOT(ISBLANK(BL188)),_xlfn.XLOOKUP(BL188,ud_expansion_joint_type[lookupValue],ud_expansion_joint_type[lookupKey],"ERROR"),""), "")</f>
        <v/>
      </c>
      <c r="BO188" s="3" t="str">
        <f>IF($A188="ADD",IF(NOT(ISBLANK(BN188)),_xlfn.XLOOKUP(BN188,ud_beam_type[lookupValue],ud_beam_type[lookupKey],"ERROR"),""), "")</f>
        <v/>
      </c>
      <c r="BP188" s="4"/>
      <c r="BR188" s="6"/>
      <c r="BS188" s="4"/>
      <c r="BT188" s="4"/>
      <c r="BU188" s="4"/>
      <c r="BV188" s="4"/>
      <c r="BW188" s="6"/>
      <c r="BX188" s="4"/>
      <c r="BY188" s="4"/>
      <c r="CA188" s="3" t="str">
        <f>IF($A188="ADD",IF(NOT(ISBLANK(BZ188)),_xlfn.XLOOKUP(BZ188,traffic_direction[lookupValue],traffic_direction[lookupKey],"ERROR"),""), "")</f>
        <v/>
      </c>
      <c r="CC188" s="3" t="str">
        <f>IF($A188="ADD",IF(NOT(ISBLANK(CB188)),_xlfn.XLOOKUP(CB188,br_sh_func_type[lookupValue],br_sh_func_type[lookupKey],"ERROR"),""), "")</f>
        <v/>
      </c>
      <c r="CE188" s="3" t="str">
        <f>IF($A188="ADD",IF(NOT(ISBLANK(CD188)),_xlfn.XLOOKUP(CD188,start_settle_slab[lookupValue],start_settle_slab[lookupKey],"ERROR"),""), "")</f>
        <v/>
      </c>
      <c r="CG188" s="3" t="str">
        <f>IF($A188="ADD",IF(NOT(ISBLANK(CF188)),_xlfn.XLOOKUP(CF188,end_settle_slab[lookupValue],end_settle_slab[lookupKey],"ERROR"),""), "")</f>
        <v/>
      </c>
      <c r="CH188" s="4"/>
      <c r="CI188" s="4"/>
      <c r="CJ188" s="4"/>
      <c r="CN188" s="3" t="str">
        <f>IF($A188="ADD",IF(NOT(ISBLANK(CM188)),_xlfn.XLOOKUP(CM188,br_failure_mode[lookupValue],br_failure_mode[lookupKey],"ERROR"),""), "")</f>
        <v/>
      </c>
      <c r="CP188" s="3" t="str">
        <f>IF($A188="ADD",IF(NOT(ISBLANK(CO188)),_xlfn.XLOOKUP(CO188,br_analysis_method[lookupValue],br_analysis_method[lookupKey],"ERROR"),""), "")</f>
        <v/>
      </c>
      <c r="CR188" s="3" t="str">
        <f>IF($A188="ADD",IF(NOT(ISBLANK(CQ188)),_xlfn.XLOOKUP(CQ188,br_alter_route[lookupValue],br_alter_route[lookupKey],"ERROR"),""), "")</f>
        <v/>
      </c>
      <c r="CS188" s="4"/>
      <c r="DA188" s="3" t="str">
        <f>IF($A188="ADD",IF(NOT(ISBLANK(CZ188)),_xlfn.XLOOKUP(CZ188,plate_year_status[lookupValue],plate_year_status[lookupKey],"ERROR"),""), "")</f>
        <v/>
      </c>
      <c r="DD188" s="3" t="str">
        <f>IF($A188="ADD",IF(NOT(ISBLANK(DC188)),_xlfn.XLOOKUP(DC188,br_bridge_type[lookupValue],br_bridge_type[lookupKey],"ERROR"),""), "")</f>
        <v/>
      </c>
      <c r="DF188" s="3" t="str">
        <f>IF($A188="ADD",IF(NOT(ISBLANK(DE188)),_xlfn.XLOOKUP(DE188,br_comb_func_type[lookupValue],br_comb_func_type[lookupKey],"ERROR"),""), "")</f>
        <v/>
      </c>
      <c r="DG188" s="8"/>
      <c r="DH188" s="8"/>
      <c r="DI188" s="4"/>
      <c r="DK188" s="4"/>
      <c r="DM188" s="3" t="str">
        <f>IF($A188="ADD",IF(NOT(ISBLANK(DL188)),_xlfn.XLOOKUP(DL188,ud_access_method[lookupValue],ud_access_method[lookupKey],"ERROR"),""), "")</f>
        <v/>
      </c>
      <c r="DO188" s="8"/>
      <c r="DP188" s="4" t="str">
        <f t="shared" ca="1" si="32"/>
        <v/>
      </c>
      <c r="DQ188" s="4"/>
      <c r="DR188" s="3" t="str">
        <f t="shared" si="33"/>
        <v/>
      </c>
      <c r="DS188" s="3" t="str">
        <f>IF($A188="","",IF((AND($A188="ADD",OR(DR188="",DR188="In Use"))),"5",(_xlfn.XLOOKUP(DR188,ud_asset_status[lookupValue],ud_asset_status[lookupKey],""))))</f>
        <v/>
      </c>
      <c r="DT188" s="8"/>
      <c r="DV188" s="3" t="str">
        <f>IF($A188="ADD",IF(NOT(ISBLANK(DU188)),_xlfn.XLOOKUP(DU188,ar_replace_reason[lookupValue],ar_replace_reason[lookupKey],"ERROR"),""), "")</f>
        <v/>
      </c>
      <c r="DW188" s="3" t="str">
        <f t="shared" si="34"/>
        <v/>
      </c>
      <c r="DX188" s="3" t="str">
        <f>IF($A188="","",IF((AND($A188="ADD",OR(DW188="",DW188="Queenstown-Lakes District Council"))),"70",(_xlfn.XLOOKUP(DW188,ud_organisation_owner[lookupValue],ud_organisation_owner[lookupKey],""))))</f>
        <v/>
      </c>
      <c r="DY188" s="3" t="str">
        <f t="shared" si="35"/>
        <v/>
      </c>
      <c r="DZ188" s="3" t="str">
        <f>IF($A188="","",IF((AND($A188="ADD",OR(DY188="",DY188="Queenstown-Lakes District Council"))),"70",(_xlfn.XLOOKUP(DY188,ud_organisation_owner[lookupValue],ud_organisation_owner[lookupKey],""))))</f>
        <v/>
      </c>
      <c r="EA188" s="3" t="str">
        <f t="shared" si="36"/>
        <v/>
      </c>
      <c r="EB188" s="3" t="str">
        <f>IF($A188="","",IF((AND($A188="ADD",OR(EA188="",EA188="Local Authority"))),"17",(_xlfn.XLOOKUP(EA188,ud_sub_organisation[lookupValue],ud_sub_organisation[lookupKey],""))))</f>
        <v/>
      </c>
      <c r="EE188" s="3" t="str">
        <f t="shared" si="37"/>
        <v/>
      </c>
      <c r="EF188" s="3" t="str">
        <f>IF($A188="","",IF((AND($A188="ADD",OR(EE188="",EE188="Vested Assets"))),"12",(_xlfn.XLOOKUP(EE188,ud_work_category[lookupValue],ud_work_category[lookupKey],""))))</f>
        <v/>
      </c>
      <c r="EG188" s="9"/>
      <c r="EH188" s="2" t="str">
        <f t="shared" si="38"/>
        <v/>
      </c>
      <c r="EI188" s="2" t="str">
        <f t="shared" si="39"/>
        <v/>
      </c>
      <c r="EK188" s="3" t="str">
        <f t="shared" si="40"/>
        <v/>
      </c>
      <c r="EL188" s="3" t="str">
        <f>IF($A188="","",IF((AND($A188="ADD",OR(EK188="",EK188="Excellent"))),"1",(_xlfn.XLOOKUP(EK188,condition[lookupValue],condition[lookupKey],""))))</f>
        <v/>
      </c>
      <c r="EM188" s="8" t="str">
        <f t="shared" si="41"/>
        <v/>
      </c>
      <c r="EN188" s="7"/>
    </row>
    <row r="189" spans="2:144" x14ac:dyDescent="0.25">
      <c r="B189" s="4"/>
      <c r="D189" s="3" t="str">
        <f>IF($A189="ADD",IF(NOT(ISBLANK(C189)),_xlfn.XLOOKUP(C189,roadnames[lookupValue],roadnames[lookupKey],"ERROR"),""), "")</f>
        <v/>
      </c>
      <c r="E189" s="5"/>
      <c r="F189" s="5"/>
      <c r="G189" s="4"/>
      <c r="H189" s="4"/>
      <c r="I189" s="6"/>
      <c r="J189" s="6"/>
      <c r="K189" s="6" t="str">
        <f t="shared" si="28"/>
        <v/>
      </c>
      <c r="L189" s="4"/>
      <c r="N189" s="3" t="str">
        <f>IF($A189="ADD",IF(NOT(ISBLANK(M189)),_xlfn.XLOOKUP(M189,len_adjust_rsn[lookupValue],len_adjust_rsn[lookupKey],"ERROR"),""), "")</f>
        <v/>
      </c>
      <c r="O189" s="6" t="str">
        <f t="shared" si="29"/>
        <v/>
      </c>
      <c r="P189" s="6"/>
      <c r="Q189" s="6" t="str">
        <f t="shared" si="30"/>
        <v/>
      </c>
      <c r="S189" s="3" t="str">
        <f>IF($A189="ADD",IF(NOT(ISBLANK(R189)),_xlfn.XLOOKUP(R189,br_hazard_type[lookupValue],br_hazard_type[lookupKey],"ERROR"),""), "")</f>
        <v/>
      </c>
      <c r="U189" s="7"/>
      <c r="V189" s="4"/>
      <c r="X189" s="3" t="str">
        <f>IF($A189="ADD",IF(NOT(ISBLANK(W189)),_xlfn.XLOOKUP(W189,ud_carried_function[lookupValue],ud_carried_function[lookupKey],"ERROR"),""), "")</f>
        <v/>
      </c>
      <c r="Z189" s="3" t="str">
        <f>IF($A189="ADD",IF(NOT(ISBLANK(Y189)),_xlfn.XLOOKUP(Y189,ud_crossed_function[lookupValue],ud_crossed_function[lookupKey],"ERROR"),""), "")</f>
        <v/>
      </c>
      <c r="AB189" s="3" t="str">
        <f>IF($A189="ADD",IF(NOT(ISBLANK(AA189)),_xlfn.XLOOKUP(AA189,ud_design_loading[lookupValue],ud_design_loading[lookupKey],"ERROR"),""), "")</f>
        <v/>
      </c>
      <c r="AC189" s="4"/>
      <c r="AE189" s="3" t="str">
        <f t="shared" si="31"/>
        <v/>
      </c>
      <c r="AF189" s="3" t="str">
        <f>IF($A189="","",IF((AND($A189="ADD",OR(AE189="",AE189="Queenstown-Lakes District Council"))),"70",(_xlfn.XLOOKUP(AE189,ud_organisation_owner[lookupValue],ud_organisation_owner[lookupKey],""))))</f>
        <v/>
      </c>
      <c r="AH189" s="3" t="str">
        <f>IF($A189="ADD",IF(NOT(ISBLANK(AG189)),_xlfn.XLOOKUP(AG189,ud_passage_type[lookupValue],ud_passage_type[lookupKey],"ERROR"),""), "")</f>
        <v/>
      </c>
      <c r="AJ189" s="3" t="str">
        <f>IF($A189="ADD",IF(NOT(ISBLANK(AI189)),_xlfn.XLOOKUP(AI189,passage_material[lookupValue],passage_material[lookupKey],"ERROR"),""), "")</f>
        <v/>
      </c>
      <c r="AL189" s="3" t="str">
        <f>IF($A189="ADD",IF(NOT(ISBLANK(AK189)),_xlfn.XLOOKUP(AK189,invert_material[lookupValue],invert_material[lookupKey],"ERROR"),""), "")</f>
        <v/>
      </c>
      <c r="AO189" s="4"/>
      <c r="AP189" s="6"/>
      <c r="AQ189" s="6"/>
      <c r="AR189" s="6"/>
      <c r="AT189" s="3" t="str">
        <f>IF($A189="ADD",IF(NOT(ISBLANK(AS189)),_xlfn.XLOOKUP(AS189,ud_ss_cross_section[lookupValue],ud_ss_cross_section[lookupKey],"ERROR"),""), "")</f>
        <v/>
      </c>
      <c r="AV189" s="3" t="str">
        <f>IF($A189="ADD",IF(NOT(ISBLANK(AU189)),_xlfn.XLOOKUP(AU189,ud_ss_long_section[lookupValue],ud_ss_long_section[lookupKey],"ERROR"),""), "")</f>
        <v/>
      </c>
      <c r="AX189" s="3" t="str">
        <f>IF($A189="ADD",IF(NOT(ISBLANK(AW189)),_xlfn.XLOOKUP(AW189,superstructure_material[lookupValue],superstructure_material[lookupKey],"ERROR"),""), "")</f>
        <v/>
      </c>
      <c r="AZ189" s="3" t="str">
        <f>IF($A189="ADD",IF(NOT(ISBLANK(AY189)),_xlfn.XLOOKUP(AY189,ud_foundation_type[lookupValue],ud_foundation_type[lookupKey],"ERROR"),""), "")</f>
        <v/>
      </c>
      <c r="BB189" s="3" t="str">
        <f>IF($A189="ADD",IF(NOT(ISBLANK(BA189)),_xlfn.XLOOKUP(BA189,ud_pier_type[lookupValue],ud_pier_type[lookupKey],"ERROR"),""), "")</f>
        <v/>
      </c>
      <c r="BD189" s="3" t="str">
        <f>IF($A189="ADD",IF(NOT(ISBLANK(BC189)),_xlfn.XLOOKUP(BC189,ud_bearing_type[lookupValue],ud_bearing_type[lookupKey],"ERROR"),""), "")</f>
        <v/>
      </c>
      <c r="BF189" s="3" t="str">
        <f>IF($A189="ADD",IF(NOT(ISBLANK(BE189)),_xlfn.XLOOKUP(BE189,deck_material[lookupValue],deck_material[lookupKey],"ERROR"),""), "")</f>
        <v/>
      </c>
      <c r="BH189" s="3" t="str">
        <f>IF($A189="ADD",IF(NOT(ISBLANK(BG189)),_xlfn.XLOOKUP(BG189,ud_deck_wearing_surface[lookupValue],ud_deck_wearing_surface[lookupKey],"ERROR"),""), "")</f>
        <v/>
      </c>
      <c r="BI189" s="7"/>
      <c r="BK189" s="3" t="str">
        <f>IF($A189="ADD",IF(NOT(ISBLANK(BJ189)),_xlfn.XLOOKUP(BJ189,ud_curvature_type[lookupValue],ud_curvature_type[lookupKey],"ERROR"),""), "")</f>
        <v/>
      </c>
      <c r="BM189" s="3" t="str">
        <f>IF($A189="ADD",IF(NOT(ISBLANK(BL189)),_xlfn.XLOOKUP(BL189,ud_expansion_joint_type[lookupValue],ud_expansion_joint_type[lookupKey],"ERROR"),""), "")</f>
        <v/>
      </c>
      <c r="BO189" s="3" t="str">
        <f>IF($A189="ADD",IF(NOT(ISBLANK(BN189)),_xlfn.XLOOKUP(BN189,ud_beam_type[lookupValue],ud_beam_type[lookupKey],"ERROR"),""), "")</f>
        <v/>
      </c>
      <c r="BP189" s="4"/>
      <c r="BR189" s="6"/>
      <c r="BS189" s="4"/>
      <c r="BT189" s="4"/>
      <c r="BU189" s="4"/>
      <c r="BV189" s="4"/>
      <c r="BW189" s="6"/>
      <c r="BX189" s="4"/>
      <c r="BY189" s="4"/>
      <c r="CA189" s="3" t="str">
        <f>IF($A189="ADD",IF(NOT(ISBLANK(BZ189)),_xlfn.XLOOKUP(BZ189,traffic_direction[lookupValue],traffic_direction[lookupKey],"ERROR"),""), "")</f>
        <v/>
      </c>
      <c r="CC189" s="3" t="str">
        <f>IF($A189="ADD",IF(NOT(ISBLANK(CB189)),_xlfn.XLOOKUP(CB189,br_sh_func_type[lookupValue],br_sh_func_type[lookupKey],"ERROR"),""), "")</f>
        <v/>
      </c>
      <c r="CE189" s="3" t="str">
        <f>IF($A189="ADD",IF(NOT(ISBLANK(CD189)),_xlfn.XLOOKUP(CD189,start_settle_slab[lookupValue],start_settle_slab[lookupKey],"ERROR"),""), "")</f>
        <v/>
      </c>
      <c r="CG189" s="3" t="str">
        <f>IF($A189="ADD",IF(NOT(ISBLANK(CF189)),_xlfn.XLOOKUP(CF189,end_settle_slab[lookupValue],end_settle_slab[lookupKey],"ERROR"),""), "")</f>
        <v/>
      </c>
      <c r="CH189" s="4"/>
      <c r="CI189" s="4"/>
      <c r="CJ189" s="4"/>
      <c r="CN189" s="3" t="str">
        <f>IF($A189="ADD",IF(NOT(ISBLANK(CM189)),_xlfn.XLOOKUP(CM189,br_failure_mode[lookupValue],br_failure_mode[lookupKey],"ERROR"),""), "")</f>
        <v/>
      </c>
      <c r="CP189" s="3" t="str">
        <f>IF($A189="ADD",IF(NOT(ISBLANK(CO189)),_xlfn.XLOOKUP(CO189,br_analysis_method[lookupValue],br_analysis_method[lookupKey],"ERROR"),""), "")</f>
        <v/>
      </c>
      <c r="CR189" s="3" t="str">
        <f>IF($A189="ADD",IF(NOT(ISBLANK(CQ189)),_xlfn.XLOOKUP(CQ189,br_alter_route[lookupValue],br_alter_route[lookupKey],"ERROR"),""), "")</f>
        <v/>
      </c>
      <c r="CS189" s="4"/>
      <c r="DA189" s="3" t="str">
        <f>IF($A189="ADD",IF(NOT(ISBLANK(CZ189)),_xlfn.XLOOKUP(CZ189,plate_year_status[lookupValue],plate_year_status[lookupKey],"ERROR"),""), "")</f>
        <v/>
      </c>
      <c r="DD189" s="3" t="str">
        <f>IF($A189="ADD",IF(NOT(ISBLANK(DC189)),_xlfn.XLOOKUP(DC189,br_bridge_type[lookupValue],br_bridge_type[lookupKey],"ERROR"),""), "")</f>
        <v/>
      </c>
      <c r="DF189" s="3" t="str">
        <f>IF($A189="ADD",IF(NOT(ISBLANK(DE189)),_xlfn.XLOOKUP(DE189,br_comb_func_type[lookupValue],br_comb_func_type[lookupKey],"ERROR"),""), "")</f>
        <v/>
      </c>
      <c r="DG189" s="8"/>
      <c r="DH189" s="8"/>
      <c r="DI189" s="4"/>
      <c r="DK189" s="4"/>
      <c r="DM189" s="3" t="str">
        <f>IF($A189="ADD",IF(NOT(ISBLANK(DL189)),_xlfn.XLOOKUP(DL189,ud_access_method[lookupValue],ud_access_method[lookupKey],"ERROR"),""), "")</f>
        <v/>
      </c>
      <c r="DO189" s="8"/>
      <c r="DP189" s="4" t="str">
        <f t="shared" ca="1" si="32"/>
        <v/>
      </c>
      <c r="DQ189" s="4"/>
      <c r="DR189" s="3" t="str">
        <f t="shared" si="33"/>
        <v/>
      </c>
      <c r="DS189" s="3" t="str">
        <f>IF($A189="","",IF((AND($A189="ADD",OR(DR189="",DR189="In Use"))),"5",(_xlfn.XLOOKUP(DR189,ud_asset_status[lookupValue],ud_asset_status[lookupKey],""))))</f>
        <v/>
      </c>
      <c r="DT189" s="8"/>
      <c r="DV189" s="3" t="str">
        <f>IF($A189="ADD",IF(NOT(ISBLANK(DU189)),_xlfn.XLOOKUP(DU189,ar_replace_reason[lookupValue],ar_replace_reason[lookupKey],"ERROR"),""), "")</f>
        <v/>
      </c>
      <c r="DW189" s="3" t="str">
        <f t="shared" si="34"/>
        <v/>
      </c>
      <c r="DX189" s="3" t="str">
        <f>IF($A189="","",IF((AND($A189="ADD",OR(DW189="",DW189="Queenstown-Lakes District Council"))),"70",(_xlfn.XLOOKUP(DW189,ud_organisation_owner[lookupValue],ud_organisation_owner[lookupKey],""))))</f>
        <v/>
      </c>
      <c r="DY189" s="3" t="str">
        <f t="shared" si="35"/>
        <v/>
      </c>
      <c r="DZ189" s="3" t="str">
        <f>IF($A189="","",IF((AND($A189="ADD",OR(DY189="",DY189="Queenstown-Lakes District Council"))),"70",(_xlfn.XLOOKUP(DY189,ud_organisation_owner[lookupValue],ud_organisation_owner[lookupKey],""))))</f>
        <v/>
      </c>
      <c r="EA189" s="3" t="str">
        <f t="shared" si="36"/>
        <v/>
      </c>
      <c r="EB189" s="3" t="str">
        <f>IF($A189="","",IF((AND($A189="ADD",OR(EA189="",EA189="Local Authority"))),"17",(_xlfn.XLOOKUP(EA189,ud_sub_organisation[lookupValue],ud_sub_organisation[lookupKey],""))))</f>
        <v/>
      </c>
      <c r="EE189" s="3" t="str">
        <f t="shared" si="37"/>
        <v/>
      </c>
      <c r="EF189" s="3" t="str">
        <f>IF($A189="","",IF((AND($A189="ADD",OR(EE189="",EE189="Vested Assets"))),"12",(_xlfn.XLOOKUP(EE189,ud_work_category[lookupValue],ud_work_category[lookupKey],""))))</f>
        <v/>
      </c>
      <c r="EG189" s="9"/>
      <c r="EH189" s="2" t="str">
        <f t="shared" si="38"/>
        <v/>
      </c>
      <c r="EI189" s="2" t="str">
        <f t="shared" si="39"/>
        <v/>
      </c>
      <c r="EK189" s="3" t="str">
        <f t="shared" si="40"/>
        <v/>
      </c>
      <c r="EL189" s="3" t="str">
        <f>IF($A189="","",IF((AND($A189="ADD",OR(EK189="",EK189="Excellent"))),"1",(_xlfn.XLOOKUP(EK189,condition[lookupValue],condition[lookupKey],""))))</f>
        <v/>
      </c>
      <c r="EM189" s="8" t="str">
        <f t="shared" si="41"/>
        <v/>
      </c>
      <c r="EN189" s="7"/>
    </row>
    <row r="190" spans="2:144" x14ac:dyDescent="0.25">
      <c r="B190" s="4"/>
      <c r="D190" s="3" t="str">
        <f>IF($A190="ADD",IF(NOT(ISBLANK(C190)),_xlfn.XLOOKUP(C190,roadnames[lookupValue],roadnames[lookupKey],"ERROR"),""), "")</f>
        <v/>
      </c>
      <c r="E190" s="5"/>
      <c r="F190" s="5"/>
      <c r="G190" s="4"/>
      <c r="H190" s="4"/>
      <c r="I190" s="6"/>
      <c r="J190" s="6"/>
      <c r="K190" s="6" t="str">
        <f t="shared" si="28"/>
        <v/>
      </c>
      <c r="L190" s="4"/>
      <c r="N190" s="3" t="str">
        <f>IF($A190="ADD",IF(NOT(ISBLANK(M190)),_xlfn.XLOOKUP(M190,len_adjust_rsn[lookupValue],len_adjust_rsn[lookupKey],"ERROR"),""), "")</f>
        <v/>
      </c>
      <c r="O190" s="6" t="str">
        <f t="shared" si="29"/>
        <v/>
      </c>
      <c r="P190" s="6"/>
      <c r="Q190" s="6" t="str">
        <f t="shared" si="30"/>
        <v/>
      </c>
      <c r="S190" s="3" t="str">
        <f>IF($A190="ADD",IF(NOT(ISBLANK(R190)),_xlfn.XLOOKUP(R190,br_hazard_type[lookupValue],br_hazard_type[lookupKey],"ERROR"),""), "")</f>
        <v/>
      </c>
      <c r="U190" s="7"/>
      <c r="V190" s="4"/>
      <c r="X190" s="3" t="str">
        <f>IF($A190="ADD",IF(NOT(ISBLANK(W190)),_xlfn.XLOOKUP(W190,ud_carried_function[lookupValue],ud_carried_function[lookupKey],"ERROR"),""), "")</f>
        <v/>
      </c>
      <c r="Z190" s="3" t="str">
        <f>IF($A190="ADD",IF(NOT(ISBLANK(Y190)),_xlfn.XLOOKUP(Y190,ud_crossed_function[lookupValue],ud_crossed_function[lookupKey],"ERROR"),""), "")</f>
        <v/>
      </c>
      <c r="AB190" s="3" t="str">
        <f>IF($A190="ADD",IF(NOT(ISBLANK(AA190)),_xlfn.XLOOKUP(AA190,ud_design_loading[lookupValue],ud_design_loading[lookupKey],"ERROR"),""), "")</f>
        <v/>
      </c>
      <c r="AC190" s="4"/>
      <c r="AE190" s="3" t="str">
        <f t="shared" si="31"/>
        <v/>
      </c>
      <c r="AF190" s="3" t="str">
        <f>IF($A190="","",IF((AND($A190="ADD",OR(AE190="",AE190="Queenstown-Lakes District Council"))),"70",(_xlfn.XLOOKUP(AE190,ud_organisation_owner[lookupValue],ud_organisation_owner[lookupKey],""))))</f>
        <v/>
      </c>
      <c r="AH190" s="3" t="str">
        <f>IF($A190="ADD",IF(NOT(ISBLANK(AG190)),_xlfn.XLOOKUP(AG190,ud_passage_type[lookupValue],ud_passage_type[lookupKey],"ERROR"),""), "")</f>
        <v/>
      </c>
      <c r="AJ190" s="3" t="str">
        <f>IF($A190="ADD",IF(NOT(ISBLANK(AI190)),_xlfn.XLOOKUP(AI190,passage_material[lookupValue],passage_material[lookupKey],"ERROR"),""), "")</f>
        <v/>
      </c>
      <c r="AL190" s="3" t="str">
        <f>IF($A190="ADD",IF(NOT(ISBLANK(AK190)),_xlfn.XLOOKUP(AK190,invert_material[lookupValue],invert_material[lookupKey],"ERROR"),""), "")</f>
        <v/>
      </c>
      <c r="AO190" s="4"/>
      <c r="AP190" s="6"/>
      <c r="AQ190" s="6"/>
      <c r="AR190" s="6"/>
      <c r="AT190" s="3" t="str">
        <f>IF($A190="ADD",IF(NOT(ISBLANK(AS190)),_xlfn.XLOOKUP(AS190,ud_ss_cross_section[lookupValue],ud_ss_cross_section[lookupKey],"ERROR"),""), "")</f>
        <v/>
      </c>
      <c r="AV190" s="3" t="str">
        <f>IF($A190="ADD",IF(NOT(ISBLANK(AU190)),_xlfn.XLOOKUP(AU190,ud_ss_long_section[lookupValue],ud_ss_long_section[lookupKey],"ERROR"),""), "")</f>
        <v/>
      </c>
      <c r="AX190" s="3" t="str">
        <f>IF($A190="ADD",IF(NOT(ISBLANK(AW190)),_xlfn.XLOOKUP(AW190,superstructure_material[lookupValue],superstructure_material[lookupKey],"ERROR"),""), "")</f>
        <v/>
      </c>
      <c r="AZ190" s="3" t="str">
        <f>IF($A190="ADD",IF(NOT(ISBLANK(AY190)),_xlfn.XLOOKUP(AY190,ud_foundation_type[lookupValue],ud_foundation_type[lookupKey],"ERROR"),""), "")</f>
        <v/>
      </c>
      <c r="BB190" s="3" t="str">
        <f>IF($A190="ADD",IF(NOT(ISBLANK(BA190)),_xlfn.XLOOKUP(BA190,ud_pier_type[lookupValue],ud_pier_type[lookupKey],"ERROR"),""), "")</f>
        <v/>
      </c>
      <c r="BD190" s="3" t="str">
        <f>IF($A190="ADD",IF(NOT(ISBLANK(BC190)),_xlfn.XLOOKUP(BC190,ud_bearing_type[lookupValue],ud_bearing_type[lookupKey],"ERROR"),""), "")</f>
        <v/>
      </c>
      <c r="BF190" s="3" t="str">
        <f>IF($A190="ADD",IF(NOT(ISBLANK(BE190)),_xlfn.XLOOKUP(BE190,deck_material[lookupValue],deck_material[lookupKey],"ERROR"),""), "")</f>
        <v/>
      </c>
      <c r="BH190" s="3" t="str">
        <f>IF($A190="ADD",IF(NOT(ISBLANK(BG190)),_xlfn.XLOOKUP(BG190,ud_deck_wearing_surface[lookupValue],ud_deck_wearing_surface[lookupKey],"ERROR"),""), "")</f>
        <v/>
      </c>
      <c r="BI190" s="7"/>
      <c r="BK190" s="3" t="str">
        <f>IF($A190="ADD",IF(NOT(ISBLANK(BJ190)),_xlfn.XLOOKUP(BJ190,ud_curvature_type[lookupValue],ud_curvature_type[lookupKey],"ERROR"),""), "")</f>
        <v/>
      </c>
      <c r="BM190" s="3" t="str">
        <f>IF($A190="ADD",IF(NOT(ISBLANK(BL190)),_xlfn.XLOOKUP(BL190,ud_expansion_joint_type[lookupValue],ud_expansion_joint_type[lookupKey],"ERROR"),""), "")</f>
        <v/>
      </c>
      <c r="BO190" s="3" t="str">
        <f>IF($A190="ADD",IF(NOT(ISBLANK(BN190)),_xlfn.XLOOKUP(BN190,ud_beam_type[lookupValue],ud_beam_type[lookupKey],"ERROR"),""), "")</f>
        <v/>
      </c>
      <c r="BP190" s="4"/>
      <c r="BR190" s="6"/>
      <c r="BS190" s="4"/>
      <c r="BT190" s="4"/>
      <c r="BU190" s="4"/>
      <c r="BV190" s="4"/>
      <c r="BW190" s="6"/>
      <c r="BX190" s="4"/>
      <c r="BY190" s="4"/>
      <c r="CA190" s="3" t="str">
        <f>IF($A190="ADD",IF(NOT(ISBLANK(BZ190)),_xlfn.XLOOKUP(BZ190,traffic_direction[lookupValue],traffic_direction[lookupKey],"ERROR"),""), "")</f>
        <v/>
      </c>
      <c r="CC190" s="3" t="str">
        <f>IF($A190="ADD",IF(NOT(ISBLANK(CB190)),_xlfn.XLOOKUP(CB190,br_sh_func_type[lookupValue],br_sh_func_type[lookupKey],"ERROR"),""), "")</f>
        <v/>
      </c>
      <c r="CE190" s="3" t="str">
        <f>IF($A190="ADD",IF(NOT(ISBLANK(CD190)),_xlfn.XLOOKUP(CD190,start_settle_slab[lookupValue],start_settle_slab[lookupKey],"ERROR"),""), "")</f>
        <v/>
      </c>
      <c r="CG190" s="3" t="str">
        <f>IF($A190="ADD",IF(NOT(ISBLANK(CF190)),_xlfn.XLOOKUP(CF190,end_settle_slab[lookupValue],end_settle_slab[lookupKey],"ERROR"),""), "")</f>
        <v/>
      </c>
      <c r="CH190" s="4"/>
      <c r="CI190" s="4"/>
      <c r="CJ190" s="4"/>
      <c r="CN190" s="3" t="str">
        <f>IF($A190="ADD",IF(NOT(ISBLANK(CM190)),_xlfn.XLOOKUP(CM190,br_failure_mode[lookupValue],br_failure_mode[lookupKey],"ERROR"),""), "")</f>
        <v/>
      </c>
      <c r="CP190" s="3" t="str">
        <f>IF($A190="ADD",IF(NOT(ISBLANK(CO190)),_xlfn.XLOOKUP(CO190,br_analysis_method[lookupValue],br_analysis_method[lookupKey],"ERROR"),""), "")</f>
        <v/>
      </c>
      <c r="CR190" s="3" t="str">
        <f>IF($A190="ADD",IF(NOT(ISBLANK(CQ190)),_xlfn.XLOOKUP(CQ190,br_alter_route[lookupValue],br_alter_route[lookupKey],"ERROR"),""), "")</f>
        <v/>
      </c>
      <c r="CS190" s="4"/>
      <c r="DA190" s="3" t="str">
        <f>IF($A190="ADD",IF(NOT(ISBLANK(CZ190)),_xlfn.XLOOKUP(CZ190,plate_year_status[lookupValue],plate_year_status[lookupKey],"ERROR"),""), "")</f>
        <v/>
      </c>
      <c r="DD190" s="3" t="str">
        <f>IF($A190="ADD",IF(NOT(ISBLANK(DC190)),_xlfn.XLOOKUP(DC190,br_bridge_type[lookupValue],br_bridge_type[lookupKey],"ERROR"),""), "")</f>
        <v/>
      </c>
      <c r="DF190" s="3" t="str">
        <f>IF($A190="ADD",IF(NOT(ISBLANK(DE190)),_xlfn.XLOOKUP(DE190,br_comb_func_type[lookupValue],br_comb_func_type[lookupKey],"ERROR"),""), "")</f>
        <v/>
      </c>
      <c r="DG190" s="8"/>
      <c r="DH190" s="8"/>
      <c r="DI190" s="4"/>
      <c r="DK190" s="4"/>
      <c r="DM190" s="3" t="str">
        <f>IF($A190="ADD",IF(NOT(ISBLANK(DL190)),_xlfn.XLOOKUP(DL190,ud_access_method[lookupValue],ud_access_method[lookupKey],"ERROR"),""), "")</f>
        <v/>
      </c>
      <c r="DO190" s="8"/>
      <c r="DP190" s="4" t="str">
        <f t="shared" ca="1" si="32"/>
        <v/>
      </c>
      <c r="DQ190" s="4"/>
      <c r="DR190" s="3" t="str">
        <f t="shared" si="33"/>
        <v/>
      </c>
      <c r="DS190" s="3" t="str">
        <f>IF($A190="","",IF((AND($A190="ADD",OR(DR190="",DR190="In Use"))),"5",(_xlfn.XLOOKUP(DR190,ud_asset_status[lookupValue],ud_asset_status[lookupKey],""))))</f>
        <v/>
      </c>
      <c r="DT190" s="8"/>
      <c r="DV190" s="3" t="str">
        <f>IF($A190="ADD",IF(NOT(ISBLANK(DU190)),_xlfn.XLOOKUP(DU190,ar_replace_reason[lookupValue],ar_replace_reason[lookupKey],"ERROR"),""), "")</f>
        <v/>
      </c>
      <c r="DW190" s="3" t="str">
        <f t="shared" si="34"/>
        <v/>
      </c>
      <c r="DX190" s="3" t="str">
        <f>IF($A190="","",IF((AND($A190="ADD",OR(DW190="",DW190="Queenstown-Lakes District Council"))),"70",(_xlfn.XLOOKUP(DW190,ud_organisation_owner[lookupValue],ud_organisation_owner[lookupKey],""))))</f>
        <v/>
      </c>
      <c r="DY190" s="3" t="str">
        <f t="shared" si="35"/>
        <v/>
      </c>
      <c r="DZ190" s="3" t="str">
        <f>IF($A190="","",IF((AND($A190="ADD",OR(DY190="",DY190="Queenstown-Lakes District Council"))),"70",(_xlfn.XLOOKUP(DY190,ud_organisation_owner[lookupValue],ud_organisation_owner[lookupKey],""))))</f>
        <v/>
      </c>
      <c r="EA190" s="3" t="str">
        <f t="shared" si="36"/>
        <v/>
      </c>
      <c r="EB190" s="3" t="str">
        <f>IF($A190="","",IF((AND($A190="ADD",OR(EA190="",EA190="Local Authority"))),"17",(_xlfn.XLOOKUP(EA190,ud_sub_organisation[lookupValue],ud_sub_organisation[lookupKey],""))))</f>
        <v/>
      </c>
      <c r="EE190" s="3" t="str">
        <f t="shared" si="37"/>
        <v/>
      </c>
      <c r="EF190" s="3" t="str">
        <f>IF($A190="","",IF((AND($A190="ADD",OR(EE190="",EE190="Vested Assets"))),"12",(_xlfn.XLOOKUP(EE190,ud_work_category[lookupValue],ud_work_category[lookupKey],""))))</f>
        <v/>
      </c>
      <c r="EG190" s="9"/>
      <c r="EH190" s="2" t="str">
        <f t="shared" si="38"/>
        <v/>
      </c>
      <c r="EI190" s="2" t="str">
        <f t="shared" si="39"/>
        <v/>
      </c>
      <c r="EK190" s="3" t="str">
        <f t="shared" si="40"/>
        <v/>
      </c>
      <c r="EL190" s="3" t="str">
        <f>IF($A190="","",IF((AND($A190="ADD",OR(EK190="",EK190="Excellent"))),"1",(_xlfn.XLOOKUP(EK190,condition[lookupValue],condition[lookupKey],""))))</f>
        <v/>
      </c>
      <c r="EM190" s="8" t="str">
        <f t="shared" si="41"/>
        <v/>
      </c>
      <c r="EN190" s="7"/>
    </row>
    <row r="191" spans="2:144" x14ac:dyDescent="0.25">
      <c r="B191" s="4"/>
      <c r="D191" s="3" t="str">
        <f>IF($A191="ADD",IF(NOT(ISBLANK(C191)),_xlfn.XLOOKUP(C191,roadnames[lookupValue],roadnames[lookupKey],"ERROR"),""), "")</f>
        <v/>
      </c>
      <c r="E191" s="5"/>
      <c r="F191" s="5"/>
      <c r="G191" s="4"/>
      <c r="H191" s="4"/>
      <c r="I191" s="6"/>
      <c r="J191" s="6"/>
      <c r="K191" s="6" t="str">
        <f t="shared" si="28"/>
        <v/>
      </c>
      <c r="L191" s="4"/>
      <c r="N191" s="3" t="str">
        <f>IF($A191="ADD",IF(NOT(ISBLANK(M191)),_xlfn.XLOOKUP(M191,len_adjust_rsn[lookupValue],len_adjust_rsn[lookupKey],"ERROR"),""), "")</f>
        <v/>
      </c>
      <c r="O191" s="6" t="str">
        <f t="shared" si="29"/>
        <v/>
      </c>
      <c r="P191" s="6"/>
      <c r="Q191" s="6" t="str">
        <f t="shared" si="30"/>
        <v/>
      </c>
      <c r="S191" s="3" t="str">
        <f>IF($A191="ADD",IF(NOT(ISBLANK(R191)),_xlfn.XLOOKUP(R191,br_hazard_type[lookupValue],br_hazard_type[lookupKey],"ERROR"),""), "")</f>
        <v/>
      </c>
      <c r="U191" s="7"/>
      <c r="V191" s="4"/>
      <c r="X191" s="3" t="str">
        <f>IF($A191="ADD",IF(NOT(ISBLANK(W191)),_xlfn.XLOOKUP(W191,ud_carried_function[lookupValue],ud_carried_function[lookupKey],"ERROR"),""), "")</f>
        <v/>
      </c>
      <c r="Z191" s="3" t="str">
        <f>IF($A191="ADD",IF(NOT(ISBLANK(Y191)),_xlfn.XLOOKUP(Y191,ud_crossed_function[lookupValue],ud_crossed_function[lookupKey],"ERROR"),""), "")</f>
        <v/>
      </c>
      <c r="AB191" s="3" t="str">
        <f>IF($A191="ADD",IF(NOT(ISBLANK(AA191)),_xlfn.XLOOKUP(AA191,ud_design_loading[lookupValue],ud_design_loading[lookupKey],"ERROR"),""), "")</f>
        <v/>
      </c>
      <c r="AC191" s="4"/>
      <c r="AE191" s="3" t="str">
        <f t="shared" si="31"/>
        <v/>
      </c>
      <c r="AF191" s="3" t="str">
        <f>IF($A191="","",IF((AND($A191="ADD",OR(AE191="",AE191="Queenstown-Lakes District Council"))),"70",(_xlfn.XLOOKUP(AE191,ud_organisation_owner[lookupValue],ud_organisation_owner[lookupKey],""))))</f>
        <v/>
      </c>
      <c r="AH191" s="3" t="str">
        <f>IF($A191="ADD",IF(NOT(ISBLANK(AG191)),_xlfn.XLOOKUP(AG191,ud_passage_type[lookupValue],ud_passage_type[lookupKey],"ERROR"),""), "")</f>
        <v/>
      </c>
      <c r="AJ191" s="3" t="str">
        <f>IF($A191="ADD",IF(NOT(ISBLANK(AI191)),_xlfn.XLOOKUP(AI191,passage_material[lookupValue],passage_material[lookupKey],"ERROR"),""), "")</f>
        <v/>
      </c>
      <c r="AL191" s="3" t="str">
        <f>IF($A191="ADD",IF(NOT(ISBLANK(AK191)),_xlfn.XLOOKUP(AK191,invert_material[lookupValue],invert_material[lookupKey],"ERROR"),""), "")</f>
        <v/>
      </c>
      <c r="AO191" s="4"/>
      <c r="AP191" s="6"/>
      <c r="AQ191" s="6"/>
      <c r="AR191" s="6"/>
      <c r="AT191" s="3" t="str">
        <f>IF($A191="ADD",IF(NOT(ISBLANK(AS191)),_xlfn.XLOOKUP(AS191,ud_ss_cross_section[lookupValue],ud_ss_cross_section[lookupKey],"ERROR"),""), "")</f>
        <v/>
      </c>
      <c r="AV191" s="3" t="str">
        <f>IF($A191="ADD",IF(NOT(ISBLANK(AU191)),_xlfn.XLOOKUP(AU191,ud_ss_long_section[lookupValue],ud_ss_long_section[lookupKey],"ERROR"),""), "")</f>
        <v/>
      </c>
      <c r="AX191" s="3" t="str">
        <f>IF($A191="ADD",IF(NOT(ISBLANK(AW191)),_xlfn.XLOOKUP(AW191,superstructure_material[lookupValue],superstructure_material[lookupKey],"ERROR"),""), "")</f>
        <v/>
      </c>
      <c r="AZ191" s="3" t="str">
        <f>IF($A191="ADD",IF(NOT(ISBLANK(AY191)),_xlfn.XLOOKUP(AY191,ud_foundation_type[lookupValue],ud_foundation_type[lookupKey],"ERROR"),""), "")</f>
        <v/>
      </c>
      <c r="BB191" s="3" t="str">
        <f>IF($A191="ADD",IF(NOT(ISBLANK(BA191)),_xlfn.XLOOKUP(BA191,ud_pier_type[lookupValue],ud_pier_type[lookupKey],"ERROR"),""), "")</f>
        <v/>
      </c>
      <c r="BD191" s="3" t="str">
        <f>IF($A191="ADD",IF(NOT(ISBLANK(BC191)),_xlfn.XLOOKUP(BC191,ud_bearing_type[lookupValue],ud_bearing_type[lookupKey],"ERROR"),""), "")</f>
        <v/>
      </c>
      <c r="BF191" s="3" t="str">
        <f>IF($A191="ADD",IF(NOT(ISBLANK(BE191)),_xlfn.XLOOKUP(BE191,deck_material[lookupValue],deck_material[lookupKey],"ERROR"),""), "")</f>
        <v/>
      </c>
      <c r="BH191" s="3" t="str">
        <f>IF($A191="ADD",IF(NOT(ISBLANK(BG191)),_xlfn.XLOOKUP(BG191,ud_deck_wearing_surface[lookupValue],ud_deck_wearing_surface[lookupKey],"ERROR"),""), "")</f>
        <v/>
      </c>
      <c r="BI191" s="7"/>
      <c r="BK191" s="3" t="str">
        <f>IF($A191="ADD",IF(NOT(ISBLANK(BJ191)),_xlfn.XLOOKUP(BJ191,ud_curvature_type[lookupValue],ud_curvature_type[lookupKey],"ERROR"),""), "")</f>
        <v/>
      </c>
      <c r="BM191" s="3" t="str">
        <f>IF($A191="ADD",IF(NOT(ISBLANK(BL191)),_xlfn.XLOOKUP(BL191,ud_expansion_joint_type[lookupValue],ud_expansion_joint_type[lookupKey],"ERROR"),""), "")</f>
        <v/>
      </c>
      <c r="BO191" s="3" t="str">
        <f>IF($A191="ADD",IF(NOT(ISBLANK(BN191)),_xlfn.XLOOKUP(BN191,ud_beam_type[lookupValue],ud_beam_type[lookupKey],"ERROR"),""), "")</f>
        <v/>
      </c>
      <c r="BP191" s="4"/>
      <c r="BR191" s="6"/>
      <c r="BS191" s="4"/>
      <c r="BT191" s="4"/>
      <c r="BU191" s="4"/>
      <c r="BV191" s="4"/>
      <c r="BW191" s="6"/>
      <c r="BX191" s="4"/>
      <c r="BY191" s="4"/>
      <c r="CA191" s="3" t="str">
        <f>IF($A191="ADD",IF(NOT(ISBLANK(BZ191)),_xlfn.XLOOKUP(BZ191,traffic_direction[lookupValue],traffic_direction[lookupKey],"ERROR"),""), "")</f>
        <v/>
      </c>
      <c r="CC191" s="3" t="str">
        <f>IF($A191="ADD",IF(NOT(ISBLANK(CB191)),_xlfn.XLOOKUP(CB191,br_sh_func_type[lookupValue],br_sh_func_type[lookupKey],"ERROR"),""), "")</f>
        <v/>
      </c>
      <c r="CE191" s="3" t="str">
        <f>IF($A191="ADD",IF(NOT(ISBLANK(CD191)),_xlfn.XLOOKUP(CD191,start_settle_slab[lookupValue],start_settle_slab[lookupKey],"ERROR"),""), "")</f>
        <v/>
      </c>
      <c r="CG191" s="3" t="str">
        <f>IF($A191="ADD",IF(NOT(ISBLANK(CF191)),_xlfn.XLOOKUP(CF191,end_settle_slab[lookupValue],end_settle_slab[lookupKey],"ERROR"),""), "")</f>
        <v/>
      </c>
      <c r="CH191" s="4"/>
      <c r="CI191" s="4"/>
      <c r="CJ191" s="4"/>
      <c r="CN191" s="3" t="str">
        <f>IF($A191="ADD",IF(NOT(ISBLANK(CM191)),_xlfn.XLOOKUP(CM191,br_failure_mode[lookupValue],br_failure_mode[lookupKey],"ERROR"),""), "")</f>
        <v/>
      </c>
      <c r="CP191" s="3" t="str">
        <f>IF($A191="ADD",IF(NOT(ISBLANK(CO191)),_xlfn.XLOOKUP(CO191,br_analysis_method[lookupValue],br_analysis_method[lookupKey],"ERROR"),""), "")</f>
        <v/>
      </c>
      <c r="CR191" s="3" t="str">
        <f>IF($A191="ADD",IF(NOT(ISBLANK(CQ191)),_xlfn.XLOOKUP(CQ191,br_alter_route[lookupValue],br_alter_route[lookupKey],"ERROR"),""), "")</f>
        <v/>
      </c>
      <c r="CS191" s="4"/>
      <c r="DA191" s="3" t="str">
        <f>IF($A191="ADD",IF(NOT(ISBLANK(CZ191)),_xlfn.XLOOKUP(CZ191,plate_year_status[lookupValue],plate_year_status[lookupKey],"ERROR"),""), "")</f>
        <v/>
      </c>
      <c r="DD191" s="3" t="str">
        <f>IF($A191="ADD",IF(NOT(ISBLANK(DC191)),_xlfn.XLOOKUP(DC191,br_bridge_type[lookupValue],br_bridge_type[lookupKey],"ERROR"),""), "")</f>
        <v/>
      </c>
      <c r="DF191" s="3" t="str">
        <f>IF($A191="ADD",IF(NOT(ISBLANK(DE191)),_xlfn.XLOOKUP(DE191,br_comb_func_type[lookupValue],br_comb_func_type[lookupKey],"ERROR"),""), "")</f>
        <v/>
      </c>
      <c r="DG191" s="8"/>
      <c r="DH191" s="8"/>
      <c r="DI191" s="4"/>
      <c r="DK191" s="4"/>
      <c r="DM191" s="3" t="str">
        <f>IF($A191="ADD",IF(NOT(ISBLANK(DL191)),_xlfn.XLOOKUP(DL191,ud_access_method[lookupValue],ud_access_method[lookupKey],"ERROR"),""), "")</f>
        <v/>
      </c>
      <c r="DO191" s="8"/>
      <c r="DP191" s="4" t="str">
        <f t="shared" ca="1" si="32"/>
        <v/>
      </c>
      <c r="DQ191" s="4"/>
      <c r="DR191" s="3" t="str">
        <f t="shared" si="33"/>
        <v/>
      </c>
      <c r="DS191" s="3" t="str">
        <f>IF($A191="","",IF((AND($A191="ADD",OR(DR191="",DR191="In Use"))),"5",(_xlfn.XLOOKUP(DR191,ud_asset_status[lookupValue],ud_asset_status[lookupKey],""))))</f>
        <v/>
      </c>
      <c r="DT191" s="8"/>
      <c r="DV191" s="3" t="str">
        <f>IF($A191="ADD",IF(NOT(ISBLANK(DU191)),_xlfn.XLOOKUP(DU191,ar_replace_reason[lookupValue],ar_replace_reason[lookupKey],"ERROR"),""), "")</f>
        <v/>
      </c>
      <c r="DW191" s="3" t="str">
        <f t="shared" si="34"/>
        <v/>
      </c>
      <c r="DX191" s="3" t="str">
        <f>IF($A191="","",IF((AND($A191="ADD",OR(DW191="",DW191="Queenstown-Lakes District Council"))),"70",(_xlfn.XLOOKUP(DW191,ud_organisation_owner[lookupValue],ud_organisation_owner[lookupKey],""))))</f>
        <v/>
      </c>
      <c r="DY191" s="3" t="str">
        <f t="shared" si="35"/>
        <v/>
      </c>
      <c r="DZ191" s="3" t="str">
        <f>IF($A191="","",IF((AND($A191="ADD",OR(DY191="",DY191="Queenstown-Lakes District Council"))),"70",(_xlfn.XLOOKUP(DY191,ud_organisation_owner[lookupValue],ud_organisation_owner[lookupKey],""))))</f>
        <v/>
      </c>
      <c r="EA191" s="3" t="str">
        <f t="shared" si="36"/>
        <v/>
      </c>
      <c r="EB191" s="3" t="str">
        <f>IF($A191="","",IF((AND($A191="ADD",OR(EA191="",EA191="Local Authority"))),"17",(_xlfn.XLOOKUP(EA191,ud_sub_organisation[lookupValue],ud_sub_organisation[lookupKey],""))))</f>
        <v/>
      </c>
      <c r="EE191" s="3" t="str">
        <f t="shared" si="37"/>
        <v/>
      </c>
      <c r="EF191" s="3" t="str">
        <f>IF($A191="","",IF((AND($A191="ADD",OR(EE191="",EE191="Vested Assets"))),"12",(_xlfn.XLOOKUP(EE191,ud_work_category[lookupValue],ud_work_category[lookupKey],""))))</f>
        <v/>
      </c>
      <c r="EG191" s="9"/>
      <c r="EH191" s="2" t="str">
        <f t="shared" si="38"/>
        <v/>
      </c>
      <c r="EI191" s="2" t="str">
        <f t="shared" si="39"/>
        <v/>
      </c>
      <c r="EK191" s="3" t="str">
        <f t="shared" si="40"/>
        <v/>
      </c>
      <c r="EL191" s="3" t="str">
        <f>IF($A191="","",IF((AND($A191="ADD",OR(EK191="",EK191="Excellent"))),"1",(_xlfn.XLOOKUP(EK191,condition[lookupValue],condition[lookupKey],""))))</f>
        <v/>
      </c>
      <c r="EM191" s="8" t="str">
        <f t="shared" si="41"/>
        <v/>
      </c>
      <c r="EN191" s="7"/>
    </row>
    <row r="192" spans="2:144" x14ac:dyDescent="0.25">
      <c r="B192" s="4"/>
      <c r="D192" s="3" t="str">
        <f>IF($A192="ADD",IF(NOT(ISBLANK(C192)),_xlfn.XLOOKUP(C192,roadnames[lookupValue],roadnames[lookupKey],"ERROR"),""), "")</f>
        <v/>
      </c>
      <c r="E192" s="5"/>
      <c r="F192" s="5"/>
      <c r="G192" s="4"/>
      <c r="H192" s="4"/>
      <c r="I192" s="6"/>
      <c r="J192" s="6"/>
      <c r="K192" s="6" t="str">
        <f t="shared" si="28"/>
        <v/>
      </c>
      <c r="L192" s="4"/>
      <c r="N192" s="3" t="str">
        <f>IF($A192="ADD",IF(NOT(ISBLANK(M192)),_xlfn.XLOOKUP(M192,len_adjust_rsn[lookupValue],len_adjust_rsn[lookupKey],"ERROR"),""), "")</f>
        <v/>
      </c>
      <c r="O192" s="6" t="str">
        <f t="shared" si="29"/>
        <v/>
      </c>
      <c r="P192" s="6"/>
      <c r="Q192" s="6" t="str">
        <f t="shared" si="30"/>
        <v/>
      </c>
      <c r="S192" s="3" t="str">
        <f>IF($A192="ADD",IF(NOT(ISBLANK(R192)),_xlfn.XLOOKUP(R192,br_hazard_type[lookupValue],br_hazard_type[lookupKey],"ERROR"),""), "")</f>
        <v/>
      </c>
      <c r="U192" s="7"/>
      <c r="V192" s="4"/>
      <c r="X192" s="3" t="str">
        <f>IF($A192="ADD",IF(NOT(ISBLANK(W192)),_xlfn.XLOOKUP(W192,ud_carried_function[lookupValue],ud_carried_function[lookupKey],"ERROR"),""), "")</f>
        <v/>
      </c>
      <c r="Z192" s="3" t="str">
        <f>IF($A192="ADD",IF(NOT(ISBLANK(Y192)),_xlfn.XLOOKUP(Y192,ud_crossed_function[lookupValue],ud_crossed_function[lookupKey],"ERROR"),""), "")</f>
        <v/>
      </c>
      <c r="AB192" s="3" t="str">
        <f>IF($A192="ADD",IF(NOT(ISBLANK(AA192)),_xlfn.XLOOKUP(AA192,ud_design_loading[lookupValue],ud_design_loading[lookupKey],"ERROR"),""), "")</f>
        <v/>
      </c>
      <c r="AC192" s="4"/>
      <c r="AE192" s="3" t="str">
        <f t="shared" si="31"/>
        <v/>
      </c>
      <c r="AF192" s="3" t="str">
        <f>IF($A192="","",IF((AND($A192="ADD",OR(AE192="",AE192="Queenstown-Lakes District Council"))),"70",(_xlfn.XLOOKUP(AE192,ud_organisation_owner[lookupValue],ud_organisation_owner[lookupKey],""))))</f>
        <v/>
      </c>
      <c r="AH192" s="3" t="str">
        <f>IF($A192="ADD",IF(NOT(ISBLANK(AG192)),_xlfn.XLOOKUP(AG192,ud_passage_type[lookupValue],ud_passage_type[lookupKey],"ERROR"),""), "")</f>
        <v/>
      </c>
      <c r="AJ192" s="3" t="str">
        <f>IF($A192="ADD",IF(NOT(ISBLANK(AI192)),_xlfn.XLOOKUP(AI192,passage_material[lookupValue],passage_material[lookupKey],"ERROR"),""), "")</f>
        <v/>
      </c>
      <c r="AL192" s="3" t="str">
        <f>IF($A192="ADD",IF(NOT(ISBLANK(AK192)),_xlfn.XLOOKUP(AK192,invert_material[lookupValue],invert_material[lookupKey],"ERROR"),""), "")</f>
        <v/>
      </c>
      <c r="AO192" s="4"/>
      <c r="AP192" s="6"/>
      <c r="AQ192" s="6"/>
      <c r="AR192" s="6"/>
      <c r="AT192" s="3" t="str">
        <f>IF($A192="ADD",IF(NOT(ISBLANK(AS192)),_xlfn.XLOOKUP(AS192,ud_ss_cross_section[lookupValue],ud_ss_cross_section[lookupKey],"ERROR"),""), "")</f>
        <v/>
      </c>
      <c r="AV192" s="3" t="str">
        <f>IF($A192="ADD",IF(NOT(ISBLANK(AU192)),_xlfn.XLOOKUP(AU192,ud_ss_long_section[lookupValue],ud_ss_long_section[lookupKey],"ERROR"),""), "")</f>
        <v/>
      </c>
      <c r="AX192" s="3" t="str">
        <f>IF($A192="ADD",IF(NOT(ISBLANK(AW192)),_xlfn.XLOOKUP(AW192,superstructure_material[lookupValue],superstructure_material[lookupKey],"ERROR"),""), "")</f>
        <v/>
      </c>
      <c r="AZ192" s="3" t="str">
        <f>IF($A192="ADD",IF(NOT(ISBLANK(AY192)),_xlfn.XLOOKUP(AY192,ud_foundation_type[lookupValue],ud_foundation_type[lookupKey],"ERROR"),""), "")</f>
        <v/>
      </c>
      <c r="BB192" s="3" t="str">
        <f>IF($A192="ADD",IF(NOT(ISBLANK(BA192)),_xlfn.XLOOKUP(BA192,ud_pier_type[lookupValue],ud_pier_type[lookupKey],"ERROR"),""), "")</f>
        <v/>
      </c>
      <c r="BD192" s="3" t="str">
        <f>IF($A192="ADD",IF(NOT(ISBLANK(BC192)),_xlfn.XLOOKUP(BC192,ud_bearing_type[lookupValue],ud_bearing_type[lookupKey],"ERROR"),""), "")</f>
        <v/>
      </c>
      <c r="BF192" s="3" t="str">
        <f>IF($A192="ADD",IF(NOT(ISBLANK(BE192)),_xlfn.XLOOKUP(BE192,deck_material[lookupValue],deck_material[lookupKey],"ERROR"),""), "")</f>
        <v/>
      </c>
      <c r="BH192" s="3" t="str">
        <f>IF($A192="ADD",IF(NOT(ISBLANK(BG192)),_xlfn.XLOOKUP(BG192,ud_deck_wearing_surface[lookupValue],ud_deck_wearing_surface[lookupKey],"ERROR"),""), "")</f>
        <v/>
      </c>
      <c r="BI192" s="7"/>
      <c r="BK192" s="3" t="str">
        <f>IF($A192="ADD",IF(NOT(ISBLANK(BJ192)),_xlfn.XLOOKUP(BJ192,ud_curvature_type[lookupValue],ud_curvature_type[lookupKey],"ERROR"),""), "")</f>
        <v/>
      </c>
      <c r="BM192" s="3" t="str">
        <f>IF($A192="ADD",IF(NOT(ISBLANK(BL192)),_xlfn.XLOOKUP(BL192,ud_expansion_joint_type[lookupValue],ud_expansion_joint_type[lookupKey],"ERROR"),""), "")</f>
        <v/>
      </c>
      <c r="BO192" s="3" t="str">
        <f>IF($A192="ADD",IF(NOT(ISBLANK(BN192)),_xlfn.XLOOKUP(BN192,ud_beam_type[lookupValue],ud_beam_type[lookupKey],"ERROR"),""), "")</f>
        <v/>
      </c>
      <c r="BP192" s="4"/>
      <c r="BR192" s="6"/>
      <c r="BS192" s="4"/>
      <c r="BT192" s="4"/>
      <c r="BU192" s="4"/>
      <c r="BV192" s="4"/>
      <c r="BW192" s="6"/>
      <c r="BX192" s="4"/>
      <c r="BY192" s="4"/>
      <c r="CA192" s="3" t="str">
        <f>IF($A192="ADD",IF(NOT(ISBLANK(BZ192)),_xlfn.XLOOKUP(BZ192,traffic_direction[lookupValue],traffic_direction[lookupKey],"ERROR"),""), "")</f>
        <v/>
      </c>
      <c r="CC192" s="3" t="str">
        <f>IF($A192="ADD",IF(NOT(ISBLANK(CB192)),_xlfn.XLOOKUP(CB192,br_sh_func_type[lookupValue],br_sh_func_type[lookupKey],"ERROR"),""), "")</f>
        <v/>
      </c>
      <c r="CE192" s="3" t="str">
        <f>IF($A192="ADD",IF(NOT(ISBLANK(CD192)),_xlfn.XLOOKUP(CD192,start_settle_slab[lookupValue],start_settle_slab[lookupKey],"ERROR"),""), "")</f>
        <v/>
      </c>
      <c r="CG192" s="3" t="str">
        <f>IF($A192="ADD",IF(NOT(ISBLANK(CF192)),_xlfn.XLOOKUP(CF192,end_settle_slab[lookupValue],end_settle_slab[lookupKey],"ERROR"),""), "")</f>
        <v/>
      </c>
      <c r="CH192" s="4"/>
      <c r="CI192" s="4"/>
      <c r="CJ192" s="4"/>
      <c r="CN192" s="3" t="str">
        <f>IF($A192="ADD",IF(NOT(ISBLANK(CM192)),_xlfn.XLOOKUP(CM192,br_failure_mode[lookupValue],br_failure_mode[lookupKey],"ERROR"),""), "")</f>
        <v/>
      </c>
      <c r="CP192" s="3" t="str">
        <f>IF($A192="ADD",IF(NOT(ISBLANK(CO192)),_xlfn.XLOOKUP(CO192,br_analysis_method[lookupValue],br_analysis_method[lookupKey],"ERROR"),""), "")</f>
        <v/>
      </c>
      <c r="CR192" s="3" t="str">
        <f>IF($A192="ADD",IF(NOT(ISBLANK(CQ192)),_xlfn.XLOOKUP(CQ192,br_alter_route[lookupValue],br_alter_route[lookupKey],"ERROR"),""), "")</f>
        <v/>
      </c>
      <c r="CS192" s="4"/>
      <c r="DA192" s="3" t="str">
        <f>IF($A192="ADD",IF(NOT(ISBLANK(CZ192)),_xlfn.XLOOKUP(CZ192,plate_year_status[lookupValue],plate_year_status[lookupKey],"ERROR"),""), "")</f>
        <v/>
      </c>
      <c r="DD192" s="3" t="str">
        <f>IF($A192="ADD",IF(NOT(ISBLANK(DC192)),_xlfn.XLOOKUP(DC192,br_bridge_type[lookupValue],br_bridge_type[lookupKey],"ERROR"),""), "")</f>
        <v/>
      </c>
      <c r="DF192" s="3" t="str">
        <f>IF($A192="ADD",IF(NOT(ISBLANK(DE192)),_xlfn.XLOOKUP(DE192,br_comb_func_type[lookupValue],br_comb_func_type[lookupKey],"ERROR"),""), "")</f>
        <v/>
      </c>
      <c r="DG192" s="8"/>
      <c r="DH192" s="8"/>
      <c r="DI192" s="4"/>
      <c r="DK192" s="4"/>
      <c r="DM192" s="3" t="str">
        <f>IF($A192="ADD",IF(NOT(ISBLANK(DL192)),_xlfn.XLOOKUP(DL192,ud_access_method[lookupValue],ud_access_method[lookupKey],"ERROR"),""), "")</f>
        <v/>
      </c>
      <c r="DO192" s="8"/>
      <c r="DP192" s="4" t="str">
        <f t="shared" ca="1" si="32"/>
        <v/>
      </c>
      <c r="DQ192" s="4"/>
      <c r="DR192" s="3" t="str">
        <f t="shared" si="33"/>
        <v/>
      </c>
      <c r="DS192" s="3" t="str">
        <f>IF($A192="","",IF((AND($A192="ADD",OR(DR192="",DR192="In Use"))),"5",(_xlfn.XLOOKUP(DR192,ud_asset_status[lookupValue],ud_asset_status[lookupKey],""))))</f>
        <v/>
      </c>
      <c r="DT192" s="8"/>
      <c r="DV192" s="3" t="str">
        <f>IF($A192="ADD",IF(NOT(ISBLANK(DU192)),_xlfn.XLOOKUP(DU192,ar_replace_reason[lookupValue],ar_replace_reason[lookupKey],"ERROR"),""), "")</f>
        <v/>
      </c>
      <c r="DW192" s="3" t="str">
        <f t="shared" si="34"/>
        <v/>
      </c>
      <c r="DX192" s="3" t="str">
        <f>IF($A192="","",IF((AND($A192="ADD",OR(DW192="",DW192="Queenstown-Lakes District Council"))),"70",(_xlfn.XLOOKUP(DW192,ud_organisation_owner[lookupValue],ud_organisation_owner[lookupKey],""))))</f>
        <v/>
      </c>
      <c r="DY192" s="3" t="str">
        <f t="shared" si="35"/>
        <v/>
      </c>
      <c r="DZ192" s="3" t="str">
        <f>IF($A192="","",IF((AND($A192="ADD",OR(DY192="",DY192="Queenstown-Lakes District Council"))),"70",(_xlfn.XLOOKUP(DY192,ud_organisation_owner[lookupValue],ud_organisation_owner[lookupKey],""))))</f>
        <v/>
      </c>
      <c r="EA192" s="3" t="str">
        <f t="shared" si="36"/>
        <v/>
      </c>
      <c r="EB192" s="3" t="str">
        <f>IF($A192="","",IF((AND($A192="ADD",OR(EA192="",EA192="Local Authority"))),"17",(_xlfn.XLOOKUP(EA192,ud_sub_organisation[lookupValue],ud_sub_organisation[lookupKey],""))))</f>
        <v/>
      </c>
      <c r="EE192" s="3" t="str">
        <f t="shared" si="37"/>
        <v/>
      </c>
      <c r="EF192" s="3" t="str">
        <f>IF($A192="","",IF((AND($A192="ADD",OR(EE192="",EE192="Vested Assets"))),"12",(_xlfn.XLOOKUP(EE192,ud_work_category[lookupValue],ud_work_category[lookupKey],""))))</f>
        <v/>
      </c>
      <c r="EG192" s="9"/>
      <c r="EH192" s="2" t="str">
        <f t="shared" si="38"/>
        <v/>
      </c>
      <c r="EI192" s="2" t="str">
        <f t="shared" si="39"/>
        <v/>
      </c>
      <c r="EK192" s="3" t="str">
        <f t="shared" si="40"/>
        <v/>
      </c>
      <c r="EL192" s="3" t="str">
        <f>IF($A192="","",IF((AND($A192="ADD",OR(EK192="",EK192="Excellent"))),"1",(_xlfn.XLOOKUP(EK192,condition[lookupValue],condition[lookupKey],""))))</f>
        <v/>
      </c>
      <c r="EM192" s="8" t="str">
        <f t="shared" si="41"/>
        <v/>
      </c>
      <c r="EN192" s="7"/>
    </row>
    <row r="193" spans="2:144" x14ac:dyDescent="0.25">
      <c r="B193" s="4"/>
      <c r="D193" s="3" t="str">
        <f>IF($A193="ADD",IF(NOT(ISBLANK(C193)),_xlfn.XLOOKUP(C193,roadnames[lookupValue],roadnames[lookupKey],"ERROR"),""), "")</f>
        <v/>
      </c>
      <c r="E193" s="5"/>
      <c r="F193" s="5"/>
      <c r="G193" s="4"/>
      <c r="H193" s="4"/>
      <c r="I193" s="6"/>
      <c r="J193" s="6"/>
      <c r="K193" s="6" t="str">
        <f t="shared" si="28"/>
        <v/>
      </c>
      <c r="L193" s="4"/>
      <c r="N193" s="3" t="str">
        <f>IF($A193="ADD",IF(NOT(ISBLANK(M193)),_xlfn.XLOOKUP(M193,len_adjust_rsn[lookupValue],len_adjust_rsn[lookupKey],"ERROR"),""), "")</f>
        <v/>
      </c>
      <c r="O193" s="6" t="str">
        <f t="shared" si="29"/>
        <v/>
      </c>
      <c r="P193" s="6"/>
      <c r="Q193" s="6" t="str">
        <f t="shared" si="30"/>
        <v/>
      </c>
      <c r="S193" s="3" t="str">
        <f>IF($A193="ADD",IF(NOT(ISBLANK(R193)),_xlfn.XLOOKUP(R193,br_hazard_type[lookupValue],br_hazard_type[lookupKey],"ERROR"),""), "")</f>
        <v/>
      </c>
      <c r="U193" s="7"/>
      <c r="V193" s="4"/>
      <c r="X193" s="3" t="str">
        <f>IF($A193="ADD",IF(NOT(ISBLANK(W193)),_xlfn.XLOOKUP(W193,ud_carried_function[lookupValue],ud_carried_function[lookupKey],"ERROR"),""), "")</f>
        <v/>
      </c>
      <c r="Z193" s="3" t="str">
        <f>IF($A193="ADD",IF(NOT(ISBLANK(Y193)),_xlfn.XLOOKUP(Y193,ud_crossed_function[lookupValue],ud_crossed_function[lookupKey],"ERROR"),""), "")</f>
        <v/>
      </c>
      <c r="AB193" s="3" t="str">
        <f>IF($A193="ADD",IF(NOT(ISBLANK(AA193)),_xlfn.XLOOKUP(AA193,ud_design_loading[lookupValue],ud_design_loading[lookupKey],"ERROR"),""), "")</f>
        <v/>
      </c>
      <c r="AC193" s="4"/>
      <c r="AE193" s="3" t="str">
        <f t="shared" si="31"/>
        <v/>
      </c>
      <c r="AF193" s="3" t="str">
        <f>IF($A193="","",IF((AND($A193="ADD",OR(AE193="",AE193="Queenstown-Lakes District Council"))),"70",(_xlfn.XLOOKUP(AE193,ud_organisation_owner[lookupValue],ud_organisation_owner[lookupKey],""))))</f>
        <v/>
      </c>
      <c r="AH193" s="3" t="str">
        <f>IF($A193="ADD",IF(NOT(ISBLANK(AG193)),_xlfn.XLOOKUP(AG193,ud_passage_type[lookupValue],ud_passage_type[lookupKey],"ERROR"),""), "")</f>
        <v/>
      </c>
      <c r="AJ193" s="3" t="str">
        <f>IF($A193="ADD",IF(NOT(ISBLANK(AI193)),_xlfn.XLOOKUP(AI193,passage_material[lookupValue],passage_material[lookupKey],"ERROR"),""), "")</f>
        <v/>
      </c>
      <c r="AL193" s="3" t="str">
        <f>IF($A193="ADD",IF(NOT(ISBLANK(AK193)),_xlfn.XLOOKUP(AK193,invert_material[lookupValue],invert_material[lookupKey],"ERROR"),""), "")</f>
        <v/>
      </c>
      <c r="AO193" s="4"/>
      <c r="AP193" s="6"/>
      <c r="AQ193" s="6"/>
      <c r="AR193" s="6"/>
      <c r="AT193" s="3" t="str">
        <f>IF($A193="ADD",IF(NOT(ISBLANK(AS193)),_xlfn.XLOOKUP(AS193,ud_ss_cross_section[lookupValue],ud_ss_cross_section[lookupKey],"ERROR"),""), "")</f>
        <v/>
      </c>
      <c r="AV193" s="3" t="str">
        <f>IF($A193="ADD",IF(NOT(ISBLANK(AU193)),_xlfn.XLOOKUP(AU193,ud_ss_long_section[lookupValue],ud_ss_long_section[lookupKey],"ERROR"),""), "")</f>
        <v/>
      </c>
      <c r="AX193" s="3" t="str">
        <f>IF($A193="ADD",IF(NOT(ISBLANK(AW193)),_xlfn.XLOOKUP(AW193,superstructure_material[lookupValue],superstructure_material[lookupKey],"ERROR"),""), "")</f>
        <v/>
      </c>
      <c r="AZ193" s="3" t="str">
        <f>IF($A193="ADD",IF(NOT(ISBLANK(AY193)),_xlfn.XLOOKUP(AY193,ud_foundation_type[lookupValue],ud_foundation_type[lookupKey],"ERROR"),""), "")</f>
        <v/>
      </c>
      <c r="BB193" s="3" t="str">
        <f>IF($A193="ADD",IF(NOT(ISBLANK(BA193)),_xlfn.XLOOKUP(BA193,ud_pier_type[lookupValue],ud_pier_type[lookupKey],"ERROR"),""), "")</f>
        <v/>
      </c>
      <c r="BD193" s="3" t="str">
        <f>IF($A193="ADD",IF(NOT(ISBLANK(BC193)),_xlfn.XLOOKUP(BC193,ud_bearing_type[lookupValue],ud_bearing_type[lookupKey],"ERROR"),""), "")</f>
        <v/>
      </c>
      <c r="BF193" s="3" t="str">
        <f>IF($A193="ADD",IF(NOT(ISBLANK(BE193)),_xlfn.XLOOKUP(BE193,deck_material[lookupValue],deck_material[lookupKey],"ERROR"),""), "")</f>
        <v/>
      </c>
      <c r="BH193" s="3" t="str">
        <f>IF($A193="ADD",IF(NOT(ISBLANK(BG193)),_xlfn.XLOOKUP(BG193,ud_deck_wearing_surface[lookupValue],ud_deck_wearing_surface[lookupKey],"ERROR"),""), "")</f>
        <v/>
      </c>
      <c r="BI193" s="7"/>
      <c r="BK193" s="3" t="str">
        <f>IF($A193="ADD",IF(NOT(ISBLANK(BJ193)),_xlfn.XLOOKUP(BJ193,ud_curvature_type[lookupValue],ud_curvature_type[lookupKey],"ERROR"),""), "")</f>
        <v/>
      </c>
      <c r="BM193" s="3" t="str">
        <f>IF($A193="ADD",IF(NOT(ISBLANK(BL193)),_xlfn.XLOOKUP(BL193,ud_expansion_joint_type[lookupValue],ud_expansion_joint_type[lookupKey],"ERROR"),""), "")</f>
        <v/>
      </c>
      <c r="BO193" s="3" t="str">
        <f>IF($A193="ADD",IF(NOT(ISBLANK(BN193)),_xlfn.XLOOKUP(BN193,ud_beam_type[lookupValue],ud_beam_type[lookupKey],"ERROR"),""), "")</f>
        <v/>
      </c>
      <c r="BP193" s="4"/>
      <c r="BR193" s="6"/>
      <c r="BS193" s="4"/>
      <c r="BT193" s="4"/>
      <c r="BU193" s="4"/>
      <c r="BV193" s="4"/>
      <c r="BW193" s="6"/>
      <c r="BX193" s="4"/>
      <c r="BY193" s="4"/>
      <c r="CA193" s="3" t="str">
        <f>IF($A193="ADD",IF(NOT(ISBLANK(BZ193)),_xlfn.XLOOKUP(BZ193,traffic_direction[lookupValue],traffic_direction[lookupKey],"ERROR"),""), "")</f>
        <v/>
      </c>
      <c r="CC193" s="3" t="str">
        <f>IF($A193="ADD",IF(NOT(ISBLANK(CB193)),_xlfn.XLOOKUP(CB193,br_sh_func_type[lookupValue],br_sh_func_type[lookupKey],"ERROR"),""), "")</f>
        <v/>
      </c>
      <c r="CE193" s="3" t="str">
        <f>IF($A193="ADD",IF(NOT(ISBLANK(CD193)),_xlfn.XLOOKUP(CD193,start_settle_slab[lookupValue],start_settle_slab[lookupKey],"ERROR"),""), "")</f>
        <v/>
      </c>
      <c r="CG193" s="3" t="str">
        <f>IF($A193="ADD",IF(NOT(ISBLANK(CF193)),_xlfn.XLOOKUP(CF193,end_settle_slab[lookupValue],end_settle_slab[lookupKey],"ERROR"),""), "")</f>
        <v/>
      </c>
      <c r="CH193" s="4"/>
      <c r="CI193" s="4"/>
      <c r="CJ193" s="4"/>
      <c r="CN193" s="3" t="str">
        <f>IF($A193="ADD",IF(NOT(ISBLANK(CM193)),_xlfn.XLOOKUP(CM193,br_failure_mode[lookupValue],br_failure_mode[lookupKey],"ERROR"),""), "")</f>
        <v/>
      </c>
      <c r="CP193" s="3" t="str">
        <f>IF($A193="ADD",IF(NOT(ISBLANK(CO193)),_xlfn.XLOOKUP(CO193,br_analysis_method[lookupValue],br_analysis_method[lookupKey],"ERROR"),""), "")</f>
        <v/>
      </c>
      <c r="CR193" s="3" t="str">
        <f>IF($A193="ADD",IF(NOT(ISBLANK(CQ193)),_xlfn.XLOOKUP(CQ193,br_alter_route[lookupValue],br_alter_route[lookupKey],"ERROR"),""), "")</f>
        <v/>
      </c>
      <c r="CS193" s="4"/>
      <c r="DA193" s="3" t="str">
        <f>IF($A193="ADD",IF(NOT(ISBLANK(CZ193)),_xlfn.XLOOKUP(CZ193,plate_year_status[lookupValue],plate_year_status[lookupKey],"ERROR"),""), "")</f>
        <v/>
      </c>
      <c r="DD193" s="3" t="str">
        <f>IF($A193="ADD",IF(NOT(ISBLANK(DC193)),_xlfn.XLOOKUP(DC193,br_bridge_type[lookupValue],br_bridge_type[lookupKey],"ERROR"),""), "")</f>
        <v/>
      </c>
      <c r="DF193" s="3" t="str">
        <f>IF($A193="ADD",IF(NOT(ISBLANK(DE193)),_xlfn.XLOOKUP(DE193,br_comb_func_type[lookupValue],br_comb_func_type[lookupKey],"ERROR"),""), "")</f>
        <v/>
      </c>
      <c r="DG193" s="8"/>
      <c r="DH193" s="8"/>
      <c r="DI193" s="4"/>
      <c r="DK193" s="4"/>
      <c r="DM193" s="3" t="str">
        <f>IF($A193="ADD",IF(NOT(ISBLANK(DL193)),_xlfn.XLOOKUP(DL193,ud_access_method[lookupValue],ud_access_method[lookupKey],"ERROR"),""), "")</f>
        <v/>
      </c>
      <c r="DO193" s="8"/>
      <c r="DP193" s="4" t="str">
        <f t="shared" ca="1" si="32"/>
        <v/>
      </c>
      <c r="DQ193" s="4"/>
      <c r="DR193" s="3" t="str">
        <f t="shared" si="33"/>
        <v/>
      </c>
      <c r="DS193" s="3" t="str">
        <f>IF($A193="","",IF((AND($A193="ADD",OR(DR193="",DR193="In Use"))),"5",(_xlfn.XLOOKUP(DR193,ud_asset_status[lookupValue],ud_asset_status[lookupKey],""))))</f>
        <v/>
      </c>
      <c r="DT193" s="8"/>
      <c r="DV193" s="3" t="str">
        <f>IF($A193="ADD",IF(NOT(ISBLANK(DU193)),_xlfn.XLOOKUP(DU193,ar_replace_reason[lookupValue],ar_replace_reason[lookupKey],"ERROR"),""), "")</f>
        <v/>
      </c>
      <c r="DW193" s="3" t="str">
        <f t="shared" si="34"/>
        <v/>
      </c>
      <c r="DX193" s="3" t="str">
        <f>IF($A193="","",IF((AND($A193="ADD",OR(DW193="",DW193="Queenstown-Lakes District Council"))),"70",(_xlfn.XLOOKUP(DW193,ud_organisation_owner[lookupValue],ud_organisation_owner[lookupKey],""))))</f>
        <v/>
      </c>
      <c r="DY193" s="3" t="str">
        <f t="shared" si="35"/>
        <v/>
      </c>
      <c r="DZ193" s="3" t="str">
        <f>IF($A193="","",IF((AND($A193="ADD",OR(DY193="",DY193="Queenstown-Lakes District Council"))),"70",(_xlfn.XLOOKUP(DY193,ud_organisation_owner[lookupValue],ud_organisation_owner[lookupKey],""))))</f>
        <v/>
      </c>
      <c r="EA193" s="3" t="str">
        <f t="shared" si="36"/>
        <v/>
      </c>
      <c r="EB193" s="3" t="str">
        <f>IF($A193="","",IF((AND($A193="ADD",OR(EA193="",EA193="Local Authority"))),"17",(_xlfn.XLOOKUP(EA193,ud_sub_organisation[lookupValue],ud_sub_organisation[lookupKey],""))))</f>
        <v/>
      </c>
      <c r="EE193" s="3" t="str">
        <f t="shared" si="37"/>
        <v/>
      </c>
      <c r="EF193" s="3" t="str">
        <f>IF($A193="","",IF((AND($A193="ADD",OR(EE193="",EE193="Vested Assets"))),"12",(_xlfn.XLOOKUP(EE193,ud_work_category[lookupValue],ud_work_category[lookupKey],""))))</f>
        <v/>
      </c>
      <c r="EG193" s="9"/>
      <c r="EH193" s="2" t="str">
        <f t="shared" si="38"/>
        <v/>
      </c>
      <c r="EI193" s="2" t="str">
        <f t="shared" si="39"/>
        <v/>
      </c>
      <c r="EK193" s="3" t="str">
        <f t="shared" si="40"/>
        <v/>
      </c>
      <c r="EL193" s="3" t="str">
        <f>IF($A193="","",IF((AND($A193="ADD",OR(EK193="",EK193="Excellent"))),"1",(_xlfn.XLOOKUP(EK193,condition[lookupValue],condition[lookupKey],""))))</f>
        <v/>
      </c>
      <c r="EM193" s="8" t="str">
        <f t="shared" si="41"/>
        <v/>
      </c>
      <c r="EN193" s="7"/>
    </row>
    <row r="194" spans="2:144" x14ac:dyDescent="0.25">
      <c r="B194" s="4"/>
      <c r="D194" s="3" t="str">
        <f>IF($A194="ADD",IF(NOT(ISBLANK(C194)),_xlfn.XLOOKUP(C194,roadnames[lookupValue],roadnames[lookupKey],"ERROR"),""), "")</f>
        <v/>
      </c>
      <c r="E194" s="5"/>
      <c r="F194" s="5"/>
      <c r="G194" s="4"/>
      <c r="H194" s="4"/>
      <c r="I194" s="6"/>
      <c r="J194" s="6"/>
      <c r="K194" s="6" t="str">
        <f t="shared" si="28"/>
        <v/>
      </c>
      <c r="L194" s="4"/>
      <c r="N194" s="3" t="str">
        <f>IF($A194="ADD",IF(NOT(ISBLANK(M194)),_xlfn.XLOOKUP(M194,len_adjust_rsn[lookupValue],len_adjust_rsn[lookupKey],"ERROR"),""), "")</f>
        <v/>
      </c>
      <c r="O194" s="6" t="str">
        <f t="shared" si="29"/>
        <v/>
      </c>
      <c r="P194" s="6"/>
      <c r="Q194" s="6" t="str">
        <f t="shared" si="30"/>
        <v/>
      </c>
      <c r="S194" s="3" t="str">
        <f>IF($A194="ADD",IF(NOT(ISBLANK(R194)),_xlfn.XLOOKUP(R194,br_hazard_type[lookupValue],br_hazard_type[lookupKey],"ERROR"),""), "")</f>
        <v/>
      </c>
      <c r="U194" s="7"/>
      <c r="V194" s="4"/>
      <c r="X194" s="3" t="str">
        <f>IF($A194="ADD",IF(NOT(ISBLANK(W194)),_xlfn.XLOOKUP(W194,ud_carried_function[lookupValue],ud_carried_function[lookupKey],"ERROR"),""), "")</f>
        <v/>
      </c>
      <c r="Z194" s="3" t="str">
        <f>IF($A194="ADD",IF(NOT(ISBLANK(Y194)),_xlfn.XLOOKUP(Y194,ud_crossed_function[lookupValue],ud_crossed_function[lookupKey],"ERROR"),""), "")</f>
        <v/>
      </c>
      <c r="AB194" s="3" t="str">
        <f>IF($A194="ADD",IF(NOT(ISBLANK(AA194)),_xlfn.XLOOKUP(AA194,ud_design_loading[lookupValue],ud_design_loading[lookupKey],"ERROR"),""), "")</f>
        <v/>
      </c>
      <c r="AC194" s="4"/>
      <c r="AE194" s="3" t="str">
        <f t="shared" si="31"/>
        <v/>
      </c>
      <c r="AF194" s="3" t="str">
        <f>IF($A194="","",IF((AND($A194="ADD",OR(AE194="",AE194="Queenstown-Lakes District Council"))),"70",(_xlfn.XLOOKUP(AE194,ud_organisation_owner[lookupValue],ud_organisation_owner[lookupKey],""))))</f>
        <v/>
      </c>
      <c r="AH194" s="3" t="str">
        <f>IF($A194="ADD",IF(NOT(ISBLANK(AG194)),_xlfn.XLOOKUP(AG194,ud_passage_type[lookupValue],ud_passage_type[lookupKey],"ERROR"),""), "")</f>
        <v/>
      </c>
      <c r="AJ194" s="3" t="str">
        <f>IF($A194="ADD",IF(NOT(ISBLANK(AI194)),_xlfn.XLOOKUP(AI194,passage_material[lookupValue],passage_material[lookupKey],"ERROR"),""), "")</f>
        <v/>
      </c>
      <c r="AL194" s="3" t="str">
        <f>IF($A194="ADD",IF(NOT(ISBLANK(AK194)),_xlfn.XLOOKUP(AK194,invert_material[lookupValue],invert_material[lookupKey],"ERROR"),""), "")</f>
        <v/>
      </c>
      <c r="AO194" s="4"/>
      <c r="AP194" s="6"/>
      <c r="AQ194" s="6"/>
      <c r="AR194" s="6"/>
      <c r="AT194" s="3" t="str">
        <f>IF($A194="ADD",IF(NOT(ISBLANK(AS194)),_xlfn.XLOOKUP(AS194,ud_ss_cross_section[lookupValue],ud_ss_cross_section[lookupKey],"ERROR"),""), "")</f>
        <v/>
      </c>
      <c r="AV194" s="3" t="str">
        <f>IF($A194="ADD",IF(NOT(ISBLANK(AU194)),_xlfn.XLOOKUP(AU194,ud_ss_long_section[lookupValue],ud_ss_long_section[lookupKey],"ERROR"),""), "")</f>
        <v/>
      </c>
      <c r="AX194" s="3" t="str">
        <f>IF($A194="ADD",IF(NOT(ISBLANK(AW194)),_xlfn.XLOOKUP(AW194,superstructure_material[lookupValue],superstructure_material[lookupKey],"ERROR"),""), "")</f>
        <v/>
      </c>
      <c r="AZ194" s="3" t="str">
        <f>IF($A194="ADD",IF(NOT(ISBLANK(AY194)),_xlfn.XLOOKUP(AY194,ud_foundation_type[lookupValue],ud_foundation_type[lookupKey],"ERROR"),""), "")</f>
        <v/>
      </c>
      <c r="BB194" s="3" t="str">
        <f>IF($A194="ADD",IF(NOT(ISBLANK(BA194)),_xlfn.XLOOKUP(BA194,ud_pier_type[lookupValue],ud_pier_type[lookupKey],"ERROR"),""), "")</f>
        <v/>
      </c>
      <c r="BD194" s="3" t="str">
        <f>IF($A194="ADD",IF(NOT(ISBLANK(BC194)),_xlfn.XLOOKUP(BC194,ud_bearing_type[lookupValue],ud_bearing_type[lookupKey],"ERROR"),""), "")</f>
        <v/>
      </c>
      <c r="BF194" s="3" t="str">
        <f>IF($A194="ADD",IF(NOT(ISBLANK(BE194)),_xlfn.XLOOKUP(BE194,deck_material[lookupValue],deck_material[lookupKey],"ERROR"),""), "")</f>
        <v/>
      </c>
      <c r="BH194" s="3" t="str">
        <f>IF($A194="ADD",IF(NOT(ISBLANK(BG194)),_xlfn.XLOOKUP(BG194,ud_deck_wearing_surface[lookupValue],ud_deck_wearing_surface[lookupKey],"ERROR"),""), "")</f>
        <v/>
      </c>
      <c r="BI194" s="7"/>
      <c r="BK194" s="3" t="str">
        <f>IF($A194="ADD",IF(NOT(ISBLANK(BJ194)),_xlfn.XLOOKUP(BJ194,ud_curvature_type[lookupValue],ud_curvature_type[lookupKey],"ERROR"),""), "")</f>
        <v/>
      </c>
      <c r="BM194" s="3" t="str">
        <f>IF($A194="ADD",IF(NOT(ISBLANK(BL194)),_xlfn.XLOOKUP(BL194,ud_expansion_joint_type[lookupValue],ud_expansion_joint_type[lookupKey],"ERROR"),""), "")</f>
        <v/>
      </c>
      <c r="BO194" s="3" t="str">
        <f>IF($A194="ADD",IF(NOT(ISBLANK(BN194)),_xlfn.XLOOKUP(BN194,ud_beam_type[lookupValue],ud_beam_type[lookupKey],"ERROR"),""), "")</f>
        <v/>
      </c>
      <c r="BP194" s="4"/>
      <c r="BR194" s="6"/>
      <c r="BS194" s="4"/>
      <c r="BT194" s="4"/>
      <c r="BU194" s="4"/>
      <c r="BV194" s="4"/>
      <c r="BW194" s="6"/>
      <c r="BX194" s="4"/>
      <c r="BY194" s="4"/>
      <c r="CA194" s="3" t="str">
        <f>IF($A194="ADD",IF(NOT(ISBLANK(BZ194)),_xlfn.XLOOKUP(BZ194,traffic_direction[lookupValue],traffic_direction[lookupKey],"ERROR"),""), "")</f>
        <v/>
      </c>
      <c r="CC194" s="3" t="str">
        <f>IF($A194="ADD",IF(NOT(ISBLANK(CB194)),_xlfn.XLOOKUP(CB194,br_sh_func_type[lookupValue],br_sh_func_type[lookupKey],"ERROR"),""), "")</f>
        <v/>
      </c>
      <c r="CE194" s="3" t="str">
        <f>IF($A194="ADD",IF(NOT(ISBLANK(CD194)),_xlfn.XLOOKUP(CD194,start_settle_slab[lookupValue],start_settle_slab[lookupKey],"ERROR"),""), "")</f>
        <v/>
      </c>
      <c r="CG194" s="3" t="str">
        <f>IF($A194="ADD",IF(NOT(ISBLANK(CF194)),_xlfn.XLOOKUP(CF194,end_settle_slab[lookupValue],end_settle_slab[lookupKey],"ERROR"),""), "")</f>
        <v/>
      </c>
      <c r="CH194" s="4"/>
      <c r="CI194" s="4"/>
      <c r="CJ194" s="4"/>
      <c r="CN194" s="3" t="str">
        <f>IF($A194="ADD",IF(NOT(ISBLANK(CM194)),_xlfn.XLOOKUP(CM194,br_failure_mode[lookupValue],br_failure_mode[lookupKey],"ERROR"),""), "")</f>
        <v/>
      </c>
      <c r="CP194" s="3" t="str">
        <f>IF($A194="ADD",IF(NOT(ISBLANK(CO194)),_xlfn.XLOOKUP(CO194,br_analysis_method[lookupValue],br_analysis_method[lookupKey],"ERROR"),""), "")</f>
        <v/>
      </c>
      <c r="CR194" s="3" t="str">
        <f>IF($A194="ADD",IF(NOT(ISBLANK(CQ194)),_xlfn.XLOOKUP(CQ194,br_alter_route[lookupValue],br_alter_route[lookupKey],"ERROR"),""), "")</f>
        <v/>
      </c>
      <c r="CS194" s="4"/>
      <c r="DA194" s="3" t="str">
        <f>IF($A194="ADD",IF(NOT(ISBLANK(CZ194)),_xlfn.XLOOKUP(CZ194,plate_year_status[lookupValue],plate_year_status[lookupKey],"ERROR"),""), "")</f>
        <v/>
      </c>
      <c r="DD194" s="3" t="str">
        <f>IF($A194="ADD",IF(NOT(ISBLANK(DC194)),_xlfn.XLOOKUP(DC194,br_bridge_type[lookupValue],br_bridge_type[lookupKey],"ERROR"),""), "")</f>
        <v/>
      </c>
      <c r="DF194" s="3" t="str">
        <f>IF($A194="ADD",IF(NOT(ISBLANK(DE194)),_xlfn.XLOOKUP(DE194,br_comb_func_type[lookupValue],br_comb_func_type[lookupKey],"ERROR"),""), "")</f>
        <v/>
      </c>
      <c r="DG194" s="8"/>
      <c r="DH194" s="8"/>
      <c r="DI194" s="4"/>
      <c r="DK194" s="4"/>
      <c r="DM194" s="3" t="str">
        <f>IF($A194="ADD",IF(NOT(ISBLANK(DL194)),_xlfn.XLOOKUP(DL194,ud_access_method[lookupValue],ud_access_method[lookupKey],"ERROR"),""), "")</f>
        <v/>
      </c>
      <c r="DO194" s="8"/>
      <c r="DP194" s="4" t="str">
        <f t="shared" ca="1" si="32"/>
        <v/>
      </c>
      <c r="DQ194" s="4"/>
      <c r="DR194" s="3" t="str">
        <f t="shared" si="33"/>
        <v/>
      </c>
      <c r="DS194" s="3" t="str">
        <f>IF($A194="","",IF((AND($A194="ADD",OR(DR194="",DR194="In Use"))),"5",(_xlfn.XLOOKUP(DR194,ud_asset_status[lookupValue],ud_asset_status[lookupKey],""))))</f>
        <v/>
      </c>
      <c r="DT194" s="8"/>
      <c r="DV194" s="3" t="str">
        <f>IF($A194="ADD",IF(NOT(ISBLANK(DU194)),_xlfn.XLOOKUP(DU194,ar_replace_reason[lookupValue],ar_replace_reason[lookupKey],"ERROR"),""), "")</f>
        <v/>
      </c>
      <c r="DW194" s="3" t="str">
        <f t="shared" si="34"/>
        <v/>
      </c>
      <c r="DX194" s="3" t="str">
        <f>IF($A194="","",IF((AND($A194="ADD",OR(DW194="",DW194="Queenstown-Lakes District Council"))),"70",(_xlfn.XLOOKUP(DW194,ud_organisation_owner[lookupValue],ud_organisation_owner[lookupKey],""))))</f>
        <v/>
      </c>
      <c r="DY194" s="3" t="str">
        <f t="shared" si="35"/>
        <v/>
      </c>
      <c r="DZ194" s="3" t="str">
        <f>IF($A194="","",IF((AND($A194="ADD",OR(DY194="",DY194="Queenstown-Lakes District Council"))),"70",(_xlfn.XLOOKUP(DY194,ud_organisation_owner[lookupValue],ud_organisation_owner[lookupKey],""))))</f>
        <v/>
      </c>
      <c r="EA194" s="3" t="str">
        <f t="shared" si="36"/>
        <v/>
      </c>
      <c r="EB194" s="3" t="str">
        <f>IF($A194="","",IF((AND($A194="ADD",OR(EA194="",EA194="Local Authority"))),"17",(_xlfn.XLOOKUP(EA194,ud_sub_organisation[lookupValue],ud_sub_organisation[lookupKey],""))))</f>
        <v/>
      </c>
      <c r="EE194" s="3" t="str">
        <f t="shared" si="37"/>
        <v/>
      </c>
      <c r="EF194" s="3" t="str">
        <f>IF($A194="","",IF((AND($A194="ADD",OR(EE194="",EE194="Vested Assets"))),"12",(_xlfn.XLOOKUP(EE194,ud_work_category[lookupValue],ud_work_category[lookupKey],""))))</f>
        <v/>
      </c>
      <c r="EG194" s="9"/>
      <c r="EH194" s="2" t="str">
        <f t="shared" si="38"/>
        <v/>
      </c>
      <c r="EI194" s="2" t="str">
        <f t="shared" si="39"/>
        <v/>
      </c>
      <c r="EK194" s="3" t="str">
        <f t="shared" si="40"/>
        <v/>
      </c>
      <c r="EL194" s="3" t="str">
        <f>IF($A194="","",IF((AND($A194="ADD",OR(EK194="",EK194="Excellent"))),"1",(_xlfn.XLOOKUP(EK194,condition[lookupValue],condition[lookupKey],""))))</f>
        <v/>
      </c>
      <c r="EM194" s="8" t="str">
        <f t="shared" si="41"/>
        <v/>
      </c>
      <c r="EN194" s="7"/>
    </row>
    <row r="195" spans="2:144" x14ac:dyDescent="0.25">
      <c r="B195" s="4"/>
      <c r="D195" s="3" t="str">
        <f>IF($A195="ADD",IF(NOT(ISBLANK(C195)),_xlfn.XLOOKUP(C195,roadnames[lookupValue],roadnames[lookupKey],"ERROR"),""), "")</f>
        <v/>
      </c>
      <c r="E195" s="5"/>
      <c r="F195" s="5"/>
      <c r="G195" s="4"/>
      <c r="H195" s="4"/>
      <c r="I195" s="6"/>
      <c r="J195" s="6"/>
      <c r="K195" s="6" t="str">
        <f t="shared" si="28"/>
        <v/>
      </c>
      <c r="L195" s="4"/>
      <c r="N195" s="3" t="str">
        <f>IF($A195="ADD",IF(NOT(ISBLANK(M195)),_xlfn.XLOOKUP(M195,len_adjust_rsn[lookupValue],len_adjust_rsn[lookupKey],"ERROR"),""), "")</f>
        <v/>
      </c>
      <c r="O195" s="6" t="str">
        <f t="shared" si="29"/>
        <v/>
      </c>
      <c r="P195" s="6"/>
      <c r="Q195" s="6" t="str">
        <f t="shared" si="30"/>
        <v/>
      </c>
      <c r="S195" s="3" t="str">
        <f>IF($A195="ADD",IF(NOT(ISBLANK(R195)),_xlfn.XLOOKUP(R195,br_hazard_type[lookupValue],br_hazard_type[lookupKey],"ERROR"),""), "")</f>
        <v/>
      </c>
      <c r="U195" s="7"/>
      <c r="V195" s="4"/>
      <c r="X195" s="3" t="str">
        <f>IF($A195="ADD",IF(NOT(ISBLANK(W195)),_xlfn.XLOOKUP(W195,ud_carried_function[lookupValue],ud_carried_function[lookupKey],"ERROR"),""), "")</f>
        <v/>
      </c>
      <c r="Z195" s="3" t="str">
        <f>IF($A195="ADD",IF(NOT(ISBLANK(Y195)),_xlfn.XLOOKUP(Y195,ud_crossed_function[lookupValue],ud_crossed_function[lookupKey],"ERROR"),""), "")</f>
        <v/>
      </c>
      <c r="AB195" s="3" t="str">
        <f>IF($A195="ADD",IF(NOT(ISBLANK(AA195)),_xlfn.XLOOKUP(AA195,ud_design_loading[lookupValue],ud_design_loading[lookupKey],"ERROR"),""), "")</f>
        <v/>
      </c>
      <c r="AC195" s="4"/>
      <c r="AE195" s="3" t="str">
        <f t="shared" si="31"/>
        <v/>
      </c>
      <c r="AF195" s="3" t="str">
        <f>IF($A195="","",IF((AND($A195="ADD",OR(AE195="",AE195="Queenstown-Lakes District Council"))),"70",(_xlfn.XLOOKUP(AE195,ud_organisation_owner[lookupValue],ud_organisation_owner[lookupKey],""))))</f>
        <v/>
      </c>
      <c r="AH195" s="3" t="str">
        <f>IF($A195="ADD",IF(NOT(ISBLANK(AG195)),_xlfn.XLOOKUP(AG195,ud_passage_type[lookupValue],ud_passage_type[lookupKey],"ERROR"),""), "")</f>
        <v/>
      </c>
      <c r="AJ195" s="3" t="str">
        <f>IF($A195="ADD",IF(NOT(ISBLANK(AI195)),_xlfn.XLOOKUP(AI195,passage_material[lookupValue],passage_material[lookupKey],"ERROR"),""), "")</f>
        <v/>
      </c>
      <c r="AL195" s="3" t="str">
        <f>IF($A195="ADD",IF(NOT(ISBLANK(AK195)),_xlfn.XLOOKUP(AK195,invert_material[lookupValue],invert_material[lookupKey],"ERROR"),""), "")</f>
        <v/>
      </c>
      <c r="AO195" s="4"/>
      <c r="AP195" s="6"/>
      <c r="AQ195" s="6"/>
      <c r="AR195" s="6"/>
      <c r="AT195" s="3" t="str">
        <f>IF($A195="ADD",IF(NOT(ISBLANK(AS195)),_xlfn.XLOOKUP(AS195,ud_ss_cross_section[lookupValue],ud_ss_cross_section[lookupKey],"ERROR"),""), "")</f>
        <v/>
      </c>
      <c r="AV195" s="3" t="str">
        <f>IF($A195="ADD",IF(NOT(ISBLANK(AU195)),_xlfn.XLOOKUP(AU195,ud_ss_long_section[lookupValue],ud_ss_long_section[lookupKey],"ERROR"),""), "")</f>
        <v/>
      </c>
      <c r="AX195" s="3" t="str">
        <f>IF($A195="ADD",IF(NOT(ISBLANK(AW195)),_xlfn.XLOOKUP(AW195,superstructure_material[lookupValue],superstructure_material[lookupKey],"ERROR"),""), "")</f>
        <v/>
      </c>
      <c r="AZ195" s="3" t="str">
        <f>IF($A195="ADD",IF(NOT(ISBLANK(AY195)),_xlfn.XLOOKUP(AY195,ud_foundation_type[lookupValue],ud_foundation_type[lookupKey],"ERROR"),""), "")</f>
        <v/>
      </c>
      <c r="BB195" s="3" t="str">
        <f>IF($A195="ADD",IF(NOT(ISBLANK(BA195)),_xlfn.XLOOKUP(BA195,ud_pier_type[lookupValue],ud_pier_type[lookupKey],"ERROR"),""), "")</f>
        <v/>
      </c>
      <c r="BD195" s="3" t="str">
        <f>IF($A195="ADD",IF(NOT(ISBLANK(BC195)),_xlfn.XLOOKUP(BC195,ud_bearing_type[lookupValue],ud_bearing_type[lookupKey],"ERROR"),""), "")</f>
        <v/>
      </c>
      <c r="BF195" s="3" t="str">
        <f>IF($A195="ADD",IF(NOT(ISBLANK(BE195)),_xlfn.XLOOKUP(BE195,deck_material[lookupValue],deck_material[lookupKey],"ERROR"),""), "")</f>
        <v/>
      </c>
      <c r="BH195" s="3" t="str">
        <f>IF($A195="ADD",IF(NOT(ISBLANK(BG195)),_xlfn.XLOOKUP(BG195,ud_deck_wearing_surface[lookupValue],ud_deck_wearing_surface[lookupKey],"ERROR"),""), "")</f>
        <v/>
      </c>
      <c r="BI195" s="7"/>
      <c r="BK195" s="3" t="str">
        <f>IF($A195="ADD",IF(NOT(ISBLANK(BJ195)),_xlfn.XLOOKUP(BJ195,ud_curvature_type[lookupValue],ud_curvature_type[lookupKey],"ERROR"),""), "")</f>
        <v/>
      </c>
      <c r="BM195" s="3" t="str">
        <f>IF($A195="ADD",IF(NOT(ISBLANK(BL195)),_xlfn.XLOOKUP(BL195,ud_expansion_joint_type[lookupValue],ud_expansion_joint_type[lookupKey],"ERROR"),""), "")</f>
        <v/>
      </c>
      <c r="BO195" s="3" t="str">
        <f>IF($A195="ADD",IF(NOT(ISBLANK(BN195)),_xlfn.XLOOKUP(BN195,ud_beam_type[lookupValue],ud_beam_type[lookupKey],"ERROR"),""), "")</f>
        <v/>
      </c>
      <c r="BP195" s="4"/>
      <c r="BR195" s="6"/>
      <c r="BS195" s="4"/>
      <c r="BT195" s="4"/>
      <c r="BU195" s="4"/>
      <c r="BV195" s="4"/>
      <c r="BW195" s="6"/>
      <c r="BX195" s="4"/>
      <c r="BY195" s="4"/>
      <c r="CA195" s="3" t="str">
        <f>IF($A195="ADD",IF(NOT(ISBLANK(BZ195)),_xlfn.XLOOKUP(BZ195,traffic_direction[lookupValue],traffic_direction[lookupKey],"ERROR"),""), "")</f>
        <v/>
      </c>
      <c r="CC195" s="3" t="str">
        <f>IF($A195="ADD",IF(NOT(ISBLANK(CB195)),_xlfn.XLOOKUP(CB195,br_sh_func_type[lookupValue],br_sh_func_type[lookupKey],"ERROR"),""), "")</f>
        <v/>
      </c>
      <c r="CE195" s="3" t="str">
        <f>IF($A195="ADD",IF(NOT(ISBLANK(CD195)),_xlfn.XLOOKUP(CD195,start_settle_slab[lookupValue],start_settle_slab[lookupKey],"ERROR"),""), "")</f>
        <v/>
      </c>
      <c r="CG195" s="3" t="str">
        <f>IF($A195="ADD",IF(NOT(ISBLANK(CF195)),_xlfn.XLOOKUP(CF195,end_settle_slab[lookupValue],end_settle_slab[lookupKey],"ERROR"),""), "")</f>
        <v/>
      </c>
      <c r="CH195" s="4"/>
      <c r="CI195" s="4"/>
      <c r="CJ195" s="4"/>
      <c r="CN195" s="3" t="str">
        <f>IF($A195="ADD",IF(NOT(ISBLANK(CM195)),_xlfn.XLOOKUP(CM195,br_failure_mode[lookupValue],br_failure_mode[lookupKey],"ERROR"),""), "")</f>
        <v/>
      </c>
      <c r="CP195" s="3" t="str">
        <f>IF($A195="ADD",IF(NOT(ISBLANK(CO195)),_xlfn.XLOOKUP(CO195,br_analysis_method[lookupValue],br_analysis_method[lookupKey],"ERROR"),""), "")</f>
        <v/>
      </c>
      <c r="CR195" s="3" t="str">
        <f>IF($A195="ADD",IF(NOT(ISBLANK(CQ195)),_xlfn.XLOOKUP(CQ195,br_alter_route[lookupValue],br_alter_route[lookupKey],"ERROR"),""), "")</f>
        <v/>
      </c>
      <c r="CS195" s="4"/>
      <c r="DA195" s="3" t="str">
        <f>IF($A195="ADD",IF(NOT(ISBLANK(CZ195)),_xlfn.XLOOKUP(CZ195,plate_year_status[lookupValue],plate_year_status[lookupKey],"ERROR"),""), "")</f>
        <v/>
      </c>
      <c r="DD195" s="3" t="str">
        <f>IF($A195="ADD",IF(NOT(ISBLANK(DC195)),_xlfn.XLOOKUP(DC195,br_bridge_type[lookupValue],br_bridge_type[lookupKey],"ERROR"),""), "")</f>
        <v/>
      </c>
      <c r="DF195" s="3" t="str">
        <f>IF($A195="ADD",IF(NOT(ISBLANK(DE195)),_xlfn.XLOOKUP(DE195,br_comb_func_type[lookupValue],br_comb_func_type[lookupKey],"ERROR"),""), "")</f>
        <v/>
      </c>
      <c r="DG195" s="8"/>
      <c r="DH195" s="8"/>
      <c r="DI195" s="4"/>
      <c r="DK195" s="4"/>
      <c r="DM195" s="3" t="str">
        <f>IF($A195="ADD",IF(NOT(ISBLANK(DL195)),_xlfn.XLOOKUP(DL195,ud_access_method[lookupValue],ud_access_method[lookupKey],"ERROR"),""), "")</f>
        <v/>
      </c>
      <c r="DO195" s="8"/>
      <c r="DP195" s="4" t="str">
        <f t="shared" ca="1" si="32"/>
        <v/>
      </c>
      <c r="DQ195" s="4"/>
      <c r="DR195" s="3" t="str">
        <f t="shared" si="33"/>
        <v/>
      </c>
      <c r="DS195" s="3" t="str">
        <f>IF($A195="","",IF((AND($A195="ADD",OR(DR195="",DR195="In Use"))),"5",(_xlfn.XLOOKUP(DR195,ud_asset_status[lookupValue],ud_asset_status[lookupKey],""))))</f>
        <v/>
      </c>
      <c r="DT195" s="8"/>
      <c r="DV195" s="3" t="str">
        <f>IF($A195="ADD",IF(NOT(ISBLANK(DU195)),_xlfn.XLOOKUP(DU195,ar_replace_reason[lookupValue],ar_replace_reason[lookupKey],"ERROR"),""), "")</f>
        <v/>
      </c>
      <c r="DW195" s="3" t="str">
        <f t="shared" si="34"/>
        <v/>
      </c>
      <c r="DX195" s="3" t="str">
        <f>IF($A195="","",IF((AND($A195="ADD",OR(DW195="",DW195="Queenstown-Lakes District Council"))),"70",(_xlfn.XLOOKUP(DW195,ud_organisation_owner[lookupValue],ud_organisation_owner[lookupKey],""))))</f>
        <v/>
      </c>
      <c r="DY195" s="3" t="str">
        <f t="shared" si="35"/>
        <v/>
      </c>
      <c r="DZ195" s="3" t="str">
        <f>IF($A195="","",IF((AND($A195="ADD",OR(DY195="",DY195="Queenstown-Lakes District Council"))),"70",(_xlfn.XLOOKUP(DY195,ud_organisation_owner[lookupValue],ud_organisation_owner[lookupKey],""))))</f>
        <v/>
      </c>
      <c r="EA195" s="3" t="str">
        <f t="shared" si="36"/>
        <v/>
      </c>
      <c r="EB195" s="3" t="str">
        <f>IF($A195="","",IF((AND($A195="ADD",OR(EA195="",EA195="Local Authority"))),"17",(_xlfn.XLOOKUP(EA195,ud_sub_organisation[lookupValue],ud_sub_organisation[lookupKey],""))))</f>
        <v/>
      </c>
      <c r="EE195" s="3" t="str">
        <f t="shared" si="37"/>
        <v/>
      </c>
      <c r="EF195" s="3" t="str">
        <f>IF($A195="","",IF((AND($A195="ADD",OR(EE195="",EE195="Vested Assets"))),"12",(_xlfn.XLOOKUP(EE195,ud_work_category[lookupValue],ud_work_category[lookupKey],""))))</f>
        <v/>
      </c>
      <c r="EG195" s="9"/>
      <c r="EH195" s="2" t="str">
        <f t="shared" si="38"/>
        <v/>
      </c>
      <c r="EI195" s="2" t="str">
        <f t="shared" si="39"/>
        <v/>
      </c>
      <c r="EK195" s="3" t="str">
        <f t="shared" si="40"/>
        <v/>
      </c>
      <c r="EL195" s="3" t="str">
        <f>IF($A195="","",IF((AND($A195="ADD",OR(EK195="",EK195="Excellent"))),"1",(_xlfn.XLOOKUP(EK195,condition[lookupValue],condition[lookupKey],""))))</f>
        <v/>
      </c>
      <c r="EM195" s="8" t="str">
        <f t="shared" si="41"/>
        <v/>
      </c>
      <c r="EN195" s="7"/>
    </row>
    <row r="196" spans="2:144" x14ac:dyDescent="0.25">
      <c r="B196" s="4"/>
      <c r="D196" s="3" t="str">
        <f>IF($A196="ADD",IF(NOT(ISBLANK(C196)),_xlfn.XLOOKUP(C196,roadnames[lookupValue],roadnames[lookupKey],"ERROR"),""), "")</f>
        <v/>
      </c>
      <c r="E196" s="5"/>
      <c r="F196" s="5"/>
      <c r="G196" s="4"/>
      <c r="H196" s="4"/>
      <c r="I196" s="6"/>
      <c r="J196" s="6"/>
      <c r="K196" s="6" t="str">
        <f t="shared" si="28"/>
        <v/>
      </c>
      <c r="L196" s="4"/>
      <c r="N196" s="3" t="str">
        <f>IF($A196="ADD",IF(NOT(ISBLANK(M196)),_xlfn.XLOOKUP(M196,len_adjust_rsn[lookupValue],len_adjust_rsn[lookupKey],"ERROR"),""), "")</f>
        <v/>
      </c>
      <c r="O196" s="6" t="str">
        <f t="shared" si="29"/>
        <v/>
      </c>
      <c r="P196" s="6"/>
      <c r="Q196" s="6" t="str">
        <f t="shared" si="30"/>
        <v/>
      </c>
      <c r="S196" s="3" t="str">
        <f>IF($A196="ADD",IF(NOT(ISBLANK(R196)),_xlfn.XLOOKUP(R196,br_hazard_type[lookupValue],br_hazard_type[lookupKey],"ERROR"),""), "")</f>
        <v/>
      </c>
      <c r="U196" s="7"/>
      <c r="V196" s="4"/>
      <c r="X196" s="3" t="str">
        <f>IF($A196="ADD",IF(NOT(ISBLANK(W196)),_xlfn.XLOOKUP(W196,ud_carried_function[lookupValue],ud_carried_function[lookupKey],"ERROR"),""), "")</f>
        <v/>
      </c>
      <c r="Z196" s="3" t="str">
        <f>IF($A196="ADD",IF(NOT(ISBLANK(Y196)),_xlfn.XLOOKUP(Y196,ud_crossed_function[lookupValue],ud_crossed_function[lookupKey],"ERROR"),""), "")</f>
        <v/>
      </c>
      <c r="AB196" s="3" t="str">
        <f>IF($A196="ADD",IF(NOT(ISBLANK(AA196)),_xlfn.XLOOKUP(AA196,ud_design_loading[lookupValue],ud_design_loading[lookupKey],"ERROR"),""), "")</f>
        <v/>
      </c>
      <c r="AC196" s="4"/>
      <c r="AE196" s="3" t="str">
        <f t="shared" si="31"/>
        <v/>
      </c>
      <c r="AF196" s="3" t="str">
        <f>IF($A196="","",IF((AND($A196="ADD",OR(AE196="",AE196="Queenstown-Lakes District Council"))),"70",(_xlfn.XLOOKUP(AE196,ud_organisation_owner[lookupValue],ud_organisation_owner[lookupKey],""))))</f>
        <v/>
      </c>
      <c r="AH196" s="3" t="str">
        <f>IF($A196="ADD",IF(NOT(ISBLANK(AG196)),_xlfn.XLOOKUP(AG196,ud_passage_type[lookupValue],ud_passage_type[lookupKey],"ERROR"),""), "")</f>
        <v/>
      </c>
      <c r="AJ196" s="3" t="str">
        <f>IF($A196="ADD",IF(NOT(ISBLANK(AI196)),_xlfn.XLOOKUP(AI196,passage_material[lookupValue],passage_material[lookupKey],"ERROR"),""), "")</f>
        <v/>
      </c>
      <c r="AL196" s="3" t="str">
        <f>IF($A196="ADD",IF(NOT(ISBLANK(AK196)),_xlfn.XLOOKUP(AK196,invert_material[lookupValue],invert_material[lookupKey],"ERROR"),""), "")</f>
        <v/>
      </c>
      <c r="AO196" s="4"/>
      <c r="AP196" s="6"/>
      <c r="AQ196" s="6"/>
      <c r="AR196" s="6"/>
      <c r="AT196" s="3" t="str">
        <f>IF($A196="ADD",IF(NOT(ISBLANK(AS196)),_xlfn.XLOOKUP(AS196,ud_ss_cross_section[lookupValue],ud_ss_cross_section[lookupKey],"ERROR"),""), "")</f>
        <v/>
      </c>
      <c r="AV196" s="3" t="str">
        <f>IF($A196="ADD",IF(NOT(ISBLANK(AU196)),_xlfn.XLOOKUP(AU196,ud_ss_long_section[lookupValue],ud_ss_long_section[lookupKey],"ERROR"),""), "")</f>
        <v/>
      </c>
      <c r="AX196" s="3" t="str">
        <f>IF($A196="ADD",IF(NOT(ISBLANK(AW196)),_xlfn.XLOOKUP(AW196,superstructure_material[lookupValue],superstructure_material[lookupKey],"ERROR"),""), "")</f>
        <v/>
      </c>
      <c r="AZ196" s="3" t="str">
        <f>IF($A196="ADD",IF(NOT(ISBLANK(AY196)),_xlfn.XLOOKUP(AY196,ud_foundation_type[lookupValue],ud_foundation_type[lookupKey],"ERROR"),""), "")</f>
        <v/>
      </c>
      <c r="BB196" s="3" t="str">
        <f>IF($A196="ADD",IF(NOT(ISBLANK(BA196)),_xlfn.XLOOKUP(BA196,ud_pier_type[lookupValue],ud_pier_type[lookupKey],"ERROR"),""), "")</f>
        <v/>
      </c>
      <c r="BD196" s="3" t="str">
        <f>IF($A196="ADD",IF(NOT(ISBLANK(BC196)),_xlfn.XLOOKUP(BC196,ud_bearing_type[lookupValue],ud_bearing_type[lookupKey],"ERROR"),""), "")</f>
        <v/>
      </c>
      <c r="BF196" s="3" t="str">
        <f>IF($A196="ADD",IF(NOT(ISBLANK(BE196)),_xlfn.XLOOKUP(BE196,deck_material[lookupValue],deck_material[lookupKey],"ERROR"),""), "")</f>
        <v/>
      </c>
      <c r="BH196" s="3" t="str">
        <f>IF($A196="ADD",IF(NOT(ISBLANK(BG196)),_xlfn.XLOOKUP(BG196,ud_deck_wearing_surface[lookupValue],ud_deck_wearing_surface[lookupKey],"ERROR"),""), "")</f>
        <v/>
      </c>
      <c r="BI196" s="7"/>
      <c r="BK196" s="3" t="str">
        <f>IF($A196="ADD",IF(NOT(ISBLANK(BJ196)),_xlfn.XLOOKUP(BJ196,ud_curvature_type[lookupValue],ud_curvature_type[lookupKey],"ERROR"),""), "")</f>
        <v/>
      </c>
      <c r="BM196" s="3" t="str">
        <f>IF($A196="ADD",IF(NOT(ISBLANK(BL196)),_xlfn.XLOOKUP(BL196,ud_expansion_joint_type[lookupValue],ud_expansion_joint_type[lookupKey],"ERROR"),""), "")</f>
        <v/>
      </c>
      <c r="BO196" s="3" t="str">
        <f>IF($A196="ADD",IF(NOT(ISBLANK(BN196)),_xlfn.XLOOKUP(BN196,ud_beam_type[lookupValue],ud_beam_type[lookupKey],"ERROR"),""), "")</f>
        <v/>
      </c>
      <c r="BP196" s="4"/>
      <c r="BR196" s="6"/>
      <c r="BS196" s="4"/>
      <c r="BT196" s="4"/>
      <c r="BU196" s="4"/>
      <c r="BV196" s="4"/>
      <c r="BW196" s="6"/>
      <c r="BX196" s="4"/>
      <c r="BY196" s="4"/>
      <c r="CA196" s="3" t="str">
        <f>IF($A196="ADD",IF(NOT(ISBLANK(BZ196)),_xlfn.XLOOKUP(BZ196,traffic_direction[lookupValue],traffic_direction[lookupKey],"ERROR"),""), "")</f>
        <v/>
      </c>
      <c r="CC196" s="3" t="str">
        <f>IF($A196="ADD",IF(NOT(ISBLANK(CB196)),_xlfn.XLOOKUP(CB196,br_sh_func_type[lookupValue],br_sh_func_type[lookupKey],"ERROR"),""), "")</f>
        <v/>
      </c>
      <c r="CE196" s="3" t="str">
        <f>IF($A196="ADD",IF(NOT(ISBLANK(CD196)),_xlfn.XLOOKUP(CD196,start_settle_slab[lookupValue],start_settle_slab[lookupKey],"ERROR"),""), "")</f>
        <v/>
      </c>
      <c r="CG196" s="3" t="str">
        <f>IF($A196="ADD",IF(NOT(ISBLANK(CF196)),_xlfn.XLOOKUP(CF196,end_settle_slab[lookupValue],end_settle_slab[lookupKey],"ERROR"),""), "")</f>
        <v/>
      </c>
      <c r="CH196" s="4"/>
      <c r="CI196" s="4"/>
      <c r="CJ196" s="4"/>
      <c r="CN196" s="3" t="str">
        <f>IF($A196="ADD",IF(NOT(ISBLANK(CM196)),_xlfn.XLOOKUP(CM196,br_failure_mode[lookupValue],br_failure_mode[lookupKey],"ERROR"),""), "")</f>
        <v/>
      </c>
      <c r="CP196" s="3" t="str">
        <f>IF($A196="ADD",IF(NOT(ISBLANK(CO196)),_xlfn.XLOOKUP(CO196,br_analysis_method[lookupValue],br_analysis_method[lookupKey],"ERROR"),""), "")</f>
        <v/>
      </c>
      <c r="CR196" s="3" t="str">
        <f>IF($A196="ADD",IF(NOT(ISBLANK(CQ196)),_xlfn.XLOOKUP(CQ196,br_alter_route[lookupValue],br_alter_route[lookupKey],"ERROR"),""), "")</f>
        <v/>
      </c>
      <c r="CS196" s="4"/>
      <c r="DA196" s="3" t="str">
        <f>IF($A196="ADD",IF(NOT(ISBLANK(CZ196)),_xlfn.XLOOKUP(CZ196,plate_year_status[lookupValue],plate_year_status[lookupKey],"ERROR"),""), "")</f>
        <v/>
      </c>
      <c r="DD196" s="3" t="str">
        <f>IF($A196="ADD",IF(NOT(ISBLANK(DC196)),_xlfn.XLOOKUP(DC196,br_bridge_type[lookupValue],br_bridge_type[lookupKey],"ERROR"),""), "")</f>
        <v/>
      </c>
      <c r="DF196" s="3" t="str">
        <f>IF($A196="ADD",IF(NOT(ISBLANK(DE196)),_xlfn.XLOOKUP(DE196,br_comb_func_type[lookupValue],br_comb_func_type[lookupKey],"ERROR"),""), "")</f>
        <v/>
      </c>
      <c r="DG196" s="8"/>
      <c r="DH196" s="8"/>
      <c r="DI196" s="4"/>
      <c r="DK196" s="4"/>
      <c r="DM196" s="3" t="str">
        <f>IF($A196="ADD",IF(NOT(ISBLANK(DL196)),_xlfn.XLOOKUP(DL196,ud_access_method[lookupValue],ud_access_method[lookupKey],"ERROR"),""), "")</f>
        <v/>
      </c>
      <c r="DO196" s="8"/>
      <c r="DP196" s="4" t="str">
        <f t="shared" ca="1" si="32"/>
        <v/>
      </c>
      <c r="DQ196" s="4"/>
      <c r="DR196" s="3" t="str">
        <f t="shared" si="33"/>
        <v/>
      </c>
      <c r="DS196" s="3" t="str">
        <f>IF($A196="","",IF((AND($A196="ADD",OR(DR196="",DR196="In Use"))),"5",(_xlfn.XLOOKUP(DR196,ud_asset_status[lookupValue],ud_asset_status[lookupKey],""))))</f>
        <v/>
      </c>
      <c r="DT196" s="8"/>
      <c r="DV196" s="3" t="str">
        <f>IF($A196="ADD",IF(NOT(ISBLANK(DU196)),_xlfn.XLOOKUP(DU196,ar_replace_reason[lookupValue],ar_replace_reason[lookupKey],"ERROR"),""), "")</f>
        <v/>
      </c>
      <c r="DW196" s="3" t="str">
        <f t="shared" si="34"/>
        <v/>
      </c>
      <c r="DX196" s="3" t="str">
        <f>IF($A196="","",IF((AND($A196="ADD",OR(DW196="",DW196="Queenstown-Lakes District Council"))),"70",(_xlfn.XLOOKUP(DW196,ud_organisation_owner[lookupValue],ud_organisation_owner[lookupKey],""))))</f>
        <v/>
      </c>
      <c r="DY196" s="3" t="str">
        <f t="shared" si="35"/>
        <v/>
      </c>
      <c r="DZ196" s="3" t="str">
        <f>IF($A196="","",IF((AND($A196="ADD",OR(DY196="",DY196="Queenstown-Lakes District Council"))),"70",(_xlfn.XLOOKUP(DY196,ud_organisation_owner[lookupValue],ud_organisation_owner[lookupKey],""))))</f>
        <v/>
      </c>
      <c r="EA196" s="3" t="str">
        <f t="shared" si="36"/>
        <v/>
      </c>
      <c r="EB196" s="3" t="str">
        <f>IF($A196="","",IF((AND($A196="ADD",OR(EA196="",EA196="Local Authority"))),"17",(_xlfn.XLOOKUP(EA196,ud_sub_organisation[lookupValue],ud_sub_organisation[lookupKey],""))))</f>
        <v/>
      </c>
      <c r="EE196" s="3" t="str">
        <f t="shared" si="37"/>
        <v/>
      </c>
      <c r="EF196" s="3" t="str">
        <f>IF($A196="","",IF((AND($A196="ADD",OR(EE196="",EE196="Vested Assets"))),"12",(_xlfn.XLOOKUP(EE196,ud_work_category[lookupValue],ud_work_category[lookupKey],""))))</f>
        <v/>
      </c>
      <c r="EG196" s="9"/>
      <c r="EH196" s="2" t="str">
        <f t="shared" si="38"/>
        <v/>
      </c>
      <c r="EI196" s="2" t="str">
        <f t="shared" si="39"/>
        <v/>
      </c>
      <c r="EK196" s="3" t="str">
        <f t="shared" si="40"/>
        <v/>
      </c>
      <c r="EL196" s="3" t="str">
        <f>IF($A196="","",IF((AND($A196="ADD",OR(EK196="",EK196="Excellent"))),"1",(_xlfn.XLOOKUP(EK196,condition[lookupValue],condition[lookupKey],""))))</f>
        <v/>
      </c>
      <c r="EM196" s="8" t="str">
        <f t="shared" si="41"/>
        <v/>
      </c>
      <c r="EN196" s="7"/>
    </row>
    <row r="197" spans="2:144" x14ac:dyDescent="0.25">
      <c r="B197" s="4"/>
      <c r="D197" s="3" t="str">
        <f>IF($A197="ADD",IF(NOT(ISBLANK(C197)),_xlfn.XLOOKUP(C197,roadnames[lookupValue],roadnames[lookupKey],"ERROR"),""), "")</f>
        <v/>
      </c>
      <c r="E197" s="5"/>
      <c r="F197" s="5"/>
      <c r="G197" s="4"/>
      <c r="H197" s="4"/>
      <c r="I197" s="6"/>
      <c r="J197" s="6"/>
      <c r="K197" s="6" t="str">
        <f t="shared" si="28"/>
        <v/>
      </c>
      <c r="L197" s="4"/>
      <c r="N197" s="3" t="str">
        <f>IF($A197="ADD",IF(NOT(ISBLANK(M197)),_xlfn.XLOOKUP(M197,len_adjust_rsn[lookupValue],len_adjust_rsn[lookupKey],"ERROR"),""), "")</f>
        <v/>
      </c>
      <c r="O197" s="6" t="str">
        <f t="shared" si="29"/>
        <v/>
      </c>
      <c r="P197" s="6"/>
      <c r="Q197" s="6" t="str">
        <f t="shared" si="30"/>
        <v/>
      </c>
      <c r="S197" s="3" t="str">
        <f>IF($A197="ADD",IF(NOT(ISBLANK(R197)),_xlfn.XLOOKUP(R197,br_hazard_type[lookupValue],br_hazard_type[lookupKey],"ERROR"),""), "")</f>
        <v/>
      </c>
      <c r="U197" s="7"/>
      <c r="V197" s="4"/>
      <c r="X197" s="3" t="str">
        <f>IF($A197="ADD",IF(NOT(ISBLANK(W197)),_xlfn.XLOOKUP(W197,ud_carried_function[lookupValue],ud_carried_function[lookupKey],"ERROR"),""), "")</f>
        <v/>
      </c>
      <c r="Z197" s="3" t="str">
        <f>IF($A197="ADD",IF(NOT(ISBLANK(Y197)),_xlfn.XLOOKUP(Y197,ud_crossed_function[lookupValue],ud_crossed_function[lookupKey],"ERROR"),""), "")</f>
        <v/>
      </c>
      <c r="AB197" s="3" t="str">
        <f>IF($A197="ADD",IF(NOT(ISBLANK(AA197)),_xlfn.XLOOKUP(AA197,ud_design_loading[lookupValue],ud_design_loading[lookupKey],"ERROR"),""), "")</f>
        <v/>
      </c>
      <c r="AC197" s="4"/>
      <c r="AE197" s="3" t="str">
        <f t="shared" si="31"/>
        <v/>
      </c>
      <c r="AF197" s="3" t="str">
        <f>IF($A197="","",IF((AND($A197="ADD",OR(AE197="",AE197="Queenstown-Lakes District Council"))),"70",(_xlfn.XLOOKUP(AE197,ud_organisation_owner[lookupValue],ud_organisation_owner[lookupKey],""))))</f>
        <v/>
      </c>
      <c r="AH197" s="3" t="str">
        <f>IF($A197="ADD",IF(NOT(ISBLANK(AG197)),_xlfn.XLOOKUP(AG197,ud_passage_type[lookupValue],ud_passage_type[lookupKey],"ERROR"),""), "")</f>
        <v/>
      </c>
      <c r="AJ197" s="3" t="str">
        <f>IF($A197="ADD",IF(NOT(ISBLANK(AI197)),_xlfn.XLOOKUP(AI197,passage_material[lookupValue],passage_material[lookupKey],"ERROR"),""), "")</f>
        <v/>
      </c>
      <c r="AL197" s="3" t="str">
        <f>IF($A197="ADD",IF(NOT(ISBLANK(AK197)),_xlfn.XLOOKUP(AK197,invert_material[lookupValue],invert_material[lookupKey],"ERROR"),""), "")</f>
        <v/>
      </c>
      <c r="AO197" s="4"/>
      <c r="AP197" s="6"/>
      <c r="AQ197" s="6"/>
      <c r="AR197" s="6"/>
      <c r="AT197" s="3" t="str">
        <f>IF($A197="ADD",IF(NOT(ISBLANK(AS197)),_xlfn.XLOOKUP(AS197,ud_ss_cross_section[lookupValue],ud_ss_cross_section[lookupKey],"ERROR"),""), "")</f>
        <v/>
      </c>
      <c r="AV197" s="3" t="str">
        <f>IF($A197="ADD",IF(NOT(ISBLANK(AU197)),_xlfn.XLOOKUP(AU197,ud_ss_long_section[lookupValue],ud_ss_long_section[lookupKey],"ERROR"),""), "")</f>
        <v/>
      </c>
      <c r="AX197" s="3" t="str">
        <f>IF($A197="ADD",IF(NOT(ISBLANK(AW197)),_xlfn.XLOOKUP(AW197,superstructure_material[lookupValue],superstructure_material[lookupKey],"ERROR"),""), "")</f>
        <v/>
      </c>
      <c r="AZ197" s="3" t="str">
        <f>IF($A197="ADD",IF(NOT(ISBLANK(AY197)),_xlfn.XLOOKUP(AY197,ud_foundation_type[lookupValue],ud_foundation_type[lookupKey],"ERROR"),""), "")</f>
        <v/>
      </c>
      <c r="BB197" s="3" t="str">
        <f>IF($A197="ADD",IF(NOT(ISBLANK(BA197)),_xlfn.XLOOKUP(BA197,ud_pier_type[lookupValue],ud_pier_type[lookupKey],"ERROR"),""), "")</f>
        <v/>
      </c>
      <c r="BD197" s="3" t="str">
        <f>IF($A197="ADD",IF(NOT(ISBLANK(BC197)),_xlfn.XLOOKUP(BC197,ud_bearing_type[lookupValue],ud_bearing_type[lookupKey],"ERROR"),""), "")</f>
        <v/>
      </c>
      <c r="BF197" s="3" t="str">
        <f>IF($A197="ADD",IF(NOT(ISBLANK(BE197)),_xlfn.XLOOKUP(BE197,deck_material[lookupValue],deck_material[lookupKey],"ERROR"),""), "")</f>
        <v/>
      </c>
      <c r="BH197" s="3" t="str">
        <f>IF($A197="ADD",IF(NOT(ISBLANK(BG197)),_xlfn.XLOOKUP(BG197,ud_deck_wearing_surface[lookupValue],ud_deck_wearing_surface[lookupKey],"ERROR"),""), "")</f>
        <v/>
      </c>
      <c r="BI197" s="7"/>
      <c r="BK197" s="3" t="str">
        <f>IF($A197="ADD",IF(NOT(ISBLANK(BJ197)),_xlfn.XLOOKUP(BJ197,ud_curvature_type[lookupValue],ud_curvature_type[lookupKey],"ERROR"),""), "")</f>
        <v/>
      </c>
      <c r="BM197" s="3" t="str">
        <f>IF($A197="ADD",IF(NOT(ISBLANK(BL197)),_xlfn.XLOOKUP(BL197,ud_expansion_joint_type[lookupValue],ud_expansion_joint_type[lookupKey],"ERROR"),""), "")</f>
        <v/>
      </c>
      <c r="BO197" s="3" t="str">
        <f>IF($A197="ADD",IF(NOT(ISBLANK(BN197)),_xlfn.XLOOKUP(BN197,ud_beam_type[lookupValue],ud_beam_type[lookupKey],"ERROR"),""), "")</f>
        <v/>
      </c>
      <c r="BP197" s="4"/>
      <c r="BR197" s="6"/>
      <c r="BS197" s="4"/>
      <c r="BT197" s="4"/>
      <c r="BU197" s="4"/>
      <c r="BV197" s="4"/>
      <c r="BW197" s="6"/>
      <c r="BX197" s="4"/>
      <c r="BY197" s="4"/>
      <c r="CA197" s="3" t="str">
        <f>IF($A197="ADD",IF(NOT(ISBLANK(BZ197)),_xlfn.XLOOKUP(BZ197,traffic_direction[lookupValue],traffic_direction[lookupKey],"ERROR"),""), "")</f>
        <v/>
      </c>
      <c r="CC197" s="3" t="str">
        <f>IF($A197="ADD",IF(NOT(ISBLANK(CB197)),_xlfn.XLOOKUP(CB197,br_sh_func_type[lookupValue],br_sh_func_type[lookupKey],"ERROR"),""), "")</f>
        <v/>
      </c>
      <c r="CE197" s="3" t="str">
        <f>IF($A197="ADD",IF(NOT(ISBLANK(CD197)),_xlfn.XLOOKUP(CD197,start_settle_slab[lookupValue],start_settle_slab[lookupKey],"ERROR"),""), "")</f>
        <v/>
      </c>
      <c r="CG197" s="3" t="str">
        <f>IF($A197="ADD",IF(NOT(ISBLANK(CF197)),_xlfn.XLOOKUP(CF197,end_settle_slab[lookupValue],end_settle_slab[lookupKey],"ERROR"),""), "")</f>
        <v/>
      </c>
      <c r="CH197" s="4"/>
      <c r="CI197" s="4"/>
      <c r="CJ197" s="4"/>
      <c r="CN197" s="3" t="str">
        <f>IF($A197="ADD",IF(NOT(ISBLANK(CM197)),_xlfn.XLOOKUP(CM197,br_failure_mode[lookupValue],br_failure_mode[lookupKey],"ERROR"),""), "")</f>
        <v/>
      </c>
      <c r="CP197" s="3" t="str">
        <f>IF($A197="ADD",IF(NOT(ISBLANK(CO197)),_xlfn.XLOOKUP(CO197,br_analysis_method[lookupValue],br_analysis_method[lookupKey],"ERROR"),""), "")</f>
        <v/>
      </c>
      <c r="CR197" s="3" t="str">
        <f>IF($A197="ADD",IF(NOT(ISBLANK(CQ197)),_xlfn.XLOOKUP(CQ197,br_alter_route[lookupValue],br_alter_route[lookupKey],"ERROR"),""), "")</f>
        <v/>
      </c>
      <c r="CS197" s="4"/>
      <c r="DA197" s="3" t="str">
        <f>IF($A197="ADD",IF(NOT(ISBLANK(CZ197)),_xlfn.XLOOKUP(CZ197,plate_year_status[lookupValue],plate_year_status[lookupKey],"ERROR"),""), "")</f>
        <v/>
      </c>
      <c r="DD197" s="3" t="str">
        <f>IF($A197="ADD",IF(NOT(ISBLANK(DC197)),_xlfn.XLOOKUP(DC197,br_bridge_type[lookupValue],br_bridge_type[lookupKey],"ERROR"),""), "")</f>
        <v/>
      </c>
      <c r="DF197" s="3" t="str">
        <f>IF($A197="ADD",IF(NOT(ISBLANK(DE197)),_xlfn.XLOOKUP(DE197,br_comb_func_type[lookupValue],br_comb_func_type[lookupKey],"ERROR"),""), "")</f>
        <v/>
      </c>
      <c r="DG197" s="8"/>
      <c r="DH197" s="8"/>
      <c r="DI197" s="4"/>
      <c r="DK197" s="4"/>
      <c r="DM197" s="3" t="str">
        <f>IF($A197="ADD",IF(NOT(ISBLANK(DL197)),_xlfn.XLOOKUP(DL197,ud_access_method[lookupValue],ud_access_method[lookupKey],"ERROR"),""), "")</f>
        <v/>
      </c>
      <c r="DO197" s="8"/>
      <c r="DP197" s="4" t="str">
        <f t="shared" ca="1" si="32"/>
        <v/>
      </c>
      <c r="DQ197" s="4"/>
      <c r="DR197" s="3" t="str">
        <f t="shared" si="33"/>
        <v/>
      </c>
      <c r="DS197" s="3" t="str">
        <f>IF($A197="","",IF((AND($A197="ADD",OR(DR197="",DR197="In Use"))),"5",(_xlfn.XLOOKUP(DR197,ud_asset_status[lookupValue],ud_asset_status[lookupKey],""))))</f>
        <v/>
      </c>
      <c r="DT197" s="8"/>
      <c r="DV197" s="3" t="str">
        <f>IF($A197="ADD",IF(NOT(ISBLANK(DU197)),_xlfn.XLOOKUP(DU197,ar_replace_reason[lookupValue],ar_replace_reason[lookupKey],"ERROR"),""), "")</f>
        <v/>
      </c>
      <c r="DW197" s="3" t="str">
        <f t="shared" si="34"/>
        <v/>
      </c>
      <c r="DX197" s="3" t="str">
        <f>IF($A197="","",IF((AND($A197="ADD",OR(DW197="",DW197="Queenstown-Lakes District Council"))),"70",(_xlfn.XLOOKUP(DW197,ud_organisation_owner[lookupValue],ud_organisation_owner[lookupKey],""))))</f>
        <v/>
      </c>
      <c r="DY197" s="3" t="str">
        <f t="shared" si="35"/>
        <v/>
      </c>
      <c r="DZ197" s="3" t="str">
        <f>IF($A197="","",IF((AND($A197="ADD",OR(DY197="",DY197="Queenstown-Lakes District Council"))),"70",(_xlfn.XLOOKUP(DY197,ud_organisation_owner[lookupValue],ud_organisation_owner[lookupKey],""))))</f>
        <v/>
      </c>
      <c r="EA197" s="3" t="str">
        <f t="shared" si="36"/>
        <v/>
      </c>
      <c r="EB197" s="3" t="str">
        <f>IF($A197="","",IF((AND($A197="ADD",OR(EA197="",EA197="Local Authority"))),"17",(_xlfn.XLOOKUP(EA197,ud_sub_organisation[lookupValue],ud_sub_organisation[lookupKey],""))))</f>
        <v/>
      </c>
      <c r="EE197" s="3" t="str">
        <f t="shared" si="37"/>
        <v/>
      </c>
      <c r="EF197" s="3" t="str">
        <f>IF($A197="","",IF((AND($A197="ADD",OR(EE197="",EE197="Vested Assets"))),"12",(_xlfn.XLOOKUP(EE197,ud_work_category[lookupValue],ud_work_category[lookupKey],""))))</f>
        <v/>
      </c>
      <c r="EG197" s="9"/>
      <c r="EH197" s="2" t="str">
        <f t="shared" si="38"/>
        <v/>
      </c>
      <c r="EI197" s="2" t="str">
        <f t="shared" si="39"/>
        <v/>
      </c>
      <c r="EK197" s="3" t="str">
        <f t="shared" si="40"/>
        <v/>
      </c>
      <c r="EL197" s="3" t="str">
        <f>IF($A197="","",IF((AND($A197="ADD",OR(EK197="",EK197="Excellent"))),"1",(_xlfn.XLOOKUP(EK197,condition[lookupValue],condition[lookupKey],""))))</f>
        <v/>
      </c>
      <c r="EM197" s="8" t="str">
        <f t="shared" si="41"/>
        <v/>
      </c>
      <c r="EN197" s="7"/>
    </row>
    <row r="198" spans="2:144" x14ac:dyDescent="0.25">
      <c r="B198" s="4"/>
      <c r="D198" s="3" t="str">
        <f>IF($A198="ADD",IF(NOT(ISBLANK(C198)),_xlfn.XLOOKUP(C198,roadnames[lookupValue],roadnames[lookupKey],"ERROR"),""), "")</f>
        <v/>
      </c>
      <c r="E198" s="5"/>
      <c r="F198" s="5"/>
      <c r="G198" s="4"/>
      <c r="H198" s="4"/>
      <c r="I198" s="6"/>
      <c r="J198" s="6"/>
      <c r="K198" s="6" t="str">
        <f t="shared" si="28"/>
        <v/>
      </c>
      <c r="L198" s="4"/>
      <c r="N198" s="3" t="str">
        <f>IF($A198="ADD",IF(NOT(ISBLANK(M198)),_xlfn.XLOOKUP(M198,len_adjust_rsn[lookupValue],len_adjust_rsn[lookupKey],"ERROR"),""), "")</f>
        <v/>
      </c>
      <c r="O198" s="6" t="str">
        <f t="shared" si="29"/>
        <v/>
      </c>
      <c r="P198" s="6"/>
      <c r="Q198" s="6" t="str">
        <f t="shared" si="30"/>
        <v/>
      </c>
      <c r="S198" s="3" t="str">
        <f>IF($A198="ADD",IF(NOT(ISBLANK(R198)),_xlfn.XLOOKUP(R198,br_hazard_type[lookupValue],br_hazard_type[lookupKey],"ERROR"),""), "")</f>
        <v/>
      </c>
      <c r="U198" s="7"/>
      <c r="V198" s="4"/>
      <c r="X198" s="3" t="str">
        <f>IF($A198="ADD",IF(NOT(ISBLANK(W198)),_xlfn.XLOOKUP(W198,ud_carried_function[lookupValue],ud_carried_function[lookupKey],"ERROR"),""), "")</f>
        <v/>
      </c>
      <c r="Z198" s="3" t="str">
        <f>IF($A198="ADD",IF(NOT(ISBLANK(Y198)),_xlfn.XLOOKUP(Y198,ud_crossed_function[lookupValue],ud_crossed_function[lookupKey],"ERROR"),""), "")</f>
        <v/>
      </c>
      <c r="AB198" s="3" t="str">
        <f>IF($A198="ADD",IF(NOT(ISBLANK(AA198)),_xlfn.XLOOKUP(AA198,ud_design_loading[lookupValue],ud_design_loading[lookupKey],"ERROR"),""), "")</f>
        <v/>
      </c>
      <c r="AC198" s="4"/>
      <c r="AE198" s="3" t="str">
        <f t="shared" si="31"/>
        <v/>
      </c>
      <c r="AF198" s="3" t="str">
        <f>IF($A198="","",IF((AND($A198="ADD",OR(AE198="",AE198="Queenstown-Lakes District Council"))),"70",(_xlfn.XLOOKUP(AE198,ud_organisation_owner[lookupValue],ud_organisation_owner[lookupKey],""))))</f>
        <v/>
      </c>
      <c r="AH198" s="3" t="str">
        <f>IF($A198="ADD",IF(NOT(ISBLANK(AG198)),_xlfn.XLOOKUP(AG198,ud_passage_type[lookupValue],ud_passage_type[lookupKey],"ERROR"),""), "")</f>
        <v/>
      </c>
      <c r="AJ198" s="3" t="str">
        <f>IF($A198="ADD",IF(NOT(ISBLANK(AI198)),_xlfn.XLOOKUP(AI198,passage_material[lookupValue],passage_material[lookupKey],"ERROR"),""), "")</f>
        <v/>
      </c>
      <c r="AL198" s="3" t="str">
        <f>IF($A198="ADD",IF(NOT(ISBLANK(AK198)),_xlfn.XLOOKUP(AK198,invert_material[lookupValue],invert_material[lookupKey],"ERROR"),""), "")</f>
        <v/>
      </c>
      <c r="AO198" s="4"/>
      <c r="AP198" s="6"/>
      <c r="AQ198" s="6"/>
      <c r="AR198" s="6"/>
      <c r="AT198" s="3" t="str">
        <f>IF($A198="ADD",IF(NOT(ISBLANK(AS198)),_xlfn.XLOOKUP(AS198,ud_ss_cross_section[lookupValue],ud_ss_cross_section[lookupKey],"ERROR"),""), "")</f>
        <v/>
      </c>
      <c r="AV198" s="3" t="str">
        <f>IF($A198="ADD",IF(NOT(ISBLANK(AU198)),_xlfn.XLOOKUP(AU198,ud_ss_long_section[lookupValue],ud_ss_long_section[lookupKey],"ERROR"),""), "")</f>
        <v/>
      </c>
      <c r="AX198" s="3" t="str">
        <f>IF($A198="ADD",IF(NOT(ISBLANK(AW198)),_xlfn.XLOOKUP(AW198,superstructure_material[lookupValue],superstructure_material[lookupKey],"ERROR"),""), "")</f>
        <v/>
      </c>
      <c r="AZ198" s="3" t="str">
        <f>IF($A198="ADD",IF(NOT(ISBLANK(AY198)),_xlfn.XLOOKUP(AY198,ud_foundation_type[lookupValue],ud_foundation_type[lookupKey],"ERROR"),""), "")</f>
        <v/>
      </c>
      <c r="BB198" s="3" t="str">
        <f>IF($A198="ADD",IF(NOT(ISBLANK(BA198)),_xlfn.XLOOKUP(BA198,ud_pier_type[lookupValue],ud_pier_type[lookupKey],"ERROR"),""), "")</f>
        <v/>
      </c>
      <c r="BD198" s="3" t="str">
        <f>IF($A198="ADD",IF(NOT(ISBLANK(BC198)),_xlfn.XLOOKUP(BC198,ud_bearing_type[lookupValue],ud_bearing_type[lookupKey],"ERROR"),""), "")</f>
        <v/>
      </c>
      <c r="BF198" s="3" t="str">
        <f>IF($A198="ADD",IF(NOT(ISBLANK(BE198)),_xlfn.XLOOKUP(BE198,deck_material[lookupValue],deck_material[lookupKey],"ERROR"),""), "")</f>
        <v/>
      </c>
      <c r="BH198" s="3" t="str">
        <f>IF($A198="ADD",IF(NOT(ISBLANK(BG198)),_xlfn.XLOOKUP(BG198,ud_deck_wearing_surface[lookupValue],ud_deck_wearing_surface[lookupKey],"ERROR"),""), "")</f>
        <v/>
      </c>
      <c r="BI198" s="7"/>
      <c r="BK198" s="3" t="str">
        <f>IF($A198="ADD",IF(NOT(ISBLANK(BJ198)),_xlfn.XLOOKUP(BJ198,ud_curvature_type[lookupValue],ud_curvature_type[lookupKey],"ERROR"),""), "")</f>
        <v/>
      </c>
      <c r="BM198" s="3" t="str">
        <f>IF($A198="ADD",IF(NOT(ISBLANK(BL198)),_xlfn.XLOOKUP(BL198,ud_expansion_joint_type[lookupValue],ud_expansion_joint_type[lookupKey],"ERROR"),""), "")</f>
        <v/>
      </c>
      <c r="BO198" s="3" t="str">
        <f>IF($A198="ADD",IF(NOT(ISBLANK(BN198)),_xlfn.XLOOKUP(BN198,ud_beam_type[lookupValue],ud_beam_type[lookupKey],"ERROR"),""), "")</f>
        <v/>
      </c>
      <c r="BP198" s="4"/>
      <c r="BR198" s="6"/>
      <c r="BS198" s="4"/>
      <c r="BT198" s="4"/>
      <c r="BU198" s="4"/>
      <c r="BV198" s="4"/>
      <c r="BW198" s="6"/>
      <c r="BX198" s="4"/>
      <c r="BY198" s="4"/>
      <c r="CA198" s="3" t="str">
        <f>IF($A198="ADD",IF(NOT(ISBLANK(BZ198)),_xlfn.XLOOKUP(BZ198,traffic_direction[lookupValue],traffic_direction[lookupKey],"ERROR"),""), "")</f>
        <v/>
      </c>
      <c r="CC198" s="3" t="str">
        <f>IF($A198="ADD",IF(NOT(ISBLANK(CB198)),_xlfn.XLOOKUP(CB198,br_sh_func_type[lookupValue],br_sh_func_type[lookupKey],"ERROR"),""), "")</f>
        <v/>
      </c>
      <c r="CE198" s="3" t="str">
        <f>IF($A198="ADD",IF(NOT(ISBLANK(CD198)),_xlfn.XLOOKUP(CD198,start_settle_slab[lookupValue],start_settle_slab[lookupKey],"ERROR"),""), "")</f>
        <v/>
      </c>
      <c r="CG198" s="3" t="str">
        <f>IF($A198="ADD",IF(NOT(ISBLANK(CF198)),_xlfn.XLOOKUP(CF198,end_settle_slab[lookupValue],end_settle_slab[lookupKey],"ERROR"),""), "")</f>
        <v/>
      </c>
      <c r="CH198" s="4"/>
      <c r="CI198" s="4"/>
      <c r="CJ198" s="4"/>
      <c r="CN198" s="3" t="str">
        <f>IF($A198="ADD",IF(NOT(ISBLANK(CM198)),_xlfn.XLOOKUP(CM198,br_failure_mode[lookupValue],br_failure_mode[lookupKey],"ERROR"),""), "")</f>
        <v/>
      </c>
      <c r="CP198" s="3" t="str">
        <f>IF($A198="ADD",IF(NOT(ISBLANK(CO198)),_xlfn.XLOOKUP(CO198,br_analysis_method[lookupValue],br_analysis_method[lookupKey],"ERROR"),""), "")</f>
        <v/>
      </c>
      <c r="CR198" s="3" t="str">
        <f>IF($A198="ADD",IF(NOT(ISBLANK(CQ198)),_xlfn.XLOOKUP(CQ198,br_alter_route[lookupValue],br_alter_route[lookupKey],"ERROR"),""), "")</f>
        <v/>
      </c>
      <c r="CS198" s="4"/>
      <c r="DA198" s="3" t="str">
        <f>IF($A198="ADD",IF(NOT(ISBLANK(CZ198)),_xlfn.XLOOKUP(CZ198,plate_year_status[lookupValue],plate_year_status[lookupKey],"ERROR"),""), "")</f>
        <v/>
      </c>
      <c r="DD198" s="3" t="str">
        <f>IF($A198="ADD",IF(NOT(ISBLANK(DC198)),_xlfn.XLOOKUP(DC198,br_bridge_type[lookupValue],br_bridge_type[lookupKey],"ERROR"),""), "")</f>
        <v/>
      </c>
      <c r="DF198" s="3" t="str">
        <f>IF($A198="ADD",IF(NOT(ISBLANK(DE198)),_xlfn.XLOOKUP(DE198,br_comb_func_type[lookupValue],br_comb_func_type[lookupKey],"ERROR"),""), "")</f>
        <v/>
      </c>
      <c r="DG198" s="8"/>
      <c r="DH198" s="8"/>
      <c r="DI198" s="4"/>
      <c r="DK198" s="4"/>
      <c r="DM198" s="3" t="str">
        <f>IF($A198="ADD",IF(NOT(ISBLANK(DL198)),_xlfn.XLOOKUP(DL198,ud_access_method[lookupValue],ud_access_method[lookupKey],"ERROR"),""), "")</f>
        <v/>
      </c>
      <c r="DO198" s="8"/>
      <c r="DP198" s="4" t="str">
        <f t="shared" ca="1" si="32"/>
        <v/>
      </c>
      <c r="DQ198" s="4"/>
      <c r="DR198" s="3" t="str">
        <f t="shared" si="33"/>
        <v/>
      </c>
      <c r="DS198" s="3" t="str">
        <f>IF($A198="","",IF((AND($A198="ADD",OR(DR198="",DR198="In Use"))),"5",(_xlfn.XLOOKUP(DR198,ud_asset_status[lookupValue],ud_asset_status[lookupKey],""))))</f>
        <v/>
      </c>
      <c r="DT198" s="8"/>
      <c r="DV198" s="3" t="str">
        <f>IF($A198="ADD",IF(NOT(ISBLANK(DU198)),_xlfn.XLOOKUP(DU198,ar_replace_reason[lookupValue],ar_replace_reason[lookupKey],"ERROR"),""), "")</f>
        <v/>
      </c>
      <c r="DW198" s="3" t="str">
        <f t="shared" si="34"/>
        <v/>
      </c>
      <c r="DX198" s="3" t="str">
        <f>IF($A198="","",IF((AND($A198="ADD",OR(DW198="",DW198="Queenstown-Lakes District Council"))),"70",(_xlfn.XLOOKUP(DW198,ud_organisation_owner[lookupValue],ud_organisation_owner[lookupKey],""))))</f>
        <v/>
      </c>
      <c r="DY198" s="3" t="str">
        <f t="shared" si="35"/>
        <v/>
      </c>
      <c r="DZ198" s="3" t="str">
        <f>IF($A198="","",IF((AND($A198="ADD",OR(DY198="",DY198="Queenstown-Lakes District Council"))),"70",(_xlfn.XLOOKUP(DY198,ud_organisation_owner[lookupValue],ud_organisation_owner[lookupKey],""))))</f>
        <v/>
      </c>
      <c r="EA198" s="3" t="str">
        <f t="shared" si="36"/>
        <v/>
      </c>
      <c r="EB198" s="3" t="str">
        <f>IF($A198="","",IF((AND($A198="ADD",OR(EA198="",EA198="Local Authority"))),"17",(_xlfn.XLOOKUP(EA198,ud_sub_organisation[lookupValue],ud_sub_organisation[lookupKey],""))))</f>
        <v/>
      </c>
      <c r="EE198" s="3" t="str">
        <f t="shared" si="37"/>
        <v/>
      </c>
      <c r="EF198" s="3" t="str">
        <f>IF($A198="","",IF((AND($A198="ADD",OR(EE198="",EE198="Vested Assets"))),"12",(_xlfn.XLOOKUP(EE198,ud_work_category[lookupValue],ud_work_category[lookupKey],""))))</f>
        <v/>
      </c>
      <c r="EG198" s="9"/>
      <c r="EH198" s="2" t="str">
        <f t="shared" si="38"/>
        <v/>
      </c>
      <c r="EI198" s="2" t="str">
        <f t="shared" si="39"/>
        <v/>
      </c>
      <c r="EK198" s="3" t="str">
        <f t="shared" si="40"/>
        <v/>
      </c>
      <c r="EL198" s="3" t="str">
        <f>IF($A198="","",IF((AND($A198="ADD",OR(EK198="",EK198="Excellent"))),"1",(_xlfn.XLOOKUP(EK198,condition[lookupValue],condition[lookupKey],""))))</f>
        <v/>
      </c>
      <c r="EM198" s="8" t="str">
        <f t="shared" si="41"/>
        <v/>
      </c>
      <c r="EN198" s="7"/>
    </row>
    <row r="199" spans="2:144" x14ac:dyDescent="0.25">
      <c r="B199" s="4"/>
      <c r="D199" s="3" t="str">
        <f>IF($A199="ADD",IF(NOT(ISBLANK(C199)),_xlfn.XLOOKUP(C199,roadnames[lookupValue],roadnames[lookupKey],"ERROR"),""), "")</f>
        <v/>
      </c>
      <c r="E199" s="5"/>
      <c r="F199" s="5"/>
      <c r="G199" s="4"/>
      <c r="H199" s="4"/>
      <c r="I199" s="6"/>
      <c r="J199" s="6"/>
      <c r="K199" s="6" t="str">
        <f t="shared" si="28"/>
        <v/>
      </c>
      <c r="L199" s="4"/>
      <c r="N199" s="3" t="str">
        <f>IF($A199="ADD",IF(NOT(ISBLANK(M199)),_xlfn.XLOOKUP(M199,len_adjust_rsn[lookupValue],len_adjust_rsn[lookupKey],"ERROR"),""), "")</f>
        <v/>
      </c>
      <c r="O199" s="6" t="str">
        <f t="shared" si="29"/>
        <v/>
      </c>
      <c r="P199" s="6"/>
      <c r="Q199" s="6" t="str">
        <f t="shared" si="30"/>
        <v/>
      </c>
      <c r="S199" s="3" t="str">
        <f>IF($A199="ADD",IF(NOT(ISBLANK(R199)),_xlfn.XLOOKUP(R199,br_hazard_type[lookupValue],br_hazard_type[lookupKey],"ERROR"),""), "")</f>
        <v/>
      </c>
      <c r="U199" s="7"/>
      <c r="V199" s="4"/>
      <c r="X199" s="3" t="str">
        <f>IF($A199="ADD",IF(NOT(ISBLANK(W199)),_xlfn.XLOOKUP(W199,ud_carried_function[lookupValue],ud_carried_function[lookupKey],"ERROR"),""), "")</f>
        <v/>
      </c>
      <c r="Z199" s="3" t="str">
        <f>IF($A199="ADD",IF(NOT(ISBLANK(Y199)),_xlfn.XLOOKUP(Y199,ud_crossed_function[lookupValue],ud_crossed_function[lookupKey],"ERROR"),""), "")</f>
        <v/>
      </c>
      <c r="AB199" s="3" t="str">
        <f>IF($A199="ADD",IF(NOT(ISBLANK(AA199)),_xlfn.XLOOKUP(AA199,ud_design_loading[lookupValue],ud_design_loading[lookupKey],"ERROR"),""), "")</f>
        <v/>
      </c>
      <c r="AC199" s="4"/>
      <c r="AE199" s="3" t="str">
        <f t="shared" si="31"/>
        <v/>
      </c>
      <c r="AF199" s="3" t="str">
        <f>IF($A199="","",IF((AND($A199="ADD",OR(AE199="",AE199="Queenstown-Lakes District Council"))),"70",(_xlfn.XLOOKUP(AE199,ud_organisation_owner[lookupValue],ud_organisation_owner[lookupKey],""))))</f>
        <v/>
      </c>
      <c r="AH199" s="3" t="str">
        <f>IF($A199="ADD",IF(NOT(ISBLANK(AG199)),_xlfn.XLOOKUP(AG199,ud_passage_type[lookupValue],ud_passage_type[lookupKey],"ERROR"),""), "")</f>
        <v/>
      </c>
      <c r="AJ199" s="3" t="str">
        <f>IF($A199="ADD",IF(NOT(ISBLANK(AI199)),_xlfn.XLOOKUP(AI199,passage_material[lookupValue],passage_material[lookupKey],"ERROR"),""), "")</f>
        <v/>
      </c>
      <c r="AL199" s="3" t="str">
        <f>IF($A199="ADD",IF(NOT(ISBLANK(AK199)),_xlfn.XLOOKUP(AK199,invert_material[lookupValue],invert_material[lookupKey],"ERROR"),""), "")</f>
        <v/>
      </c>
      <c r="AO199" s="4"/>
      <c r="AP199" s="6"/>
      <c r="AQ199" s="6"/>
      <c r="AR199" s="6"/>
      <c r="AT199" s="3" t="str">
        <f>IF($A199="ADD",IF(NOT(ISBLANK(AS199)),_xlfn.XLOOKUP(AS199,ud_ss_cross_section[lookupValue],ud_ss_cross_section[lookupKey],"ERROR"),""), "")</f>
        <v/>
      </c>
      <c r="AV199" s="3" t="str">
        <f>IF($A199="ADD",IF(NOT(ISBLANK(AU199)),_xlfn.XLOOKUP(AU199,ud_ss_long_section[lookupValue],ud_ss_long_section[lookupKey],"ERROR"),""), "")</f>
        <v/>
      </c>
      <c r="AX199" s="3" t="str">
        <f>IF($A199="ADD",IF(NOT(ISBLANK(AW199)),_xlfn.XLOOKUP(AW199,superstructure_material[lookupValue],superstructure_material[lookupKey],"ERROR"),""), "")</f>
        <v/>
      </c>
      <c r="AZ199" s="3" t="str">
        <f>IF($A199="ADD",IF(NOT(ISBLANK(AY199)),_xlfn.XLOOKUP(AY199,ud_foundation_type[lookupValue],ud_foundation_type[lookupKey],"ERROR"),""), "")</f>
        <v/>
      </c>
      <c r="BB199" s="3" t="str">
        <f>IF($A199="ADD",IF(NOT(ISBLANK(BA199)),_xlfn.XLOOKUP(BA199,ud_pier_type[lookupValue],ud_pier_type[lookupKey],"ERROR"),""), "")</f>
        <v/>
      </c>
      <c r="BD199" s="3" t="str">
        <f>IF($A199="ADD",IF(NOT(ISBLANK(BC199)),_xlfn.XLOOKUP(BC199,ud_bearing_type[lookupValue],ud_bearing_type[lookupKey],"ERROR"),""), "")</f>
        <v/>
      </c>
      <c r="BF199" s="3" t="str">
        <f>IF($A199="ADD",IF(NOT(ISBLANK(BE199)),_xlfn.XLOOKUP(BE199,deck_material[lookupValue],deck_material[lookupKey],"ERROR"),""), "")</f>
        <v/>
      </c>
      <c r="BH199" s="3" t="str">
        <f>IF($A199="ADD",IF(NOT(ISBLANK(BG199)),_xlfn.XLOOKUP(BG199,ud_deck_wearing_surface[lookupValue],ud_deck_wearing_surface[lookupKey],"ERROR"),""), "")</f>
        <v/>
      </c>
      <c r="BI199" s="7"/>
      <c r="BK199" s="3" t="str">
        <f>IF($A199="ADD",IF(NOT(ISBLANK(BJ199)),_xlfn.XLOOKUP(BJ199,ud_curvature_type[lookupValue],ud_curvature_type[lookupKey],"ERROR"),""), "")</f>
        <v/>
      </c>
      <c r="BM199" s="3" t="str">
        <f>IF($A199="ADD",IF(NOT(ISBLANK(BL199)),_xlfn.XLOOKUP(BL199,ud_expansion_joint_type[lookupValue],ud_expansion_joint_type[lookupKey],"ERROR"),""), "")</f>
        <v/>
      </c>
      <c r="BO199" s="3" t="str">
        <f>IF($A199="ADD",IF(NOT(ISBLANK(BN199)),_xlfn.XLOOKUP(BN199,ud_beam_type[lookupValue],ud_beam_type[lookupKey],"ERROR"),""), "")</f>
        <v/>
      </c>
      <c r="BP199" s="4"/>
      <c r="BR199" s="6"/>
      <c r="BS199" s="4"/>
      <c r="BT199" s="4"/>
      <c r="BU199" s="4"/>
      <c r="BV199" s="4"/>
      <c r="BW199" s="6"/>
      <c r="BX199" s="4"/>
      <c r="BY199" s="4"/>
      <c r="CA199" s="3" t="str">
        <f>IF($A199="ADD",IF(NOT(ISBLANK(BZ199)),_xlfn.XLOOKUP(BZ199,traffic_direction[lookupValue],traffic_direction[lookupKey],"ERROR"),""), "")</f>
        <v/>
      </c>
      <c r="CC199" s="3" t="str">
        <f>IF($A199="ADD",IF(NOT(ISBLANK(CB199)),_xlfn.XLOOKUP(CB199,br_sh_func_type[lookupValue],br_sh_func_type[lookupKey],"ERROR"),""), "")</f>
        <v/>
      </c>
      <c r="CE199" s="3" t="str">
        <f>IF($A199="ADD",IF(NOT(ISBLANK(CD199)),_xlfn.XLOOKUP(CD199,start_settle_slab[lookupValue],start_settle_slab[lookupKey],"ERROR"),""), "")</f>
        <v/>
      </c>
      <c r="CG199" s="3" t="str">
        <f>IF($A199="ADD",IF(NOT(ISBLANK(CF199)),_xlfn.XLOOKUP(CF199,end_settle_slab[lookupValue],end_settle_slab[lookupKey],"ERROR"),""), "")</f>
        <v/>
      </c>
      <c r="CH199" s="4"/>
      <c r="CI199" s="4"/>
      <c r="CJ199" s="4"/>
      <c r="CN199" s="3" t="str">
        <f>IF($A199="ADD",IF(NOT(ISBLANK(CM199)),_xlfn.XLOOKUP(CM199,br_failure_mode[lookupValue],br_failure_mode[lookupKey],"ERROR"),""), "")</f>
        <v/>
      </c>
      <c r="CP199" s="3" t="str">
        <f>IF($A199="ADD",IF(NOT(ISBLANK(CO199)),_xlfn.XLOOKUP(CO199,br_analysis_method[lookupValue],br_analysis_method[lookupKey],"ERROR"),""), "")</f>
        <v/>
      </c>
      <c r="CR199" s="3" t="str">
        <f>IF($A199="ADD",IF(NOT(ISBLANK(CQ199)),_xlfn.XLOOKUP(CQ199,br_alter_route[lookupValue],br_alter_route[lookupKey],"ERROR"),""), "")</f>
        <v/>
      </c>
      <c r="CS199" s="4"/>
      <c r="DA199" s="3" t="str">
        <f>IF($A199="ADD",IF(NOT(ISBLANK(CZ199)),_xlfn.XLOOKUP(CZ199,plate_year_status[lookupValue],plate_year_status[lookupKey],"ERROR"),""), "")</f>
        <v/>
      </c>
      <c r="DD199" s="3" t="str">
        <f>IF($A199="ADD",IF(NOT(ISBLANK(DC199)),_xlfn.XLOOKUP(DC199,br_bridge_type[lookupValue],br_bridge_type[lookupKey],"ERROR"),""), "")</f>
        <v/>
      </c>
      <c r="DF199" s="3" t="str">
        <f>IF($A199="ADD",IF(NOT(ISBLANK(DE199)),_xlfn.XLOOKUP(DE199,br_comb_func_type[lookupValue],br_comb_func_type[lookupKey],"ERROR"),""), "")</f>
        <v/>
      </c>
      <c r="DG199" s="8"/>
      <c r="DH199" s="8"/>
      <c r="DI199" s="4"/>
      <c r="DK199" s="4"/>
      <c r="DM199" s="3" t="str">
        <f>IF($A199="ADD",IF(NOT(ISBLANK(DL199)),_xlfn.XLOOKUP(DL199,ud_access_method[lookupValue],ud_access_method[lookupKey],"ERROR"),""), "")</f>
        <v/>
      </c>
      <c r="DO199" s="8"/>
      <c r="DP199" s="4" t="str">
        <f t="shared" ca="1" si="32"/>
        <v/>
      </c>
      <c r="DQ199" s="4"/>
      <c r="DR199" s="3" t="str">
        <f t="shared" si="33"/>
        <v/>
      </c>
      <c r="DS199" s="3" t="str">
        <f>IF($A199="","",IF((AND($A199="ADD",OR(DR199="",DR199="In Use"))),"5",(_xlfn.XLOOKUP(DR199,ud_asset_status[lookupValue],ud_asset_status[lookupKey],""))))</f>
        <v/>
      </c>
      <c r="DT199" s="8"/>
      <c r="DV199" s="3" t="str">
        <f>IF($A199="ADD",IF(NOT(ISBLANK(DU199)),_xlfn.XLOOKUP(DU199,ar_replace_reason[lookupValue],ar_replace_reason[lookupKey],"ERROR"),""), "")</f>
        <v/>
      </c>
      <c r="DW199" s="3" t="str">
        <f t="shared" si="34"/>
        <v/>
      </c>
      <c r="DX199" s="3" t="str">
        <f>IF($A199="","",IF((AND($A199="ADD",OR(DW199="",DW199="Queenstown-Lakes District Council"))),"70",(_xlfn.XLOOKUP(DW199,ud_organisation_owner[lookupValue],ud_organisation_owner[lookupKey],""))))</f>
        <v/>
      </c>
      <c r="DY199" s="3" t="str">
        <f t="shared" si="35"/>
        <v/>
      </c>
      <c r="DZ199" s="3" t="str">
        <f>IF($A199="","",IF((AND($A199="ADD",OR(DY199="",DY199="Queenstown-Lakes District Council"))),"70",(_xlfn.XLOOKUP(DY199,ud_organisation_owner[lookupValue],ud_organisation_owner[lookupKey],""))))</f>
        <v/>
      </c>
      <c r="EA199" s="3" t="str">
        <f t="shared" si="36"/>
        <v/>
      </c>
      <c r="EB199" s="3" t="str">
        <f>IF($A199="","",IF((AND($A199="ADD",OR(EA199="",EA199="Local Authority"))),"17",(_xlfn.XLOOKUP(EA199,ud_sub_organisation[lookupValue],ud_sub_organisation[lookupKey],""))))</f>
        <v/>
      </c>
      <c r="EE199" s="3" t="str">
        <f t="shared" si="37"/>
        <v/>
      </c>
      <c r="EF199" s="3" t="str">
        <f>IF($A199="","",IF((AND($A199="ADD",OR(EE199="",EE199="Vested Assets"))),"12",(_xlfn.XLOOKUP(EE199,ud_work_category[lookupValue],ud_work_category[lookupKey],""))))</f>
        <v/>
      </c>
      <c r="EG199" s="9"/>
      <c r="EH199" s="2" t="str">
        <f t="shared" si="38"/>
        <v/>
      </c>
      <c r="EI199" s="2" t="str">
        <f t="shared" si="39"/>
        <v/>
      </c>
      <c r="EK199" s="3" t="str">
        <f t="shared" si="40"/>
        <v/>
      </c>
      <c r="EL199" s="3" t="str">
        <f>IF($A199="","",IF((AND($A199="ADD",OR(EK199="",EK199="Excellent"))),"1",(_xlfn.XLOOKUP(EK199,condition[lookupValue],condition[lookupKey],""))))</f>
        <v/>
      </c>
      <c r="EM199" s="8" t="str">
        <f t="shared" si="41"/>
        <v/>
      </c>
      <c r="EN199" s="7"/>
    </row>
    <row r="200" spans="2:144" x14ac:dyDescent="0.25">
      <c r="B200" s="4"/>
      <c r="D200" s="3" t="str">
        <f>IF($A200="ADD",IF(NOT(ISBLANK(C200)),_xlfn.XLOOKUP(C200,roadnames[lookupValue],roadnames[lookupKey],"ERROR"),""), "")</f>
        <v/>
      </c>
      <c r="E200" s="5"/>
      <c r="F200" s="5"/>
      <c r="G200" s="4"/>
      <c r="H200" s="4"/>
      <c r="I200" s="6"/>
      <c r="J200" s="6"/>
      <c r="K200" s="6" t="str">
        <f t="shared" si="28"/>
        <v/>
      </c>
      <c r="L200" s="4"/>
      <c r="N200" s="3" t="str">
        <f>IF($A200="ADD",IF(NOT(ISBLANK(M200)),_xlfn.XLOOKUP(M200,len_adjust_rsn[lookupValue],len_adjust_rsn[lookupKey],"ERROR"),""), "")</f>
        <v/>
      </c>
      <c r="O200" s="6" t="str">
        <f t="shared" si="29"/>
        <v/>
      </c>
      <c r="P200" s="6"/>
      <c r="Q200" s="6" t="str">
        <f t="shared" si="30"/>
        <v/>
      </c>
      <c r="S200" s="3" t="str">
        <f>IF($A200="ADD",IF(NOT(ISBLANK(R200)),_xlfn.XLOOKUP(R200,br_hazard_type[lookupValue],br_hazard_type[lookupKey],"ERROR"),""), "")</f>
        <v/>
      </c>
      <c r="U200" s="7"/>
      <c r="V200" s="4"/>
      <c r="X200" s="3" t="str">
        <f>IF($A200="ADD",IF(NOT(ISBLANK(W200)),_xlfn.XLOOKUP(W200,ud_carried_function[lookupValue],ud_carried_function[lookupKey],"ERROR"),""), "")</f>
        <v/>
      </c>
      <c r="Z200" s="3" t="str">
        <f>IF($A200="ADD",IF(NOT(ISBLANK(Y200)),_xlfn.XLOOKUP(Y200,ud_crossed_function[lookupValue],ud_crossed_function[lookupKey],"ERROR"),""), "")</f>
        <v/>
      </c>
      <c r="AB200" s="3" t="str">
        <f>IF($A200="ADD",IF(NOT(ISBLANK(AA200)),_xlfn.XLOOKUP(AA200,ud_design_loading[lookupValue],ud_design_loading[lookupKey],"ERROR"),""), "")</f>
        <v/>
      </c>
      <c r="AC200" s="4"/>
      <c r="AE200" s="3" t="str">
        <f t="shared" si="31"/>
        <v/>
      </c>
      <c r="AF200" s="3" t="str">
        <f>IF($A200="","",IF((AND($A200="ADD",OR(AE200="",AE200="Queenstown-Lakes District Council"))),"70",(_xlfn.XLOOKUP(AE200,ud_organisation_owner[lookupValue],ud_organisation_owner[lookupKey],""))))</f>
        <v/>
      </c>
      <c r="AH200" s="3" t="str">
        <f>IF($A200="ADD",IF(NOT(ISBLANK(AG200)),_xlfn.XLOOKUP(AG200,ud_passage_type[lookupValue],ud_passage_type[lookupKey],"ERROR"),""), "")</f>
        <v/>
      </c>
      <c r="AJ200" s="3" t="str">
        <f>IF($A200="ADD",IF(NOT(ISBLANK(AI200)),_xlfn.XLOOKUP(AI200,passage_material[lookupValue],passage_material[lookupKey],"ERROR"),""), "")</f>
        <v/>
      </c>
      <c r="AL200" s="3" t="str">
        <f>IF($A200="ADD",IF(NOT(ISBLANK(AK200)),_xlfn.XLOOKUP(AK200,invert_material[lookupValue],invert_material[lookupKey],"ERROR"),""), "")</f>
        <v/>
      </c>
      <c r="AO200" s="4"/>
      <c r="AP200" s="6"/>
      <c r="AQ200" s="6"/>
      <c r="AR200" s="6"/>
      <c r="AT200" s="3" t="str">
        <f>IF($A200="ADD",IF(NOT(ISBLANK(AS200)),_xlfn.XLOOKUP(AS200,ud_ss_cross_section[lookupValue],ud_ss_cross_section[lookupKey],"ERROR"),""), "")</f>
        <v/>
      </c>
      <c r="AV200" s="3" t="str">
        <f>IF($A200="ADD",IF(NOT(ISBLANK(AU200)),_xlfn.XLOOKUP(AU200,ud_ss_long_section[lookupValue],ud_ss_long_section[lookupKey],"ERROR"),""), "")</f>
        <v/>
      </c>
      <c r="AX200" s="3" t="str">
        <f>IF($A200="ADD",IF(NOT(ISBLANK(AW200)),_xlfn.XLOOKUP(AW200,superstructure_material[lookupValue],superstructure_material[lookupKey],"ERROR"),""), "")</f>
        <v/>
      </c>
      <c r="AZ200" s="3" t="str">
        <f>IF($A200="ADD",IF(NOT(ISBLANK(AY200)),_xlfn.XLOOKUP(AY200,ud_foundation_type[lookupValue],ud_foundation_type[lookupKey],"ERROR"),""), "")</f>
        <v/>
      </c>
      <c r="BB200" s="3" t="str">
        <f>IF($A200="ADD",IF(NOT(ISBLANK(BA200)),_xlfn.XLOOKUP(BA200,ud_pier_type[lookupValue],ud_pier_type[lookupKey],"ERROR"),""), "")</f>
        <v/>
      </c>
      <c r="BD200" s="3" t="str">
        <f>IF($A200="ADD",IF(NOT(ISBLANK(BC200)),_xlfn.XLOOKUP(BC200,ud_bearing_type[lookupValue],ud_bearing_type[lookupKey],"ERROR"),""), "")</f>
        <v/>
      </c>
      <c r="BF200" s="3" t="str">
        <f>IF($A200="ADD",IF(NOT(ISBLANK(BE200)),_xlfn.XLOOKUP(BE200,deck_material[lookupValue],deck_material[lookupKey],"ERROR"),""), "")</f>
        <v/>
      </c>
      <c r="BH200" s="3" t="str">
        <f>IF($A200="ADD",IF(NOT(ISBLANK(BG200)),_xlfn.XLOOKUP(BG200,ud_deck_wearing_surface[lookupValue],ud_deck_wearing_surface[lookupKey],"ERROR"),""), "")</f>
        <v/>
      </c>
      <c r="BI200" s="7"/>
      <c r="BK200" s="3" t="str">
        <f>IF($A200="ADD",IF(NOT(ISBLANK(BJ200)),_xlfn.XLOOKUP(BJ200,ud_curvature_type[lookupValue],ud_curvature_type[lookupKey],"ERROR"),""), "")</f>
        <v/>
      </c>
      <c r="BM200" s="3" t="str">
        <f>IF($A200="ADD",IF(NOT(ISBLANK(BL200)),_xlfn.XLOOKUP(BL200,ud_expansion_joint_type[lookupValue],ud_expansion_joint_type[lookupKey],"ERROR"),""), "")</f>
        <v/>
      </c>
      <c r="BO200" s="3" t="str">
        <f>IF($A200="ADD",IF(NOT(ISBLANK(BN200)),_xlfn.XLOOKUP(BN200,ud_beam_type[lookupValue],ud_beam_type[lookupKey],"ERROR"),""), "")</f>
        <v/>
      </c>
      <c r="BP200" s="4"/>
      <c r="BR200" s="6"/>
      <c r="BS200" s="4"/>
      <c r="BT200" s="4"/>
      <c r="BU200" s="4"/>
      <c r="BV200" s="4"/>
      <c r="BW200" s="6"/>
      <c r="BX200" s="4"/>
      <c r="BY200" s="4"/>
      <c r="CA200" s="3" t="str">
        <f>IF($A200="ADD",IF(NOT(ISBLANK(BZ200)),_xlfn.XLOOKUP(BZ200,traffic_direction[lookupValue],traffic_direction[lookupKey],"ERROR"),""), "")</f>
        <v/>
      </c>
      <c r="CC200" s="3" t="str">
        <f>IF($A200="ADD",IF(NOT(ISBLANK(CB200)),_xlfn.XLOOKUP(CB200,br_sh_func_type[lookupValue],br_sh_func_type[lookupKey],"ERROR"),""), "")</f>
        <v/>
      </c>
      <c r="CE200" s="3" t="str">
        <f>IF($A200="ADD",IF(NOT(ISBLANK(CD200)),_xlfn.XLOOKUP(CD200,start_settle_slab[lookupValue],start_settle_slab[lookupKey],"ERROR"),""), "")</f>
        <v/>
      </c>
      <c r="CG200" s="3" t="str">
        <f>IF($A200="ADD",IF(NOT(ISBLANK(CF200)),_xlfn.XLOOKUP(CF200,end_settle_slab[lookupValue],end_settle_slab[lookupKey],"ERROR"),""), "")</f>
        <v/>
      </c>
      <c r="CH200" s="4"/>
      <c r="CI200" s="4"/>
      <c r="CJ200" s="4"/>
      <c r="CN200" s="3" t="str">
        <f>IF($A200="ADD",IF(NOT(ISBLANK(CM200)),_xlfn.XLOOKUP(CM200,br_failure_mode[lookupValue],br_failure_mode[lookupKey],"ERROR"),""), "")</f>
        <v/>
      </c>
      <c r="CP200" s="3" t="str">
        <f>IF($A200="ADD",IF(NOT(ISBLANK(CO200)),_xlfn.XLOOKUP(CO200,br_analysis_method[lookupValue],br_analysis_method[lookupKey],"ERROR"),""), "")</f>
        <v/>
      </c>
      <c r="CR200" s="3" t="str">
        <f>IF($A200="ADD",IF(NOT(ISBLANK(CQ200)),_xlfn.XLOOKUP(CQ200,br_alter_route[lookupValue],br_alter_route[lookupKey],"ERROR"),""), "")</f>
        <v/>
      </c>
      <c r="CS200" s="4"/>
      <c r="DA200" s="3" t="str">
        <f>IF($A200="ADD",IF(NOT(ISBLANK(CZ200)),_xlfn.XLOOKUP(CZ200,plate_year_status[lookupValue],plate_year_status[lookupKey],"ERROR"),""), "")</f>
        <v/>
      </c>
      <c r="DD200" s="3" t="str">
        <f>IF($A200="ADD",IF(NOT(ISBLANK(DC200)),_xlfn.XLOOKUP(DC200,br_bridge_type[lookupValue],br_bridge_type[lookupKey],"ERROR"),""), "")</f>
        <v/>
      </c>
      <c r="DF200" s="3" t="str">
        <f>IF($A200="ADD",IF(NOT(ISBLANK(DE200)),_xlfn.XLOOKUP(DE200,br_comb_func_type[lookupValue],br_comb_func_type[lookupKey],"ERROR"),""), "")</f>
        <v/>
      </c>
      <c r="DG200" s="8"/>
      <c r="DH200" s="8"/>
      <c r="DI200" s="4"/>
      <c r="DK200" s="4"/>
      <c r="DM200" s="3" t="str">
        <f>IF($A200="ADD",IF(NOT(ISBLANK(DL200)),_xlfn.XLOOKUP(DL200,ud_access_method[lookupValue],ud_access_method[lookupKey],"ERROR"),""), "")</f>
        <v/>
      </c>
      <c r="DO200" s="8"/>
      <c r="DP200" s="4" t="str">
        <f t="shared" ca="1" si="32"/>
        <v/>
      </c>
      <c r="DQ200" s="4"/>
      <c r="DR200" s="3" t="str">
        <f t="shared" si="33"/>
        <v/>
      </c>
      <c r="DS200" s="3" t="str">
        <f>IF($A200="","",IF((AND($A200="ADD",OR(DR200="",DR200="In Use"))),"5",(_xlfn.XLOOKUP(DR200,ud_asset_status[lookupValue],ud_asset_status[lookupKey],""))))</f>
        <v/>
      </c>
      <c r="DT200" s="8"/>
      <c r="DV200" s="3" t="str">
        <f>IF($A200="ADD",IF(NOT(ISBLANK(DU200)),_xlfn.XLOOKUP(DU200,ar_replace_reason[lookupValue],ar_replace_reason[lookupKey],"ERROR"),""), "")</f>
        <v/>
      </c>
      <c r="DW200" s="3" t="str">
        <f t="shared" si="34"/>
        <v/>
      </c>
      <c r="DX200" s="3" t="str">
        <f>IF($A200="","",IF((AND($A200="ADD",OR(DW200="",DW200="Queenstown-Lakes District Council"))),"70",(_xlfn.XLOOKUP(DW200,ud_organisation_owner[lookupValue],ud_organisation_owner[lookupKey],""))))</f>
        <v/>
      </c>
      <c r="DY200" s="3" t="str">
        <f t="shared" si="35"/>
        <v/>
      </c>
      <c r="DZ200" s="3" t="str">
        <f>IF($A200="","",IF((AND($A200="ADD",OR(DY200="",DY200="Queenstown-Lakes District Council"))),"70",(_xlfn.XLOOKUP(DY200,ud_organisation_owner[lookupValue],ud_organisation_owner[lookupKey],""))))</f>
        <v/>
      </c>
      <c r="EA200" s="3" t="str">
        <f t="shared" si="36"/>
        <v/>
      </c>
      <c r="EB200" s="3" t="str">
        <f>IF($A200="","",IF((AND($A200="ADD",OR(EA200="",EA200="Local Authority"))),"17",(_xlfn.XLOOKUP(EA200,ud_sub_organisation[lookupValue],ud_sub_organisation[lookupKey],""))))</f>
        <v/>
      </c>
      <c r="EE200" s="3" t="str">
        <f t="shared" si="37"/>
        <v/>
      </c>
      <c r="EF200" s="3" t="str">
        <f>IF($A200="","",IF((AND($A200="ADD",OR(EE200="",EE200="Vested Assets"))),"12",(_xlfn.XLOOKUP(EE200,ud_work_category[lookupValue],ud_work_category[lookupKey],""))))</f>
        <v/>
      </c>
      <c r="EG200" s="9"/>
      <c r="EH200" s="2" t="str">
        <f t="shared" si="38"/>
        <v/>
      </c>
      <c r="EI200" s="2" t="str">
        <f t="shared" si="39"/>
        <v/>
      </c>
      <c r="EK200" s="3" t="str">
        <f t="shared" si="40"/>
        <v/>
      </c>
      <c r="EL200" s="3" t="str">
        <f>IF($A200="","",IF((AND($A200="ADD",OR(EK200="",EK200="Excellent"))),"1",(_xlfn.XLOOKUP(EK200,condition[lookupValue],condition[lookupKey],""))))</f>
        <v/>
      </c>
      <c r="EM200" s="8" t="str">
        <f t="shared" si="41"/>
        <v/>
      </c>
      <c r="EN200" s="7"/>
    </row>
    <row r="201" spans="2:144" x14ac:dyDescent="0.25">
      <c r="B201" s="4"/>
      <c r="D201" s="3" t="str">
        <f>IF($A201="ADD",IF(NOT(ISBLANK(C201)),_xlfn.XLOOKUP(C201,roadnames[lookupValue],roadnames[lookupKey],"ERROR"),""), "")</f>
        <v/>
      </c>
      <c r="E201" s="5"/>
      <c r="F201" s="5"/>
      <c r="G201" s="4"/>
      <c r="H201" s="4"/>
      <c r="I201" s="6"/>
      <c r="J201" s="6"/>
      <c r="K201" s="6" t="str">
        <f t="shared" si="28"/>
        <v/>
      </c>
      <c r="L201" s="4"/>
      <c r="N201" s="3" t="str">
        <f>IF($A201="ADD",IF(NOT(ISBLANK(M201)),_xlfn.XLOOKUP(M201,len_adjust_rsn[lookupValue],len_adjust_rsn[lookupKey],"ERROR"),""), "")</f>
        <v/>
      </c>
      <c r="O201" s="6" t="str">
        <f t="shared" si="29"/>
        <v/>
      </c>
      <c r="P201" s="6"/>
      <c r="Q201" s="6" t="str">
        <f t="shared" si="30"/>
        <v/>
      </c>
      <c r="S201" s="3" t="str">
        <f>IF($A201="ADD",IF(NOT(ISBLANK(R201)),_xlfn.XLOOKUP(R201,br_hazard_type[lookupValue],br_hazard_type[lookupKey],"ERROR"),""), "")</f>
        <v/>
      </c>
      <c r="U201" s="7"/>
      <c r="V201" s="4"/>
      <c r="X201" s="3" t="str">
        <f>IF($A201="ADD",IF(NOT(ISBLANK(W201)),_xlfn.XLOOKUP(W201,ud_carried_function[lookupValue],ud_carried_function[lookupKey],"ERROR"),""), "")</f>
        <v/>
      </c>
      <c r="Z201" s="3" t="str">
        <f>IF($A201="ADD",IF(NOT(ISBLANK(Y201)),_xlfn.XLOOKUP(Y201,ud_crossed_function[lookupValue],ud_crossed_function[lookupKey],"ERROR"),""), "")</f>
        <v/>
      </c>
      <c r="AB201" s="3" t="str">
        <f>IF($A201="ADD",IF(NOT(ISBLANK(AA201)),_xlfn.XLOOKUP(AA201,ud_design_loading[lookupValue],ud_design_loading[lookupKey],"ERROR"),""), "")</f>
        <v/>
      </c>
      <c r="AC201" s="4"/>
      <c r="AE201" s="3" t="str">
        <f t="shared" si="31"/>
        <v/>
      </c>
      <c r="AF201" s="3" t="str">
        <f>IF($A201="","",IF((AND($A201="ADD",OR(AE201="",AE201="Queenstown-Lakes District Council"))),"70",(_xlfn.XLOOKUP(AE201,ud_organisation_owner[lookupValue],ud_organisation_owner[lookupKey],""))))</f>
        <v/>
      </c>
      <c r="AH201" s="3" t="str">
        <f>IF($A201="ADD",IF(NOT(ISBLANK(AG201)),_xlfn.XLOOKUP(AG201,ud_passage_type[lookupValue],ud_passage_type[lookupKey],"ERROR"),""), "")</f>
        <v/>
      </c>
      <c r="AJ201" s="3" t="str">
        <f>IF($A201="ADD",IF(NOT(ISBLANK(AI201)),_xlfn.XLOOKUP(AI201,passage_material[lookupValue],passage_material[lookupKey],"ERROR"),""), "")</f>
        <v/>
      </c>
      <c r="AL201" s="3" t="str">
        <f>IF($A201="ADD",IF(NOT(ISBLANK(AK201)),_xlfn.XLOOKUP(AK201,invert_material[lookupValue],invert_material[lookupKey],"ERROR"),""), "")</f>
        <v/>
      </c>
      <c r="AO201" s="4"/>
      <c r="AP201" s="6"/>
      <c r="AQ201" s="6"/>
      <c r="AR201" s="6"/>
      <c r="AT201" s="3" t="str">
        <f>IF($A201="ADD",IF(NOT(ISBLANK(AS201)),_xlfn.XLOOKUP(AS201,ud_ss_cross_section[lookupValue],ud_ss_cross_section[lookupKey],"ERROR"),""), "")</f>
        <v/>
      </c>
      <c r="AV201" s="3" t="str">
        <f>IF($A201="ADD",IF(NOT(ISBLANK(AU201)),_xlfn.XLOOKUP(AU201,ud_ss_long_section[lookupValue],ud_ss_long_section[lookupKey],"ERROR"),""), "")</f>
        <v/>
      </c>
      <c r="AX201" s="3" t="str">
        <f>IF($A201="ADD",IF(NOT(ISBLANK(AW201)),_xlfn.XLOOKUP(AW201,superstructure_material[lookupValue],superstructure_material[lookupKey],"ERROR"),""), "")</f>
        <v/>
      </c>
      <c r="AZ201" s="3" t="str">
        <f>IF($A201="ADD",IF(NOT(ISBLANK(AY201)),_xlfn.XLOOKUP(AY201,ud_foundation_type[lookupValue],ud_foundation_type[lookupKey],"ERROR"),""), "")</f>
        <v/>
      </c>
      <c r="BB201" s="3" t="str">
        <f>IF($A201="ADD",IF(NOT(ISBLANK(BA201)),_xlfn.XLOOKUP(BA201,ud_pier_type[lookupValue],ud_pier_type[lookupKey],"ERROR"),""), "")</f>
        <v/>
      </c>
      <c r="BD201" s="3" t="str">
        <f>IF($A201="ADD",IF(NOT(ISBLANK(BC201)),_xlfn.XLOOKUP(BC201,ud_bearing_type[lookupValue],ud_bearing_type[lookupKey],"ERROR"),""), "")</f>
        <v/>
      </c>
      <c r="BF201" s="3" t="str">
        <f>IF($A201="ADD",IF(NOT(ISBLANK(BE201)),_xlfn.XLOOKUP(BE201,deck_material[lookupValue],deck_material[lookupKey],"ERROR"),""), "")</f>
        <v/>
      </c>
      <c r="BH201" s="3" t="str">
        <f>IF($A201="ADD",IF(NOT(ISBLANK(BG201)),_xlfn.XLOOKUP(BG201,ud_deck_wearing_surface[lookupValue],ud_deck_wearing_surface[lookupKey],"ERROR"),""), "")</f>
        <v/>
      </c>
      <c r="BI201" s="7"/>
      <c r="BK201" s="3" t="str">
        <f>IF($A201="ADD",IF(NOT(ISBLANK(BJ201)),_xlfn.XLOOKUP(BJ201,ud_curvature_type[lookupValue],ud_curvature_type[lookupKey],"ERROR"),""), "")</f>
        <v/>
      </c>
      <c r="BM201" s="3" t="str">
        <f>IF($A201="ADD",IF(NOT(ISBLANK(BL201)),_xlfn.XLOOKUP(BL201,ud_expansion_joint_type[lookupValue],ud_expansion_joint_type[lookupKey],"ERROR"),""), "")</f>
        <v/>
      </c>
      <c r="BO201" s="3" t="str">
        <f>IF($A201="ADD",IF(NOT(ISBLANK(BN201)),_xlfn.XLOOKUP(BN201,ud_beam_type[lookupValue],ud_beam_type[lookupKey],"ERROR"),""), "")</f>
        <v/>
      </c>
      <c r="BP201" s="4"/>
      <c r="BR201" s="6"/>
      <c r="BS201" s="4"/>
      <c r="BT201" s="4"/>
      <c r="BU201" s="4"/>
      <c r="BV201" s="4"/>
      <c r="BW201" s="6"/>
      <c r="BX201" s="4"/>
      <c r="BY201" s="4"/>
      <c r="CA201" s="3" t="str">
        <f>IF($A201="ADD",IF(NOT(ISBLANK(BZ201)),_xlfn.XLOOKUP(BZ201,traffic_direction[lookupValue],traffic_direction[lookupKey],"ERROR"),""), "")</f>
        <v/>
      </c>
      <c r="CC201" s="3" t="str">
        <f>IF($A201="ADD",IF(NOT(ISBLANK(CB201)),_xlfn.XLOOKUP(CB201,br_sh_func_type[lookupValue],br_sh_func_type[lookupKey],"ERROR"),""), "")</f>
        <v/>
      </c>
      <c r="CE201" s="3" t="str">
        <f>IF($A201="ADD",IF(NOT(ISBLANK(CD201)),_xlfn.XLOOKUP(CD201,start_settle_slab[lookupValue],start_settle_slab[lookupKey],"ERROR"),""), "")</f>
        <v/>
      </c>
      <c r="CG201" s="3" t="str">
        <f>IF($A201="ADD",IF(NOT(ISBLANK(CF201)),_xlfn.XLOOKUP(CF201,end_settle_slab[lookupValue],end_settle_slab[lookupKey],"ERROR"),""), "")</f>
        <v/>
      </c>
      <c r="CH201" s="4"/>
      <c r="CI201" s="4"/>
      <c r="CJ201" s="4"/>
      <c r="CN201" s="3" t="str">
        <f>IF($A201="ADD",IF(NOT(ISBLANK(CM201)),_xlfn.XLOOKUP(CM201,br_failure_mode[lookupValue],br_failure_mode[lookupKey],"ERROR"),""), "")</f>
        <v/>
      </c>
      <c r="CP201" s="3" t="str">
        <f>IF($A201="ADD",IF(NOT(ISBLANK(CO201)),_xlfn.XLOOKUP(CO201,br_analysis_method[lookupValue],br_analysis_method[lookupKey],"ERROR"),""), "")</f>
        <v/>
      </c>
      <c r="CR201" s="3" t="str">
        <f>IF($A201="ADD",IF(NOT(ISBLANK(CQ201)),_xlfn.XLOOKUP(CQ201,br_alter_route[lookupValue],br_alter_route[lookupKey],"ERROR"),""), "")</f>
        <v/>
      </c>
      <c r="CS201" s="4"/>
      <c r="DA201" s="3" t="str">
        <f>IF($A201="ADD",IF(NOT(ISBLANK(CZ201)),_xlfn.XLOOKUP(CZ201,plate_year_status[lookupValue],plate_year_status[lookupKey],"ERROR"),""), "")</f>
        <v/>
      </c>
      <c r="DD201" s="3" t="str">
        <f>IF($A201="ADD",IF(NOT(ISBLANK(DC201)),_xlfn.XLOOKUP(DC201,br_bridge_type[lookupValue],br_bridge_type[lookupKey],"ERROR"),""), "")</f>
        <v/>
      </c>
      <c r="DF201" s="3" t="str">
        <f>IF($A201="ADD",IF(NOT(ISBLANK(DE201)),_xlfn.XLOOKUP(DE201,br_comb_func_type[lookupValue],br_comb_func_type[lookupKey],"ERROR"),""), "")</f>
        <v/>
      </c>
      <c r="DG201" s="8"/>
      <c r="DH201" s="8"/>
      <c r="DI201" s="4"/>
      <c r="DK201" s="4"/>
      <c r="DM201" s="3" t="str">
        <f>IF($A201="ADD",IF(NOT(ISBLANK(DL201)),_xlfn.XLOOKUP(DL201,ud_access_method[lookupValue],ud_access_method[lookupKey],"ERROR"),""), "")</f>
        <v/>
      </c>
      <c r="DO201" s="8"/>
      <c r="DP201" s="4" t="str">
        <f t="shared" ca="1" si="32"/>
        <v/>
      </c>
      <c r="DQ201" s="4"/>
      <c r="DR201" s="3" t="str">
        <f t="shared" si="33"/>
        <v/>
      </c>
      <c r="DS201" s="3" t="str">
        <f>IF($A201="","",IF((AND($A201="ADD",OR(DR201="",DR201="In Use"))),"5",(_xlfn.XLOOKUP(DR201,ud_asset_status[lookupValue],ud_asset_status[lookupKey],""))))</f>
        <v/>
      </c>
      <c r="DT201" s="8"/>
      <c r="DV201" s="3" t="str">
        <f>IF($A201="ADD",IF(NOT(ISBLANK(DU201)),_xlfn.XLOOKUP(DU201,ar_replace_reason[lookupValue],ar_replace_reason[lookupKey],"ERROR"),""), "")</f>
        <v/>
      </c>
      <c r="DW201" s="3" t="str">
        <f t="shared" si="34"/>
        <v/>
      </c>
      <c r="DX201" s="3" t="str">
        <f>IF($A201="","",IF((AND($A201="ADD",OR(DW201="",DW201="Queenstown-Lakes District Council"))),"70",(_xlfn.XLOOKUP(DW201,ud_organisation_owner[lookupValue],ud_organisation_owner[lookupKey],""))))</f>
        <v/>
      </c>
      <c r="DY201" s="3" t="str">
        <f t="shared" si="35"/>
        <v/>
      </c>
      <c r="DZ201" s="3" t="str">
        <f>IF($A201="","",IF((AND($A201="ADD",OR(DY201="",DY201="Queenstown-Lakes District Council"))),"70",(_xlfn.XLOOKUP(DY201,ud_organisation_owner[lookupValue],ud_organisation_owner[lookupKey],""))))</f>
        <v/>
      </c>
      <c r="EA201" s="3" t="str">
        <f t="shared" si="36"/>
        <v/>
      </c>
      <c r="EB201" s="3" t="str">
        <f>IF($A201="","",IF((AND($A201="ADD",OR(EA201="",EA201="Local Authority"))),"17",(_xlfn.XLOOKUP(EA201,ud_sub_organisation[lookupValue],ud_sub_organisation[lookupKey],""))))</f>
        <v/>
      </c>
      <c r="EE201" s="3" t="str">
        <f t="shared" si="37"/>
        <v/>
      </c>
      <c r="EF201" s="3" t="str">
        <f>IF($A201="","",IF((AND($A201="ADD",OR(EE201="",EE201="Vested Assets"))),"12",(_xlfn.XLOOKUP(EE201,ud_work_category[lookupValue],ud_work_category[lookupKey],""))))</f>
        <v/>
      </c>
      <c r="EG201" s="9"/>
      <c r="EH201" s="2" t="str">
        <f t="shared" si="38"/>
        <v/>
      </c>
      <c r="EI201" s="2" t="str">
        <f t="shared" si="39"/>
        <v/>
      </c>
      <c r="EK201" s="3" t="str">
        <f t="shared" si="40"/>
        <v/>
      </c>
      <c r="EL201" s="3" t="str">
        <f>IF($A201="","",IF((AND($A201="ADD",OR(EK201="",EK201="Excellent"))),"1",(_xlfn.XLOOKUP(EK201,condition[lookupValue],condition[lookupKey],""))))</f>
        <v/>
      </c>
      <c r="EM201" s="8" t="str">
        <f t="shared" si="41"/>
        <v/>
      </c>
      <c r="EN201" s="7"/>
    </row>
    <row r="202" spans="2:144" x14ac:dyDescent="0.25">
      <c r="B202" s="4"/>
      <c r="D202" s="3" t="str">
        <f>IF($A202="ADD",IF(NOT(ISBLANK(C202)),_xlfn.XLOOKUP(C202,roadnames[lookupValue],roadnames[lookupKey],"ERROR"),""), "")</f>
        <v/>
      </c>
      <c r="E202" s="5"/>
      <c r="F202" s="5"/>
      <c r="G202" s="4"/>
      <c r="H202" s="4"/>
      <c r="I202" s="6"/>
      <c r="J202" s="6"/>
      <c r="K202" s="6" t="str">
        <f t="shared" si="28"/>
        <v/>
      </c>
      <c r="L202" s="4"/>
      <c r="N202" s="3" t="str">
        <f>IF($A202="ADD",IF(NOT(ISBLANK(M202)),_xlfn.XLOOKUP(M202,len_adjust_rsn[lookupValue],len_adjust_rsn[lookupKey],"ERROR"),""), "")</f>
        <v/>
      </c>
      <c r="O202" s="6" t="str">
        <f t="shared" si="29"/>
        <v/>
      </c>
      <c r="P202" s="6"/>
      <c r="Q202" s="6" t="str">
        <f t="shared" si="30"/>
        <v/>
      </c>
      <c r="S202" s="3" t="str">
        <f>IF($A202="ADD",IF(NOT(ISBLANK(R202)),_xlfn.XLOOKUP(R202,br_hazard_type[lookupValue],br_hazard_type[lookupKey],"ERROR"),""), "")</f>
        <v/>
      </c>
      <c r="U202" s="7"/>
      <c r="V202" s="4"/>
      <c r="X202" s="3" t="str">
        <f>IF($A202="ADD",IF(NOT(ISBLANK(W202)),_xlfn.XLOOKUP(W202,ud_carried_function[lookupValue],ud_carried_function[lookupKey],"ERROR"),""), "")</f>
        <v/>
      </c>
      <c r="Z202" s="3" t="str">
        <f>IF($A202="ADD",IF(NOT(ISBLANK(Y202)),_xlfn.XLOOKUP(Y202,ud_crossed_function[lookupValue],ud_crossed_function[lookupKey],"ERROR"),""), "")</f>
        <v/>
      </c>
      <c r="AB202" s="3" t="str">
        <f>IF($A202="ADD",IF(NOT(ISBLANK(AA202)),_xlfn.XLOOKUP(AA202,ud_design_loading[lookupValue],ud_design_loading[lookupKey],"ERROR"),""), "")</f>
        <v/>
      </c>
      <c r="AC202" s="4"/>
      <c r="AE202" s="3" t="str">
        <f t="shared" si="31"/>
        <v/>
      </c>
      <c r="AF202" s="3" t="str">
        <f>IF($A202="","",IF((AND($A202="ADD",OR(AE202="",AE202="Queenstown-Lakes District Council"))),"70",(_xlfn.XLOOKUP(AE202,ud_organisation_owner[lookupValue],ud_organisation_owner[lookupKey],""))))</f>
        <v/>
      </c>
      <c r="AH202" s="3" t="str">
        <f>IF($A202="ADD",IF(NOT(ISBLANK(AG202)),_xlfn.XLOOKUP(AG202,ud_passage_type[lookupValue],ud_passage_type[lookupKey],"ERROR"),""), "")</f>
        <v/>
      </c>
      <c r="AJ202" s="3" t="str">
        <f>IF($A202="ADD",IF(NOT(ISBLANK(AI202)),_xlfn.XLOOKUP(AI202,passage_material[lookupValue],passage_material[lookupKey],"ERROR"),""), "")</f>
        <v/>
      </c>
      <c r="AL202" s="3" t="str">
        <f>IF($A202="ADD",IF(NOT(ISBLANK(AK202)),_xlfn.XLOOKUP(AK202,invert_material[lookupValue],invert_material[lookupKey],"ERROR"),""), "")</f>
        <v/>
      </c>
      <c r="AO202" s="4"/>
      <c r="AP202" s="6"/>
      <c r="AQ202" s="6"/>
      <c r="AR202" s="6"/>
      <c r="AT202" s="3" t="str">
        <f>IF($A202="ADD",IF(NOT(ISBLANK(AS202)),_xlfn.XLOOKUP(AS202,ud_ss_cross_section[lookupValue],ud_ss_cross_section[lookupKey],"ERROR"),""), "")</f>
        <v/>
      </c>
      <c r="AV202" s="3" t="str">
        <f>IF($A202="ADD",IF(NOT(ISBLANK(AU202)),_xlfn.XLOOKUP(AU202,ud_ss_long_section[lookupValue],ud_ss_long_section[lookupKey],"ERROR"),""), "")</f>
        <v/>
      </c>
      <c r="AX202" s="3" t="str">
        <f>IF($A202="ADD",IF(NOT(ISBLANK(AW202)),_xlfn.XLOOKUP(AW202,superstructure_material[lookupValue],superstructure_material[lookupKey],"ERROR"),""), "")</f>
        <v/>
      </c>
      <c r="AZ202" s="3" t="str">
        <f>IF($A202="ADD",IF(NOT(ISBLANK(AY202)),_xlfn.XLOOKUP(AY202,ud_foundation_type[lookupValue],ud_foundation_type[lookupKey],"ERROR"),""), "")</f>
        <v/>
      </c>
      <c r="BB202" s="3" t="str">
        <f>IF($A202="ADD",IF(NOT(ISBLANK(BA202)),_xlfn.XLOOKUP(BA202,ud_pier_type[lookupValue],ud_pier_type[lookupKey],"ERROR"),""), "")</f>
        <v/>
      </c>
      <c r="BD202" s="3" t="str">
        <f>IF($A202="ADD",IF(NOT(ISBLANK(BC202)),_xlfn.XLOOKUP(BC202,ud_bearing_type[lookupValue],ud_bearing_type[lookupKey],"ERROR"),""), "")</f>
        <v/>
      </c>
      <c r="BF202" s="3" t="str">
        <f>IF($A202="ADD",IF(NOT(ISBLANK(BE202)),_xlfn.XLOOKUP(BE202,deck_material[lookupValue],deck_material[lookupKey],"ERROR"),""), "")</f>
        <v/>
      </c>
      <c r="BH202" s="3" t="str">
        <f>IF($A202="ADD",IF(NOT(ISBLANK(BG202)),_xlfn.XLOOKUP(BG202,ud_deck_wearing_surface[lookupValue],ud_deck_wearing_surface[lookupKey],"ERROR"),""), "")</f>
        <v/>
      </c>
      <c r="BI202" s="7"/>
      <c r="BK202" s="3" t="str">
        <f>IF($A202="ADD",IF(NOT(ISBLANK(BJ202)),_xlfn.XLOOKUP(BJ202,ud_curvature_type[lookupValue],ud_curvature_type[lookupKey],"ERROR"),""), "")</f>
        <v/>
      </c>
      <c r="BM202" s="3" t="str">
        <f>IF($A202="ADD",IF(NOT(ISBLANK(BL202)),_xlfn.XLOOKUP(BL202,ud_expansion_joint_type[lookupValue],ud_expansion_joint_type[lookupKey],"ERROR"),""), "")</f>
        <v/>
      </c>
      <c r="BO202" s="3" t="str">
        <f>IF($A202="ADD",IF(NOT(ISBLANK(BN202)),_xlfn.XLOOKUP(BN202,ud_beam_type[lookupValue],ud_beam_type[lookupKey],"ERROR"),""), "")</f>
        <v/>
      </c>
      <c r="BP202" s="4"/>
      <c r="BR202" s="6"/>
      <c r="BS202" s="4"/>
      <c r="BT202" s="4"/>
      <c r="BU202" s="4"/>
      <c r="BV202" s="4"/>
      <c r="BW202" s="6"/>
      <c r="BX202" s="4"/>
      <c r="BY202" s="4"/>
      <c r="CA202" s="3" t="str">
        <f>IF($A202="ADD",IF(NOT(ISBLANK(BZ202)),_xlfn.XLOOKUP(BZ202,traffic_direction[lookupValue],traffic_direction[lookupKey],"ERROR"),""), "")</f>
        <v/>
      </c>
      <c r="CC202" s="3" t="str">
        <f>IF($A202="ADD",IF(NOT(ISBLANK(CB202)),_xlfn.XLOOKUP(CB202,br_sh_func_type[lookupValue],br_sh_func_type[lookupKey],"ERROR"),""), "")</f>
        <v/>
      </c>
      <c r="CE202" s="3" t="str">
        <f>IF($A202="ADD",IF(NOT(ISBLANK(CD202)),_xlfn.XLOOKUP(CD202,start_settle_slab[lookupValue],start_settle_slab[lookupKey],"ERROR"),""), "")</f>
        <v/>
      </c>
      <c r="CG202" s="3" t="str">
        <f>IF($A202="ADD",IF(NOT(ISBLANK(CF202)),_xlfn.XLOOKUP(CF202,end_settle_slab[lookupValue],end_settle_slab[lookupKey],"ERROR"),""), "")</f>
        <v/>
      </c>
      <c r="CH202" s="4"/>
      <c r="CI202" s="4"/>
      <c r="CJ202" s="4"/>
      <c r="CN202" s="3" t="str">
        <f>IF($A202="ADD",IF(NOT(ISBLANK(CM202)),_xlfn.XLOOKUP(CM202,br_failure_mode[lookupValue],br_failure_mode[lookupKey],"ERROR"),""), "")</f>
        <v/>
      </c>
      <c r="CP202" s="3" t="str">
        <f>IF($A202="ADD",IF(NOT(ISBLANK(CO202)),_xlfn.XLOOKUP(CO202,br_analysis_method[lookupValue],br_analysis_method[lookupKey],"ERROR"),""), "")</f>
        <v/>
      </c>
      <c r="CR202" s="3" t="str">
        <f>IF($A202="ADD",IF(NOT(ISBLANK(CQ202)),_xlfn.XLOOKUP(CQ202,br_alter_route[lookupValue],br_alter_route[lookupKey],"ERROR"),""), "")</f>
        <v/>
      </c>
      <c r="CS202" s="4"/>
      <c r="DA202" s="3" t="str">
        <f>IF($A202="ADD",IF(NOT(ISBLANK(CZ202)),_xlfn.XLOOKUP(CZ202,plate_year_status[lookupValue],plate_year_status[lookupKey],"ERROR"),""), "")</f>
        <v/>
      </c>
      <c r="DD202" s="3" t="str">
        <f>IF($A202="ADD",IF(NOT(ISBLANK(DC202)),_xlfn.XLOOKUP(DC202,br_bridge_type[lookupValue],br_bridge_type[lookupKey],"ERROR"),""), "")</f>
        <v/>
      </c>
      <c r="DF202" s="3" t="str">
        <f>IF($A202="ADD",IF(NOT(ISBLANK(DE202)),_xlfn.XLOOKUP(DE202,br_comb_func_type[lookupValue],br_comb_func_type[lookupKey],"ERROR"),""), "")</f>
        <v/>
      </c>
      <c r="DG202" s="8"/>
      <c r="DH202" s="8"/>
      <c r="DI202" s="4"/>
      <c r="DK202" s="4"/>
      <c r="DM202" s="3" t="str">
        <f>IF($A202="ADD",IF(NOT(ISBLANK(DL202)),_xlfn.XLOOKUP(DL202,ud_access_method[lookupValue],ud_access_method[lookupKey],"ERROR"),""), "")</f>
        <v/>
      </c>
      <c r="DO202" s="8"/>
      <c r="DP202" s="4" t="str">
        <f t="shared" ca="1" si="32"/>
        <v/>
      </c>
      <c r="DQ202" s="4"/>
      <c r="DR202" s="3" t="str">
        <f t="shared" si="33"/>
        <v/>
      </c>
      <c r="DS202" s="3" t="str">
        <f>IF($A202="","",IF((AND($A202="ADD",OR(DR202="",DR202="In Use"))),"5",(_xlfn.XLOOKUP(DR202,ud_asset_status[lookupValue],ud_asset_status[lookupKey],""))))</f>
        <v/>
      </c>
      <c r="DT202" s="8"/>
      <c r="DV202" s="3" t="str">
        <f>IF($A202="ADD",IF(NOT(ISBLANK(DU202)),_xlfn.XLOOKUP(DU202,ar_replace_reason[lookupValue],ar_replace_reason[lookupKey],"ERROR"),""), "")</f>
        <v/>
      </c>
      <c r="DW202" s="3" t="str">
        <f t="shared" si="34"/>
        <v/>
      </c>
      <c r="DX202" s="3" t="str">
        <f>IF($A202="","",IF((AND($A202="ADD",OR(DW202="",DW202="Queenstown-Lakes District Council"))),"70",(_xlfn.XLOOKUP(DW202,ud_organisation_owner[lookupValue],ud_organisation_owner[lookupKey],""))))</f>
        <v/>
      </c>
      <c r="DY202" s="3" t="str">
        <f t="shared" si="35"/>
        <v/>
      </c>
      <c r="DZ202" s="3" t="str">
        <f>IF($A202="","",IF((AND($A202="ADD",OR(DY202="",DY202="Queenstown-Lakes District Council"))),"70",(_xlfn.XLOOKUP(DY202,ud_organisation_owner[lookupValue],ud_organisation_owner[lookupKey],""))))</f>
        <v/>
      </c>
      <c r="EA202" s="3" t="str">
        <f t="shared" si="36"/>
        <v/>
      </c>
      <c r="EB202" s="3" t="str">
        <f>IF($A202="","",IF((AND($A202="ADD",OR(EA202="",EA202="Local Authority"))),"17",(_xlfn.XLOOKUP(EA202,ud_sub_organisation[lookupValue],ud_sub_organisation[lookupKey],""))))</f>
        <v/>
      </c>
      <c r="EE202" s="3" t="str">
        <f t="shared" si="37"/>
        <v/>
      </c>
      <c r="EF202" s="3" t="str">
        <f>IF($A202="","",IF((AND($A202="ADD",OR(EE202="",EE202="Vested Assets"))),"12",(_xlfn.XLOOKUP(EE202,ud_work_category[lookupValue],ud_work_category[lookupKey],""))))</f>
        <v/>
      </c>
      <c r="EG202" s="9"/>
      <c r="EH202" s="2" t="str">
        <f t="shared" si="38"/>
        <v/>
      </c>
      <c r="EI202" s="2" t="str">
        <f t="shared" si="39"/>
        <v/>
      </c>
      <c r="EK202" s="3" t="str">
        <f t="shared" si="40"/>
        <v/>
      </c>
      <c r="EL202" s="3" t="str">
        <f>IF($A202="","",IF((AND($A202="ADD",OR(EK202="",EK202="Excellent"))),"1",(_xlfn.XLOOKUP(EK202,condition[lookupValue],condition[lookupKey],""))))</f>
        <v/>
      </c>
      <c r="EM202" s="8" t="str">
        <f t="shared" si="41"/>
        <v/>
      </c>
      <c r="EN202" s="7"/>
    </row>
    <row r="203" spans="2:144" x14ac:dyDescent="0.25">
      <c r="B203" s="4"/>
      <c r="D203" s="3" t="str">
        <f>IF($A203="ADD",IF(NOT(ISBLANK(C203)),_xlfn.XLOOKUP(C203,roadnames[lookupValue],roadnames[lookupKey],"ERROR"),""), "")</f>
        <v/>
      </c>
      <c r="E203" s="5"/>
      <c r="F203" s="5"/>
      <c r="G203" s="4"/>
      <c r="H203" s="4"/>
      <c r="I203" s="6"/>
      <c r="J203" s="6"/>
      <c r="K203" s="6" t="str">
        <f t="shared" ref="K203:K266" si="42">IF(H203&lt;&gt;"",H203-G203,"")</f>
        <v/>
      </c>
      <c r="L203" s="4"/>
      <c r="N203" s="3" t="str">
        <f>IF($A203="ADD",IF(NOT(ISBLANK(M203)),_xlfn.XLOOKUP(M203,len_adjust_rsn[lookupValue],len_adjust_rsn[lookupKey],"ERROR"),""), "")</f>
        <v/>
      </c>
      <c r="O203" s="6" t="str">
        <f t="shared" ref="O203:O266" si="43">IF(I203&lt;&gt;"",K203*I203,"")</f>
        <v/>
      </c>
      <c r="P203" s="6"/>
      <c r="Q203" s="6" t="str">
        <f t="shared" ref="Q203:Q266" si="44">IF(P203&lt;&gt;"",O203+P203,O203)</f>
        <v/>
      </c>
      <c r="S203" s="3" t="str">
        <f>IF($A203="ADD",IF(NOT(ISBLANK(R203)),_xlfn.XLOOKUP(R203,br_hazard_type[lookupValue],br_hazard_type[lookupKey],"ERROR"),""), "")</f>
        <v/>
      </c>
      <c r="U203" s="7"/>
      <c r="V203" s="4"/>
      <c r="X203" s="3" t="str">
        <f>IF($A203="ADD",IF(NOT(ISBLANK(W203)),_xlfn.XLOOKUP(W203,ud_carried_function[lookupValue],ud_carried_function[lookupKey],"ERROR"),""), "")</f>
        <v/>
      </c>
      <c r="Z203" s="3" t="str">
        <f>IF($A203="ADD",IF(NOT(ISBLANK(Y203)),_xlfn.XLOOKUP(Y203,ud_crossed_function[lookupValue],ud_crossed_function[lookupKey],"ERROR"),""), "")</f>
        <v/>
      </c>
      <c r="AB203" s="3" t="str">
        <f>IF($A203="ADD",IF(NOT(ISBLANK(AA203)),_xlfn.XLOOKUP(AA203,ud_design_loading[lookupValue],ud_design_loading[lookupKey],"ERROR"),""), "")</f>
        <v/>
      </c>
      <c r="AC203" s="4"/>
      <c r="AE203" s="3" t="str">
        <f t="shared" ref="AE203:AE266" si="45">IF($A203="ADD","Queenstown-Lakes District Council","")</f>
        <v/>
      </c>
      <c r="AF203" s="3" t="str">
        <f>IF($A203="","",IF((AND($A203="ADD",OR(AE203="",AE203="Queenstown-Lakes District Council"))),"70",(_xlfn.XLOOKUP(AE203,ud_organisation_owner[lookupValue],ud_organisation_owner[lookupKey],""))))</f>
        <v/>
      </c>
      <c r="AH203" s="3" t="str">
        <f>IF($A203="ADD",IF(NOT(ISBLANK(AG203)),_xlfn.XLOOKUP(AG203,ud_passage_type[lookupValue],ud_passage_type[lookupKey],"ERROR"),""), "")</f>
        <v/>
      </c>
      <c r="AJ203" s="3" t="str">
        <f>IF($A203="ADD",IF(NOT(ISBLANK(AI203)),_xlfn.XLOOKUP(AI203,passage_material[lookupValue],passage_material[lookupKey],"ERROR"),""), "")</f>
        <v/>
      </c>
      <c r="AL203" s="3" t="str">
        <f>IF($A203="ADD",IF(NOT(ISBLANK(AK203)),_xlfn.XLOOKUP(AK203,invert_material[lookupValue],invert_material[lookupKey],"ERROR"),""), "")</f>
        <v/>
      </c>
      <c r="AO203" s="4"/>
      <c r="AP203" s="6"/>
      <c r="AQ203" s="6"/>
      <c r="AR203" s="6"/>
      <c r="AT203" s="3" t="str">
        <f>IF($A203="ADD",IF(NOT(ISBLANK(AS203)),_xlfn.XLOOKUP(AS203,ud_ss_cross_section[lookupValue],ud_ss_cross_section[lookupKey],"ERROR"),""), "")</f>
        <v/>
      </c>
      <c r="AV203" s="3" t="str">
        <f>IF($A203="ADD",IF(NOT(ISBLANK(AU203)),_xlfn.XLOOKUP(AU203,ud_ss_long_section[lookupValue],ud_ss_long_section[lookupKey],"ERROR"),""), "")</f>
        <v/>
      </c>
      <c r="AX203" s="3" t="str">
        <f>IF($A203="ADD",IF(NOT(ISBLANK(AW203)),_xlfn.XLOOKUP(AW203,superstructure_material[lookupValue],superstructure_material[lookupKey],"ERROR"),""), "")</f>
        <v/>
      </c>
      <c r="AZ203" s="3" t="str">
        <f>IF($A203="ADD",IF(NOT(ISBLANK(AY203)),_xlfn.XLOOKUP(AY203,ud_foundation_type[lookupValue],ud_foundation_type[lookupKey],"ERROR"),""), "")</f>
        <v/>
      </c>
      <c r="BB203" s="3" t="str">
        <f>IF($A203="ADD",IF(NOT(ISBLANK(BA203)),_xlfn.XLOOKUP(BA203,ud_pier_type[lookupValue],ud_pier_type[lookupKey],"ERROR"),""), "")</f>
        <v/>
      </c>
      <c r="BD203" s="3" t="str">
        <f>IF($A203="ADD",IF(NOT(ISBLANK(BC203)),_xlfn.XLOOKUP(BC203,ud_bearing_type[lookupValue],ud_bearing_type[lookupKey],"ERROR"),""), "")</f>
        <v/>
      </c>
      <c r="BF203" s="3" t="str">
        <f>IF($A203="ADD",IF(NOT(ISBLANK(BE203)),_xlfn.XLOOKUP(BE203,deck_material[lookupValue],deck_material[lookupKey],"ERROR"),""), "")</f>
        <v/>
      </c>
      <c r="BH203" s="3" t="str">
        <f>IF($A203="ADD",IF(NOT(ISBLANK(BG203)),_xlfn.XLOOKUP(BG203,ud_deck_wearing_surface[lookupValue],ud_deck_wearing_surface[lookupKey],"ERROR"),""), "")</f>
        <v/>
      </c>
      <c r="BI203" s="7"/>
      <c r="BK203" s="3" t="str">
        <f>IF($A203="ADD",IF(NOT(ISBLANK(BJ203)),_xlfn.XLOOKUP(BJ203,ud_curvature_type[lookupValue],ud_curvature_type[lookupKey],"ERROR"),""), "")</f>
        <v/>
      </c>
      <c r="BM203" s="3" t="str">
        <f>IF($A203="ADD",IF(NOT(ISBLANK(BL203)),_xlfn.XLOOKUP(BL203,ud_expansion_joint_type[lookupValue],ud_expansion_joint_type[lookupKey],"ERROR"),""), "")</f>
        <v/>
      </c>
      <c r="BO203" s="3" t="str">
        <f>IF($A203="ADD",IF(NOT(ISBLANK(BN203)),_xlfn.XLOOKUP(BN203,ud_beam_type[lookupValue],ud_beam_type[lookupKey],"ERROR"),""), "")</f>
        <v/>
      </c>
      <c r="BP203" s="4"/>
      <c r="BR203" s="6"/>
      <c r="BS203" s="4"/>
      <c r="BT203" s="4"/>
      <c r="BU203" s="4"/>
      <c r="BV203" s="4"/>
      <c r="BW203" s="6"/>
      <c r="BX203" s="4"/>
      <c r="BY203" s="4"/>
      <c r="CA203" s="3" t="str">
        <f>IF($A203="ADD",IF(NOT(ISBLANK(BZ203)),_xlfn.XLOOKUP(BZ203,traffic_direction[lookupValue],traffic_direction[lookupKey],"ERROR"),""), "")</f>
        <v/>
      </c>
      <c r="CC203" s="3" t="str">
        <f>IF($A203="ADD",IF(NOT(ISBLANK(CB203)),_xlfn.XLOOKUP(CB203,br_sh_func_type[lookupValue],br_sh_func_type[lookupKey],"ERROR"),""), "")</f>
        <v/>
      </c>
      <c r="CE203" s="3" t="str">
        <f>IF($A203="ADD",IF(NOT(ISBLANK(CD203)),_xlfn.XLOOKUP(CD203,start_settle_slab[lookupValue],start_settle_slab[lookupKey],"ERROR"),""), "")</f>
        <v/>
      </c>
      <c r="CG203" s="3" t="str">
        <f>IF($A203="ADD",IF(NOT(ISBLANK(CF203)),_xlfn.XLOOKUP(CF203,end_settle_slab[lookupValue],end_settle_slab[lookupKey],"ERROR"),""), "")</f>
        <v/>
      </c>
      <c r="CH203" s="4"/>
      <c r="CI203" s="4"/>
      <c r="CJ203" s="4"/>
      <c r="CN203" s="3" t="str">
        <f>IF($A203="ADD",IF(NOT(ISBLANK(CM203)),_xlfn.XLOOKUP(CM203,br_failure_mode[lookupValue],br_failure_mode[lookupKey],"ERROR"),""), "")</f>
        <v/>
      </c>
      <c r="CP203" s="3" t="str">
        <f>IF($A203="ADD",IF(NOT(ISBLANK(CO203)),_xlfn.XLOOKUP(CO203,br_analysis_method[lookupValue],br_analysis_method[lookupKey],"ERROR"),""), "")</f>
        <v/>
      </c>
      <c r="CR203" s="3" t="str">
        <f>IF($A203="ADD",IF(NOT(ISBLANK(CQ203)),_xlfn.XLOOKUP(CQ203,br_alter_route[lookupValue],br_alter_route[lookupKey],"ERROR"),""), "")</f>
        <v/>
      </c>
      <c r="CS203" s="4"/>
      <c r="DA203" s="3" t="str">
        <f>IF($A203="ADD",IF(NOT(ISBLANK(CZ203)),_xlfn.XLOOKUP(CZ203,plate_year_status[lookupValue],plate_year_status[lookupKey],"ERROR"),""), "")</f>
        <v/>
      </c>
      <c r="DD203" s="3" t="str">
        <f>IF($A203="ADD",IF(NOT(ISBLANK(DC203)),_xlfn.XLOOKUP(DC203,br_bridge_type[lookupValue],br_bridge_type[lookupKey],"ERROR"),""), "")</f>
        <v/>
      </c>
      <c r="DF203" s="3" t="str">
        <f>IF($A203="ADD",IF(NOT(ISBLANK(DE203)),_xlfn.XLOOKUP(DE203,br_comb_func_type[lookupValue],br_comb_func_type[lookupKey],"ERROR"),""), "")</f>
        <v/>
      </c>
      <c r="DG203" s="8"/>
      <c r="DH203" s="8"/>
      <c r="DI203" s="4"/>
      <c r="DK203" s="4"/>
      <c r="DM203" s="3" t="str">
        <f>IF($A203="ADD",IF(NOT(ISBLANK(DL203)),_xlfn.XLOOKUP(DL203,ud_access_method[lookupValue],ud_access_method[lookupKey],"ERROR"),""), "")</f>
        <v/>
      </c>
      <c r="DO203" s="8"/>
      <c r="DP203" s="4" t="str">
        <f t="shared" ref="DP203:DP266" ca="1" si="46">IF(DO203&lt;&gt;"", DATEDIF(DO203, TODAY(),"Y"),"")</f>
        <v/>
      </c>
      <c r="DQ203" s="4"/>
      <c r="DR203" s="3" t="str">
        <f t="shared" ref="DR203:DR266" si="47">IF($A203="ADD","In Use","")</f>
        <v/>
      </c>
      <c r="DS203" s="3" t="str">
        <f>IF($A203="","",IF((AND($A203="ADD",OR(DR203="",DR203="In Use"))),"5",(_xlfn.XLOOKUP(DR203,ud_asset_status[lookupValue],ud_asset_status[lookupKey],""))))</f>
        <v/>
      </c>
      <c r="DT203" s="8"/>
      <c r="DV203" s="3" t="str">
        <f>IF($A203="ADD",IF(NOT(ISBLANK(DU203)),_xlfn.XLOOKUP(DU203,ar_replace_reason[lookupValue],ar_replace_reason[lookupKey],"ERROR"),""), "")</f>
        <v/>
      </c>
      <c r="DW203" s="3" t="str">
        <f t="shared" ref="DW203:DW266" si="48">IF($A203="ADD","Queenstown-Lakes District Council","")</f>
        <v/>
      </c>
      <c r="DX203" s="3" t="str">
        <f>IF($A203="","",IF((AND($A203="ADD",OR(DW203="",DW203="Queenstown-Lakes District Council"))),"70",(_xlfn.XLOOKUP(DW203,ud_organisation_owner[lookupValue],ud_organisation_owner[lookupKey],""))))</f>
        <v/>
      </c>
      <c r="DY203" s="3" t="str">
        <f t="shared" ref="DY203:DY266" si="49">IF($A203="ADD","Queenstown-Lakes District Council","")</f>
        <v/>
      </c>
      <c r="DZ203" s="3" t="str">
        <f>IF($A203="","",IF((AND($A203="ADD",OR(DY203="",DY203="Queenstown-Lakes District Council"))),"70",(_xlfn.XLOOKUP(DY203,ud_organisation_owner[lookupValue],ud_organisation_owner[lookupKey],""))))</f>
        <v/>
      </c>
      <c r="EA203" s="3" t="str">
        <f t="shared" ref="EA203:EA266" si="50">IF($A203="ADD","Local Authority","")</f>
        <v/>
      </c>
      <c r="EB203" s="3" t="str">
        <f>IF($A203="","",IF((AND($A203="ADD",OR(EA203="",EA203="Local Authority"))),"17",(_xlfn.XLOOKUP(EA203,ud_sub_organisation[lookupValue],ud_sub_organisation[lookupKey],""))))</f>
        <v/>
      </c>
      <c r="EE203" s="3" t="str">
        <f t="shared" ref="EE203:EE266" si="51">IF($A203="ADD","Vested Assets","")</f>
        <v/>
      </c>
      <c r="EF203" s="3" t="str">
        <f>IF($A203="","",IF((AND($A203="ADD",OR(EE203="",EE203="Vested Assets"))),"12",(_xlfn.XLOOKUP(EE203,ud_work_category[lookupValue],ud_work_category[lookupKey],""))))</f>
        <v/>
      </c>
      <c r="EG203" s="9"/>
      <c r="EH203" s="2" t="str">
        <f t="shared" ref="EH203:EH266" si="52">IF($A203="ADD","TRUE","")</f>
        <v/>
      </c>
      <c r="EI203" s="2" t="str">
        <f t="shared" ref="EI203:EI266" si="53">IF($A203="ADD","FALSE","")</f>
        <v/>
      </c>
      <c r="EK203" s="3" t="str">
        <f t="shared" ref="EK203:EK266" si="54">IF($A203="ADD","Excellent","")</f>
        <v/>
      </c>
      <c r="EL203" s="3" t="str">
        <f>IF($A203="","",IF((AND($A203="ADD",OR(EK203="",EK203="Excellent"))),"1",(_xlfn.XLOOKUP(EK203,condition[lookupValue],condition[lookupKey],""))))</f>
        <v/>
      </c>
      <c r="EM203" s="8" t="str">
        <f t="shared" ref="EM203:EM266" si="55">IF(DO203&lt;&gt;"",DO203,"")</f>
        <v/>
      </c>
      <c r="EN203" s="7"/>
    </row>
    <row r="204" spans="2:144" x14ac:dyDescent="0.25">
      <c r="B204" s="4"/>
      <c r="D204" s="3" t="str">
        <f>IF($A204="ADD",IF(NOT(ISBLANK(C204)),_xlfn.XLOOKUP(C204,roadnames[lookupValue],roadnames[lookupKey],"ERROR"),""), "")</f>
        <v/>
      </c>
      <c r="E204" s="5"/>
      <c r="F204" s="5"/>
      <c r="G204" s="4"/>
      <c r="H204" s="4"/>
      <c r="I204" s="6"/>
      <c r="J204" s="6"/>
      <c r="K204" s="6" t="str">
        <f t="shared" si="42"/>
        <v/>
      </c>
      <c r="L204" s="4"/>
      <c r="N204" s="3" t="str">
        <f>IF($A204="ADD",IF(NOT(ISBLANK(M204)),_xlfn.XLOOKUP(M204,len_adjust_rsn[lookupValue],len_adjust_rsn[lookupKey],"ERROR"),""), "")</f>
        <v/>
      </c>
      <c r="O204" s="6" t="str">
        <f t="shared" si="43"/>
        <v/>
      </c>
      <c r="P204" s="6"/>
      <c r="Q204" s="6" t="str">
        <f t="shared" si="44"/>
        <v/>
      </c>
      <c r="S204" s="3" t="str">
        <f>IF($A204="ADD",IF(NOT(ISBLANK(R204)),_xlfn.XLOOKUP(R204,br_hazard_type[lookupValue],br_hazard_type[lookupKey],"ERROR"),""), "")</f>
        <v/>
      </c>
      <c r="U204" s="7"/>
      <c r="V204" s="4"/>
      <c r="X204" s="3" t="str">
        <f>IF($A204="ADD",IF(NOT(ISBLANK(W204)),_xlfn.XLOOKUP(W204,ud_carried_function[lookupValue],ud_carried_function[lookupKey],"ERROR"),""), "")</f>
        <v/>
      </c>
      <c r="Z204" s="3" t="str">
        <f>IF($A204="ADD",IF(NOT(ISBLANK(Y204)),_xlfn.XLOOKUP(Y204,ud_crossed_function[lookupValue],ud_crossed_function[lookupKey],"ERROR"),""), "")</f>
        <v/>
      </c>
      <c r="AB204" s="3" t="str">
        <f>IF($A204="ADD",IF(NOT(ISBLANK(AA204)),_xlfn.XLOOKUP(AA204,ud_design_loading[lookupValue],ud_design_loading[lookupKey],"ERROR"),""), "")</f>
        <v/>
      </c>
      <c r="AC204" s="4"/>
      <c r="AE204" s="3" t="str">
        <f t="shared" si="45"/>
        <v/>
      </c>
      <c r="AF204" s="3" t="str">
        <f>IF($A204="","",IF((AND($A204="ADD",OR(AE204="",AE204="Queenstown-Lakes District Council"))),"70",(_xlfn.XLOOKUP(AE204,ud_organisation_owner[lookupValue],ud_organisation_owner[lookupKey],""))))</f>
        <v/>
      </c>
      <c r="AH204" s="3" t="str">
        <f>IF($A204="ADD",IF(NOT(ISBLANK(AG204)),_xlfn.XLOOKUP(AG204,ud_passage_type[lookupValue],ud_passage_type[lookupKey],"ERROR"),""), "")</f>
        <v/>
      </c>
      <c r="AJ204" s="3" t="str">
        <f>IF($A204="ADD",IF(NOT(ISBLANK(AI204)),_xlfn.XLOOKUP(AI204,passage_material[lookupValue],passage_material[lookupKey],"ERROR"),""), "")</f>
        <v/>
      </c>
      <c r="AL204" s="3" t="str">
        <f>IF($A204="ADD",IF(NOT(ISBLANK(AK204)),_xlfn.XLOOKUP(AK204,invert_material[lookupValue],invert_material[lookupKey],"ERROR"),""), "")</f>
        <v/>
      </c>
      <c r="AO204" s="4"/>
      <c r="AP204" s="6"/>
      <c r="AQ204" s="6"/>
      <c r="AR204" s="6"/>
      <c r="AT204" s="3" t="str">
        <f>IF($A204="ADD",IF(NOT(ISBLANK(AS204)),_xlfn.XLOOKUP(AS204,ud_ss_cross_section[lookupValue],ud_ss_cross_section[lookupKey],"ERROR"),""), "")</f>
        <v/>
      </c>
      <c r="AV204" s="3" t="str">
        <f>IF($A204="ADD",IF(NOT(ISBLANK(AU204)),_xlfn.XLOOKUP(AU204,ud_ss_long_section[lookupValue],ud_ss_long_section[lookupKey],"ERROR"),""), "")</f>
        <v/>
      </c>
      <c r="AX204" s="3" t="str">
        <f>IF($A204="ADD",IF(NOT(ISBLANK(AW204)),_xlfn.XLOOKUP(AW204,superstructure_material[lookupValue],superstructure_material[lookupKey],"ERROR"),""), "")</f>
        <v/>
      </c>
      <c r="AZ204" s="3" t="str">
        <f>IF($A204="ADD",IF(NOT(ISBLANK(AY204)),_xlfn.XLOOKUP(AY204,ud_foundation_type[lookupValue],ud_foundation_type[lookupKey],"ERROR"),""), "")</f>
        <v/>
      </c>
      <c r="BB204" s="3" t="str">
        <f>IF($A204="ADD",IF(NOT(ISBLANK(BA204)),_xlfn.XLOOKUP(BA204,ud_pier_type[lookupValue],ud_pier_type[lookupKey],"ERROR"),""), "")</f>
        <v/>
      </c>
      <c r="BD204" s="3" t="str">
        <f>IF($A204="ADD",IF(NOT(ISBLANK(BC204)),_xlfn.XLOOKUP(BC204,ud_bearing_type[lookupValue],ud_bearing_type[lookupKey],"ERROR"),""), "")</f>
        <v/>
      </c>
      <c r="BF204" s="3" t="str">
        <f>IF($A204="ADD",IF(NOT(ISBLANK(BE204)),_xlfn.XLOOKUP(BE204,deck_material[lookupValue],deck_material[lookupKey],"ERROR"),""), "")</f>
        <v/>
      </c>
      <c r="BH204" s="3" t="str">
        <f>IF($A204="ADD",IF(NOT(ISBLANK(BG204)),_xlfn.XLOOKUP(BG204,ud_deck_wearing_surface[lookupValue],ud_deck_wearing_surface[lookupKey],"ERROR"),""), "")</f>
        <v/>
      </c>
      <c r="BI204" s="7"/>
      <c r="BK204" s="3" t="str">
        <f>IF($A204="ADD",IF(NOT(ISBLANK(BJ204)),_xlfn.XLOOKUP(BJ204,ud_curvature_type[lookupValue],ud_curvature_type[lookupKey],"ERROR"),""), "")</f>
        <v/>
      </c>
      <c r="BM204" s="3" t="str">
        <f>IF($A204="ADD",IF(NOT(ISBLANK(BL204)),_xlfn.XLOOKUP(BL204,ud_expansion_joint_type[lookupValue],ud_expansion_joint_type[lookupKey],"ERROR"),""), "")</f>
        <v/>
      </c>
      <c r="BO204" s="3" t="str">
        <f>IF($A204="ADD",IF(NOT(ISBLANK(BN204)),_xlfn.XLOOKUP(BN204,ud_beam_type[lookupValue],ud_beam_type[lookupKey],"ERROR"),""), "")</f>
        <v/>
      </c>
      <c r="BP204" s="4"/>
      <c r="BR204" s="6"/>
      <c r="BS204" s="4"/>
      <c r="BT204" s="4"/>
      <c r="BU204" s="4"/>
      <c r="BV204" s="4"/>
      <c r="BW204" s="6"/>
      <c r="BX204" s="4"/>
      <c r="BY204" s="4"/>
      <c r="CA204" s="3" t="str">
        <f>IF($A204="ADD",IF(NOT(ISBLANK(BZ204)),_xlfn.XLOOKUP(BZ204,traffic_direction[lookupValue],traffic_direction[lookupKey],"ERROR"),""), "")</f>
        <v/>
      </c>
      <c r="CC204" s="3" t="str">
        <f>IF($A204="ADD",IF(NOT(ISBLANK(CB204)),_xlfn.XLOOKUP(CB204,br_sh_func_type[lookupValue],br_sh_func_type[lookupKey],"ERROR"),""), "")</f>
        <v/>
      </c>
      <c r="CE204" s="3" t="str">
        <f>IF($A204="ADD",IF(NOT(ISBLANK(CD204)),_xlfn.XLOOKUP(CD204,start_settle_slab[lookupValue],start_settle_slab[lookupKey],"ERROR"),""), "")</f>
        <v/>
      </c>
      <c r="CG204" s="3" t="str">
        <f>IF($A204="ADD",IF(NOT(ISBLANK(CF204)),_xlfn.XLOOKUP(CF204,end_settle_slab[lookupValue],end_settle_slab[lookupKey],"ERROR"),""), "")</f>
        <v/>
      </c>
      <c r="CH204" s="4"/>
      <c r="CI204" s="4"/>
      <c r="CJ204" s="4"/>
      <c r="CN204" s="3" t="str">
        <f>IF($A204="ADD",IF(NOT(ISBLANK(CM204)),_xlfn.XLOOKUP(CM204,br_failure_mode[lookupValue],br_failure_mode[lookupKey],"ERROR"),""), "")</f>
        <v/>
      </c>
      <c r="CP204" s="3" t="str">
        <f>IF($A204="ADD",IF(NOT(ISBLANK(CO204)),_xlfn.XLOOKUP(CO204,br_analysis_method[lookupValue],br_analysis_method[lookupKey],"ERROR"),""), "")</f>
        <v/>
      </c>
      <c r="CR204" s="3" t="str">
        <f>IF($A204="ADD",IF(NOT(ISBLANK(CQ204)),_xlfn.XLOOKUP(CQ204,br_alter_route[lookupValue],br_alter_route[lookupKey],"ERROR"),""), "")</f>
        <v/>
      </c>
      <c r="CS204" s="4"/>
      <c r="DA204" s="3" t="str">
        <f>IF($A204="ADD",IF(NOT(ISBLANK(CZ204)),_xlfn.XLOOKUP(CZ204,plate_year_status[lookupValue],plate_year_status[lookupKey],"ERROR"),""), "")</f>
        <v/>
      </c>
      <c r="DD204" s="3" t="str">
        <f>IF($A204="ADD",IF(NOT(ISBLANK(DC204)),_xlfn.XLOOKUP(DC204,br_bridge_type[lookupValue],br_bridge_type[lookupKey],"ERROR"),""), "")</f>
        <v/>
      </c>
      <c r="DF204" s="3" t="str">
        <f>IF($A204="ADD",IF(NOT(ISBLANK(DE204)),_xlfn.XLOOKUP(DE204,br_comb_func_type[lookupValue],br_comb_func_type[lookupKey],"ERROR"),""), "")</f>
        <v/>
      </c>
      <c r="DG204" s="8"/>
      <c r="DH204" s="8"/>
      <c r="DI204" s="4"/>
      <c r="DK204" s="4"/>
      <c r="DM204" s="3" t="str">
        <f>IF($A204="ADD",IF(NOT(ISBLANK(DL204)),_xlfn.XLOOKUP(DL204,ud_access_method[lookupValue],ud_access_method[lookupKey],"ERROR"),""), "")</f>
        <v/>
      </c>
      <c r="DO204" s="8"/>
      <c r="DP204" s="4" t="str">
        <f t="shared" ca="1" si="46"/>
        <v/>
      </c>
      <c r="DQ204" s="4"/>
      <c r="DR204" s="3" t="str">
        <f t="shared" si="47"/>
        <v/>
      </c>
      <c r="DS204" s="3" t="str">
        <f>IF($A204="","",IF((AND($A204="ADD",OR(DR204="",DR204="In Use"))),"5",(_xlfn.XLOOKUP(DR204,ud_asset_status[lookupValue],ud_asset_status[lookupKey],""))))</f>
        <v/>
      </c>
      <c r="DT204" s="8"/>
      <c r="DV204" s="3" t="str">
        <f>IF($A204="ADD",IF(NOT(ISBLANK(DU204)),_xlfn.XLOOKUP(DU204,ar_replace_reason[lookupValue],ar_replace_reason[lookupKey],"ERROR"),""), "")</f>
        <v/>
      </c>
      <c r="DW204" s="3" t="str">
        <f t="shared" si="48"/>
        <v/>
      </c>
      <c r="DX204" s="3" t="str">
        <f>IF($A204="","",IF((AND($A204="ADD",OR(DW204="",DW204="Queenstown-Lakes District Council"))),"70",(_xlfn.XLOOKUP(DW204,ud_organisation_owner[lookupValue],ud_organisation_owner[lookupKey],""))))</f>
        <v/>
      </c>
      <c r="DY204" s="3" t="str">
        <f t="shared" si="49"/>
        <v/>
      </c>
      <c r="DZ204" s="3" t="str">
        <f>IF($A204="","",IF((AND($A204="ADD",OR(DY204="",DY204="Queenstown-Lakes District Council"))),"70",(_xlfn.XLOOKUP(DY204,ud_organisation_owner[lookupValue],ud_organisation_owner[lookupKey],""))))</f>
        <v/>
      </c>
      <c r="EA204" s="3" t="str">
        <f t="shared" si="50"/>
        <v/>
      </c>
      <c r="EB204" s="3" t="str">
        <f>IF($A204="","",IF((AND($A204="ADD",OR(EA204="",EA204="Local Authority"))),"17",(_xlfn.XLOOKUP(EA204,ud_sub_organisation[lookupValue],ud_sub_organisation[lookupKey],""))))</f>
        <v/>
      </c>
      <c r="EE204" s="3" t="str">
        <f t="shared" si="51"/>
        <v/>
      </c>
      <c r="EF204" s="3" t="str">
        <f>IF($A204="","",IF((AND($A204="ADD",OR(EE204="",EE204="Vested Assets"))),"12",(_xlfn.XLOOKUP(EE204,ud_work_category[lookupValue],ud_work_category[lookupKey],""))))</f>
        <v/>
      </c>
      <c r="EG204" s="9"/>
      <c r="EH204" s="2" t="str">
        <f t="shared" si="52"/>
        <v/>
      </c>
      <c r="EI204" s="2" t="str">
        <f t="shared" si="53"/>
        <v/>
      </c>
      <c r="EK204" s="3" t="str">
        <f t="shared" si="54"/>
        <v/>
      </c>
      <c r="EL204" s="3" t="str">
        <f>IF($A204="","",IF((AND($A204="ADD",OR(EK204="",EK204="Excellent"))),"1",(_xlfn.XLOOKUP(EK204,condition[lookupValue],condition[lookupKey],""))))</f>
        <v/>
      </c>
      <c r="EM204" s="8" t="str">
        <f t="shared" si="55"/>
        <v/>
      </c>
      <c r="EN204" s="7"/>
    </row>
    <row r="205" spans="2:144" x14ac:dyDescent="0.25">
      <c r="B205" s="4"/>
      <c r="D205" s="3" t="str">
        <f>IF($A205="ADD",IF(NOT(ISBLANK(C205)),_xlfn.XLOOKUP(C205,roadnames[lookupValue],roadnames[lookupKey],"ERROR"),""), "")</f>
        <v/>
      </c>
      <c r="E205" s="5"/>
      <c r="F205" s="5"/>
      <c r="G205" s="4"/>
      <c r="H205" s="4"/>
      <c r="I205" s="6"/>
      <c r="J205" s="6"/>
      <c r="K205" s="6" t="str">
        <f t="shared" si="42"/>
        <v/>
      </c>
      <c r="L205" s="4"/>
      <c r="N205" s="3" t="str">
        <f>IF($A205="ADD",IF(NOT(ISBLANK(M205)),_xlfn.XLOOKUP(M205,len_adjust_rsn[lookupValue],len_adjust_rsn[lookupKey],"ERROR"),""), "")</f>
        <v/>
      </c>
      <c r="O205" s="6" t="str">
        <f t="shared" si="43"/>
        <v/>
      </c>
      <c r="P205" s="6"/>
      <c r="Q205" s="6" t="str">
        <f t="shared" si="44"/>
        <v/>
      </c>
      <c r="S205" s="3" t="str">
        <f>IF($A205="ADD",IF(NOT(ISBLANK(R205)),_xlfn.XLOOKUP(R205,br_hazard_type[lookupValue],br_hazard_type[lookupKey],"ERROR"),""), "")</f>
        <v/>
      </c>
      <c r="U205" s="7"/>
      <c r="V205" s="4"/>
      <c r="X205" s="3" t="str">
        <f>IF($A205="ADD",IF(NOT(ISBLANK(W205)),_xlfn.XLOOKUP(W205,ud_carried_function[lookupValue],ud_carried_function[lookupKey],"ERROR"),""), "")</f>
        <v/>
      </c>
      <c r="Z205" s="3" t="str">
        <f>IF($A205="ADD",IF(NOT(ISBLANK(Y205)),_xlfn.XLOOKUP(Y205,ud_crossed_function[lookupValue],ud_crossed_function[lookupKey],"ERROR"),""), "")</f>
        <v/>
      </c>
      <c r="AB205" s="3" t="str">
        <f>IF($A205="ADD",IF(NOT(ISBLANK(AA205)),_xlfn.XLOOKUP(AA205,ud_design_loading[lookupValue],ud_design_loading[lookupKey],"ERROR"),""), "")</f>
        <v/>
      </c>
      <c r="AC205" s="4"/>
      <c r="AE205" s="3" t="str">
        <f t="shared" si="45"/>
        <v/>
      </c>
      <c r="AF205" s="3" t="str">
        <f>IF($A205="","",IF((AND($A205="ADD",OR(AE205="",AE205="Queenstown-Lakes District Council"))),"70",(_xlfn.XLOOKUP(AE205,ud_organisation_owner[lookupValue],ud_organisation_owner[lookupKey],""))))</f>
        <v/>
      </c>
      <c r="AH205" s="3" t="str">
        <f>IF($A205="ADD",IF(NOT(ISBLANK(AG205)),_xlfn.XLOOKUP(AG205,ud_passage_type[lookupValue],ud_passage_type[lookupKey],"ERROR"),""), "")</f>
        <v/>
      </c>
      <c r="AJ205" s="3" t="str">
        <f>IF($A205="ADD",IF(NOT(ISBLANK(AI205)),_xlfn.XLOOKUP(AI205,passage_material[lookupValue],passage_material[lookupKey],"ERROR"),""), "")</f>
        <v/>
      </c>
      <c r="AL205" s="3" t="str">
        <f>IF($A205="ADD",IF(NOT(ISBLANK(AK205)),_xlfn.XLOOKUP(AK205,invert_material[lookupValue],invert_material[lookupKey],"ERROR"),""), "")</f>
        <v/>
      </c>
      <c r="AO205" s="4"/>
      <c r="AP205" s="6"/>
      <c r="AQ205" s="6"/>
      <c r="AR205" s="6"/>
      <c r="AT205" s="3" t="str">
        <f>IF($A205="ADD",IF(NOT(ISBLANK(AS205)),_xlfn.XLOOKUP(AS205,ud_ss_cross_section[lookupValue],ud_ss_cross_section[lookupKey],"ERROR"),""), "")</f>
        <v/>
      </c>
      <c r="AV205" s="3" t="str">
        <f>IF($A205="ADD",IF(NOT(ISBLANK(AU205)),_xlfn.XLOOKUP(AU205,ud_ss_long_section[lookupValue],ud_ss_long_section[lookupKey],"ERROR"),""), "")</f>
        <v/>
      </c>
      <c r="AX205" s="3" t="str">
        <f>IF($A205="ADD",IF(NOT(ISBLANK(AW205)),_xlfn.XLOOKUP(AW205,superstructure_material[lookupValue],superstructure_material[lookupKey],"ERROR"),""), "")</f>
        <v/>
      </c>
      <c r="AZ205" s="3" t="str">
        <f>IF($A205="ADD",IF(NOT(ISBLANK(AY205)),_xlfn.XLOOKUP(AY205,ud_foundation_type[lookupValue],ud_foundation_type[lookupKey],"ERROR"),""), "")</f>
        <v/>
      </c>
      <c r="BB205" s="3" t="str">
        <f>IF($A205="ADD",IF(NOT(ISBLANK(BA205)),_xlfn.XLOOKUP(BA205,ud_pier_type[lookupValue],ud_pier_type[lookupKey],"ERROR"),""), "")</f>
        <v/>
      </c>
      <c r="BD205" s="3" t="str">
        <f>IF($A205="ADD",IF(NOT(ISBLANK(BC205)),_xlfn.XLOOKUP(BC205,ud_bearing_type[lookupValue],ud_bearing_type[lookupKey],"ERROR"),""), "")</f>
        <v/>
      </c>
      <c r="BF205" s="3" t="str">
        <f>IF($A205="ADD",IF(NOT(ISBLANK(BE205)),_xlfn.XLOOKUP(BE205,deck_material[lookupValue],deck_material[lookupKey],"ERROR"),""), "")</f>
        <v/>
      </c>
      <c r="BH205" s="3" t="str">
        <f>IF($A205="ADD",IF(NOT(ISBLANK(BG205)),_xlfn.XLOOKUP(BG205,ud_deck_wearing_surface[lookupValue],ud_deck_wearing_surface[lookupKey],"ERROR"),""), "")</f>
        <v/>
      </c>
      <c r="BI205" s="7"/>
      <c r="BK205" s="3" t="str">
        <f>IF($A205="ADD",IF(NOT(ISBLANK(BJ205)),_xlfn.XLOOKUP(BJ205,ud_curvature_type[lookupValue],ud_curvature_type[lookupKey],"ERROR"),""), "")</f>
        <v/>
      </c>
      <c r="BM205" s="3" t="str">
        <f>IF($A205="ADD",IF(NOT(ISBLANK(BL205)),_xlfn.XLOOKUP(BL205,ud_expansion_joint_type[lookupValue],ud_expansion_joint_type[lookupKey],"ERROR"),""), "")</f>
        <v/>
      </c>
      <c r="BO205" s="3" t="str">
        <f>IF($A205="ADD",IF(NOT(ISBLANK(BN205)),_xlfn.XLOOKUP(BN205,ud_beam_type[lookupValue],ud_beam_type[lookupKey],"ERROR"),""), "")</f>
        <v/>
      </c>
      <c r="BP205" s="4"/>
      <c r="BR205" s="6"/>
      <c r="BS205" s="4"/>
      <c r="BT205" s="4"/>
      <c r="BU205" s="4"/>
      <c r="BV205" s="4"/>
      <c r="BW205" s="6"/>
      <c r="BX205" s="4"/>
      <c r="BY205" s="4"/>
      <c r="CA205" s="3" t="str">
        <f>IF($A205="ADD",IF(NOT(ISBLANK(BZ205)),_xlfn.XLOOKUP(BZ205,traffic_direction[lookupValue],traffic_direction[lookupKey],"ERROR"),""), "")</f>
        <v/>
      </c>
      <c r="CC205" s="3" t="str">
        <f>IF($A205="ADD",IF(NOT(ISBLANK(CB205)),_xlfn.XLOOKUP(CB205,br_sh_func_type[lookupValue],br_sh_func_type[lookupKey],"ERROR"),""), "")</f>
        <v/>
      </c>
      <c r="CE205" s="3" t="str">
        <f>IF($A205="ADD",IF(NOT(ISBLANK(CD205)),_xlfn.XLOOKUP(CD205,start_settle_slab[lookupValue],start_settle_slab[lookupKey],"ERROR"),""), "")</f>
        <v/>
      </c>
      <c r="CG205" s="3" t="str">
        <f>IF($A205="ADD",IF(NOT(ISBLANK(CF205)),_xlfn.XLOOKUP(CF205,end_settle_slab[lookupValue],end_settle_slab[lookupKey],"ERROR"),""), "")</f>
        <v/>
      </c>
      <c r="CH205" s="4"/>
      <c r="CI205" s="4"/>
      <c r="CJ205" s="4"/>
      <c r="CN205" s="3" t="str">
        <f>IF($A205="ADD",IF(NOT(ISBLANK(CM205)),_xlfn.XLOOKUP(CM205,br_failure_mode[lookupValue],br_failure_mode[lookupKey],"ERROR"),""), "")</f>
        <v/>
      </c>
      <c r="CP205" s="3" t="str">
        <f>IF($A205="ADD",IF(NOT(ISBLANK(CO205)),_xlfn.XLOOKUP(CO205,br_analysis_method[lookupValue],br_analysis_method[lookupKey],"ERROR"),""), "")</f>
        <v/>
      </c>
      <c r="CR205" s="3" t="str">
        <f>IF($A205="ADD",IF(NOT(ISBLANK(CQ205)),_xlfn.XLOOKUP(CQ205,br_alter_route[lookupValue],br_alter_route[lookupKey],"ERROR"),""), "")</f>
        <v/>
      </c>
      <c r="CS205" s="4"/>
      <c r="DA205" s="3" t="str">
        <f>IF($A205="ADD",IF(NOT(ISBLANK(CZ205)),_xlfn.XLOOKUP(CZ205,plate_year_status[lookupValue],plate_year_status[lookupKey],"ERROR"),""), "")</f>
        <v/>
      </c>
      <c r="DD205" s="3" t="str">
        <f>IF($A205="ADD",IF(NOT(ISBLANK(DC205)),_xlfn.XLOOKUP(DC205,br_bridge_type[lookupValue],br_bridge_type[lookupKey],"ERROR"),""), "")</f>
        <v/>
      </c>
      <c r="DF205" s="3" t="str">
        <f>IF($A205="ADD",IF(NOT(ISBLANK(DE205)),_xlfn.XLOOKUP(DE205,br_comb_func_type[lookupValue],br_comb_func_type[lookupKey],"ERROR"),""), "")</f>
        <v/>
      </c>
      <c r="DG205" s="8"/>
      <c r="DH205" s="8"/>
      <c r="DI205" s="4"/>
      <c r="DK205" s="4"/>
      <c r="DM205" s="3" t="str">
        <f>IF($A205="ADD",IF(NOT(ISBLANK(DL205)),_xlfn.XLOOKUP(DL205,ud_access_method[lookupValue],ud_access_method[lookupKey],"ERROR"),""), "")</f>
        <v/>
      </c>
      <c r="DO205" s="8"/>
      <c r="DP205" s="4" t="str">
        <f t="shared" ca="1" si="46"/>
        <v/>
      </c>
      <c r="DQ205" s="4"/>
      <c r="DR205" s="3" t="str">
        <f t="shared" si="47"/>
        <v/>
      </c>
      <c r="DS205" s="3" t="str">
        <f>IF($A205="","",IF((AND($A205="ADD",OR(DR205="",DR205="In Use"))),"5",(_xlfn.XLOOKUP(DR205,ud_asset_status[lookupValue],ud_asset_status[lookupKey],""))))</f>
        <v/>
      </c>
      <c r="DT205" s="8"/>
      <c r="DV205" s="3" t="str">
        <f>IF($A205="ADD",IF(NOT(ISBLANK(DU205)),_xlfn.XLOOKUP(DU205,ar_replace_reason[lookupValue],ar_replace_reason[lookupKey],"ERROR"),""), "")</f>
        <v/>
      </c>
      <c r="DW205" s="3" t="str">
        <f t="shared" si="48"/>
        <v/>
      </c>
      <c r="DX205" s="3" t="str">
        <f>IF($A205="","",IF((AND($A205="ADD",OR(DW205="",DW205="Queenstown-Lakes District Council"))),"70",(_xlfn.XLOOKUP(DW205,ud_organisation_owner[lookupValue],ud_organisation_owner[lookupKey],""))))</f>
        <v/>
      </c>
      <c r="DY205" s="3" t="str">
        <f t="shared" si="49"/>
        <v/>
      </c>
      <c r="DZ205" s="3" t="str">
        <f>IF($A205="","",IF((AND($A205="ADD",OR(DY205="",DY205="Queenstown-Lakes District Council"))),"70",(_xlfn.XLOOKUP(DY205,ud_organisation_owner[lookupValue],ud_organisation_owner[lookupKey],""))))</f>
        <v/>
      </c>
      <c r="EA205" s="3" t="str">
        <f t="shared" si="50"/>
        <v/>
      </c>
      <c r="EB205" s="3" t="str">
        <f>IF($A205="","",IF((AND($A205="ADD",OR(EA205="",EA205="Local Authority"))),"17",(_xlfn.XLOOKUP(EA205,ud_sub_organisation[lookupValue],ud_sub_organisation[lookupKey],""))))</f>
        <v/>
      </c>
      <c r="EE205" s="3" t="str">
        <f t="shared" si="51"/>
        <v/>
      </c>
      <c r="EF205" s="3" t="str">
        <f>IF($A205="","",IF((AND($A205="ADD",OR(EE205="",EE205="Vested Assets"))),"12",(_xlfn.XLOOKUP(EE205,ud_work_category[lookupValue],ud_work_category[lookupKey],""))))</f>
        <v/>
      </c>
      <c r="EG205" s="9"/>
      <c r="EH205" s="2" t="str">
        <f t="shared" si="52"/>
        <v/>
      </c>
      <c r="EI205" s="2" t="str">
        <f t="shared" si="53"/>
        <v/>
      </c>
      <c r="EK205" s="3" t="str">
        <f t="shared" si="54"/>
        <v/>
      </c>
      <c r="EL205" s="3" t="str">
        <f>IF($A205="","",IF((AND($A205="ADD",OR(EK205="",EK205="Excellent"))),"1",(_xlfn.XLOOKUP(EK205,condition[lookupValue],condition[lookupKey],""))))</f>
        <v/>
      </c>
      <c r="EM205" s="8" t="str">
        <f t="shared" si="55"/>
        <v/>
      </c>
      <c r="EN205" s="7"/>
    </row>
    <row r="206" spans="2:144" x14ac:dyDescent="0.25">
      <c r="B206" s="4"/>
      <c r="D206" s="3" t="str">
        <f>IF($A206="ADD",IF(NOT(ISBLANK(C206)),_xlfn.XLOOKUP(C206,roadnames[lookupValue],roadnames[lookupKey],"ERROR"),""), "")</f>
        <v/>
      </c>
      <c r="E206" s="5"/>
      <c r="F206" s="5"/>
      <c r="G206" s="4"/>
      <c r="H206" s="4"/>
      <c r="I206" s="6"/>
      <c r="J206" s="6"/>
      <c r="K206" s="6" t="str">
        <f t="shared" si="42"/>
        <v/>
      </c>
      <c r="L206" s="4"/>
      <c r="N206" s="3" t="str">
        <f>IF($A206="ADD",IF(NOT(ISBLANK(M206)),_xlfn.XLOOKUP(M206,len_adjust_rsn[lookupValue],len_adjust_rsn[lookupKey],"ERROR"),""), "")</f>
        <v/>
      </c>
      <c r="O206" s="6" t="str">
        <f t="shared" si="43"/>
        <v/>
      </c>
      <c r="P206" s="6"/>
      <c r="Q206" s="6" t="str">
        <f t="shared" si="44"/>
        <v/>
      </c>
      <c r="S206" s="3" t="str">
        <f>IF($A206="ADD",IF(NOT(ISBLANK(R206)),_xlfn.XLOOKUP(R206,br_hazard_type[lookupValue],br_hazard_type[lookupKey],"ERROR"),""), "")</f>
        <v/>
      </c>
      <c r="U206" s="7"/>
      <c r="V206" s="4"/>
      <c r="X206" s="3" t="str">
        <f>IF($A206="ADD",IF(NOT(ISBLANK(W206)),_xlfn.XLOOKUP(W206,ud_carried_function[lookupValue],ud_carried_function[lookupKey],"ERROR"),""), "")</f>
        <v/>
      </c>
      <c r="Z206" s="3" t="str">
        <f>IF($A206="ADD",IF(NOT(ISBLANK(Y206)),_xlfn.XLOOKUP(Y206,ud_crossed_function[lookupValue],ud_crossed_function[lookupKey],"ERROR"),""), "")</f>
        <v/>
      </c>
      <c r="AB206" s="3" t="str">
        <f>IF($A206="ADD",IF(NOT(ISBLANK(AA206)),_xlfn.XLOOKUP(AA206,ud_design_loading[lookupValue],ud_design_loading[lookupKey],"ERROR"),""), "")</f>
        <v/>
      </c>
      <c r="AC206" s="4"/>
      <c r="AE206" s="3" t="str">
        <f t="shared" si="45"/>
        <v/>
      </c>
      <c r="AF206" s="3" t="str">
        <f>IF($A206="","",IF((AND($A206="ADD",OR(AE206="",AE206="Queenstown-Lakes District Council"))),"70",(_xlfn.XLOOKUP(AE206,ud_organisation_owner[lookupValue],ud_organisation_owner[lookupKey],""))))</f>
        <v/>
      </c>
      <c r="AH206" s="3" t="str">
        <f>IF($A206="ADD",IF(NOT(ISBLANK(AG206)),_xlfn.XLOOKUP(AG206,ud_passage_type[lookupValue],ud_passage_type[lookupKey],"ERROR"),""), "")</f>
        <v/>
      </c>
      <c r="AJ206" s="3" t="str">
        <f>IF($A206="ADD",IF(NOT(ISBLANK(AI206)),_xlfn.XLOOKUP(AI206,passage_material[lookupValue],passage_material[lookupKey],"ERROR"),""), "")</f>
        <v/>
      </c>
      <c r="AL206" s="3" t="str">
        <f>IF($A206="ADD",IF(NOT(ISBLANK(AK206)),_xlfn.XLOOKUP(AK206,invert_material[lookupValue],invert_material[lookupKey],"ERROR"),""), "")</f>
        <v/>
      </c>
      <c r="AO206" s="4"/>
      <c r="AP206" s="6"/>
      <c r="AQ206" s="6"/>
      <c r="AR206" s="6"/>
      <c r="AT206" s="3" t="str">
        <f>IF($A206="ADD",IF(NOT(ISBLANK(AS206)),_xlfn.XLOOKUP(AS206,ud_ss_cross_section[lookupValue],ud_ss_cross_section[lookupKey],"ERROR"),""), "")</f>
        <v/>
      </c>
      <c r="AV206" s="3" t="str">
        <f>IF($A206="ADD",IF(NOT(ISBLANK(AU206)),_xlfn.XLOOKUP(AU206,ud_ss_long_section[lookupValue],ud_ss_long_section[lookupKey],"ERROR"),""), "")</f>
        <v/>
      </c>
      <c r="AX206" s="3" t="str">
        <f>IF($A206="ADD",IF(NOT(ISBLANK(AW206)),_xlfn.XLOOKUP(AW206,superstructure_material[lookupValue],superstructure_material[lookupKey],"ERROR"),""), "")</f>
        <v/>
      </c>
      <c r="AZ206" s="3" t="str">
        <f>IF($A206="ADD",IF(NOT(ISBLANK(AY206)),_xlfn.XLOOKUP(AY206,ud_foundation_type[lookupValue],ud_foundation_type[lookupKey],"ERROR"),""), "")</f>
        <v/>
      </c>
      <c r="BB206" s="3" t="str">
        <f>IF($A206="ADD",IF(NOT(ISBLANK(BA206)),_xlfn.XLOOKUP(BA206,ud_pier_type[lookupValue],ud_pier_type[lookupKey],"ERROR"),""), "")</f>
        <v/>
      </c>
      <c r="BD206" s="3" t="str">
        <f>IF($A206="ADD",IF(NOT(ISBLANK(BC206)),_xlfn.XLOOKUP(BC206,ud_bearing_type[lookupValue],ud_bearing_type[lookupKey],"ERROR"),""), "")</f>
        <v/>
      </c>
      <c r="BF206" s="3" t="str">
        <f>IF($A206="ADD",IF(NOT(ISBLANK(BE206)),_xlfn.XLOOKUP(BE206,deck_material[lookupValue],deck_material[lookupKey],"ERROR"),""), "")</f>
        <v/>
      </c>
      <c r="BH206" s="3" t="str">
        <f>IF($A206="ADD",IF(NOT(ISBLANK(BG206)),_xlfn.XLOOKUP(BG206,ud_deck_wearing_surface[lookupValue],ud_deck_wearing_surface[lookupKey],"ERROR"),""), "")</f>
        <v/>
      </c>
      <c r="BI206" s="7"/>
      <c r="BK206" s="3" t="str">
        <f>IF($A206="ADD",IF(NOT(ISBLANK(BJ206)),_xlfn.XLOOKUP(BJ206,ud_curvature_type[lookupValue],ud_curvature_type[lookupKey],"ERROR"),""), "")</f>
        <v/>
      </c>
      <c r="BM206" s="3" t="str">
        <f>IF($A206="ADD",IF(NOT(ISBLANK(BL206)),_xlfn.XLOOKUP(BL206,ud_expansion_joint_type[lookupValue],ud_expansion_joint_type[lookupKey],"ERROR"),""), "")</f>
        <v/>
      </c>
      <c r="BO206" s="3" t="str">
        <f>IF($A206="ADD",IF(NOT(ISBLANK(BN206)),_xlfn.XLOOKUP(BN206,ud_beam_type[lookupValue],ud_beam_type[lookupKey],"ERROR"),""), "")</f>
        <v/>
      </c>
      <c r="BP206" s="4"/>
      <c r="BR206" s="6"/>
      <c r="BS206" s="4"/>
      <c r="BT206" s="4"/>
      <c r="BU206" s="4"/>
      <c r="BV206" s="4"/>
      <c r="BW206" s="6"/>
      <c r="BX206" s="4"/>
      <c r="BY206" s="4"/>
      <c r="CA206" s="3" t="str">
        <f>IF($A206="ADD",IF(NOT(ISBLANK(BZ206)),_xlfn.XLOOKUP(BZ206,traffic_direction[lookupValue],traffic_direction[lookupKey],"ERROR"),""), "")</f>
        <v/>
      </c>
      <c r="CC206" s="3" t="str">
        <f>IF($A206="ADD",IF(NOT(ISBLANK(CB206)),_xlfn.XLOOKUP(CB206,br_sh_func_type[lookupValue],br_sh_func_type[lookupKey],"ERROR"),""), "")</f>
        <v/>
      </c>
      <c r="CE206" s="3" t="str">
        <f>IF($A206="ADD",IF(NOT(ISBLANK(CD206)),_xlfn.XLOOKUP(CD206,start_settle_slab[lookupValue],start_settle_slab[lookupKey],"ERROR"),""), "")</f>
        <v/>
      </c>
      <c r="CG206" s="3" t="str">
        <f>IF($A206="ADD",IF(NOT(ISBLANK(CF206)),_xlfn.XLOOKUP(CF206,end_settle_slab[lookupValue],end_settle_slab[lookupKey],"ERROR"),""), "")</f>
        <v/>
      </c>
      <c r="CH206" s="4"/>
      <c r="CI206" s="4"/>
      <c r="CJ206" s="4"/>
      <c r="CN206" s="3" t="str">
        <f>IF($A206="ADD",IF(NOT(ISBLANK(CM206)),_xlfn.XLOOKUP(CM206,br_failure_mode[lookupValue],br_failure_mode[lookupKey],"ERROR"),""), "")</f>
        <v/>
      </c>
      <c r="CP206" s="3" t="str">
        <f>IF($A206="ADD",IF(NOT(ISBLANK(CO206)),_xlfn.XLOOKUP(CO206,br_analysis_method[lookupValue],br_analysis_method[lookupKey],"ERROR"),""), "")</f>
        <v/>
      </c>
      <c r="CR206" s="3" t="str">
        <f>IF($A206="ADD",IF(NOT(ISBLANK(CQ206)),_xlfn.XLOOKUP(CQ206,br_alter_route[lookupValue],br_alter_route[lookupKey],"ERROR"),""), "")</f>
        <v/>
      </c>
      <c r="CS206" s="4"/>
      <c r="DA206" s="3" t="str">
        <f>IF($A206="ADD",IF(NOT(ISBLANK(CZ206)),_xlfn.XLOOKUP(CZ206,plate_year_status[lookupValue],plate_year_status[lookupKey],"ERROR"),""), "")</f>
        <v/>
      </c>
      <c r="DD206" s="3" t="str">
        <f>IF($A206="ADD",IF(NOT(ISBLANK(DC206)),_xlfn.XLOOKUP(DC206,br_bridge_type[lookupValue],br_bridge_type[lookupKey],"ERROR"),""), "")</f>
        <v/>
      </c>
      <c r="DF206" s="3" t="str">
        <f>IF($A206="ADD",IF(NOT(ISBLANK(DE206)),_xlfn.XLOOKUP(DE206,br_comb_func_type[lookupValue],br_comb_func_type[lookupKey],"ERROR"),""), "")</f>
        <v/>
      </c>
      <c r="DG206" s="8"/>
      <c r="DH206" s="8"/>
      <c r="DI206" s="4"/>
      <c r="DK206" s="4"/>
      <c r="DM206" s="3" t="str">
        <f>IF($A206="ADD",IF(NOT(ISBLANK(DL206)),_xlfn.XLOOKUP(DL206,ud_access_method[lookupValue],ud_access_method[lookupKey],"ERROR"),""), "")</f>
        <v/>
      </c>
      <c r="DO206" s="8"/>
      <c r="DP206" s="4" t="str">
        <f t="shared" ca="1" si="46"/>
        <v/>
      </c>
      <c r="DQ206" s="4"/>
      <c r="DR206" s="3" t="str">
        <f t="shared" si="47"/>
        <v/>
      </c>
      <c r="DS206" s="3" t="str">
        <f>IF($A206="","",IF((AND($A206="ADD",OR(DR206="",DR206="In Use"))),"5",(_xlfn.XLOOKUP(DR206,ud_asset_status[lookupValue],ud_asset_status[lookupKey],""))))</f>
        <v/>
      </c>
      <c r="DT206" s="8"/>
      <c r="DV206" s="3" t="str">
        <f>IF($A206="ADD",IF(NOT(ISBLANK(DU206)),_xlfn.XLOOKUP(DU206,ar_replace_reason[lookupValue],ar_replace_reason[lookupKey],"ERROR"),""), "")</f>
        <v/>
      </c>
      <c r="DW206" s="3" t="str">
        <f t="shared" si="48"/>
        <v/>
      </c>
      <c r="DX206" s="3" t="str">
        <f>IF($A206="","",IF((AND($A206="ADD",OR(DW206="",DW206="Queenstown-Lakes District Council"))),"70",(_xlfn.XLOOKUP(DW206,ud_organisation_owner[lookupValue],ud_organisation_owner[lookupKey],""))))</f>
        <v/>
      </c>
      <c r="DY206" s="3" t="str">
        <f t="shared" si="49"/>
        <v/>
      </c>
      <c r="DZ206" s="3" t="str">
        <f>IF($A206="","",IF((AND($A206="ADD",OR(DY206="",DY206="Queenstown-Lakes District Council"))),"70",(_xlfn.XLOOKUP(DY206,ud_organisation_owner[lookupValue],ud_organisation_owner[lookupKey],""))))</f>
        <v/>
      </c>
      <c r="EA206" s="3" t="str">
        <f t="shared" si="50"/>
        <v/>
      </c>
      <c r="EB206" s="3" t="str">
        <f>IF($A206="","",IF((AND($A206="ADD",OR(EA206="",EA206="Local Authority"))),"17",(_xlfn.XLOOKUP(EA206,ud_sub_organisation[lookupValue],ud_sub_organisation[lookupKey],""))))</f>
        <v/>
      </c>
      <c r="EE206" s="3" t="str">
        <f t="shared" si="51"/>
        <v/>
      </c>
      <c r="EF206" s="3" t="str">
        <f>IF($A206="","",IF((AND($A206="ADD",OR(EE206="",EE206="Vested Assets"))),"12",(_xlfn.XLOOKUP(EE206,ud_work_category[lookupValue],ud_work_category[lookupKey],""))))</f>
        <v/>
      </c>
      <c r="EG206" s="9"/>
      <c r="EH206" s="2" t="str">
        <f t="shared" si="52"/>
        <v/>
      </c>
      <c r="EI206" s="2" t="str">
        <f t="shared" si="53"/>
        <v/>
      </c>
      <c r="EK206" s="3" t="str">
        <f t="shared" si="54"/>
        <v/>
      </c>
      <c r="EL206" s="3" t="str">
        <f>IF($A206="","",IF((AND($A206="ADD",OR(EK206="",EK206="Excellent"))),"1",(_xlfn.XLOOKUP(EK206,condition[lookupValue],condition[lookupKey],""))))</f>
        <v/>
      </c>
      <c r="EM206" s="8" t="str">
        <f t="shared" si="55"/>
        <v/>
      </c>
      <c r="EN206" s="7"/>
    </row>
    <row r="207" spans="2:144" x14ac:dyDescent="0.25">
      <c r="B207" s="4"/>
      <c r="D207" s="3" t="str">
        <f>IF($A207="ADD",IF(NOT(ISBLANK(C207)),_xlfn.XLOOKUP(C207,roadnames[lookupValue],roadnames[lookupKey],"ERROR"),""), "")</f>
        <v/>
      </c>
      <c r="E207" s="5"/>
      <c r="F207" s="5"/>
      <c r="G207" s="4"/>
      <c r="H207" s="4"/>
      <c r="I207" s="6"/>
      <c r="J207" s="6"/>
      <c r="K207" s="6" t="str">
        <f t="shared" si="42"/>
        <v/>
      </c>
      <c r="L207" s="4"/>
      <c r="N207" s="3" t="str">
        <f>IF($A207="ADD",IF(NOT(ISBLANK(M207)),_xlfn.XLOOKUP(M207,len_adjust_rsn[lookupValue],len_adjust_rsn[lookupKey],"ERROR"),""), "")</f>
        <v/>
      </c>
      <c r="O207" s="6" t="str">
        <f t="shared" si="43"/>
        <v/>
      </c>
      <c r="P207" s="6"/>
      <c r="Q207" s="6" t="str">
        <f t="shared" si="44"/>
        <v/>
      </c>
      <c r="S207" s="3" t="str">
        <f>IF($A207="ADD",IF(NOT(ISBLANK(R207)),_xlfn.XLOOKUP(R207,br_hazard_type[lookupValue],br_hazard_type[lookupKey],"ERROR"),""), "")</f>
        <v/>
      </c>
      <c r="U207" s="7"/>
      <c r="V207" s="4"/>
      <c r="X207" s="3" t="str">
        <f>IF($A207="ADD",IF(NOT(ISBLANK(W207)),_xlfn.XLOOKUP(W207,ud_carried_function[lookupValue],ud_carried_function[lookupKey],"ERROR"),""), "")</f>
        <v/>
      </c>
      <c r="Z207" s="3" t="str">
        <f>IF($A207="ADD",IF(NOT(ISBLANK(Y207)),_xlfn.XLOOKUP(Y207,ud_crossed_function[lookupValue],ud_crossed_function[lookupKey],"ERROR"),""), "")</f>
        <v/>
      </c>
      <c r="AB207" s="3" t="str">
        <f>IF($A207="ADD",IF(NOT(ISBLANK(AA207)),_xlfn.XLOOKUP(AA207,ud_design_loading[lookupValue],ud_design_loading[lookupKey],"ERROR"),""), "")</f>
        <v/>
      </c>
      <c r="AC207" s="4"/>
      <c r="AE207" s="3" t="str">
        <f t="shared" si="45"/>
        <v/>
      </c>
      <c r="AF207" s="3" t="str">
        <f>IF($A207="","",IF((AND($A207="ADD",OR(AE207="",AE207="Queenstown-Lakes District Council"))),"70",(_xlfn.XLOOKUP(AE207,ud_organisation_owner[lookupValue],ud_organisation_owner[lookupKey],""))))</f>
        <v/>
      </c>
      <c r="AH207" s="3" t="str">
        <f>IF($A207="ADD",IF(NOT(ISBLANK(AG207)),_xlfn.XLOOKUP(AG207,ud_passage_type[lookupValue],ud_passage_type[lookupKey],"ERROR"),""), "")</f>
        <v/>
      </c>
      <c r="AJ207" s="3" t="str">
        <f>IF($A207="ADD",IF(NOT(ISBLANK(AI207)),_xlfn.XLOOKUP(AI207,passage_material[lookupValue],passage_material[lookupKey],"ERROR"),""), "")</f>
        <v/>
      </c>
      <c r="AL207" s="3" t="str">
        <f>IF($A207="ADD",IF(NOT(ISBLANK(AK207)),_xlfn.XLOOKUP(AK207,invert_material[lookupValue],invert_material[lookupKey],"ERROR"),""), "")</f>
        <v/>
      </c>
      <c r="AO207" s="4"/>
      <c r="AP207" s="6"/>
      <c r="AQ207" s="6"/>
      <c r="AR207" s="6"/>
      <c r="AT207" s="3" t="str">
        <f>IF($A207="ADD",IF(NOT(ISBLANK(AS207)),_xlfn.XLOOKUP(AS207,ud_ss_cross_section[lookupValue],ud_ss_cross_section[lookupKey],"ERROR"),""), "")</f>
        <v/>
      </c>
      <c r="AV207" s="3" t="str">
        <f>IF($A207="ADD",IF(NOT(ISBLANK(AU207)),_xlfn.XLOOKUP(AU207,ud_ss_long_section[lookupValue],ud_ss_long_section[lookupKey],"ERROR"),""), "")</f>
        <v/>
      </c>
      <c r="AX207" s="3" t="str">
        <f>IF($A207="ADD",IF(NOT(ISBLANK(AW207)),_xlfn.XLOOKUP(AW207,superstructure_material[lookupValue],superstructure_material[lookupKey],"ERROR"),""), "")</f>
        <v/>
      </c>
      <c r="AZ207" s="3" t="str">
        <f>IF($A207="ADD",IF(NOT(ISBLANK(AY207)),_xlfn.XLOOKUP(AY207,ud_foundation_type[lookupValue],ud_foundation_type[lookupKey],"ERROR"),""), "")</f>
        <v/>
      </c>
      <c r="BB207" s="3" t="str">
        <f>IF($A207="ADD",IF(NOT(ISBLANK(BA207)),_xlfn.XLOOKUP(BA207,ud_pier_type[lookupValue],ud_pier_type[lookupKey],"ERROR"),""), "")</f>
        <v/>
      </c>
      <c r="BD207" s="3" t="str">
        <f>IF($A207="ADD",IF(NOT(ISBLANK(BC207)),_xlfn.XLOOKUP(BC207,ud_bearing_type[lookupValue],ud_bearing_type[lookupKey],"ERROR"),""), "")</f>
        <v/>
      </c>
      <c r="BF207" s="3" t="str">
        <f>IF($A207="ADD",IF(NOT(ISBLANK(BE207)),_xlfn.XLOOKUP(BE207,deck_material[lookupValue],deck_material[lookupKey],"ERROR"),""), "")</f>
        <v/>
      </c>
      <c r="BH207" s="3" t="str">
        <f>IF($A207="ADD",IF(NOT(ISBLANK(BG207)),_xlfn.XLOOKUP(BG207,ud_deck_wearing_surface[lookupValue],ud_deck_wearing_surface[lookupKey],"ERROR"),""), "")</f>
        <v/>
      </c>
      <c r="BI207" s="7"/>
      <c r="BK207" s="3" t="str">
        <f>IF($A207="ADD",IF(NOT(ISBLANK(BJ207)),_xlfn.XLOOKUP(BJ207,ud_curvature_type[lookupValue],ud_curvature_type[lookupKey],"ERROR"),""), "")</f>
        <v/>
      </c>
      <c r="BM207" s="3" t="str">
        <f>IF($A207="ADD",IF(NOT(ISBLANK(BL207)),_xlfn.XLOOKUP(BL207,ud_expansion_joint_type[lookupValue],ud_expansion_joint_type[lookupKey],"ERROR"),""), "")</f>
        <v/>
      </c>
      <c r="BO207" s="3" t="str">
        <f>IF($A207="ADD",IF(NOT(ISBLANK(BN207)),_xlfn.XLOOKUP(BN207,ud_beam_type[lookupValue],ud_beam_type[lookupKey],"ERROR"),""), "")</f>
        <v/>
      </c>
      <c r="BP207" s="4"/>
      <c r="BR207" s="6"/>
      <c r="BS207" s="4"/>
      <c r="BT207" s="4"/>
      <c r="BU207" s="4"/>
      <c r="BV207" s="4"/>
      <c r="BW207" s="6"/>
      <c r="BX207" s="4"/>
      <c r="BY207" s="4"/>
      <c r="CA207" s="3" t="str">
        <f>IF($A207="ADD",IF(NOT(ISBLANK(BZ207)),_xlfn.XLOOKUP(BZ207,traffic_direction[lookupValue],traffic_direction[lookupKey],"ERROR"),""), "")</f>
        <v/>
      </c>
      <c r="CC207" s="3" t="str">
        <f>IF($A207="ADD",IF(NOT(ISBLANK(CB207)),_xlfn.XLOOKUP(CB207,br_sh_func_type[lookupValue],br_sh_func_type[lookupKey],"ERROR"),""), "")</f>
        <v/>
      </c>
      <c r="CE207" s="3" t="str">
        <f>IF($A207="ADD",IF(NOT(ISBLANK(CD207)),_xlfn.XLOOKUP(CD207,start_settle_slab[lookupValue],start_settle_slab[lookupKey],"ERROR"),""), "")</f>
        <v/>
      </c>
      <c r="CG207" s="3" t="str">
        <f>IF($A207="ADD",IF(NOT(ISBLANK(CF207)),_xlfn.XLOOKUP(CF207,end_settle_slab[lookupValue],end_settle_slab[lookupKey],"ERROR"),""), "")</f>
        <v/>
      </c>
      <c r="CH207" s="4"/>
      <c r="CI207" s="4"/>
      <c r="CJ207" s="4"/>
      <c r="CN207" s="3" t="str">
        <f>IF($A207="ADD",IF(NOT(ISBLANK(CM207)),_xlfn.XLOOKUP(CM207,br_failure_mode[lookupValue],br_failure_mode[lookupKey],"ERROR"),""), "")</f>
        <v/>
      </c>
      <c r="CP207" s="3" t="str">
        <f>IF($A207="ADD",IF(NOT(ISBLANK(CO207)),_xlfn.XLOOKUP(CO207,br_analysis_method[lookupValue],br_analysis_method[lookupKey],"ERROR"),""), "")</f>
        <v/>
      </c>
      <c r="CR207" s="3" t="str">
        <f>IF($A207="ADD",IF(NOT(ISBLANK(CQ207)),_xlfn.XLOOKUP(CQ207,br_alter_route[lookupValue],br_alter_route[lookupKey],"ERROR"),""), "")</f>
        <v/>
      </c>
      <c r="CS207" s="4"/>
      <c r="DA207" s="3" t="str">
        <f>IF($A207="ADD",IF(NOT(ISBLANK(CZ207)),_xlfn.XLOOKUP(CZ207,plate_year_status[lookupValue],plate_year_status[lookupKey],"ERROR"),""), "")</f>
        <v/>
      </c>
      <c r="DD207" s="3" t="str">
        <f>IF($A207="ADD",IF(NOT(ISBLANK(DC207)),_xlfn.XLOOKUP(DC207,br_bridge_type[lookupValue],br_bridge_type[lookupKey],"ERROR"),""), "")</f>
        <v/>
      </c>
      <c r="DF207" s="3" t="str">
        <f>IF($A207="ADD",IF(NOT(ISBLANK(DE207)),_xlfn.XLOOKUP(DE207,br_comb_func_type[lookupValue],br_comb_func_type[lookupKey],"ERROR"),""), "")</f>
        <v/>
      </c>
      <c r="DG207" s="8"/>
      <c r="DH207" s="8"/>
      <c r="DI207" s="4"/>
      <c r="DK207" s="4"/>
      <c r="DM207" s="3" t="str">
        <f>IF($A207="ADD",IF(NOT(ISBLANK(DL207)),_xlfn.XLOOKUP(DL207,ud_access_method[lookupValue],ud_access_method[lookupKey],"ERROR"),""), "")</f>
        <v/>
      </c>
      <c r="DO207" s="8"/>
      <c r="DP207" s="4" t="str">
        <f t="shared" ca="1" si="46"/>
        <v/>
      </c>
      <c r="DQ207" s="4"/>
      <c r="DR207" s="3" t="str">
        <f t="shared" si="47"/>
        <v/>
      </c>
      <c r="DS207" s="3" t="str">
        <f>IF($A207="","",IF((AND($A207="ADD",OR(DR207="",DR207="In Use"))),"5",(_xlfn.XLOOKUP(DR207,ud_asset_status[lookupValue],ud_asset_status[lookupKey],""))))</f>
        <v/>
      </c>
      <c r="DT207" s="8"/>
      <c r="DV207" s="3" t="str">
        <f>IF($A207="ADD",IF(NOT(ISBLANK(DU207)),_xlfn.XLOOKUP(DU207,ar_replace_reason[lookupValue],ar_replace_reason[lookupKey],"ERROR"),""), "")</f>
        <v/>
      </c>
      <c r="DW207" s="3" t="str">
        <f t="shared" si="48"/>
        <v/>
      </c>
      <c r="DX207" s="3" t="str">
        <f>IF($A207="","",IF((AND($A207="ADD",OR(DW207="",DW207="Queenstown-Lakes District Council"))),"70",(_xlfn.XLOOKUP(DW207,ud_organisation_owner[lookupValue],ud_organisation_owner[lookupKey],""))))</f>
        <v/>
      </c>
      <c r="DY207" s="3" t="str">
        <f t="shared" si="49"/>
        <v/>
      </c>
      <c r="DZ207" s="3" t="str">
        <f>IF($A207="","",IF((AND($A207="ADD",OR(DY207="",DY207="Queenstown-Lakes District Council"))),"70",(_xlfn.XLOOKUP(DY207,ud_organisation_owner[lookupValue],ud_organisation_owner[lookupKey],""))))</f>
        <v/>
      </c>
      <c r="EA207" s="3" t="str">
        <f t="shared" si="50"/>
        <v/>
      </c>
      <c r="EB207" s="3" t="str">
        <f>IF($A207="","",IF((AND($A207="ADD",OR(EA207="",EA207="Local Authority"))),"17",(_xlfn.XLOOKUP(EA207,ud_sub_organisation[lookupValue],ud_sub_organisation[lookupKey],""))))</f>
        <v/>
      </c>
      <c r="EE207" s="3" t="str">
        <f t="shared" si="51"/>
        <v/>
      </c>
      <c r="EF207" s="3" t="str">
        <f>IF($A207="","",IF((AND($A207="ADD",OR(EE207="",EE207="Vested Assets"))),"12",(_xlfn.XLOOKUP(EE207,ud_work_category[lookupValue],ud_work_category[lookupKey],""))))</f>
        <v/>
      </c>
      <c r="EG207" s="9"/>
      <c r="EH207" s="2" t="str">
        <f t="shared" si="52"/>
        <v/>
      </c>
      <c r="EI207" s="2" t="str">
        <f t="shared" si="53"/>
        <v/>
      </c>
      <c r="EK207" s="3" t="str">
        <f t="shared" si="54"/>
        <v/>
      </c>
      <c r="EL207" s="3" t="str">
        <f>IF($A207="","",IF((AND($A207="ADD",OR(EK207="",EK207="Excellent"))),"1",(_xlfn.XLOOKUP(EK207,condition[lookupValue],condition[lookupKey],""))))</f>
        <v/>
      </c>
      <c r="EM207" s="8" t="str">
        <f t="shared" si="55"/>
        <v/>
      </c>
      <c r="EN207" s="7"/>
    </row>
    <row r="208" spans="2:144" x14ac:dyDescent="0.25">
      <c r="B208" s="4"/>
      <c r="D208" s="3" t="str">
        <f>IF($A208="ADD",IF(NOT(ISBLANK(C208)),_xlfn.XLOOKUP(C208,roadnames[lookupValue],roadnames[lookupKey],"ERROR"),""), "")</f>
        <v/>
      </c>
      <c r="E208" s="5"/>
      <c r="F208" s="5"/>
      <c r="G208" s="4"/>
      <c r="H208" s="4"/>
      <c r="I208" s="6"/>
      <c r="J208" s="6"/>
      <c r="K208" s="6" t="str">
        <f t="shared" si="42"/>
        <v/>
      </c>
      <c r="L208" s="4"/>
      <c r="N208" s="3" t="str">
        <f>IF($A208="ADD",IF(NOT(ISBLANK(M208)),_xlfn.XLOOKUP(M208,len_adjust_rsn[lookupValue],len_adjust_rsn[lookupKey],"ERROR"),""), "")</f>
        <v/>
      </c>
      <c r="O208" s="6" t="str">
        <f t="shared" si="43"/>
        <v/>
      </c>
      <c r="P208" s="6"/>
      <c r="Q208" s="6" t="str">
        <f t="shared" si="44"/>
        <v/>
      </c>
      <c r="S208" s="3" t="str">
        <f>IF($A208="ADD",IF(NOT(ISBLANK(R208)),_xlfn.XLOOKUP(R208,br_hazard_type[lookupValue],br_hazard_type[lookupKey],"ERROR"),""), "")</f>
        <v/>
      </c>
      <c r="U208" s="7"/>
      <c r="V208" s="4"/>
      <c r="X208" s="3" t="str">
        <f>IF($A208="ADD",IF(NOT(ISBLANK(W208)),_xlfn.XLOOKUP(W208,ud_carried_function[lookupValue],ud_carried_function[lookupKey],"ERROR"),""), "")</f>
        <v/>
      </c>
      <c r="Z208" s="3" t="str">
        <f>IF($A208="ADD",IF(NOT(ISBLANK(Y208)),_xlfn.XLOOKUP(Y208,ud_crossed_function[lookupValue],ud_crossed_function[lookupKey],"ERROR"),""), "")</f>
        <v/>
      </c>
      <c r="AB208" s="3" t="str">
        <f>IF($A208="ADD",IF(NOT(ISBLANK(AA208)),_xlfn.XLOOKUP(AA208,ud_design_loading[lookupValue],ud_design_loading[lookupKey],"ERROR"),""), "")</f>
        <v/>
      </c>
      <c r="AC208" s="4"/>
      <c r="AE208" s="3" t="str">
        <f t="shared" si="45"/>
        <v/>
      </c>
      <c r="AF208" s="3" t="str">
        <f>IF($A208="","",IF((AND($A208="ADD",OR(AE208="",AE208="Queenstown-Lakes District Council"))),"70",(_xlfn.XLOOKUP(AE208,ud_organisation_owner[lookupValue],ud_organisation_owner[lookupKey],""))))</f>
        <v/>
      </c>
      <c r="AH208" s="3" t="str">
        <f>IF($A208="ADD",IF(NOT(ISBLANK(AG208)),_xlfn.XLOOKUP(AG208,ud_passage_type[lookupValue],ud_passage_type[lookupKey],"ERROR"),""), "")</f>
        <v/>
      </c>
      <c r="AJ208" s="3" t="str">
        <f>IF($A208="ADD",IF(NOT(ISBLANK(AI208)),_xlfn.XLOOKUP(AI208,passage_material[lookupValue],passage_material[lookupKey],"ERROR"),""), "")</f>
        <v/>
      </c>
      <c r="AL208" s="3" t="str">
        <f>IF($A208="ADD",IF(NOT(ISBLANK(AK208)),_xlfn.XLOOKUP(AK208,invert_material[lookupValue],invert_material[lookupKey],"ERROR"),""), "")</f>
        <v/>
      </c>
      <c r="AO208" s="4"/>
      <c r="AP208" s="6"/>
      <c r="AQ208" s="6"/>
      <c r="AR208" s="6"/>
      <c r="AT208" s="3" t="str">
        <f>IF($A208="ADD",IF(NOT(ISBLANK(AS208)),_xlfn.XLOOKUP(AS208,ud_ss_cross_section[lookupValue],ud_ss_cross_section[lookupKey],"ERROR"),""), "")</f>
        <v/>
      </c>
      <c r="AV208" s="3" t="str">
        <f>IF($A208="ADD",IF(NOT(ISBLANK(AU208)),_xlfn.XLOOKUP(AU208,ud_ss_long_section[lookupValue],ud_ss_long_section[lookupKey],"ERROR"),""), "")</f>
        <v/>
      </c>
      <c r="AX208" s="3" t="str">
        <f>IF($A208="ADD",IF(NOT(ISBLANK(AW208)),_xlfn.XLOOKUP(AW208,superstructure_material[lookupValue],superstructure_material[lookupKey],"ERROR"),""), "")</f>
        <v/>
      </c>
      <c r="AZ208" s="3" t="str">
        <f>IF($A208="ADD",IF(NOT(ISBLANK(AY208)),_xlfn.XLOOKUP(AY208,ud_foundation_type[lookupValue],ud_foundation_type[lookupKey],"ERROR"),""), "")</f>
        <v/>
      </c>
      <c r="BB208" s="3" t="str">
        <f>IF($A208="ADD",IF(NOT(ISBLANK(BA208)),_xlfn.XLOOKUP(BA208,ud_pier_type[lookupValue],ud_pier_type[lookupKey],"ERROR"),""), "")</f>
        <v/>
      </c>
      <c r="BD208" s="3" t="str">
        <f>IF($A208="ADD",IF(NOT(ISBLANK(BC208)),_xlfn.XLOOKUP(BC208,ud_bearing_type[lookupValue],ud_bearing_type[lookupKey],"ERROR"),""), "")</f>
        <v/>
      </c>
      <c r="BF208" s="3" t="str">
        <f>IF($A208="ADD",IF(NOT(ISBLANK(BE208)),_xlfn.XLOOKUP(BE208,deck_material[lookupValue],deck_material[lookupKey],"ERROR"),""), "")</f>
        <v/>
      </c>
      <c r="BH208" s="3" t="str">
        <f>IF($A208="ADD",IF(NOT(ISBLANK(BG208)),_xlfn.XLOOKUP(BG208,ud_deck_wearing_surface[lookupValue],ud_deck_wearing_surface[lookupKey],"ERROR"),""), "")</f>
        <v/>
      </c>
      <c r="BI208" s="7"/>
      <c r="BK208" s="3" t="str">
        <f>IF($A208="ADD",IF(NOT(ISBLANK(BJ208)),_xlfn.XLOOKUP(BJ208,ud_curvature_type[lookupValue],ud_curvature_type[lookupKey],"ERROR"),""), "")</f>
        <v/>
      </c>
      <c r="BM208" s="3" t="str">
        <f>IF($A208="ADD",IF(NOT(ISBLANK(BL208)),_xlfn.XLOOKUP(BL208,ud_expansion_joint_type[lookupValue],ud_expansion_joint_type[lookupKey],"ERROR"),""), "")</f>
        <v/>
      </c>
      <c r="BO208" s="3" t="str">
        <f>IF($A208="ADD",IF(NOT(ISBLANK(BN208)),_xlfn.XLOOKUP(BN208,ud_beam_type[lookupValue],ud_beam_type[lookupKey],"ERROR"),""), "")</f>
        <v/>
      </c>
      <c r="BP208" s="4"/>
      <c r="BR208" s="6"/>
      <c r="BS208" s="4"/>
      <c r="BT208" s="4"/>
      <c r="BU208" s="4"/>
      <c r="BV208" s="4"/>
      <c r="BW208" s="6"/>
      <c r="BX208" s="4"/>
      <c r="BY208" s="4"/>
      <c r="CA208" s="3" t="str">
        <f>IF($A208="ADD",IF(NOT(ISBLANK(BZ208)),_xlfn.XLOOKUP(BZ208,traffic_direction[lookupValue],traffic_direction[lookupKey],"ERROR"),""), "")</f>
        <v/>
      </c>
      <c r="CC208" s="3" t="str">
        <f>IF($A208="ADD",IF(NOT(ISBLANK(CB208)),_xlfn.XLOOKUP(CB208,br_sh_func_type[lookupValue],br_sh_func_type[lookupKey],"ERROR"),""), "")</f>
        <v/>
      </c>
      <c r="CE208" s="3" t="str">
        <f>IF($A208="ADD",IF(NOT(ISBLANK(CD208)),_xlfn.XLOOKUP(CD208,start_settle_slab[lookupValue],start_settle_slab[lookupKey],"ERROR"),""), "")</f>
        <v/>
      </c>
      <c r="CG208" s="3" t="str">
        <f>IF($A208="ADD",IF(NOT(ISBLANK(CF208)),_xlfn.XLOOKUP(CF208,end_settle_slab[lookupValue],end_settle_slab[lookupKey],"ERROR"),""), "")</f>
        <v/>
      </c>
      <c r="CH208" s="4"/>
      <c r="CI208" s="4"/>
      <c r="CJ208" s="4"/>
      <c r="CN208" s="3" t="str">
        <f>IF($A208="ADD",IF(NOT(ISBLANK(CM208)),_xlfn.XLOOKUP(CM208,br_failure_mode[lookupValue],br_failure_mode[lookupKey],"ERROR"),""), "")</f>
        <v/>
      </c>
      <c r="CP208" s="3" t="str">
        <f>IF($A208="ADD",IF(NOT(ISBLANK(CO208)),_xlfn.XLOOKUP(CO208,br_analysis_method[lookupValue],br_analysis_method[lookupKey],"ERROR"),""), "")</f>
        <v/>
      </c>
      <c r="CR208" s="3" t="str">
        <f>IF($A208="ADD",IF(NOT(ISBLANK(CQ208)),_xlfn.XLOOKUP(CQ208,br_alter_route[lookupValue],br_alter_route[lookupKey],"ERROR"),""), "")</f>
        <v/>
      </c>
      <c r="CS208" s="4"/>
      <c r="DA208" s="3" t="str">
        <f>IF($A208="ADD",IF(NOT(ISBLANK(CZ208)),_xlfn.XLOOKUP(CZ208,plate_year_status[lookupValue],plate_year_status[lookupKey],"ERROR"),""), "")</f>
        <v/>
      </c>
      <c r="DD208" s="3" t="str">
        <f>IF($A208="ADD",IF(NOT(ISBLANK(DC208)),_xlfn.XLOOKUP(DC208,br_bridge_type[lookupValue],br_bridge_type[lookupKey],"ERROR"),""), "")</f>
        <v/>
      </c>
      <c r="DF208" s="3" t="str">
        <f>IF($A208="ADD",IF(NOT(ISBLANK(DE208)),_xlfn.XLOOKUP(DE208,br_comb_func_type[lookupValue],br_comb_func_type[lookupKey],"ERROR"),""), "")</f>
        <v/>
      </c>
      <c r="DG208" s="8"/>
      <c r="DH208" s="8"/>
      <c r="DI208" s="4"/>
      <c r="DK208" s="4"/>
      <c r="DM208" s="3" t="str">
        <f>IF($A208="ADD",IF(NOT(ISBLANK(DL208)),_xlfn.XLOOKUP(DL208,ud_access_method[lookupValue],ud_access_method[lookupKey],"ERROR"),""), "")</f>
        <v/>
      </c>
      <c r="DO208" s="8"/>
      <c r="DP208" s="4" t="str">
        <f t="shared" ca="1" si="46"/>
        <v/>
      </c>
      <c r="DQ208" s="4"/>
      <c r="DR208" s="3" t="str">
        <f t="shared" si="47"/>
        <v/>
      </c>
      <c r="DS208" s="3" t="str">
        <f>IF($A208="","",IF((AND($A208="ADD",OR(DR208="",DR208="In Use"))),"5",(_xlfn.XLOOKUP(DR208,ud_asset_status[lookupValue],ud_asset_status[lookupKey],""))))</f>
        <v/>
      </c>
      <c r="DT208" s="8"/>
      <c r="DV208" s="3" t="str">
        <f>IF($A208="ADD",IF(NOT(ISBLANK(DU208)),_xlfn.XLOOKUP(DU208,ar_replace_reason[lookupValue],ar_replace_reason[lookupKey],"ERROR"),""), "")</f>
        <v/>
      </c>
      <c r="DW208" s="3" t="str">
        <f t="shared" si="48"/>
        <v/>
      </c>
      <c r="DX208" s="3" t="str">
        <f>IF($A208="","",IF((AND($A208="ADD",OR(DW208="",DW208="Queenstown-Lakes District Council"))),"70",(_xlfn.XLOOKUP(DW208,ud_organisation_owner[lookupValue],ud_organisation_owner[lookupKey],""))))</f>
        <v/>
      </c>
      <c r="DY208" s="3" t="str">
        <f t="shared" si="49"/>
        <v/>
      </c>
      <c r="DZ208" s="3" t="str">
        <f>IF($A208="","",IF((AND($A208="ADD",OR(DY208="",DY208="Queenstown-Lakes District Council"))),"70",(_xlfn.XLOOKUP(DY208,ud_organisation_owner[lookupValue],ud_organisation_owner[lookupKey],""))))</f>
        <v/>
      </c>
      <c r="EA208" s="3" t="str">
        <f t="shared" si="50"/>
        <v/>
      </c>
      <c r="EB208" s="3" t="str">
        <f>IF($A208="","",IF((AND($A208="ADD",OR(EA208="",EA208="Local Authority"))),"17",(_xlfn.XLOOKUP(EA208,ud_sub_organisation[lookupValue],ud_sub_organisation[lookupKey],""))))</f>
        <v/>
      </c>
      <c r="EE208" s="3" t="str">
        <f t="shared" si="51"/>
        <v/>
      </c>
      <c r="EF208" s="3" t="str">
        <f>IF($A208="","",IF((AND($A208="ADD",OR(EE208="",EE208="Vested Assets"))),"12",(_xlfn.XLOOKUP(EE208,ud_work_category[lookupValue],ud_work_category[lookupKey],""))))</f>
        <v/>
      </c>
      <c r="EG208" s="9"/>
      <c r="EH208" s="2" t="str">
        <f t="shared" si="52"/>
        <v/>
      </c>
      <c r="EI208" s="2" t="str">
        <f t="shared" si="53"/>
        <v/>
      </c>
      <c r="EK208" s="3" t="str">
        <f t="shared" si="54"/>
        <v/>
      </c>
      <c r="EL208" s="3" t="str">
        <f>IF($A208="","",IF((AND($A208="ADD",OR(EK208="",EK208="Excellent"))),"1",(_xlfn.XLOOKUP(EK208,condition[lookupValue],condition[lookupKey],""))))</f>
        <v/>
      </c>
      <c r="EM208" s="8" t="str">
        <f t="shared" si="55"/>
        <v/>
      </c>
      <c r="EN208" s="7"/>
    </row>
    <row r="209" spans="2:144" x14ac:dyDescent="0.25">
      <c r="B209" s="4"/>
      <c r="D209" s="3" t="str">
        <f>IF($A209="ADD",IF(NOT(ISBLANK(C209)),_xlfn.XLOOKUP(C209,roadnames[lookupValue],roadnames[lookupKey],"ERROR"),""), "")</f>
        <v/>
      </c>
      <c r="E209" s="5"/>
      <c r="F209" s="5"/>
      <c r="G209" s="4"/>
      <c r="H209" s="4"/>
      <c r="I209" s="6"/>
      <c r="J209" s="6"/>
      <c r="K209" s="6" t="str">
        <f t="shared" si="42"/>
        <v/>
      </c>
      <c r="L209" s="4"/>
      <c r="N209" s="3" t="str">
        <f>IF($A209="ADD",IF(NOT(ISBLANK(M209)),_xlfn.XLOOKUP(M209,len_adjust_rsn[lookupValue],len_adjust_rsn[lookupKey],"ERROR"),""), "")</f>
        <v/>
      </c>
      <c r="O209" s="6" t="str">
        <f t="shared" si="43"/>
        <v/>
      </c>
      <c r="P209" s="6"/>
      <c r="Q209" s="6" t="str">
        <f t="shared" si="44"/>
        <v/>
      </c>
      <c r="S209" s="3" t="str">
        <f>IF($A209="ADD",IF(NOT(ISBLANK(R209)),_xlfn.XLOOKUP(R209,br_hazard_type[lookupValue],br_hazard_type[lookupKey],"ERROR"),""), "")</f>
        <v/>
      </c>
      <c r="U209" s="7"/>
      <c r="V209" s="4"/>
      <c r="X209" s="3" t="str">
        <f>IF($A209="ADD",IF(NOT(ISBLANK(W209)),_xlfn.XLOOKUP(W209,ud_carried_function[lookupValue],ud_carried_function[lookupKey],"ERROR"),""), "")</f>
        <v/>
      </c>
      <c r="Z209" s="3" t="str">
        <f>IF($A209="ADD",IF(NOT(ISBLANK(Y209)),_xlfn.XLOOKUP(Y209,ud_crossed_function[lookupValue],ud_crossed_function[lookupKey],"ERROR"),""), "")</f>
        <v/>
      </c>
      <c r="AB209" s="3" t="str">
        <f>IF($A209="ADD",IF(NOT(ISBLANK(AA209)),_xlfn.XLOOKUP(AA209,ud_design_loading[lookupValue],ud_design_loading[lookupKey],"ERROR"),""), "")</f>
        <v/>
      </c>
      <c r="AC209" s="4"/>
      <c r="AE209" s="3" t="str">
        <f t="shared" si="45"/>
        <v/>
      </c>
      <c r="AF209" s="3" t="str">
        <f>IF($A209="","",IF((AND($A209="ADD",OR(AE209="",AE209="Queenstown-Lakes District Council"))),"70",(_xlfn.XLOOKUP(AE209,ud_organisation_owner[lookupValue],ud_organisation_owner[lookupKey],""))))</f>
        <v/>
      </c>
      <c r="AH209" s="3" t="str">
        <f>IF($A209="ADD",IF(NOT(ISBLANK(AG209)),_xlfn.XLOOKUP(AG209,ud_passage_type[lookupValue],ud_passage_type[lookupKey],"ERROR"),""), "")</f>
        <v/>
      </c>
      <c r="AJ209" s="3" t="str">
        <f>IF($A209="ADD",IF(NOT(ISBLANK(AI209)),_xlfn.XLOOKUP(AI209,passage_material[lookupValue],passage_material[lookupKey],"ERROR"),""), "")</f>
        <v/>
      </c>
      <c r="AL209" s="3" t="str">
        <f>IF($A209="ADD",IF(NOT(ISBLANK(AK209)),_xlfn.XLOOKUP(AK209,invert_material[lookupValue],invert_material[lookupKey],"ERROR"),""), "")</f>
        <v/>
      </c>
      <c r="AO209" s="4"/>
      <c r="AP209" s="6"/>
      <c r="AQ209" s="6"/>
      <c r="AR209" s="6"/>
      <c r="AT209" s="3" t="str">
        <f>IF($A209="ADD",IF(NOT(ISBLANK(AS209)),_xlfn.XLOOKUP(AS209,ud_ss_cross_section[lookupValue],ud_ss_cross_section[lookupKey],"ERROR"),""), "")</f>
        <v/>
      </c>
      <c r="AV209" s="3" t="str">
        <f>IF($A209="ADD",IF(NOT(ISBLANK(AU209)),_xlfn.XLOOKUP(AU209,ud_ss_long_section[lookupValue],ud_ss_long_section[lookupKey],"ERROR"),""), "")</f>
        <v/>
      </c>
      <c r="AX209" s="3" t="str">
        <f>IF($A209="ADD",IF(NOT(ISBLANK(AW209)),_xlfn.XLOOKUP(AW209,superstructure_material[lookupValue],superstructure_material[lookupKey],"ERROR"),""), "")</f>
        <v/>
      </c>
      <c r="AZ209" s="3" t="str">
        <f>IF($A209="ADD",IF(NOT(ISBLANK(AY209)),_xlfn.XLOOKUP(AY209,ud_foundation_type[lookupValue],ud_foundation_type[lookupKey],"ERROR"),""), "")</f>
        <v/>
      </c>
      <c r="BB209" s="3" t="str">
        <f>IF($A209="ADD",IF(NOT(ISBLANK(BA209)),_xlfn.XLOOKUP(BA209,ud_pier_type[lookupValue],ud_pier_type[lookupKey],"ERROR"),""), "")</f>
        <v/>
      </c>
      <c r="BD209" s="3" t="str">
        <f>IF($A209="ADD",IF(NOT(ISBLANK(BC209)),_xlfn.XLOOKUP(BC209,ud_bearing_type[lookupValue],ud_bearing_type[lookupKey],"ERROR"),""), "")</f>
        <v/>
      </c>
      <c r="BF209" s="3" t="str">
        <f>IF($A209="ADD",IF(NOT(ISBLANK(BE209)),_xlfn.XLOOKUP(BE209,deck_material[lookupValue],deck_material[lookupKey],"ERROR"),""), "")</f>
        <v/>
      </c>
      <c r="BH209" s="3" t="str">
        <f>IF($A209="ADD",IF(NOT(ISBLANK(BG209)),_xlfn.XLOOKUP(BG209,ud_deck_wearing_surface[lookupValue],ud_deck_wearing_surface[lookupKey],"ERROR"),""), "")</f>
        <v/>
      </c>
      <c r="BI209" s="7"/>
      <c r="BK209" s="3" t="str">
        <f>IF($A209="ADD",IF(NOT(ISBLANK(BJ209)),_xlfn.XLOOKUP(BJ209,ud_curvature_type[lookupValue],ud_curvature_type[lookupKey],"ERROR"),""), "")</f>
        <v/>
      </c>
      <c r="BM209" s="3" t="str">
        <f>IF($A209="ADD",IF(NOT(ISBLANK(BL209)),_xlfn.XLOOKUP(BL209,ud_expansion_joint_type[lookupValue],ud_expansion_joint_type[lookupKey],"ERROR"),""), "")</f>
        <v/>
      </c>
      <c r="BO209" s="3" t="str">
        <f>IF($A209="ADD",IF(NOT(ISBLANK(BN209)),_xlfn.XLOOKUP(BN209,ud_beam_type[lookupValue],ud_beam_type[lookupKey],"ERROR"),""), "")</f>
        <v/>
      </c>
      <c r="BP209" s="4"/>
      <c r="BR209" s="6"/>
      <c r="BS209" s="4"/>
      <c r="BT209" s="4"/>
      <c r="BU209" s="4"/>
      <c r="BV209" s="4"/>
      <c r="BW209" s="6"/>
      <c r="BX209" s="4"/>
      <c r="BY209" s="4"/>
      <c r="CA209" s="3" t="str">
        <f>IF($A209="ADD",IF(NOT(ISBLANK(BZ209)),_xlfn.XLOOKUP(BZ209,traffic_direction[lookupValue],traffic_direction[lookupKey],"ERROR"),""), "")</f>
        <v/>
      </c>
      <c r="CC209" s="3" t="str">
        <f>IF($A209="ADD",IF(NOT(ISBLANK(CB209)),_xlfn.XLOOKUP(CB209,br_sh_func_type[lookupValue],br_sh_func_type[lookupKey],"ERROR"),""), "")</f>
        <v/>
      </c>
      <c r="CE209" s="3" t="str">
        <f>IF($A209="ADD",IF(NOT(ISBLANK(CD209)),_xlfn.XLOOKUP(CD209,start_settle_slab[lookupValue],start_settle_slab[lookupKey],"ERROR"),""), "")</f>
        <v/>
      </c>
      <c r="CG209" s="3" t="str">
        <f>IF($A209="ADD",IF(NOT(ISBLANK(CF209)),_xlfn.XLOOKUP(CF209,end_settle_slab[lookupValue],end_settle_slab[lookupKey],"ERROR"),""), "")</f>
        <v/>
      </c>
      <c r="CH209" s="4"/>
      <c r="CI209" s="4"/>
      <c r="CJ209" s="4"/>
      <c r="CN209" s="3" t="str">
        <f>IF($A209="ADD",IF(NOT(ISBLANK(CM209)),_xlfn.XLOOKUP(CM209,br_failure_mode[lookupValue],br_failure_mode[lookupKey],"ERROR"),""), "")</f>
        <v/>
      </c>
      <c r="CP209" s="3" t="str">
        <f>IF($A209="ADD",IF(NOT(ISBLANK(CO209)),_xlfn.XLOOKUP(CO209,br_analysis_method[lookupValue],br_analysis_method[lookupKey],"ERROR"),""), "")</f>
        <v/>
      </c>
      <c r="CR209" s="3" t="str">
        <f>IF($A209="ADD",IF(NOT(ISBLANK(CQ209)),_xlfn.XLOOKUP(CQ209,br_alter_route[lookupValue],br_alter_route[lookupKey],"ERROR"),""), "")</f>
        <v/>
      </c>
      <c r="CS209" s="4"/>
      <c r="DA209" s="3" t="str">
        <f>IF($A209="ADD",IF(NOT(ISBLANK(CZ209)),_xlfn.XLOOKUP(CZ209,plate_year_status[lookupValue],plate_year_status[lookupKey],"ERROR"),""), "")</f>
        <v/>
      </c>
      <c r="DD209" s="3" t="str">
        <f>IF($A209="ADD",IF(NOT(ISBLANK(DC209)),_xlfn.XLOOKUP(DC209,br_bridge_type[lookupValue],br_bridge_type[lookupKey],"ERROR"),""), "")</f>
        <v/>
      </c>
      <c r="DF209" s="3" t="str">
        <f>IF($A209="ADD",IF(NOT(ISBLANK(DE209)),_xlfn.XLOOKUP(DE209,br_comb_func_type[lookupValue],br_comb_func_type[lookupKey],"ERROR"),""), "")</f>
        <v/>
      </c>
      <c r="DG209" s="8"/>
      <c r="DH209" s="8"/>
      <c r="DI209" s="4"/>
      <c r="DK209" s="4"/>
      <c r="DM209" s="3" t="str">
        <f>IF($A209="ADD",IF(NOT(ISBLANK(DL209)),_xlfn.XLOOKUP(DL209,ud_access_method[lookupValue],ud_access_method[lookupKey],"ERROR"),""), "")</f>
        <v/>
      </c>
      <c r="DO209" s="8"/>
      <c r="DP209" s="4" t="str">
        <f t="shared" ca="1" si="46"/>
        <v/>
      </c>
      <c r="DQ209" s="4"/>
      <c r="DR209" s="3" t="str">
        <f t="shared" si="47"/>
        <v/>
      </c>
      <c r="DS209" s="3" t="str">
        <f>IF($A209="","",IF((AND($A209="ADD",OR(DR209="",DR209="In Use"))),"5",(_xlfn.XLOOKUP(DR209,ud_asset_status[lookupValue],ud_asset_status[lookupKey],""))))</f>
        <v/>
      </c>
      <c r="DT209" s="8"/>
      <c r="DV209" s="3" t="str">
        <f>IF($A209="ADD",IF(NOT(ISBLANK(DU209)),_xlfn.XLOOKUP(DU209,ar_replace_reason[lookupValue],ar_replace_reason[lookupKey],"ERROR"),""), "")</f>
        <v/>
      </c>
      <c r="DW209" s="3" t="str">
        <f t="shared" si="48"/>
        <v/>
      </c>
      <c r="DX209" s="3" t="str">
        <f>IF($A209="","",IF((AND($A209="ADD",OR(DW209="",DW209="Queenstown-Lakes District Council"))),"70",(_xlfn.XLOOKUP(DW209,ud_organisation_owner[lookupValue],ud_organisation_owner[lookupKey],""))))</f>
        <v/>
      </c>
      <c r="DY209" s="3" t="str">
        <f t="shared" si="49"/>
        <v/>
      </c>
      <c r="DZ209" s="3" t="str">
        <f>IF($A209="","",IF((AND($A209="ADD",OR(DY209="",DY209="Queenstown-Lakes District Council"))),"70",(_xlfn.XLOOKUP(DY209,ud_organisation_owner[lookupValue],ud_organisation_owner[lookupKey],""))))</f>
        <v/>
      </c>
      <c r="EA209" s="3" t="str">
        <f t="shared" si="50"/>
        <v/>
      </c>
      <c r="EB209" s="3" t="str">
        <f>IF($A209="","",IF((AND($A209="ADD",OR(EA209="",EA209="Local Authority"))),"17",(_xlfn.XLOOKUP(EA209,ud_sub_organisation[lookupValue],ud_sub_organisation[lookupKey],""))))</f>
        <v/>
      </c>
      <c r="EE209" s="3" t="str">
        <f t="shared" si="51"/>
        <v/>
      </c>
      <c r="EF209" s="3" t="str">
        <f>IF($A209="","",IF((AND($A209="ADD",OR(EE209="",EE209="Vested Assets"))),"12",(_xlfn.XLOOKUP(EE209,ud_work_category[lookupValue],ud_work_category[lookupKey],""))))</f>
        <v/>
      </c>
      <c r="EG209" s="9"/>
      <c r="EH209" s="2" t="str">
        <f t="shared" si="52"/>
        <v/>
      </c>
      <c r="EI209" s="2" t="str">
        <f t="shared" si="53"/>
        <v/>
      </c>
      <c r="EK209" s="3" t="str">
        <f t="shared" si="54"/>
        <v/>
      </c>
      <c r="EL209" s="3" t="str">
        <f>IF($A209="","",IF((AND($A209="ADD",OR(EK209="",EK209="Excellent"))),"1",(_xlfn.XLOOKUP(EK209,condition[lookupValue],condition[lookupKey],""))))</f>
        <v/>
      </c>
      <c r="EM209" s="8" t="str">
        <f t="shared" si="55"/>
        <v/>
      </c>
      <c r="EN209" s="7"/>
    </row>
    <row r="210" spans="2:144" x14ac:dyDescent="0.25">
      <c r="B210" s="4"/>
      <c r="D210" s="3" t="str">
        <f>IF($A210="ADD",IF(NOT(ISBLANK(C210)),_xlfn.XLOOKUP(C210,roadnames[lookupValue],roadnames[lookupKey],"ERROR"),""), "")</f>
        <v/>
      </c>
      <c r="E210" s="5"/>
      <c r="F210" s="5"/>
      <c r="G210" s="4"/>
      <c r="H210" s="4"/>
      <c r="I210" s="6"/>
      <c r="J210" s="6"/>
      <c r="K210" s="6" t="str">
        <f t="shared" si="42"/>
        <v/>
      </c>
      <c r="L210" s="4"/>
      <c r="N210" s="3" t="str">
        <f>IF($A210="ADD",IF(NOT(ISBLANK(M210)),_xlfn.XLOOKUP(M210,len_adjust_rsn[lookupValue],len_adjust_rsn[lookupKey],"ERROR"),""), "")</f>
        <v/>
      </c>
      <c r="O210" s="6" t="str">
        <f t="shared" si="43"/>
        <v/>
      </c>
      <c r="P210" s="6"/>
      <c r="Q210" s="6" t="str">
        <f t="shared" si="44"/>
        <v/>
      </c>
      <c r="S210" s="3" t="str">
        <f>IF($A210="ADD",IF(NOT(ISBLANK(R210)),_xlfn.XLOOKUP(R210,br_hazard_type[lookupValue],br_hazard_type[lookupKey],"ERROR"),""), "")</f>
        <v/>
      </c>
      <c r="U210" s="7"/>
      <c r="V210" s="4"/>
      <c r="X210" s="3" t="str">
        <f>IF($A210="ADD",IF(NOT(ISBLANK(W210)),_xlfn.XLOOKUP(W210,ud_carried_function[lookupValue],ud_carried_function[lookupKey],"ERROR"),""), "")</f>
        <v/>
      </c>
      <c r="Z210" s="3" t="str">
        <f>IF($A210="ADD",IF(NOT(ISBLANK(Y210)),_xlfn.XLOOKUP(Y210,ud_crossed_function[lookupValue],ud_crossed_function[lookupKey],"ERROR"),""), "")</f>
        <v/>
      </c>
      <c r="AB210" s="3" t="str">
        <f>IF($A210="ADD",IF(NOT(ISBLANK(AA210)),_xlfn.XLOOKUP(AA210,ud_design_loading[lookupValue],ud_design_loading[lookupKey],"ERROR"),""), "")</f>
        <v/>
      </c>
      <c r="AC210" s="4"/>
      <c r="AE210" s="3" t="str">
        <f t="shared" si="45"/>
        <v/>
      </c>
      <c r="AF210" s="3" t="str">
        <f>IF($A210="","",IF((AND($A210="ADD",OR(AE210="",AE210="Queenstown-Lakes District Council"))),"70",(_xlfn.XLOOKUP(AE210,ud_organisation_owner[lookupValue],ud_organisation_owner[lookupKey],""))))</f>
        <v/>
      </c>
      <c r="AH210" s="3" t="str">
        <f>IF($A210="ADD",IF(NOT(ISBLANK(AG210)),_xlfn.XLOOKUP(AG210,ud_passage_type[lookupValue],ud_passage_type[lookupKey],"ERROR"),""), "")</f>
        <v/>
      </c>
      <c r="AJ210" s="3" t="str">
        <f>IF($A210="ADD",IF(NOT(ISBLANK(AI210)),_xlfn.XLOOKUP(AI210,passage_material[lookupValue],passage_material[lookupKey],"ERROR"),""), "")</f>
        <v/>
      </c>
      <c r="AL210" s="3" t="str">
        <f>IF($A210="ADD",IF(NOT(ISBLANK(AK210)),_xlfn.XLOOKUP(AK210,invert_material[lookupValue],invert_material[lookupKey],"ERROR"),""), "")</f>
        <v/>
      </c>
      <c r="AO210" s="4"/>
      <c r="AP210" s="6"/>
      <c r="AQ210" s="6"/>
      <c r="AR210" s="6"/>
      <c r="AT210" s="3" t="str">
        <f>IF($A210="ADD",IF(NOT(ISBLANK(AS210)),_xlfn.XLOOKUP(AS210,ud_ss_cross_section[lookupValue],ud_ss_cross_section[lookupKey],"ERROR"),""), "")</f>
        <v/>
      </c>
      <c r="AV210" s="3" t="str">
        <f>IF($A210="ADD",IF(NOT(ISBLANK(AU210)),_xlfn.XLOOKUP(AU210,ud_ss_long_section[lookupValue],ud_ss_long_section[lookupKey],"ERROR"),""), "")</f>
        <v/>
      </c>
      <c r="AX210" s="3" t="str">
        <f>IF($A210="ADD",IF(NOT(ISBLANK(AW210)),_xlfn.XLOOKUP(AW210,superstructure_material[lookupValue],superstructure_material[lookupKey],"ERROR"),""), "")</f>
        <v/>
      </c>
      <c r="AZ210" s="3" t="str">
        <f>IF($A210="ADD",IF(NOT(ISBLANK(AY210)),_xlfn.XLOOKUP(AY210,ud_foundation_type[lookupValue],ud_foundation_type[lookupKey],"ERROR"),""), "")</f>
        <v/>
      </c>
      <c r="BB210" s="3" t="str">
        <f>IF($A210="ADD",IF(NOT(ISBLANK(BA210)),_xlfn.XLOOKUP(BA210,ud_pier_type[lookupValue],ud_pier_type[lookupKey],"ERROR"),""), "")</f>
        <v/>
      </c>
      <c r="BD210" s="3" t="str">
        <f>IF($A210="ADD",IF(NOT(ISBLANK(BC210)),_xlfn.XLOOKUP(BC210,ud_bearing_type[lookupValue],ud_bearing_type[lookupKey],"ERROR"),""), "")</f>
        <v/>
      </c>
      <c r="BF210" s="3" t="str">
        <f>IF($A210="ADD",IF(NOT(ISBLANK(BE210)),_xlfn.XLOOKUP(BE210,deck_material[lookupValue],deck_material[lookupKey],"ERROR"),""), "")</f>
        <v/>
      </c>
      <c r="BH210" s="3" t="str">
        <f>IF($A210="ADD",IF(NOT(ISBLANK(BG210)),_xlfn.XLOOKUP(BG210,ud_deck_wearing_surface[lookupValue],ud_deck_wearing_surface[lookupKey],"ERROR"),""), "")</f>
        <v/>
      </c>
      <c r="BI210" s="7"/>
      <c r="BK210" s="3" t="str">
        <f>IF($A210="ADD",IF(NOT(ISBLANK(BJ210)),_xlfn.XLOOKUP(BJ210,ud_curvature_type[lookupValue],ud_curvature_type[lookupKey],"ERROR"),""), "")</f>
        <v/>
      </c>
      <c r="BM210" s="3" t="str">
        <f>IF($A210="ADD",IF(NOT(ISBLANK(BL210)),_xlfn.XLOOKUP(BL210,ud_expansion_joint_type[lookupValue],ud_expansion_joint_type[lookupKey],"ERROR"),""), "")</f>
        <v/>
      </c>
      <c r="BO210" s="3" t="str">
        <f>IF($A210="ADD",IF(NOT(ISBLANK(BN210)),_xlfn.XLOOKUP(BN210,ud_beam_type[lookupValue],ud_beam_type[lookupKey],"ERROR"),""), "")</f>
        <v/>
      </c>
      <c r="BP210" s="4"/>
      <c r="BR210" s="6"/>
      <c r="BS210" s="4"/>
      <c r="BT210" s="4"/>
      <c r="BU210" s="4"/>
      <c r="BV210" s="4"/>
      <c r="BW210" s="6"/>
      <c r="BX210" s="4"/>
      <c r="BY210" s="4"/>
      <c r="CA210" s="3" t="str">
        <f>IF($A210="ADD",IF(NOT(ISBLANK(BZ210)),_xlfn.XLOOKUP(BZ210,traffic_direction[lookupValue],traffic_direction[lookupKey],"ERROR"),""), "")</f>
        <v/>
      </c>
      <c r="CC210" s="3" t="str">
        <f>IF($A210="ADD",IF(NOT(ISBLANK(CB210)),_xlfn.XLOOKUP(CB210,br_sh_func_type[lookupValue],br_sh_func_type[lookupKey],"ERROR"),""), "")</f>
        <v/>
      </c>
      <c r="CE210" s="3" t="str">
        <f>IF($A210="ADD",IF(NOT(ISBLANK(CD210)),_xlfn.XLOOKUP(CD210,start_settle_slab[lookupValue],start_settle_slab[lookupKey],"ERROR"),""), "")</f>
        <v/>
      </c>
      <c r="CG210" s="3" t="str">
        <f>IF($A210="ADD",IF(NOT(ISBLANK(CF210)),_xlfn.XLOOKUP(CF210,end_settle_slab[lookupValue],end_settle_slab[lookupKey],"ERROR"),""), "")</f>
        <v/>
      </c>
      <c r="CH210" s="4"/>
      <c r="CI210" s="4"/>
      <c r="CJ210" s="4"/>
      <c r="CN210" s="3" t="str">
        <f>IF($A210="ADD",IF(NOT(ISBLANK(CM210)),_xlfn.XLOOKUP(CM210,br_failure_mode[lookupValue],br_failure_mode[lookupKey],"ERROR"),""), "")</f>
        <v/>
      </c>
      <c r="CP210" s="3" t="str">
        <f>IF($A210="ADD",IF(NOT(ISBLANK(CO210)),_xlfn.XLOOKUP(CO210,br_analysis_method[lookupValue],br_analysis_method[lookupKey],"ERROR"),""), "")</f>
        <v/>
      </c>
      <c r="CR210" s="3" t="str">
        <f>IF($A210="ADD",IF(NOT(ISBLANK(CQ210)),_xlfn.XLOOKUP(CQ210,br_alter_route[lookupValue],br_alter_route[lookupKey],"ERROR"),""), "")</f>
        <v/>
      </c>
      <c r="CS210" s="4"/>
      <c r="DA210" s="3" t="str">
        <f>IF($A210="ADD",IF(NOT(ISBLANK(CZ210)),_xlfn.XLOOKUP(CZ210,plate_year_status[lookupValue],plate_year_status[lookupKey],"ERROR"),""), "")</f>
        <v/>
      </c>
      <c r="DD210" s="3" t="str">
        <f>IF($A210="ADD",IF(NOT(ISBLANK(DC210)),_xlfn.XLOOKUP(DC210,br_bridge_type[lookupValue],br_bridge_type[lookupKey],"ERROR"),""), "")</f>
        <v/>
      </c>
      <c r="DF210" s="3" t="str">
        <f>IF($A210="ADD",IF(NOT(ISBLANK(DE210)),_xlfn.XLOOKUP(DE210,br_comb_func_type[lookupValue],br_comb_func_type[lookupKey],"ERROR"),""), "")</f>
        <v/>
      </c>
      <c r="DG210" s="8"/>
      <c r="DH210" s="8"/>
      <c r="DI210" s="4"/>
      <c r="DK210" s="4"/>
      <c r="DM210" s="3" t="str">
        <f>IF($A210="ADD",IF(NOT(ISBLANK(DL210)),_xlfn.XLOOKUP(DL210,ud_access_method[lookupValue],ud_access_method[lookupKey],"ERROR"),""), "")</f>
        <v/>
      </c>
      <c r="DO210" s="8"/>
      <c r="DP210" s="4" t="str">
        <f t="shared" ca="1" si="46"/>
        <v/>
      </c>
      <c r="DQ210" s="4"/>
      <c r="DR210" s="3" t="str">
        <f t="shared" si="47"/>
        <v/>
      </c>
      <c r="DS210" s="3" t="str">
        <f>IF($A210="","",IF((AND($A210="ADD",OR(DR210="",DR210="In Use"))),"5",(_xlfn.XLOOKUP(DR210,ud_asset_status[lookupValue],ud_asset_status[lookupKey],""))))</f>
        <v/>
      </c>
      <c r="DT210" s="8"/>
      <c r="DV210" s="3" t="str">
        <f>IF($A210="ADD",IF(NOT(ISBLANK(DU210)),_xlfn.XLOOKUP(DU210,ar_replace_reason[lookupValue],ar_replace_reason[lookupKey],"ERROR"),""), "")</f>
        <v/>
      </c>
      <c r="DW210" s="3" t="str">
        <f t="shared" si="48"/>
        <v/>
      </c>
      <c r="DX210" s="3" t="str">
        <f>IF($A210="","",IF((AND($A210="ADD",OR(DW210="",DW210="Queenstown-Lakes District Council"))),"70",(_xlfn.XLOOKUP(DW210,ud_organisation_owner[lookupValue],ud_organisation_owner[lookupKey],""))))</f>
        <v/>
      </c>
      <c r="DY210" s="3" t="str">
        <f t="shared" si="49"/>
        <v/>
      </c>
      <c r="DZ210" s="3" t="str">
        <f>IF($A210="","",IF((AND($A210="ADD",OR(DY210="",DY210="Queenstown-Lakes District Council"))),"70",(_xlfn.XLOOKUP(DY210,ud_organisation_owner[lookupValue],ud_organisation_owner[lookupKey],""))))</f>
        <v/>
      </c>
      <c r="EA210" s="3" t="str">
        <f t="shared" si="50"/>
        <v/>
      </c>
      <c r="EB210" s="3" t="str">
        <f>IF($A210="","",IF((AND($A210="ADD",OR(EA210="",EA210="Local Authority"))),"17",(_xlfn.XLOOKUP(EA210,ud_sub_organisation[lookupValue],ud_sub_organisation[lookupKey],""))))</f>
        <v/>
      </c>
      <c r="EE210" s="3" t="str">
        <f t="shared" si="51"/>
        <v/>
      </c>
      <c r="EF210" s="3" t="str">
        <f>IF($A210="","",IF((AND($A210="ADD",OR(EE210="",EE210="Vested Assets"))),"12",(_xlfn.XLOOKUP(EE210,ud_work_category[lookupValue],ud_work_category[lookupKey],""))))</f>
        <v/>
      </c>
      <c r="EG210" s="9"/>
      <c r="EH210" s="2" t="str">
        <f t="shared" si="52"/>
        <v/>
      </c>
      <c r="EI210" s="2" t="str">
        <f t="shared" si="53"/>
        <v/>
      </c>
      <c r="EK210" s="3" t="str">
        <f t="shared" si="54"/>
        <v/>
      </c>
      <c r="EL210" s="3" t="str">
        <f>IF($A210="","",IF((AND($A210="ADD",OR(EK210="",EK210="Excellent"))),"1",(_xlfn.XLOOKUP(EK210,condition[lookupValue],condition[lookupKey],""))))</f>
        <v/>
      </c>
      <c r="EM210" s="8" t="str">
        <f t="shared" si="55"/>
        <v/>
      </c>
      <c r="EN210" s="7"/>
    </row>
    <row r="211" spans="2:144" x14ac:dyDescent="0.25">
      <c r="B211" s="4"/>
      <c r="D211" s="3" t="str">
        <f>IF($A211="ADD",IF(NOT(ISBLANK(C211)),_xlfn.XLOOKUP(C211,roadnames[lookupValue],roadnames[lookupKey],"ERROR"),""), "")</f>
        <v/>
      </c>
      <c r="E211" s="5"/>
      <c r="F211" s="5"/>
      <c r="G211" s="4"/>
      <c r="H211" s="4"/>
      <c r="I211" s="6"/>
      <c r="J211" s="6"/>
      <c r="K211" s="6" t="str">
        <f t="shared" si="42"/>
        <v/>
      </c>
      <c r="L211" s="4"/>
      <c r="N211" s="3" t="str">
        <f>IF($A211="ADD",IF(NOT(ISBLANK(M211)),_xlfn.XLOOKUP(M211,len_adjust_rsn[lookupValue],len_adjust_rsn[lookupKey],"ERROR"),""), "")</f>
        <v/>
      </c>
      <c r="O211" s="6" t="str">
        <f t="shared" si="43"/>
        <v/>
      </c>
      <c r="P211" s="6"/>
      <c r="Q211" s="6" t="str">
        <f t="shared" si="44"/>
        <v/>
      </c>
      <c r="S211" s="3" t="str">
        <f>IF($A211="ADD",IF(NOT(ISBLANK(R211)),_xlfn.XLOOKUP(R211,br_hazard_type[lookupValue],br_hazard_type[lookupKey],"ERROR"),""), "")</f>
        <v/>
      </c>
      <c r="U211" s="7"/>
      <c r="V211" s="4"/>
      <c r="X211" s="3" t="str">
        <f>IF($A211="ADD",IF(NOT(ISBLANK(W211)),_xlfn.XLOOKUP(W211,ud_carried_function[lookupValue],ud_carried_function[lookupKey],"ERROR"),""), "")</f>
        <v/>
      </c>
      <c r="Z211" s="3" t="str">
        <f>IF($A211="ADD",IF(NOT(ISBLANK(Y211)),_xlfn.XLOOKUP(Y211,ud_crossed_function[lookupValue],ud_crossed_function[lookupKey],"ERROR"),""), "")</f>
        <v/>
      </c>
      <c r="AB211" s="3" t="str">
        <f>IF($A211="ADD",IF(NOT(ISBLANK(AA211)),_xlfn.XLOOKUP(AA211,ud_design_loading[lookupValue],ud_design_loading[lookupKey],"ERROR"),""), "")</f>
        <v/>
      </c>
      <c r="AC211" s="4"/>
      <c r="AE211" s="3" t="str">
        <f t="shared" si="45"/>
        <v/>
      </c>
      <c r="AF211" s="3" t="str">
        <f>IF($A211="","",IF((AND($A211="ADD",OR(AE211="",AE211="Queenstown-Lakes District Council"))),"70",(_xlfn.XLOOKUP(AE211,ud_organisation_owner[lookupValue],ud_organisation_owner[lookupKey],""))))</f>
        <v/>
      </c>
      <c r="AH211" s="3" t="str">
        <f>IF($A211="ADD",IF(NOT(ISBLANK(AG211)),_xlfn.XLOOKUP(AG211,ud_passage_type[lookupValue],ud_passage_type[lookupKey],"ERROR"),""), "")</f>
        <v/>
      </c>
      <c r="AJ211" s="3" t="str">
        <f>IF($A211="ADD",IF(NOT(ISBLANK(AI211)),_xlfn.XLOOKUP(AI211,passage_material[lookupValue],passage_material[lookupKey],"ERROR"),""), "")</f>
        <v/>
      </c>
      <c r="AL211" s="3" t="str">
        <f>IF($A211="ADD",IF(NOT(ISBLANK(AK211)),_xlfn.XLOOKUP(AK211,invert_material[lookupValue],invert_material[lookupKey],"ERROR"),""), "")</f>
        <v/>
      </c>
      <c r="AO211" s="4"/>
      <c r="AP211" s="6"/>
      <c r="AQ211" s="6"/>
      <c r="AR211" s="6"/>
      <c r="AT211" s="3" t="str">
        <f>IF($A211="ADD",IF(NOT(ISBLANK(AS211)),_xlfn.XLOOKUP(AS211,ud_ss_cross_section[lookupValue],ud_ss_cross_section[lookupKey],"ERROR"),""), "")</f>
        <v/>
      </c>
      <c r="AV211" s="3" t="str">
        <f>IF($A211="ADD",IF(NOT(ISBLANK(AU211)),_xlfn.XLOOKUP(AU211,ud_ss_long_section[lookupValue],ud_ss_long_section[lookupKey],"ERROR"),""), "")</f>
        <v/>
      </c>
      <c r="AX211" s="3" t="str">
        <f>IF($A211="ADD",IF(NOT(ISBLANK(AW211)),_xlfn.XLOOKUP(AW211,superstructure_material[lookupValue],superstructure_material[lookupKey],"ERROR"),""), "")</f>
        <v/>
      </c>
      <c r="AZ211" s="3" t="str">
        <f>IF($A211="ADD",IF(NOT(ISBLANK(AY211)),_xlfn.XLOOKUP(AY211,ud_foundation_type[lookupValue],ud_foundation_type[lookupKey],"ERROR"),""), "")</f>
        <v/>
      </c>
      <c r="BB211" s="3" t="str">
        <f>IF($A211="ADD",IF(NOT(ISBLANK(BA211)),_xlfn.XLOOKUP(BA211,ud_pier_type[lookupValue],ud_pier_type[lookupKey],"ERROR"),""), "")</f>
        <v/>
      </c>
      <c r="BD211" s="3" t="str">
        <f>IF($A211="ADD",IF(NOT(ISBLANK(BC211)),_xlfn.XLOOKUP(BC211,ud_bearing_type[lookupValue],ud_bearing_type[lookupKey],"ERROR"),""), "")</f>
        <v/>
      </c>
      <c r="BF211" s="3" t="str">
        <f>IF($A211="ADD",IF(NOT(ISBLANK(BE211)),_xlfn.XLOOKUP(BE211,deck_material[lookupValue],deck_material[lookupKey],"ERROR"),""), "")</f>
        <v/>
      </c>
      <c r="BH211" s="3" t="str">
        <f>IF($A211="ADD",IF(NOT(ISBLANK(BG211)),_xlfn.XLOOKUP(BG211,ud_deck_wearing_surface[lookupValue],ud_deck_wearing_surface[lookupKey],"ERROR"),""), "")</f>
        <v/>
      </c>
      <c r="BI211" s="7"/>
      <c r="BK211" s="3" t="str">
        <f>IF($A211="ADD",IF(NOT(ISBLANK(BJ211)),_xlfn.XLOOKUP(BJ211,ud_curvature_type[lookupValue],ud_curvature_type[lookupKey],"ERROR"),""), "")</f>
        <v/>
      </c>
      <c r="BM211" s="3" t="str">
        <f>IF($A211="ADD",IF(NOT(ISBLANK(BL211)),_xlfn.XLOOKUP(BL211,ud_expansion_joint_type[lookupValue],ud_expansion_joint_type[lookupKey],"ERROR"),""), "")</f>
        <v/>
      </c>
      <c r="BO211" s="3" t="str">
        <f>IF($A211="ADD",IF(NOT(ISBLANK(BN211)),_xlfn.XLOOKUP(BN211,ud_beam_type[lookupValue],ud_beam_type[lookupKey],"ERROR"),""), "")</f>
        <v/>
      </c>
      <c r="BP211" s="4"/>
      <c r="BR211" s="6"/>
      <c r="BS211" s="4"/>
      <c r="BT211" s="4"/>
      <c r="BU211" s="4"/>
      <c r="BV211" s="4"/>
      <c r="BW211" s="6"/>
      <c r="BX211" s="4"/>
      <c r="BY211" s="4"/>
      <c r="CA211" s="3" t="str">
        <f>IF($A211="ADD",IF(NOT(ISBLANK(BZ211)),_xlfn.XLOOKUP(BZ211,traffic_direction[lookupValue],traffic_direction[lookupKey],"ERROR"),""), "")</f>
        <v/>
      </c>
      <c r="CC211" s="3" t="str">
        <f>IF($A211="ADD",IF(NOT(ISBLANK(CB211)),_xlfn.XLOOKUP(CB211,br_sh_func_type[lookupValue],br_sh_func_type[lookupKey],"ERROR"),""), "")</f>
        <v/>
      </c>
      <c r="CE211" s="3" t="str">
        <f>IF($A211="ADD",IF(NOT(ISBLANK(CD211)),_xlfn.XLOOKUP(CD211,start_settle_slab[lookupValue],start_settle_slab[lookupKey],"ERROR"),""), "")</f>
        <v/>
      </c>
      <c r="CG211" s="3" t="str">
        <f>IF($A211="ADD",IF(NOT(ISBLANK(CF211)),_xlfn.XLOOKUP(CF211,end_settle_slab[lookupValue],end_settle_slab[lookupKey],"ERROR"),""), "")</f>
        <v/>
      </c>
      <c r="CH211" s="4"/>
      <c r="CI211" s="4"/>
      <c r="CJ211" s="4"/>
      <c r="CN211" s="3" t="str">
        <f>IF($A211="ADD",IF(NOT(ISBLANK(CM211)),_xlfn.XLOOKUP(CM211,br_failure_mode[lookupValue],br_failure_mode[lookupKey],"ERROR"),""), "")</f>
        <v/>
      </c>
      <c r="CP211" s="3" t="str">
        <f>IF($A211="ADD",IF(NOT(ISBLANK(CO211)),_xlfn.XLOOKUP(CO211,br_analysis_method[lookupValue],br_analysis_method[lookupKey],"ERROR"),""), "")</f>
        <v/>
      </c>
      <c r="CR211" s="3" t="str">
        <f>IF($A211="ADD",IF(NOT(ISBLANK(CQ211)),_xlfn.XLOOKUP(CQ211,br_alter_route[lookupValue],br_alter_route[lookupKey],"ERROR"),""), "")</f>
        <v/>
      </c>
      <c r="CS211" s="4"/>
      <c r="DA211" s="3" t="str">
        <f>IF($A211="ADD",IF(NOT(ISBLANK(CZ211)),_xlfn.XLOOKUP(CZ211,plate_year_status[lookupValue],plate_year_status[lookupKey],"ERROR"),""), "")</f>
        <v/>
      </c>
      <c r="DD211" s="3" t="str">
        <f>IF($A211="ADD",IF(NOT(ISBLANK(DC211)),_xlfn.XLOOKUP(DC211,br_bridge_type[lookupValue],br_bridge_type[lookupKey],"ERROR"),""), "")</f>
        <v/>
      </c>
      <c r="DF211" s="3" t="str">
        <f>IF($A211="ADD",IF(NOT(ISBLANK(DE211)),_xlfn.XLOOKUP(DE211,br_comb_func_type[lookupValue],br_comb_func_type[lookupKey],"ERROR"),""), "")</f>
        <v/>
      </c>
      <c r="DG211" s="8"/>
      <c r="DH211" s="8"/>
      <c r="DI211" s="4"/>
      <c r="DK211" s="4"/>
      <c r="DM211" s="3" t="str">
        <f>IF($A211="ADD",IF(NOT(ISBLANK(DL211)),_xlfn.XLOOKUP(DL211,ud_access_method[lookupValue],ud_access_method[lookupKey],"ERROR"),""), "")</f>
        <v/>
      </c>
      <c r="DO211" s="8"/>
      <c r="DP211" s="4" t="str">
        <f t="shared" ca="1" si="46"/>
        <v/>
      </c>
      <c r="DQ211" s="4"/>
      <c r="DR211" s="3" t="str">
        <f t="shared" si="47"/>
        <v/>
      </c>
      <c r="DS211" s="3" t="str">
        <f>IF($A211="","",IF((AND($A211="ADD",OR(DR211="",DR211="In Use"))),"5",(_xlfn.XLOOKUP(DR211,ud_asset_status[lookupValue],ud_asset_status[lookupKey],""))))</f>
        <v/>
      </c>
      <c r="DT211" s="8"/>
      <c r="DV211" s="3" t="str">
        <f>IF($A211="ADD",IF(NOT(ISBLANK(DU211)),_xlfn.XLOOKUP(DU211,ar_replace_reason[lookupValue],ar_replace_reason[lookupKey],"ERROR"),""), "")</f>
        <v/>
      </c>
      <c r="DW211" s="3" t="str">
        <f t="shared" si="48"/>
        <v/>
      </c>
      <c r="DX211" s="3" t="str">
        <f>IF($A211="","",IF((AND($A211="ADD",OR(DW211="",DW211="Queenstown-Lakes District Council"))),"70",(_xlfn.XLOOKUP(DW211,ud_organisation_owner[lookupValue],ud_organisation_owner[lookupKey],""))))</f>
        <v/>
      </c>
      <c r="DY211" s="3" t="str">
        <f t="shared" si="49"/>
        <v/>
      </c>
      <c r="DZ211" s="3" t="str">
        <f>IF($A211="","",IF((AND($A211="ADD",OR(DY211="",DY211="Queenstown-Lakes District Council"))),"70",(_xlfn.XLOOKUP(DY211,ud_organisation_owner[lookupValue],ud_organisation_owner[lookupKey],""))))</f>
        <v/>
      </c>
      <c r="EA211" s="3" t="str">
        <f t="shared" si="50"/>
        <v/>
      </c>
      <c r="EB211" s="3" t="str">
        <f>IF($A211="","",IF((AND($A211="ADD",OR(EA211="",EA211="Local Authority"))),"17",(_xlfn.XLOOKUP(EA211,ud_sub_organisation[lookupValue],ud_sub_organisation[lookupKey],""))))</f>
        <v/>
      </c>
      <c r="EE211" s="3" t="str">
        <f t="shared" si="51"/>
        <v/>
      </c>
      <c r="EF211" s="3" t="str">
        <f>IF($A211="","",IF((AND($A211="ADD",OR(EE211="",EE211="Vested Assets"))),"12",(_xlfn.XLOOKUP(EE211,ud_work_category[lookupValue],ud_work_category[lookupKey],""))))</f>
        <v/>
      </c>
      <c r="EG211" s="9"/>
      <c r="EH211" s="2" t="str">
        <f t="shared" si="52"/>
        <v/>
      </c>
      <c r="EI211" s="2" t="str">
        <f t="shared" si="53"/>
        <v/>
      </c>
      <c r="EK211" s="3" t="str">
        <f t="shared" si="54"/>
        <v/>
      </c>
      <c r="EL211" s="3" t="str">
        <f>IF($A211="","",IF((AND($A211="ADD",OR(EK211="",EK211="Excellent"))),"1",(_xlfn.XLOOKUP(EK211,condition[lookupValue],condition[lookupKey],""))))</f>
        <v/>
      </c>
      <c r="EM211" s="8" t="str">
        <f t="shared" si="55"/>
        <v/>
      </c>
      <c r="EN211" s="7"/>
    </row>
    <row r="212" spans="2:144" x14ac:dyDescent="0.25">
      <c r="B212" s="4"/>
      <c r="D212" s="3" t="str">
        <f>IF($A212="ADD",IF(NOT(ISBLANK(C212)),_xlfn.XLOOKUP(C212,roadnames[lookupValue],roadnames[lookupKey],"ERROR"),""), "")</f>
        <v/>
      </c>
      <c r="E212" s="5"/>
      <c r="F212" s="5"/>
      <c r="G212" s="4"/>
      <c r="H212" s="4"/>
      <c r="I212" s="6"/>
      <c r="J212" s="6"/>
      <c r="K212" s="6" t="str">
        <f t="shared" si="42"/>
        <v/>
      </c>
      <c r="L212" s="4"/>
      <c r="N212" s="3" t="str">
        <f>IF($A212="ADD",IF(NOT(ISBLANK(M212)),_xlfn.XLOOKUP(M212,len_adjust_rsn[lookupValue],len_adjust_rsn[lookupKey],"ERROR"),""), "")</f>
        <v/>
      </c>
      <c r="O212" s="6" t="str">
        <f t="shared" si="43"/>
        <v/>
      </c>
      <c r="P212" s="6"/>
      <c r="Q212" s="6" t="str">
        <f t="shared" si="44"/>
        <v/>
      </c>
      <c r="S212" s="3" t="str">
        <f>IF($A212="ADD",IF(NOT(ISBLANK(R212)),_xlfn.XLOOKUP(R212,br_hazard_type[lookupValue],br_hazard_type[lookupKey],"ERROR"),""), "")</f>
        <v/>
      </c>
      <c r="U212" s="7"/>
      <c r="V212" s="4"/>
      <c r="X212" s="3" t="str">
        <f>IF($A212="ADD",IF(NOT(ISBLANK(W212)),_xlfn.XLOOKUP(W212,ud_carried_function[lookupValue],ud_carried_function[lookupKey],"ERROR"),""), "")</f>
        <v/>
      </c>
      <c r="Z212" s="3" t="str">
        <f>IF($A212="ADD",IF(NOT(ISBLANK(Y212)),_xlfn.XLOOKUP(Y212,ud_crossed_function[lookupValue],ud_crossed_function[lookupKey],"ERROR"),""), "")</f>
        <v/>
      </c>
      <c r="AB212" s="3" t="str">
        <f>IF($A212="ADD",IF(NOT(ISBLANK(AA212)),_xlfn.XLOOKUP(AA212,ud_design_loading[lookupValue],ud_design_loading[lookupKey],"ERROR"),""), "")</f>
        <v/>
      </c>
      <c r="AC212" s="4"/>
      <c r="AE212" s="3" t="str">
        <f t="shared" si="45"/>
        <v/>
      </c>
      <c r="AF212" s="3" t="str">
        <f>IF($A212="","",IF((AND($A212="ADD",OR(AE212="",AE212="Queenstown-Lakes District Council"))),"70",(_xlfn.XLOOKUP(AE212,ud_organisation_owner[lookupValue],ud_organisation_owner[lookupKey],""))))</f>
        <v/>
      </c>
      <c r="AH212" s="3" t="str">
        <f>IF($A212="ADD",IF(NOT(ISBLANK(AG212)),_xlfn.XLOOKUP(AG212,ud_passage_type[lookupValue],ud_passage_type[lookupKey],"ERROR"),""), "")</f>
        <v/>
      </c>
      <c r="AJ212" s="3" t="str">
        <f>IF($A212="ADD",IF(NOT(ISBLANK(AI212)),_xlfn.XLOOKUP(AI212,passage_material[lookupValue],passage_material[lookupKey],"ERROR"),""), "")</f>
        <v/>
      </c>
      <c r="AL212" s="3" t="str">
        <f>IF($A212="ADD",IF(NOT(ISBLANK(AK212)),_xlfn.XLOOKUP(AK212,invert_material[lookupValue],invert_material[lookupKey],"ERROR"),""), "")</f>
        <v/>
      </c>
      <c r="AO212" s="4"/>
      <c r="AP212" s="6"/>
      <c r="AQ212" s="6"/>
      <c r="AR212" s="6"/>
      <c r="AT212" s="3" t="str">
        <f>IF($A212="ADD",IF(NOT(ISBLANK(AS212)),_xlfn.XLOOKUP(AS212,ud_ss_cross_section[lookupValue],ud_ss_cross_section[lookupKey],"ERROR"),""), "")</f>
        <v/>
      </c>
      <c r="AV212" s="3" t="str">
        <f>IF($A212="ADD",IF(NOT(ISBLANK(AU212)),_xlfn.XLOOKUP(AU212,ud_ss_long_section[lookupValue],ud_ss_long_section[lookupKey],"ERROR"),""), "")</f>
        <v/>
      </c>
      <c r="AX212" s="3" t="str">
        <f>IF($A212="ADD",IF(NOT(ISBLANK(AW212)),_xlfn.XLOOKUP(AW212,superstructure_material[lookupValue],superstructure_material[lookupKey],"ERROR"),""), "")</f>
        <v/>
      </c>
      <c r="AZ212" s="3" t="str">
        <f>IF($A212="ADD",IF(NOT(ISBLANK(AY212)),_xlfn.XLOOKUP(AY212,ud_foundation_type[lookupValue],ud_foundation_type[lookupKey],"ERROR"),""), "")</f>
        <v/>
      </c>
      <c r="BB212" s="3" t="str">
        <f>IF($A212="ADD",IF(NOT(ISBLANK(BA212)),_xlfn.XLOOKUP(BA212,ud_pier_type[lookupValue],ud_pier_type[lookupKey],"ERROR"),""), "")</f>
        <v/>
      </c>
      <c r="BD212" s="3" t="str">
        <f>IF($A212="ADD",IF(NOT(ISBLANK(BC212)),_xlfn.XLOOKUP(BC212,ud_bearing_type[lookupValue],ud_bearing_type[lookupKey],"ERROR"),""), "")</f>
        <v/>
      </c>
      <c r="BF212" s="3" t="str">
        <f>IF($A212="ADD",IF(NOT(ISBLANK(BE212)),_xlfn.XLOOKUP(BE212,deck_material[lookupValue],deck_material[lookupKey],"ERROR"),""), "")</f>
        <v/>
      </c>
      <c r="BH212" s="3" t="str">
        <f>IF($A212="ADD",IF(NOT(ISBLANK(BG212)),_xlfn.XLOOKUP(BG212,ud_deck_wearing_surface[lookupValue],ud_deck_wearing_surface[lookupKey],"ERROR"),""), "")</f>
        <v/>
      </c>
      <c r="BI212" s="7"/>
      <c r="BK212" s="3" t="str">
        <f>IF($A212="ADD",IF(NOT(ISBLANK(BJ212)),_xlfn.XLOOKUP(BJ212,ud_curvature_type[lookupValue],ud_curvature_type[lookupKey],"ERROR"),""), "")</f>
        <v/>
      </c>
      <c r="BM212" s="3" t="str">
        <f>IF($A212="ADD",IF(NOT(ISBLANK(BL212)),_xlfn.XLOOKUP(BL212,ud_expansion_joint_type[lookupValue],ud_expansion_joint_type[lookupKey],"ERROR"),""), "")</f>
        <v/>
      </c>
      <c r="BO212" s="3" t="str">
        <f>IF($A212="ADD",IF(NOT(ISBLANK(BN212)),_xlfn.XLOOKUP(BN212,ud_beam_type[lookupValue],ud_beam_type[lookupKey],"ERROR"),""), "")</f>
        <v/>
      </c>
      <c r="BP212" s="4"/>
      <c r="BR212" s="6"/>
      <c r="BS212" s="4"/>
      <c r="BT212" s="4"/>
      <c r="BU212" s="4"/>
      <c r="BV212" s="4"/>
      <c r="BW212" s="6"/>
      <c r="BX212" s="4"/>
      <c r="BY212" s="4"/>
      <c r="CA212" s="3" t="str">
        <f>IF($A212="ADD",IF(NOT(ISBLANK(BZ212)),_xlfn.XLOOKUP(BZ212,traffic_direction[lookupValue],traffic_direction[lookupKey],"ERROR"),""), "")</f>
        <v/>
      </c>
      <c r="CC212" s="3" t="str">
        <f>IF($A212="ADD",IF(NOT(ISBLANK(CB212)),_xlfn.XLOOKUP(CB212,br_sh_func_type[lookupValue],br_sh_func_type[lookupKey],"ERROR"),""), "")</f>
        <v/>
      </c>
      <c r="CE212" s="3" t="str">
        <f>IF($A212="ADD",IF(NOT(ISBLANK(CD212)),_xlfn.XLOOKUP(CD212,start_settle_slab[lookupValue],start_settle_slab[lookupKey],"ERROR"),""), "")</f>
        <v/>
      </c>
      <c r="CG212" s="3" t="str">
        <f>IF($A212="ADD",IF(NOT(ISBLANK(CF212)),_xlfn.XLOOKUP(CF212,end_settle_slab[lookupValue],end_settle_slab[lookupKey],"ERROR"),""), "")</f>
        <v/>
      </c>
      <c r="CH212" s="4"/>
      <c r="CI212" s="4"/>
      <c r="CJ212" s="4"/>
      <c r="CN212" s="3" t="str">
        <f>IF($A212="ADD",IF(NOT(ISBLANK(CM212)),_xlfn.XLOOKUP(CM212,br_failure_mode[lookupValue],br_failure_mode[lookupKey],"ERROR"),""), "")</f>
        <v/>
      </c>
      <c r="CP212" s="3" t="str">
        <f>IF($A212="ADD",IF(NOT(ISBLANK(CO212)),_xlfn.XLOOKUP(CO212,br_analysis_method[lookupValue],br_analysis_method[lookupKey],"ERROR"),""), "")</f>
        <v/>
      </c>
      <c r="CR212" s="3" t="str">
        <f>IF($A212="ADD",IF(NOT(ISBLANK(CQ212)),_xlfn.XLOOKUP(CQ212,br_alter_route[lookupValue],br_alter_route[lookupKey],"ERROR"),""), "")</f>
        <v/>
      </c>
      <c r="CS212" s="4"/>
      <c r="DA212" s="3" t="str">
        <f>IF($A212="ADD",IF(NOT(ISBLANK(CZ212)),_xlfn.XLOOKUP(CZ212,plate_year_status[lookupValue],plate_year_status[lookupKey],"ERROR"),""), "")</f>
        <v/>
      </c>
      <c r="DD212" s="3" t="str">
        <f>IF($A212="ADD",IF(NOT(ISBLANK(DC212)),_xlfn.XLOOKUP(DC212,br_bridge_type[lookupValue],br_bridge_type[lookupKey],"ERROR"),""), "")</f>
        <v/>
      </c>
      <c r="DF212" s="3" t="str">
        <f>IF($A212="ADD",IF(NOT(ISBLANK(DE212)),_xlfn.XLOOKUP(DE212,br_comb_func_type[lookupValue],br_comb_func_type[lookupKey],"ERROR"),""), "")</f>
        <v/>
      </c>
      <c r="DG212" s="8"/>
      <c r="DH212" s="8"/>
      <c r="DI212" s="4"/>
      <c r="DK212" s="4"/>
      <c r="DM212" s="3" t="str">
        <f>IF($A212="ADD",IF(NOT(ISBLANK(DL212)),_xlfn.XLOOKUP(DL212,ud_access_method[lookupValue],ud_access_method[lookupKey],"ERROR"),""), "")</f>
        <v/>
      </c>
      <c r="DO212" s="8"/>
      <c r="DP212" s="4" t="str">
        <f t="shared" ca="1" si="46"/>
        <v/>
      </c>
      <c r="DQ212" s="4"/>
      <c r="DR212" s="3" t="str">
        <f t="shared" si="47"/>
        <v/>
      </c>
      <c r="DS212" s="3" t="str">
        <f>IF($A212="","",IF((AND($A212="ADD",OR(DR212="",DR212="In Use"))),"5",(_xlfn.XLOOKUP(DR212,ud_asset_status[lookupValue],ud_asset_status[lookupKey],""))))</f>
        <v/>
      </c>
      <c r="DT212" s="8"/>
      <c r="DV212" s="3" t="str">
        <f>IF($A212="ADD",IF(NOT(ISBLANK(DU212)),_xlfn.XLOOKUP(DU212,ar_replace_reason[lookupValue],ar_replace_reason[lookupKey],"ERROR"),""), "")</f>
        <v/>
      </c>
      <c r="DW212" s="3" t="str">
        <f t="shared" si="48"/>
        <v/>
      </c>
      <c r="DX212" s="3" t="str">
        <f>IF($A212="","",IF((AND($A212="ADD",OR(DW212="",DW212="Queenstown-Lakes District Council"))),"70",(_xlfn.XLOOKUP(DW212,ud_organisation_owner[lookupValue],ud_organisation_owner[lookupKey],""))))</f>
        <v/>
      </c>
      <c r="DY212" s="3" t="str">
        <f t="shared" si="49"/>
        <v/>
      </c>
      <c r="DZ212" s="3" t="str">
        <f>IF($A212="","",IF((AND($A212="ADD",OR(DY212="",DY212="Queenstown-Lakes District Council"))),"70",(_xlfn.XLOOKUP(DY212,ud_organisation_owner[lookupValue],ud_organisation_owner[lookupKey],""))))</f>
        <v/>
      </c>
      <c r="EA212" s="3" t="str">
        <f t="shared" si="50"/>
        <v/>
      </c>
      <c r="EB212" s="3" t="str">
        <f>IF($A212="","",IF((AND($A212="ADD",OR(EA212="",EA212="Local Authority"))),"17",(_xlfn.XLOOKUP(EA212,ud_sub_organisation[lookupValue],ud_sub_organisation[lookupKey],""))))</f>
        <v/>
      </c>
      <c r="EE212" s="3" t="str">
        <f t="shared" si="51"/>
        <v/>
      </c>
      <c r="EF212" s="3" t="str">
        <f>IF($A212="","",IF((AND($A212="ADD",OR(EE212="",EE212="Vested Assets"))),"12",(_xlfn.XLOOKUP(EE212,ud_work_category[lookupValue],ud_work_category[lookupKey],""))))</f>
        <v/>
      </c>
      <c r="EG212" s="9"/>
      <c r="EH212" s="2" t="str">
        <f t="shared" si="52"/>
        <v/>
      </c>
      <c r="EI212" s="2" t="str">
        <f t="shared" si="53"/>
        <v/>
      </c>
      <c r="EK212" s="3" t="str">
        <f t="shared" si="54"/>
        <v/>
      </c>
      <c r="EL212" s="3" t="str">
        <f>IF($A212="","",IF((AND($A212="ADD",OR(EK212="",EK212="Excellent"))),"1",(_xlfn.XLOOKUP(EK212,condition[lookupValue],condition[lookupKey],""))))</f>
        <v/>
      </c>
      <c r="EM212" s="8" t="str">
        <f t="shared" si="55"/>
        <v/>
      </c>
      <c r="EN212" s="7"/>
    </row>
    <row r="213" spans="2:144" x14ac:dyDescent="0.25">
      <c r="B213" s="4"/>
      <c r="D213" s="3" t="str">
        <f>IF($A213="ADD",IF(NOT(ISBLANK(C213)),_xlfn.XLOOKUP(C213,roadnames[lookupValue],roadnames[lookupKey],"ERROR"),""), "")</f>
        <v/>
      </c>
      <c r="E213" s="5"/>
      <c r="F213" s="5"/>
      <c r="G213" s="4"/>
      <c r="H213" s="4"/>
      <c r="I213" s="6"/>
      <c r="J213" s="6"/>
      <c r="K213" s="6" t="str">
        <f t="shared" si="42"/>
        <v/>
      </c>
      <c r="L213" s="4"/>
      <c r="N213" s="3" t="str">
        <f>IF($A213="ADD",IF(NOT(ISBLANK(M213)),_xlfn.XLOOKUP(M213,len_adjust_rsn[lookupValue],len_adjust_rsn[lookupKey],"ERROR"),""), "")</f>
        <v/>
      </c>
      <c r="O213" s="6" t="str">
        <f t="shared" si="43"/>
        <v/>
      </c>
      <c r="P213" s="6"/>
      <c r="Q213" s="6" t="str">
        <f t="shared" si="44"/>
        <v/>
      </c>
      <c r="S213" s="3" t="str">
        <f>IF($A213="ADD",IF(NOT(ISBLANK(R213)),_xlfn.XLOOKUP(R213,br_hazard_type[lookupValue],br_hazard_type[lookupKey],"ERROR"),""), "")</f>
        <v/>
      </c>
      <c r="U213" s="7"/>
      <c r="V213" s="4"/>
      <c r="X213" s="3" t="str">
        <f>IF($A213="ADD",IF(NOT(ISBLANK(W213)),_xlfn.XLOOKUP(W213,ud_carried_function[lookupValue],ud_carried_function[lookupKey],"ERROR"),""), "")</f>
        <v/>
      </c>
      <c r="Z213" s="3" t="str">
        <f>IF($A213="ADD",IF(NOT(ISBLANK(Y213)),_xlfn.XLOOKUP(Y213,ud_crossed_function[lookupValue],ud_crossed_function[lookupKey],"ERROR"),""), "")</f>
        <v/>
      </c>
      <c r="AB213" s="3" t="str">
        <f>IF($A213="ADD",IF(NOT(ISBLANK(AA213)),_xlfn.XLOOKUP(AA213,ud_design_loading[lookupValue],ud_design_loading[lookupKey],"ERROR"),""), "")</f>
        <v/>
      </c>
      <c r="AC213" s="4"/>
      <c r="AE213" s="3" t="str">
        <f t="shared" si="45"/>
        <v/>
      </c>
      <c r="AF213" s="3" t="str">
        <f>IF($A213="","",IF((AND($A213="ADD",OR(AE213="",AE213="Queenstown-Lakes District Council"))),"70",(_xlfn.XLOOKUP(AE213,ud_organisation_owner[lookupValue],ud_organisation_owner[lookupKey],""))))</f>
        <v/>
      </c>
      <c r="AH213" s="3" t="str">
        <f>IF($A213="ADD",IF(NOT(ISBLANK(AG213)),_xlfn.XLOOKUP(AG213,ud_passage_type[lookupValue],ud_passage_type[lookupKey],"ERROR"),""), "")</f>
        <v/>
      </c>
      <c r="AJ213" s="3" t="str">
        <f>IF($A213="ADD",IF(NOT(ISBLANK(AI213)),_xlfn.XLOOKUP(AI213,passage_material[lookupValue],passage_material[lookupKey],"ERROR"),""), "")</f>
        <v/>
      </c>
      <c r="AL213" s="3" t="str">
        <f>IF($A213="ADD",IF(NOT(ISBLANK(AK213)),_xlfn.XLOOKUP(AK213,invert_material[lookupValue],invert_material[lookupKey],"ERROR"),""), "")</f>
        <v/>
      </c>
      <c r="AO213" s="4"/>
      <c r="AP213" s="6"/>
      <c r="AQ213" s="6"/>
      <c r="AR213" s="6"/>
      <c r="AT213" s="3" t="str">
        <f>IF($A213="ADD",IF(NOT(ISBLANK(AS213)),_xlfn.XLOOKUP(AS213,ud_ss_cross_section[lookupValue],ud_ss_cross_section[lookupKey],"ERROR"),""), "")</f>
        <v/>
      </c>
      <c r="AV213" s="3" t="str">
        <f>IF($A213="ADD",IF(NOT(ISBLANK(AU213)),_xlfn.XLOOKUP(AU213,ud_ss_long_section[lookupValue],ud_ss_long_section[lookupKey],"ERROR"),""), "")</f>
        <v/>
      </c>
      <c r="AX213" s="3" t="str">
        <f>IF($A213="ADD",IF(NOT(ISBLANK(AW213)),_xlfn.XLOOKUP(AW213,superstructure_material[lookupValue],superstructure_material[lookupKey],"ERROR"),""), "")</f>
        <v/>
      </c>
      <c r="AZ213" s="3" t="str">
        <f>IF($A213="ADD",IF(NOT(ISBLANK(AY213)),_xlfn.XLOOKUP(AY213,ud_foundation_type[lookupValue],ud_foundation_type[lookupKey],"ERROR"),""), "")</f>
        <v/>
      </c>
      <c r="BB213" s="3" t="str">
        <f>IF($A213="ADD",IF(NOT(ISBLANK(BA213)),_xlfn.XLOOKUP(BA213,ud_pier_type[lookupValue],ud_pier_type[lookupKey],"ERROR"),""), "")</f>
        <v/>
      </c>
      <c r="BD213" s="3" t="str">
        <f>IF($A213="ADD",IF(NOT(ISBLANK(BC213)),_xlfn.XLOOKUP(BC213,ud_bearing_type[lookupValue],ud_bearing_type[lookupKey],"ERROR"),""), "")</f>
        <v/>
      </c>
      <c r="BF213" s="3" t="str">
        <f>IF($A213="ADD",IF(NOT(ISBLANK(BE213)),_xlfn.XLOOKUP(BE213,deck_material[lookupValue],deck_material[lookupKey],"ERROR"),""), "")</f>
        <v/>
      </c>
      <c r="BH213" s="3" t="str">
        <f>IF($A213="ADD",IF(NOT(ISBLANK(BG213)),_xlfn.XLOOKUP(BG213,ud_deck_wearing_surface[lookupValue],ud_deck_wearing_surface[lookupKey],"ERROR"),""), "")</f>
        <v/>
      </c>
      <c r="BI213" s="7"/>
      <c r="BK213" s="3" t="str">
        <f>IF($A213="ADD",IF(NOT(ISBLANK(BJ213)),_xlfn.XLOOKUP(BJ213,ud_curvature_type[lookupValue],ud_curvature_type[lookupKey],"ERROR"),""), "")</f>
        <v/>
      </c>
      <c r="BM213" s="3" t="str">
        <f>IF($A213="ADD",IF(NOT(ISBLANK(BL213)),_xlfn.XLOOKUP(BL213,ud_expansion_joint_type[lookupValue],ud_expansion_joint_type[lookupKey],"ERROR"),""), "")</f>
        <v/>
      </c>
      <c r="BO213" s="3" t="str">
        <f>IF($A213="ADD",IF(NOT(ISBLANK(BN213)),_xlfn.XLOOKUP(BN213,ud_beam_type[lookupValue],ud_beam_type[lookupKey],"ERROR"),""), "")</f>
        <v/>
      </c>
      <c r="BP213" s="4"/>
      <c r="BR213" s="6"/>
      <c r="BS213" s="4"/>
      <c r="BT213" s="4"/>
      <c r="BU213" s="4"/>
      <c r="BV213" s="4"/>
      <c r="BW213" s="6"/>
      <c r="BX213" s="4"/>
      <c r="BY213" s="4"/>
      <c r="CA213" s="3" t="str">
        <f>IF($A213="ADD",IF(NOT(ISBLANK(BZ213)),_xlfn.XLOOKUP(BZ213,traffic_direction[lookupValue],traffic_direction[lookupKey],"ERROR"),""), "")</f>
        <v/>
      </c>
      <c r="CC213" s="3" t="str">
        <f>IF($A213="ADD",IF(NOT(ISBLANK(CB213)),_xlfn.XLOOKUP(CB213,br_sh_func_type[lookupValue],br_sh_func_type[lookupKey],"ERROR"),""), "")</f>
        <v/>
      </c>
      <c r="CE213" s="3" t="str">
        <f>IF($A213="ADD",IF(NOT(ISBLANK(CD213)),_xlfn.XLOOKUP(CD213,start_settle_slab[lookupValue],start_settle_slab[lookupKey],"ERROR"),""), "")</f>
        <v/>
      </c>
      <c r="CG213" s="3" t="str">
        <f>IF($A213="ADD",IF(NOT(ISBLANK(CF213)),_xlfn.XLOOKUP(CF213,end_settle_slab[lookupValue],end_settle_slab[lookupKey],"ERROR"),""), "")</f>
        <v/>
      </c>
      <c r="CH213" s="4"/>
      <c r="CI213" s="4"/>
      <c r="CJ213" s="4"/>
      <c r="CN213" s="3" t="str">
        <f>IF($A213="ADD",IF(NOT(ISBLANK(CM213)),_xlfn.XLOOKUP(CM213,br_failure_mode[lookupValue],br_failure_mode[lookupKey],"ERROR"),""), "")</f>
        <v/>
      </c>
      <c r="CP213" s="3" t="str">
        <f>IF($A213="ADD",IF(NOT(ISBLANK(CO213)),_xlfn.XLOOKUP(CO213,br_analysis_method[lookupValue],br_analysis_method[lookupKey],"ERROR"),""), "")</f>
        <v/>
      </c>
      <c r="CR213" s="3" t="str">
        <f>IF($A213="ADD",IF(NOT(ISBLANK(CQ213)),_xlfn.XLOOKUP(CQ213,br_alter_route[lookupValue],br_alter_route[lookupKey],"ERROR"),""), "")</f>
        <v/>
      </c>
      <c r="CS213" s="4"/>
      <c r="DA213" s="3" t="str">
        <f>IF($A213="ADD",IF(NOT(ISBLANK(CZ213)),_xlfn.XLOOKUP(CZ213,plate_year_status[lookupValue],plate_year_status[lookupKey],"ERROR"),""), "")</f>
        <v/>
      </c>
      <c r="DD213" s="3" t="str">
        <f>IF($A213="ADD",IF(NOT(ISBLANK(DC213)),_xlfn.XLOOKUP(DC213,br_bridge_type[lookupValue],br_bridge_type[lookupKey],"ERROR"),""), "")</f>
        <v/>
      </c>
      <c r="DF213" s="3" t="str">
        <f>IF($A213="ADD",IF(NOT(ISBLANK(DE213)),_xlfn.XLOOKUP(DE213,br_comb_func_type[lookupValue],br_comb_func_type[lookupKey],"ERROR"),""), "")</f>
        <v/>
      </c>
      <c r="DG213" s="8"/>
      <c r="DH213" s="8"/>
      <c r="DI213" s="4"/>
      <c r="DK213" s="4"/>
      <c r="DM213" s="3" t="str">
        <f>IF($A213="ADD",IF(NOT(ISBLANK(DL213)),_xlfn.XLOOKUP(DL213,ud_access_method[lookupValue],ud_access_method[lookupKey],"ERROR"),""), "")</f>
        <v/>
      </c>
      <c r="DO213" s="8"/>
      <c r="DP213" s="4" t="str">
        <f t="shared" ca="1" si="46"/>
        <v/>
      </c>
      <c r="DQ213" s="4"/>
      <c r="DR213" s="3" t="str">
        <f t="shared" si="47"/>
        <v/>
      </c>
      <c r="DS213" s="3" t="str">
        <f>IF($A213="","",IF((AND($A213="ADD",OR(DR213="",DR213="In Use"))),"5",(_xlfn.XLOOKUP(DR213,ud_asset_status[lookupValue],ud_asset_status[lookupKey],""))))</f>
        <v/>
      </c>
      <c r="DT213" s="8"/>
      <c r="DV213" s="3" t="str">
        <f>IF($A213="ADD",IF(NOT(ISBLANK(DU213)),_xlfn.XLOOKUP(DU213,ar_replace_reason[lookupValue],ar_replace_reason[lookupKey],"ERROR"),""), "")</f>
        <v/>
      </c>
      <c r="DW213" s="3" t="str">
        <f t="shared" si="48"/>
        <v/>
      </c>
      <c r="DX213" s="3" t="str">
        <f>IF($A213="","",IF((AND($A213="ADD",OR(DW213="",DW213="Queenstown-Lakes District Council"))),"70",(_xlfn.XLOOKUP(DW213,ud_organisation_owner[lookupValue],ud_organisation_owner[lookupKey],""))))</f>
        <v/>
      </c>
      <c r="DY213" s="3" t="str">
        <f t="shared" si="49"/>
        <v/>
      </c>
      <c r="DZ213" s="3" t="str">
        <f>IF($A213="","",IF((AND($A213="ADD",OR(DY213="",DY213="Queenstown-Lakes District Council"))),"70",(_xlfn.XLOOKUP(DY213,ud_organisation_owner[lookupValue],ud_organisation_owner[lookupKey],""))))</f>
        <v/>
      </c>
      <c r="EA213" s="3" t="str">
        <f t="shared" si="50"/>
        <v/>
      </c>
      <c r="EB213" s="3" t="str">
        <f>IF($A213="","",IF((AND($A213="ADD",OR(EA213="",EA213="Local Authority"))),"17",(_xlfn.XLOOKUP(EA213,ud_sub_organisation[lookupValue],ud_sub_organisation[lookupKey],""))))</f>
        <v/>
      </c>
      <c r="EE213" s="3" t="str">
        <f t="shared" si="51"/>
        <v/>
      </c>
      <c r="EF213" s="3" t="str">
        <f>IF($A213="","",IF((AND($A213="ADD",OR(EE213="",EE213="Vested Assets"))),"12",(_xlfn.XLOOKUP(EE213,ud_work_category[lookupValue],ud_work_category[lookupKey],""))))</f>
        <v/>
      </c>
      <c r="EG213" s="9"/>
      <c r="EH213" s="2" t="str">
        <f t="shared" si="52"/>
        <v/>
      </c>
      <c r="EI213" s="2" t="str">
        <f t="shared" si="53"/>
        <v/>
      </c>
      <c r="EK213" s="3" t="str">
        <f t="shared" si="54"/>
        <v/>
      </c>
      <c r="EL213" s="3" t="str">
        <f>IF($A213="","",IF((AND($A213="ADD",OR(EK213="",EK213="Excellent"))),"1",(_xlfn.XLOOKUP(EK213,condition[lookupValue],condition[lookupKey],""))))</f>
        <v/>
      </c>
      <c r="EM213" s="8" t="str">
        <f t="shared" si="55"/>
        <v/>
      </c>
      <c r="EN213" s="7"/>
    </row>
    <row r="214" spans="2:144" x14ac:dyDescent="0.25">
      <c r="B214" s="4"/>
      <c r="D214" s="3" t="str">
        <f>IF($A214="ADD",IF(NOT(ISBLANK(C214)),_xlfn.XLOOKUP(C214,roadnames[lookupValue],roadnames[lookupKey],"ERROR"),""), "")</f>
        <v/>
      </c>
      <c r="E214" s="5"/>
      <c r="F214" s="5"/>
      <c r="G214" s="4"/>
      <c r="H214" s="4"/>
      <c r="I214" s="6"/>
      <c r="J214" s="6"/>
      <c r="K214" s="6" t="str">
        <f t="shared" si="42"/>
        <v/>
      </c>
      <c r="L214" s="4"/>
      <c r="N214" s="3" t="str">
        <f>IF($A214="ADD",IF(NOT(ISBLANK(M214)),_xlfn.XLOOKUP(M214,len_adjust_rsn[lookupValue],len_adjust_rsn[lookupKey],"ERROR"),""), "")</f>
        <v/>
      </c>
      <c r="O214" s="6" t="str">
        <f t="shared" si="43"/>
        <v/>
      </c>
      <c r="P214" s="6"/>
      <c r="Q214" s="6" t="str">
        <f t="shared" si="44"/>
        <v/>
      </c>
      <c r="S214" s="3" t="str">
        <f>IF($A214="ADD",IF(NOT(ISBLANK(R214)),_xlfn.XLOOKUP(R214,br_hazard_type[lookupValue],br_hazard_type[lookupKey],"ERROR"),""), "")</f>
        <v/>
      </c>
      <c r="U214" s="7"/>
      <c r="V214" s="4"/>
      <c r="X214" s="3" t="str">
        <f>IF($A214="ADD",IF(NOT(ISBLANK(W214)),_xlfn.XLOOKUP(W214,ud_carried_function[lookupValue],ud_carried_function[lookupKey],"ERROR"),""), "")</f>
        <v/>
      </c>
      <c r="Z214" s="3" t="str">
        <f>IF($A214="ADD",IF(NOT(ISBLANK(Y214)),_xlfn.XLOOKUP(Y214,ud_crossed_function[lookupValue],ud_crossed_function[lookupKey],"ERROR"),""), "")</f>
        <v/>
      </c>
      <c r="AB214" s="3" t="str">
        <f>IF($A214="ADD",IF(NOT(ISBLANK(AA214)),_xlfn.XLOOKUP(AA214,ud_design_loading[lookupValue],ud_design_loading[lookupKey],"ERROR"),""), "")</f>
        <v/>
      </c>
      <c r="AC214" s="4"/>
      <c r="AE214" s="3" t="str">
        <f t="shared" si="45"/>
        <v/>
      </c>
      <c r="AF214" s="3" t="str">
        <f>IF($A214="","",IF((AND($A214="ADD",OR(AE214="",AE214="Queenstown-Lakes District Council"))),"70",(_xlfn.XLOOKUP(AE214,ud_organisation_owner[lookupValue],ud_organisation_owner[lookupKey],""))))</f>
        <v/>
      </c>
      <c r="AH214" s="3" t="str">
        <f>IF($A214="ADD",IF(NOT(ISBLANK(AG214)),_xlfn.XLOOKUP(AG214,ud_passage_type[lookupValue],ud_passage_type[lookupKey],"ERROR"),""), "")</f>
        <v/>
      </c>
      <c r="AJ214" s="3" t="str">
        <f>IF($A214="ADD",IF(NOT(ISBLANK(AI214)),_xlfn.XLOOKUP(AI214,passage_material[lookupValue],passage_material[lookupKey],"ERROR"),""), "")</f>
        <v/>
      </c>
      <c r="AL214" s="3" t="str">
        <f>IF($A214="ADD",IF(NOT(ISBLANK(AK214)),_xlfn.XLOOKUP(AK214,invert_material[lookupValue],invert_material[lookupKey],"ERROR"),""), "")</f>
        <v/>
      </c>
      <c r="AO214" s="4"/>
      <c r="AP214" s="6"/>
      <c r="AQ214" s="6"/>
      <c r="AR214" s="6"/>
      <c r="AT214" s="3" t="str">
        <f>IF($A214="ADD",IF(NOT(ISBLANK(AS214)),_xlfn.XLOOKUP(AS214,ud_ss_cross_section[lookupValue],ud_ss_cross_section[lookupKey],"ERROR"),""), "")</f>
        <v/>
      </c>
      <c r="AV214" s="3" t="str">
        <f>IF($A214="ADD",IF(NOT(ISBLANK(AU214)),_xlfn.XLOOKUP(AU214,ud_ss_long_section[lookupValue],ud_ss_long_section[lookupKey],"ERROR"),""), "")</f>
        <v/>
      </c>
      <c r="AX214" s="3" t="str">
        <f>IF($A214="ADD",IF(NOT(ISBLANK(AW214)),_xlfn.XLOOKUP(AW214,superstructure_material[lookupValue],superstructure_material[lookupKey],"ERROR"),""), "")</f>
        <v/>
      </c>
      <c r="AZ214" s="3" t="str">
        <f>IF($A214="ADD",IF(NOT(ISBLANK(AY214)),_xlfn.XLOOKUP(AY214,ud_foundation_type[lookupValue],ud_foundation_type[lookupKey],"ERROR"),""), "")</f>
        <v/>
      </c>
      <c r="BB214" s="3" t="str">
        <f>IF($A214="ADD",IF(NOT(ISBLANK(BA214)),_xlfn.XLOOKUP(BA214,ud_pier_type[lookupValue],ud_pier_type[lookupKey],"ERROR"),""), "")</f>
        <v/>
      </c>
      <c r="BD214" s="3" t="str">
        <f>IF($A214="ADD",IF(NOT(ISBLANK(BC214)),_xlfn.XLOOKUP(BC214,ud_bearing_type[lookupValue],ud_bearing_type[lookupKey],"ERROR"),""), "")</f>
        <v/>
      </c>
      <c r="BF214" s="3" t="str">
        <f>IF($A214="ADD",IF(NOT(ISBLANK(BE214)),_xlfn.XLOOKUP(BE214,deck_material[lookupValue],deck_material[lookupKey],"ERROR"),""), "")</f>
        <v/>
      </c>
      <c r="BH214" s="3" t="str">
        <f>IF($A214="ADD",IF(NOT(ISBLANK(BG214)),_xlfn.XLOOKUP(BG214,ud_deck_wearing_surface[lookupValue],ud_deck_wearing_surface[lookupKey],"ERROR"),""), "")</f>
        <v/>
      </c>
      <c r="BI214" s="7"/>
      <c r="BK214" s="3" t="str">
        <f>IF($A214="ADD",IF(NOT(ISBLANK(BJ214)),_xlfn.XLOOKUP(BJ214,ud_curvature_type[lookupValue],ud_curvature_type[lookupKey],"ERROR"),""), "")</f>
        <v/>
      </c>
      <c r="BM214" s="3" t="str">
        <f>IF($A214="ADD",IF(NOT(ISBLANK(BL214)),_xlfn.XLOOKUP(BL214,ud_expansion_joint_type[lookupValue],ud_expansion_joint_type[lookupKey],"ERROR"),""), "")</f>
        <v/>
      </c>
      <c r="BO214" s="3" t="str">
        <f>IF($A214="ADD",IF(NOT(ISBLANK(BN214)),_xlfn.XLOOKUP(BN214,ud_beam_type[lookupValue],ud_beam_type[lookupKey],"ERROR"),""), "")</f>
        <v/>
      </c>
      <c r="BP214" s="4"/>
      <c r="BR214" s="6"/>
      <c r="BS214" s="4"/>
      <c r="BT214" s="4"/>
      <c r="BU214" s="4"/>
      <c r="BV214" s="4"/>
      <c r="BW214" s="6"/>
      <c r="BX214" s="4"/>
      <c r="BY214" s="4"/>
      <c r="CA214" s="3" t="str">
        <f>IF($A214="ADD",IF(NOT(ISBLANK(BZ214)),_xlfn.XLOOKUP(BZ214,traffic_direction[lookupValue],traffic_direction[lookupKey],"ERROR"),""), "")</f>
        <v/>
      </c>
      <c r="CC214" s="3" t="str">
        <f>IF($A214="ADD",IF(NOT(ISBLANK(CB214)),_xlfn.XLOOKUP(CB214,br_sh_func_type[lookupValue],br_sh_func_type[lookupKey],"ERROR"),""), "")</f>
        <v/>
      </c>
      <c r="CE214" s="3" t="str">
        <f>IF($A214="ADD",IF(NOT(ISBLANK(CD214)),_xlfn.XLOOKUP(CD214,start_settle_slab[lookupValue],start_settle_slab[lookupKey],"ERROR"),""), "")</f>
        <v/>
      </c>
      <c r="CG214" s="3" t="str">
        <f>IF($A214="ADD",IF(NOT(ISBLANK(CF214)),_xlfn.XLOOKUP(CF214,end_settle_slab[lookupValue],end_settle_slab[lookupKey],"ERROR"),""), "")</f>
        <v/>
      </c>
      <c r="CH214" s="4"/>
      <c r="CI214" s="4"/>
      <c r="CJ214" s="4"/>
      <c r="CN214" s="3" t="str">
        <f>IF($A214="ADD",IF(NOT(ISBLANK(CM214)),_xlfn.XLOOKUP(CM214,br_failure_mode[lookupValue],br_failure_mode[lookupKey],"ERROR"),""), "")</f>
        <v/>
      </c>
      <c r="CP214" s="3" t="str">
        <f>IF($A214="ADD",IF(NOT(ISBLANK(CO214)),_xlfn.XLOOKUP(CO214,br_analysis_method[lookupValue],br_analysis_method[lookupKey],"ERROR"),""), "")</f>
        <v/>
      </c>
      <c r="CR214" s="3" t="str">
        <f>IF($A214="ADD",IF(NOT(ISBLANK(CQ214)),_xlfn.XLOOKUP(CQ214,br_alter_route[lookupValue],br_alter_route[lookupKey],"ERROR"),""), "")</f>
        <v/>
      </c>
      <c r="CS214" s="4"/>
      <c r="DA214" s="3" t="str">
        <f>IF($A214="ADD",IF(NOT(ISBLANK(CZ214)),_xlfn.XLOOKUP(CZ214,plate_year_status[lookupValue],plate_year_status[lookupKey],"ERROR"),""), "")</f>
        <v/>
      </c>
      <c r="DD214" s="3" t="str">
        <f>IF($A214="ADD",IF(NOT(ISBLANK(DC214)),_xlfn.XLOOKUP(DC214,br_bridge_type[lookupValue],br_bridge_type[lookupKey],"ERROR"),""), "")</f>
        <v/>
      </c>
      <c r="DF214" s="3" t="str">
        <f>IF($A214="ADD",IF(NOT(ISBLANK(DE214)),_xlfn.XLOOKUP(DE214,br_comb_func_type[lookupValue],br_comb_func_type[lookupKey],"ERROR"),""), "")</f>
        <v/>
      </c>
      <c r="DG214" s="8"/>
      <c r="DH214" s="8"/>
      <c r="DI214" s="4"/>
      <c r="DK214" s="4"/>
      <c r="DM214" s="3" t="str">
        <f>IF($A214="ADD",IF(NOT(ISBLANK(DL214)),_xlfn.XLOOKUP(DL214,ud_access_method[lookupValue],ud_access_method[lookupKey],"ERROR"),""), "")</f>
        <v/>
      </c>
      <c r="DO214" s="8"/>
      <c r="DP214" s="4" t="str">
        <f t="shared" ca="1" si="46"/>
        <v/>
      </c>
      <c r="DQ214" s="4"/>
      <c r="DR214" s="3" t="str">
        <f t="shared" si="47"/>
        <v/>
      </c>
      <c r="DS214" s="3" t="str">
        <f>IF($A214="","",IF((AND($A214="ADD",OR(DR214="",DR214="In Use"))),"5",(_xlfn.XLOOKUP(DR214,ud_asset_status[lookupValue],ud_asset_status[lookupKey],""))))</f>
        <v/>
      </c>
      <c r="DT214" s="8"/>
      <c r="DV214" s="3" t="str">
        <f>IF($A214="ADD",IF(NOT(ISBLANK(DU214)),_xlfn.XLOOKUP(DU214,ar_replace_reason[lookupValue],ar_replace_reason[lookupKey],"ERROR"),""), "")</f>
        <v/>
      </c>
      <c r="DW214" s="3" t="str">
        <f t="shared" si="48"/>
        <v/>
      </c>
      <c r="DX214" s="3" t="str">
        <f>IF($A214="","",IF((AND($A214="ADD",OR(DW214="",DW214="Queenstown-Lakes District Council"))),"70",(_xlfn.XLOOKUP(DW214,ud_organisation_owner[lookupValue],ud_organisation_owner[lookupKey],""))))</f>
        <v/>
      </c>
      <c r="DY214" s="3" t="str">
        <f t="shared" si="49"/>
        <v/>
      </c>
      <c r="DZ214" s="3" t="str">
        <f>IF($A214="","",IF((AND($A214="ADD",OR(DY214="",DY214="Queenstown-Lakes District Council"))),"70",(_xlfn.XLOOKUP(DY214,ud_organisation_owner[lookupValue],ud_organisation_owner[lookupKey],""))))</f>
        <v/>
      </c>
      <c r="EA214" s="3" t="str">
        <f t="shared" si="50"/>
        <v/>
      </c>
      <c r="EB214" s="3" t="str">
        <f>IF($A214="","",IF((AND($A214="ADD",OR(EA214="",EA214="Local Authority"))),"17",(_xlfn.XLOOKUP(EA214,ud_sub_organisation[lookupValue],ud_sub_organisation[lookupKey],""))))</f>
        <v/>
      </c>
      <c r="EE214" s="3" t="str">
        <f t="shared" si="51"/>
        <v/>
      </c>
      <c r="EF214" s="3" t="str">
        <f>IF($A214="","",IF((AND($A214="ADD",OR(EE214="",EE214="Vested Assets"))),"12",(_xlfn.XLOOKUP(EE214,ud_work_category[lookupValue],ud_work_category[lookupKey],""))))</f>
        <v/>
      </c>
      <c r="EG214" s="9"/>
      <c r="EH214" s="2" t="str">
        <f t="shared" si="52"/>
        <v/>
      </c>
      <c r="EI214" s="2" t="str">
        <f t="shared" si="53"/>
        <v/>
      </c>
      <c r="EK214" s="3" t="str">
        <f t="shared" si="54"/>
        <v/>
      </c>
      <c r="EL214" s="3" t="str">
        <f>IF($A214="","",IF((AND($A214="ADD",OR(EK214="",EK214="Excellent"))),"1",(_xlfn.XLOOKUP(EK214,condition[lookupValue],condition[lookupKey],""))))</f>
        <v/>
      </c>
      <c r="EM214" s="8" t="str">
        <f t="shared" si="55"/>
        <v/>
      </c>
      <c r="EN214" s="7"/>
    </row>
    <row r="215" spans="2:144" x14ac:dyDescent="0.25">
      <c r="B215" s="4"/>
      <c r="D215" s="3" t="str">
        <f>IF($A215="ADD",IF(NOT(ISBLANK(C215)),_xlfn.XLOOKUP(C215,roadnames[lookupValue],roadnames[lookupKey],"ERROR"),""), "")</f>
        <v/>
      </c>
      <c r="E215" s="5"/>
      <c r="F215" s="5"/>
      <c r="G215" s="4"/>
      <c r="H215" s="4"/>
      <c r="I215" s="6"/>
      <c r="J215" s="6"/>
      <c r="K215" s="6" t="str">
        <f t="shared" si="42"/>
        <v/>
      </c>
      <c r="L215" s="4"/>
      <c r="N215" s="3" t="str">
        <f>IF($A215="ADD",IF(NOT(ISBLANK(M215)),_xlfn.XLOOKUP(M215,len_adjust_rsn[lookupValue],len_adjust_rsn[lookupKey],"ERROR"),""), "")</f>
        <v/>
      </c>
      <c r="O215" s="6" t="str">
        <f t="shared" si="43"/>
        <v/>
      </c>
      <c r="P215" s="6"/>
      <c r="Q215" s="6" t="str">
        <f t="shared" si="44"/>
        <v/>
      </c>
      <c r="S215" s="3" t="str">
        <f>IF($A215="ADD",IF(NOT(ISBLANK(R215)),_xlfn.XLOOKUP(R215,br_hazard_type[lookupValue],br_hazard_type[lookupKey],"ERROR"),""), "")</f>
        <v/>
      </c>
      <c r="U215" s="7"/>
      <c r="V215" s="4"/>
      <c r="X215" s="3" t="str">
        <f>IF($A215="ADD",IF(NOT(ISBLANK(W215)),_xlfn.XLOOKUP(W215,ud_carried_function[lookupValue],ud_carried_function[lookupKey],"ERROR"),""), "")</f>
        <v/>
      </c>
      <c r="Z215" s="3" t="str">
        <f>IF($A215="ADD",IF(NOT(ISBLANK(Y215)),_xlfn.XLOOKUP(Y215,ud_crossed_function[lookupValue],ud_crossed_function[lookupKey],"ERROR"),""), "")</f>
        <v/>
      </c>
      <c r="AB215" s="3" t="str">
        <f>IF($A215="ADD",IF(NOT(ISBLANK(AA215)),_xlfn.XLOOKUP(AA215,ud_design_loading[lookupValue],ud_design_loading[lookupKey],"ERROR"),""), "")</f>
        <v/>
      </c>
      <c r="AC215" s="4"/>
      <c r="AE215" s="3" t="str">
        <f t="shared" si="45"/>
        <v/>
      </c>
      <c r="AF215" s="3" t="str">
        <f>IF($A215="","",IF((AND($A215="ADD",OR(AE215="",AE215="Queenstown-Lakes District Council"))),"70",(_xlfn.XLOOKUP(AE215,ud_organisation_owner[lookupValue],ud_organisation_owner[lookupKey],""))))</f>
        <v/>
      </c>
      <c r="AH215" s="3" t="str">
        <f>IF($A215="ADD",IF(NOT(ISBLANK(AG215)),_xlfn.XLOOKUP(AG215,ud_passage_type[lookupValue],ud_passage_type[lookupKey],"ERROR"),""), "")</f>
        <v/>
      </c>
      <c r="AJ215" s="3" t="str">
        <f>IF($A215="ADD",IF(NOT(ISBLANK(AI215)),_xlfn.XLOOKUP(AI215,passage_material[lookupValue],passage_material[lookupKey],"ERROR"),""), "")</f>
        <v/>
      </c>
      <c r="AL215" s="3" t="str">
        <f>IF($A215="ADD",IF(NOT(ISBLANK(AK215)),_xlfn.XLOOKUP(AK215,invert_material[lookupValue],invert_material[lookupKey],"ERROR"),""), "")</f>
        <v/>
      </c>
      <c r="AO215" s="4"/>
      <c r="AP215" s="6"/>
      <c r="AQ215" s="6"/>
      <c r="AR215" s="6"/>
      <c r="AT215" s="3" t="str">
        <f>IF($A215="ADD",IF(NOT(ISBLANK(AS215)),_xlfn.XLOOKUP(AS215,ud_ss_cross_section[lookupValue],ud_ss_cross_section[lookupKey],"ERROR"),""), "")</f>
        <v/>
      </c>
      <c r="AV215" s="3" t="str">
        <f>IF($A215="ADD",IF(NOT(ISBLANK(AU215)),_xlfn.XLOOKUP(AU215,ud_ss_long_section[lookupValue],ud_ss_long_section[lookupKey],"ERROR"),""), "")</f>
        <v/>
      </c>
      <c r="AX215" s="3" t="str">
        <f>IF($A215="ADD",IF(NOT(ISBLANK(AW215)),_xlfn.XLOOKUP(AW215,superstructure_material[lookupValue],superstructure_material[lookupKey],"ERROR"),""), "")</f>
        <v/>
      </c>
      <c r="AZ215" s="3" t="str">
        <f>IF($A215="ADD",IF(NOT(ISBLANK(AY215)),_xlfn.XLOOKUP(AY215,ud_foundation_type[lookupValue],ud_foundation_type[lookupKey],"ERROR"),""), "")</f>
        <v/>
      </c>
      <c r="BB215" s="3" t="str">
        <f>IF($A215="ADD",IF(NOT(ISBLANK(BA215)),_xlfn.XLOOKUP(BA215,ud_pier_type[lookupValue],ud_pier_type[lookupKey],"ERROR"),""), "")</f>
        <v/>
      </c>
      <c r="BD215" s="3" t="str">
        <f>IF($A215="ADD",IF(NOT(ISBLANK(BC215)),_xlfn.XLOOKUP(BC215,ud_bearing_type[lookupValue],ud_bearing_type[lookupKey],"ERROR"),""), "")</f>
        <v/>
      </c>
      <c r="BF215" s="3" t="str">
        <f>IF($A215="ADD",IF(NOT(ISBLANK(BE215)),_xlfn.XLOOKUP(BE215,deck_material[lookupValue],deck_material[lookupKey],"ERROR"),""), "")</f>
        <v/>
      </c>
      <c r="BH215" s="3" t="str">
        <f>IF($A215="ADD",IF(NOT(ISBLANK(BG215)),_xlfn.XLOOKUP(BG215,ud_deck_wearing_surface[lookupValue],ud_deck_wearing_surface[lookupKey],"ERROR"),""), "")</f>
        <v/>
      </c>
      <c r="BI215" s="7"/>
      <c r="BK215" s="3" t="str">
        <f>IF($A215="ADD",IF(NOT(ISBLANK(BJ215)),_xlfn.XLOOKUP(BJ215,ud_curvature_type[lookupValue],ud_curvature_type[lookupKey],"ERROR"),""), "")</f>
        <v/>
      </c>
      <c r="BM215" s="3" t="str">
        <f>IF($A215="ADD",IF(NOT(ISBLANK(BL215)),_xlfn.XLOOKUP(BL215,ud_expansion_joint_type[lookupValue],ud_expansion_joint_type[lookupKey],"ERROR"),""), "")</f>
        <v/>
      </c>
      <c r="BO215" s="3" t="str">
        <f>IF($A215="ADD",IF(NOT(ISBLANK(BN215)),_xlfn.XLOOKUP(BN215,ud_beam_type[lookupValue],ud_beam_type[lookupKey],"ERROR"),""), "")</f>
        <v/>
      </c>
      <c r="BP215" s="4"/>
      <c r="BR215" s="6"/>
      <c r="BS215" s="4"/>
      <c r="BT215" s="4"/>
      <c r="BU215" s="4"/>
      <c r="BV215" s="4"/>
      <c r="BW215" s="6"/>
      <c r="BX215" s="4"/>
      <c r="BY215" s="4"/>
      <c r="CA215" s="3" t="str">
        <f>IF($A215="ADD",IF(NOT(ISBLANK(BZ215)),_xlfn.XLOOKUP(BZ215,traffic_direction[lookupValue],traffic_direction[lookupKey],"ERROR"),""), "")</f>
        <v/>
      </c>
      <c r="CC215" s="3" t="str">
        <f>IF($A215="ADD",IF(NOT(ISBLANK(CB215)),_xlfn.XLOOKUP(CB215,br_sh_func_type[lookupValue],br_sh_func_type[lookupKey],"ERROR"),""), "")</f>
        <v/>
      </c>
      <c r="CE215" s="3" t="str">
        <f>IF($A215="ADD",IF(NOT(ISBLANK(CD215)),_xlfn.XLOOKUP(CD215,start_settle_slab[lookupValue],start_settle_slab[lookupKey],"ERROR"),""), "")</f>
        <v/>
      </c>
      <c r="CG215" s="3" t="str">
        <f>IF($A215="ADD",IF(NOT(ISBLANK(CF215)),_xlfn.XLOOKUP(CF215,end_settle_slab[lookupValue],end_settle_slab[lookupKey],"ERROR"),""), "")</f>
        <v/>
      </c>
      <c r="CH215" s="4"/>
      <c r="CI215" s="4"/>
      <c r="CJ215" s="4"/>
      <c r="CN215" s="3" t="str">
        <f>IF($A215="ADD",IF(NOT(ISBLANK(CM215)),_xlfn.XLOOKUP(CM215,br_failure_mode[lookupValue],br_failure_mode[lookupKey],"ERROR"),""), "")</f>
        <v/>
      </c>
      <c r="CP215" s="3" t="str">
        <f>IF($A215="ADD",IF(NOT(ISBLANK(CO215)),_xlfn.XLOOKUP(CO215,br_analysis_method[lookupValue],br_analysis_method[lookupKey],"ERROR"),""), "")</f>
        <v/>
      </c>
      <c r="CR215" s="3" t="str">
        <f>IF($A215="ADD",IF(NOT(ISBLANK(CQ215)),_xlfn.XLOOKUP(CQ215,br_alter_route[lookupValue],br_alter_route[lookupKey],"ERROR"),""), "")</f>
        <v/>
      </c>
      <c r="CS215" s="4"/>
      <c r="DA215" s="3" t="str">
        <f>IF($A215="ADD",IF(NOT(ISBLANK(CZ215)),_xlfn.XLOOKUP(CZ215,plate_year_status[lookupValue],plate_year_status[lookupKey],"ERROR"),""), "")</f>
        <v/>
      </c>
      <c r="DD215" s="3" t="str">
        <f>IF($A215="ADD",IF(NOT(ISBLANK(DC215)),_xlfn.XLOOKUP(DC215,br_bridge_type[lookupValue],br_bridge_type[lookupKey],"ERROR"),""), "")</f>
        <v/>
      </c>
      <c r="DF215" s="3" t="str">
        <f>IF($A215="ADD",IF(NOT(ISBLANK(DE215)),_xlfn.XLOOKUP(DE215,br_comb_func_type[lookupValue],br_comb_func_type[lookupKey],"ERROR"),""), "")</f>
        <v/>
      </c>
      <c r="DG215" s="8"/>
      <c r="DH215" s="8"/>
      <c r="DI215" s="4"/>
      <c r="DK215" s="4"/>
      <c r="DM215" s="3" t="str">
        <f>IF($A215="ADD",IF(NOT(ISBLANK(DL215)),_xlfn.XLOOKUP(DL215,ud_access_method[lookupValue],ud_access_method[lookupKey],"ERROR"),""), "")</f>
        <v/>
      </c>
      <c r="DO215" s="8"/>
      <c r="DP215" s="4" t="str">
        <f t="shared" ca="1" si="46"/>
        <v/>
      </c>
      <c r="DQ215" s="4"/>
      <c r="DR215" s="3" t="str">
        <f t="shared" si="47"/>
        <v/>
      </c>
      <c r="DS215" s="3" t="str">
        <f>IF($A215="","",IF((AND($A215="ADD",OR(DR215="",DR215="In Use"))),"5",(_xlfn.XLOOKUP(DR215,ud_asset_status[lookupValue],ud_asset_status[lookupKey],""))))</f>
        <v/>
      </c>
      <c r="DT215" s="8"/>
      <c r="DV215" s="3" t="str">
        <f>IF($A215="ADD",IF(NOT(ISBLANK(DU215)),_xlfn.XLOOKUP(DU215,ar_replace_reason[lookupValue],ar_replace_reason[lookupKey],"ERROR"),""), "")</f>
        <v/>
      </c>
      <c r="DW215" s="3" t="str">
        <f t="shared" si="48"/>
        <v/>
      </c>
      <c r="DX215" s="3" t="str">
        <f>IF($A215="","",IF((AND($A215="ADD",OR(DW215="",DW215="Queenstown-Lakes District Council"))),"70",(_xlfn.XLOOKUP(DW215,ud_organisation_owner[lookupValue],ud_organisation_owner[lookupKey],""))))</f>
        <v/>
      </c>
      <c r="DY215" s="3" t="str">
        <f t="shared" si="49"/>
        <v/>
      </c>
      <c r="DZ215" s="3" t="str">
        <f>IF($A215="","",IF((AND($A215="ADD",OR(DY215="",DY215="Queenstown-Lakes District Council"))),"70",(_xlfn.XLOOKUP(DY215,ud_organisation_owner[lookupValue],ud_organisation_owner[lookupKey],""))))</f>
        <v/>
      </c>
      <c r="EA215" s="3" t="str">
        <f t="shared" si="50"/>
        <v/>
      </c>
      <c r="EB215" s="3" t="str">
        <f>IF($A215="","",IF((AND($A215="ADD",OR(EA215="",EA215="Local Authority"))),"17",(_xlfn.XLOOKUP(EA215,ud_sub_organisation[lookupValue],ud_sub_organisation[lookupKey],""))))</f>
        <v/>
      </c>
      <c r="EE215" s="3" t="str">
        <f t="shared" si="51"/>
        <v/>
      </c>
      <c r="EF215" s="3" t="str">
        <f>IF($A215="","",IF((AND($A215="ADD",OR(EE215="",EE215="Vested Assets"))),"12",(_xlfn.XLOOKUP(EE215,ud_work_category[lookupValue],ud_work_category[lookupKey],""))))</f>
        <v/>
      </c>
      <c r="EG215" s="9"/>
      <c r="EH215" s="2" t="str">
        <f t="shared" si="52"/>
        <v/>
      </c>
      <c r="EI215" s="2" t="str">
        <f t="shared" si="53"/>
        <v/>
      </c>
      <c r="EK215" s="3" t="str">
        <f t="shared" si="54"/>
        <v/>
      </c>
      <c r="EL215" s="3" t="str">
        <f>IF($A215="","",IF((AND($A215="ADD",OR(EK215="",EK215="Excellent"))),"1",(_xlfn.XLOOKUP(EK215,condition[lookupValue],condition[lookupKey],""))))</f>
        <v/>
      </c>
      <c r="EM215" s="8" t="str">
        <f t="shared" si="55"/>
        <v/>
      </c>
      <c r="EN215" s="7"/>
    </row>
    <row r="216" spans="2:144" x14ac:dyDescent="0.25">
      <c r="B216" s="4"/>
      <c r="D216" s="3" t="str">
        <f>IF($A216="ADD",IF(NOT(ISBLANK(C216)),_xlfn.XLOOKUP(C216,roadnames[lookupValue],roadnames[lookupKey],"ERROR"),""), "")</f>
        <v/>
      </c>
      <c r="E216" s="5"/>
      <c r="F216" s="5"/>
      <c r="G216" s="4"/>
      <c r="H216" s="4"/>
      <c r="I216" s="6"/>
      <c r="J216" s="6"/>
      <c r="K216" s="6" t="str">
        <f t="shared" si="42"/>
        <v/>
      </c>
      <c r="L216" s="4"/>
      <c r="N216" s="3" t="str">
        <f>IF($A216="ADD",IF(NOT(ISBLANK(M216)),_xlfn.XLOOKUP(M216,len_adjust_rsn[lookupValue],len_adjust_rsn[lookupKey],"ERROR"),""), "")</f>
        <v/>
      </c>
      <c r="O216" s="6" t="str">
        <f t="shared" si="43"/>
        <v/>
      </c>
      <c r="P216" s="6"/>
      <c r="Q216" s="6" t="str">
        <f t="shared" si="44"/>
        <v/>
      </c>
      <c r="S216" s="3" t="str">
        <f>IF($A216="ADD",IF(NOT(ISBLANK(R216)),_xlfn.XLOOKUP(R216,br_hazard_type[lookupValue],br_hazard_type[lookupKey],"ERROR"),""), "")</f>
        <v/>
      </c>
      <c r="U216" s="7"/>
      <c r="V216" s="4"/>
      <c r="X216" s="3" t="str">
        <f>IF($A216="ADD",IF(NOT(ISBLANK(W216)),_xlfn.XLOOKUP(W216,ud_carried_function[lookupValue],ud_carried_function[lookupKey],"ERROR"),""), "")</f>
        <v/>
      </c>
      <c r="Z216" s="3" t="str">
        <f>IF($A216="ADD",IF(NOT(ISBLANK(Y216)),_xlfn.XLOOKUP(Y216,ud_crossed_function[lookupValue],ud_crossed_function[lookupKey],"ERROR"),""), "")</f>
        <v/>
      </c>
      <c r="AB216" s="3" t="str">
        <f>IF($A216="ADD",IF(NOT(ISBLANK(AA216)),_xlfn.XLOOKUP(AA216,ud_design_loading[lookupValue],ud_design_loading[lookupKey],"ERROR"),""), "")</f>
        <v/>
      </c>
      <c r="AC216" s="4"/>
      <c r="AE216" s="3" t="str">
        <f t="shared" si="45"/>
        <v/>
      </c>
      <c r="AF216" s="3" t="str">
        <f>IF($A216="","",IF((AND($A216="ADD",OR(AE216="",AE216="Queenstown-Lakes District Council"))),"70",(_xlfn.XLOOKUP(AE216,ud_organisation_owner[lookupValue],ud_organisation_owner[lookupKey],""))))</f>
        <v/>
      </c>
      <c r="AH216" s="3" t="str">
        <f>IF($A216="ADD",IF(NOT(ISBLANK(AG216)),_xlfn.XLOOKUP(AG216,ud_passage_type[lookupValue],ud_passage_type[lookupKey],"ERROR"),""), "")</f>
        <v/>
      </c>
      <c r="AJ216" s="3" t="str">
        <f>IF($A216="ADD",IF(NOT(ISBLANK(AI216)),_xlfn.XLOOKUP(AI216,passage_material[lookupValue],passage_material[lookupKey],"ERROR"),""), "")</f>
        <v/>
      </c>
      <c r="AL216" s="3" t="str">
        <f>IF($A216="ADD",IF(NOT(ISBLANK(AK216)),_xlfn.XLOOKUP(AK216,invert_material[lookupValue],invert_material[lookupKey],"ERROR"),""), "")</f>
        <v/>
      </c>
      <c r="AO216" s="4"/>
      <c r="AP216" s="6"/>
      <c r="AQ216" s="6"/>
      <c r="AR216" s="6"/>
      <c r="AT216" s="3" t="str">
        <f>IF($A216="ADD",IF(NOT(ISBLANK(AS216)),_xlfn.XLOOKUP(AS216,ud_ss_cross_section[lookupValue],ud_ss_cross_section[lookupKey],"ERROR"),""), "")</f>
        <v/>
      </c>
      <c r="AV216" s="3" t="str">
        <f>IF($A216="ADD",IF(NOT(ISBLANK(AU216)),_xlfn.XLOOKUP(AU216,ud_ss_long_section[lookupValue],ud_ss_long_section[lookupKey],"ERROR"),""), "")</f>
        <v/>
      </c>
      <c r="AX216" s="3" t="str">
        <f>IF($A216="ADD",IF(NOT(ISBLANK(AW216)),_xlfn.XLOOKUP(AW216,superstructure_material[lookupValue],superstructure_material[lookupKey],"ERROR"),""), "")</f>
        <v/>
      </c>
      <c r="AZ216" s="3" t="str">
        <f>IF($A216="ADD",IF(NOT(ISBLANK(AY216)),_xlfn.XLOOKUP(AY216,ud_foundation_type[lookupValue],ud_foundation_type[lookupKey],"ERROR"),""), "")</f>
        <v/>
      </c>
      <c r="BB216" s="3" t="str">
        <f>IF($A216="ADD",IF(NOT(ISBLANK(BA216)),_xlfn.XLOOKUP(BA216,ud_pier_type[lookupValue],ud_pier_type[lookupKey],"ERROR"),""), "")</f>
        <v/>
      </c>
      <c r="BD216" s="3" t="str">
        <f>IF($A216="ADD",IF(NOT(ISBLANK(BC216)),_xlfn.XLOOKUP(BC216,ud_bearing_type[lookupValue],ud_bearing_type[lookupKey],"ERROR"),""), "")</f>
        <v/>
      </c>
      <c r="BF216" s="3" t="str">
        <f>IF($A216="ADD",IF(NOT(ISBLANK(BE216)),_xlfn.XLOOKUP(BE216,deck_material[lookupValue],deck_material[lookupKey],"ERROR"),""), "")</f>
        <v/>
      </c>
      <c r="BH216" s="3" t="str">
        <f>IF($A216="ADD",IF(NOT(ISBLANK(BG216)),_xlfn.XLOOKUP(BG216,ud_deck_wearing_surface[lookupValue],ud_deck_wearing_surface[lookupKey],"ERROR"),""), "")</f>
        <v/>
      </c>
      <c r="BI216" s="7"/>
      <c r="BK216" s="3" t="str">
        <f>IF($A216="ADD",IF(NOT(ISBLANK(BJ216)),_xlfn.XLOOKUP(BJ216,ud_curvature_type[lookupValue],ud_curvature_type[lookupKey],"ERROR"),""), "")</f>
        <v/>
      </c>
      <c r="BM216" s="3" t="str">
        <f>IF($A216="ADD",IF(NOT(ISBLANK(BL216)),_xlfn.XLOOKUP(BL216,ud_expansion_joint_type[lookupValue],ud_expansion_joint_type[lookupKey],"ERROR"),""), "")</f>
        <v/>
      </c>
      <c r="BO216" s="3" t="str">
        <f>IF($A216="ADD",IF(NOT(ISBLANK(BN216)),_xlfn.XLOOKUP(BN216,ud_beam_type[lookupValue],ud_beam_type[lookupKey],"ERROR"),""), "")</f>
        <v/>
      </c>
      <c r="BP216" s="4"/>
      <c r="BR216" s="6"/>
      <c r="BS216" s="4"/>
      <c r="BT216" s="4"/>
      <c r="BU216" s="4"/>
      <c r="BV216" s="4"/>
      <c r="BW216" s="6"/>
      <c r="BX216" s="4"/>
      <c r="BY216" s="4"/>
      <c r="CA216" s="3" t="str">
        <f>IF($A216="ADD",IF(NOT(ISBLANK(BZ216)),_xlfn.XLOOKUP(BZ216,traffic_direction[lookupValue],traffic_direction[lookupKey],"ERROR"),""), "")</f>
        <v/>
      </c>
      <c r="CC216" s="3" t="str">
        <f>IF($A216="ADD",IF(NOT(ISBLANK(CB216)),_xlfn.XLOOKUP(CB216,br_sh_func_type[lookupValue],br_sh_func_type[lookupKey],"ERROR"),""), "")</f>
        <v/>
      </c>
      <c r="CE216" s="3" t="str">
        <f>IF($A216="ADD",IF(NOT(ISBLANK(CD216)),_xlfn.XLOOKUP(CD216,start_settle_slab[lookupValue],start_settle_slab[lookupKey],"ERROR"),""), "")</f>
        <v/>
      </c>
      <c r="CG216" s="3" t="str">
        <f>IF($A216="ADD",IF(NOT(ISBLANK(CF216)),_xlfn.XLOOKUP(CF216,end_settle_slab[lookupValue],end_settle_slab[lookupKey],"ERROR"),""), "")</f>
        <v/>
      </c>
      <c r="CH216" s="4"/>
      <c r="CI216" s="4"/>
      <c r="CJ216" s="4"/>
      <c r="CN216" s="3" t="str">
        <f>IF($A216="ADD",IF(NOT(ISBLANK(CM216)),_xlfn.XLOOKUP(CM216,br_failure_mode[lookupValue],br_failure_mode[lookupKey],"ERROR"),""), "")</f>
        <v/>
      </c>
      <c r="CP216" s="3" t="str">
        <f>IF($A216="ADD",IF(NOT(ISBLANK(CO216)),_xlfn.XLOOKUP(CO216,br_analysis_method[lookupValue],br_analysis_method[lookupKey],"ERROR"),""), "")</f>
        <v/>
      </c>
      <c r="CR216" s="3" t="str">
        <f>IF($A216="ADD",IF(NOT(ISBLANK(CQ216)),_xlfn.XLOOKUP(CQ216,br_alter_route[lookupValue],br_alter_route[lookupKey],"ERROR"),""), "")</f>
        <v/>
      </c>
      <c r="CS216" s="4"/>
      <c r="DA216" s="3" t="str">
        <f>IF($A216="ADD",IF(NOT(ISBLANK(CZ216)),_xlfn.XLOOKUP(CZ216,plate_year_status[lookupValue],plate_year_status[lookupKey],"ERROR"),""), "")</f>
        <v/>
      </c>
      <c r="DD216" s="3" t="str">
        <f>IF($A216="ADD",IF(NOT(ISBLANK(DC216)),_xlfn.XLOOKUP(DC216,br_bridge_type[lookupValue],br_bridge_type[lookupKey],"ERROR"),""), "")</f>
        <v/>
      </c>
      <c r="DF216" s="3" t="str">
        <f>IF($A216="ADD",IF(NOT(ISBLANK(DE216)),_xlfn.XLOOKUP(DE216,br_comb_func_type[lookupValue],br_comb_func_type[lookupKey],"ERROR"),""), "")</f>
        <v/>
      </c>
      <c r="DG216" s="8"/>
      <c r="DH216" s="8"/>
      <c r="DI216" s="4"/>
      <c r="DK216" s="4"/>
      <c r="DM216" s="3" t="str">
        <f>IF($A216="ADD",IF(NOT(ISBLANK(DL216)),_xlfn.XLOOKUP(DL216,ud_access_method[lookupValue],ud_access_method[lookupKey],"ERROR"),""), "")</f>
        <v/>
      </c>
      <c r="DO216" s="8"/>
      <c r="DP216" s="4" t="str">
        <f t="shared" ca="1" si="46"/>
        <v/>
      </c>
      <c r="DQ216" s="4"/>
      <c r="DR216" s="3" t="str">
        <f t="shared" si="47"/>
        <v/>
      </c>
      <c r="DS216" s="3" t="str">
        <f>IF($A216="","",IF((AND($A216="ADD",OR(DR216="",DR216="In Use"))),"5",(_xlfn.XLOOKUP(DR216,ud_asset_status[lookupValue],ud_asset_status[lookupKey],""))))</f>
        <v/>
      </c>
      <c r="DT216" s="8"/>
      <c r="DV216" s="3" t="str">
        <f>IF($A216="ADD",IF(NOT(ISBLANK(DU216)),_xlfn.XLOOKUP(DU216,ar_replace_reason[lookupValue],ar_replace_reason[lookupKey],"ERROR"),""), "")</f>
        <v/>
      </c>
      <c r="DW216" s="3" t="str">
        <f t="shared" si="48"/>
        <v/>
      </c>
      <c r="DX216" s="3" t="str">
        <f>IF($A216="","",IF((AND($A216="ADD",OR(DW216="",DW216="Queenstown-Lakes District Council"))),"70",(_xlfn.XLOOKUP(DW216,ud_organisation_owner[lookupValue],ud_organisation_owner[lookupKey],""))))</f>
        <v/>
      </c>
      <c r="DY216" s="3" t="str">
        <f t="shared" si="49"/>
        <v/>
      </c>
      <c r="DZ216" s="3" t="str">
        <f>IF($A216="","",IF((AND($A216="ADD",OR(DY216="",DY216="Queenstown-Lakes District Council"))),"70",(_xlfn.XLOOKUP(DY216,ud_organisation_owner[lookupValue],ud_organisation_owner[lookupKey],""))))</f>
        <v/>
      </c>
      <c r="EA216" s="3" t="str">
        <f t="shared" si="50"/>
        <v/>
      </c>
      <c r="EB216" s="3" t="str">
        <f>IF($A216="","",IF((AND($A216="ADD",OR(EA216="",EA216="Local Authority"))),"17",(_xlfn.XLOOKUP(EA216,ud_sub_organisation[lookupValue],ud_sub_organisation[lookupKey],""))))</f>
        <v/>
      </c>
      <c r="EE216" s="3" t="str">
        <f t="shared" si="51"/>
        <v/>
      </c>
      <c r="EF216" s="3" t="str">
        <f>IF($A216="","",IF((AND($A216="ADD",OR(EE216="",EE216="Vested Assets"))),"12",(_xlfn.XLOOKUP(EE216,ud_work_category[lookupValue],ud_work_category[lookupKey],""))))</f>
        <v/>
      </c>
      <c r="EG216" s="9"/>
      <c r="EH216" s="2" t="str">
        <f t="shared" si="52"/>
        <v/>
      </c>
      <c r="EI216" s="2" t="str">
        <f t="shared" si="53"/>
        <v/>
      </c>
      <c r="EK216" s="3" t="str">
        <f t="shared" si="54"/>
        <v/>
      </c>
      <c r="EL216" s="3" t="str">
        <f>IF($A216="","",IF((AND($A216="ADD",OR(EK216="",EK216="Excellent"))),"1",(_xlfn.XLOOKUP(EK216,condition[lookupValue],condition[lookupKey],""))))</f>
        <v/>
      </c>
      <c r="EM216" s="8" t="str">
        <f t="shared" si="55"/>
        <v/>
      </c>
      <c r="EN216" s="7"/>
    </row>
    <row r="217" spans="2:144" x14ac:dyDescent="0.25">
      <c r="B217" s="4"/>
      <c r="D217" s="3" t="str">
        <f>IF($A217="ADD",IF(NOT(ISBLANK(C217)),_xlfn.XLOOKUP(C217,roadnames[lookupValue],roadnames[lookupKey],"ERROR"),""), "")</f>
        <v/>
      </c>
      <c r="E217" s="5"/>
      <c r="F217" s="5"/>
      <c r="G217" s="4"/>
      <c r="H217" s="4"/>
      <c r="I217" s="6"/>
      <c r="J217" s="6"/>
      <c r="K217" s="6" t="str">
        <f t="shared" si="42"/>
        <v/>
      </c>
      <c r="L217" s="4"/>
      <c r="N217" s="3" t="str">
        <f>IF($A217="ADD",IF(NOT(ISBLANK(M217)),_xlfn.XLOOKUP(M217,len_adjust_rsn[lookupValue],len_adjust_rsn[lookupKey],"ERROR"),""), "")</f>
        <v/>
      </c>
      <c r="O217" s="6" t="str">
        <f t="shared" si="43"/>
        <v/>
      </c>
      <c r="P217" s="6"/>
      <c r="Q217" s="6" t="str">
        <f t="shared" si="44"/>
        <v/>
      </c>
      <c r="S217" s="3" t="str">
        <f>IF($A217="ADD",IF(NOT(ISBLANK(R217)),_xlfn.XLOOKUP(R217,br_hazard_type[lookupValue],br_hazard_type[lookupKey],"ERROR"),""), "")</f>
        <v/>
      </c>
      <c r="U217" s="7"/>
      <c r="V217" s="4"/>
      <c r="X217" s="3" t="str">
        <f>IF($A217="ADD",IF(NOT(ISBLANK(W217)),_xlfn.XLOOKUP(W217,ud_carried_function[lookupValue],ud_carried_function[lookupKey],"ERROR"),""), "")</f>
        <v/>
      </c>
      <c r="Z217" s="3" t="str">
        <f>IF($A217="ADD",IF(NOT(ISBLANK(Y217)),_xlfn.XLOOKUP(Y217,ud_crossed_function[lookupValue],ud_crossed_function[lookupKey],"ERROR"),""), "")</f>
        <v/>
      </c>
      <c r="AB217" s="3" t="str">
        <f>IF($A217="ADD",IF(NOT(ISBLANK(AA217)),_xlfn.XLOOKUP(AA217,ud_design_loading[lookupValue],ud_design_loading[lookupKey],"ERROR"),""), "")</f>
        <v/>
      </c>
      <c r="AC217" s="4"/>
      <c r="AE217" s="3" t="str">
        <f t="shared" si="45"/>
        <v/>
      </c>
      <c r="AF217" s="3" t="str">
        <f>IF($A217="","",IF((AND($A217="ADD",OR(AE217="",AE217="Queenstown-Lakes District Council"))),"70",(_xlfn.XLOOKUP(AE217,ud_organisation_owner[lookupValue],ud_organisation_owner[lookupKey],""))))</f>
        <v/>
      </c>
      <c r="AH217" s="3" t="str">
        <f>IF($A217="ADD",IF(NOT(ISBLANK(AG217)),_xlfn.XLOOKUP(AG217,ud_passage_type[lookupValue],ud_passage_type[lookupKey],"ERROR"),""), "")</f>
        <v/>
      </c>
      <c r="AJ217" s="3" t="str">
        <f>IF($A217="ADD",IF(NOT(ISBLANK(AI217)),_xlfn.XLOOKUP(AI217,passage_material[lookupValue],passage_material[lookupKey],"ERROR"),""), "")</f>
        <v/>
      </c>
      <c r="AL217" s="3" t="str">
        <f>IF($A217="ADD",IF(NOT(ISBLANK(AK217)),_xlfn.XLOOKUP(AK217,invert_material[lookupValue],invert_material[lookupKey],"ERROR"),""), "")</f>
        <v/>
      </c>
      <c r="AO217" s="4"/>
      <c r="AP217" s="6"/>
      <c r="AQ217" s="6"/>
      <c r="AR217" s="6"/>
      <c r="AT217" s="3" t="str">
        <f>IF($A217="ADD",IF(NOT(ISBLANK(AS217)),_xlfn.XLOOKUP(AS217,ud_ss_cross_section[lookupValue],ud_ss_cross_section[lookupKey],"ERROR"),""), "")</f>
        <v/>
      </c>
      <c r="AV217" s="3" t="str">
        <f>IF($A217="ADD",IF(NOT(ISBLANK(AU217)),_xlfn.XLOOKUP(AU217,ud_ss_long_section[lookupValue],ud_ss_long_section[lookupKey],"ERROR"),""), "")</f>
        <v/>
      </c>
      <c r="AX217" s="3" t="str">
        <f>IF($A217="ADD",IF(NOT(ISBLANK(AW217)),_xlfn.XLOOKUP(AW217,superstructure_material[lookupValue],superstructure_material[lookupKey],"ERROR"),""), "")</f>
        <v/>
      </c>
      <c r="AZ217" s="3" t="str">
        <f>IF($A217="ADD",IF(NOT(ISBLANK(AY217)),_xlfn.XLOOKUP(AY217,ud_foundation_type[lookupValue],ud_foundation_type[lookupKey],"ERROR"),""), "")</f>
        <v/>
      </c>
      <c r="BB217" s="3" t="str">
        <f>IF($A217="ADD",IF(NOT(ISBLANK(BA217)),_xlfn.XLOOKUP(BA217,ud_pier_type[lookupValue],ud_pier_type[lookupKey],"ERROR"),""), "")</f>
        <v/>
      </c>
      <c r="BD217" s="3" t="str">
        <f>IF($A217="ADD",IF(NOT(ISBLANK(BC217)),_xlfn.XLOOKUP(BC217,ud_bearing_type[lookupValue],ud_bearing_type[lookupKey],"ERROR"),""), "")</f>
        <v/>
      </c>
      <c r="BF217" s="3" t="str">
        <f>IF($A217="ADD",IF(NOT(ISBLANK(BE217)),_xlfn.XLOOKUP(BE217,deck_material[lookupValue],deck_material[lookupKey],"ERROR"),""), "")</f>
        <v/>
      </c>
      <c r="BH217" s="3" t="str">
        <f>IF($A217="ADD",IF(NOT(ISBLANK(BG217)),_xlfn.XLOOKUP(BG217,ud_deck_wearing_surface[lookupValue],ud_deck_wearing_surface[lookupKey],"ERROR"),""), "")</f>
        <v/>
      </c>
      <c r="BI217" s="7"/>
      <c r="BK217" s="3" t="str">
        <f>IF($A217="ADD",IF(NOT(ISBLANK(BJ217)),_xlfn.XLOOKUP(BJ217,ud_curvature_type[lookupValue],ud_curvature_type[lookupKey],"ERROR"),""), "")</f>
        <v/>
      </c>
      <c r="BM217" s="3" t="str">
        <f>IF($A217="ADD",IF(NOT(ISBLANK(BL217)),_xlfn.XLOOKUP(BL217,ud_expansion_joint_type[lookupValue],ud_expansion_joint_type[lookupKey],"ERROR"),""), "")</f>
        <v/>
      </c>
      <c r="BO217" s="3" t="str">
        <f>IF($A217="ADD",IF(NOT(ISBLANK(BN217)),_xlfn.XLOOKUP(BN217,ud_beam_type[lookupValue],ud_beam_type[lookupKey],"ERROR"),""), "")</f>
        <v/>
      </c>
      <c r="BP217" s="4"/>
      <c r="BR217" s="6"/>
      <c r="BS217" s="4"/>
      <c r="BT217" s="4"/>
      <c r="BU217" s="4"/>
      <c r="BV217" s="4"/>
      <c r="BW217" s="6"/>
      <c r="BX217" s="4"/>
      <c r="BY217" s="4"/>
      <c r="CA217" s="3" t="str">
        <f>IF($A217="ADD",IF(NOT(ISBLANK(BZ217)),_xlfn.XLOOKUP(BZ217,traffic_direction[lookupValue],traffic_direction[lookupKey],"ERROR"),""), "")</f>
        <v/>
      </c>
      <c r="CC217" s="3" t="str">
        <f>IF($A217="ADD",IF(NOT(ISBLANK(CB217)),_xlfn.XLOOKUP(CB217,br_sh_func_type[lookupValue],br_sh_func_type[lookupKey],"ERROR"),""), "")</f>
        <v/>
      </c>
      <c r="CE217" s="3" t="str">
        <f>IF($A217="ADD",IF(NOT(ISBLANK(CD217)),_xlfn.XLOOKUP(CD217,start_settle_slab[lookupValue],start_settle_slab[lookupKey],"ERROR"),""), "")</f>
        <v/>
      </c>
      <c r="CG217" s="3" t="str">
        <f>IF($A217="ADD",IF(NOT(ISBLANK(CF217)),_xlfn.XLOOKUP(CF217,end_settle_slab[lookupValue],end_settle_slab[lookupKey],"ERROR"),""), "")</f>
        <v/>
      </c>
      <c r="CH217" s="4"/>
      <c r="CI217" s="4"/>
      <c r="CJ217" s="4"/>
      <c r="CN217" s="3" t="str">
        <f>IF($A217="ADD",IF(NOT(ISBLANK(CM217)),_xlfn.XLOOKUP(CM217,br_failure_mode[lookupValue],br_failure_mode[lookupKey],"ERROR"),""), "")</f>
        <v/>
      </c>
      <c r="CP217" s="3" t="str">
        <f>IF($A217="ADD",IF(NOT(ISBLANK(CO217)),_xlfn.XLOOKUP(CO217,br_analysis_method[lookupValue],br_analysis_method[lookupKey],"ERROR"),""), "")</f>
        <v/>
      </c>
      <c r="CR217" s="3" t="str">
        <f>IF($A217="ADD",IF(NOT(ISBLANK(CQ217)),_xlfn.XLOOKUP(CQ217,br_alter_route[lookupValue],br_alter_route[lookupKey],"ERROR"),""), "")</f>
        <v/>
      </c>
      <c r="CS217" s="4"/>
      <c r="DA217" s="3" t="str">
        <f>IF($A217="ADD",IF(NOT(ISBLANK(CZ217)),_xlfn.XLOOKUP(CZ217,plate_year_status[lookupValue],plate_year_status[lookupKey],"ERROR"),""), "")</f>
        <v/>
      </c>
      <c r="DD217" s="3" t="str">
        <f>IF($A217="ADD",IF(NOT(ISBLANK(DC217)),_xlfn.XLOOKUP(DC217,br_bridge_type[lookupValue],br_bridge_type[lookupKey],"ERROR"),""), "")</f>
        <v/>
      </c>
      <c r="DF217" s="3" t="str">
        <f>IF($A217="ADD",IF(NOT(ISBLANK(DE217)),_xlfn.XLOOKUP(DE217,br_comb_func_type[lookupValue],br_comb_func_type[lookupKey],"ERROR"),""), "")</f>
        <v/>
      </c>
      <c r="DG217" s="8"/>
      <c r="DH217" s="8"/>
      <c r="DI217" s="4"/>
      <c r="DK217" s="4"/>
      <c r="DM217" s="3" t="str">
        <f>IF($A217="ADD",IF(NOT(ISBLANK(DL217)),_xlfn.XLOOKUP(DL217,ud_access_method[lookupValue],ud_access_method[lookupKey],"ERROR"),""), "")</f>
        <v/>
      </c>
      <c r="DO217" s="8"/>
      <c r="DP217" s="4" t="str">
        <f t="shared" ca="1" si="46"/>
        <v/>
      </c>
      <c r="DQ217" s="4"/>
      <c r="DR217" s="3" t="str">
        <f t="shared" si="47"/>
        <v/>
      </c>
      <c r="DS217" s="3" t="str">
        <f>IF($A217="","",IF((AND($A217="ADD",OR(DR217="",DR217="In Use"))),"5",(_xlfn.XLOOKUP(DR217,ud_asset_status[lookupValue],ud_asset_status[lookupKey],""))))</f>
        <v/>
      </c>
      <c r="DT217" s="8"/>
      <c r="DV217" s="3" t="str">
        <f>IF($A217="ADD",IF(NOT(ISBLANK(DU217)),_xlfn.XLOOKUP(DU217,ar_replace_reason[lookupValue],ar_replace_reason[lookupKey],"ERROR"),""), "")</f>
        <v/>
      </c>
      <c r="DW217" s="3" t="str">
        <f t="shared" si="48"/>
        <v/>
      </c>
      <c r="DX217" s="3" t="str">
        <f>IF($A217="","",IF((AND($A217="ADD",OR(DW217="",DW217="Queenstown-Lakes District Council"))),"70",(_xlfn.XLOOKUP(DW217,ud_organisation_owner[lookupValue],ud_organisation_owner[lookupKey],""))))</f>
        <v/>
      </c>
      <c r="DY217" s="3" t="str">
        <f t="shared" si="49"/>
        <v/>
      </c>
      <c r="DZ217" s="3" t="str">
        <f>IF($A217="","",IF((AND($A217="ADD",OR(DY217="",DY217="Queenstown-Lakes District Council"))),"70",(_xlfn.XLOOKUP(DY217,ud_organisation_owner[lookupValue],ud_organisation_owner[lookupKey],""))))</f>
        <v/>
      </c>
      <c r="EA217" s="3" t="str">
        <f t="shared" si="50"/>
        <v/>
      </c>
      <c r="EB217" s="3" t="str">
        <f>IF($A217="","",IF((AND($A217="ADD",OR(EA217="",EA217="Local Authority"))),"17",(_xlfn.XLOOKUP(EA217,ud_sub_organisation[lookupValue],ud_sub_organisation[lookupKey],""))))</f>
        <v/>
      </c>
      <c r="EE217" s="3" t="str">
        <f t="shared" si="51"/>
        <v/>
      </c>
      <c r="EF217" s="3" t="str">
        <f>IF($A217="","",IF((AND($A217="ADD",OR(EE217="",EE217="Vested Assets"))),"12",(_xlfn.XLOOKUP(EE217,ud_work_category[lookupValue],ud_work_category[lookupKey],""))))</f>
        <v/>
      </c>
      <c r="EG217" s="9"/>
      <c r="EH217" s="2" t="str">
        <f t="shared" si="52"/>
        <v/>
      </c>
      <c r="EI217" s="2" t="str">
        <f t="shared" si="53"/>
        <v/>
      </c>
      <c r="EK217" s="3" t="str">
        <f t="shared" si="54"/>
        <v/>
      </c>
      <c r="EL217" s="3" t="str">
        <f>IF($A217="","",IF((AND($A217="ADD",OR(EK217="",EK217="Excellent"))),"1",(_xlfn.XLOOKUP(EK217,condition[lookupValue],condition[lookupKey],""))))</f>
        <v/>
      </c>
      <c r="EM217" s="8" t="str">
        <f t="shared" si="55"/>
        <v/>
      </c>
      <c r="EN217" s="7"/>
    </row>
    <row r="218" spans="2:144" x14ac:dyDescent="0.25">
      <c r="B218" s="4"/>
      <c r="D218" s="3" t="str">
        <f>IF($A218="ADD",IF(NOT(ISBLANK(C218)),_xlfn.XLOOKUP(C218,roadnames[lookupValue],roadnames[lookupKey],"ERROR"),""), "")</f>
        <v/>
      </c>
      <c r="E218" s="5"/>
      <c r="F218" s="5"/>
      <c r="G218" s="4"/>
      <c r="H218" s="4"/>
      <c r="I218" s="6"/>
      <c r="J218" s="6"/>
      <c r="K218" s="6" t="str">
        <f t="shared" si="42"/>
        <v/>
      </c>
      <c r="L218" s="4"/>
      <c r="N218" s="3" t="str">
        <f>IF($A218="ADD",IF(NOT(ISBLANK(M218)),_xlfn.XLOOKUP(M218,len_adjust_rsn[lookupValue],len_adjust_rsn[lookupKey],"ERROR"),""), "")</f>
        <v/>
      </c>
      <c r="O218" s="6" t="str">
        <f t="shared" si="43"/>
        <v/>
      </c>
      <c r="P218" s="6"/>
      <c r="Q218" s="6" t="str">
        <f t="shared" si="44"/>
        <v/>
      </c>
      <c r="S218" s="3" t="str">
        <f>IF($A218="ADD",IF(NOT(ISBLANK(R218)),_xlfn.XLOOKUP(R218,br_hazard_type[lookupValue],br_hazard_type[lookupKey],"ERROR"),""), "")</f>
        <v/>
      </c>
      <c r="U218" s="7"/>
      <c r="V218" s="4"/>
      <c r="X218" s="3" t="str">
        <f>IF($A218="ADD",IF(NOT(ISBLANK(W218)),_xlfn.XLOOKUP(W218,ud_carried_function[lookupValue],ud_carried_function[lookupKey],"ERROR"),""), "")</f>
        <v/>
      </c>
      <c r="Z218" s="3" t="str">
        <f>IF($A218="ADD",IF(NOT(ISBLANK(Y218)),_xlfn.XLOOKUP(Y218,ud_crossed_function[lookupValue],ud_crossed_function[lookupKey],"ERROR"),""), "")</f>
        <v/>
      </c>
      <c r="AB218" s="3" t="str">
        <f>IF($A218="ADD",IF(NOT(ISBLANK(AA218)),_xlfn.XLOOKUP(AA218,ud_design_loading[lookupValue],ud_design_loading[lookupKey],"ERROR"),""), "")</f>
        <v/>
      </c>
      <c r="AC218" s="4"/>
      <c r="AE218" s="3" t="str">
        <f t="shared" si="45"/>
        <v/>
      </c>
      <c r="AF218" s="3" t="str">
        <f>IF($A218="","",IF((AND($A218="ADD",OR(AE218="",AE218="Queenstown-Lakes District Council"))),"70",(_xlfn.XLOOKUP(AE218,ud_organisation_owner[lookupValue],ud_organisation_owner[lookupKey],""))))</f>
        <v/>
      </c>
      <c r="AH218" s="3" t="str">
        <f>IF($A218="ADD",IF(NOT(ISBLANK(AG218)),_xlfn.XLOOKUP(AG218,ud_passage_type[lookupValue],ud_passage_type[lookupKey],"ERROR"),""), "")</f>
        <v/>
      </c>
      <c r="AJ218" s="3" t="str">
        <f>IF($A218="ADD",IF(NOT(ISBLANK(AI218)),_xlfn.XLOOKUP(AI218,passage_material[lookupValue],passage_material[lookupKey],"ERROR"),""), "")</f>
        <v/>
      </c>
      <c r="AL218" s="3" t="str">
        <f>IF($A218="ADD",IF(NOT(ISBLANK(AK218)),_xlfn.XLOOKUP(AK218,invert_material[lookupValue],invert_material[lookupKey],"ERROR"),""), "")</f>
        <v/>
      </c>
      <c r="AO218" s="4"/>
      <c r="AP218" s="6"/>
      <c r="AQ218" s="6"/>
      <c r="AR218" s="6"/>
      <c r="AT218" s="3" t="str">
        <f>IF($A218="ADD",IF(NOT(ISBLANK(AS218)),_xlfn.XLOOKUP(AS218,ud_ss_cross_section[lookupValue],ud_ss_cross_section[lookupKey],"ERROR"),""), "")</f>
        <v/>
      </c>
      <c r="AV218" s="3" t="str">
        <f>IF($A218="ADD",IF(NOT(ISBLANK(AU218)),_xlfn.XLOOKUP(AU218,ud_ss_long_section[lookupValue],ud_ss_long_section[lookupKey],"ERROR"),""), "")</f>
        <v/>
      </c>
      <c r="AX218" s="3" t="str">
        <f>IF($A218="ADD",IF(NOT(ISBLANK(AW218)),_xlfn.XLOOKUP(AW218,superstructure_material[lookupValue],superstructure_material[lookupKey],"ERROR"),""), "")</f>
        <v/>
      </c>
      <c r="AZ218" s="3" t="str">
        <f>IF($A218="ADD",IF(NOT(ISBLANK(AY218)),_xlfn.XLOOKUP(AY218,ud_foundation_type[lookupValue],ud_foundation_type[lookupKey],"ERROR"),""), "")</f>
        <v/>
      </c>
      <c r="BB218" s="3" t="str">
        <f>IF($A218="ADD",IF(NOT(ISBLANK(BA218)),_xlfn.XLOOKUP(BA218,ud_pier_type[lookupValue],ud_pier_type[lookupKey],"ERROR"),""), "")</f>
        <v/>
      </c>
      <c r="BD218" s="3" t="str">
        <f>IF($A218="ADD",IF(NOT(ISBLANK(BC218)),_xlfn.XLOOKUP(BC218,ud_bearing_type[lookupValue],ud_bearing_type[lookupKey],"ERROR"),""), "")</f>
        <v/>
      </c>
      <c r="BF218" s="3" t="str">
        <f>IF($A218="ADD",IF(NOT(ISBLANK(BE218)),_xlfn.XLOOKUP(BE218,deck_material[lookupValue],deck_material[lookupKey],"ERROR"),""), "")</f>
        <v/>
      </c>
      <c r="BH218" s="3" t="str">
        <f>IF($A218="ADD",IF(NOT(ISBLANK(BG218)),_xlfn.XLOOKUP(BG218,ud_deck_wearing_surface[lookupValue],ud_deck_wearing_surface[lookupKey],"ERROR"),""), "")</f>
        <v/>
      </c>
      <c r="BI218" s="7"/>
      <c r="BK218" s="3" t="str">
        <f>IF($A218="ADD",IF(NOT(ISBLANK(BJ218)),_xlfn.XLOOKUP(BJ218,ud_curvature_type[lookupValue],ud_curvature_type[lookupKey],"ERROR"),""), "")</f>
        <v/>
      </c>
      <c r="BM218" s="3" t="str">
        <f>IF($A218="ADD",IF(NOT(ISBLANK(BL218)),_xlfn.XLOOKUP(BL218,ud_expansion_joint_type[lookupValue],ud_expansion_joint_type[lookupKey],"ERROR"),""), "")</f>
        <v/>
      </c>
      <c r="BO218" s="3" t="str">
        <f>IF($A218="ADD",IF(NOT(ISBLANK(BN218)),_xlfn.XLOOKUP(BN218,ud_beam_type[lookupValue],ud_beam_type[lookupKey],"ERROR"),""), "")</f>
        <v/>
      </c>
      <c r="BP218" s="4"/>
      <c r="BR218" s="6"/>
      <c r="BS218" s="4"/>
      <c r="BT218" s="4"/>
      <c r="BU218" s="4"/>
      <c r="BV218" s="4"/>
      <c r="BW218" s="6"/>
      <c r="BX218" s="4"/>
      <c r="BY218" s="4"/>
      <c r="CA218" s="3" t="str">
        <f>IF($A218="ADD",IF(NOT(ISBLANK(BZ218)),_xlfn.XLOOKUP(BZ218,traffic_direction[lookupValue],traffic_direction[lookupKey],"ERROR"),""), "")</f>
        <v/>
      </c>
      <c r="CC218" s="3" t="str">
        <f>IF($A218="ADD",IF(NOT(ISBLANK(CB218)),_xlfn.XLOOKUP(CB218,br_sh_func_type[lookupValue],br_sh_func_type[lookupKey],"ERROR"),""), "")</f>
        <v/>
      </c>
      <c r="CE218" s="3" t="str">
        <f>IF($A218="ADD",IF(NOT(ISBLANK(CD218)),_xlfn.XLOOKUP(CD218,start_settle_slab[lookupValue],start_settle_slab[lookupKey],"ERROR"),""), "")</f>
        <v/>
      </c>
      <c r="CG218" s="3" t="str">
        <f>IF($A218="ADD",IF(NOT(ISBLANK(CF218)),_xlfn.XLOOKUP(CF218,end_settle_slab[lookupValue],end_settle_slab[lookupKey],"ERROR"),""), "")</f>
        <v/>
      </c>
      <c r="CH218" s="4"/>
      <c r="CI218" s="4"/>
      <c r="CJ218" s="4"/>
      <c r="CN218" s="3" t="str">
        <f>IF($A218="ADD",IF(NOT(ISBLANK(CM218)),_xlfn.XLOOKUP(CM218,br_failure_mode[lookupValue],br_failure_mode[lookupKey],"ERROR"),""), "")</f>
        <v/>
      </c>
      <c r="CP218" s="3" t="str">
        <f>IF($A218="ADD",IF(NOT(ISBLANK(CO218)),_xlfn.XLOOKUP(CO218,br_analysis_method[lookupValue],br_analysis_method[lookupKey],"ERROR"),""), "")</f>
        <v/>
      </c>
      <c r="CR218" s="3" t="str">
        <f>IF($A218="ADD",IF(NOT(ISBLANK(CQ218)),_xlfn.XLOOKUP(CQ218,br_alter_route[lookupValue],br_alter_route[lookupKey],"ERROR"),""), "")</f>
        <v/>
      </c>
      <c r="CS218" s="4"/>
      <c r="DA218" s="3" t="str">
        <f>IF($A218="ADD",IF(NOT(ISBLANK(CZ218)),_xlfn.XLOOKUP(CZ218,plate_year_status[lookupValue],plate_year_status[lookupKey],"ERROR"),""), "")</f>
        <v/>
      </c>
      <c r="DD218" s="3" t="str">
        <f>IF($A218="ADD",IF(NOT(ISBLANK(DC218)),_xlfn.XLOOKUP(DC218,br_bridge_type[lookupValue],br_bridge_type[lookupKey],"ERROR"),""), "")</f>
        <v/>
      </c>
      <c r="DF218" s="3" t="str">
        <f>IF($A218="ADD",IF(NOT(ISBLANK(DE218)),_xlfn.XLOOKUP(DE218,br_comb_func_type[lookupValue],br_comb_func_type[lookupKey],"ERROR"),""), "")</f>
        <v/>
      </c>
      <c r="DG218" s="8"/>
      <c r="DH218" s="8"/>
      <c r="DI218" s="4"/>
      <c r="DK218" s="4"/>
      <c r="DM218" s="3" t="str">
        <f>IF($A218="ADD",IF(NOT(ISBLANK(DL218)),_xlfn.XLOOKUP(DL218,ud_access_method[lookupValue],ud_access_method[lookupKey],"ERROR"),""), "")</f>
        <v/>
      </c>
      <c r="DO218" s="8"/>
      <c r="DP218" s="4" t="str">
        <f t="shared" ca="1" si="46"/>
        <v/>
      </c>
      <c r="DQ218" s="4"/>
      <c r="DR218" s="3" t="str">
        <f t="shared" si="47"/>
        <v/>
      </c>
      <c r="DS218" s="3" t="str">
        <f>IF($A218="","",IF((AND($A218="ADD",OR(DR218="",DR218="In Use"))),"5",(_xlfn.XLOOKUP(DR218,ud_asset_status[lookupValue],ud_asset_status[lookupKey],""))))</f>
        <v/>
      </c>
      <c r="DT218" s="8"/>
      <c r="DV218" s="3" t="str">
        <f>IF($A218="ADD",IF(NOT(ISBLANK(DU218)),_xlfn.XLOOKUP(DU218,ar_replace_reason[lookupValue],ar_replace_reason[lookupKey],"ERROR"),""), "")</f>
        <v/>
      </c>
      <c r="DW218" s="3" t="str">
        <f t="shared" si="48"/>
        <v/>
      </c>
      <c r="DX218" s="3" t="str">
        <f>IF($A218="","",IF((AND($A218="ADD",OR(DW218="",DW218="Queenstown-Lakes District Council"))),"70",(_xlfn.XLOOKUP(DW218,ud_organisation_owner[lookupValue],ud_organisation_owner[lookupKey],""))))</f>
        <v/>
      </c>
      <c r="DY218" s="3" t="str">
        <f t="shared" si="49"/>
        <v/>
      </c>
      <c r="DZ218" s="3" t="str">
        <f>IF($A218="","",IF((AND($A218="ADD",OR(DY218="",DY218="Queenstown-Lakes District Council"))),"70",(_xlfn.XLOOKUP(DY218,ud_organisation_owner[lookupValue],ud_organisation_owner[lookupKey],""))))</f>
        <v/>
      </c>
      <c r="EA218" s="3" t="str">
        <f t="shared" si="50"/>
        <v/>
      </c>
      <c r="EB218" s="3" t="str">
        <f>IF($A218="","",IF((AND($A218="ADD",OR(EA218="",EA218="Local Authority"))),"17",(_xlfn.XLOOKUP(EA218,ud_sub_organisation[lookupValue],ud_sub_organisation[lookupKey],""))))</f>
        <v/>
      </c>
      <c r="EE218" s="3" t="str">
        <f t="shared" si="51"/>
        <v/>
      </c>
      <c r="EF218" s="3" t="str">
        <f>IF($A218="","",IF((AND($A218="ADD",OR(EE218="",EE218="Vested Assets"))),"12",(_xlfn.XLOOKUP(EE218,ud_work_category[lookupValue],ud_work_category[lookupKey],""))))</f>
        <v/>
      </c>
      <c r="EG218" s="9"/>
      <c r="EH218" s="2" t="str">
        <f t="shared" si="52"/>
        <v/>
      </c>
      <c r="EI218" s="2" t="str">
        <f t="shared" si="53"/>
        <v/>
      </c>
      <c r="EK218" s="3" t="str">
        <f t="shared" si="54"/>
        <v/>
      </c>
      <c r="EL218" s="3" t="str">
        <f>IF($A218="","",IF((AND($A218="ADD",OR(EK218="",EK218="Excellent"))),"1",(_xlfn.XLOOKUP(EK218,condition[lookupValue],condition[lookupKey],""))))</f>
        <v/>
      </c>
      <c r="EM218" s="8" t="str">
        <f t="shared" si="55"/>
        <v/>
      </c>
      <c r="EN218" s="7"/>
    </row>
    <row r="219" spans="2:144" x14ac:dyDescent="0.25">
      <c r="B219" s="4"/>
      <c r="D219" s="3" t="str">
        <f>IF($A219="ADD",IF(NOT(ISBLANK(C219)),_xlfn.XLOOKUP(C219,roadnames[lookupValue],roadnames[lookupKey],"ERROR"),""), "")</f>
        <v/>
      </c>
      <c r="E219" s="5"/>
      <c r="F219" s="5"/>
      <c r="G219" s="4"/>
      <c r="H219" s="4"/>
      <c r="I219" s="6"/>
      <c r="J219" s="6"/>
      <c r="K219" s="6" t="str">
        <f t="shared" si="42"/>
        <v/>
      </c>
      <c r="L219" s="4"/>
      <c r="N219" s="3" t="str">
        <f>IF($A219="ADD",IF(NOT(ISBLANK(M219)),_xlfn.XLOOKUP(M219,len_adjust_rsn[lookupValue],len_adjust_rsn[lookupKey],"ERROR"),""), "")</f>
        <v/>
      </c>
      <c r="O219" s="6" t="str">
        <f t="shared" si="43"/>
        <v/>
      </c>
      <c r="P219" s="6"/>
      <c r="Q219" s="6" t="str">
        <f t="shared" si="44"/>
        <v/>
      </c>
      <c r="S219" s="3" t="str">
        <f>IF($A219="ADD",IF(NOT(ISBLANK(R219)),_xlfn.XLOOKUP(R219,br_hazard_type[lookupValue],br_hazard_type[lookupKey],"ERROR"),""), "")</f>
        <v/>
      </c>
      <c r="U219" s="7"/>
      <c r="V219" s="4"/>
      <c r="X219" s="3" t="str">
        <f>IF($A219="ADD",IF(NOT(ISBLANK(W219)),_xlfn.XLOOKUP(W219,ud_carried_function[lookupValue],ud_carried_function[lookupKey],"ERROR"),""), "")</f>
        <v/>
      </c>
      <c r="Z219" s="3" t="str">
        <f>IF($A219="ADD",IF(NOT(ISBLANK(Y219)),_xlfn.XLOOKUP(Y219,ud_crossed_function[lookupValue],ud_crossed_function[lookupKey],"ERROR"),""), "")</f>
        <v/>
      </c>
      <c r="AB219" s="3" t="str">
        <f>IF($A219="ADD",IF(NOT(ISBLANK(AA219)),_xlfn.XLOOKUP(AA219,ud_design_loading[lookupValue],ud_design_loading[lookupKey],"ERROR"),""), "")</f>
        <v/>
      </c>
      <c r="AC219" s="4"/>
      <c r="AE219" s="3" t="str">
        <f t="shared" si="45"/>
        <v/>
      </c>
      <c r="AF219" s="3" t="str">
        <f>IF($A219="","",IF((AND($A219="ADD",OR(AE219="",AE219="Queenstown-Lakes District Council"))),"70",(_xlfn.XLOOKUP(AE219,ud_organisation_owner[lookupValue],ud_organisation_owner[lookupKey],""))))</f>
        <v/>
      </c>
      <c r="AH219" s="3" t="str">
        <f>IF($A219="ADD",IF(NOT(ISBLANK(AG219)),_xlfn.XLOOKUP(AG219,ud_passage_type[lookupValue],ud_passage_type[lookupKey],"ERROR"),""), "")</f>
        <v/>
      </c>
      <c r="AJ219" s="3" t="str">
        <f>IF($A219="ADD",IF(NOT(ISBLANK(AI219)),_xlfn.XLOOKUP(AI219,passage_material[lookupValue],passage_material[lookupKey],"ERROR"),""), "")</f>
        <v/>
      </c>
      <c r="AL219" s="3" t="str">
        <f>IF($A219="ADD",IF(NOT(ISBLANK(AK219)),_xlfn.XLOOKUP(AK219,invert_material[lookupValue],invert_material[lookupKey],"ERROR"),""), "")</f>
        <v/>
      </c>
      <c r="AO219" s="4"/>
      <c r="AP219" s="6"/>
      <c r="AQ219" s="6"/>
      <c r="AR219" s="6"/>
      <c r="AT219" s="3" t="str">
        <f>IF($A219="ADD",IF(NOT(ISBLANK(AS219)),_xlfn.XLOOKUP(AS219,ud_ss_cross_section[lookupValue],ud_ss_cross_section[lookupKey],"ERROR"),""), "")</f>
        <v/>
      </c>
      <c r="AV219" s="3" t="str">
        <f>IF($A219="ADD",IF(NOT(ISBLANK(AU219)),_xlfn.XLOOKUP(AU219,ud_ss_long_section[lookupValue],ud_ss_long_section[lookupKey],"ERROR"),""), "")</f>
        <v/>
      </c>
      <c r="AX219" s="3" t="str">
        <f>IF($A219="ADD",IF(NOT(ISBLANK(AW219)),_xlfn.XLOOKUP(AW219,superstructure_material[lookupValue],superstructure_material[lookupKey],"ERROR"),""), "")</f>
        <v/>
      </c>
      <c r="AZ219" s="3" t="str">
        <f>IF($A219="ADD",IF(NOT(ISBLANK(AY219)),_xlfn.XLOOKUP(AY219,ud_foundation_type[lookupValue],ud_foundation_type[lookupKey],"ERROR"),""), "")</f>
        <v/>
      </c>
      <c r="BB219" s="3" t="str">
        <f>IF($A219="ADD",IF(NOT(ISBLANK(BA219)),_xlfn.XLOOKUP(BA219,ud_pier_type[lookupValue],ud_pier_type[lookupKey],"ERROR"),""), "")</f>
        <v/>
      </c>
      <c r="BD219" s="3" t="str">
        <f>IF($A219="ADD",IF(NOT(ISBLANK(BC219)),_xlfn.XLOOKUP(BC219,ud_bearing_type[lookupValue],ud_bearing_type[lookupKey],"ERROR"),""), "")</f>
        <v/>
      </c>
      <c r="BF219" s="3" t="str">
        <f>IF($A219="ADD",IF(NOT(ISBLANK(BE219)),_xlfn.XLOOKUP(BE219,deck_material[lookupValue],deck_material[lookupKey],"ERROR"),""), "")</f>
        <v/>
      </c>
      <c r="BH219" s="3" t="str">
        <f>IF($A219="ADD",IF(NOT(ISBLANK(BG219)),_xlfn.XLOOKUP(BG219,ud_deck_wearing_surface[lookupValue],ud_deck_wearing_surface[lookupKey],"ERROR"),""), "")</f>
        <v/>
      </c>
      <c r="BI219" s="7"/>
      <c r="BK219" s="3" t="str">
        <f>IF($A219="ADD",IF(NOT(ISBLANK(BJ219)),_xlfn.XLOOKUP(BJ219,ud_curvature_type[lookupValue],ud_curvature_type[lookupKey],"ERROR"),""), "")</f>
        <v/>
      </c>
      <c r="BM219" s="3" t="str">
        <f>IF($A219="ADD",IF(NOT(ISBLANK(BL219)),_xlfn.XLOOKUP(BL219,ud_expansion_joint_type[lookupValue],ud_expansion_joint_type[lookupKey],"ERROR"),""), "")</f>
        <v/>
      </c>
      <c r="BO219" s="3" t="str">
        <f>IF($A219="ADD",IF(NOT(ISBLANK(BN219)),_xlfn.XLOOKUP(BN219,ud_beam_type[lookupValue],ud_beam_type[lookupKey],"ERROR"),""), "")</f>
        <v/>
      </c>
      <c r="BP219" s="4"/>
      <c r="BR219" s="6"/>
      <c r="BS219" s="4"/>
      <c r="BT219" s="4"/>
      <c r="BU219" s="4"/>
      <c r="BV219" s="4"/>
      <c r="BW219" s="6"/>
      <c r="BX219" s="4"/>
      <c r="BY219" s="4"/>
      <c r="CA219" s="3" t="str">
        <f>IF($A219="ADD",IF(NOT(ISBLANK(BZ219)),_xlfn.XLOOKUP(BZ219,traffic_direction[lookupValue],traffic_direction[lookupKey],"ERROR"),""), "")</f>
        <v/>
      </c>
      <c r="CC219" s="3" t="str">
        <f>IF($A219="ADD",IF(NOT(ISBLANK(CB219)),_xlfn.XLOOKUP(CB219,br_sh_func_type[lookupValue],br_sh_func_type[lookupKey],"ERROR"),""), "")</f>
        <v/>
      </c>
      <c r="CE219" s="3" t="str">
        <f>IF($A219="ADD",IF(NOT(ISBLANK(CD219)),_xlfn.XLOOKUP(CD219,start_settle_slab[lookupValue],start_settle_slab[lookupKey],"ERROR"),""), "")</f>
        <v/>
      </c>
      <c r="CG219" s="3" t="str">
        <f>IF($A219="ADD",IF(NOT(ISBLANK(CF219)),_xlfn.XLOOKUP(CF219,end_settle_slab[lookupValue],end_settle_slab[lookupKey],"ERROR"),""), "")</f>
        <v/>
      </c>
      <c r="CH219" s="4"/>
      <c r="CI219" s="4"/>
      <c r="CJ219" s="4"/>
      <c r="CN219" s="3" t="str">
        <f>IF($A219="ADD",IF(NOT(ISBLANK(CM219)),_xlfn.XLOOKUP(CM219,br_failure_mode[lookupValue],br_failure_mode[lookupKey],"ERROR"),""), "")</f>
        <v/>
      </c>
      <c r="CP219" s="3" t="str">
        <f>IF($A219="ADD",IF(NOT(ISBLANK(CO219)),_xlfn.XLOOKUP(CO219,br_analysis_method[lookupValue],br_analysis_method[lookupKey],"ERROR"),""), "")</f>
        <v/>
      </c>
      <c r="CR219" s="3" t="str">
        <f>IF($A219="ADD",IF(NOT(ISBLANK(CQ219)),_xlfn.XLOOKUP(CQ219,br_alter_route[lookupValue],br_alter_route[lookupKey],"ERROR"),""), "")</f>
        <v/>
      </c>
      <c r="CS219" s="4"/>
      <c r="DA219" s="3" t="str">
        <f>IF($A219="ADD",IF(NOT(ISBLANK(CZ219)),_xlfn.XLOOKUP(CZ219,plate_year_status[lookupValue],plate_year_status[lookupKey],"ERROR"),""), "")</f>
        <v/>
      </c>
      <c r="DD219" s="3" t="str">
        <f>IF($A219="ADD",IF(NOT(ISBLANK(DC219)),_xlfn.XLOOKUP(DC219,br_bridge_type[lookupValue],br_bridge_type[lookupKey],"ERROR"),""), "")</f>
        <v/>
      </c>
      <c r="DF219" s="3" t="str">
        <f>IF($A219="ADD",IF(NOT(ISBLANK(DE219)),_xlfn.XLOOKUP(DE219,br_comb_func_type[lookupValue],br_comb_func_type[lookupKey],"ERROR"),""), "")</f>
        <v/>
      </c>
      <c r="DG219" s="8"/>
      <c r="DH219" s="8"/>
      <c r="DI219" s="4"/>
      <c r="DK219" s="4"/>
      <c r="DM219" s="3" t="str">
        <f>IF($A219="ADD",IF(NOT(ISBLANK(DL219)),_xlfn.XLOOKUP(DL219,ud_access_method[lookupValue],ud_access_method[lookupKey],"ERROR"),""), "")</f>
        <v/>
      </c>
      <c r="DO219" s="8"/>
      <c r="DP219" s="4" t="str">
        <f t="shared" ca="1" si="46"/>
        <v/>
      </c>
      <c r="DQ219" s="4"/>
      <c r="DR219" s="3" t="str">
        <f t="shared" si="47"/>
        <v/>
      </c>
      <c r="DS219" s="3" t="str">
        <f>IF($A219="","",IF((AND($A219="ADD",OR(DR219="",DR219="In Use"))),"5",(_xlfn.XLOOKUP(DR219,ud_asset_status[lookupValue],ud_asset_status[lookupKey],""))))</f>
        <v/>
      </c>
      <c r="DT219" s="8"/>
      <c r="DV219" s="3" t="str">
        <f>IF($A219="ADD",IF(NOT(ISBLANK(DU219)),_xlfn.XLOOKUP(DU219,ar_replace_reason[lookupValue],ar_replace_reason[lookupKey],"ERROR"),""), "")</f>
        <v/>
      </c>
      <c r="DW219" s="3" t="str">
        <f t="shared" si="48"/>
        <v/>
      </c>
      <c r="DX219" s="3" t="str">
        <f>IF($A219="","",IF((AND($A219="ADD",OR(DW219="",DW219="Queenstown-Lakes District Council"))),"70",(_xlfn.XLOOKUP(DW219,ud_organisation_owner[lookupValue],ud_organisation_owner[lookupKey],""))))</f>
        <v/>
      </c>
      <c r="DY219" s="3" t="str">
        <f t="shared" si="49"/>
        <v/>
      </c>
      <c r="DZ219" s="3" t="str">
        <f>IF($A219="","",IF((AND($A219="ADD",OR(DY219="",DY219="Queenstown-Lakes District Council"))),"70",(_xlfn.XLOOKUP(DY219,ud_organisation_owner[lookupValue],ud_organisation_owner[lookupKey],""))))</f>
        <v/>
      </c>
      <c r="EA219" s="3" t="str">
        <f t="shared" si="50"/>
        <v/>
      </c>
      <c r="EB219" s="3" t="str">
        <f>IF($A219="","",IF((AND($A219="ADD",OR(EA219="",EA219="Local Authority"))),"17",(_xlfn.XLOOKUP(EA219,ud_sub_organisation[lookupValue],ud_sub_organisation[lookupKey],""))))</f>
        <v/>
      </c>
      <c r="EE219" s="3" t="str">
        <f t="shared" si="51"/>
        <v/>
      </c>
      <c r="EF219" s="3" t="str">
        <f>IF($A219="","",IF((AND($A219="ADD",OR(EE219="",EE219="Vested Assets"))),"12",(_xlfn.XLOOKUP(EE219,ud_work_category[lookupValue],ud_work_category[lookupKey],""))))</f>
        <v/>
      </c>
      <c r="EG219" s="9"/>
      <c r="EH219" s="2" t="str">
        <f t="shared" si="52"/>
        <v/>
      </c>
      <c r="EI219" s="2" t="str">
        <f t="shared" si="53"/>
        <v/>
      </c>
      <c r="EK219" s="3" t="str">
        <f t="shared" si="54"/>
        <v/>
      </c>
      <c r="EL219" s="3" t="str">
        <f>IF($A219="","",IF((AND($A219="ADD",OR(EK219="",EK219="Excellent"))),"1",(_xlfn.XLOOKUP(EK219,condition[lookupValue],condition[lookupKey],""))))</f>
        <v/>
      </c>
      <c r="EM219" s="8" t="str">
        <f t="shared" si="55"/>
        <v/>
      </c>
      <c r="EN219" s="7"/>
    </row>
    <row r="220" spans="2:144" x14ac:dyDescent="0.25">
      <c r="B220" s="4"/>
      <c r="D220" s="3" t="str">
        <f>IF($A220="ADD",IF(NOT(ISBLANK(C220)),_xlfn.XLOOKUP(C220,roadnames[lookupValue],roadnames[lookupKey],"ERROR"),""), "")</f>
        <v/>
      </c>
      <c r="E220" s="5"/>
      <c r="F220" s="5"/>
      <c r="G220" s="4"/>
      <c r="H220" s="4"/>
      <c r="I220" s="6"/>
      <c r="J220" s="6"/>
      <c r="K220" s="6" t="str">
        <f t="shared" si="42"/>
        <v/>
      </c>
      <c r="L220" s="4"/>
      <c r="N220" s="3" t="str">
        <f>IF($A220="ADD",IF(NOT(ISBLANK(M220)),_xlfn.XLOOKUP(M220,len_adjust_rsn[lookupValue],len_adjust_rsn[lookupKey],"ERROR"),""), "")</f>
        <v/>
      </c>
      <c r="O220" s="6" t="str">
        <f t="shared" si="43"/>
        <v/>
      </c>
      <c r="P220" s="6"/>
      <c r="Q220" s="6" t="str">
        <f t="shared" si="44"/>
        <v/>
      </c>
      <c r="S220" s="3" t="str">
        <f>IF($A220="ADD",IF(NOT(ISBLANK(R220)),_xlfn.XLOOKUP(R220,br_hazard_type[lookupValue],br_hazard_type[lookupKey],"ERROR"),""), "")</f>
        <v/>
      </c>
      <c r="U220" s="7"/>
      <c r="V220" s="4"/>
      <c r="X220" s="3" t="str">
        <f>IF($A220="ADD",IF(NOT(ISBLANK(W220)),_xlfn.XLOOKUP(W220,ud_carried_function[lookupValue],ud_carried_function[lookupKey],"ERROR"),""), "")</f>
        <v/>
      </c>
      <c r="Z220" s="3" t="str">
        <f>IF($A220="ADD",IF(NOT(ISBLANK(Y220)),_xlfn.XLOOKUP(Y220,ud_crossed_function[lookupValue],ud_crossed_function[lookupKey],"ERROR"),""), "")</f>
        <v/>
      </c>
      <c r="AB220" s="3" t="str">
        <f>IF($A220="ADD",IF(NOT(ISBLANK(AA220)),_xlfn.XLOOKUP(AA220,ud_design_loading[lookupValue],ud_design_loading[lookupKey],"ERROR"),""), "")</f>
        <v/>
      </c>
      <c r="AC220" s="4"/>
      <c r="AE220" s="3" t="str">
        <f t="shared" si="45"/>
        <v/>
      </c>
      <c r="AF220" s="3" t="str">
        <f>IF($A220="","",IF((AND($A220="ADD",OR(AE220="",AE220="Queenstown-Lakes District Council"))),"70",(_xlfn.XLOOKUP(AE220,ud_organisation_owner[lookupValue],ud_organisation_owner[lookupKey],""))))</f>
        <v/>
      </c>
      <c r="AH220" s="3" t="str">
        <f>IF($A220="ADD",IF(NOT(ISBLANK(AG220)),_xlfn.XLOOKUP(AG220,ud_passage_type[lookupValue],ud_passage_type[lookupKey],"ERROR"),""), "")</f>
        <v/>
      </c>
      <c r="AJ220" s="3" t="str">
        <f>IF($A220="ADD",IF(NOT(ISBLANK(AI220)),_xlfn.XLOOKUP(AI220,passage_material[lookupValue],passage_material[lookupKey],"ERROR"),""), "")</f>
        <v/>
      </c>
      <c r="AL220" s="3" t="str">
        <f>IF($A220="ADD",IF(NOT(ISBLANK(AK220)),_xlfn.XLOOKUP(AK220,invert_material[lookupValue],invert_material[lookupKey],"ERROR"),""), "")</f>
        <v/>
      </c>
      <c r="AO220" s="4"/>
      <c r="AP220" s="6"/>
      <c r="AQ220" s="6"/>
      <c r="AR220" s="6"/>
      <c r="AT220" s="3" t="str">
        <f>IF($A220="ADD",IF(NOT(ISBLANK(AS220)),_xlfn.XLOOKUP(AS220,ud_ss_cross_section[lookupValue],ud_ss_cross_section[lookupKey],"ERROR"),""), "")</f>
        <v/>
      </c>
      <c r="AV220" s="3" t="str">
        <f>IF($A220="ADD",IF(NOT(ISBLANK(AU220)),_xlfn.XLOOKUP(AU220,ud_ss_long_section[lookupValue],ud_ss_long_section[lookupKey],"ERROR"),""), "")</f>
        <v/>
      </c>
      <c r="AX220" s="3" t="str">
        <f>IF($A220="ADD",IF(NOT(ISBLANK(AW220)),_xlfn.XLOOKUP(AW220,superstructure_material[lookupValue],superstructure_material[lookupKey],"ERROR"),""), "")</f>
        <v/>
      </c>
      <c r="AZ220" s="3" t="str">
        <f>IF($A220="ADD",IF(NOT(ISBLANK(AY220)),_xlfn.XLOOKUP(AY220,ud_foundation_type[lookupValue],ud_foundation_type[lookupKey],"ERROR"),""), "")</f>
        <v/>
      </c>
      <c r="BB220" s="3" t="str">
        <f>IF($A220="ADD",IF(NOT(ISBLANK(BA220)),_xlfn.XLOOKUP(BA220,ud_pier_type[lookupValue],ud_pier_type[lookupKey],"ERROR"),""), "")</f>
        <v/>
      </c>
      <c r="BD220" s="3" t="str">
        <f>IF($A220="ADD",IF(NOT(ISBLANK(BC220)),_xlfn.XLOOKUP(BC220,ud_bearing_type[lookupValue],ud_bearing_type[lookupKey],"ERROR"),""), "")</f>
        <v/>
      </c>
      <c r="BF220" s="3" t="str">
        <f>IF($A220="ADD",IF(NOT(ISBLANK(BE220)),_xlfn.XLOOKUP(BE220,deck_material[lookupValue],deck_material[lookupKey],"ERROR"),""), "")</f>
        <v/>
      </c>
      <c r="BH220" s="3" t="str">
        <f>IF($A220="ADD",IF(NOT(ISBLANK(BG220)),_xlfn.XLOOKUP(BG220,ud_deck_wearing_surface[lookupValue],ud_deck_wearing_surface[lookupKey],"ERROR"),""), "")</f>
        <v/>
      </c>
      <c r="BI220" s="7"/>
      <c r="BK220" s="3" t="str">
        <f>IF($A220="ADD",IF(NOT(ISBLANK(BJ220)),_xlfn.XLOOKUP(BJ220,ud_curvature_type[lookupValue],ud_curvature_type[lookupKey],"ERROR"),""), "")</f>
        <v/>
      </c>
      <c r="BM220" s="3" t="str">
        <f>IF($A220="ADD",IF(NOT(ISBLANK(BL220)),_xlfn.XLOOKUP(BL220,ud_expansion_joint_type[lookupValue],ud_expansion_joint_type[lookupKey],"ERROR"),""), "")</f>
        <v/>
      </c>
      <c r="BO220" s="3" t="str">
        <f>IF($A220="ADD",IF(NOT(ISBLANK(BN220)),_xlfn.XLOOKUP(BN220,ud_beam_type[lookupValue],ud_beam_type[lookupKey],"ERROR"),""), "")</f>
        <v/>
      </c>
      <c r="BP220" s="4"/>
      <c r="BR220" s="6"/>
      <c r="BS220" s="4"/>
      <c r="BT220" s="4"/>
      <c r="BU220" s="4"/>
      <c r="BV220" s="4"/>
      <c r="BW220" s="6"/>
      <c r="BX220" s="4"/>
      <c r="BY220" s="4"/>
      <c r="CA220" s="3" t="str">
        <f>IF($A220="ADD",IF(NOT(ISBLANK(BZ220)),_xlfn.XLOOKUP(BZ220,traffic_direction[lookupValue],traffic_direction[lookupKey],"ERROR"),""), "")</f>
        <v/>
      </c>
      <c r="CC220" s="3" t="str">
        <f>IF($A220="ADD",IF(NOT(ISBLANK(CB220)),_xlfn.XLOOKUP(CB220,br_sh_func_type[lookupValue],br_sh_func_type[lookupKey],"ERROR"),""), "")</f>
        <v/>
      </c>
      <c r="CE220" s="3" t="str">
        <f>IF($A220="ADD",IF(NOT(ISBLANK(CD220)),_xlfn.XLOOKUP(CD220,start_settle_slab[lookupValue],start_settle_slab[lookupKey],"ERROR"),""), "")</f>
        <v/>
      </c>
      <c r="CG220" s="3" t="str">
        <f>IF($A220="ADD",IF(NOT(ISBLANK(CF220)),_xlfn.XLOOKUP(CF220,end_settle_slab[lookupValue],end_settle_slab[lookupKey],"ERROR"),""), "")</f>
        <v/>
      </c>
      <c r="CH220" s="4"/>
      <c r="CI220" s="4"/>
      <c r="CJ220" s="4"/>
      <c r="CN220" s="3" t="str">
        <f>IF($A220="ADD",IF(NOT(ISBLANK(CM220)),_xlfn.XLOOKUP(CM220,br_failure_mode[lookupValue],br_failure_mode[lookupKey],"ERROR"),""), "")</f>
        <v/>
      </c>
      <c r="CP220" s="3" t="str">
        <f>IF($A220="ADD",IF(NOT(ISBLANK(CO220)),_xlfn.XLOOKUP(CO220,br_analysis_method[lookupValue],br_analysis_method[lookupKey],"ERROR"),""), "")</f>
        <v/>
      </c>
      <c r="CR220" s="3" t="str">
        <f>IF($A220="ADD",IF(NOT(ISBLANK(CQ220)),_xlfn.XLOOKUP(CQ220,br_alter_route[lookupValue],br_alter_route[lookupKey],"ERROR"),""), "")</f>
        <v/>
      </c>
      <c r="CS220" s="4"/>
      <c r="DA220" s="3" t="str">
        <f>IF($A220="ADD",IF(NOT(ISBLANK(CZ220)),_xlfn.XLOOKUP(CZ220,plate_year_status[lookupValue],plate_year_status[lookupKey],"ERROR"),""), "")</f>
        <v/>
      </c>
      <c r="DD220" s="3" t="str">
        <f>IF($A220="ADD",IF(NOT(ISBLANK(DC220)),_xlfn.XLOOKUP(DC220,br_bridge_type[lookupValue],br_bridge_type[lookupKey],"ERROR"),""), "")</f>
        <v/>
      </c>
      <c r="DF220" s="3" t="str">
        <f>IF($A220="ADD",IF(NOT(ISBLANK(DE220)),_xlfn.XLOOKUP(DE220,br_comb_func_type[lookupValue],br_comb_func_type[lookupKey],"ERROR"),""), "")</f>
        <v/>
      </c>
      <c r="DG220" s="8"/>
      <c r="DH220" s="8"/>
      <c r="DI220" s="4"/>
      <c r="DK220" s="4"/>
      <c r="DM220" s="3" t="str">
        <f>IF($A220="ADD",IF(NOT(ISBLANK(DL220)),_xlfn.XLOOKUP(DL220,ud_access_method[lookupValue],ud_access_method[lookupKey],"ERROR"),""), "")</f>
        <v/>
      </c>
      <c r="DO220" s="8"/>
      <c r="DP220" s="4" t="str">
        <f t="shared" ca="1" si="46"/>
        <v/>
      </c>
      <c r="DQ220" s="4"/>
      <c r="DR220" s="3" t="str">
        <f t="shared" si="47"/>
        <v/>
      </c>
      <c r="DS220" s="3" t="str">
        <f>IF($A220="","",IF((AND($A220="ADD",OR(DR220="",DR220="In Use"))),"5",(_xlfn.XLOOKUP(DR220,ud_asset_status[lookupValue],ud_asset_status[lookupKey],""))))</f>
        <v/>
      </c>
      <c r="DT220" s="8"/>
      <c r="DV220" s="3" t="str">
        <f>IF($A220="ADD",IF(NOT(ISBLANK(DU220)),_xlfn.XLOOKUP(DU220,ar_replace_reason[lookupValue],ar_replace_reason[lookupKey],"ERROR"),""), "")</f>
        <v/>
      </c>
      <c r="DW220" s="3" t="str">
        <f t="shared" si="48"/>
        <v/>
      </c>
      <c r="DX220" s="3" t="str">
        <f>IF($A220="","",IF((AND($A220="ADD",OR(DW220="",DW220="Queenstown-Lakes District Council"))),"70",(_xlfn.XLOOKUP(DW220,ud_organisation_owner[lookupValue],ud_organisation_owner[lookupKey],""))))</f>
        <v/>
      </c>
      <c r="DY220" s="3" t="str">
        <f t="shared" si="49"/>
        <v/>
      </c>
      <c r="DZ220" s="3" t="str">
        <f>IF($A220="","",IF((AND($A220="ADD",OR(DY220="",DY220="Queenstown-Lakes District Council"))),"70",(_xlfn.XLOOKUP(DY220,ud_organisation_owner[lookupValue],ud_organisation_owner[lookupKey],""))))</f>
        <v/>
      </c>
      <c r="EA220" s="3" t="str">
        <f t="shared" si="50"/>
        <v/>
      </c>
      <c r="EB220" s="3" t="str">
        <f>IF($A220="","",IF((AND($A220="ADD",OR(EA220="",EA220="Local Authority"))),"17",(_xlfn.XLOOKUP(EA220,ud_sub_organisation[lookupValue],ud_sub_organisation[lookupKey],""))))</f>
        <v/>
      </c>
      <c r="EE220" s="3" t="str">
        <f t="shared" si="51"/>
        <v/>
      </c>
      <c r="EF220" s="3" t="str">
        <f>IF($A220="","",IF((AND($A220="ADD",OR(EE220="",EE220="Vested Assets"))),"12",(_xlfn.XLOOKUP(EE220,ud_work_category[lookupValue],ud_work_category[lookupKey],""))))</f>
        <v/>
      </c>
      <c r="EG220" s="9"/>
      <c r="EH220" s="2" t="str">
        <f t="shared" si="52"/>
        <v/>
      </c>
      <c r="EI220" s="2" t="str">
        <f t="shared" si="53"/>
        <v/>
      </c>
      <c r="EK220" s="3" t="str">
        <f t="shared" si="54"/>
        <v/>
      </c>
      <c r="EL220" s="3" t="str">
        <f>IF($A220="","",IF((AND($A220="ADD",OR(EK220="",EK220="Excellent"))),"1",(_xlfn.XLOOKUP(EK220,condition[lookupValue],condition[lookupKey],""))))</f>
        <v/>
      </c>
      <c r="EM220" s="8" t="str">
        <f t="shared" si="55"/>
        <v/>
      </c>
      <c r="EN220" s="7"/>
    </row>
    <row r="221" spans="2:144" x14ac:dyDescent="0.25">
      <c r="B221" s="4"/>
      <c r="D221" s="3" t="str">
        <f>IF($A221="ADD",IF(NOT(ISBLANK(C221)),_xlfn.XLOOKUP(C221,roadnames[lookupValue],roadnames[lookupKey],"ERROR"),""), "")</f>
        <v/>
      </c>
      <c r="E221" s="5"/>
      <c r="F221" s="5"/>
      <c r="G221" s="4"/>
      <c r="H221" s="4"/>
      <c r="I221" s="6"/>
      <c r="J221" s="6"/>
      <c r="K221" s="6" t="str">
        <f t="shared" si="42"/>
        <v/>
      </c>
      <c r="L221" s="4"/>
      <c r="N221" s="3" t="str">
        <f>IF($A221="ADD",IF(NOT(ISBLANK(M221)),_xlfn.XLOOKUP(M221,len_adjust_rsn[lookupValue],len_adjust_rsn[lookupKey],"ERROR"),""), "")</f>
        <v/>
      </c>
      <c r="O221" s="6" t="str">
        <f t="shared" si="43"/>
        <v/>
      </c>
      <c r="P221" s="6"/>
      <c r="Q221" s="6" t="str">
        <f t="shared" si="44"/>
        <v/>
      </c>
      <c r="S221" s="3" t="str">
        <f>IF($A221="ADD",IF(NOT(ISBLANK(R221)),_xlfn.XLOOKUP(R221,br_hazard_type[lookupValue],br_hazard_type[lookupKey],"ERROR"),""), "")</f>
        <v/>
      </c>
      <c r="U221" s="7"/>
      <c r="V221" s="4"/>
      <c r="X221" s="3" t="str">
        <f>IF($A221="ADD",IF(NOT(ISBLANK(W221)),_xlfn.XLOOKUP(W221,ud_carried_function[lookupValue],ud_carried_function[lookupKey],"ERROR"),""), "")</f>
        <v/>
      </c>
      <c r="Z221" s="3" t="str">
        <f>IF($A221="ADD",IF(NOT(ISBLANK(Y221)),_xlfn.XLOOKUP(Y221,ud_crossed_function[lookupValue],ud_crossed_function[lookupKey],"ERROR"),""), "")</f>
        <v/>
      </c>
      <c r="AB221" s="3" t="str">
        <f>IF($A221="ADD",IF(NOT(ISBLANK(AA221)),_xlfn.XLOOKUP(AA221,ud_design_loading[lookupValue],ud_design_loading[lookupKey],"ERROR"),""), "")</f>
        <v/>
      </c>
      <c r="AC221" s="4"/>
      <c r="AE221" s="3" t="str">
        <f t="shared" si="45"/>
        <v/>
      </c>
      <c r="AF221" s="3" t="str">
        <f>IF($A221="","",IF((AND($A221="ADD",OR(AE221="",AE221="Queenstown-Lakes District Council"))),"70",(_xlfn.XLOOKUP(AE221,ud_organisation_owner[lookupValue],ud_organisation_owner[lookupKey],""))))</f>
        <v/>
      </c>
      <c r="AH221" s="3" t="str">
        <f>IF($A221="ADD",IF(NOT(ISBLANK(AG221)),_xlfn.XLOOKUP(AG221,ud_passage_type[lookupValue],ud_passage_type[lookupKey],"ERROR"),""), "")</f>
        <v/>
      </c>
      <c r="AJ221" s="3" t="str">
        <f>IF($A221="ADD",IF(NOT(ISBLANK(AI221)),_xlfn.XLOOKUP(AI221,passage_material[lookupValue],passage_material[lookupKey],"ERROR"),""), "")</f>
        <v/>
      </c>
      <c r="AL221" s="3" t="str">
        <f>IF($A221="ADD",IF(NOT(ISBLANK(AK221)),_xlfn.XLOOKUP(AK221,invert_material[lookupValue],invert_material[lookupKey],"ERROR"),""), "")</f>
        <v/>
      </c>
      <c r="AO221" s="4"/>
      <c r="AP221" s="6"/>
      <c r="AQ221" s="6"/>
      <c r="AR221" s="6"/>
      <c r="AT221" s="3" t="str">
        <f>IF($A221="ADD",IF(NOT(ISBLANK(AS221)),_xlfn.XLOOKUP(AS221,ud_ss_cross_section[lookupValue],ud_ss_cross_section[lookupKey],"ERROR"),""), "")</f>
        <v/>
      </c>
      <c r="AV221" s="3" t="str">
        <f>IF($A221="ADD",IF(NOT(ISBLANK(AU221)),_xlfn.XLOOKUP(AU221,ud_ss_long_section[lookupValue],ud_ss_long_section[lookupKey],"ERROR"),""), "")</f>
        <v/>
      </c>
      <c r="AX221" s="3" t="str">
        <f>IF($A221="ADD",IF(NOT(ISBLANK(AW221)),_xlfn.XLOOKUP(AW221,superstructure_material[lookupValue],superstructure_material[lookupKey],"ERROR"),""), "")</f>
        <v/>
      </c>
      <c r="AZ221" s="3" t="str">
        <f>IF($A221="ADD",IF(NOT(ISBLANK(AY221)),_xlfn.XLOOKUP(AY221,ud_foundation_type[lookupValue],ud_foundation_type[lookupKey],"ERROR"),""), "")</f>
        <v/>
      </c>
      <c r="BB221" s="3" t="str">
        <f>IF($A221="ADD",IF(NOT(ISBLANK(BA221)),_xlfn.XLOOKUP(BA221,ud_pier_type[lookupValue],ud_pier_type[lookupKey],"ERROR"),""), "")</f>
        <v/>
      </c>
      <c r="BD221" s="3" t="str">
        <f>IF($A221="ADD",IF(NOT(ISBLANK(BC221)),_xlfn.XLOOKUP(BC221,ud_bearing_type[lookupValue],ud_bearing_type[lookupKey],"ERROR"),""), "")</f>
        <v/>
      </c>
      <c r="BF221" s="3" t="str">
        <f>IF($A221="ADD",IF(NOT(ISBLANK(BE221)),_xlfn.XLOOKUP(BE221,deck_material[lookupValue],deck_material[lookupKey],"ERROR"),""), "")</f>
        <v/>
      </c>
      <c r="BH221" s="3" t="str">
        <f>IF($A221="ADD",IF(NOT(ISBLANK(BG221)),_xlfn.XLOOKUP(BG221,ud_deck_wearing_surface[lookupValue],ud_deck_wearing_surface[lookupKey],"ERROR"),""), "")</f>
        <v/>
      </c>
      <c r="BI221" s="7"/>
      <c r="BK221" s="3" t="str">
        <f>IF($A221="ADD",IF(NOT(ISBLANK(BJ221)),_xlfn.XLOOKUP(BJ221,ud_curvature_type[lookupValue],ud_curvature_type[lookupKey],"ERROR"),""), "")</f>
        <v/>
      </c>
      <c r="BM221" s="3" t="str">
        <f>IF($A221="ADD",IF(NOT(ISBLANK(BL221)),_xlfn.XLOOKUP(BL221,ud_expansion_joint_type[lookupValue],ud_expansion_joint_type[lookupKey],"ERROR"),""), "")</f>
        <v/>
      </c>
      <c r="BO221" s="3" t="str">
        <f>IF($A221="ADD",IF(NOT(ISBLANK(BN221)),_xlfn.XLOOKUP(BN221,ud_beam_type[lookupValue],ud_beam_type[lookupKey],"ERROR"),""), "")</f>
        <v/>
      </c>
      <c r="BP221" s="4"/>
      <c r="BR221" s="6"/>
      <c r="BS221" s="4"/>
      <c r="BT221" s="4"/>
      <c r="BU221" s="4"/>
      <c r="BV221" s="4"/>
      <c r="BW221" s="6"/>
      <c r="BX221" s="4"/>
      <c r="BY221" s="4"/>
      <c r="CA221" s="3" t="str">
        <f>IF($A221="ADD",IF(NOT(ISBLANK(BZ221)),_xlfn.XLOOKUP(BZ221,traffic_direction[lookupValue],traffic_direction[lookupKey],"ERROR"),""), "")</f>
        <v/>
      </c>
      <c r="CC221" s="3" t="str">
        <f>IF($A221="ADD",IF(NOT(ISBLANK(CB221)),_xlfn.XLOOKUP(CB221,br_sh_func_type[lookupValue],br_sh_func_type[lookupKey],"ERROR"),""), "")</f>
        <v/>
      </c>
      <c r="CE221" s="3" t="str">
        <f>IF($A221="ADD",IF(NOT(ISBLANK(CD221)),_xlfn.XLOOKUP(CD221,start_settle_slab[lookupValue],start_settle_slab[lookupKey],"ERROR"),""), "")</f>
        <v/>
      </c>
      <c r="CG221" s="3" t="str">
        <f>IF($A221="ADD",IF(NOT(ISBLANK(CF221)),_xlfn.XLOOKUP(CF221,end_settle_slab[lookupValue],end_settle_slab[lookupKey],"ERROR"),""), "")</f>
        <v/>
      </c>
      <c r="CH221" s="4"/>
      <c r="CI221" s="4"/>
      <c r="CJ221" s="4"/>
      <c r="CN221" s="3" t="str">
        <f>IF($A221="ADD",IF(NOT(ISBLANK(CM221)),_xlfn.XLOOKUP(CM221,br_failure_mode[lookupValue],br_failure_mode[lookupKey],"ERROR"),""), "")</f>
        <v/>
      </c>
      <c r="CP221" s="3" t="str">
        <f>IF($A221="ADD",IF(NOT(ISBLANK(CO221)),_xlfn.XLOOKUP(CO221,br_analysis_method[lookupValue],br_analysis_method[lookupKey],"ERROR"),""), "")</f>
        <v/>
      </c>
      <c r="CR221" s="3" t="str">
        <f>IF($A221="ADD",IF(NOT(ISBLANK(CQ221)),_xlfn.XLOOKUP(CQ221,br_alter_route[lookupValue],br_alter_route[lookupKey],"ERROR"),""), "")</f>
        <v/>
      </c>
      <c r="CS221" s="4"/>
      <c r="DA221" s="3" t="str">
        <f>IF($A221="ADD",IF(NOT(ISBLANK(CZ221)),_xlfn.XLOOKUP(CZ221,plate_year_status[lookupValue],plate_year_status[lookupKey],"ERROR"),""), "")</f>
        <v/>
      </c>
      <c r="DD221" s="3" t="str">
        <f>IF($A221="ADD",IF(NOT(ISBLANK(DC221)),_xlfn.XLOOKUP(DC221,br_bridge_type[lookupValue],br_bridge_type[lookupKey],"ERROR"),""), "")</f>
        <v/>
      </c>
      <c r="DF221" s="3" t="str">
        <f>IF($A221="ADD",IF(NOT(ISBLANK(DE221)),_xlfn.XLOOKUP(DE221,br_comb_func_type[lookupValue],br_comb_func_type[lookupKey],"ERROR"),""), "")</f>
        <v/>
      </c>
      <c r="DG221" s="8"/>
      <c r="DH221" s="8"/>
      <c r="DI221" s="4"/>
      <c r="DK221" s="4"/>
      <c r="DM221" s="3" t="str">
        <f>IF($A221="ADD",IF(NOT(ISBLANK(DL221)),_xlfn.XLOOKUP(DL221,ud_access_method[lookupValue],ud_access_method[lookupKey],"ERROR"),""), "")</f>
        <v/>
      </c>
      <c r="DO221" s="8"/>
      <c r="DP221" s="4" t="str">
        <f t="shared" ca="1" si="46"/>
        <v/>
      </c>
      <c r="DQ221" s="4"/>
      <c r="DR221" s="3" t="str">
        <f t="shared" si="47"/>
        <v/>
      </c>
      <c r="DS221" s="3" t="str">
        <f>IF($A221="","",IF((AND($A221="ADD",OR(DR221="",DR221="In Use"))),"5",(_xlfn.XLOOKUP(DR221,ud_asset_status[lookupValue],ud_asset_status[lookupKey],""))))</f>
        <v/>
      </c>
      <c r="DT221" s="8"/>
      <c r="DV221" s="3" t="str">
        <f>IF($A221="ADD",IF(NOT(ISBLANK(DU221)),_xlfn.XLOOKUP(DU221,ar_replace_reason[lookupValue],ar_replace_reason[lookupKey],"ERROR"),""), "")</f>
        <v/>
      </c>
      <c r="DW221" s="3" t="str">
        <f t="shared" si="48"/>
        <v/>
      </c>
      <c r="DX221" s="3" t="str">
        <f>IF($A221="","",IF((AND($A221="ADD",OR(DW221="",DW221="Queenstown-Lakes District Council"))),"70",(_xlfn.XLOOKUP(DW221,ud_organisation_owner[lookupValue],ud_organisation_owner[lookupKey],""))))</f>
        <v/>
      </c>
      <c r="DY221" s="3" t="str">
        <f t="shared" si="49"/>
        <v/>
      </c>
      <c r="DZ221" s="3" t="str">
        <f>IF($A221="","",IF((AND($A221="ADD",OR(DY221="",DY221="Queenstown-Lakes District Council"))),"70",(_xlfn.XLOOKUP(DY221,ud_organisation_owner[lookupValue],ud_organisation_owner[lookupKey],""))))</f>
        <v/>
      </c>
      <c r="EA221" s="3" t="str">
        <f t="shared" si="50"/>
        <v/>
      </c>
      <c r="EB221" s="3" t="str">
        <f>IF($A221="","",IF((AND($A221="ADD",OR(EA221="",EA221="Local Authority"))),"17",(_xlfn.XLOOKUP(EA221,ud_sub_organisation[lookupValue],ud_sub_organisation[lookupKey],""))))</f>
        <v/>
      </c>
      <c r="EE221" s="3" t="str">
        <f t="shared" si="51"/>
        <v/>
      </c>
      <c r="EF221" s="3" t="str">
        <f>IF($A221="","",IF((AND($A221="ADD",OR(EE221="",EE221="Vested Assets"))),"12",(_xlfn.XLOOKUP(EE221,ud_work_category[lookupValue],ud_work_category[lookupKey],""))))</f>
        <v/>
      </c>
      <c r="EG221" s="9"/>
      <c r="EH221" s="2" t="str">
        <f t="shared" si="52"/>
        <v/>
      </c>
      <c r="EI221" s="2" t="str">
        <f t="shared" si="53"/>
        <v/>
      </c>
      <c r="EK221" s="3" t="str">
        <f t="shared" si="54"/>
        <v/>
      </c>
      <c r="EL221" s="3" t="str">
        <f>IF($A221="","",IF((AND($A221="ADD",OR(EK221="",EK221="Excellent"))),"1",(_xlfn.XLOOKUP(EK221,condition[lookupValue],condition[lookupKey],""))))</f>
        <v/>
      </c>
      <c r="EM221" s="8" t="str">
        <f t="shared" si="55"/>
        <v/>
      </c>
      <c r="EN221" s="7"/>
    </row>
    <row r="222" spans="2:144" x14ac:dyDescent="0.25">
      <c r="B222" s="4"/>
      <c r="D222" s="3" t="str">
        <f>IF($A222="ADD",IF(NOT(ISBLANK(C222)),_xlfn.XLOOKUP(C222,roadnames[lookupValue],roadnames[lookupKey],"ERROR"),""), "")</f>
        <v/>
      </c>
      <c r="E222" s="5"/>
      <c r="F222" s="5"/>
      <c r="G222" s="4"/>
      <c r="H222" s="4"/>
      <c r="I222" s="6"/>
      <c r="J222" s="6"/>
      <c r="K222" s="6" t="str">
        <f t="shared" si="42"/>
        <v/>
      </c>
      <c r="L222" s="4"/>
      <c r="N222" s="3" t="str">
        <f>IF($A222="ADD",IF(NOT(ISBLANK(M222)),_xlfn.XLOOKUP(M222,len_adjust_rsn[lookupValue],len_adjust_rsn[lookupKey],"ERROR"),""), "")</f>
        <v/>
      </c>
      <c r="O222" s="6" t="str">
        <f t="shared" si="43"/>
        <v/>
      </c>
      <c r="P222" s="6"/>
      <c r="Q222" s="6" t="str">
        <f t="shared" si="44"/>
        <v/>
      </c>
      <c r="S222" s="3" t="str">
        <f>IF($A222="ADD",IF(NOT(ISBLANK(R222)),_xlfn.XLOOKUP(R222,br_hazard_type[lookupValue],br_hazard_type[lookupKey],"ERROR"),""), "")</f>
        <v/>
      </c>
      <c r="U222" s="7"/>
      <c r="V222" s="4"/>
      <c r="X222" s="3" t="str">
        <f>IF($A222="ADD",IF(NOT(ISBLANK(W222)),_xlfn.XLOOKUP(W222,ud_carried_function[lookupValue],ud_carried_function[lookupKey],"ERROR"),""), "")</f>
        <v/>
      </c>
      <c r="Z222" s="3" t="str">
        <f>IF($A222="ADD",IF(NOT(ISBLANK(Y222)),_xlfn.XLOOKUP(Y222,ud_crossed_function[lookupValue],ud_crossed_function[lookupKey],"ERROR"),""), "")</f>
        <v/>
      </c>
      <c r="AB222" s="3" t="str">
        <f>IF($A222="ADD",IF(NOT(ISBLANK(AA222)),_xlfn.XLOOKUP(AA222,ud_design_loading[lookupValue],ud_design_loading[lookupKey],"ERROR"),""), "")</f>
        <v/>
      </c>
      <c r="AC222" s="4"/>
      <c r="AE222" s="3" t="str">
        <f t="shared" si="45"/>
        <v/>
      </c>
      <c r="AF222" s="3" t="str">
        <f>IF($A222="","",IF((AND($A222="ADD",OR(AE222="",AE222="Queenstown-Lakes District Council"))),"70",(_xlfn.XLOOKUP(AE222,ud_organisation_owner[lookupValue],ud_organisation_owner[lookupKey],""))))</f>
        <v/>
      </c>
      <c r="AH222" s="3" t="str">
        <f>IF($A222="ADD",IF(NOT(ISBLANK(AG222)),_xlfn.XLOOKUP(AG222,ud_passage_type[lookupValue],ud_passage_type[lookupKey],"ERROR"),""), "")</f>
        <v/>
      </c>
      <c r="AJ222" s="3" t="str">
        <f>IF($A222="ADD",IF(NOT(ISBLANK(AI222)),_xlfn.XLOOKUP(AI222,passage_material[lookupValue],passage_material[lookupKey],"ERROR"),""), "")</f>
        <v/>
      </c>
      <c r="AL222" s="3" t="str">
        <f>IF($A222="ADD",IF(NOT(ISBLANK(AK222)),_xlfn.XLOOKUP(AK222,invert_material[lookupValue],invert_material[lookupKey],"ERROR"),""), "")</f>
        <v/>
      </c>
      <c r="AO222" s="4"/>
      <c r="AP222" s="6"/>
      <c r="AQ222" s="6"/>
      <c r="AR222" s="6"/>
      <c r="AT222" s="3" t="str">
        <f>IF($A222="ADD",IF(NOT(ISBLANK(AS222)),_xlfn.XLOOKUP(AS222,ud_ss_cross_section[lookupValue],ud_ss_cross_section[lookupKey],"ERROR"),""), "")</f>
        <v/>
      </c>
      <c r="AV222" s="3" t="str">
        <f>IF($A222="ADD",IF(NOT(ISBLANK(AU222)),_xlfn.XLOOKUP(AU222,ud_ss_long_section[lookupValue],ud_ss_long_section[lookupKey],"ERROR"),""), "")</f>
        <v/>
      </c>
      <c r="AX222" s="3" t="str">
        <f>IF($A222="ADD",IF(NOT(ISBLANK(AW222)),_xlfn.XLOOKUP(AW222,superstructure_material[lookupValue],superstructure_material[lookupKey],"ERROR"),""), "")</f>
        <v/>
      </c>
      <c r="AZ222" s="3" t="str">
        <f>IF($A222="ADD",IF(NOT(ISBLANK(AY222)),_xlfn.XLOOKUP(AY222,ud_foundation_type[lookupValue],ud_foundation_type[lookupKey],"ERROR"),""), "")</f>
        <v/>
      </c>
      <c r="BB222" s="3" t="str">
        <f>IF($A222="ADD",IF(NOT(ISBLANK(BA222)),_xlfn.XLOOKUP(BA222,ud_pier_type[lookupValue],ud_pier_type[lookupKey],"ERROR"),""), "")</f>
        <v/>
      </c>
      <c r="BD222" s="3" t="str">
        <f>IF($A222="ADD",IF(NOT(ISBLANK(BC222)),_xlfn.XLOOKUP(BC222,ud_bearing_type[lookupValue],ud_bearing_type[lookupKey],"ERROR"),""), "")</f>
        <v/>
      </c>
      <c r="BF222" s="3" t="str">
        <f>IF($A222="ADD",IF(NOT(ISBLANK(BE222)),_xlfn.XLOOKUP(BE222,deck_material[lookupValue],deck_material[lookupKey],"ERROR"),""), "")</f>
        <v/>
      </c>
      <c r="BH222" s="3" t="str">
        <f>IF($A222="ADD",IF(NOT(ISBLANK(BG222)),_xlfn.XLOOKUP(BG222,ud_deck_wearing_surface[lookupValue],ud_deck_wearing_surface[lookupKey],"ERROR"),""), "")</f>
        <v/>
      </c>
      <c r="BI222" s="7"/>
      <c r="BK222" s="3" t="str">
        <f>IF($A222="ADD",IF(NOT(ISBLANK(BJ222)),_xlfn.XLOOKUP(BJ222,ud_curvature_type[lookupValue],ud_curvature_type[lookupKey],"ERROR"),""), "")</f>
        <v/>
      </c>
      <c r="BM222" s="3" t="str">
        <f>IF($A222="ADD",IF(NOT(ISBLANK(BL222)),_xlfn.XLOOKUP(BL222,ud_expansion_joint_type[lookupValue],ud_expansion_joint_type[lookupKey],"ERROR"),""), "")</f>
        <v/>
      </c>
      <c r="BO222" s="3" t="str">
        <f>IF($A222="ADD",IF(NOT(ISBLANK(BN222)),_xlfn.XLOOKUP(BN222,ud_beam_type[lookupValue],ud_beam_type[lookupKey],"ERROR"),""), "")</f>
        <v/>
      </c>
      <c r="BP222" s="4"/>
      <c r="BR222" s="6"/>
      <c r="BS222" s="4"/>
      <c r="BT222" s="4"/>
      <c r="BU222" s="4"/>
      <c r="BV222" s="4"/>
      <c r="BW222" s="6"/>
      <c r="BX222" s="4"/>
      <c r="BY222" s="4"/>
      <c r="CA222" s="3" t="str">
        <f>IF($A222="ADD",IF(NOT(ISBLANK(BZ222)),_xlfn.XLOOKUP(BZ222,traffic_direction[lookupValue],traffic_direction[lookupKey],"ERROR"),""), "")</f>
        <v/>
      </c>
      <c r="CC222" s="3" t="str">
        <f>IF($A222="ADD",IF(NOT(ISBLANK(CB222)),_xlfn.XLOOKUP(CB222,br_sh_func_type[lookupValue],br_sh_func_type[lookupKey],"ERROR"),""), "")</f>
        <v/>
      </c>
      <c r="CE222" s="3" t="str">
        <f>IF($A222="ADD",IF(NOT(ISBLANK(CD222)),_xlfn.XLOOKUP(CD222,start_settle_slab[lookupValue],start_settle_slab[lookupKey],"ERROR"),""), "")</f>
        <v/>
      </c>
      <c r="CG222" s="3" t="str">
        <f>IF($A222="ADD",IF(NOT(ISBLANK(CF222)),_xlfn.XLOOKUP(CF222,end_settle_slab[lookupValue],end_settle_slab[lookupKey],"ERROR"),""), "")</f>
        <v/>
      </c>
      <c r="CH222" s="4"/>
      <c r="CI222" s="4"/>
      <c r="CJ222" s="4"/>
      <c r="CN222" s="3" t="str">
        <f>IF($A222="ADD",IF(NOT(ISBLANK(CM222)),_xlfn.XLOOKUP(CM222,br_failure_mode[lookupValue],br_failure_mode[lookupKey],"ERROR"),""), "")</f>
        <v/>
      </c>
      <c r="CP222" s="3" t="str">
        <f>IF($A222="ADD",IF(NOT(ISBLANK(CO222)),_xlfn.XLOOKUP(CO222,br_analysis_method[lookupValue],br_analysis_method[lookupKey],"ERROR"),""), "")</f>
        <v/>
      </c>
      <c r="CR222" s="3" t="str">
        <f>IF($A222="ADD",IF(NOT(ISBLANK(CQ222)),_xlfn.XLOOKUP(CQ222,br_alter_route[lookupValue],br_alter_route[lookupKey],"ERROR"),""), "")</f>
        <v/>
      </c>
      <c r="CS222" s="4"/>
      <c r="DA222" s="3" t="str">
        <f>IF($A222="ADD",IF(NOT(ISBLANK(CZ222)),_xlfn.XLOOKUP(CZ222,plate_year_status[lookupValue],plate_year_status[lookupKey],"ERROR"),""), "")</f>
        <v/>
      </c>
      <c r="DD222" s="3" t="str">
        <f>IF($A222="ADD",IF(NOT(ISBLANK(DC222)),_xlfn.XLOOKUP(DC222,br_bridge_type[lookupValue],br_bridge_type[lookupKey],"ERROR"),""), "")</f>
        <v/>
      </c>
      <c r="DF222" s="3" t="str">
        <f>IF($A222="ADD",IF(NOT(ISBLANK(DE222)),_xlfn.XLOOKUP(DE222,br_comb_func_type[lookupValue],br_comb_func_type[lookupKey],"ERROR"),""), "")</f>
        <v/>
      </c>
      <c r="DG222" s="8"/>
      <c r="DH222" s="8"/>
      <c r="DI222" s="4"/>
      <c r="DK222" s="4"/>
      <c r="DM222" s="3" t="str">
        <f>IF($A222="ADD",IF(NOT(ISBLANK(DL222)),_xlfn.XLOOKUP(DL222,ud_access_method[lookupValue],ud_access_method[lookupKey],"ERROR"),""), "")</f>
        <v/>
      </c>
      <c r="DO222" s="8"/>
      <c r="DP222" s="4" t="str">
        <f t="shared" ca="1" si="46"/>
        <v/>
      </c>
      <c r="DQ222" s="4"/>
      <c r="DR222" s="3" t="str">
        <f t="shared" si="47"/>
        <v/>
      </c>
      <c r="DS222" s="3" t="str">
        <f>IF($A222="","",IF((AND($A222="ADD",OR(DR222="",DR222="In Use"))),"5",(_xlfn.XLOOKUP(DR222,ud_asset_status[lookupValue],ud_asset_status[lookupKey],""))))</f>
        <v/>
      </c>
      <c r="DT222" s="8"/>
      <c r="DV222" s="3" t="str">
        <f>IF($A222="ADD",IF(NOT(ISBLANK(DU222)),_xlfn.XLOOKUP(DU222,ar_replace_reason[lookupValue],ar_replace_reason[lookupKey],"ERROR"),""), "")</f>
        <v/>
      </c>
      <c r="DW222" s="3" t="str">
        <f t="shared" si="48"/>
        <v/>
      </c>
      <c r="DX222" s="3" t="str">
        <f>IF($A222="","",IF((AND($A222="ADD",OR(DW222="",DW222="Queenstown-Lakes District Council"))),"70",(_xlfn.XLOOKUP(DW222,ud_organisation_owner[lookupValue],ud_organisation_owner[lookupKey],""))))</f>
        <v/>
      </c>
      <c r="DY222" s="3" t="str">
        <f t="shared" si="49"/>
        <v/>
      </c>
      <c r="DZ222" s="3" t="str">
        <f>IF($A222="","",IF((AND($A222="ADD",OR(DY222="",DY222="Queenstown-Lakes District Council"))),"70",(_xlfn.XLOOKUP(DY222,ud_organisation_owner[lookupValue],ud_organisation_owner[lookupKey],""))))</f>
        <v/>
      </c>
      <c r="EA222" s="3" t="str">
        <f t="shared" si="50"/>
        <v/>
      </c>
      <c r="EB222" s="3" t="str">
        <f>IF($A222="","",IF((AND($A222="ADD",OR(EA222="",EA222="Local Authority"))),"17",(_xlfn.XLOOKUP(EA222,ud_sub_organisation[lookupValue],ud_sub_organisation[lookupKey],""))))</f>
        <v/>
      </c>
      <c r="EE222" s="3" t="str">
        <f t="shared" si="51"/>
        <v/>
      </c>
      <c r="EF222" s="3" t="str">
        <f>IF($A222="","",IF((AND($A222="ADD",OR(EE222="",EE222="Vested Assets"))),"12",(_xlfn.XLOOKUP(EE222,ud_work_category[lookupValue],ud_work_category[lookupKey],""))))</f>
        <v/>
      </c>
      <c r="EG222" s="9"/>
      <c r="EH222" s="2" t="str">
        <f t="shared" si="52"/>
        <v/>
      </c>
      <c r="EI222" s="2" t="str">
        <f t="shared" si="53"/>
        <v/>
      </c>
      <c r="EK222" s="3" t="str">
        <f t="shared" si="54"/>
        <v/>
      </c>
      <c r="EL222" s="3" t="str">
        <f>IF($A222="","",IF((AND($A222="ADD",OR(EK222="",EK222="Excellent"))),"1",(_xlfn.XLOOKUP(EK222,condition[lookupValue],condition[lookupKey],""))))</f>
        <v/>
      </c>
      <c r="EM222" s="8" t="str">
        <f t="shared" si="55"/>
        <v/>
      </c>
      <c r="EN222" s="7"/>
    </row>
    <row r="223" spans="2:144" x14ac:dyDescent="0.25">
      <c r="B223" s="4"/>
      <c r="D223" s="3" t="str">
        <f>IF($A223="ADD",IF(NOT(ISBLANK(C223)),_xlfn.XLOOKUP(C223,roadnames[lookupValue],roadnames[lookupKey],"ERROR"),""), "")</f>
        <v/>
      </c>
      <c r="E223" s="5"/>
      <c r="F223" s="5"/>
      <c r="G223" s="4"/>
      <c r="H223" s="4"/>
      <c r="I223" s="6"/>
      <c r="J223" s="6"/>
      <c r="K223" s="6" t="str">
        <f t="shared" si="42"/>
        <v/>
      </c>
      <c r="L223" s="4"/>
      <c r="N223" s="3" t="str">
        <f>IF($A223="ADD",IF(NOT(ISBLANK(M223)),_xlfn.XLOOKUP(M223,len_adjust_rsn[lookupValue],len_adjust_rsn[lookupKey],"ERROR"),""), "")</f>
        <v/>
      </c>
      <c r="O223" s="6" t="str">
        <f t="shared" si="43"/>
        <v/>
      </c>
      <c r="P223" s="6"/>
      <c r="Q223" s="6" t="str">
        <f t="shared" si="44"/>
        <v/>
      </c>
      <c r="S223" s="3" t="str">
        <f>IF($A223="ADD",IF(NOT(ISBLANK(R223)),_xlfn.XLOOKUP(R223,br_hazard_type[lookupValue],br_hazard_type[lookupKey],"ERROR"),""), "")</f>
        <v/>
      </c>
      <c r="U223" s="7"/>
      <c r="V223" s="4"/>
      <c r="X223" s="3" t="str">
        <f>IF($A223="ADD",IF(NOT(ISBLANK(W223)),_xlfn.XLOOKUP(W223,ud_carried_function[lookupValue],ud_carried_function[lookupKey],"ERROR"),""), "")</f>
        <v/>
      </c>
      <c r="Z223" s="3" t="str">
        <f>IF($A223="ADD",IF(NOT(ISBLANK(Y223)),_xlfn.XLOOKUP(Y223,ud_crossed_function[lookupValue],ud_crossed_function[lookupKey],"ERROR"),""), "")</f>
        <v/>
      </c>
      <c r="AB223" s="3" t="str">
        <f>IF($A223="ADD",IF(NOT(ISBLANK(AA223)),_xlfn.XLOOKUP(AA223,ud_design_loading[lookupValue],ud_design_loading[lookupKey],"ERROR"),""), "")</f>
        <v/>
      </c>
      <c r="AC223" s="4"/>
      <c r="AE223" s="3" t="str">
        <f t="shared" si="45"/>
        <v/>
      </c>
      <c r="AF223" s="3" t="str">
        <f>IF($A223="","",IF((AND($A223="ADD",OR(AE223="",AE223="Queenstown-Lakes District Council"))),"70",(_xlfn.XLOOKUP(AE223,ud_organisation_owner[lookupValue],ud_organisation_owner[lookupKey],""))))</f>
        <v/>
      </c>
      <c r="AH223" s="3" t="str">
        <f>IF($A223="ADD",IF(NOT(ISBLANK(AG223)),_xlfn.XLOOKUP(AG223,ud_passage_type[lookupValue],ud_passage_type[lookupKey],"ERROR"),""), "")</f>
        <v/>
      </c>
      <c r="AJ223" s="3" t="str">
        <f>IF($A223="ADD",IF(NOT(ISBLANK(AI223)),_xlfn.XLOOKUP(AI223,passage_material[lookupValue],passage_material[lookupKey],"ERROR"),""), "")</f>
        <v/>
      </c>
      <c r="AL223" s="3" t="str">
        <f>IF($A223="ADD",IF(NOT(ISBLANK(AK223)),_xlfn.XLOOKUP(AK223,invert_material[lookupValue],invert_material[lookupKey],"ERROR"),""), "")</f>
        <v/>
      </c>
      <c r="AO223" s="4"/>
      <c r="AP223" s="6"/>
      <c r="AQ223" s="6"/>
      <c r="AR223" s="6"/>
      <c r="AT223" s="3" t="str">
        <f>IF($A223="ADD",IF(NOT(ISBLANK(AS223)),_xlfn.XLOOKUP(AS223,ud_ss_cross_section[lookupValue],ud_ss_cross_section[lookupKey],"ERROR"),""), "")</f>
        <v/>
      </c>
      <c r="AV223" s="3" t="str">
        <f>IF($A223="ADD",IF(NOT(ISBLANK(AU223)),_xlfn.XLOOKUP(AU223,ud_ss_long_section[lookupValue],ud_ss_long_section[lookupKey],"ERROR"),""), "")</f>
        <v/>
      </c>
      <c r="AX223" s="3" t="str">
        <f>IF($A223="ADD",IF(NOT(ISBLANK(AW223)),_xlfn.XLOOKUP(AW223,superstructure_material[lookupValue],superstructure_material[lookupKey],"ERROR"),""), "")</f>
        <v/>
      </c>
      <c r="AZ223" s="3" t="str">
        <f>IF($A223="ADD",IF(NOT(ISBLANK(AY223)),_xlfn.XLOOKUP(AY223,ud_foundation_type[lookupValue],ud_foundation_type[lookupKey],"ERROR"),""), "")</f>
        <v/>
      </c>
      <c r="BB223" s="3" t="str">
        <f>IF($A223="ADD",IF(NOT(ISBLANK(BA223)),_xlfn.XLOOKUP(BA223,ud_pier_type[lookupValue],ud_pier_type[lookupKey],"ERROR"),""), "")</f>
        <v/>
      </c>
      <c r="BD223" s="3" t="str">
        <f>IF($A223="ADD",IF(NOT(ISBLANK(BC223)),_xlfn.XLOOKUP(BC223,ud_bearing_type[lookupValue],ud_bearing_type[lookupKey],"ERROR"),""), "")</f>
        <v/>
      </c>
      <c r="BF223" s="3" t="str">
        <f>IF($A223="ADD",IF(NOT(ISBLANK(BE223)),_xlfn.XLOOKUP(BE223,deck_material[lookupValue],deck_material[lookupKey],"ERROR"),""), "")</f>
        <v/>
      </c>
      <c r="BH223" s="3" t="str">
        <f>IF($A223="ADD",IF(NOT(ISBLANK(BG223)),_xlfn.XLOOKUP(BG223,ud_deck_wearing_surface[lookupValue],ud_deck_wearing_surface[lookupKey],"ERROR"),""), "")</f>
        <v/>
      </c>
      <c r="BI223" s="7"/>
      <c r="BK223" s="3" t="str">
        <f>IF($A223="ADD",IF(NOT(ISBLANK(BJ223)),_xlfn.XLOOKUP(BJ223,ud_curvature_type[lookupValue],ud_curvature_type[lookupKey],"ERROR"),""), "")</f>
        <v/>
      </c>
      <c r="BM223" s="3" t="str">
        <f>IF($A223="ADD",IF(NOT(ISBLANK(BL223)),_xlfn.XLOOKUP(BL223,ud_expansion_joint_type[lookupValue],ud_expansion_joint_type[lookupKey],"ERROR"),""), "")</f>
        <v/>
      </c>
      <c r="BO223" s="3" t="str">
        <f>IF($A223="ADD",IF(NOT(ISBLANK(BN223)),_xlfn.XLOOKUP(BN223,ud_beam_type[lookupValue],ud_beam_type[lookupKey],"ERROR"),""), "")</f>
        <v/>
      </c>
      <c r="BP223" s="4"/>
      <c r="BR223" s="6"/>
      <c r="BS223" s="4"/>
      <c r="BT223" s="4"/>
      <c r="BU223" s="4"/>
      <c r="BV223" s="4"/>
      <c r="BW223" s="6"/>
      <c r="BX223" s="4"/>
      <c r="BY223" s="4"/>
      <c r="CA223" s="3" t="str">
        <f>IF($A223="ADD",IF(NOT(ISBLANK(BZ223)),_xlfn.XLOOKUP(BZ223,traffic_direction[lookupValue],traffic_direction[lookupKey],"ERROR"),""), "")</f>
        <v/>
      </c>
      <c r="CC223" s="3" t="str">
        <f>IF($A223="ADD",IF(NOT(ISBLANK(CB223)),_xlfn.XLOOKUP(CB223,br_sh_func_type[lookupValue],br_sh_func_type[lookupKey],"ERROR"),""), "")</f>
        <v/>
      </c>
      <c r="CE223" s="3" t="str">
        <f>IF($A223="ADD",IF(NOT(ISBLANK(CD223)),_xlfn.XLOOKUP(CD223,start_settle_slab[lookupValue],start_settle_slab[lookupKey],"ERROR"),""), "")</f>
        <v/>
      </c>
      <c r="CG223" s="3" t="str">
        <f>IF($A223="ADD",IF(NOT(ISBLANK(CF223)),_xlfn.XLOOKUP(CF223,end_settle_slab[lookupValue],end_settle_slab[lookupKey],"ERROR"),""), "")</f>
        <v/>
      </c>
      <c r="CH223" s="4"/>
      <c r="CI223" s="4"/>
      <c r="CJ223" s="4"/>
      <c r="CN223" s="3" t="str">
        <f>IF($A223="ADD",IF(NOT(ISBLANK(CM223)),_xlfn.XLOOKUP(CM223,br_failure_mode[lookupValue],br_failure_mode[lookupKey],"ERROR"),""), "")</f>
        <v/>
      </c>
      <c r="CP223" s="3" t="str">
        <f>IF($A223="ADD",IF(NOT(ISBLANK(CO223)),_xlfn.XLOOKUP(CO223,br_analysis_method[lookupValue],br_analysis_method[lookupKey],"ERROR"),""), "")</f>
        <v/>
      </c>
      <c r="CR223" s="3" t="str">
        <f>IF($A223="ADD",IF(NOT(ISBLANK(CQ223)),_xlfn.XLOOKUP(CQ223,br_alter_route[lookupValue],br_alter_route[lookupKey],"ERROR"),""), "")</f>
        <v/>
      </c>
      <c r="CS223" s="4"/>
      <c r="DA223" s="3" t="str">
        <f>IF($A223="ADD",IF(NOT(ISBLANK(CZ223)),_xlfn.XLOOKUP(CZ223,plate_year_status[lookupValue],plate_year_status[lookupKey],"ERROR"),""), "")</f>
        <v/>
      </c>
      <c r="DD223" s="3" t="str">
        <f>IF($A223="ADD",IF(NOT(ISBLANK(DC223)),_xlfn.XLOOKUP(DC223,br_bridge_type[lookupValue],br_bridge_type[lookupKey],"ERROR"),""), "")</f>
        <v/>
      </c>
      <c r="DF223" s="3" t="str">
        <f>IF($A223="ADD",IF(NOT(ISBLANK(DE223)),_xlfn.XLOOKUP(DE223,br_comb_func_type[lookupValue],br_comb_func_type[lookupKey],"ERROR"),""), "")</f>
        <v/>
      </c>
      <c r="DG223" s="8"/>
      <c r="DH223" s="8"/>
      <c r="DI223" s="4"/>
      <c r="DK223" s="4"/>
      <c r="DM223" s="3" t="str">
        <f>IF($A223="ADD",IF(NOT(ISBLANK(DL223)),_xlfn.XLOOKUP(DL223,ud_access_method[lookupValue],ud_access_method[lookupKey],"ERROR"),""), "")</f>
        <v/>
      </c>
      <c r="DO223" s="8"/>
      <c r="DP223" s="4" t="str">
        <f t="shared" ca="1" si="46"/>
        <v/>
      </c>
      <c r="DQ223" s="4"/>
      <c r="DR223" s="3" t="str">
        <f t="shared" si="47"/>
        <v/>
      </c>
      <c r="DS223" s="3" t="str">
        <f>IF($A223="","",IF((AND($A223="ADD",OR(DR223="",DR223="In Use"))),"5",(_xlfn.XLOOKUP(DR223,ud_asset_status[lookupValue],ud_asset_status[lookupKey],""))))</f>
        <v/>
      </c>
      <c r="DT223" s="8"/>
      <c r="DV223" s="3" t="str">
        <f>IF($A223="ADD",IF(NOT(ISBLANK(DU223)),_xlfn.XLOOKUP(DU223,ar_replace_reason[lookupValue],ar_replace_reason[lookupKey],"ERROR"),""), "")</f>
        <v/>
      </c>
      <c r="DW223" s="3" t="str">
        <f t="shared" si="48"/>
        <v/>
      </c>
      <c r="DX223" s="3" t="str">
        <f>IF($A223="","",IF((AND($A223="ADD",OR(DW223="",DW223="Queenstown-Lakes District Council"))),"70",(_xlfn.XLOOKUP(DW223,ud_organisation_owner[lookupValue],ud_organisation_owner[lookupKey],""))))</f>
        <v/>
      </c>
      <c r="DY223" s="3" t="str">
        <f t="shared" si="49"/>
        <v/>
      </c>
      <c r="DZ223" s="3" t="str">
        <f>IF($A223="","",IF((AND($A223="ADD",OR(DY223="",DY223="Queenstown-Lakes District Council"))),"70",(_xlfn.XLOOKUP(DY223,ud_organisation_owner[lookupValue],ud_organisation_owner[lookupKey],""))))</f>
        <v/>
      </c>
      <c r="EA223" s="3" t="str">
        <f t="shared" si="50"/>
        <v/>
      </c>
      <c r="EB223" s="3" t="str">
        <f>IF($A223="","",IF((AND($A223="ADD",OR(EA223="",EA223="Local Authority"))),"17",(_xlfn.XLOOKUP(EA223,ud_sub_organisation[lookupValue],ud_sub_organisation[lookupKey],""))))</f>
        <v/>
      </c>
      <c r="EE223" s="3" t="str">
        <f t="shared" si="51"/>
        <v/>
      </c>
      <c r="EF223" s="3" t="str">
        <f>IF($A223="","",IF((AND($A223="ADD",OR(EE223="",EE223="Vested Assets"))),"12",(_xlfn.XLOOKUP(EE223,ud_work_category[lookupValue],ud_work_category[lookupKey],""))))</f>
        <v/>
      </c>
      <c r="EG223" s="9"/>
      <c r="EH223" s="2" t="str">
        <f t="shared" si="52"/>
        <v/>
      </c>
      <c r="EI223" s="2" t="str">
        <f t="shared" si="53"/>
        <v/>
      </c>
      <c r="EK223" s="3" t="str">
        <f t="shared" si="54"/>
        <v/>
      </c>
      <c r="EL223" s="3" t="str">
        <f>IF($A223="","",IF((AND($A223="ADD",OR(EK223="",EK223="Excellent"))),"1",(_xlfn.XLOOKUP(EK223,condition[lookupValue],condition[lookupKey],""))))</f>
        <v/>
      </c>
      <c r="EM223" s="8" t="str">
        <f t="shared" si="55"/>
        <v/>
      </c>
      <c r="EN223" s="7"/>
    </row>
    <row r="224" spans="2:144" x14ac:dyDescent="0.25">
      <c r="B224" s="4"/>
      <c r="D224" s="3" t="str">
        <f>IF($A224="ADD",IF(NOT(ISBLANK(C224)),_xlfn.XLOOKUP(C224,roadnames[lookupValue],roadnames[lookupKey],"ERROR"),""), "")</f>
        <v/>
      </c>
      <c r="E224" s="5"/>
      <c r="F224" s="5"/>
      <c r="G224" s="4"/>
      <c r="H224" s="4"/>
      <c r="I224" s="6"/>
      <c r="J224" s="6"/>
      <c r="K224" s="6" t="str">
        <f t="shared" si="42"/>
        <v/>
      </c>
      <c r="L224" s="4"/>
      <c r="N224" s="3" t="str">
        <f>IF($A224="ADD",IF(NOT(ISBLANK(M224)),_xlfn.XLOOKUP(M224,len_adjust_rsn[lookupValue],len_adjust_rsn[lookupKey],"ERROR"),""), "")</f>
        <v/>
      </c>
      <c r="O224" s="6" t="str">
        <f t="shared" si="43"/>
        <v/>
      </c>
      <c r="P224" s="6"/>
      <c r="Q224" s="6" t="str">
        <f t="shared" si="44"/>
        <v/>
      </c>
      <c r="S224" s="3" t="str">
        <f>IF($A224="ADD",IF(NOT(ISBLANK(R224)),_xlfn.XLOOKUP(R224,br_hazard_type[lookupValue],br_hazard_type[lookupKey],"ERROR"),""), "")</f>
        <v/>
      </c>
      <c r="U224" s="7"/>
      <c r="V224" s="4"/>
      <c r="X224" s="3" t="str">
        <f>IF($A224="ADD",IF(NOT(ISBLANK(W224)),_xlfn.XLOOKUP(W224,ud_carried_function[lookupValue],ud_carried_function[lookupKey],"ERROR"),""), "")</f>
        <v/>
      </c>
      <c r="Z224" s="3" t="str">
        <f>IF($A224="ADD",IF(NOT(ISBLANK(Y224)),_xlfn.XLOOKUP(Y224,ud_crossed_function[lookupValue],ud_crossed_function[lookupKey],"ERROR"),""), "")</f>
        <v/>
      </c>
      <c r="AB224" s="3" t="str">
        <f>IF($A224="ADD",IF(NOT(ISBLANK(AA224)),_xlfn.XLOOKUP(AA224,ud_design_loading[lookupValue],ud_design_loading[lookupKey],"ERROR"),""), "")</f>
        <v/>
      </c>
      <c r="AC224" s="4"/>
      <c r="AE224" s="3" t="str">
        <f t="shared" si="45"/>
        <v/>
      </c>
      <c r="AF224" s="3" t="str">
        <f>IF($A224="","",IF((AND($A224="ADD",OR(AE224="",AE224="Queenstown-Lakes District Council"))),"70",(_xlfn.XLOOKUP(AE224,ud_organisation_owner[lookupValue],ud_organisation_owner[lookupKey],""))))</f>
        <v/>
      </c>
      <c r="AH224" s="3" t="str">
        <f>IF($A224="ADD",IF(NOT(ISBLANK(AG224)),_xlfn.XLOOKUP(AG224,ud_passage_type[lookupValue],ud_passage_type[lookupKey],"ERROR"),""), "")</f>
        <v/>
      </c>
      <c r="AJ224" s="3" t="str">
        <f>IF($A224="ADD",IF(NOT(ISBLANK(AI224)),_xlfn.XLOOKUP(AI224,passage_material[lookupValue],passage_material[lookupKey],"ERROR"),""), "")</f>
        <v/>
      </c>
      <c r="AL224" s="3" t="str">
        <f>IF($A224="ADD",IF(NOT(ISBLANK(AK224)),_xlfn.XLOOKUP(AK224,invert_material[lookupValue],invert_material[lookupKey],"ERROR"),""), "")</f>
        <v/>
      </c>
      <c r="AO224" s="4"/>
      <c r="AP224" s="6"/>
      <c r="AQ224" s="6"/>
      <c r="AR224" s="6"/>
      <c r="AT224" s="3" t="str">
        <f>IF($A224="ADD",IF(NOT(ISBLANK(AS224)),_xlfn.XLOOKUP(AS224,ud_ss_cross_section[lookupValue],ud_ss_cross_section[lookupKey],"ERROR"),""), "")</f>
        <v/>
      </c>
      <c r="AV224" s="3" t="str">
        <f>IF($A224="ADD",IF(NOT(ISBLANK(AU224)),_xlfn.XLOOKUP(AU224,ud_ss_long_section[lookupValue],ud_ss_long_section[lookupKey],"ERROR"),""), "")</f>
        <v/>
      </c>
      <c r="AX224" s="3" t="str">
        <f>IF($A224="ADD",IF(NOT(ISBLANK(AW224)),_xlfn.XLOOKUP(AW224,superstructure_material[lookupValue],superstructure_material[lookupKey],"ERROR"),""), "")</f>
        <v/>
      </c>
      <c r="AZ224" s="3" t="str">
        <f>IF($A224="ADD",IF(NOT(ISBLANK(AY224)),_xlfn.XLOOKUP(AY224,ud_foundation_type[lookupValue],ud_foundation_type[lookupKey],"ERROR"),""), "")</f>
        <v/>
      </c>
      <c r="BB224" s="3" t="str">
        <f>IF($A224="ADD",IF(NOT(ISBLANK(BA224)),_xlfn.XLOOKUP(BA224,ud_pier_type[lookupValue],ud_pier_type[lookupKey],"ERROR"),""), "")</f>
        <v/>
      </c>
      <c r="BD224" s="3" t="str">
        <f>IF($A224="ADD",IF(NOT(ISBLANK(BC224)),_xlfn.XLOOKUP(BC224,ud_bearing_type[lookupValue],ud_bearing_type[lookupKey],"ERROR"),""), "")</f>
        <v/>
      </c>
      <c r="BF224" s="3" t="str">
        <f>IF($A224="ADD",IF(NOT(ISBLANK(BE224)),_xlfn.XLOOKUP(BE224,deck_material[lookupValue],deck_material[lookupKey],"ERROR"),""), "")</f>
        <v/>
      </c>
      <c r="BH224" s="3" t="str">
        <f>IF($A224="ADD",IF(NOT(ISBLANK(BG224)),_xlfn.XLOOKUP(BG224,ud_deck_wearing_surface[lookupValue],ud_deck_wearing_surface[lookupKey],"ERROR"),""), "")</f>
        <v/>
      </c>
      <c r="BI224" s="7"/>
      <c r="BK224" s="3" t="str">
        <f>IF($A224="ADD",IF(NOT(ISBLANK(BJ224)),_xlfn.XLOOKUP(BJ224,ud_curvature_type[lookupValue],ud_curvature_type[lookupKey],"ERROR"),""), "")</f>
        <v/>
      </c>
      <c r="BM224" s="3" t="str">
        <f>IF($A224="ADD",IF(NOT(ISBLANK(BL224)),_xlfn.XLOOKUP(BL224,ud_expansion_joint_type[lookupValue],ud_expansion_joint_type[lookupKey],"ERROR"),""), "")</f>
        <v/>
      </c>
      <c r="BO224" s="3" t="str">
        <f>IF($A224="ADD",IF(NOT(ISBLANK(BN224)),_xlfn.XLOOKUP(BN224,ud_beam_type[lookupValue],ud_beam_type[lookupKey],"ERROR"),""), "")</f>
        <v/>
      </c>
      <c r="BP224" s="4"/>
      <c r="BR224" s="6"/>
      <c r="BS224" s="4"/>
      <c r="BT224" s="4"/>
      <c r="BU224" s="4"/>
      <c r="BV224" s="4"/>
      <c r="BW224" s="6"/>
      <c r="BX224" s="4"/>
      <c r="BY224" s="4"/>
      <c r="CA224" s="3" t="str">
        <f>IF($A224="ADD",IF(NOT(ISBLANK(BZ224)),_xlfn.XLOOKUP(BZ224,traffic_direction[lookupValue],traffic_direction[lookupKey],"ERROR"),""), "")</f>
        <v/>
      </c>
      <c r="CC224" s="3" t="str">
        <f>IF($A224="ADD",IF(NOT(ISBLANK(CB224)),_xlfn.XLOOKUP(CB224,br_sh_func_type[lookupValue],br_sh_func_type[lookupKey],"ERROR"),""), "")</f>
        <v/>
      </c>
      <c r="CE224" s="3" t="str">
        <f>IF($A224="ADD",IF(NOT(ISBLANK(CD224)),_xlfn.XLOOKUP(CD224,start_settle_slab[lookupValue],start_settle_slab[lookupKey],"ERROR"),""), "")</f>
        <v/>
      </c>
      <c r="CG224" s="3" t="str">
        <f>IF($A224="ADD",IF(NOT(ISBLANK(CF224)),_xlfn.XLOOKUP(CF224,end_settle_slab[lookupValue],end_settle_slab[lookupKey],"ERROR"),""), "")</f>
        <v/>
      </c>
      <c r="CH224" s="4"/>
      <c r="CI224" s="4"/>
      <c r="CJ224" s="4"/>
      <c r="CN224" s="3" t="str">
        <f>IF($A224="ADD",IF(NOT(ISBLANK(CM224)),_xlfn.XLOOKUP(CM224,br_failure_mode[lookupValue],br_failure_mode[lookupKey],"ERROR"),""), "")</f>
        <v/>
      </c>
      <c r="CP224" s="3" t="str">
        <f>IF($A224="ADD",IF(NOT(ISBLANK(CO224)),_xlfn.XLOOKUP(CO224,br_analysis_method[lookupValue],br_analysis_method[lookupKey],"ERROR"),""), "")</f>
        <v/>
      </c>
      <c r="CR224" s="3" t="str">
        <f>IF($A224="ADD",IF(NOT(ISBLANK(CQ224)),_xlfn.XLOOKUP(CQ224,br_alter_route[lookupValue],br_alter_route[lookupKey],"ERROR"),""), "")</f>
        <v/>
      </c>
      <c r="CS224" s="4"/>
      <c r="DA224" s="3" t="str">
        <f>IF($A224="ADD",IF(NOT(ISBLANK(CZ224)),_xlfn.XLOOKUP(CZ224,plate_year_status[lookupValue],plate_year_status[lookupKey],"ERROR"),""), "")</f>
        <v/>
      </c>
      <c r="DD224" s="3" t="str">
        <f>IF($A224="ADD",IF(NOT(ISBLANK(DC224)),_xlfn.XLOOKUP(DC224,br_bridge_type[lookupValue],br_bridge_type[lookupKey],"ERROR"),""), "")</f>
        <v/>
      </c>
      <c r="DF224" s="3" t="str">
        <f>IF($A224="ADD",IF(NOT(ISBLANK(DE224)),_xlfn.XLOOKUP(DE224,br_comb_func_type[lookupValue],br_comb_func_type[lookupKey],"ERROR"),""), "")</f>
        <v/>
      </c>
      <c r="DG224" s="8"/>
      <c r="DH224" s="8"/>
      <c r="DI224" s="4"/>
      <c r="DK224" s="4"/>
      <c r="DM224" s="3" t="str">
        <f>IF($A224="ADD",IF(NOT(ISBLANK(DL224)),_xlfn.XLOOKUP(DL224,ud_access_method[lookupValue],ud_access_method[lookupKey],"ERROR"),""), "")</f>
        <v/>
      </c>
      <c r="DO224" s="8"/>
      <c r="DP224" s="4" t="str">
        <f t="shared" ca="1" si="46"/>
        <v/>
      </c>
      <c r="DQ224" s="4"/>
      <c r="DR224" s="3" t="str">
        <f t="shared" si="47"/>
        <v/>
      </c>
      <c r="DS224" s="3" t="str">
        <f>IF($A224="","",IF((AND($A224="ADD",OR(DR224="",DR224="In Use"))),"5",(_xlfn.XLOOKUP(DR224,ud_asset_status[lookupValue],ud_asset_status[lookupKey],""))))</f>
        <v/>
      </c>
      <c r="DT224" s="8"/>
      <c r="DV224" s="3" t="str">
        <f>IF($A224="ADD",IF(NOT(ISBLANK(DU224)),_xlfn.XLOOKUP(DU224,ar_replace_reason[lookupValue],ar_replace_reason[lookupKey],"ERROR"),""), "")</f>
        <v/>
      </c>
      <c r="DW224" s="3" t="str">
        <f t="shared" si="48"/>
        <v/>
      </c>
      <c r="DX224" s="3" t="str">
        <f>IF($A224="","",IF((AND($A224="ADD",OR(DW224="",DW224="Queenstown-Lakes District Council"))),"70",(_xlfn.XLOOKUP(DW224,ud_organisation_owner[lookupValue],ud_organisation_owner[lookupKey],""))))</f>
        <v/>
      </c>
      <c r="DY224" s="3" t="str">
        <f t="shared" si="49"/>
        <v/>
      </c>
      <c r="DZ224" s="3" t="str">
        <f>IF($A224="","",IF((AND($A224="ADD",OR(DY224="",DY224="Queenstown-Lakes District Council"))),"70",(_xlfn.XLOOKUP(DY224,ud_organisation_owner[lookupValue],ud_organisation_owner[lookupKey],""))))</f>
        <v/>
      </c>
      <c r="EA224" s="3" t="str">
        <f t="shared" si="50"/>
        <v/>
      </c>
      <c r="EB224" s="3" t="str">
        <f>IF($A224="","",IF((AND($A224="ADD",OR(EA224="",EA224="Local Authority"))),"17",(_xlfn.XLOOKUP(EA224,ud_sub_organisation[lookupValue],ud_sub_organisation[lookupKey],""))))</f>
        <v/>
      </c>
      <c r="EE224" s="3" t="str">
        <f t="shared" si="51"/>
        <v/>
      </c>
      <c r="EF224" s="3" t="str">
        <f>IF($A224="","",IF((AND($A224="ADD",OR(EE224="",EE224="Vested Assets"))),"12",(_xlfn.XLOOKUP(EE224,ud_work_category[lookupValue],ud_work_category[lookupKey],""))))</f>
        <v/>
      </c>
      <c r="EG224" s="9"/>
      <c r="EH224" s="2" t="str">
        <f t="shared" si="52"/>
        <v/>
      </c>
      <c r="EI224" s="2" t="str">
        <f t="shared" si="53"/>
        <v/>
      </c>
      <c r="EK224" s="3" t="str">
        <f t="shared" si="54"/>
        <v/>
      </c>
      <c r="EL224" s="3" t="str">
        <f>IF($A224="","",IF((AND($A224="ADD",OR(EK224="",EK224="Excellent"))),"1",(_xlfn.XLOOKUP(EK224,condition[lookupValue],condition[lookupKey],""))))</f>
        <v/>
      </c>
      <c r="EM224" s="8" t="str">
        <f t="shared" si="55"/>
        <v/>
      </c>
      <c r="EN224" s="7"/>
    </row>
    <row r="225" spans="2:144" x14ac:dyDescent="0.25">
      <c r="B225" s="4"/>
      <c r="D225" s="3" t="str">
        <f>IF($A225="ADD",IF(NOT(ISBLANK(C225)),_xlfn.XLOOKUP(C225,roadnames[lookupValue],roadnames[lookupKey],"ERROR"),""), "")</f>
        <v/>
      </c>
      <c r="E225" s="5"/>
      <c r="F225" s="5"/>
      <c r="G225" s="4"/>
      <c r="H225" s="4"/>
      <c r="I225" s="6"/>
      <c r="J225" s="6"/>
      <c r="K225" s="6" t="str">
        <f t="shared" si="42"/>
        <v/>
      </c>
      <c r="L225" s="4"/>
      <c r="N225" s="3" t="str">
        <f>IF($A225="ADD",IF(NOT(ISBLANK(M225)),_xlfn.XLOOKUP(M225,len_adjust_rsn[lookupValue],len_adjust_rsn[lookupKey],"ERROR"),""), "")</f>
        <v/>
      </c>
      <c r="O225" s="6" t="str">
        <f t="shared" si="43"/>
        <v/>
      </c>
      <c r="P225" s="6"/>
      <c r="Q225" s="6" t="str">
        <f t="shared" si="44"/>
        <v/>
      </c>
      <c r="S225" s="3" t="str">
        <f>IF($A225="ADD",IF(NOT(ISBLANK(R225)),_xlfn.XLOOKUP(R225,br_hazard_type[lookupValue],br_hazard_type[lookupKey],"ERROR"),""), "")</f>
        <v/>
      </c>
      <c r="U225" s="7"/>
      <c r="V225" s="4"/>
      <c r="X225" s="3" t="str">
        <f>IF($A225="ADD",IF(NOT(ISBLANK(W225)),_xlfn.XLOOKUP(W225,ud_carried_function[lookupValue],ud_carried_function[lookupKey],"ERROR"),""), "")</f>
        <v/>
      </c>
      <c r="Z225" s="3" t="str">
        <f>IF($A225="ADD",IF(NOT(ISBLANK(Y225)),_xlfn.XLOOKUP(Y225,ud_crossed_function[lookupValue],ud_crossed_function[lookupKey],"ERROR"),""), "")</f>
        <v/>
      </c>
      <c r="AB225" s="3" t="str">
        <f>IF($A225="ADD",IF(NOT(ISBLANK(AA225)),_xlfn.XLOOKUP(AA225,ud_design_loading[lookupValue],ud_design_loading[lookupKey],"ERROR"),""), "")</f>
        <v/>
      </c>
      <c r="AC225" s="4"/>
      <c r="AE225" s="3" t="str">
        <f t="shared" si="45"/>
        <v/>
      </c>
      <c r="AF225" s="3" t="str">
        <f>IF($A225="","",IF((AND($A225="ADD",OR(AE225="",AE225="Queenstown-Lakes District Council"))),"70",(_xlfn.XLOOKUP(AE225,ud_organisation_owner[lookupValue],ud_organisation_owner[lookupKey],""))))</f>
        <v/>
      </c>
      <c r="AH225" s="3" t="str">
        <f>IF($A225="ADD",IF(NOT(ISBLANK(AG225)),_xlfn.XLOOKUP(AG225,ud_passage_type[lookupValue],ud_passage_type[lookupKey],"ERROR"),""), "")</f>
        <v/>
      </c>
      <c r="AJ225" s="3" t="str">
        <f>IF($A225="ADD",IF(NOT(ISBLANK(AI225)),_xlfn.XLOOKUP(AI225,passage_material[lookupValue],passage_material[lookupKey],"ERROR"),""), "")</f>
        <v/>
      </c>
      <c r="AL225" s="3" t="str">
        <f>IF($A225="ADD",IF(NOT(ISBLANK(AK225)),_xlfn.XLOOKUP(AK225,invert_material[lookupValue],invert_material[lookupKey],"ERROR"),""), "")</f>
        <v/>
      </c>
      <c r="AO225" s="4"/>
      <c r="AP225" s="6"/>
      <c r="AQ225" s="6"/>
      <c r="AR225" s="6"/>
      <c r="AT225" s="3" t="str">
        <f>IF($A225="ADD",IF(NOT(ISBLANK(AS225)),_xlfn.XLOOKUP(AS225,ud_ss_cross_section[lookupValue],ud_ss_cross_section[lookupKey],"ERROR"),""), "")</f>
        <v/>
      </c>
      <c r="AV225" s="3" t="str">
        <f>IF($A225="ADD",IF(NOT(ISBLANK(AU225)),_xlfn.XLOOKUP(AU225,ud_ss_long_section[lookupValue],ud_ss_long_section[lookupKey],"ERROR"),""), "")</f>
        <v/>
      </c>
      <c r="AX225" s="3" t="str">
        <f>IF($A225="ADD",IF(NOT(ISBLANK(AW225)),_xlfn.XLOOKUP(AW225,superstructure_material[lookupValue],superstructure_material[lookupKey],"ERROR"),""), "")</f>
        <v/>
      </c>
      <c r="AZ225" s="3" t="str">
        <f>IF($A225="ADD",IF(NOT(ISBLANK(AY225)),_xlfn.XLOOKUP(AY225,ud_foundation_type[lookupValue],ud_foundation_type[lookupKey],"ERROR"),""), "")</f>
        <v/>
      </c>
      <c r="BB225" s="3" t="str">
        <f>IF($A225="ADD",IF(NOT(ISBLANK(BA225)),_xlfn.XLOOKUP(BA225,ud_pier_type[lookupValue],ud_pier_type[lookupKey],"ERROR"),""), "")</f>
        <v/>
      </c>
      <c r="BD225" s="3" t="str">
        <f>IF($A225="ADD",IF(NOT(ISBLANK(BC225)),_xlfn.XLOOKUP(BC225,ud_bearing_type[lookupValue],ud_bearing_type[lookupKey],"ERROR"),""), "")</f>
        <v/>
      </c>
      <c r="BF225" s="3" t="str">
        <f>IF($A225="ADD",IF(NOT(ISBLANK(BE225)),_xlfn.XLOOKUP(BE225,deck_material[lookupValue],deck_material[lookupKey],"ERROR"),""), "")</f>
        <v/>
      </c>
      <c r="BH225" s="3" t="str">
        <f>IF($A225="ADD",IF(NOT(ISBLANK(BG225)),_xlfn.XLOOKUP(BG225,ud_deck_wearing_surface[lookupValue],ud_deck_wearing_surface[lookupKey],"ERROR"),""), "")</f>
        <v/>
      </c>
      <c r="BI225" s="7"/>
      <c r="BK225" s="3" t="str">
        <f>IF($A225="ADD",IF(NOT(ISBLANK(BJ225)),_xlfn.XLOOKUP(BJ225,ud_curvature_type[lookupValue],ud_curvature_type[lookupKey],"ERROR"),""), "")</f>
        <v/>
      </c>
      <c r="BM225" s="3" t="str">
        <f>IF($A225="ADD",IF(NOT(ISBLANK(BL225)),_xlfn.XLOOKUP(BL225,ud_expansion_joint_type[lookupValue],ud_expansion_joint_type[lookupKey],"ERROR"),""), "")</f>
        <v/>
      </c>
      <c r="BO225" s="3" t="str">
        <f>IF($A225="ADD",IF(NOT(ISBLANK(BN225)),_xlfn.XLOOKUP(BN225,ud_beam_type[lookupValue],ud_beam_type[lookupKey],"ERROR"),""), "")</f>
        <v/>
      </c>
      <c r="BP225" s="4"/>
      <c r="BR225" s="6"/>
      <c r="BS225" s="4"/>
      <c r="BT225" s="4"/>
      <c r="BU225" s="4"/>
      <c r="BV225" s="4"/>
      <c r="BW225" s="6"/>
      <c r="BX225" s="4"/>
      <c r="BY225" s="4"/>
      <c r="CA225" s="3" t="str">
        <f>IF($A225="ADD",IF(NOT(ISBLANK(BZ225)),_xlfn.XLOOKUP(BZ225,traffic_direction[lookupValue],traffic_direction[lookupKey],"ERROR"),""), "")</f>
        <v/>
      </c>
      <c r="CC225" s="3" t="str">
        <f>IF($A225="ADD",IF(NOT(ISBLANK(CB225)),_xlfn.XLOOKUP(CB225,br_sh_func_type[lookupValue],br_sh_func_type[lookupKey],"ERROR"),""), "")</f>
        <v/>
      </c>
      <c r="CE225" s="3" t="str">
        <f>IF($A225="ADD",IF(NOT(ISBLANK(CD225)),_xlfn.XLOOKUP(CD225,start_settle_slab[lookupValue],start_settle_slab[lookupKey],"ERROR"),""), "")</f>
        <v/>
      </c>
      <c r="CG225" s="3" t="str">
        <f>IF($A225="ADD",IF(NOT(ISBLANK(CF225)),_xlfn.XLOOKUP(CF225,end_settle_slab[lookupValue],end_settle_slab[lookupKey],"ERROR"),""), "")</f>
        <v/>
      </c>
      <c r="CH225" s="4"/>
      <c r="CI225" s="4"/>
      <c r="CJ225" s="4"/>
      <c r="CN225" s="3" t="str">
        <f>IF($A225="ADD",IF(NOT(ISBLANK(CM225)),_xlfn.XLOOKUP(CM225,br_failure_mode[lookupValue],br_failure_mode[lookupKey],"ERROR"),""), "")</f>
        <v/>
      </c>
      <c r="CP225" s="3" t="str">
        <f>IF($A225="ADD",IF(NOT(ISBLANK(CO225)),_xlfn.XLOOKUP(CO225,br_analysis_method[lookupValue],br_analysis_method[lookupKey],"ERROR"),""), "")</f>
        <v/>
      </c>
      <c r="CR225" s="3" t="str">
        <f>IF($A225="ADD",IF(NOT(ISBLANK(CQ225)),_xlfn.XLOOKUP(CQ225,br_alter_route[lookupValue],br_alter_route[lookupKey],"ERROR"),""), "")</f>
        <v/>
      </c>
      <c r="CS225" s="4"/>
      <c r="DA225" s="3" t="str">
        <f>IF($A225="ADD",IF(NOT(ISBLANK(CZ225)),_xlfn.XLOOKUP(CZ225,plate_year_status[lookupValue],plate_year_status[lookupKey],"ERROR"),""), "")</f>
        <v/>
      </c>
      <c r="DD225" s="3" t="str">
        <f>IF($A225="ADD",IF(NOT(ISBLANK(DC225)),_xlfn.XLOOKUP(DC225,br_bridge_type[lookupValue],br_bridge_type[lookupKey],"ERROR"),""), "")</f>
        <v/>
      </c>
      <c r="DF225" s="3" t="str">
        <f>IF($A225="ADD",IF(NOT(ISBLANK(DE225)),_xlfn.XLOOKUP(DE225,br_comb_func_type[lookupValue],br_comb_func_type[lookupKey],"ERROR"),""), "")</f>
        <v/>
      </c>
      <c r="DG225" s="8"/>
      <c r="DH225" s="8"/>
      <c r="DI225" s="4"/>
      <c r="DK225" s="4"/>
      <c r="DM225" s="3" t="str">
        <f>IF($A225="ADD",IF(NOT(ISBLANK(DL225)),_xlfn.XLOOKUP(DL225,ud_access_method[lookupValue],ud_access_method[lookupKey],"ERROR"),""), "")</f>
        <v/>
      </c>
      <c r="DO225" s="8"/>
      <c r="DP225" s="4" t="str">
        <f t="shared" ca="1" si="46"/>
        <v/>
      </c>
      <c r="DQ225" s="4"/>
      <c r="DR225" s="3" t="str">
        <f t="shared" si="47"/>
        <v/>
      </c>
      <c r="DS225" s="3" t="str">
        <f>IF($A225="","",IF((AND($A225="ADD",OR(DR225="",DR225="In Use"))),"5",(_xlfn.XLOOKUP(DR225,ud_asset_status[lookupValue],ud_asset_status[lookupKey],""))))</f>
        <v/>
      </c>
      <c r="DT225" s="8"/>
      <c r="DV225" s="3" t="str">
        <f>IF($A225="ADD",IF(NOT(ISBLANK(DU225)),_xlfn.XLOOKUP(DU225,ar_replace_reason[lookupValue],ar_replace_reason[lookupKey],"ERROR"),""), "")</f>
        <v/>
      </c>
      <c r="DW225" s="3" t="str">
        <f t="shared" si="48"/>
        <v/>
      </c>
      <c r="DX225" s="3" t="str">
        <f>IF($A225="","",IF((AND($A225="ADD",OR(DW225="",DW225="Queenstown-Lakes District Council"))),"70",(_xlfn.XLOOKUP(DW225,ud_organisation_owner[lookupValue],ud_organisation_owner[lookupKey],""))))</f>
        <v/>
      </c>
      <c r="DY225" s="3" t="str">
        <f t="shared" si="49"/>
        <v/>
      </c>
      <c r="DZ225" s="3" t="str">
        <f>IF($A225="","",IF((AND($A225="ADD",OR(DY225="",DY225="Queenstown-Lakes District Council"))),"70",(_xlfn.XLOOKUP(DY225,ud_organisation_owner[lookupValue],ud_organisation_owner[lookupKey],""))))</f>
        <v/>
      </c>
      <c r="EA225" s="3" t="str">
        <f t="shared" si="50"/>
        <v/>
      </c>
      <c r="EB225" s="3" t="str">
        <f>IF($A225="","",IF((AND($A225="ADD",OR(EA225="",EA225="Local Authority"))),"17",(_xlfn.XLOOKUP(EA225,ud_sub_organisation[lookupValue],ud_sub_organisation[lookupKey],""))))</f>
        <v/>
      </c>
      <c r="EE225" s="3" t="str">
        <f t="shared" si="51"/>
        <v/>
      </c>
      <c r="EF225" s="3" t="str">
        <f>IF($A225="","",IF((AND($A225="ADD",OR(EE225="",EE225="Vested Assets"))),"12",(_xlfn.XLOOKUP(EE225,ud_work_category[lookupValue],ud_work_category[lookupKey],""))))</f>
        <v/>
      </c>
      <c r="EG225" s="9"/>
      <c r="EH225" s="2" t="str">
        <f t="shared" si="52"/>
        <v/>
      </c>
      <c r="EI225" s="2" t="str">
        <f t="shared" si="53"/>
        <v/>
      </c>
      <c r="EK225" s="3" t="str">
        <f t="shared" si="54"/>
        <v/>
      </c>
      <c r="EL225" s="3" t="str">
        <f>IF($A225="","",IF((AND($A225="ADD",OR(EK225="",EK225="Excellent"))),"1",(_xlfn.XLOOKUP(EK225,condition[lookupValue],condition[lookupKey],""))))</f>
        <v/>
      </c>
      <c r="EM225" s="8" t="str">
        <f t="shared" si="55"/>
        <v/>
      </c>
      <c r="EN225" s="7"/>
    </row>
    <row r="226" spans="2:144" x14ac:dyDescent="0.25">
      <c r="B226" s="4"/>
      <c r="D226" s="3" t="str">
        <f>IF($A226="ADD",IF(NOT(ISBLANK(C226)),_xlfn.XLOOKUP(C226,roadnames[lookupValue],roadnames[lookupKey],"ERROR"),""), "")</f>
        <v/>
      </c>
      <c r="E226" s="5"/>
      <c r="F226" s="5"/>
      <c r="G226" s="4"/>
      <c r="H226" s="4"/>
      <c r="I226" s="6"/>
      <c r="J226" s="6"/>
      <c r="K226" s="6" t="str">
        <f t="shared" si="42"/>
        <v/>
      </c>
      <c r="L226" s="4"/>
      <c r="N226" s="3" t="str">
        <f>IF($A226="ADD",IF(NOT(ISBLANK(M226)),_xlfn.XLOOKUP(M226,len_adjust_rsn[lookupValue],len_adjust_rsn[lookupKey],"ERROR"),""), "")</f>
        <v/>
      </c>
      <c r="O226" s="6" t="str">
        <f t="shared" si="43"/>
        <v/>
      </c>
      <c r="P226" s="6"/>
      <c r="Q226" s="6" t="str">
        <f t="shared" si="44"/>
        <v/>
      </c>
      <c r="S226" s="3" t="str">
        <f>IF($A226="ADD",IF(NOT(ISBLANK(R226)),_xlfn.XLOOKUP(R226,br_hazard_type[lookupValue],br_hazard_type[lookupKey],"ERROR"),""), "")</f>
        <v/>
      </c>
      <c r="U226" s="7"/>
      <c r="V226" s="4"/>
      <c r="X226" s="3" t="str">
        <f>IF($A226="ADD",IF(NOT(ISBLANK(W226)),_xlfn.XLOOKUP(W226,ud_carried_function[lookupValue],ud_carried_function[lookupKey],"ERROR"),""), "")</f>
        <v/>
      </c>
      <c r="Z226" s="3" t="str">
        <f>IF($A226="ADD",IF(NOT(ISBLANK(Y226)),_xlfn.XLOOKUP(Y226,ud_crossed_function[lookupValue],ud_crossed_function[lookupKey],"ERROR"),""), "")</f>
        <v/>
      </c>
      <c r="AB226" s="3" t="str">
        <f>IF($A226="ADD",IF(NOT(ISBLANK(AA226)),_xlfn.XLOOKUP(AA226,ud_design_loading[lookupValue],ud_design_loading[lookupKey],"ERROR"),""), "")</f>
        <v/>
      </c>
      <c r="AC226" s="4"/>
      <c r="AE226" s="3" t="str">
        <f t="shared" si="45"/>
        <v/>
      </c>
      <c r="AF226" s="3" t="str">
        <f>IF($A226="","",IF((AND($A226="ADD",OR(AE226="",AE226="Queenstown-Lakes District Council"))),"70",(_xlfn.XLOOKUP(AE226,ud_organisation_owner[lookupValue],ud_organisation_owner[lookupKey],""))))</f>
        <v/>
      </c>
      <c r="AH226" s="3" t="str">
        <f>IF($A226="ADD",IF(NOT(ISBLANK(AG226)),_xlfn.XLOOKUP(AG226,ud_passage_type[lookupValue],ud_passage_type[lookupKey],"ERROR"),""), "")</f>
        <v/>
      </c>
      <c r="AJ226" s="3" t="str">
        <f>IF($A226="ADD",IF(NOT(ISBLANK(AI226)),_xlfn.XLOOKUP(AI226,passage_material[lookupValue],passage_material[lookupKey],"ERROR"),""), "")</f>
        <v/>
      </c>
      <c r="AL226" s="3" t="str">
        <f>IF($A226="ADD",IF(NOT(ISBLANK(AK226)),_xlfn.XLOOKUP(AK226,invert_material[lookupValue],invert_material[lookupKey],"ERROR"),""), "")</f>
        <v/>
      </c>
      <c r="AO226" s="4"/>
      <c r="AP226" s="6"/>
      <c r="AQ226" s="6"/>
      <c r="AR226" s="6"/>
      <c r="AT226" s="3" t="str">
        <f>IF($A226="ADD",IF(NOT(ISBLANK(AS226)),_xlfn.XLOOKUP(AS226,ud_ss_cross_section[lookupValue],ud_ss_cross_section[lookupKey],"ERROR"),""), "")</f>
        <v/>
      </c>
      <c r="AV226" s="3" t="str">
        <f>IF($A226="ADD",IF(NOT(ISBLANK(AU226)),_xlfn.XLOOKUP(AU226,ud_ss_long_section[lookupValue],ud_ss_long_section[lookupKey],"ERROR"),""), "")</f>
        <v/>
      </c>
      <c r="AX226" s="3" t="str">
        <f>IF($A226="ADD",IF(NOT(ISBLANK(AW226)),_xlfn.XLOOKUP(AW226,superstructure_material[lookupValue],superstructure_material[lookupKey],"ERROR"),""), "")</f>
        <v/>
      </c>
      <c r="AZ226" s="3" t="str">
        <f>IF($A226="ADD",IF(NOT(ISBLANK(AY226)),_xlfn.XLOOKUP(AY226,ud_foundation_type[lookupValue],ud_foundation_type[lookupKey],"ERROR"),""), "")</f>
        <v/>
      </c>
      <c r="BB226" s="3" t="str">
        <f>IF($A226="ADD",IF(NOT(ISBLANK(BA226)),_xlfn.XLOOKUP(BA226,ud_pier_type[lookupValue],ud_pier_type[lookupKey],"ERROR"),""), "")</f>
        <v/>
      </c>
      <c r="BD226" s="3" t="str">
        <f>IF($A226="ADD",IF(NOT(ISBLANK(BC226)),_xlfn.XLOOKUP(BC226,ud_bearing_type[lookupValue],ud_bearing_type[lookupKey],"ERROR"),""), "")</f>
        <v/>
      </c>
      <c r="BF226" s="3" t="str">
        <f>IF($A226="ADD",IF(NOT(ISBLANK(BE226)),_xlfn.XLOOKUP(BE226,deck_material[lookupValue],deck_material[lookupKey],"ERROR"),""), "")</f>
        <v/>
      </c>
      <c r="BH226" s="3" t="str">
        <f>IF($A226="ADD",IF(NOT(ISBLANK(BG226)),_xlfn.XLOOKUP(BG226,ud_deck_wearing_surface[lookupValue],ud_deck_wearing_surface[lookupKey],"ERROR"),""), "")</f>
        <v/>
      </c>
      <c r="BI226" s="7"/>
      <c r="BK226" s="3" t="str">
        <f>IF($A226="ADD",IF(NOT(ISBLANK(BJ226)),_xlfn.XLOOKUP(BJ226,ud_curvature_type[lookupValue],ud_curvature_type[lookupKey],"ERROR"),""), "")</f>
        <v/>
      </c>
      <c r="BM226" s="3" t="str">
        <f>IF($A226="ADD",IF(NOT(ISBLANK(BL226)),_xlfn.XLOOKUP(BL226,ud_expansion_joint_type[lookupValue],ud_expansion_joint_type[lookupKey],"ERROR"),""), "")</f>
        <v/>
      </c>
      <c r="BO226" s="3" t="str">
        <f>IF($A226="ADD",IF(NOT(ISBLANK(BN226)),_xlfn.XLOOKUP(BN226,ud_beam_type[lookupValue],ud_beam_type[lookupKey],"ERROR"),""), "")</f>
        <v/>
      </c>
      <c r="BP226" s="4"/>
      <c r="BR226" s="6"/>
      <c r="BS226" s="4"/>
      <c r="BT226" s="4"/>
      <c r="BU226" s="4"/>
      <c r="BV226" s="4"/>
      <c r="BW226" s="6"/>
      <c r="BX226" s="4"/>
      <c r="BY226" s="4"/>
      <c r="CA226" s="3" t="str">
        <f>IF($A226="ADD",IF(NOT(ISBLANK(BZ226)),_xlfn.XLOOKUP(BZ226,traffic_direction[lookupValue],traffic_direction[lookupKey],"ERROR"),""), "")</f>
        <v/>
      </c>
      <c r="CC226" s="3" t="str">
        <f>IF($A226="ADD",IF(NOT(ISBLANK(CB226)),_xlfn.XLOOKUP(CB226,br_sh_func_type[lookupValue],br_sh_func_type[lookupKey],"ERROR"),""), "")</f>
        <v/>
      </c>
      <c r="CE226" s="3" t="str">
        <f>IF($A226="ADD",IF(NOT(ISBLANK(CD226)),_xlfn.XLOOKUP(CD226,start_settle_slab[lookupValue],start_settle_slab[lookupKey],"ERROR"),""), "")</f>
        <v/>
      </c>
      <c r="CG226" s="3" t="str">
        <f>IF($A226="ADD",IF(NOT(ISBLANK(CF226)),_xlfn.XLOOKUP(CF226,end_settle_slab[lookupValue],end_settle_slab[lookupKey],"ERROR"),""), "")</f>
        <v/>
      </c>
      <c r="CH226" s="4"/>
      <c r="CI226" s="4"/>
      <c r="CJ226" s="4"/>
      <c r="CN226" s="3" t="str">
        <f>IF($A226="ADD",IF(NOT(ISBLANK(CM226)),_xlfn.XLOOKUP(CM226,br_failure_mode[lookupValue],br_failure_mode[lookupKey],"ERROR"),""), "")</f>
        <v/>
      </c>
      <c r="CP226" s="3" t="str">
        <f>IF($A226="ADD",IF(NOT(ISBLANK(CO226)),_xlfn.XLOOKUP(CO226,br_analysis_method[lookupValue],br_analysis_method[lookupKey],"ERROR"),""), "")</f>
        <v/>
      </c>
      <c r="CR226" s="3" t="str">
        <f>IF($A226="ADD",IF(NOT(ISBLANK(CQ226)),_xlfn.XLOOKUP(CQ226,br_alter_route[lookupValue],br_alter_route[lookupKey],"ERROR"),""), "")</f>
        <v/>
      </c>
      <c r="CS226" s="4"/>
      <c r="DA226" s="3" t="str">
        <f>IF($A226="ADD",IF(NOT(ISBLANK(CZ226)),_xlfn.XLOOKUP(CZ226,plate_year_status[lookupValue],plate_year_status[lookupKey],"ERROR"),""), "")</f>
        <v/>
      </c>
      <c r="DD226" s="3" t="str">
        <f>IF($A226="ADD",IF(NOT(ISBLANK(DC226)),_xlfn.XLOOKUP(DC226,br_bridge_type[lookupValue],br_bridge_type[lookupKey],"ERROR"),""), "")</f>
        <v/>
      </c>
      <c r="DF226" s="3" t="str">
        <f>IF($A226="ADD",IF(NOT(ISBLANK(DE226)),_xlfn.XLOOKUP(DE226,br_comb_func_type[lookupValue],br_comb_func_type[lookupKey],"ERROR"),""), "")</f>
        <v/>
      </c>
      <c r="DG226" s="8"/>
      <c r="DH226" s="8"/>
      <c r="DI226" s="4"/>
      <c r="DK226" s="4"/>
      <c r="DM226" s="3" t="str">
        <f>IF($A226="ADD",IF(NOT(ISBLANK(DL226)),_xlfn.XLOOKUP(DL226,ud_access_method[lookupValue],ud_access_method[lookupKey],"ERROR"),""), "")</f>
        <v/>
      </c>
      <c r="DO226" s="8"/>
      <c r="DP226" s="4" t="str">
        <f t="shared" ca="1" si="46"/>
        <v/>
      </c>
      <c r="DQ226" s="4"/>
      <c r="DR226" s="3" t="str">
        <f t="shared" si="47"/>
        <v/>
      </c>
      <c r="DS226" s="3" t="str">
        <f>IF($A226="","",IF((AND($A226="ADD",OR(DR226="",DR226="In Use"))),"5",(_xlfn.XLOOKUP(DR226,ud_asset_status[lookupValue],ud_asset_status[lookupKey],""))))</f>
        <v/>
      </c>
      <c r="DT226" s="8"/>
      <c r="DV226" s="3" t="str">
        <f>IF($A226="ADD",IF(NOT(ISBLANK(DU226)),_xlfn.XLOOKUP(DU226,ar_replace_reason[lookupValue],ar_replace_reason[lookupKey],"ERROR"),""), "")</f>
        <v/>
      </c>
      <c r="DW226" s="3" t="str">
        <f t="shared" si="48"/>
        <v/>
      </c>
      <c r="DX226" s="3" t="str">
        <f>IF($A226="","",IF((AND($A226="ADD",OR(DW226="",DW226="Queenstown-Lakes District Council"))),"70",(_xlfn.XLOOKUP(DW226,ud_organisation_owner[lookupValue],ud_organisation_owner[lookupKey],""))))</f>
        <v/>
      </c>
      <c r="DY226" s="3" t="str">
        <f t="shared" si="49"/>
        <v/>
      </c>
      <c r="DZ226" s="3" t="str">
        <f>IF($A226="","",IF((AND($A226="ADD",OR(DY226="",DY226="Queenstown-Lakes District Council"))),"70",(_xlfn.XLOOKUP(DY226,ud_organisation_owner[lookupValue],ud_organisation_owner[lookupKey],""))))</f>
        <v/>
      </c>
      <c r="EA226" s="3" t="str">
        <f t="shared" si="50"/>
        <v/>
      </c>
      <c r="EB226" s="3" t="str">
        <f>IF($A226="","",IF((AND($A226="ADD",OR(EA226="",EA226="Local Authority"))),"17",(_xlfn.XLOOKUP(EA226,ud_sub_organisation[lookupValue],ud_sub_organisation[lookupKey],""))))</f>
        <v/>
      </c>
      <c r="EE226" s="3" t="str">
        <f t="shared" si="51"/>
        <v/>
      </c>
      <c r="EF226" s="3" t="str">
        <f>IF($A226="","",IF((AND($A226="ADD",OR(EE226="",EE226="Vested Assets"))),"12",(_xlfn.XLOOKUP(EE226,ud_work_category[lookupValue],ud_work_category[lookupKey],""))))</f>
        <v/>
      </c>
      <c r="EG226" s="9"/>
      <c r="EH226" s="2" t="str">
        <f t="shared" si="52"/>
        <v/>
      </c>
      <c r="EI226" s="2" t="str">
        <f t="shared" si="53"/>
        <v/>
      </c>
      <c r="EK226" s="3" t="str">
        <f t="shared" si="54"/>
        <v/>
      </c>
      <c r="EL226" s="3" t="str">
        <f>IF($A226="","",IF((AND($A226="ADD",OR(EK226="",EK226="Excellent"))),"1",(_xlfn.XLOOKUP(EK226,condition[lookupValue],condition[lookupKey],""))))</f>
        <v/>
      </c>
      <c r="EM226" s="8" t="str">
        <f t="shared" si="55"/>
        <v/>
      </c>
      <c r="EN226" s="7"/>
    </row>
    <row r="227" spans="2:144" x14ac:dyDescent="0.25">
      <c r="B227" s="4"/>
      <c r="D227" s="3" t="str">
        <f>IF($A227="ADD",IF(NOT(ISBLANK(C227)),_xlfn.XLOOKUP(C227,roadnames[lookupValue],roadnames[lookupKey],"ERROR"),""), "")</f>
        <v/>
      </c>
      <c r="E227" s="5"/>
      <c r="F227" s="5"/>
      <c r="G227" s="4"/>
      <c r="H227" s="4"/>
      <c r="I227" s="6"/>
      <c r="J227" s="6"/>
      <c r="K227" s="6" t="str">
        <f t="shared" si="42"/>
        <v/>
      </c>
      <c r="L227" s="4"/>
      <c r="N227" s="3" t="str">
        <f>IF($A227="ADD",IF(NOT(ISBLANK(M227)),_xlfn.XLOOKUP(M227,len_adjust_rsn[lookupValue],len_adjust_rsn[lookupKey],"ERROR"),""), "")</f>
        <v/>
      </c>
      <c r="O227" s="6" t="str">
        <f t="shared" si="43"/>
        <v/>
      </c>
      <c r="P227" s="6"/>
      <c r="Q227" s="6" t="str">
        <f t="shared" si="44"/>
        <v/>
      </c>
      <c r="S227" s="3" t="str">
        <f>IF($A227="ADD",IF(NOT(ISBLANK(R227)),_xlfn.XLOOKUP(R227,br_hazard_type[lookupValue],br_hazard_type[lookupKey],"ERROR"),""), "")</f>
        <v/>
      </c>
      <c r="U227" s="7"/>
      <c r="V227" s="4"/>
      <c r="X227" s="3" t="str">
        <f>IF($A227="ADD",IF(NOT(ISBLANK(W227)),_xlfn.XLOOKUP(W227,ud_carried_function[lookupValue],ud_carried_function[lookupKey],"ERROR"),""), "")</f>
        <v/>
      </c>
      <c r="Z227" s="3" t="str">
        <f>IF($A227="ADD",IF(NOT(ISBLANK(Y227)),_xlfn.XLOOKUP(Y227,ud_crossed_function[lookupValue],ud_crossed_function[lookupKey],"ERROR"),""), "")</f>
        <v/>
      </c>
      <c r="AB227" s="3" t="str">
        <f>IF($A227="ADD",IF(NOT(ISBLANK(AA227)),_xlfn.XLOOKUP(AA227,ud_design_loading[lookupValue],ud_design_loading[lookupKey],"ERROR"),""), "")</f>
        <v/>
      </c>
      <c r="AC227" s="4"/>
      <c r="AE227" s="3" t="str">
        <f t="shared" si="45"/>
        <v/>
      </c>
      <c r="AF227" s="3" t="str">
        <f>IF($A227="","",IF((AND($A227="ADD",OR(AE227="",AE227="Queenstown-Lakes District Council"))),"70",(_xlfn.XLOOKUP(AE227,ud_organisation_owner[lookupValue],ud_organisation_owner[lookupKey],""))))</f>
        <v/>
      </c>
      <c r="AH227" s="3" t="str">
        <f>IF($A227="ADD",IF(NOT(ISBLANK(AG227)),_xlfn.XLOOKUP(AG227,ud_passage_type[lookupValue],ud_passage_type[lookupKey],"ERROR"),""), "")</f>
        <v/>
      </c>
      <c r="AJ227" s="3" t="str">
        <f>IF($A227="ADD",IF(NOT(ISBLANK(AI227)),_xlfn.XLOOKUP(AI227,passage_material[lookupValue],passage_material[lookupKey],"ERROR"),""), "")</f>
        <v/>
      </c>
      <c r="AL227" s="3" t="str">
        <f>IF($A227="ADD",IF(NOT(ISBLANK(AK227)),_xlfn.XLOOKUP(AK227,invert_material[lookupValue],invert_material[lookupKey],"ERROR"),""), "")</f>
        <v/>
      </c>
      <c r="AO227" s="4"/>
      <c r="AP227" s="6"/>
      <c r="AQ227" s="6"/>
      <c r="AR227" s="6"/>
      <c r="AT227" s="3" t="str">
        <f>IF($A227="ADD",IF(NOT(ISBLANK(AS227)),_xlfn.XLOOKUP(AS227,ud_ss_cross_section[lookupValue],ud_ss_cross_section[lookupKey],"ERROR"),""), "")</f>
        <v/>
      </c>
      <c r="AV227" s="3" t="str">
        <f>IF($A227="ADD",IF(NOT(ISBLANK(AU227)),_xlfn.XLOOKUP(AU227,ud_ss_long_section[lookupValue],ud_ss_long_section[lookupKey],"ERROR"),""), "")</f>
        <v/>
      </c>
      <c r="AX227" s="3" t="str">
        <f>IF($A227="ADD",IF(NOT(ISBLANK(AW227)),_xlfn.XLOOKUP(AW227,superstructure_material[lookupValue],superstructure_material[lookupKey],"ERROR"),""), "")</f>
        <v/>
      </c>
      <c r="AZ227" s="3" t="str">
        <f>IF($A227="ADD",IF(NOT(ISBLANK(AY227)),_xlfn.XLOOKUP(AY227,ud_foundation_type[lookupValue],ud_foundation_type[lookupKey],"ERROR"),""), "")</f>
        <v/>
      </c>
      <c r="BB227" s="3" t="str">
        <f>IF($A227="ADD",IF(NOT(ISBLANK(BA227)),_xlfn.XLOOKUP(BA227,ud_pier_type[lookupValue],ud_pier_type[lookupKey],"ERROR"),""), "")</f>
        <v/>
      </c>
      <c r="BD227" s="3" t="str">
        <f>IF($A227="ADD",IF(NOT(ISBLANK(BC227)),_xlfn.XLOOKUP(BC227,ud_bearing_type[lookupValue],ud_bearing_type[lookupKey],"ERROR"),""), "")</f>
        <v/>
      </c>
      <c r="BF227" s="3" t="str">
        <f>IF($A227="ADD",IF(NOT(ISBLANK(BE227)),_xlfn.XLOOKUP(BE227,deck_material[lookupValue],deck_material[lookupKey],"ERROR"),""), "")</f>
        <v/>
      </c>
      <c r="BH227" s="3" t="str">
        <f>IF($A227="ADD",IF(NOT(ISBLANK(BG227)),_xlfn.XLOOKUP(BG227,ud_deck_wearing_surface[lookupValue],ud_deck_wearing_surface[lookupKey],"ERROR"),""), "")</f>
        <v/>
      </c>
      <c r="BI227" s="7"/>
      <c r="BK227" s="3" t="str">
        <f>IF($A227="ADD",IF(NOT(ISBLANK(BJ227)),_xlfn.XLOOKUP(BJ227,ud_curvature_type[lookupValue],ud_curvature_type[lookupKey],"ERROR"),""), "")</f>
        <v/>
      </c>
      <c r="BM227" s="3" t="str">
        <f>IF($A227="ADD",IF(NOT(ISBLANK(BL227)),_xlfn.XLOOKUP(BL227,ud_expansion_joint_type[lookupValue],ud_expansion_joint_type[lookupKey],"ERROR"),""), "")</f>
        <v/>
      </c>
      <c r="BO227" s="3" t="str">
        <f>IF($A227="ADD",IF(NOT(ISBLANK(BN227)),_xlfn.XLOOKUP(BN227,ud_beam_type[lookupValue],ud_beam_type[lookupKey],"ERROR"),""), "")</f>
        <v/>
      </c>
      <c r="BP227" s="4"/>
      <c r="BR227" s="6"/>
      <c r="BS227" s="4"/>
      <c r="BT227" s="4"/>
      <c r="BU227" s="4"/>
      <c r="BV227" s="4"/>
      <c r="BW227" s="6"/>
      <c r="BX227" s="4"/>
      <c r="BY227" s="4"/>
      <c r="CA227" s="3" t="str">
        <f>IF($A227="ADD",IF(NOT(ISBLANK(BZ227)),_xlfn.XLOOKUP(BZ227,traffic_direction[lookupValue],traffic_direction[lookupKey],"ERROR"),""), "")</f>
        <v/>
      </c>
      <c r="CC227" s="3" t="str">
        <f>IF($A227="ADD",IF(NOT(ISBLANK(CB227)),_xlfn.XLOOKUP(CB227,br_sh_func_type[lookupValue],br_sh_func_type[lookupKey],"ERROR"),""), "")</f>
        <v/>
      </c>
      <c r="CE227" s="3" t="str">
        <f>IF($A227="ADD",IF(NOT(ISBLANK(CD227)),_xlfn.XLOOKUP(CD227,start_settle_slab[lookupValue],start_settle_slab[lookupKey],"ERROR"),""), "")</f>
        <v/>
      </c>
      <c r="CG227" s="3" t="str">
        <f>IF($A227="ADD",IF(NOT(ISBLANK(CF227)),_xlfn.XLOOKUP(CF227,end_settle_slab[lookupValue],end_settle_slab[lookupKey],"ERROR"),""), "")</f>
        <v/>
      </c>
      <c r="CH227" s="4"/>
      <c r="CI227" s="4"/>
      <c r="CJ227" s="4"/>
      <c r="CN227" s="3" t="str">
        <f>IF($A227="ADD",IF(NOT(ISBLANK(CM227)),_xlfn.XLOOKUP(CM227,br_failure_mode[lookupValue],br_failure_mode[lookupKey],"ERROR"),""), "")</f>
        <v/>
      </c>
      <c r="CP227" s="3" t="str">
        <f>IF($A227="ADD",IF(NOT(ISBLANK(CO227)),_xlfn.XLOOKUP(CO227,br_analysis_method[lookupValue],br_analysis_method[lookupKey],"ERROR"),""), "")</f>
        <v/>
      </c>
      <c r="CR227" s="3" t="str">
        <f>IF($A227="ADD",IF(NOT(ISBLANK(CQ227)),_xlfn.XLOOKUP(CQ227,br_alter_route[lookupValue],br_alter_route[lookupKey],"ERROR"),""), "")</f>
        <v/>
      </c>
      <c r="CS227" s="4"/>
      <c r="DA227" s="3" t="str">
        <f>IF($A227="ADD",IF(NOT(ISBLANK(CZ227)),_xlfn.XLOOKUP(CZ227,plate_year_status[lookupValue],plate_year_status[lookupKey],"ERROR"),""), "")</f>
        <v/>
      </c>
      <c r="DD227" s="3" t="str">
        <f>IF($A227="ADD",IF(NOT(ISBLANK(DC227)),_xlfn.XLOOKUP(DC227,br_bridge_type[lookupValue],br_bridge_type[lookupKey],"ERROR"),""), "")</f>
        <v/>
      </c>
      <c r="DF227" s="3" t="str">
        <f>IF($A227="ADD",IF(NOT(ISBLANK(DE227)),_xlfn.XLOOKUP(DE227,br_comb_func_type[lookupValue],br_comb_func_type[lookupKey],"ERROR"),""), "")</f>
        <v/>
      </c>
      <c r="DG227" s="8"/>
      <c r="DH227" s="8"/>
      <c r="DI227" s="4"/>
      <c r="DK227" s="4"/>
      <c r="DM227" s="3" t="str">
        <f>IF($A227="ADD",IF(NOT(ISBLANK(DL227)),_xlfn.XLOOKUP(DL227,ud_access_method[lookupValue],ud_access_method[lookupKey],"ERROR"),""), "")</f>
        <v/>
      </c>
      <c r="DO227" s="8"/>
      <c r="DP227" s="4" t="str">
        <f t="shared" ca="1" si="46"/>
        <v/>
      </c>
      <c r="DQ227" s="4"/>
      <c r="DR227" s="3" t="str">
        <f t="shared" si="47"/>
        <v/>
      </c>
      <c r="DS227" s="3" t="str">
        <f>IF($A227="","",IF((AND($A227="ADD",OR(DR227="",DR227="In Use"))),"5",(_xlfn.XLOOKUP(DR227,ud_asset_status[lookupValue],ud_asset_status[lookupKey],""))))</f>
        <v/>
      </c>
      <c r="DT227" s="8"/>
      <c r="DV227" s="3" t="str">
        <f>IF($A227="ADD",IF(NOT(ISBLANK(DU227)),_xlfn.XLOOKUP(DU227,ar_replace_reason[lookupValue],ar_replace_reason[lookupKey],"ERROR"),""), "")</f>
        <v/>
      </c>
      <c r="DW227" s="3" t="str">
        <f t="shared" si="48"/>
        <v/>
      </c>
      <c r="DX227" s="3" t="str">
        <f>IF($A227="","",IF((AND($A227="ADD",OR(DW227="",DW227="Queenstown-Lakes District Council"))),"70",(_xlfn.XLOOKUP(DW227,ud_organisation_owner[lookupValue],ud_organisation_owner[lookupKey],""))))</f>
        <v/>
      </c>
      <c r="DY227" s="3" t="str">
        <f t="shared" si="49"/>
        <v/>
      </c>
      <c r="DZ227" s="3" t="str">
        <f>IF($A227="","",IF((AND($A227="ADD",OR(DY227="",DY227="Queenstown-Lakes District Council"))),"70",(_xlfn.XLOOKUP(DY227,ud_organisation_owner[lookupValue],ud_organisation_owner[lookupKey],""))))</f>
        <v/>
      </c>
      <c r="EA227" s="3" t="str">
        <f t="shared" si="50"/>
        <v/>
      </c>
      <c r="EB227" s="3" t="str">
        <f>IF($A227="","",IF((AND($A227="ADD",OR(EA227="",EA227="Local Authority"))),"17",(_xlfn.XLOOKUP(EA227,ud_sub_organisation[lookupValue],ud_sub_organisation[lookupKey],""))))</f>
        <v/>
      </c>
      <c r="EE227" s="3" t="str">
        <f t="shared" si="51"/>
        <v/>
      </c>
      <c r="EF227" s="3" t="str">
        <f>IF($A227="","",IF((AND($A227="ADD",OR(EE227="",EE227="Vested Assets"))),"12",(_xlfn.XLOOKUP(EE227,ud_work_category[lookupValue],ud_work_category[lookupKey],""))))</f>
        <v/>
      </c>
      <c r="EG227" s="9"/>
      <c r="EH227" s="2" t="str">
        <f t="shared" si="52"/>
        <v/>
      </c>
      <c r="EI227" s="2" t="str">
        <f t="shared" si="53"/>
        <v/>
      </c>
      <c r="EK227" s="3" t="str">
        <f t="shared" si="54"/>
        <v/>
      </c>
      <c r="EL227" s="3" t="str">
        <f>IF($A227="","",IF((AND($A227="ADD",OR(EK227="",EK227="Excellent"))),"1",(_xlfn.XLOOKUP(EK227,condition[lookupValue],condition[lookupKey],""))))</f>
        <v/>
      </c>
      <c r="EM227" s="8" t="str">
        <f t="shared" si="55"/>
        <v/>
      </c>
      <c r="EN227" s="7"/>
    </row>
    <row r="228" spans="2:144" x14ac:dyDescent="0.25">
      <c r="B228" s="4"/>
      <c r="D228" s="3" t="str">
        <f>IF($A228="ADD",IF(NOT(ISBLANK(C228)),_xlfn.XLOOKUP(C228,roadnames[lookupValue],roadnames[lookupKey],"ERROR"),""), "")</f>
        <v/>
      </c>
      <c r="E228" s="5"/>
      <c r="F228" s="5"/>
      <c r="G228" s="4"/>
      <c r="H228" s="4"/>
      <c r="I228" s="6"/>
      <c r="J228" s="6"/>
      <c r="K228" s="6" t="str">
        <f t="shared" si="42"/>
        <v/>
      </c>
      <c r="L228" s="4"/>
      <c r="N228" s="3" t="str">
        <f>IF($A228="ADD",IF(NOT(ISBLANK(M228)),_xlfn.XLOOKUP(M228,len_adjust_rsn[lookupValue],len_adjust_rsn[lookupKey],"ERROR"),""), "")</f>
        <v/>
      </c>
      <c r="O228" s="6" t="str">
        <f t="shared" si="43"/>
        <v/>
      </c>
      <c r="P228" s="6"/>
      <c r="Q228" s="6" t="str">
        <f t="shared" si="44"/>
        <v/>
      </c>
      <c r="S228" s="3" t="str">
        <f>IF($A228="ADD",IF(NOT(ISBLANK(R228)),_xlfn.XLOOKUP(R228,br_hazard_type[lookupValue],br_hazard_type[lookupKey],"ERROR"),""), "")</f>
        <v/>
      </c>
      <c r="U228" s="7"/>
      <c r="V228" s="4"/>
      <c r="X228" s="3" t="str">
        <f>IF($A228="ADD",IF(NOT(ISBLANK(W228)),_xlfn.XLOOKUP(W228,ud_carried_function[lookupValue],ud_carried_function[lookupKey],"ERROR"),""), "")</f>
        <v/>
      </c>
      <c r="Z228" s="3" t="str">
        <f>IF($A228="ADD",IF(NOT(ISBLANK(Y228)),_xlfn.XLOOKUP(Y228,ud_crossed_function[lookupValue],ud_crossed_function[lookupKey],"ERROR"),""), "")</f>
        <v/>
      </c>
      <c r="AB228" s="3" t="str">
        <f>IF($A228="ADD",IF(NOT(ISBLANK(AA228)),_xlfn.XLOOKUP(AA228,ud_design_loading[lookupValue],ud_design_loading[lookupKey],"ERROR"),""), "")</f>
        <v/>
      </c>
      <c r="AC228" s="4"/>
      <c r="AE228" s="3" t="str">
        <f t="shared" si="45"/>
        <v/>
      </c>
      <c r="AF228" s="3" t="str">
        <f>IF($A228="","",IF((AND($A228="ADD",OR(AE228="",AE228="Queenstown-Lakes District Council"))),"70",(_xlfn.XLOOKUP(AE228,ud_organisation_owner[lookupValue],ud_organisation_owner[lookupKey],""))))</f>
        <v/>
      </c>
      <c r="AH228" s="3" t="str">
        <f>IF($A228="ADD",IF(NOT(ISBLANK(AG228)),_xlfn.XLOOKUP(AG228,ud_passage_type[lookupValue],ud_passage_type[lookupKey],"ERROR"),""), "")</f>
        <v/>
      </c>
      <c r="AJ228" s="3" t="str">
        <f>IF($A228="ADD",IF(NOT(ISBLANK(AI228)),_xlfn.XLOOKUP(AI228,passage_material[lookupValue],passage_material[lookupKey],"ERROR"),""), "")</f>
        <v/>
      </c>
      <c r="AL228" s="3" t="str">
        <f>IF($A228="ADD",IF(NOT(ISBLANK(AK228)),_xlfn.XLOOKUP(AK228,invert_material[lookupValue],invert_material[lookupKey],"ERROR"),""), "")</f>
        <v/>
      </c>
      <c r="AO228" s="4"/>
      <c r="AP228" s="6"/>
      <c r="AQ228" s="6"/>
      <c r="AR228" s="6"/>
      <c r="AT228" s="3" t="str">
        <f>IF($A228="ADD",IF(NOT(ISBLANK(AS228)),_xlfn.XLOOKUP(AS228,ud_ss_cross_section[lookupValue],ud_ss_cross_section[lookupKey],"ERROR"),""), "")</f>
        <v/>
      </c>
      <c r="AV228" s="3" t="str">
        <f>IF($A228="ADD",IF(NOT(ISBLANK(AU228)),_xlfn.XLOOKUP(AU228,ud_ss_long_section[lookupValue],ud_ss_long_section[lookupKey],"ERROR"),""), "")</f>
        <v/>
      </c>
      <c r="AX228" s="3" t="str">
        <f>IF($A228="ADD",IF(NOT(ISBLANK(AW228)),_xlfn.XLOOKUP(AW228,superstructure_material[lookupValue],superstructure_material[lookupKey],"ERROR"),""), "")</f>
        <v/>
      </c>
      <c r="AZ228" s="3" t="str">
        <f>IF($A228="ADD",IF(NOT(ISBLANK(AY228)),_xlfn.XLOOKUP(AY228,ud_foundation_type[lookupValue],ud_foundation_type[lookupKey],"ERROR"),""), "")</f>
        <v/>
      </c>
      <c r="BB228" s="3" t="str">
        <f>IF($A228="ADD",IF(NOT(ISBLANK(BA228)),_xlfn.XLOOKUP(BA228,ud_pier_type[lookupValue],ud_pier_type[lookupKey],"ERROR"),""), "")</f>
        <v/>
      </c>
      <c r="BD228" s="3" t="str">
        <f>IF($A228="ADD",IF(NOT(ISBLANK(BC228)),_xlfn.XLOOKUP(BC228,ud_bearing_type[lookupValue],ud_bearing_type[lookupKey],"ERROR"),""), "")</f>
        <v/>
      </c>
      <c r="BF228" s="3" t="str">
        <f>IF($A228="ADD",IF(NOT(ISBLANK(BE228)),_xlfn.XLOOKUP(BE228,deck_material[lookupValue],deck_material[lookupKey],"ERROR"),""), "")</f>
        <v/>
      </c>
      <c r="BH228" s="3" t="str">
        <f>IF($A228="ADD",IF(NOT(ISBLANK(BG228)),_xlfn.XLOOKUP(BG228,ud_deck_wearing_surface[lookupValue],ud_deck_wearing_surface[lookupKey],"ERROR"),""), "")</f>
        <v/>
      </c>
      <c r="BI228" s="7"/>
      <c r="BK228" s="3" t="str">
        <f>IF($A228="ADD",IF(NOT(ISBLANK(BJ228)),_xlfn.XLOOKUP(BJ228,ud_curvature_type[lookupValue],ud_curvature_type[lookupKey],"ERROR"),""), "")</f>
        <v/>
      </c>
      <c r="BM228" s="3" t="str">
        <f>IF($A228="ADD",IF(NOT(ISBLANK(BL228)),_xlfn.XLOOKUP(BL228,ud_expansion_joint_type[lookupValue],ud_expansion_joint_type[lookupKey],"ERROR"),""), "")</f>
        <v/>
      </c>
      <c r="BO228" s="3" t="str">
        <f>IF($A228="ADD",IF(NOT(ISBLANK(BN228)),_xlfn.XLOOKUP(BN228,ud_beam_type[lookupValue],ud_beam_type[lookupKey],"ERROR"),""), "")</f>
        <v/>
      </c>
      <c r="BP228" s="4"/>
      <c r="BR228" s="6"/>
      <c r="BS228" s="4"/>
      <c r="BT228" s="4"/>
      <c r="BU228" s="4"/>
      <c r="BV228" s="4"/>
      <c r="BW228" s="6"/>
      <c r="BX228" s="4"/>
      <c r="BY228" s="4"/>
      <c r="CA228" s="3" t="str">
        <f>IF($A228="ADD",IF(NOT(ISBLANK(BZ228)),_xlfn.XLOOKUP(BZ228,traffic_direction[lookupValue],traffic_direction[lookupKey],"ERROR"),""), "")</f>
        <v/>
      </c>
      <c r="CC228" s="3" t="str">
        <f>IF($A228="ADD",IF(NOT(ISBLANK(CB228)),_xlfn.XLOOKUP(CB228,br_sh_func_type[lookupValue],br_sh_func_type[lookupKey],"ERROR"),""), "")</f>
        <v/>
      </c>
      <c r="CE228" s="3" t="str">
        <f>IF($A228="ADD",IF(NOT(ISBLANK(CD228)),_xlfn.XLOOKUP(CD228,start_settle_slab[lookupValue],start_settle_slab[lookupKey],"ERROR"),""), "")</f>
        <v/>
      </c>
      <c r="CG228" s="3" t="str">
        <f>IF($A228="ADD",IF(NOT(ISBLANK(CF228)),_xlfn.XLOOKUP(CF228,end_settle_slab[lookupValue],end_settle_slab[lookupKey],"ERROR"),""), "")</f>
        <v/>
      </c>
      <c r="CH228" s="4"/>
      <c r="CI228" s="4"/>
      <c r="CJ228" s="4"/>
      <c r="CN228" s="3" t="str">
        <f>IF($A228="ADD",IF(NOT(ISBLANK(CM228)),_xlfn.XLOOKUP(CM228,br_failure_mode[lookupValue],br_failure_mode[lookupKey],"ERROR"),""), "")</f>
        <v/>
      </c>
      <c r="CP228" s="3" t="str">
        <f>IF($A228="ADD",IF(NOT(ISBLANK(CO228)),_xlfn.XLOOKUP(CO228,br_analysis_method[lookupValue],br_analysis_method[lookupKey],"ERROR"),""), "")</f>
        <v/>
      </c>
      <c r="CR228" s="3" t="str">
        <f>IF($A228="ADD",IF(NOT(ISBLANK(CQ228)),_xlfn.XLOOKUP(CQ228,br_alter_route[lookupValue],br_alter_route[lookupKey],"ERROR"),""), "")</f>
        <v/>
      </c>
      <c r="CS228" s="4"/>
      <c r="DA228" s="3" t="str">
        <f>IF($A228="ADD",IF(NOT(ISBLANK(CZ228)),_xlfn.XLOOKUP(CZ228,plate_year_status[lookupValue],plate_year_status[lookupKey],"ERROR"),""), "")</f>
        <v/>
      </c>
      <c r="DD228" s="3" t="str">
        <f>IF($A228="ADD",IF(NOT(ISBLANK(DC228)),_xlfn.XLOOKUP(DC228,br_bridge_type[lookupValue],br_bridge_type[lookupKey],"ERROR"),""), "")</f>
        <v/>
      </c>
      <c r="DF228" s="3" t="str">
        <f>IF($A228="ADD",IF(NOT(ISBLANK(DE228)),_xlfn.XLOOKUP(DE228,br_comb_func_type[lookupValue],br_comb_func_type[lookupKey],"ERROR"),""), "")</f>
        <v/>
      </c>
      <c r="DG228" s="8"/>
      <c r="DH228" s="8"/>
      <c r="DI228" s="4"/>
      <c r="DK228" s="4"/>
      <c r="DM228" s="3" t="str">
        <f>IF($A228="ADD",IF(NOT(ISBLANK(DL228)),_xlfn.XLOOKUP(DL228,ud_access_method[lookupValue],ud_access_method[lookupKey],"ERROR"),""), "")</f>
        <v/>
      </c>
      <c r="DO228" s="8"/>
      <c r="DP228" s="4" t="str">
        <f t="shared" ca="1" si="46"/>
        <v/>
      </c>
      <c r="DQ228" s="4"/>
      <c r="DR228" s="3" t="str">
        <f t="shared" si="47"/>
        <v/>
      </c>
      <c r="DS228" s="3" t="str">
        <f>IF($A228="","",IF((AND($A228="ADD",OR(DR228="",DR228="In Use"))),"5",(_xlfn.XLOOKUP(DR228,ud_asset_status[lookupValue],ud_asset_status[lookupKey],""))))</f>
        <v/>
      </c>
      <c r="DT228" s="8"/>
      <c r="DV228" s="3" t="str">
        <f>IF($A228="ADD",IF(NOT(ISBLANK(DU228)),_xlfn.XLOOKUP(DU228,ar_replace_reason[lookupValue],ar_replace_reason[lookupKey],"ERROR"),""), "")</f>
        <v/>
      </c>
      <c r="DW228" s="3" t="str">
        <f t="shared" si="48"/>
        <v/>
      </c>
      <c r="DX228" s="3" t="str">
        <f>IF($A228="","",IF((AND($A228="ADD",OR(DW228="",DW228="Queenstown-Lakes District Council"))),"70",(_xlfn.XLOOKUP(DW228,ud_organisation_owner[lookupValue],ud_organisation_owner[lookupKey],""))))</f>
        <v/>
      </c>
      <c r="DY228" s="3" t="str">
        <f t="shared" si="49"/>
        <v/>
      </c>
      <c r="DZ228" s="3" t="str">
        <f>IF($A228="","",IF((AND($A228="ADD",OR(DY228="",DY228="Queenstown-Lakes District Council"))),"70",(_xlfn.XLOOKUP(DY228,ud_organisation_owner[lookupValue],ud_organisation_owner[lookupKey],""))))</f>
        <v/>
      </c>
      <c r="EA228" s="3" t="str">
        <f t="shared" si="50"/>
        <v/>
      </c>
      <c r="EB228" s="3" t="str">
        <f>IF($A228="","",IF((AND($A228="ADD",OR(EA228="",EA228="Local Authority"))),"17",(_xlfn.XLOOKUP(EA228,ud_sub_organisation[lookupValue],ud_sub_organisation[lookupKey],""))))</f>
        <v/>
      </c>
      <c r="EE228" s="3" t="str">
        <f t="shared" si="51"/>
        <v/>
      </c>
      <c r="EF228" s="3" t="str">
        <f>IF($A228="","",IF((AND($A228="ADD",OR(EE228="",EE228="Vested Assets"))),"12",(_xlfn.XLOOKUP(EE228,ud_work_category[lookupValue],ud_work_category[lookupKey],""))))</f>
        <v/>
      </c>
      <c r="EG228" s="9"/>
      <c r="EH228" s="2" t="str">
        <f t="shared" si="52"/>
        <v/>
      </c>
      <c r="EI228" s="2" t="str">
        <f t="shared" si="53"/>
        <v/>
      </c>
      <c r="EK228" s="3" t="str">
        <f t="shared" si="54"/>
        <v/>
      </c>
      <c r="EL228" s="3" t="str">
        <f>IF($A228="","",IF((AND($A228="ADD",OR(EK228="",EK228="Excellent"))),"1",(_xlfn.XLOOKUP(EK228,condition[lookupValue],condition[lookupKey],""))))</f>
        <v/>
      </c>
      <c r="EM228" s="8" t="str">
        <f t="shared" si="55"/>
        <v/>
      </c>
      <c r="EN228" s="7"/>
    </row>
    <row r="229" spans="2:144" x14ac:dyDescent="0.25">
      <c r="B229" s="4"/>
      <c r="D229" s="3" t="str">
        <f>IF($A229="ADD",IF(NOT(ISBLANK(C229)),_xlfn.XLOOKUP(C229,roadnames[lookupValue],roadnames[lookupKey],"ERROR"),""), "")</f>
        <v/>
      </c>
      <c r="E229" s="5"/>
      <c r="F229" s="5"/>
      <c r="G229" s="4"/>
      <c r="H229" s="4"/>
      <c r="I229" s="6"/>
      <c r="J229" s="6"/>
      <c r="K229" s="6" t="str">
        <f t="shared" si="42"/>
        <v/>
      </c>
      <c r="L229" s="4"/>
      <c r="N229" s="3" t="str">
        <f>IF($A229="ADD",IF(NOT(ISBLANK(M229)),_xlfn.XLOOKUP(M229,len_adjust_rsn[lookupValue],len_adjust_rsn[lookupKey],"ERROR"),""), "")</f>
        <v/>
      </c>
      <c r="O229" s="6" t="str">
        <f t="shared" si="43"/>
        <v/>
      </c>
      <c r="P229" s="6"/>
      <c r="Q229" s="6" t="str">
        <f t="shared" si="44"/>
        <v/>
      </c>
      <c r="S229" s="3" t="str">
        <f>IF($A229="ADD",IF(NOT(ISBLANK(R229)),_xlfn.XLOOKUP(R229,br_hazard_type[lookupValue],br_hazard_type[lookupKey],"ERROR"),""), "")</f>
        <v/>
      </c>
      <c r="U229" s="7"/>
      <c r="V229" s="4"/>
      <c r="X229" s="3" t="str">
        <f>IF($A229="ADD",IF(NOT(ISBLANK(W229)),_xlfn.XLOOKUP(W229,ud_carried_function[lookupValue],ud_carried_function[lookupKey],"ERROR"),""), "")</f>
        <v/>
      </c>
      <c r="Z229" s="3" t="str">
        <f>IF($A229="ADD",IF(NOT(ISBLANK(Y229)),_xlfn.XLOOKUP(Y229,ud_crossed_function[lookupValue],ud_crossed_function[lookupKey],"ERROR"),""), "")</f>
        <v/>
      </c>
      <c r="AB229" s="3" t="str">
        <f>IF($A229="ADD",IF(NOT(ISBLANK(AA229)),_xlfn.XLOOKUP(AA229,ud_design_loading[lookupValue],ud_design_loading[lookupKey],"ERROR"),""), "")</f>
        <v/>
      </c>
      <c r="AC229" s="4"/>
      <c r="AE229" s="3" t="str">
        <f t="shared" si="45"/>
        <v/>
      </c>
      <c r="AF229" s="3" t="str">
        <f>IF($A229="","",IF((AND($A229="ADD",OR(AE229="",AE229="Queenstown-Lakes District Council"))),"70",(_xlfn.XLOOKUP(AE229,ud_organisation_owner[lookupValue],ud_organisation_owner[lookupKey],""))))</f>
        <v/>
      </c>
      <c r="AH229" s="3" t="str">
        <f>IF($A229="ADD",IF(NOT(ISBLANK(AG229)),_xlfn.XLOOKUP(AG229,ud_passage_type[lookupValue],ud_passage_type[lookupKey],"ERROR"),""), "")</f>
        <v/>
      </c>
      <c r="AJ229" s="3" t="str">
        <f>IF($A229="ADD",IF(NOT(ISBLANK(AI229)),_xlfn.XLOOKUP(AI229,passage_material[lookupValue],passage_material[lookupKey],"ERROR"),""), "")</f>
        <v/>
      </c>
      <c r="AL229" s="3" t="str">
        <f>IF($A229="ADD",IF(NOT(ISBLANK(AK229)),_xlfn.XLOOKUP(AK229,invert_material[lookupValue],invert_material[lookupKey],"ERROR"),""), "")</f>
        <v/>
      </c>
      <c r="AO229" s="4"/>
      <c r="AP229" s="6"/>
      <c r="AQ229" s="6"/>
      <c r="AR229" s="6"/>
      <c r="AT229" s="3" t="str">
        <f>IF($A229="ADD",IF(NOT(ISBLANK(AS229)),_xlfn.XLOOKUP(AS229,ud_ss_cross_section[lookupValue],ud_ss_cross_section[lookupKey],"ERROR"),""), "")</f>
        <v/>
      </c>
      <c r="AV229" s="3" t="str">
        <f>IF($A229="ADD",IF(NOT(ISBLANK(AU229)),_xlfn.XLOOKUP(AU229,ud_ss_long_section[lookupValue],ud_ss_long_section[lookupKey],"ERROR"),""), "")</f>
        <v/>
      </c>
      <c r="AX229" s="3" t="str">
        <f>IF($A229="ADD",IF(NOT(ISBLANK(AW229)),_xlfn.XLOOKUP(AW229,superstructure_material[lookupValue],superstructure_material[lookupKey],"ERROR"),""), "")</f>
        <v/>
      </c>
      <c r="AZ229" s="3" t="str">
        <f>IF($A229="ADD",IF(NOT(ISBLANK(AY229)),_xlfn.XLOOKUP(AY229,ud_foundation_type[lookupValue],ud_foundation_type[lookupKey],"ERROR"),""), "")</f>
        <v/>
      </c>
      <c r="BB229" s="3" t="str">
        <f>IF($A229="ADD",IF(NOT(ISBLANK(BA229)),_xlfn.XLOOKUP(BA229,ud_pier_type[lookupValue],ud_pier_type[lookupKey],"ERROR"),""), "")</f>
        <v/>
      </c>
      <c r="BD229" s="3" t="str">
        <f>IF($A229="ADD",IF(NOT(ISBLANK(BC229)),_xlfn.XLOOKUP(BC229,ud_bearing_type[lookupValue],ud_bearing_type[lookupKey],"ERROR"),""), "")</f>
        <v/>
      </c>
      <c r="BF229" s="3" t="str">
        <f>IF($A229="ADD",IF(NOT(ISBLANK(BE229)),_xlfn.XLOOKUP(BE229,deck_material[lookupValue],deck_material[lookupKey],"ERROR"),""), "")</f>
        <v/>
      </c>
      <c r="BH229" s="3" t="str">
        <f>IF($A229="ADD",IF(NOT(ISBLANK(BG229)),_xlfn.XLOOKUP(BG229,ud_deck_wearing_surface[lookupValue],ud_deck_wearing_surface[lookupKey],"ERROR"),""), "")</f>
        <v/>
      </c>
      <c r="BI229" s="7"/>
      <c r="BK229" s="3" t="str">
        <f>IF($A229="ADD",IF(NOT(ISBLANK(BJ229)),_xlfn.XLOOKUP(BJ229,ud_curvature_type[lookupValue],ud_curvature_type[lookupKey],"ERROR"),""), "")</f>
        <v/>
      </c>
      <c r="BM229" s="3" t="str">
        <f>IF($A229="ADD",IF(NOT(ISBLANK(BL229)),_xlfn.XLOOKUP(BL229,ud_expansion_joint_type[lookupValue],ud_expansion_joint_type[lookupKey],"ERROR"),""), "")</f>
        <v/>
      </c>
      <c r="BO229" s="3" t="str">
        <f>IF($A229="ADD",IF(NOT(ISBLANK(BN229)),_xlfn.XLOOKUP(BN229,ud_beam_type[lookupValue],ud_beam_type[lookupKey],"ERROR"),""), "")</f>
        <v/>
      </c>
      <c r="BP229" s="4"/>
      <c r="BR229" s="6"/>
      <c r="BS229" s="4"/>
      <c r="BT229" s="4"/>
      <c r="BU229" s="4"/>
      <c r="BV229" s="4"/>
      <c r="BW229" s="6"/>
      <c r="BX229" s="4"/>
      <c r="BY229" s="4"/>
      <c r="CA229" s="3" t="str">
        <f>IF($A229="ADD",IF(NOT(ISBLANK(BZ229)),_xlfn.XLOOKUP(BZ229,traffic_direction[lookupValue],traffic_direction[lookupKey],"ERROR"),""), "")</f>
        <v/>
      </c>
      <c r="CC229" s="3" t="str">
        <f>IF($A229="ADD",IF(NOT(ISBLANK(CB229)),_xlfn.XLOOKUP(CB229,br_sh_func_type[lookupValue],br_sh_func_type[lookupKey],"ERROR"),""), "")</f>
        <v/>
      </c>
      <c r="CE229" s="3" t="str">
        <f>IF($A229="ADD",IF(NOT(ISBLANK(CD229)),_xlfn.XLOOKUP(CD229,start_settle_slab[lookupValue],start_settle_slab[lookupKey],"ERROR"),""), "")</f>
        <v/>
      </c>
      <c r="CG229" s="3" t="str">
        <f>IF($A229="ADD",IF(NOT(ISBLANK(CF229)),_xlfn.XLOOKUP(CF229,end_settle_slab[lookupValue],end_settle_slab[lookupKey],"ERROR"),""), "")</f>
        <v/>
      </c>
      <c r="CH229" s="4"/>
      <c r="CI229" s="4"/>
      <c r="CJ229" s="4"/>
      <c r="CN229" s="3" t="str">
        <f>IF($A229="ADD",IF(NOT(ISBLANK(CM229)),_xlfn.XLOOKUP(CM229,br_failure_mode[lookupValue],br_failure_mode[lookupKey],"ERROR"),""), "")</f>
        <v/>
      </c>
      <c r="CP229" s="3" t="str">
        <f>IF($A229="ADD",IF(NOT(ISBLANK(CO229)),_xlfn.XLOOKUP(CO229,br_analysis_method[lookupValue],br_analysis_method[lookupKey],"ERROR"),""), "")</f>
        <v/>
      </c>
      <c r="CR229" s="3" t="str">
        <f>IF($A229="ADD",IF(NOT(ISBLANK(CQ229)),_xlfn.XLOOKUP(CQ229,br_alter_route[lookupValue],br_alter_route[lookupKey],"ERROR"),""), "")</f>
        <v/>
      </c>
      <c r="CS229" s="4"/>
      <c r="DA229" s="3" t="str">
        <f>IF($A229="ADD",IF(NOT(ISBLANK(CZ229)),_xlfn.XLOOKUP(CZ229,plate_year_status[lookupValue],plate_year_status[lookupKey],"ERROR"),""), "")</f>
        <v/>
      </c>
      <c r="DD229" s="3" t="str">
        <f>IF($A229="ADD",IF(NOT(ISBLANK(DC229)),_xlfn.XLOOKUP(DC229,br_bridge_type[lookupValue],br_bridge_type[lookupKey],"ERROR"),""), "")</f>
        <v/>
      </c>
      <c r="DF229" s="3" t="str">
        <f>IF($A229="ADD",IF(NOT(ISBLANK(DE229)),_xlfn.XLOOKUP(DE229,br_comb_func_type[lookupValue],br_comb_func_type[lookupKey],"ERROR"),""), "")</f>
        <v/>
      </c>
      <c r="DG229" s="8"/>
      <c r="DH229" s="8"/>
      <c r="DI229" s="4"/>
      <c r="DK229" s="4"/>
      <c r="DM229" s="3" t="str">
        <f>IF($A229="ADD",IF(NOT(ISBLANK(DL229)),_xlfn.XLOOKUP(DL229,ud_access_method[lookupValue],ud_access_method[lookupKey],"ERROR"),""), "")</f>
        <v/>
      </c>
      <c r="DO229" s="8"/>
      <c r="DP229" s="4" t="str">
        <f t="shared" ca="1" si="46"/>
        <v/>
      </c>
      <c r="DQ229" s="4"/>
      <c r="DR229" s="3" t="str">
        <f t="shared" si="47"/>
        <v/>
      </c>
      <c r="DS229" s="3" t="str">
        <f>IF($A229="","",IF((AND($A229="ADD",OR(DR229="",DR229="In Use"))),"5",(_xlfn.XLOOKUP(DR229,ud_asset_status[lookupValue],ud_asset_status[lookupKey],""))))</f>
        <v/>
      </c>
      <c r="DT229" s="8"/>
      <c r="DV229" s="3" t="str">
        <f>IF($A229="ADD",IF(NOT(ISBLANK(DU229)),_xlfn.XLOOKUP(DU229,ar_replace_reason[lookupValue],ar_replace_reason[lookupKey],"ERROR"),""), "")</f>
        <v/>
      </c>
      <c r="DW229" s="3" t="str">
        <f t="shared" si="48"/>
        <v/>
      </c>
      <c r="DX229" s="3" t="str">
        <f>IF($A229="","",IF((AND($A229="ADD",OR(DW229="",DW229="Queenstown-Lakes District Council"))),"70",(_xlfn.XLOOKUP(DW229,ud_organisation_owner[lookupValue],ud_organisation_owner[lookupKey],""))))</f>
        <v/>
      </c>
      <c r="DY229" s="3" t="str">
        <f t="shared" si="49"/>
        <v/>
      </c>
      <c r="DZ229" s="3" t="str">
        <f>IF($A229="","",IF((AND($A229="ADD",OR(DY229="",DY229="Queenstown-Lakes District Council"))),"70",(_xlfn.XLOOKUP(DY229,ud_organisation_owner[lookupValue],ud_organisation_owner[lookupKey],""))))</f>
        <v/>
      </c>
      <c r="EA229" s="3" t="str">
        <f t="shared" si="50"/>
        <v/>
      </c>
      <c r="EB229" s="3" t="str">
        <f>IF($A229="","",IF((AND($A229="ADD",OR(EA229="",EA229="Local Authority"))),"17",(_xlfn.XLOOKUP(EA229,ud_sub_organisation[lookupValue],ud_sub_organisation[lookupKey],""))))</f>
        <v/>
      </c>
      <c r="EE229" s="3" t="str">
        <f t="shared" si="51"/>
        <v/>
      </c>
      <c r="EF229" s="3" t="str">
        <f>IF($A229="","",IF((AND($A229="ADD",OR(EE229="",EE229="Vested Assets"))),"12",(_xlfn.XLOOKUP(EE229,ud_work_category[lookupValue],ud_work_category[lookupKey],""))))</f>
        <v/>
      </c>
      <c r="EG229" s="9"/>
      <c r="EH229" s="2" t="str">
        <f t="shared" si="52"/>
        <v/>
      </c>
      <c r="EI229" s="2" t="str">
        <f t="shared" si="53"/>
        <v/>
      </c>
      <c r="EK229" s="3" t="str">
        <f t="shared" si="54"/>
        <v/>
      </c>
      <c r="EL229" s="3" t="str">
        <f>IF($A229="","",IF((AND($A229="ADD",OR(EK229="",EK229="Excellent"))),"1",(_xlfn.XLOOKUP(EK229,condition[lookupValue],condition[lookupKey],""))))</f>
        <v/>
      </c>
      <c r="EM229" s="8" t="str">
        <f t="shared" si="55"/>
        <v/>
      </c>
      <c r="EN229" s="7"/>
    </row>
    <row r="230" spans="2:144" x14ac:dyDescent="0.25">
      <c r="B230" s="4"/>
      <c r="D230" s="3" t="str">
        <f>IF($A230="ADD",IF(NOT(ISBLANK(C230)),_xlfn.XLOOKUP(C230,roadnames[lookupValue],roadnames[lookupKey],"ERROR"),""), "")</f>
        <v/>
      </c>
      <c r="E230" s="5"/>
      <c r="F230" s="5"/>
      <c r="G230" s="4"/>
      <c r="H230" s="4"/>
      <c r="I230" s="6"/>
      <c r="J230" s="6"/>
      <c r="K230" s="6" t="str">
        <f t="shared" si="42"/>
        <v/>
      </c>
      <c r="L230" s="4"/>
      <c r="N230" s="3" t="str">
        <f>IF($A230="ADD",IF(NOT(ISBLANK(M230)),_xlfn.XLOOKUP(M230,len_adjust_rsn[lookupValue],len_adjust_rsn[lookupKey],"ERROR"),""), "")</f>
        <v/>
      </c>
      <c r="O230" s="6" t="str">
        <f t="shared" si="43"/>
        <v/>
      </c>
      <c r="P230" s="6"/>
      <c r="Q230" s="6" t="str">
        <f t="shared" si="44"/>
        <v/>
      </c>
      <c r="S230" s="3" t="str">
        <f>IF($A230="ADD",IF(NOT(ISBLANK(R230)),_xlfn.XLOOKUP(R230,br_hazard_type[lookupValue],br_hazard_type[lookupKey],"ERROR"),""), "")</f>
        <v/>
      </c>
      <c r="U230" s="7"/>
      <c r="V230" s="4"/>
      <c r="X230" s="3" t="str">
        <f>IF($A230="ADD",IF(NOT(ISBLANK(W230)),_xlfn.XLOOKUP(W230,ud_carried_function[lookupValue],ud_carried_function[lookupKey],"ERROR"),""), "")</f>
        <v/>
      </c>
      <c r="Z230" s="3" t="str">
        <f>IF($A230="ADD",IF(NOT(ISBLANK(Y230)),_xlfn.XLOOKUP(Y230,ud_crossed_function[lookupValue],ud_crossed_function[lookupKey],"ERROR"),""), "")</f>
        <v/>
      </c>
      <c r="AB230" s="3" t="str">
        <f>IF($A230="ADD",IF(NOT(ISBLANK(AA230)),_xlfn.XLOOKUP(AA230,ud_design_loading[lookupValue],ud_design_loading[lookupKey],"ERROR"),""), "")</f>
        <v/>
      </c>
      <c r="AC230" s="4"/>
      <c r="AE230" s="3" t="str">
        <f t="shared" si="45"/>
        <v/>
      </c>
      <c r="AF230" s="3" t="str">
        <f>IF($A230="","",IF((AND($A230="ADD",OR(AE230="",AE230="Queenstown-Lakes District Council"))),"70",(_xlfn.XLOOKUP(AE230,ud_organisation_owner[lookupValue],ud_organisation_owner[lookupKey],""))))</f>
        <v/>
      </c>
      <c r="AH230" s="3" t="str">
        <f>IF($A230="ADD",IF(NOT(ISBLANK(AG230)),_xlfn.XLOOKUP(AG230,ud_passage_type[lookupValue],ud_passage_type[lookupKey],"ERROR"),""), "")</f>
        <v/>
      </c>
      <c r="AJ230" s="3" t="str">
        <f>IF($A230="ADD",IF(NOT(ISBLANK(AI230)),_xlfn.XLOOKUP(AI230,passage_material[lookupValue],passage_material[lookupKey],"ERROR"),""), "")</f>
        <v/>
      </c>
      <c r="AL230" s="3" t="str">
        <f>IF($A230="ADD",IF(NOT(ISBLANK(AK230)),_xlfn.XLOOKUP(AK230,invert_material[lookupValue],invert_material[lookupKey],"ERROR"),""), "")</f>
        <v/>
      </c>
      <c r="AO230" s="4"/>
      <c r="AP230" s="6"/>
      <c r="AQ230" s="6"/>
      <c r="AR230" s="6"/>
      <c r="AT230" s="3" t="str">
        <f>IF($A230="ADD",IF(NOT(ISBLANK(AS230)),_xlfn.XLOOKUP(AS230,ud_ss_cross_section[lookupValue],ud_ss_cross_section[lookupKey],"ERROR"),""), "")</f>
        <v/>
      </c>
      <c r="AV230" s="3" t="str">
        <f>IF($A230="ADD",IF(NOT(ISBLANK(AU230)),_xlfn.XLOOKUP(AU230,ud_ss_long_section[lookupValue],ud_ss_long_section[lookupKey],"ERROR"),""), "")</f>
        <v/>
      </c>
      <c r="AX230" s="3" t="str">
        <f>IF($A230="ADD",IF(NOT(ISBLANK(AW230)),_xlfn.XLOOKUP(AW230,superstructure_material[lookupValue],superstructure_material[lookupKey],"ERROR"),""), "")</f>
        <v/>
      </c>
      <c r="AZ230" s="3" t="str">
        <f>IF($A230="ADD",IF(NOT(ISBLANK(AY230)),_xlfn.XLOOKUP(AY230,ud_foundation_type[lookupValue],ud_foundation_type[lookupKey],"ERROR"),""), "")</f>
        <v/>
      </c>
      <c r="BB230" s="3" t="str">
        <f>IF($A230="ADD",IF(NOT(ISBLANK(BA230)),_xlfn.XLOOKUP(BA230,ud_pier_type[lookupValue],ud_pier_type[lookupKey],"ERROR"),""), "")</f>
        <v/>
      </c>
      <c r="BD230" s="3" t="str">
        <f>IF($A230="ADD",IF(NOT(ISBLANK(BC230)),_xlfn.XLOOKUP(BC230,ud_bearing_type[lookupValue],ud_bearing_type[lookupKey],"ERROR"),""), "")</f>
        <v/>
      </c>
      <c r="BF230" s="3" t="str">
        <f>IF($A230="ADD",IF(NOT(ISBLANK(BE230)),_xlfn.XLOOKUP(BE230,deck_material[lookupValue],deck_material[lookupKey],"ERROR"),""), "")</f>
        <v/>
      </c>
      <c r="BH230" s="3" t="str">
        <f>IF($A230="ADD",IF(NOT(ISBLANK(BG230)),_xlfn.XLOOKUP(BG230,ud_deck_wearing_surface[lookupValue],ud_deck_wearing_surface[lookupKey],"ERROR"),""), "")</f>
        <v/>
      </c>
      <c r="BI230" s="7"/>
      <c r="BK230" s="3" t="str">
        <f>IF($A230="ADD",IF(NOT(ISBLANK(BJ230)),_xlfn.XLOOKUP(BJ230,ud_curvature_type[lookupValue],ud_curvature_type[lookupKey],"ERROR"),""), "")</f>
        <v/>
      </c>
      <c r="BM230" s="3" t="str">
        <f>IF($A230="ADD",IF(NOT(ISBLANK(BL230)),_xlfn.XLOOKUP(BL230,ud_expansion_joint_type[lookupValue],ud_expansion_joint_type[lookupKey],"ERROR"),""), "")</f>
        <v/>
      </c>
      <c r="BO230" s="3" t="str">
        <f>IF($A230="ADD",IF(NOT(ISBLANK(BN230)),_xlfn.XLOOKUP(BN230,ud_beam_type[lookupValue],ud_beam_type[lookupKey],"ERROR"),""), "")</f>
        <v/>
      </c>
      <c r="BP230" s="4"/>
      <c r="BR230" s="6"/>
      <c r="BS230" s="4"/>
      <c r="BT230" s="4"/>
      <c r="BU230" s="4"/>
      <c r="BV230" s="4"/>
      <c r="BW230" s="6"/>
      <c r="BX230" s="4"/>
      <c r="BY230" s="4"/>
      <c r="CA230" s="3" t="str">
        <f>IF($A230="ADD",IF(NOT(ISBLANK(BZ230)),_xlfn.XLOOKUP(BZ230,traffic_direction[lookupValue],traffic_direction[lookupKey],"ERROR"),""), "")</f>
        <v/>
      </c>
      <c r="CC230" s="3" t="str">
        <f>IF($A230="ADD",IF(NOT(ISBLANK(CB230)),_xlfn.XLOOKUP(CB230,br_sh_func_type[lookupValue],br_sh_func_type[lookupKey],"ERROR"),""), "")</f>
        <v/>
      </c>
      <c r="CE230" s="3" t="str">
        <f>IF($A230="ADD",IF(NOT(ISBLANK(CD230)),_xlfn.XLOOKUP(CD230,start_settle_slab[lookupValue],start_settle_slab[lookupKey],"ERROR"),""), "")</f>
        <v/>
      </c>
      <c r="CG230" s="3" t="str">
        <f>IF($A230="ADD",IF(NOT(ISBLANK(CF230)),_xlfn.XLOOKUP(CF230,end_settle_slab[lookupValue],end_settle_slab[lookupKey],"ERROR"),""), "")</f>
        <v/>
      </c>
      <c r="CH230" s="4"/>
      <c r="CI230" s="4"/>
      <c r="CJ230" s="4"/>
      <c r="CN230" s="3" t="str">
        <f>IF($A230="ADD",IF(NOT(ISBLANK(CM230)),_xlfn.XLOOKUP(CM230,br_failure_mode[lookupValue],br_failure_mode[lookupKey],"ERROR"),""), "")</f>
        <v/>
      </c>
      <c r="CP230" s="3" t="str">
        <f>IF($A230="ADD",IF(NOT(ISBLANK(CO230)),_xlfn.XLOOKUP(CO230,br_analysis_method[lookupValue],br_analysis_method[lookupKey],"ERROR"),""), "")</f>
        <v/>
      </c>
      <c r="CR230" s="3" t="str">
        <f>IF($A230="ADD",IF(NOT(ISBLANK(CQ230)),_xlfn.XLOOKUP(CQ230,br_alter_route[lookupValue],br_alter_route[lookupKey],"ERROR"),""), "")</f>
        <v/>
      </c>
      <c r="CS230" s="4"/>
      <c r="DA230" s="3" t="str">
        <f>IF($A230="ADD",IF(NOT(ISBLANK(CZ230)),_xlfn.XLOOKUP(CZ230,plate_year_status[lookupValue],plate_year_status[lookupKey],"ERROR"),""), "")</f>
        <v/>
      </c>
      <c r="DD230" s="3" t="str">
        <f>IF($A230="ADD",IF(NOT(ISBLANK(DC230)),_xlfn.XLOOKUP(DC230,br_bridge_type[lookupValue],br_bridge_type[lookupKey],"ERROR"),""), "")</f>
        <v/>
      </c>
      <c r="DF230" s="3" t="str">
        <f>IF($A230="ADD",IF(NOT(ISBLANK(DE230)),_xlfn.XLOOKUP(DE230,br_comb_func_type[lookupValue],br_comb_func_type[lookupKey],"ERROR"),""), "")</f>
        <v/>
      </c>
      <c r="DG230" s="8"/>
      <c r="DH230" s="8"/>
      <c r="DI230" s="4"/>
      <c r="DK230" s="4"/>
      <c r="DM230" s="3" t="str">
        <f>IF($A230="ADD",IF(NOT(ISBLANK(DL230)),_xlfn.XLOOKUP(DL230,ud_access_method[lookupValue],ud_access_method[lookupKey],"ERROR"),""), "")</f>
        <v/>
      </c>
      <c r="DO230" s="8"/>
      <c r="DP230" s="4" t="str">
        <f t="shared" ca="1" si="46"/>
        <v/>
      </c>
      <c r="DQ230" s="4"/>
      <c r="DR230" s="3" t="str">
        <f t="shared" si="47"/>
        <v/>
      </c>
      <c r="DS230" s="3" t="str">
        <f>IF($A230="","",IF((AND($A230="ADD",OR(DR230="",DR230="In Use"))),"5",(_xlfn.XLOOKUP(DR230,ud_asset_status[lookupValue],ud_asset_status[lookupKey],""))))</f>
        <v/>
      </c>
      <c r="DT230" s="8"/>
      <c r="DV230" s="3" t="str">
        <f>IF($A230="ADD",IF(NOT(ISBLANK(DU230)),_xlfn.XLOOKUP(DU230,ar_replace_reason[lookupValue],ar_replace_reason[lookupKey],"ERROR"),""), "")</f>
        <v/>
      </c>
      <c r="DW230" s="3" t="str">
        <f t="shared" si="48"/>
        <v/>
      </c>
      <c r="DX230" s="3" t="str">
        <f>IF($A230="","",IF((AND($A230="ADD",OR(DW230="",DW230="Queenstown-Lakes District Council"))),"70",(_xlfn.XLOOKUP(DW230,ud_organisation_owner[lookupValue],ud_organisation_owner[lookupKey],""))))</f>
        <v/>
      </c>
      <c r="DY230" s="3" t="str">
        <f t="shared" si="49"/>
        <v/>
      </c>
      <c r="DZ230" s="3" t="str">
        <f>IF($A230="","",IF((AND($A230="ADD",OR(DY230="",DY230="Queenstown-Lakes District Council"))),"70",(_xlfn.XLOOKUP(DY230,ud_organisation_owner[lookupValue],ud_organisation_owner[lookupKey],""))))</f>
        <v/>
      </c>
      <c r="EA230" s="3" t="str">
        <f t="shared" si="50"/>
        <v/>
      </c>
      <c r="EB230" s="3" t="str">
        <f>IF($A230="","",IF((AND($A230="ADD",OR(EA230="",EA230="Local Authority"))),"17",(_xlfn.XLOOKUP(EA230,ud_sub_organisation[lookupValue],ud_sub_organisation[lookupKey],""))))</f>
        <v/>
      </c>
      <c r="EE230" s="3" t="str">
        <f t="shared" si="51"/>
        <v/>
      </c>
      <c r="EF230" s="3" t="str">
        <f>IF($A230="","",IF((AND($A230="ADD",OR(EE230="",EE230="Vested Assets"))),"12",(_xlfn.XLOOKUP(EE230,ud_work_category[lookupValue],ud_work_category[lookupKey],""))))</f>
        <v/>
      </c>
      <c r="EG230" s="9"/>
      <c r="EH230" s="2" t="str">
        <f t="shared" si="52"/>
        <v/>
      </c>
      <c r="EI230" s="2" t="str">
        <f t="shared" si="53"/>
        <v/>
      </c>
      <c r="EK230" s="3" t="str">
        <f t="shared" si="54"/>
        <v/>
      </c>
      <c r="EL230" s="3" t="str">
        <f>IF($A230="","",IF((AND($A230="ADD",OR(EK230="",EK230="Excellent"))),"1",(_xlfn.XLOOKUP(EK230,condition[lookupValue],condition[lookupKey],""))))</f>
        <v/>
      </c>
      <c r="EM230" s="8" t="str">
        <f t="shared" si="55"/>
        <v/>
      </c>
      <c r="EN230" s="7"/>
    </row>
    <row r="231" spans="2:144" x14ac:dyDescent="0.25">
      <c r="B231" s="4"/>
      <c r="D231" s="3" t="str">
        <f>IF($A231="ADD",IF(NOT(ISBLANK(C231)),_xlfn.XLOOKUP(C231,roadnames[lookupValue],roadnames[lookupKey],"ERROR"),""), "")</f>
        <v/>
      </c>
      <c r="E231" s="5"/>
      <c r="F231" s="5"/>
      <c r="G231" s="4"/>
      <c r="H231" s="4"/>
      <c r="I231" s="6"/>
      <c r="J231" s="6"/>
      <c r="K231" s="6" t="str">
        <f t="shared" si="42"/>
        <v/>
      </c>
      <c r="L231" s="4"/>
      <c r="N231" s="3" t="str">
        <f>IF($A231="ADD",IF(NOT(ISBLANK(M231)),_xlfn.XLOOKUP(M231,len_adjust_rsn[lookupValue],len_adjust_rsn[lookupKey],"ERROR"),""), "")</f>
        <v/>
      </c>
      <c r="O231" s="6" t="str">
        <f t="shared" si="43"/>
        <v/>
      </c>
      <c r="P231" s="6"/>
      <c r="Q231" s="6" t="str">
        <f t="shared" si="44"/>
        <v/>
      </c>
      <c r="S231" s="3" t="str">
        <f>IF($A231="ADD",IF(NOT(ISBLANK(R231)),_xlfn.XLOOKUP(R231,br_hazard_type[lookupValue],br_hazard_type[lookupKey],"ERROR"),""), "")</f>
        <v/>
      </c>
      <c r="U231" s="7"/>
      <c r="V231" s="4"/>
      <c r="X231" s="3" t="str">
        <f>IF($A231="ADD",IF(NOT(ISBLANK(W231)),_xlfn.XLOOKUP(W231,ud_carried_function[lookupValue],ud_carried_function[lookupKey],"ERROR"),""), "")</f>
        <v/>
      </c>
      <c r="Z231" s="3" t="str">
        <f>IF($A231="ADD",IF(NOT(ISBLANK(Y231)),_xlfn.XLOOKUP(Y231,ud_crossed_function[lookupValue],ud_crossed_function[lookupKey],"ERROR"),""), "")</f>
        <v/>
      </c>
      <c r="AB231" s="3" t="str">
        <f>IF($A231="ADD",IF(NOT(ISBLANK(AA231)),_xlfn.XLOOKUP(AA231,ud_design_loading[lookupValue],ud_design_loading[lookupKey],"ERROR"),""), "")</f>
        <v/>
      </c>
      <c r="AC231" s="4"/>
      <c r="AE231" s="3" t="str">
        <f t="shared" si="45"/>
        <v/>
      </c>
      <c r="AF231" s="3" t="str">
        <f>IF($A231="","",IF((AND($A231="ADD",OR(AE231="",AE231="Queenstown-Lakes District Council"))),"70",(_xlfn.XLOOKUP(AE231,ud_organisation_owner[lookupValue],ud_organisation_owner[lookupKey],""))))</f>
        <v/>
      </c>
      <c r="AH231" s="3" t="str">
        <f>IF($A231="ADD",IF(NOT(ISBLANK(AG231)),_xlfn.XLOOKUP(AG231,ud_passage_type[lookupValue],ud_passage_type[lookupKey],"ERROR"),""), "")</f>
        <v/>
      </c>
      <c r="AJ231" s="3" t="str">
        <f>IF($A231="ADD",IF(NOT(ISBLANK(AI231)),_xlfn.XLOOKUP(AI231,passage_material[lookupValue],passage_material[lookupKey],"ERROR"),""), "")</f>
        <v/>
      </c>
      <c r="AL231" s="3" t="str">
        <f>IF($A231="ADD",IF(NOT(ISBLANK(AK231)),_xlfn.XLOOKUP(AK231,invert_material[lookupValue],invert_material[lookupKey],"ERROR"),""), "")</f>
        <v/>
      </c>
      <c r="AO231" s="4"/>
      <c r="AP231" s="6"/>
      <c r="AQ231" s="6"/>
      <c r="AR231" s="6"/>
      <c r="AT231" s="3" t="str">
        <f>IF($A231="ADD",IF(NOT(ISBLANK(AS231)),_xlfn.XLOOKUP(AS231,ud_ss_cross_section[lookupValue],ud_ss_cross_section[lookupKey],"ERROR"),""), "")</f>
        <v/>
      </c>
      <c r="AV231" s="3" t="str">
        <f>IF($A231="ADD",IF(NOT(ISBLANK(AU231)),_xlfn.XLOOKUP(AU231,ud_ss_long_section[lookupValue],ud_ss_long_section[lookupKey],"ERROR"),""), "")</f>
        <v/>
      </c>
      <c r="AX231" s="3" t="str">
        <f>IF($A231="ADD",IF(NOT(ISBLANK(AW231)),_xlfn.XLOOKUP(AW231,superstructure_material[lookupValue],superstructure_material[lookupKey],"ERROR"),""), "")</f>
        <v/>
      </c>
      <c r="AZ231" s="3" t="str">
        <f>IF($A231="ADD",IF(NOT(ISBLANK(AY231)),_xlfn.XLOOKUP(AY231,ud_foundation_type[lookupValue],ud_foundation_type[lookupKey],"ERROR"),""), "")</f>
        <v/>
      </c>
      <c r="BB231" s="3" t="str">
        <f>IF($A231="ADD",IF(NOT(ISBLANK(BA231)),_xlfn.XLOOKUP(BA231,ud_pier_type[lookupValue],ud_pier_type[lookupKey],"ERROR"),""), "")</f>
        <v/>
      </c>
      <c r="BD231" s="3" t="str">
        <f>IF($A231="ADD",IF(NOT(ISBLANK(BC231)),_xlfn.XLOOKUP(BC231,ud_bearing_type[lookupValue],ud_bearing_type[lookupKey],"ERROR"),""), "")</f>
        <v/>
      </c>
      <c r="BF231" s="3" t="str">
        <f>IF($A231="ADD",IF(NOT(ISBLANK(BE231)),_xlfn.XLOOKUP(BE231,deck_material[lookupValue],deck_material[lookupKey],"ERROR"),""), "")</f>
        <v/>
      </c>
      <c r="BH231" s="3" t="str">
        <f>IF($A231="ADD",IF(NOT(ISBLANK(BG231)),_xlfn.XLOOKUP(BG231,ud_deck_wearing_surface[lookupValue],ud_deck_wearing_surface[lookupKey],"ERROR"),""), "")</f>
        <v/>
      </c>
      <c r="BI231" s="7"/>
      <c r="BK231" s="3" t="str">
        <f>IF($A231="ADD",IF(NOT(ISBLANK(BJ231)),_xlfn.XLOOKUP(BJ231,ud_curvature_type[lookupValue],ud_curvature_type[lookupKey],"ERROR"),""), "")</f>
        <v/>
      </c>
      <c r="BM231" s="3" t="str">
        <f>IF($A231="ADD",IF(NOT(ISBLANK(BL231)),_xlfn.XLOOKUP(BL231,ud_expansion_joint_type[lookupValue],ud_expansion_joint_type[lookupKey],"ERROR"),""), "")</f>
        <v/>
      </c>
      <c r="BO231" s="3" t="str">
        <f>IF($A231="ADD",IF(NOT(ISBLANK(BN231)),_xlfn.XLOOKUP(BN231,ud_beam_type[lookupValue],ud_beam_type[lookupKey],"ERROR"),""), "")</f>
        <v/>
      </c>
      <c r="BP231" s="4"/>
      <c r="BR231" s="6"/>
      <c r="BS231" s="4"/>
      <c r="BT231" s="4"/>
      <c r="BU231" s="4"/>
      <c r="BV231" s="4"/>
      <c r="BW231" s="6"/>
      <c r="BX231" s="4"/>
      <c r="BY231" s="4"/>
      <c r="CA231" s="3" t="str">
        <f>IF($A231="ADD",IF(NOT(ISBLANK(BZ231)),_xlfn.XLOOKUP(BZ231,traffic_direction[lookupValue],traffic_direction[lookupKey],"ERROR"),""), "")</f>
        <v/>
      </c>
      <c r="CC231" s="3" t="str">
        <f>IF($A231="ADD",IF(NOT(ISBLANK(CB231)),_xlfn.XLOOKUP(CB231,br_sh_func_type[lookupValue],br_sh_func_type[lookupKey],"ERROR"),""), "")</f>
        <v/>
      </c>
      <c r="CE231" s="3" t="str">
        <f>IF($A231="ADD",IF(NOT(ISBLANK(CD231)),_xlfn.XLOOKUP(CD231,start_settle_slab[lookupValue],start_settle_slab[lookupKey],"ERROR"),""), "")</f>
        <v/>
      </c>
      <c r="CG231" s="3" t="str">
        <f>IF($A231="ADD",IF(NOT(ISBLANK(CF231)),_xlfn.XLOOKUP(CF231,end_settle_slab[lookupValue],end_settle_slab[lookupKey],"ERROR"),""), "")</f>
        <v/>
      </c>
      <c r="CH231" s="4"/>
      <c r="CI231" s="4"/>
      <c r="CJ231" s="4"/>
      <c r="CN231" s="3" t="str">
        <f>IF($A231="ADD",IF(NOT(ISBLANK(CM231)),_xlfn.XLOOKUP(CM231,br_failure_mode[lookupValue],br_failure_mode[lookupKey],"ERROR"),""), "")</f>
        <v/>
      </c>
      <c r="CP231" s="3" t="str">
        <f>IF($A231="ADD",IF(NOT(ISBLANK(CO231)),_xlfn.XLOOKUP(CO231,br_analysis_method[lookupValue],br_analysis_method[lookupKey],"ERROR"),""), "")</f>
        <v/>
      </c>
      <c r="CR231" s="3" t="str">
        <f>IF($A231="ADD",IF(NOT(ISBLANK(CQ231)),_xlfn.XLOOKUP(CQ231,br_alter_route[lookupValue],br_alter_route[lookupKey],"ERROR"),""), "")</f>
        <v/>
      </c>
      <c r="CS231" s="4"/>
      <c r="DA231" s="3" t="str">
        <f>IF($A231="ADD",IF(NOT(ISBLANK(CZ231)),_xlfn.XLOOKUP(CZ231,plate_year_status[lookupValue],plate_year_status[lookupKey],"ERROR"),""), "")</f>
        <v/>
      </c>
      <c r="DD231" s="3" t="str">
        <f>IF($A231="ADD",IF(NOT(ISBLANK(DC231)),_xlfn.XLOOKUP(DC231,br_bridge_type[lookupValue],br_bridge_type[lookupKey],"ERROR"),""), "")</f>
        <v/>
      </c>
      <c r="DF231" s="3" t="str">
        <f>IF($A231="ADD",IF(NOT(ISBLANK(DE231)),_xlfn.XLOOKUP(DE231,br_comb_func_type[lookupValue],br_comb_func_type[lookupKey],"ERROR"),""), "")</f>
        <v/>
      </c>
      <c r="DG231" s="8"/>
      <c r="DH231" s="8"/>
      <c r="DI231" s="4"/>
      <c r="DK231" s="4"/>
      <c r="DM231" s="3" t="str">
        <f>IF($A231="ADD",IF(NOT(ISBLANK(DL231)),_xlfn.XLOOKUP(DL231,ud_access_method[lookupValue],ud_access_method[lookupKey],"ERROR"),""), "")</f>
        <v/>
      </c>
      <c r="DO231" s="8"/>
      <c r="DP231" s="4" t="str">
        <f t="shared" ca="1" si="46"/>
        <v/>
      </c>
      <c r="DQ231" s="4"/>
      <c r="DR231" s="3" t="str">
        <f t="shared" si="47"/>
        <v/>
      </c>
      <c r="DS231" s="3" t="str">
        <f>IF($A231="","",IF((AND($A231="ADD",OR(DR231="",DR231="In Use"))),"5",(_xlfn.XLOOKUP(DR231,ud_asset_status[lookupValue],ud_asset_status[lookupKey],""))))</f>
        <v/>
      </c>
      <c r="DT231" s="8"/>
      <c r="DV231" s="3" t="str">
        <f>IF($A231="ADD",IF(NOT(ISBLANK(DU231)),_xlfn.XLOOKUP(DU231,ar_replace_reason[lookupValue],ar_replace_reason[lookupKey],"ERROR"),""), "")</f>
        <v/>
      </c>
      <c r="DW231" s="3" t="str">
        <f t="shared" si="48"/>
        <v/>
      </c>
      <c r="DX231" s="3" t="str">
        <f>IF($A231="","",IF((AND($A231="ADD",OR(DW231="",DW231="Queenstown-Lakes District Council"))),"70",(_xlfn.XLOOKUP(DW231,ud_organisation_owner[lookupValue],ud_organisation_owner[lookupKey],""))))</f>
        <v/>
      </c>
      <c r="DY231" s="3" t="str">
        <f t="shared" si="49"/>
        <v/>
      </c>
      <c r="DZ231" s="3" t="str">
        <f>IF($A231="","",IF((AND($A231="ADD",OR(DY231="",DY231="Queenstown-Lakes District Council"))),"70",(_xlfn.XLOOKUP(DY231,ud_organisation_owner[lookupValue],ud_organisation_owner[lookupKey],""))))</f>
        <v/>
      </c>
      <c r="EA231" s="3" t="str">
        <f t="shared" si="50"/>
        <v/>
      </c>
      <c r="EB231" s="3" t="str">
        <f>IF($A231="","",IF((AND($A231="ADD",OR(EA231="",EA231="Local Authority"))),"17",(_xlfn.XLOOKUP(EA231,ud_sub_organisation[lookupValue],ud_sub_organisation[lookupKey],""))))</f>
        <v/>
      </c>
      <c r="EE231" s="3" t="str">
        <f t="shared" si="51"/>
        <v/>
      </c>
      <c r="EF231" s="3" t="str">
        <f>IF($A231="","",IF((AND($A231="ADD",OR(EE231="",EE231="Vested Assets"))),"12",(_xlfn.XLOOKUP(EE231,ud_work_category[lookupValue],ud_work_category[lookupKey],""))))</f>
        <v/>
      </c>
      <c r="EG231" s="9"/>
      <c r="EH231" s="2" t="str">
        <f t="shared" si="52"/>
        <v/>
      </c>
      <c r="EI231" s="2" t="str">
        <f t="shared" si="53"/>
        <v/>
      </c>
      <c r="EK231" s="3" t="str">
        <f t="shared" si="54"/>
        <v/>
      </c>
      <c r="EL231" s="3" t="str">
        <f>IF($A231="","",IF((AND($A231="ADD",OR(EK231="",EK231="Excellent"))),"1",(_xlfn.XLOOKUP(EK231,condition[lookupValue],condition[lookupKey],""))))</f>
        <v/>
      </c>
      <c r="EM231" s="8" t="str">
        <f t="shared" si="55"/>
        <v/>
      </c>
      <c r="EN231" s="7"/>
    </row>
    <row r="232" spans="2:144" x14ac:dyDescent="0.25">
      <c r="B232" s="4"/>
      <c r="D232" s="3" t="str">
        <f>IF($A232="ADD",IF(NOT(ISBLANK(C232)),_xlfn.XLOOKUP(C232,roadnames[lookupValue],roadnames[lookupKey],"ERROR"),""), "")</f>
        <v/>
      </c>
      <c r="E232" s="5"/>
      <c r="F232" s="5"/>
      <c r="G232" s="4"/>
      <c r="H232" s="4"/>
      <c r="I232" s="6"/>
      <c r="J232" s="6"/>
      <c r="K232" s="6" t="str">
        <f t="shared" si="42"/>
        <v/>
      </c>
      <c r="L232" s="4"/>
      <c r="N232" s="3" t="str">
        <f>IF($A232="ADD",IF(NOT(ISBLANK(M232)),_xlfn.XLOOKUP(M232,len_adjust_rsn[lookupValue],len_adjust_rsn[lookupKey],"ERROR"),""), "")</f>
        <v/>
      </c>
      <c r="O232" s="6" t="str">
        <f t="shared" si="43"/>
        <v/>
      </c>
      <c r="P232" s="6"/>
      <c r="Q232" s="6" t="str">
        <f t="shared" si="44"/>
        <v/>
      </c>
      <c r="S232" s="3" t="str">
        <f>IF($A232="ADD",IF(NOT(ISBLANK(R232)),_xlfn.XLOOKUP(R232,br_hazard_type[lookupValue],br_hazard_type[lookupKey],"ERROR"),""), "")</f>
        <v/>
      </c>
      <c r="U232" s="7"/>
      <c r="V232" s="4"/>
      <c r="X232" s="3" t="str">
        <f>IF($A232="ADD",IF(NOT(ISBLANK(W232)),_xlfn.XLOOKUP(W232,ud_carried_function[lookupValue],ud_carried_function[lookupKey],"ERROR"),""), "")</f>
        <v/>
      </c>
      <c r="Z232" s="3" t="str">
        <f>IF($A232="ADD",IF(NOT(ISBLANK(Y232)),_xlfn.XLOOKUP(Y232,ud_crossed_function[lookupValue],ud_crossed_function[lookupKey],"ERROR"),""), "")</f>
        <v/>
      </c>
      <c r="AB232" s="3" t="str">
        <f>IF($A232="ADD",IF(NOT(ISBLANK(AA232)),_xlfn.XLOOKUP(AA232,ud_design_loading[lookupValue],ud_design_loading[lookupKey],"ERROR"),""), "")</f>
        <v/>
      </c>
      <c r="AC232" s="4"/>
      <c r="AE232" s="3" t="str">
        <f t="shared" si="45"/>
        <v/>
      </c>
      <c r="AF232" s="3" t="str">
        <f>IF($A232="","",IF((AND($A232="ADD",OR(AE232="",AE232="Queenstown-Lakes District Council"))),"70",(_xlfn.XLOOKUP(AE232,ud_organisation_owner[lookupValue],ud_organisation_owner[lookupKey],""))))</f>
        <v/>
      </c>
      <c r="AH232" s="3" t="str">
        <f>IF($A232="ADD",IF(NOT(ISBLANK(AG232)),_xlfn.XLOOKUP(AG232,ud_passage_type[lookupValue],ud_passage_type[lookupKey],"ERROR"),""), "")</f>
        <v/>
      </c>
      <c r="AJ232" s="3" t="str">
        <f>IF($A232="ADD",IF(NOT(ISBLANK(AI232)),_xlfn.XLOOKUP(AI232,passage_material[lookupValue],passage_material[lookupKey],"ERROR"),""), "")</f>
        <v/>
      </c>
      <c r="AL232" s="3" t="str">
        <f>IF($A232="ADD",IF(NOT(ISBLANK(AK232)),_xlfn.XLOOKUP(AK232,invert_material[lookupValue],invert_material[lookupKey],"ERROR"),""), "")</f>
        <v/>
      </c>
      <c r="AO232" s="4"/>
      <c r="AP232" s="6"/>
      <c r="AQ232" s="6"/>
      <c r="AR232" s="6"/>
      <c r="AT232" s="3" t="str">
        <f>IF($A232="ADD",IF(NOT(ISBLANK(AS232)),_xlfn.XLOOKUP(AS232,ud_ss_cross_section[lookupValue],ud_ss_cross_section[lookupKey],"ERROR"),""), "")</f>
        <v/>
      </c>
      <c r="AV232" s="3" t="str">
        <f>IF($A232="ADD",IF(NOT(ISBLANK(AU232)),_xlfn.XLOOKUP(AU232,ud_ss_long_section[lookupValue],ud_ss_long_section[lookupKey],"ERROR"),""), "")</f>
        <v/>
      </c>
      <c r="AX232" s="3" t="str">
        <f>IF($A232="ADD",IF(NOT(ISBLANK(AW232)),_xlfn.XLOOKUP(AW232,superstructure_material[lookupValue],superstructure_material[lookupKey],"ERROR"),""), "")</f>
        <v/>
      </c>
      <c r="AZ232" s="3" t="str">
        <f>IF($A232="ADD",IF(NOT(ISBLANK(AY232)),_xlfn.XLOOKUP(AY232,ud_foundation_type[lookupValue],ud_foundation_type[lookupKey],"ERROR"),""), "")</f>
        <v/>
      </c>
      <c r="BB232" s="3" t="str">
        <f>IF($A232="ADD",IF(NOT(ISBLANK(BA232)),_xlfn.XLOOKUP(BA232,ud_pier_type[lookupValue],ud_pier_type[lookupKey],"ERROR"),""), "")</f>
        <v/>
      </c>
      <c r="BD232" s="3" t="str">
        <f>IF($A232="ADD",IF(NOT(ISBLANK(BC232)),_xlfn.XLOOKUP(BC232,ud_bearing_type[lookupValue],ud_bearing_type[lookupKey],"ERROR"),""), "")</f>
        <v/>
      </c>
      <c r="BF232" s="3" t="str">
        <f>IF($A232="ADD",IF(NOT(ISBLANK(BE232)),_xlfn.XLOOKUP(BE232,deck_material[lookupValue],deck_material[lookupKey],"ERROR"),""), "")</f>
        <v/>
      </c>
      <c r="BH232" s="3" t="str">
        <f>IF($A232="ADD",IF(NOT(ISBLANK(BG232)),_xlfn.XLOOKUP(BG232,ud_deck_wearing_surface[lookupValue],ud_deck_wearing_surface[lookupKey],"ERROR"),""), "")</f>
        <v/>
      </c>
      <c r="BI232" s="7"/>
      <c r="BK232" s="3" t="str">
        <f>IF($A232="ADD",IF(NOT(ISBLANK(BJ232)),_xlfn.XLOOKUP(BJ232,ud_curvature_type[lookupValue],ud_curvature_type[lookupKey],"ERROR"),""), "")</f>
        <v/>
      </c>
      <c r="BM232" s="3" t="str">
        <f>IF($A232="ADD",IF(NOT(ISBLANK(BL232)),_xlfn.XLOOKUP(BL232,ud_expansion_joint_type[lookupValue],ud_expansion_joint_type[lookupKey],"ERROR"),""), "")</f>
        <v/>
      </c>
      <c r="BO232" s="3" t="str">
        <f>IF($A232="ADD",IF(NOT(ISBLANK(BN232)),_xlfn.XLOOKUP(BN232,ud_beam_type[lookupValue],ud_beam_type[lookupKey],"ERROR"),""), "")</f>
        <v/>
      </c>
      <c r="BP232" s="4"/>
      <c r="BR232" s="6"/>
      <c r="BS232" s="4"/>
      <c r="BT232" s="4"/>
      <c r="BU232" s="4"/>
      <c r="BV232" s="4"/>
      <c r="BW232" s="6"/>
      <c r="BX232" s="4"/>
      <c r="BY232" s="4"/>
      <c r="CA232" s="3" t="str">
        <f>IF($A232="ADD",IF(NOT(ISBLANK(BZ232)),_xlfn.XLOOKUP(BZ232,traffic_direction[lookupValue],traffic_direction[lookupKey],"ERROR"),""), "")</f>
        <v/>
      </c>
      <c r="CC232" s="3" t="str">
        <f>IF($A232="ADD",IF(NOT(ISBLANK(CB232)),_xlfn.XLOOKUP(CB232,br_sh_func_type[lookupValue],br_sh_func_type[lookupKey],"ERROR"),""), "")</f>
        <v/>
      </c>
      <c r="CE232" s="3" t="str">
        <f>IF($A232="ADD",IF(NOT(ISBLANK(CD232)),_xlfn.XLOOKUP(CD232,start_settle_slab[lookupValue],start_settle_slab[lookupKey],"ERROR"),""), "")</f>
        <v/>
      </c>
      <c r="CG232" s="3" t="str">
        <f>IF($A232="ADD",IF(NOT(ISBLANK(CF232)),_xlfn.XLOOKUP(CF232,end_settle_slab[lookupValue],end_settle_slab[lookupKey],"ERROR"),""), "")</f>
        <v/>
      </c>
      <c r="CH232" s="4"/>
      <c r="CI232" s="4"/>
      <c r="CJ232" s="4"/>
      <c r="CN232" s="3" t="str">
        <f>IF($A232="ADD",IF(NOT(ISBLANK(CM232)),_xlfn.XLOOKUP(CM232,br_failure_mode[lookupValue],br_failure_mode[lookupKey],"ERROR"),""), "")</f>
        <v/>
      </c>
      <c r="CP232" s="3" t="str">
        <f>IF($A232="ADD",IF(NOT(ISBLANK(CO232)),_xlfn.XLOOKUP(CO232,br_analysis_method[lookupValue],br_analysis_method[lookupKey],"ERROR"),""), "")</f>
        <v/>
      </c>
      <c r="CR232" s="3" t="str">
        <f>IF($A232="ADD",IF(NOT(ISBLANK(CQ232)),_xlfn.XLOOKUP(CQ232,br_alter_route[lookupValue],br_alter_route[lookupKey],"ERROR"),""), "")</f>
        <v/>
      </c>
      <c r="CS232" s="4"/>
      <c r="DA232" s="3" t="str">
        <f>IF($A232="ADD",IF(NOT(ISBLANK(CZ232)),_xlfn.XLOOKUP(CZ232,plate_year_status[lookupValue],plate_year_status[lookupKey],"ERROR"),""), "")</f>
        <v/>
      </c>
      <c r="DD232" s="3" t="str">
        <f>IF($A232="ADD",IF(NOT(ISBLANK(DC232)),_xlfn.XLOOKUP(DC232,br_bridge_type[lookupValue],br_bridge_type[lookupKey],"ERROR"),""), "")</f>
        <v/>
      </c>
      <c r="DF232" s="3" t="str">
        <f>IF($A232="ADD",IF(NOT(ISBLANK(DE232)),_xlfn.XLOOKUP(DE232,br_comb_func_type[lookupValue],br_comb_func_type[lookupKey],"ERROR"),""), "")</f>
        <v/>
      </c>
      <c r="DG232" s="8"/>
      <c r="DH232" s="8"/>
      <c r="DI232" s="4"/>
      <c r="DK232" s="4"/>
      <c r="DM232" s="3" t="str">
        <f>IF($A232="ADD",IF(NOT(ISBLANK(DL232)),_xlfn.XLOOKUP(DL232,ud_access_method[lookupValue],ud_access_method[lookupKey],"ERROR"),""), "")</f>
        <v/>
      </c>
      <c r="DO232" s="8"/>
      <c r="DP232" s="4" t="str">
        <f t="shared" ca="1" si="46"/>
        <v/>
      </c>
      <c r="DQ232" s="4"/>
      <c r="DR232" s="3" t="str">
        <f t="shared" si="47"/>
        <v/>
      </c>
      <c r="DS232" s="3" t="str">
        <f>IF($A232="","",IF((AND($A232="ADD",OR(DR232="",DR232="In Use"))),"5",(_xlfn.XLOOKUP(DR232,ud_asset_status[lookupValue],ud_asset_status[lookupKey],""))))</f>
        <v/>
      </c>
      <c r="DT232" s="8"/>
      <c r="DV232" s="3" t="str">
        <f>IF($A232="ADD",IF(NOT(ISBLANK(DU232)),_xlfn.XLOOKUP(DU232,ar_replace_reason[lookupValue],ar_replace_reason[lookupKey],"ERROR"),""), "")</f>
        <v/>
      </c>
      <c r="DW232" s="3" t="str">
        <f t="shared" si="48"/>
        <v/>
      </c>
      <c r="DX232" s="3" t="str">
        <f>IF($A232="","",IF((AND($A232="ADD",OR(DW232="",DW232="Queenstown-Lakes District Council"))),"70",(_xlfn.XLOOKUP(DW232,ud_organisation_owner[lookupValue],ud_organisation_owner[lookupKey],""))))</f>
        <v/>
      </c>
      <c r="DY232" s="3" t="str">
        <f t="shared" si="49"/>
        <v/>
      </c>
      <c r="DZ232" s="3" t="str">
        <f>IF($A232="","",IF((AND($A232="ADD",OR(DY232="",DY232="Queenstown-Lakes District Council"))),"70",(_xlfn.XLOOKUP(DY232,ud_organisation_owner[lookupValue],ud_organisation_owner[lookupKey],""))))</f>
        <v/>
      </c>
      <c r="EA232" s="3" t="str">
        <f t="shared" si="50"/>
        <v/>
      </c>
      <c r="EB232" s="3" t="str">
        <f>IF($A232="","",IF((AND($A232="ADD",OR(EA232="",EA232="Local Authority"))),"17",(_xlfn.XLOOKUP(EA232,ud_sub_organisation[lookupValue],ud_sub_organisation[lookupKey],""))))</f>
        <v/>
      </c>
      <c r="EE232" s="3" t="str">
        <f t="shared" si="51"/>
        <v/>
      </c>
      <c r="EF232" s="3" t="str">
        <f>IF($A232="","",IF((AND($A232="ADD",OR(EE232="",EE232="Vested Assets"))),"12",(_xlfn.XLOOKUP(EE232,ud_work_category[lookupValue],ud_work_category[lookupKey],""))))</f>
        <v/>
      </c>
      <c r="EG232" s="9"/>
      <c r="EH232" s="2" t="str">
        <f t="shared" si="52"/>
        <v/>
      </c>
      <c r="EI232" s="2" t="str">
        <f t="shared" si="53"/>
        <v/>
      </c>
      <c r="EK232" s="3" t="str">
        <f t="shared" si="54"/>
        <v/>
      </c>
      <c r="EL232" s="3" t="str">
        <f>IF($A232="","",IF((AND($A232="ADD",OR(EK232="",EK232="Excellent"))),"1",(_xlfn.XLOOKUP(EK232,condition[lookupValue],condition[lookupKey],""))))</f>
        <v/>
      </c>
      <c r="EM232" s="8" t="str">
        <f t="shared" si="55"/>
        <v/>
      </c>
      <c r="EN232" s="7"/>
    </row>
    <row r="233" spans="2:144" x14ac:dyDescent="0.25">
      <c r="B233" s="4"/>
      <c r="D233" s="3" t="str">
        <f>IF($A233="ADD",IF(NOT(ISBLANK(C233)),_xlfn.XLOOKUP(C233,roadnames[lookupValue],roadnames[lookupKey],"ERROR"),""), "")</f>
        <v/>
      </c>
      <c r="E233" s="5"/>
      <c r="F233" s="5"/>
      <c r="G233" s="4"/>
      <c r="H233" s="4"/>
      <c r="I233" s="6"/>
      <c r="J233" s="6"/>
      <c r="K233" s="6" t="str">
        <f t="shared" si="42"/>
        <v/>
      </c>
      <c r="L233" s="4"/>
      <c r="N233" s="3" t="str">
        <f>IF($A233="ADD",IF(NOT(ISBLANK(M233)),_xlfn.XLOOKUP(M233,len_adjust_rsn[lookupValue],len_adjust_rsn[lookupKey],"ERROR"),""), "")</f>
        <v/>
      </c>
      <c r="O233" s="6" t="str">
        <f t="shared" si="43"/>
        <v/>
      </c>
      <c r="P233" s="6"/>
      <c r="Q233" s="6" t="str">
        <f t="shared" si="44"/>
        <v/>
      </c>
      <c r="S233" s="3" t="str">
        <f>IF($A233="ADD",IF(NOT(ISBLANK(R233)),_xlfn.XLOOKUP(R233,br_hazard_type[lookupValue],br_hazard_type[lookupKey],"ERROR"),""), "")</f>
        <v/>
      </c>
      <c r="U233" s="7"/>
      <c r="V233" s="4"/>
      <c r="X233" s="3" t="str">
        <f>IF($A233="ADD",IF(NOT(ISBLANK(W233)),_xlfn.XLOOKUP(W233,ud_carried_function[lookupValue],ud_carried_function[lookupKey],"ERROR"),""), "")</f>
        <v/>
      </c>
      <c r="Z233" s="3" t="str">
        <f>IF($A233="ADD",IF(NOT(ISBLANK(Y233)),_xlfn.XLOOKUP(Y233,ud_crossed_function[lookupValue],ud_crossed_function[lookupKey],"ERROR"),""), "")</f>
        <v/>
      </c>
      <c r="AB233" s="3" t="str">
        <f>IF($A233="ADD",IF(NOT(ISBLANK(AA233)),_xlfn.XLOOKUP(AA233,ud_design_loading[lookupValue],ud_design_loading[lookupKey],"ERROR"),""), "")</f>
        <v/>
      </c>
      <c r="AC233" s="4"/>
      <c r="AE233" s="3" t="str">
        <f t="shared" si="45"/>
        <v/>
      </c>
      <c r="AF233" s="3" t="str">
        <f>IF($A233="","",IF((AND($A233="ADD",OR(AE233="",AE233="Queenstown-Lakes District Council"))),"70",(_xlfn.XLOOKUP(AE233,ud_organisation_owner[lookupValue],ud_organisation_owner[lookupKey],""))))</f>
        <v/>
      </c>
      <c r="AH233" s="3" t="str">
        <f>IF($A233="ADD",IF(NOT(ISBLANK(AG233)),_xlfn.XLOOKUP(AG233,ud_passage_type[lookupValue],ud_passage_type[lookupKey],"ERROR"),""), "")</f>
        <v/>
      </c>
      <c r="AJ233" s="3" t="str">
        <f>IF($A233="ADD",IF(NOT(ISBLANK(AI233)),_xlfn.XLOOKUP(AI233,passage_material[lookupValue],passage_material[lookupKey],"ERROR"),""), "")</f>
        <v/>
      </c>
      <c r="AL233" s="3" t="str">
        <f>IF($A233="ADD",IF(NOT(ISBLANK(AK233)),_xlfn.XLOOKUP(AK233,invert_material[lookupValue],invert_material[lookupKey],"ERROR"),""), "")</f>
        <v/>
      </c>
      <c r="AO233" s="4"/>
      <c r="AP233" s="6"/>
      <c r="AQ233" s="6"/>
      <c r="AR233" s="6"/>
      <c r="AT233" s="3" t="str">
        <f>IF($A233="ADD",IF(NOT(ISBLANK(AS233)),_xlfn.XLOOKUP(AS233,ud_ss_cross_section[lookupValue],ud_ss_cross_section[lookupKey],"ERROR"),""), "")</f>
        <v/>
      </c>
      <c r="AV233" s="3" t="str">
        <f>IF($A233="ADD",IF(NOT(ISBLANK(AU233)),_xlfn.XLOOKUP(AU233,ud_ss_long_section[lookupValue],ud_ss_long_section[lookupKey],"ERROR"),""), "")</f>
        <v/>
      </c>
      <c r="AX233" s="3" t="str">
        <f>IF($A233="ADD",IF(NOT(ISBLANK(AW233)),_xlfn.XLOOKUP(AW233,superstructure_material[lookupValue],superstructure_material[lookupKey],"ERROR"),""), "")</f>
        <v/>
      </c>
      <c r="AZ233" s="3" t="str">
        <f>IF($A233="ADD",IF(NOT(ISBLANK(AY233)),_xlfn.XLOOKUP(AY233,ud_foundation_type[lookupValue],ud_foundation_type[lookupKey],"ERROR"),""), "")</f>
        <v/>
      </c>
      <c r="BB233" s="3" t="str">
        <f>IF($A233="ADD",IF(NOT(ISBLANK(BA233)),_xlfn.XLOOKUP(BA233,ud_pier_type[lookupValue],ud_pier_type[lookupKey],"ERROR"),""), "")</f>
        <v/>
      </c>
      <c r="BD233" s="3" t="str">
        <f>IF($A233="ADD",IF(NOT(ISBLANK(BC233)),_xlfn.XLOOKUP(BC233,ud_bearing_type[lookupValue],ud_bearing_type[lookupKey],"ERROR"),""), "")</f>
        <v/>
      </c>
      <c r="BF233" s="3" t="str">
        <f>IF($A233="ADD",IF(NOT(ISBLANK(BE233)),_xlfn.XLOOKUP(BE233,deck_material[lookupValue],deck_material[lookupKey],"ERROR"),""), "")</f>
        <v/>
      </c>
      <c r="BH233" s="3" t="str">
        <f>IF($A233="ADD",IF(NOT(ISBLANK(BG233)),_xlfn.XLOOKUP(BG233,ud_deck_wearing_surface[lookupValue],ud_deck_wearing_surface[lookupKey],"ERROR"),""), "")</f>
        <v/>
      </c>
      <c r="BI233" s="7"/>
      <c r="BK233" s="3" t="str">
        <f>IF($A233="ADD",IF(NOT(ISBLANK(BJ233)),_xlfn.XLOOKUP(BJ233,ud_curvature_type[lookupValue],ud_curvature_type[lookupKey],"ERROR"),""), "")</f>
        <v/>
      </c>
      <c r="BM233" s="3" t="str">
        <f>IF($A233="ADD",IF(NOT(ISBLANK(BL233)),_xlfn.XLOOKUP(BL233,ud_expansion_joint_type[lookupValue],ud_expansion_joint_type[lookupKey],"ERROR"),""), "")</f>
        <v/>
      </c>
      <c r="BO233" s="3" t="str">
        <f>IF($A233="ADD",IF(NOT(ISBLANK(BN233)),_xlfn.XLOOKUP(BN233,ud_beam_type[lookupValue],ud_beam_type[lookupKey],"ERROR"),""), "")</f>
        <v/>
      </c>
      <c r="BP233" s="4"/>
      <c r="BR233" s="6"/>
      <c r="BS233" s="4"/>
      <c r="BT233" s="4"/>
      <c r="BU233" s="4"/>
      <c r="BV233" s="4"/>
      <c r="BW233" s="6"/>
      <c r="BX233" s="4"/>
      <c r="BY233" s="4"/>
      <c r="CA233" s="3" t="str">
        <f>IF($A233="ADD",IF(NOT(ISBLANK(BZ233)),_xlfn.XLOOKUP(BZ233,traffic_direction[lookupValue],traffic_direction[lookupKey],"ERROR"),""), "")</f>
        <v/>
      </c>
      <c r="CC233" s="3" t="str">
        <f>IF($A233="ADD",IF(NOT(ISBLANK(CB233)),_xlfn.XLOOKUP(CB233,br_sh_func_type[lookupValue],br_sh_func_type[lookupKey],"ERROR"),""), "")</f>
        <v/>
      </c>
      <c r="CE233" s="3" t="str">
        <f>IF($A233="ADD",IF(NOT(ISBLANK(CD233)),_xlfn.XLOOKUP(CD233,start_settle_slab[lookupValue],start_settle_slab[lookupKey],"ERROR"),""), "")</f>
        <v/>
      </c>
      <c r="CG233" s="3" t="str">
        <f>IF($A233="ADD",IF(NOT(ISBLANK(CF233)),_xlfn.XLOOKUP(CF233,end_settle_slab[lookupValue],end_settle_slab[lookupKey],"ERROR"),""), "")</f>
        <v/>
      </c>
      <c r="CH233" s="4"/>
      <c r="CI233" s="4"/>
      <c r="CJ233" s="4"/>
      <c r="CN233" s="3" t="str">
        <f>IF($A233="ADD",IF(NOT(ISBLANK(CM233)),_xlfn.XLOOKUP(CM233,br_failure_mode[lookupValue],br_failure_mode[lookupKey],"ERROR"),""), "")</f>
        <v/>
      </c>
      <c r="CP233" s="3" t="str">
        <f>IF($A233="ADD",IF(NOT(ISBLANK(CO233)),_xlfn.XLOOKUP(CO233,br_analysis_method[lookupValue],br_analysis_method[lookupKey],"ERROR"),""), "")</f>
        <v/>
      </c>
      <c r="CR233" s="3" t="str">
        <f>IF($A233="ADD",IF(NOT(ISBLANK(CQ233)),_xlfn.XLOOKUP(CQ233,br_alter_route[lookupValue],br_alter_route[lookupKey],"ERROR"),""), "")</f>
        <v/>
      </c>
      <c r="CS233" s="4"/>
      <c r="DA233" s="3" t="str">
        <f>IF($A233="ADD",IF(NOT(ISBLANK(CZ233)),_xlfn.XLOOKUP(CZ233,plate_year_status[lookupValue],plate_year_status[lookupKey],"ERROR"),""), "")</f>
        <v/>
      </c>
      <c r="DD233" s="3" t="str">
        <f>IF($A233="ADD",IF(NOT(ISBLANK(DC233)),_xlfn.XLOOKUP(DC233,br_bridge_type[lookupValue],br_bridge_type[lookupKey],"ERROR"),""), "")</f>
        <v/>
      </c>
      <c r="DF233" s="3" t="str">
        <f>IF($A233="ADD",IF(NOT(ISBLANK(DE233)),_xlfn.XLOOKUP(DE233,br_comb_func_type[lookupValue],br_comb_func_type[lookupKey],"ERROR"),""), "")</f>
        <v/>
      </c>
      <c r="DG233" s="8"/>
      <c r="DH233" s="8"/>
      <c r="DI233" s="4"/>
      <c r="DK233" s="4"/>
      <c r="DM233" s="3" t="str">
        <f>IF($A233="ADD",IF(NOT(ISBLANK(DL233)),_xlfn.XLOOKUP(DL233,ud_access_method[lookupValue],ud_access_method[lookupKey],"ERROR"),""), "")</f>
        <v/>
      </c>
      <c r="DO233" s="8"/>
      <c r="DP233" s="4" t="str">
        <f t="shared" ca="1" si="46"/>
        <v/>
      </c>
      <c r="DQ233" s="4"/>
      <c r="DR233" s="3" t="str">
        <f t="shared" si="47"/>
        <v/>
      </c>
      <c r="DS233" s="3" t="str">
        <f>IF($A233="","",IF((AND($A233="ADD",OR(DR233="",DR233="In Use"))),"5",(_xlfn.XLOOKUP(DR233,ud_asset_status[lookupValue],ud_asset_status[lookupKey],""))))</f>
        <v/>
      </c>
      <c r="DT233" s="8"/>
      <c r="DV233" s="3" t="str">
        <f>IF($A233="ADD",IF(NOT(ISBLANK(DU233)),_xlfn.XLOOKUP(DU233,ar_replace_reason[lookupValue],ar_replace_reason[lookupKey],"ERROR"),""), "")</f>
        <v/>
      </c>
      <c r="DW233" s="3" t="str">
        <f t="shared" si="48"/>
        <v/>
      </c>
      <c r="DX233" s="3" t="str">
        <f>IF($A233="","",IF((AND($A233="ADD",OR(DW233="",DW233="Queenstown-Lakes District Council"))),"70",(_xlfn.XLOOKUP(DW233,ud_organisation_owner[lookupValue],ud_organisation_owner[lookupKey],""))))</f>
        <v/>
      </c>
      <c r="DY233" s="3" t="str">
        <f t="shared" si="49"/>
        <v/>
      </c>
      <c r="DZ233" s="3" t="str">
        <f>IF($A233="","",IF((AND($A233="ADD",OR(DY233="",DY233="Queenstown-Lakes District Council"))),"70",(_xlfn.XLOOKUP(DY233,ud_organisation_owner[lookupValue],ud_organisation_owner[lookupKey],""))))</f>
        <v/>
      </c>
      <c r="EA233" s="3" t="str">
        <f t="shared" si="50"/>
        <v/>
      </c>
      <c r="EB233" s="3" t="str">
        <f>IF($A233="","",IF((AND($A233="ADD",OR(EA233="",EA233="Local Authority"))),"17",(_xlfn.XLOOKUP(EA233,ud_sub_organisation[lookupValue],ud_sub_organisation[lookupKey],""))))</f>
        <v/>
      </c>
      <c r="EE233" s="3" t="str">
        <f t="shared" si="51"/>
        <v/>
      </c>
      <c r="EF233" s="3" t="str">
        <f>IF($A233="","",IF((AND($A233="ADD",OR(EE233="",EE233="Vested Assets"))),"12",(_xlfn.XLOOKUP(EE233,ud_work_category[lookupValue],ud_work_category[lookupKey],""))))</f>
        <v/>
      </c>
      <c r="EG233" s="9"/>
      <c r="EH233" s="2" t="str">
        <f t="shared" si="52"/>
        <v/>
      </c>
      <c r="EI233" s="2" t="str">
        <f t="shared" si="53"/>
        <v/>
      </c>
      <c r="EK233" s="3" t="str">
        <f t="shared" si="54"/>
        <v/>
      </c>
      <c r="EL233" s="3" t="str">
        <f>IF($A233="","",IF((AND($A233="ADD",OR(EK233="",EK233="Excellent"))),"1",(_xlfn.XLOOKUP(EK233,condition[lookupValue],condition[lookupKey],""))))</f>
        <v/>
      </c>
      <c r="EM233" s="8" t="str">
        <f t="shared" si="55"/>
        <v/>
      </c>
      <c r="EN233" s="7"/>
    </row>
    <row r="234" spans="2:144" x14ac:dyDescent="0.25">
      <c r="B234" s="4"/>
      <c r="D234" s="3" t="str">
        <f>IF($A234="ADD",IF(NOT(ISBLANK(C234)),_xlfn.XLOOKUP(C234,roadnames[lookupValue],roadnames[lookupKey],"ERROR"),""), "")</f>
        <v/>
      </c>
      <c r="E234" s="5"/>
      <c r="F234" s="5"/>
      <c r="G234" s="4"/>
      <c r="H234" s="4"/>
      <c r="I234" s="6"/>
      <c r="J234" s="6"/>
      <c r="K234" s="6" t="str">
        <f t="shared" si="42"/>
        <v/>
      </c>
      <c r="L234" s="4"/>
      <c r="N234" s="3" t="str">
        <f>IF($A234="ADD",IF(NOT(ISBLANK(M234)),_xlfn.XLOOKUP(M234,len_adjust_rsn[lookupValue],len_adjust_rsn[lookupKey],"ERROR"),""), "")</f>
        <v/>
      </c>
      <c r="O234" s="6" t="str">
        <f t="shared" si="43"/>
        <v/>
      </c>
      <c r="P234" s="6"/>
      <c r="Q234" s="6" t="str">
        <f t="shared" si="44"/>
        <v/>
      </c>
      <c r="S234" s="3" t="str">
        <f>IF($A234="ADD",IF(NOT(ISBLANK(R234)),_xlfn.XLOOKUP(R234,br_hazard_type[lookupValue],br_hazard_type[lookupKey],"ERROR"),""), "")</f>
        <v/>
      </c>
      <c r="U234" s="7"/>
      <c r="V234" s="4"/>
      <c r="X234" s="3" t="str">
        <f>IF($A234="ADD",IF(NOT(ISBLANK(W234)),_xlfn.XLOOKUP(W234,ud_carried_function[lookupValue],ud_carried_function[lookupKey],"ERROR"),""), "")</f>
        <v/>
      </c>
      <c r="Z234" s="3" t="str">
        <f>IF($A234="ADD",IF(NOT(ISBLANK(Y234)),_xlfn.XLOOKUP(Y234,ud_crossed_function[lookupValue],ud_crossed_function[lookupKey],"ERROR"),""), "")</f>
        <v/>
      </c>
      <c r="AB234" s="3" t="str">
        <f>IF($A234="ADD",IF(NOT(ISBLANK(AA234)),_xlfn.XLOOKUP(AA234,ud_design_loading[lookupValue],ud_design_loading[lookupKey],"ERROR"),""), "")</f>
        <v/>
      </c>
      <c r="AC234" s="4"/>
      <c r="AE234" s="3" t="str">
        <f t="shared" si="45"/>
        <v/>
      </c>
      <c r="AF234" s="3" t="str">
        <f>IF($A234="","",IF((AND($A234="ADD",OR(AE234="",AE234="Queenstown-Lakes District Council"))),"70",(_xlfn.XLOOKUP(AE234,ud_organisation_owner[lookupValue],ud_organisation_owner[lookupKey],""))))</f>
        <v/>
      </c>
      <c r="AH234" s="3" t="str">
        <f>IF($A234="ADD",IF(NOT(ISBLANK(AG234)),_xlfn.XLOOKUP(AG234,ud_passage_type[lookupValue],ud_passage_type[lookupKey],"ERROR"),""), "")</f>
        <v/>
      </c>
      <c r="AJ234" s="3" t="str">
        <f>IF($A234="ADD",IF(NOT(ISBLANK(AI234)),_xlfn.XLOOKUP(AI234,passage_material[lookupValue],passage_material[lookupKey],"ERROR"),""), "")</f>
        <v/>
      </c>
      <c r="AL234" s="3" t="str">
        <f>IF($A234="ADD",IF(NOT(ISBLANK(AK234)),_xlfn.XLOOKUP(AK234,invert_material[lookupValue],invert_material[lookupKey],"ERROR"),""), "")</f>
        <v/>
      </c>
      <c r="AO234" s="4"/>
      <c r="AP234" s="6"/>
      <c r="AQ234" s="6"/>
      <c r="AR234" s="6"/>
      <c r="AT234" s="3" t="str">
        <f>IF($A234="ADD",IF(NOT(ISBLANK(AS234)),_xlfn.XLOOKUP(AS234,ud_ss_cross_section[lookupValue],ud_ss_cross_section[lookupKey],"ERROR"),""), "")</f>
        <v/>
      </c>
      <c r="AV234" s="3" t="str">
        <f>IF($A234="ADD",IF(NOT(ISBLANK(AU234)),_xlfn.XLOOKUP(AU234,ud_ss_long_section[lookupValue],ud_ss_long_section[lookupKey],"ERROR"),""), "")</f>
        <v/>
      </c>
      <c r="AX234" s="3" t="str">
        <f>IF($A234="ADD",IF(NOT(ISBLANK(AW234)),_xlfn.XLOOKUP(AW234,superstructure_material[lookupValue],superstructure_material[lookupKey],"ERROR"),""), "")</f>
        <v/>
      </c>
      <c r="AZ234" s="3" t="str">
        <f>IF($A234="ADD",IF(NOT(ISBLANK(AY234)),_xlfn.XLOOKUP(AY234,ud_foundation_type[lookupValue],ud_foundation_type[lookupKey],"ERROR"),""), "")</f>
        <v/>
      </c>
      <c r="BB234" s="3" t="str">
        <f>IF($A234="ADD",IF(NOT(ISBLANK(BA234)),_xlfn.XLOOKUP(BA234,ud_pier_type[lookupValue],ud_pier_type[lookupKey],"ERROR"),""), "")</f>
        <v/>
      </c>
      <c r="BD234" s="3" t="str">
        <f>IF($A234="ADD",IF(NOT(ISBLANK(BC234)),_xlfn.XLOOKUP(BC234,ud_bearing_type[lookupValue],ud_bearing_type[lookupKey],"ERROR"),""), "")</f>
        <v/>
      </c>
      <c r="BF234" s="3" t="str">
        <f>IF($A234="ADD",IF(NOT(ISBLANK(BE234)),_xlfn.XLOOKUP(BE234,deck_material[lookupValue],deck_material[lookupKey],"ERROR"),""), "")</f>
        <v/>
      </c>
      <c r="BH234" s="3" t="str">
        <f>IF($A234="ADD",IF(NOT(ISBLANK(BG234)),_xlfn.XLOOKUP(BG234,ud_deck_wearing_surface[lookupValue],ud_deck_wearing_surface[lookupKey],"ERROR"),""), "")</f>
        <v/>
      </c>
      <c r="BI234" s="7"/>
      <c r="BK234" s="3" t="str">
        <f>IF($A234="ADD",IF(NOT(ISBLANK(BJ234)),_xlfn.XLOOKUP(BJ234,ud_curvature_type[lookupValue],ud_curvature_type[lookupKey],"ERROR"),""), "")</f>
        <v/>
      </c>
      <c r="BM234" s="3" t="str">
        <f>IF($A234="ADD",IF(NOT(ISBLANK(BL234)),_xlfn.XLOOKUP(BL234,ud_expansion_joint_type[lookupValue],ud_expansion_joint_type[lookupKey],"ERROR"),""), "")</f>
        <v/>
      </c>
      <c r="BO234" s="3" t="str">
        <f>IF($A234="ADD",IF(NOT(ISBLANK(BN234)),_xlfn.XLOOKUP(BN234,ud_beam_type[lookupValue],ud_beam_type[lookupKey],"ERROR"),""), "")</f>
        <v/>
      </c>
      <c r="BP234" s="4"/>
      <c r="BR234" s="6"/>
      <c r="BS234" s="4"/>
      <c r="BT234" s="4"/>
      <c r="BU234" s="4"/>
      <c r="BV234" s="4"/>
      <c r="BW234" s="6"/>
      <c r="BX234" s="4"/>
      <c r="BY234" s="4"/>
      <c r="CA234" s="3" t="str">
        <f>IF($A234="ADD",IF(NOT(ISBLANK(BZ234)),_xlfn.XLOOKUP(BZ234,traffic_direction[lookupValue],traffic_direction[lookupKey],"ERROR"),""), "")</f>
        <v/>
      </c>
      <c r="CC234" s="3" t="str">
        <f>IF($A234="ADD",IF(NOT(ISBLANK(CB234)),_xlfn.XLOOKUP(CB234,br_sh_func_type[lookupValue],br_sh_func_type[lookupKey],"ERROR"),""), "")</f>
        <v/>
      </c>
      <c r="CE234" s="3" t="str">
        <f>IF($A234="ADD",IF(NOT(ISBLANK(CD234)),_xlfn.XLOOKUP(CD234,start_settle_slab[lookupValue],start_settle_slab[lookupKey],"ERROR"),""), "")</f>
        <v/>
      </c>
      <c r="CG234" s="3" t="str">
        <f>IF($A234="ADD",IF(NOT(ISBLANK(CF234)),_xlfn.XLOOKUP(CF234,end_settle_slab[lookupValue],end_settle_slab[lookupKey],"ERROR"),""), "")</f>
        <v/>
      </c>
      <c r="CH234" s="4"/>
      <c r="CI234" s="4"/>
      <c r="CJ234" s="4"/>
      <c r="CN234" s="3" t="str">
        <f>IF($A234="ADD",IF(NOT(ISBLANK(CM234)),_xlfn.XLOOKUP(CM234,br_failure_mode[lookupValue],br_failure_mode[lookupKey],"ERROR"),""), "")</f>
        <v/>
      </c>
      <c r="CP234" s="3" t="str">
        <f>IF($A234="ADD",IF(NOT(ISBLANK(CO234)),_xlfn.XLOOKUP(CO234,br_analysis_method[lookupValue],br_analysis_method[lookupKey],"ERROR"),""), "")</f>
        <v/>
      </c>
      <c r="CR234" s="3" t="str">
        <f>IF($A234="ADD",IF(NOT(ISBLANK(CQ234)),_xlfn.XLOOKUP(CQ234,br_alter_route[lookupValue],br_alter_route[lookupKey],"ERROR"),""), "")</f>
        <v/>
      </c>
      <c r="CS234" s="4"/>
      <c r="DA234" s="3" t="str">
        <f>IF($A234="ADD",IF(NOT(ISBLANK(CZ234)),_xlfn.XLOOKUP(CZ234,plate_year_status[lookupValue],plate_year_status[lookupKey],"ERROR"),""), "")</f>
        <v/>
      </c>
      <c r="DD234" s="3" t="str">
        <f>IF($A234="ADD",IF(NOT(ISBLANK(DC234)),_xlfn.XLOOKUP(DC234,br_bridge_type[lookupValue],br_bridge_type[lookupKey],"ERROR"),""), "")</f>
        <v/>
      </c>
      <c r="DF234" s="3" t="str">
        <f>IF($A234="ADD",IF(NOT(ISBLANK(DE234)),_xlfn.XLOOKUP(DE234,br_comb_func_type[lookupValue],br_comb_func_type[lookupKey],"ERROR"),""), "")</f>
        <v/>
      </c>
      <c r="DG234" s="8"/>
      <c r="DH234" s="8"/>
      <c r="DI234" s="4"/>
      <c r="DK234" s="4"/>
      <c r="DM234" s="3" t="str">
        <f>IF($A234="ADD",IF(NOT(ISBLANK(DL234)),_xlfn.XLOOKUP(DL234,ud_access_method[lookupValue],ud_access_method[lookupKey],"ERROR"),""), "")</f>
        <v/>
      </c>
      <c r="DO234" s="8"/>
      <c r="DP234" s="4" t="str">
        <f t="shared" ca="1" si="46"/>
        <v/>
      </c>
      <c r="DQ234" s="4"/>
      <c r="DR234" s="3" t="str">
        <f t="shared" si="47"/>
        <v/>
      </c>
      <c r="DS234" s="3" t="str">
        <f>IF($A234="","",IF((AND($A234="ADD",OR(DR234="",DR234="In Use"))),"5",(_xlfn.XLOOKUP(DR234,ud_asset_status[lookupValue],ud_asset_status[lookupKey],""))))</f>
        <v/>
      </c>
      <c r="DT234" s="8"/>
      <c r="DV234" s="3" t="str">
        <f>IF($A234="ADD",IF(NOT(ISBLANK(DU234)),_xlfn.XLOOKUP(DU234,ar_replace_reason[lookupValue],ar_replace_reason[lookupKey],"ERROR"),""), "")</f>
        <v/>
      </c>
      <c r="DW234" s="3" t="str">
        <f t="shared" si="48"/>
        <v/>
      </c>
      <c r="DX234" s="3" t="str">
        <f>IF($A234="","",IF((AND($A234="ADD",OR(DW234="",DW234="Queenstown-Lakes District Council"))),"70",(_xlfn.XLOOKUP(DW234,ud_organisation_owner[lookupValue],ud_organisation_owner[lookupKey],""))))</f>
        <v/>
      </c>
      <c r="DY234" s="3" t="str">
        <f t="shared" si="49"/>
        <v/>
      </c>
      <c r="DZ234" s="3" t="str">
        <f>IF($A234="","",IF((AND($A234="ADD",OR(DY234="",DY234="Queenstown-Lakes District Council"))),"70",(_xlfn.XLOOKUP(DY234,ud_organisation_owner[lookupValue],ud_organisation_owner[lookupKey],""))))</f>
        <v/>
      </c>
      <c r="EA234" s="3" t="str">
        <f t="shared" si="50"/>
        <v/>
      </c>
      <c r="EB234" s="3" t="str">
        <f>IF($A234="","",IF((AND($A234="ADD",OR(EA234="",EA234="Local Authority"))),"17",(_xlfn.XLOOKUP(EA234,ud_sub_organisation[lookupValue],ud_sub_organisation[lookupKey],""))))</f>
        <v/>
      </c>
      <c r="EE234" s="3" t="str">
        <f t="shared" si="51"/>
        <v/>
      </c>
      <c r="EF234" s="3" t="str">
        <f>IF($A234="","",IF((AND($A234="ADD",OR(EE234="",EE234="Vested Assets"))),"12",(_xlfn.XLOOKUP(EE234,ud_work_category[lookupValue],ud_work_category[lookupKey],""))))</f>
        <v/>
      </c>
      <c r="EG234" s="9"/>
      <c r="EH234" s="2" t="str">
        <f t="shared" si="52"/>
        <v/>
      </c>
      <c r="EI234" s="2" t="str">
        <f t="shared" si="53"/>
        <v/>
      </c>
      <c r="EK234" s="3" t="str">
        <f t="shared" si="54"/>
        <v/>
      </c>
      <c r="EL234" s="3" t="str">
        <f>IF($A234="","",IF((AND($A234="ADD",OR(EK234="",EK234="Excellent"))),"1",(_xlfn.XLOOKUP(EK234,condition[lookupValue],condition[lookupKey],""))))</f>
        <v/>
      </c>
      <c r="EM234" s="8" t="str">
        <f t="shared" si="55"/>
        <v/>
      </c>
      <c r="EN234" s="7"/>
    </row>
    <row r="235" spans="2:144" x14ac:dyDescent="0.25">
      <c r="B235" s="4"/>
      <c r="D235" s="3" t="str">
        <f>IF($A235="ADD",IF(NOT(ISBLANK(C235)),_xlfn.XLOOKUP(C235,roadnames[lookupValue],roadnames[lookupKey],"ERROR"),""), "")</f>
        <v/>
      </c>
      <c r="E235" s="5"/>
      <c r="F235" s="5"/>
      <c r="G235" s="4"/>
      <c r="H235" s="4"/>
      <c r="I235" s="6"/>
      <c r="J235" s="6"/>
      <c r="K235" s="6" t="str">
        <f t="shared" si="42"/>
        <v/>
      </c>
      <c r="L235" s="4"/>
      <c r="N235" s="3" t="str">
        <f>IF($A235="ADD",IF(NOT(ISBLANK(M235)),_xlfn.XLOOKUP(M235,len_adjust_rsn[lookupValue],len_adjust_rsn[lookupKey],"ERROR"),""), "")</f>
        <v/>
      </c>
      <c r="O235" s="6" t="str">
        <f t="shared" si="43"/>
        <v/>
      </c>
      <c r="P235" s="6"/>
      <c r="Q235" s="6" t="str">
        <f t="shared" si="44"/>
        <v/>
      </c>
      <c r="S235" s="3" t="str">
        <f>IF($A235="ADD",IF(NOT(ISBLANK(R235)),_xlfn.XLOOKUP(R235,br_hazard_type[lookupValue],br_hazard_type[lookupKey],"ERROR"),""), "")</f>
        <v/>
      </c>
      <c r="U235" s="7"/>
      <c r="V235" s="4"/>
      <c r="X235" s="3" t="str">
        <f>IF($A235="ADD",IF(NOT(ISBLANK(W235)),_xlfn.XLOOKUP(W235,ud_carried_function[lookupValue],ud_carried_function[lookupKey],"ERROR"),""), "")</f>
        <v/>
      </c>
      <c r="Z235" s="3" t="str">
        <f>IF($A235="ADD",IF(NOT(ISBLANK(Y235)),_xlfn.XLOOKUP(Y235,ud_crossed_function[lookupValue],ud_crossed_function[lookupKey],"ERROR"),""), "")</f>
        <v/>
      </c>
      <c r="AB235" s="3" t="str">
        <f>IF($A235="ADD",IF(NOT(ISBLANK(AA235)),_xlfn.XLOOKUP(AA235,ud_design_loading[lookupValue],ud_design_loading[lookupKey],"ERROR"),""), "")</f>
        <v/>
      </c>
      <c r="AC235" s="4"/>
      <c r="AE235" s="3" t="str">
        <f t="shared" si="45"/>
        <v/>
      </c>
      <c r="AF235" s="3" t="str">
        <f>IF($A235="","",IF((AND($A235="ADD",OR(AE235="",AE235="Queenstown-Lakes District Council"))),"70",(_xlfn.XLOOKUP(AE235,ud_organisation_owner[lookupValue],ud_organisation_owner[lookupKey],""))))</f>
        <v/>
      </c>
      <c r="AH235" s="3" t="str">
        <f>IF($A235="ADD",IF(NOT(ISBLANK(AG235)),_xlfn.XLOOKUP(AG235,ud_passage_type[lookupValue],ud_passage_type[lookupKey],"ERROR"),""), "")</f>
        <v/>
      </c>
      <c r="AJ235" s="3" t="str">
        <f>IF($A235="ADD",IF(NOT(ISBLANK(AI235)),_xlfn.XLOOKUP(AI235,passage_material[lookupValue],passage_material[lookupKey],"ERROR"),""), "")</f>
        <v/>
      </c>
      <c r="AL235" s="3" t="str">
        <f>IF($A235="ADD",IF(NOT(ISBLANK(AK235)),_xlfn.XLOOKUP(AK235,invert_material[lookupValue],invert_material[lookupKey],"ERROR"),""), "")</f>
        <v/>
      </c>
      <c r="AO235" s="4"/>
      <c r="AP235" s="6"/>
      <c r="AQ235" s="6"/>
      <c r="AR235" s="6"/>
      <c r="AT235" s="3" t="str">
        <f>IF($A235="ADD",IF(NOT(ISBLANK(AS235)),_xlfn.XLOOKUP(AS235,ud_ss_cross_section[lookupValue],ud_ss_cross_section[lookupKey],"ERROR"),""), "")</f>
        <v/>
      </c>
      <c r="AV235" s="3" t="str">
        <f>IF($A235="ADD",IF(NOT(ISBLANK(AU235)),_xlfn.XLOOKUP(AU235,ud_ss_long_section[lookupValue],ud_ss_long_section[lookupKey],"ERROR"),""), "")</f>
        <v/>
      </c>
      <c r="AX235" s="3" t="str">
        <f>IF($A235="ADD",IF(NOT(ISBLANK(AW235)),_xlfn.XLOOKUP(AW235,superstructure_material[lookupValue],superstructure_material[lookupKey],"ERROR"),""), "")</f>
        <v/>
      </c>
      <c r="AZ235" s="3" t="str">
        <f>IF($A235="ADD",IF(NOT(ISBLANK(AY235)),_xlfn.XLOOKUP(AY235,ud_foundation_type[lookupValue],ud_foundation_type[lookupKey],"ERROR"),""), "")</f>
        <v/>
      </c>
      <c r="BB235" s="3" t="str">
        <f>IF($A235="ADD",IF(NOT(ISBLANK(BA235)),_xlfn.XLOOKUP(BA235,ud_pier_type[lookupValue],ud_pier_type[lookupKey],"ERROR"),""), "")</f>
        <v/>
      </c>
      <c r="BD235" s="3" t="str">
        <f>IF($A235="ADD",IF(NOT(ISBLANK(BC235)),_xlfn.XLOOKUP(BC235,ud_bearing_type[lookupValue],ud_bearing_type[lookupKey],"ERROR"),""), "")</f>
        <v/>
      </c>
      <c r="BF235" s="3" t="str">
        <f>IF($A235="ADD",IF(NOT(ISBLANK(BE235)),_xlfn.XLOOKUP(BE235,deck_material[lookupValue],deck_material[lookupKey],"ERROR"),""), "")</f>
        <v/>
      </c>
      <c r="BH235" s="3" t="str">
        <f>IF($A235="ADD",IF(NOT(ISBLANK(BG235)),_xlfn.XLOOKUP(BG235,ud_deck_wearing_surface[lookupValue],ud_deck_wearing_surface[lookupKey],"ERROR"),""), "")</f>
        <v/>
      </c>
      <c r="BI235" s="7"/>
      <c r="BK235" s="3" t="str">
        <f>IF($A235="ADD",IF(NOT(ISBLANK(BJ235)),_xlfn.XLOOKUP(BJ235,ud_curvature_type[lookupValue],ud_curvature_type[lookupKey],"ERROR"),""), "")</f>
        <v/>
      </c>
      <c r="BM235" s="3" t="str">
        <f>IF($A235="ADD",IF(NOT(ISBLANK(BL235)),_xlfn.XLOOKUP(BL235,ud_expansion_joint_type[lookupValue],ud_expansion_joint_type[lookupKey],"ERROR"),""), "")</f>
        <v/>
      </c>
      <c r="BO235" s="3" t="str">
        <f>IF($A235="ADD",IF(NOT(ISBLANK(BN235)),_xlfn.XLOOKUP(BN235,ud_beam_type[lookupValue],ud_beam_type[lookupKey],"ERROR"),""), "")</f>
        <v/>
      </c>
      <c r="BP235" s="4"/>
      <c r="BR235" s="6"/>
      <c r="BS235" s="4"/>
      <c r="BT235" s="4"/>
      <c r="BU235" s="4"/>
      <c r="BV235" s="4"/>
      <c r="BW235" s="6"/>
      <c r="BX235" s="4"/>
      <c r="BY235" s="4"/>
      <c r="CA235" s="3" t="str">
        <f>IF($A235="ADD",IF(NOT(ISBLANK(BZ235)),_xlfn.XLOOKUP(BZ235,traffic_direction[lookupValue],traffic_direction[lookupKey],"ERROR"),""), "")</f>
        <v/>
      </c>
      <c r="CC235" s="3" t="str">
        <f>IF($A235="ADD",IF(NOT(ISBLANK(CB235)),_xlfn.XLOOKUP(CB235,br_sh_func_type[lookupValue],br_sh_func_type[lookupKey],"ERROR"),""), "")</f>
        <v/>
      </c>
      <c r="CE235" s="3" t="str">
        <f>IF($A235="ADD",IF(NOT(ISBLANK(CD235)),_xlfn.XLOOKUP(CD235,start_settle_slab[lookupValue],start_settle_slab[lookupKey],"ERROR"),""), "")</f>
        <v/>
      </c>
      <c r="CG235" s="3" t="str">
        <f>IF($A235="ADD",IF(NOT(ISBLANK(CF235)),_xlfn.XLOOKUP(CF235,end_settle_slab[lookupValue],end_settle_slab[lookupKey],"ERROR"),""), "")</f>
        <v/>
      </c>
      <c r="CH235" s="4"/>
      <c r="CI235" s="4"/>
      <c r="CJ235" s="4"/>
      <c r="CN235" s="3" t="str">
        <f>IF($A235="ADD",IF(NOT(ISBLANK(CM235)),_xlfn.XLOOKUP(CM235,br_failure_mode[lookupValue],br_failure_mode[lookupKey],"ERROR"),""), "")</f>
        <v/>
      </c>
      <c r="CP235" s="3" t="str">
        <f>IF($A235="ADD",IF(NOT(ISBLANK(CO235)),_xlfn.XLOOKUP(CO235,br_analysis_method[lookupValue],br_analysis_method[lookupKey],"ERROR"),""), "")</f>
        <v/>
      </c>
      <c r="CR235" s="3" t="str">
        <f>IF($A235="ADD",IF(NOT(ISBLANK(CQ235)),_xlfn.XLOOKUP(CQ235,br_alter_route[lookupValue],br_alter_route[lookupKey],"ERROR"),""), "")</f>
        <v/>
      </c>
      <c r="CS235" s="4"/>
      <c r="DA235" s="3" t="str">
        <f>IF($A235="ADD",IF(NOT(ISBLANK(CZ235)),_xlfn.XLOOKUP(CZ235,plate_year_status[lookupValue],plate_year_status[lookupKey],"ERROR"),""), "")</f>
        <v/>
      </c>
      <c r="DD235" s="3" t="str">
        <f>IF($A235="ADD",IF(NOT(ISBLANK(DC235)),_xlfn.XLOOKUP(DC235,br_bridge_type[lookupValue],br_bridge_type[lookupKey],"ERROR"),""), "")</f>
        <v/>
      </c>
      <c r="DF235" s="3" t="str">
        <f>IF($A235="ADD",IF(NOT(ISBLANK(DE235)),_xlfn.XLOOKUP(DE235,br_comb_func_type[lookupValue],br_comb_func_type[lookupKey],"ERROR"),""), "")</f>
        <v/>
      </c>
      <c r="DG235" s="8"/>
      <c r="DH235" s="8"/>
      <c r="DI235" s="4"/>
      <c r="DK235" s="4"/>
      <c r="DM235" s="3" t="str">
        <f>IF($A235="ADD",IF(NOT(ISBLANK(DL235)),_xlfn.XLOOKUP(DL235,ud_access_method[lookupValue],ud_access_method[lookupKey],"ERROR"),""), "")</f>
        <v/>
      </c>
      <c r="DO235" s="8"/>
      <c r="DP235" s="4" t="str">
        <f t="shared" ca="1" si="46"/>
        <v/>
      </c>
      <c r="DQ235" s="4"/>
      <c r="DR235" s="3" t="str">
        <f t="shared" si="47"/>
        <v/>
      </c>
      <c r="DS235" s="3" t="str">
        <f>IF($A235="","",IF((AND($A235="ADD",OR(DR235="",DR235="In Use"))),"5",(_xlfn.XLOOKUP(DR235,ud_asset_status[lookupValue],ud_asset_status[lookupKey],""))))</f>
        <v/>
      </c>
      <c r="DT235" s="8"/>
      <c r="DV235" s="3" t="str">
        <f>IF($A235="ADD",IF(NOT(ISBLANK(DU235)),_xlfn.XLOOKUP(DU235,ar_replace_reason[lookupValue],ar_replace_reason[lookupKey],"ERROR"),""), "")</f>
        <v/>
      </c>
      <c r="DW235" s="3" t="str">
        <f t="shared" si="48"/>
        <v/>
      </c>
      <c r="DX235" s="3" t="str">
        <f>IF($A235="","",IF((AND($A235="ADD",OR(DW235="",DW235="Queenstown-Lakes District Council"))),"70",(_xlfn.XLOOKUP(DW235,ud_organisation_owner[lookupValue],ud_organisation_owner[lookupKey],""))))</f>
        <v/>
      </c>
      <c r="DY235" s="3" t="str">
        <f t="shared" si="49"/>
        <v/>
      </c>
      <c r="DZ235" s="3" t="str">
        <f>IF($A235="","",IF((AND($A235="ADD",OR(DY235="",DY235="Queenstown-Lakes District Council"))),"70",(_xlfn.XLOOKUP(DY235,ud_organisation_owner[lookupValue],ud_organisation_owner[lookupKey],""))))</f>
        <v/>
      </c>
      <c r="EA235" s="3" t="str">
        <f t="shared" si="50"/>
        <v/>
      </c>
      <c r="EB235" s="3" t="str">
        <f>IF($A235="","",IF((AND($A235="ADD",OR(EA235="",EA235="Local Authority"))),"17",(_xlfn.XLOOKUP(EA235,ud_sub_organisation[lookupValue],ud_sub_organisation[lookupKey],""))))</f>
        <v/>
      </c>
      <c r="EE235" s="3" t="str">
        <f t="shared" si="51"/>
        <v/>
      </c>
      <c r="EF235" s="3" t="str">
        <f>IF($A235="","",IF((AND($A235="ADD",OR(EE235="",EE235="Vested Assets"))),"12",(_xlfn.XLOOKUP(EE235,ud_work_category[lookupValue],ud_work_category[lookupKey],""))))</f>
        <v/>
      </c>
      <c r="EG235" s="9"/>
      <c r="EH235" s="2" t="str">
        <f t="shared" si="52"/>
        <v/>
      </c>
      <c r="EI235" s="2" t="str">
        <f t="shared" si="53"/>
        <v/>
      </c>
      <c r="EK235" s="3" t="str">
        <f t="shared" si="54"/>
        <v/>
      </c>
      <c r="EL235" s="3" t="str">
        <f>IF($A235="","",IF((AND($A235="ADD",OR(EK235="",EK235="Excellent"))),"1",(_xlfn.XLOOKUP(EK235,condition[lookupValue],condition[lookupKey],""))))</f>
        <v/>
      </c>
      <c r="EM235" s="8" t="str">
        <f t="shared" si="55"/>
        <v/>
      </c>
      <c r="EN235" s="7"/>
    </row>
    <row r="236" spans="2:144" x14ac:dyDescent="0.25">
      <c r="B236" s="4"/>
      <c r="D236" s="3" t="str">
        <f>IF($A236="ADD",IF(NOT(ISBLANK(C236)),_xlfn.XLOOKUP(C236,roadnames[lookupValue],roadnames[lookupKey],"ERROR"),""), "")</f>
        <v/>
      </c>
      <c r="E236" s="5"/>
      <c r="F236" s="5"/>
      <c r="G236" s="4"/>
      <c r="H236" s="4"/>
      <c r="I236" s="6"/>
      <c r="J236" s="6"/>
      <c r="K236" s="6" t="str">
        <f t="shared" si="42"/>
        <v/>
      </c>
      <c r="L236" s="4"/>
      <c r="N236" s="3" t="str">
        <f>IF($A236="ADD",IF(NOT(ISBLANK(M236)),_xlfn.XLOOKUP(M236,len_adjust_rsn[lookupValue],len_adjust_rsn[lookupKey],"ERROR"),""), "")</f>
        <v/>
      </c>
      <c r="O236" s="6" t="str">
        <f t="shared" si="43"/>
        <v/>
      </c>
      <c r="P236" s="6"/>
      <c r="Q236" s="6" t="str">
        <f t="shared" si="44"/>
        <v/>
      </c>
      <c r="S236" s="3" t="str">
        <f>IF($A236="ADD",IF(NOT(ISBLANK(R236)),_xlfn.XLOOKUP(R236,br_hazard_type[lookupValue],br_hazard_type[lookupKey],"ERROR"),""), "")</f>
        <v/>
      </c>
      <c r="U236" s="7"/>
      <c r="V236" s="4"/>
      <c r="X236" s="3" t="str">
        <f>IF($A236="ADD",IF(NOT(ISBLANK(W236)),_xlfn.XLOOKUP(W236,ud_carried_function[lookupValue],ud_carried_function[lookupKey],"ERROR"),""), "")</f>
        <v/>
      </c>
      <c r="Z236" s="3" t="str">
        <f>IF($A236="ADD",IF(NOT(ISBLANK(Y236)),_xlfn.XLOOKUP(Y236,ud_crossed_function[lookupValue],ud_crossed_function[lookupKey],"ERROR"),""), "")</f>
        <v/>
      </c>
      <c r="AB236" s="3" t="str">
        <f>IF($A236="ADD",IF(NOT(ISBLANK(AA236)),_xlfn.XLOOKUP(AA236,ud_design_loading[lookupValue],ud_design_loading[lookupKey],"ERROR"),""), "")</f>
        <v/>
      </c>
      <c r="AC236" s="4"/>
      <c r="AE236" s="3" t="str">
        <f t="shared" si="45"/>
        <v/>
      </c>
      <c r="AF236" s="3" t="str">
        <f>IF($A236="","",IF((AND($A236="ADD",OR(AE236="",AE236="Queenstown-Lakes District Council"))),"70",(_xlfn.XLOOKUP(AE236,ud_organisation_owner[lookupValue],ud_organisation_owner[lookupKey],""))))</f>
        <v/>
      </c>
      <c r="AH236" s="3" t="str">
        <f>IF($A236="ADD",IF(NOT(ISBLANK(AG236)),_xlfn.XLOOKUP(AG236,ud_passage_type[lookupValue],ud_passage_type[lookupKey],"ERROR"),""), "")</f>
        <v/>
      </c>
      <c r="AJ236" s="3" t="str">
        <f>IF($A236="ADD",IF(NOT(ISBLANK(AI236)),_xlfn.XLOOKUP(AI236,passage_material[lookupValue],passage_material[lookupKey],"ERROR"),""), "")</f>
        <v/>
      </c>
      <c r="AL236" s="3" t="str">
        <f>IF($A236="ADD",IF(NOT(ISBLANK(AK236)),_xlfn.XLOOKUP(AK236,invert_material[lookupValue],invert_material[lookupKey],"ERROR"),""), "")</f>
        <v/>
      </c>
      <c r="AO236" s="4"/>
      <c r="AP236" s="6"/>
      <c r="AQ236" s="6"/>
      <c r="AR236" s="6"/>
      <c r="AT236" s="3" t="str">
        <f>IF($A236="ADD",IF(NOT(ISBLANK(AS236)),_xlfn.XLOOKUP(AS236,ud_ss_cross_section[lookupValue],ud_ss_cross_section[lookupKey],"ERROR"),""), "")</f>
        <v/>
      </c>
      <c r="AV236" s="3" t="str">
        <f>IF($A236="ADD",IF(NOT(ISBLANK(AU236)),_xlfn.XLOOKUP(AU236,ud_ss_long_section[lookupValue],ud_ss_long_section[lookupKey],"ERROR"),""), "")</f>
        <v/>
      </c>
      <c r="AX236" s="3" t="str">
        <f>IF($A236="ADD",IF(NOT(ISBLANK(AW236)),_xlfn.XLOOKUP(AW236,superstructure_material[lookupValue],superstructure_material[lookupKey],"ERROR"),""), "")</f>
        <v/>
      </c>
      <c r="AZ236" s="3" t="str">
        <f>IF($A236="ADD",IF(NOT(ISBLANK(AY236)),_xlfn.XLOOKUP(AY236,ud_foundation_type[lookupValue],ud_foundation_type[lookupKey],"ERROR"),""), "")</f>
        <v/>
      </c>
      <c r="BB236" s="3" t="str">
        <f>IF($A236="ADD",IF(NOT(ISBLANK(BA236)),_xlfn.XLOOKUP(BA236,ud_pier_type[lookupValue],ud_pier_type[lookupKey],"ERROR"),""), "")</f>
        <v/>
      </c>
      <c r="BD236" s="3" t="str">
        <f>IF($A236="ADD",IF(NOT(ISBLANK(BC236)),_xlfn.XLOOKUP(BC236,ud_bearing_type[lookupValue],ud_bearing_type[lookupKey],"ERROR"),""), "")</f>
        <v/>
      </c>
      <c r="BF236" s="3" t="str">
        <f>IF($A236="ADD",IF(NOT(ISBLANK(BE236)),_xlfn.XLOOKUP(BE236,deck_material[lookupValue],deck_material[lookupKey],"ERROR"),""), "")</f>
        <v/>
      </c>
      <c r="BH236" s="3" t="str">
        <f>IF($A236="ADD",IF(NOT(ISBLANK(BG236)),_xlfn.XLOOKUP(BG236,ud_deck_wearing_surface[lookupValue],ud_deck_wearing_surface[lookupKey],"ERROR"),""), "")</f>
        <v/>
      </c>
      <c r="BI236" s="7"/>
      <c r="BK236" s="3" t="str">
        <f>IF($A236="ADD",IF(NOT(ISBLANK(BJ236)),_xlfn.XLOOKUP(BJ236,ud_curvature_type[lookupValue],ud_curvature_type[lookupKey],"ERROR"),""), "")</f>
        <v/>
      </c>
      <c r="BM236" s="3" t="str">
        <f>IF($A236="ADD",IF(NOT(ISBLANK(BL236)),_xlfn.XLOOKUP(BL236,ud_expansion_joint_type[lookupValue],ud_expansion_joint_type[lookupKey],"ERROR"),""), "")</f>
        <v/>
      </c>
      <c r="BO236" s="3" t="str">
        <f>IF($A236="ADD",IF(NOT(ISBLANK(BN236)),_xlfn.XLOOKUP(BN236,ud_beam_type[lookupValue],ud_beam_type[lookupKey],"ERROR"),""), "")</f>
        <v/>
      </c>
      <c r="BP236" s="4"/>
      <c r="BR236" s="6"/>
      <c r="BS236" s="4"/>
      <c r="BT236" s="4"/>
      <c r="BU236" s="4"/>
      <c r="BV236" s="4"/>
      <c r="BW236" s="6"/>
      <c r="BX236" s="4"/>
      <c r="BY236" s="4"/>
      <c r="CA236" s="3" t="str">
        <f>IF($A236="ADD",IF(NOT(ISBLANK(BZ236)),_xlfn.XLOOKUP(BZ236,traffic_direction[lookupValue],traffic_direction[lookupKey],"ERROR"),""), "")</f>
        <v/>
      </c>
      <c r="CC236" s="3" t="str">
        <f>IF($A236="ADD",IF(NOT(ISBLANK(CB236)),_xlfn.XLOOKUP(CB236,br_sh_func_type[lookupValue],br_sh_func_type[lookupKey],"ERROR"),""), "")</f>
        <v/>
      </c>
      <c r="CE236" s="3" t="str">
        <f>IF($A236="ADD",IF(NOT(ISBLANK(CD236)),_xlfn.XLOOKUP(CD236,start_settle_slab[lookupValue],start_settle_slab[lookupKey],"ERROR"),""), "")</f>
        <v/>
      </c>
      <c r="CG236" s="3" t="str">
        <f>IF($A236="ADD",IF(NOT(ISBLANK(CF236)),_xlfn.XLOOKUP(CF236,end_settle_slab[lookupValue],end_settle_slab[lookupKey],"ERROR"),""), "")</f>
        <v/>
      </c>
      <c r="CH236" s="4"/>
      <c r="CI236" s="4"/>
      <c r="CJ236" s="4"/>
      <c r="CN236" s="3" t="str">
        <f>IF($A236="ADD",IF(NOT(ISBLANK(CM236)),_xlfn.XLOOKUP(CM236,br_failure_mode[lookupValue],br_failure_mode[lookupKey],"ERROR"),""), "")</f>
        <v/>
      </c>
      <c r="CP236" s="3" t="str">
        <f>IF($A236="ADD",IF(NOT(ISBLANK(CO236)),_xlfn.XLOOKUP(CO236,br_analysis_method[lookupValue],br_analysis_method[lookupKey],"ERROR"),""), "")</f>
        <v/>
      </c>
      <c r="CR236" s="3" t="str">
        <f>IF($A236="ADD",IF(NOT(ISBLANK(CQ236)),_xlfn.XLOOKUP(CQ236,br_alter_route[lookupValue],br_alter_route[lookupKey],"ERROR"),""), "")</f>
        <v/>
      </c>
      <c r="CS236" s="4"/>
      <c r="DA236" s="3" t="str">
        <f>IF($A236="ADD",IF(NOT(ISBLANK(CZ236)),_xlfn.XLOOKUP(CZ236,plate_year_status[lookupValue],plate_year_status[lookupKey],"ERROR"),""), "")</f>
        <v/>
      </c>
      <c r="DD236" s="3" t="str">
        <f>IF($A236="ADD",IF(NOT(ISBLANK(DC236)),_xlfn.XLOOKUP(DC236,br_bridge_type[lookupValue],br_bridge_type[lookupKey],"ERROR"),""), "")</f>
        <v/>
      </c>
      <c r="DF236" s="3" t="str">
        <f>IF($A236="ADD",IF(NOT(ISBLANK(DE236)),_xlfn.XLOOKUP(DE236,br_comb_func_type[lookupValue],br_comb_func_type[lookupKey],"ERROR"),""), "")</f>
        <v/>
      </c>
      <c r="DG236" s="8"/>
      <c r="DH236" s="8"/>
      <c r="DI236" s="4"/>
      <c r="DK236" s="4"/>
      <c r="DM236" s="3" t="str">
        <f>IF($A236="ADD",IF(NOT(ISBLANK(DL236)),_xlfn.XLOOKUP(DL236,ud_access_method[lookupValue],ud_access_method[lookupKey],"ERROR"),""), "")</f>
        <v/>
      </c>
      <c r="DO236" s="8"/>
      <c r="DP236" s="4" t="str">
        <f t="shared" ca="1" si="46"/>
        <v/>
      </c>
      <c r="DQ236" s="4"/>
      <c r="DR236" s="3" t="str">
        <f t="shared" si="47"/>
        <v/>
      </c>
      <c r="DS236" s="3" t="str">
        <f>IF($A236="","",IF((AND($A236="ADD",OR(DR236="",DR236="In Use"))),"5",(_xlfn.XLOOKUP(DR236,ud_asset_status[lookupValue],ud_asset_status[lookupKey],""))))</f>
        <v/>
      </c>
      <c r="DT236" s="8"/>
      <c r="DV236" s="3" t="str">
        <f>IF($A236="ADD",IF(NOT(ISBLANK(DU236)),_xlfn.XLOOKUP(DU236,ar_replace_reason[lookupValue],ar_replace_reason[lookupKey],"ERROR"),""), "")</f>
        <v/>
      </c>
      <c r="DW236" s="3" t="str">
        <f t="shared" si="48"/>
        <v/>
      </c>
      <c r="DX236" s="3" t="str">
        <f>IF($A236="","",IF((AND($A236="ADD",OR(DW236="",DW236="Queenstown-Lakes District Council"))),"70",(_xlfn.XLOOKUP(DW236,ud_organisation_owner[lookupValue],ud_organisation_owner[lookupKey],""))))</f>
        <v/>
      </c>
      <c r="DY236" s="3" t="str">
        <f t="shared" si="49"/>
        <v/>
      </c>
      <c r="DZ236" s="3" t="str">
        <f>IF($A236="","",IF((AND($A236="ADD",OR(DY236="",DY236="Queenstown-Lakes District Council"))),"70",(_xlfn.XLOOKUP(DY236,ud_organisation_owner[lookupValue],ud_organisation_owner[lookupKey],""))))</f>
        <v/>
      </c>
      <c r="EA236" s="3" t="str">
        <f t="shared" si="50"/>
        <v/>
      </c>
      <c r="EB236" s="3" t="str">
        <f>IF($A236="","",IF((AND($A236="ADD",OR(EA236="",EA236="Local Authority"))),"17",(_xlfn.XLOOKUP(EA236,ud_sub_organisation[lookupValue],ud_sub_organisation[lookupKey],""))))</f>
        <v/>
      </c>
      <c r="EE236" s="3" t="str">
        <f t="shared" si="51"/>
        <v/>
      </c>
      <c r="EF236" s="3" t="str">
        <f>IF($A236="","",IF((AND($A236="ADD",OR(EE236="",EE236="Vested Assets"))),"12",(_xlfn.XLOOKUP(EE236,ud_work_category[lookupValue],ud_work_category[lookupKey],""))))</f>
        <v/>
      </c>
      <c r="EG236" s="9"/>
      <c r="EH236" s="2" t="str">
        <f t="shared" si="52"/>
        <v/>
      </c>
      <c r="EI236" s="2" t="str">
        <f t="shared" si="53"/>
        <v/>
      </c>
      <c r="EK236" s="3" t="str">
        <f t="shared" si="54"/>
        <v/>
      </c>
      <c r="EL236" s="3" t="str">
        <f>IF($A236="","",IF((AND($A236="ADD",OR(EK236="",EK236="Excellent"))),"1",(_xlfn.XLOOKUP(EK236,condition[lookupValue],condition[lookupKey],""))))</f>
        <v/>
      </c>
      <c r="EM236" s="8" t="str">
        <f t="shared" si="55"/>
        <v/>
      </c>
      <c r="EN236" s="7"/>
    </row>
    <row r="237" spans="2:144" x14ac:dyDescent="0.25">
      <c r="B237" s="4"/>
      <c r="D237" s="3" t="str">
        <f>IF($A237="ADD",IF(NOT(ISBLANK(C237)),_xlfn.XLOOKUP(C237,roadnames[lookupValue],roadnames[lookupKey],"ERROR"),""), "")</f>
        <v/>
      </c>
      <c r="E237" s="5"/>
      <c r="F237" s="5"/>
      <c r="G237" s="4"/>
      <c r="H237" s="4"/>
      <c r="I237" s="6"/>
      <c r="J237" s="6"/>
      <c r="K237" s="6" t="str">
        <f t="shared" si="42"/>
        <v/>
      </c>
      <c r="L237" s="4"/>
      <c r="N237" s="3" t="str">
        <f>IF($A237="ADD",IF(NOT(ISBLANK(M237)),_xlfn.XLOOKUP(M237,len_adjust_rsn[lookupValue],len_adjust_rsn[lookupKey],"ERROR"),""), "")</f>
        <v/>
      </c>
      <c r="O237" s="6" t="str">
        <f t="shared" si="43"/>
        <v/>
      </c>
      <c r="P237" s="6"/>
      <c r="Q237" s="6" t="str">
        <f t="shared" si="44"/>
        <v/>
      </c>
      <c r="S237" s="3" t="str">
        <f>IF($A237="ADD",IF(NOT(ISBLANK(R237)),_xlfn.XLOOKUP(R237,br_hazard_type[lookupValue],br_hazard_type[lookupKey],"ERROR"),""), "")</f>
        <v/>
      </c>
      <c r="U237" s="7"/>
      <c r="V237" s="4"/>
      <c r="X237" s="3" t="str">
        <f>IF($A237="ADD",IF(NOT(ISBLANK(W237)),_xlfn.XLOOKUP(W237,ud_carried_function[lookupValue],ud_carried_function[lookupKey],"ERROR"),""), "")</f>
        <v/>
      </c>
      <c r="Z237" s="3" t="str">
        <f>IF($A237="ADD",IF(NOT(ISBLANK(Y237)),_xlfn.XLOOKUP(Y237,ud_crossed_function[lookupValue],ud_crossed_function[lookupKey],"ERROR"),""), "")</f>
        <v/>
      </c>
      <c r="AB237" s="3" t="str">
        <f>IF($A237="ADD",IF(NOT(ISBLANK(AA237)),_xlfn.XLOOKUP(AA237,ud_design_loading[lookupValue],ud_design_loading[lookupKey],"ERROR"),""), "")</f>
        <v/>
      </c>
      <c r="AC237" s="4"/>
      <c r="AE237" s="3" t="str">
        <f t="shared" si="45"/>
        <v/>
      </c>
      <c r="AF237" s="3" t="str">
        <f>IF($A237="","",IF((AND($A237="ADD",OR(AE237="",AE237="Queenstown-Lakes District Council"))),"70",(_xlfn.XLOOKUP(AE237,ud_organisation_owner[lookupValue],ud_organisation_owner[lookupKey],""))))</f>
        <v/>
      </c>
      <c r="AH237" s="3" t="str">
        <f>IF($A237="ADD",IF(NOT(ISBLANK(AG237)),_xlfn.XLOOKUP(AG237,ud_passage_type[lookupValue],ud_passage_type[lookupKey],"ERROR"),""), "")</f>
        <v/>
      </c>
      <c r="AJ237" s="3" t="str">
        <f>IF($A237="ADD",IF(NOT(ISBLANK(AI237)),_xlfn.XLOOKUP(AI237,passage_material[lookupValue],passage_material[lookupKey],"ERROR"),""), "")</f>
        <v/>
      </c>
      <c r="AL237" s="3" t="str">
        <f>IF($A237="ADD",IF(NOT(ISBLANK(AK237)),_xlfn.XLOOKUP(AK237,invert_material[lookupValue],invert_material[lookupKey],"ERROR"),""), "")</f>
        <v/>
      </c>
      <c r="AO237" s="4"/>
      <c r="AP237" s="6"/>
      <c r="AQ237" s="6"/>
      <c r="AR237" s="6"/>
      <c r="AT237" s="3" t="str">
        <f>IF($A237="ADD",IF(NOT(ISBLANK(AS237)),_xlfn.XLOOKUP(AS237,ud_ss_cross_section[lookupValue],ud_ss_cross_section[lookupKey],"ERROR"),""), "")</f>
        <v/>
      </c>
      <c r="AV237" s="3" t="str">
        <f>IF($A237="ADD",IF(NOT(ISBLANK(AU237)),_xlfn.XLOOKUP(AU237,ud_ss_long_section[lookupValue],ud_ss_long_section[lookupKey],"ERROR"),""), "")</f>
        <v/>
      </c>
      <c r="AX237" s="3" t="str">
        <f>IF($A237="ADD",IF(NOT(ISBLANK(AW237)),_xlfn.XLOOKUP(AW237,superstructure_material[lookupValue],superstructure_material[lookupKey],"ERROR"),""), "")</f>
        <v/>
      </c>
      <c r="AZ237" s="3" t="str">
        <f>IF($A237="ADD",IF(NOT(ISBLANK(AY237)),_xlfn.XLOOKUP(AY237,ud_foundation_type[lookupValue],ud_foundation_type[lookupKey],"ERROR"),""), "")</f>
        <v/>
      </c>
      <c r="BB237" s="3" t="str">
        <f>IF($A237="ADD",IF(NOT(ISBLANK(BA237)),_xlfn.XLOOKUP(BA237,ud_pier_type[lookupValue],ud_pier_type[lookupKey],"ERROR"),""), "")</f>
        <v/>
      </c>
      <c r="BD237" s="3" t="str">
        <f>IF($A237="ADD",IF(NOT(ISBLANK(BC237)),_xlfn.XLOOKUP(BC237,ud_bearing_type[lookupValue],ud_bearing_type[lookupKey],"ERROR"),""), "")</f>
        <v/>
      </c>
      <c r="BF237" s="3" t="str">
        <f>IF($A237="ADD",IF(NOT(ISBLANK(BE237)),_xlfn.XLOOKUP(BE237,deck_material[lookupValue],deck_material[lookupKey],"ERROR"),""), "")</f>
        <v/>
      </c>
      <c r="BH237" s="3" t="str">
        <f>IF($A237="ADD",IF(NOT(ISBLANK(BG237)),_xlfn.XLOOKUP(BG237,ud_deck_wearing_surface[lookupValue],ud_deck_wearing_surface[lookupKey],"ERROR"),""), "")</f>
        <v/>
      </c>
      <c r="BI237" s="7"/>
      <c r="BK237" s="3" t="str">
        <f>IF($A237="ADD",IF(NOT(ISBLANK(BJ237)),_xlfn.XLOOKUP(BJ237,ud_curvature_type[lookupValue],ud_curvature_type[lookupKey],"ERROR"),""), "")</f>
        <v/>
      </c>
      <c r="BM237" s="3" t="str">
        <f>IF($A237="ADD",IF(NOT(ISBLANK(BL237)),_xlfn.XLOOKUP(BL237,ud_expansion_joint_type[lookupValue],ud_expansion_joint_type[lookupKey],"ERROR"),""), "")</f>
        <v/>
      </c>
      <c r="BO237" s="3" t="str">
        <f>IF($A237="ADD",IF(NOT(ISBLANK(BN237)),_xlfn.XLOOKUP(BN237,ud_beam_type[lookupValue],ud_beam_type[lookupKey],"ERROR"),""), "")</f>
        <v/>
      </c>
      <c r="BP237" s="4"/>
      <c r="BR237" s="6"/>
      <c r="BS237" s="4"/>
      <c r="BT237" s="4"/>
      <c r="BU237" s="4"/>
      <c r="BV237" s="4"/>
      <c r="BW237" s="6"/>
      <c r="BX237" s="4"/>
      <c r="BY237" s="4"/>
      <c r="CA237" s="3" t="str">
        <f>IF($A237="ADD",IF(NOT(ISBLANK(BZ237)),_xlfn.XLOOKUP(BZ237,traffic_direction[lookupValue],traffic_direction[lookupKey],"ERROR"),""), "")</f>
        <v/>
      </c>
      <c r="CC237" s="3" t="str">
        <f>IF($A237="ADD",IF(NOT(ISBLANK(CB237)),_xlfn.XLOOKUP(CB237,br_sh_func_type[lookupValue],br_sh_func_type[lookupKey],"ERROR"),""), "")</f>
        <v/>
      </c>
      <c r="CE237" s="3" t="str">
        <f>IF($A237="ADD",IF(NOT(ISBLANK(CD237)),_xlfn.XLOOKUP(CD237,start_settle_slab[lookupValue],start_settle_slab[lookupKey],"ERROR"),""), "")</f>
        <v/>
      </c>
      <c r="CG237" s="3" t="str">
        <f>IF($A237="ADD",IF(NOT(ISBLANK(CF237)),_xlfn.XLOOKUP(CF237,end_settle_slab[lookupValue],end_settle_slab[lookupKey],"ERROR"),""), "")</f>
        <v/>
      </c>
      <c r="CH237" s="4"/>
      <c r="CI237" s="4"/>
      <c r="CJ237" s="4"/>
      <c r="CN237" s="3" t="str">
        <f>IF($A237="ADD",IF(NOT(ISBLANK(CM237)),_xlfn.XLOOKUP(CM237,br_failure_mode[lookupValue],br_failure_mode[lookupKey],"ERROR"),""), "")</f>
        <v/>
      </c>
      <c r="CP237" s="3" t="str">
        <f>IF($A237="ADD",IF(NOT(ISBLANK(CO237)),_xlfn.XLOOKUP(CO237,br_analysis_method[lookupValue],br_analysis_method[lookupKey],"ERROR"),""), "")</f>
        <v/>
      </c>
      <c r="CR237" s="3" t="str">
        <f>IF($A237="ADD",IF(NOT(ISBLANK(CQ237)),_xlfn.XLOOKUP(CQ237,br_alter_route[lookupValue],br_alter_route[lookupKey],"ERROR"),""), "")</f>
        <v/>
      </c>
      <c r="CS237" s="4"/>
      <c r="DA237" s="3" t="str">
        <f>IF($A237="ADD",IF(NOT(ISBLANK(CZ237)),_xlfn.XLOOKUP(CZ237,plate_year_status[lookupValue],plate_year_status[lookupKey],"ERROR"),""), "")</f>
        <v/>
      </c>
      <c r="DD237" s="3" t="str">
        <f>IF($A237="ADD",IF(NOT(ISBLANK(DC237)),_xlfn.XLOOKUP(DC237,br_bridge_type[lookupValue],br_bridge_type[lookupKey],"ERROR"),""), "")</f>
        <v/>
      </c>
      <c r="DF237" s="3" t="str">
        <f>IF($A237="ADD",IF(NOT(ISBLANK(DE237)),_xlfn.XLOOKUP(DE237,br_comb_func_type[lookupValue],br_comb_func_type[lookupKey],"ERROR"),""), "")</f>
        <v/>
      </c>
      <c r="DG237" s="8"/>
      <c r="DH237" s="8"/>
      <c r="DI237" s="4"/>
      <c r="DK237" s="4"/>
      <c r="DM237" s="3" t="str">
        <f>IF($A237="ADD",IF(NOT(ISBLANK(DL237)),_xlfn.XLOOKUP(DL237,ud_access_method[lookupValue],ud_access_method[lookupKey],"ERROR"),""), "")</f>
        <v/>
      </c>
      <c r="DO237" s="8"/>
      <c r="DP237" s="4" t="str">
        <f t="shared" ca="1" si="46"/>
        <v/>
      </c>
      <c r="DQ237" s="4"/>
      <c r="DR237" s="3" t="str">
        <f t="shared" si="47"/>
        <v/>
      </c>
      <c r="DS237" s="3" t="str">
        <f>IF($A237="","",IF((AND($A237="ADD",OR(DR237="",DR237="In Use"))),"5",(_xlfn.XLOOKUP(DR237,ud_asset_status[lookupValue],ud_asset_status[lookupKey],""))))</f>
        <v/>
      </c>
      <c r="DT237" s="8"/>
      <c r="DV237" s="3" t="str">
        <f>IF($A237="ADD",IF(NOT(ISBLANK(DU237)),_xlfn.XLOOKUP(DU237,ar_replace_reason[lookupValue],ar_replace_reason[lookupKey],"ERROR"),""), "")</f>
        <v/>
      </c>
      <c r="DW237" s="3" t="str">
        <f t="shared" si="48"/>
        <v/>
      </c>
      <c r="DX237" s="3" t="str">
        <f>IF($A237="","",IF((AND($A237="ADD",OR(DW237="",DW237="Queenstown-Lakes District Council"))),"70",(_xlfn.XLOOKUP(DW237,ud_organisation_owner[lookupValue],ud_organisation_owner[lookupKey],""))))</f>
        <v/>
      </c>
      <c r="DY237" s="3" t="str">
        <f t="shared" si="49"/>
        <v/>
      </c>
      <c r="DZ237" s="3" t="str">
        <f>IF($A237="","",IF((AND($A237="ADD",OR(DY237="",DY237="Queenstown-Lakes District Council"))),"70",(_xlfn.XLOOKUP(DY237,ud_organisation_owner[lookupValue],ud_organisation_owner[lookupKey],""))))</f>
        <v/>
      </c>
      <c r="EA237" s="3" t="str">
        <f t="shared" si="50"/>
        <v/>
      </c>
      <c r="EB237" s="3" t="str">
        <f>IF($A237="","",IF((AND($A237="ADD",OR(EA237="",EA237="Local Authority"))),"17",(_xlfn.XLOOKUP(EA237,ud_sub_organisation[lookupValue],ud_sub_organisation[lookupKey],""))))</f>
        <v/>
      </c>
      <c r="EE237" s="3" t="str">
        <f t="shared" si="51"/>
        <v/>
      </c>
      <c r="EF237" s="3" t="str">
        <f>IF($A237="","",IF((AND($A237="ADD",OR(EE237="",EE237="Vested Assets"))),"12",(_xlfn.XLOOKUP(EE237,ud_work_category[lookupValue],ud_work_category[lookupKey],""))))</f>
        <v/>
      </c>
      <c r="EG237" s="9"/>
      <c r="EH237" s="2" t="str">
        <f t="shared" si="52"/>
        <v/>
      </c>
      <c r="EI237" s="2" t="str">
        <f t="shared" si="53"/>
        <v/>
      </c>
      <c r="EK237" s="3" t="str">
        <f t="shared" si="54"/>
        <v/>
      </c>
      <c r="EL237" s="3" t="str">
        <f>IF($A237="","",IF((AND($A237="ADD",OR(EK237="",EK237="Excellent"))),"1",(_xlfn.XLOOKUP(EK237,condition[lookupValue],condition[lookupKey],""))))</f>
        <v/>
      </c>
      <c r="EM237" s="8" t="str">
        <f t="shared" si="55"/>
        <v/>
      </c>
      <c r="EN237" s="7"/>
    </row>
    <row r="238" spans="2:144" x14ac:dyDescent="0.25">
      <c r="B238" s="4"/>
      <c r="D238" s="3" t="str">
        <f>IF($A238="ADD",IF(NOT(ISBLANK(C238)),_xlfn.XLOOKUP(C238,roadnames[lookupValue],roadnames[lookupKey],"ERROR"),""), "")</f>
        <v/>
      </c>
      <c r="E238" s="5"/>
      <c r="F238" s="5"/>
      <c r="G238" s="4"/>
      <c r="H238" s="4"/>
      <c r="I238" s="6"/>
      <c r="J238" s="6"/>
      <c r="K238" s="6" t="str">
        <f t="shared" si="42"/>
        <v/>
      </c>
      <c r="L238" s="4"/>
      <c r="N238" s="3" t="str">
        <f>IF($A238="ADD",IF(NOT(ISBLANK(M238)),_xlfn.XLOOKUP(M238,len_adjust_rsn[lookupValue],len_adjust_rsn[lookupKey],"ERROR"),""), "")</f>
        <v/>
      </c>
      <c r="O238" s="6" t="str">
        <f t="shared" si="43"/>
        <v/>
      </c>
      <c r="P238" s="6"/>
      <c r="Q238" s="6" t="str">
        <f t="shared" si="44"/>
        <v/>
      </c>
      <c r="S238" s="3" t="str">
        <f>IF($A238="ADD",IF(NOT(ISBLANK(R238)),_xlfn.XLOOKUP(R238,br_hazard_type[lookupValue],br_hazard_type[lookupKey],"ERROR"),""), "")</f>
        <v/>
      </c>
      <c r="U238" s="7"/>
      <c r="V238" s="4"/>
      <c r="X238" s="3" t="str">
        <f>IF($A238="ADD",IF(NOT(ISBLANK(W238)),_xlfn.XLOOKUP(W238,ud_carried_function[lookupValue],ud_carried_function[lookupKey],"ERROR"),""), "")</f>
        <v/>
      </c>
      <c r="Z238" s="3" t="str">
        <f>IF($A238="ADD",IF(NOT(ISBLANK(Y238)),_xlfn.XLOOKUP(Y238,ud_crossed_function[lookupValue],ud_crossed_function[lookupKey],"ERROR"),""), "")</f>
        <v/>
      </c>
      <c r="AB238" s="3" t="str">
        <f>IF($A238="ADD",IF(NOT(ISBLANK(AA238)),_xlfn.XLOOKUP(AA238,ud_design_loading[lookupValue],ud_design_loading[lookupKey],"ERROR"),""), "")</f>
        <v/>
      </c>
      <c r="AC238" s="4"/>
      <c r="AE238" s="3" t="str">
        <f t="shared" si="45"/>
        <v/>
      </c>
      <c r="AF238" s="3" t="str">
        <f>IF($A238="","",IF((AND($A238="ADD",OR(AE238="",AE238="Queenstown-Lakes District Council"))),"70",(_xlfn.XLOOKUP(AE238,ud_organisation_owner[lookupValue],ud_organisation_owner[lookupKey],""))))</f>
        <v/>
      </c>
      <c r="AH238" s="3" t="str">
        <f>IF($A238="ADD",IF(NOT(ISBLANK(AG238)),_xlfn.XLOOKUP(AG238,ud_passage_type[lookupValue],ud_passage_type[lookupKey],"ERROR"),""), "")</f>
        <v/>
      </c>
      <c r="AJ238" s="3" t="str">
        <f>IF($A238="ADD",IF(NOT(ISBLANK(AI238)),_xlfn.XLOOKUP(AI238,passage_material[lookupValue],passage_material[lookupKey],"ERROR"),""), "")</f>
        <v/>
      </c>
      <c r="AL238" s="3" t="str">
        <f>IF($A238="ADD",IF(NOT(ISBLANK(AK238)),_xlfn.XLOOKUP(AK238,invert_material[lookupValue],invert_material[lookupKey],"ERROR"),""), "")</f>
        <v/>
      </c>
      <c r="AO238" s="4"/>
      <c r="AP238" s="6"/>
      <c r="AQ238" s="6"/>
      <c r="AR238" s="6"/>
      <c r="AT238" s="3" t="str">
        <f>IF($A238="ADD",IF(NOT(ISBLANK(AS238)),_xlfn.XLOOKUP(AS238,ud_ss_cross_section[lookupValue],ud_ss_cross_section[lookupKey],"ERROR"),""), "")</f>
        <v/>
      </c>
      <c r="AV238" s="3" t="str">
        <f>IF($A238="ADD",IF(NOT(ISBLANK(AU238)),_xlfn.XLOOKUP(AU238,ud_ss_long_section[lookupValue],ud_ss_long_section[lookupKey],"ERROR"),""), "")</f>
        <v/>
      </c>
      <c r="AX238" s="3" t="str">
        <f>IF($A238="ADD",IF(NOT(ISBLANK(AW238)),_xlfn.XLOOKUP(AW238,superstructure_material[lookupValue],superstructure_material[lookupKey],"ERROR"),""), "")</f>
        <v/>
      </c>
      <c r="AZ238" s="3" t="str">
        <f>IF($A238="ADD",IF(NOT(ISBLANK(AY238)),_xlfn.XLOOKUP(AY238,ud_foundation_type[lookupValue],ud_foundation_type[lookupKey],"ERROR"),""), "")</f>
        <v/>
      </c>
      <c r="BB238" s="3" t="str">
        <f>IF($A238="ADD",IF(NOT(ISBLANK(BA238)),_xlfn.XLOOKUP(BA238,ud_pier_type[lookupValue],ud_pier_type[lookupKey],"ERROR"),""), "")</f>
        <v/>
      </c>
      <c r="BD238" s="3" t="str">
        <f>IF($A238="ADD",IF(NOT(ISBLANK(BC238)),_xlfn.XLOOKUP(BC238,ud_bearing_type[lookupValue],ud_bearing_type[lookupKey],"ERROR"),""), "")</f>
        <v/>
      </c>
      <c r="BF238" s="3" t="str">
        <f>IF($A238="ADD",IF(NOT(ISBLANK(BE238)),_xlfn.XLOOKUP(BE238,deck_material[lookupValue],deck_material[lookupKey],"ERROR"),""), "")</f>
        <v/>
      </c>
      <c r="BH238" s="3" t="str">
        <f>IF($A238="ADD",IF(NOT(ISBLANK(BG238)),_xlfn.XLOOKUP(BG238,ud_deck_wearing_surface[lookupValue],ud_deck_wearing_surface[lookupKey],"ERROR"),""), "")</f>
        <v/>
      </c>
      <c r="BI238" s="7"/>
      <c r="BK238" s="3" t="str">
        <f>IF($A238="ADD",IF(NOT(ISBLANK(BJ238)),_xlfn.XLOOKUP(BJ238,ud_curvature_type[lookupValue],ud_curvature_type[lookupKey],"ERROR"),""), "")</f>
        <v/>
      </c>
      <c r="BM238" s="3" t="str">
        <f>IF($A238="ADD",IF(NOT(ISBLANK(BL238)),_xlfn.XLOOKUP(BL238,ud_expansion_joint_type[lookupValue],ud_expansion_joint_type[lookupKey],"ERROR"),""), "")</f>
        <v/>
      </c>
      <c r="BO238" s="3" t="str">
        <f>IF($A238="ADD",IF(NOT(ISBLANK(BN238)),_xlfn.XLOOKUP(BN238,ud_beam_type[lookupValue],ud_beam_type[lookupKey],"ERROR"),""), "")</f>
        <v/>
      </c>
      <c r="BP238" s="4"/>
      <c r="BR238" s="6"/>
      <c r="BS238" s="4"/>
      <c r="BT238" s="4"/>
      <c r="BU238" s="4"/>
      <c r="BV238" s="4"/>
      <c r="BW238" s="6"/>
      <c r="BX238" s="4"/>
      <c r="BY238" s="4"/>
      <c r="CA238" s="3" t="str">
        <f>IF($A238="ADD",IF(NOT(ISBLANK(BZ238)),_xlfn.XLOOKUP(BZ238,traffic_direction[lookupValue],traffic_direction[lookupKey],"ERROR"),""), "")</f>
        <v/>
      </c>
      <c r="CC238" s="3" t="str">
        <f>IF($A238="ADD",IF(NOT(ISBLANK(CB238)),_xlfn.XLOOKUP(CB238,br_sh_func_type[lookupValue],br_sh_func_type[lookupKey],"ERROR"),""), "")</f>
        <v/>
      </c>
      <c r="CE238" s="3" t="str">
        <f>IF($A238="ADD",IF(NOT(ISBLANK(CD238)),_xlfn.XLOOKUP(CD238,start_settle_slab[lookupValue],start_settle_slab[lookupKey],"ERROR"),""), "")</f>
        <v/>
      </c>
      <c r="CG238" s="3" t="str">
        <f>IF($A238="ADD",IF(NOT(ISBLANK(CF238)),_xlfn.XLOOKUP(CF238,end_settle_slab[lookupValue],end_settle_slab[lookupKey],"ERROR"),""), "")</f>
        <v/>
      </c>
      <c r="CH238" s="4"/>
      <c r="CI238" s="4"/>
      <c r="CJ238" s="4"/>
      <c r="CN238" s="3" t="str">
        <f>IF($A238="ADD",IF(NOT(ISBLANK(CM238)),_xlfn.XLOOKUP(CM238,br_failure_mode[lookupValue],br_failure_mode[lookupKey],"ERROR"),""), "")</f>
        <v/>
      </c>
      <c r="CP238" s="3" t="str">
        <f>IF($A238="ADD",IF(NOT(ISBLANK(CO238)),_xlfn.XLOOKUP(CO238,br_analysis_method[lookupValue],br_analysis_method[lookupKey],"ERROR"),""), "")</f>
        <v/>
      </c>
      <c r="CR238" s="3" t="str">
        <f>IF($A238="ADD",IF(NOT(ISBLANK(CQ238)),_xlfn.XLOOKUP(CQ238,br_alter_route[lookupValue],br_alter_route[lookupKey],"ERROR"),""), "")</f>
        <v/>
      </c>
      <c r="CS238" s="4"/>
      <c r="DA238" s="3" t="str">
        <f>IF($A238="ADD",IF(NOT(ISBLANK(CZ238)),_xlfn.XLOOKUP(CZ238,plate_year_status[lookupValue],plate_year_status[lookupKey],"ERROR"),""), "")</f>
        <v/>
      </c>
      <c r="DD238" s="3" t="str">
        <f>IF($A238="ADD",IF(NOT(ISBLANK(DC238)),_xlfn.XLOOKUP(DC238,br_bridge_type[lookupValue],br_bridge_type[lookupKey],"ERROR"),""), "")</f>
        <v/>
      </c>
      <c r="DF238" s="3" t="str">
        <f>IF($A238="ADD",IF(NOT(ISBLANK(DE238)),_xlfn.XLOOKUP(DE238,br_comb_func_type[lookupValue],br_comb_func_type[lookupKey],"ERROR"),""), "")</f>
        <v/>
      </c>
      <c r="DG238" s="8"/>
      <c r="DH238" s="8"/>
      <c r="DI238" s="4"/>
      <c r="DK238" s="4"/>
      <c r="DM238" s="3" t="str">
        <f>IF($A238="ADD",IF(NOT(ISBLANK(DL238)),_xlfn.XLOOKUP(DL238,ud_access_method[lookupValue],ud_access_method[lookupKey],"ERROR"),""), "")</f>
        <v/>
      </c>
      <c r="DO238" s="8"/>
      <c r="DP238" s="4" t="str">
        <f t="shared" ca="1" si="46"/>
        <v/>
      </c>
      <c r="DQ238" s="4"/>
      <c r="DR238" s="3" t="str">
        <f t="shared" si="47"/>
        <v/>
      </c>
      <c r="DS238" s="3" t="str">
        <f>IF($A238="","",IF((AND($A238="ADD",OR(DR238="",DR238="In Use"))),"5",(_xlfn.XLOOKUP(DR238,ud_asset_status[lookupValue],ud_asset_status[lookupKey],""))))</f>
        <v/>
      </c>
      <c r="DT238" s="8"/>
      <c r="DV238" s="3" t="str">
        <f>IF($A238="ADD",IF(NOT(ISBLANK(DU238)),_xlfn.XLOOKUP(DU238,ar_replace_reason[lookupValue],ar_replace_reason[lookupKey],"ERROR"),""), "")</f>
        <v/>
      </c>
      <c r="DW238" s="3" t="str">
        <f t="shared" si="48"/>
        <v/>
      </c>
      <c r="DX238" s="3" t="str">
        <f>IF($A238="","",IF((AND($A238="ADD",OR(DW238="",DW238="Queenstown-Lakes District Council"))),"70",(_xlfn.XLOOKUP(DW238,ud_organisation_owner[lookupValue],ud_organisation_owner[lookupKey],""))))</f>
        <v/>
      </c>
      <c r="DY238" s="3" t="str">
        <f t="shared" si="49"/>
        <v/>
      </c>
      <c r="DZ238" s="3" t="str">
        <f>IF($A238="","",IF((AND($A238="ADD",OR(DY238="",DY238="Queenstown-Lakes District Council"))),"70",(_xlfn.XLOOKUP(DY238,ud_organisation_owner[lookupValue],ud_organisation_owner[lookupKey],""))))</f>
        <v/>
      </c>
      <c r="EA238" s="3" t="str">
        <f t="shared" si="50"/>
        <v/>
      </c>
      <c r="EB238" s="3" t="str">
        <f>IF($A238="","",IF((AND($A238="ADD",OR(EA238="",EA238="Local Authority"))),"17",(_xlfn.XLOOKUP(EA238,ud_sub_organisation[lookupValue],ud_sub_organisation[lookupKey],""))))</f>
        <v/>
      </c>
      <c r="EE238" s="3" t="str">
        <f t="shared" si="51"/>
        <v/>
      </c>
      <c r="EF238" s="3" t="str">
        <f>IF($A238="","",IF((AND($A238="ADD",OR(EE238="",EE238="Vested Assets"))),"12",(_xlfn.XLOOKUP(EE238,ud_work_category[lookupValue],ud_work_category[lookupKey],""))))</f>
        <v/>
      </c>
      <c r="EG238" s="9"/>
      <c r="EH238" s="2" t="str">
        <f t="shared" si="52"/>
        <v/>
      </c>
      <c r="EI238" s="2" t="str">
        <f t="shared" si="53"/>
        <v/>
      </c>
      <c r="EK238" s="3" t="str">
        <f t="shared" si="54"/>
        <v/>
      </c>
      <c r="EL238" s="3" t="str">
        <f>IF($A238="","",IF((AND($A238="ADD",OR(EK238="",EK238="Excellent"))),"1",(_xlfn.XLOOKUP(EK238,condition[lookupValue],condition[lookupKey],""))))</f>
        <v/>
      </c>
      <c r="EM238" s="8" t="str">
        <f t="shared" si="55"/>
        <v/>
      </c>
      <c r="EN238" s="7"/>
    </row>
    <row r="239" spans="2:144" x14ac:dyDescent="0.25">
      <c r="B239" s="4"/>
      <c r="D239" s="3" t="str">
        <f>IF($A239="ADD",IF(NOT(ISBLANK(C239)),_xlfn.XLOOKUP(C239,roadnames[lookupValue],roadnames[lookupKey],"ERROR"),""), "")</f>
        <v/>
      </c>
      <c r="E239" s="5"/>
      <c r="F239" s="5"/>
      <c r="G239" s="4"/>
      <c r="H239" s="4"/>
      <c r="I239" s="6"/>
      <c r="J239" s="6"/>
      <c r="K239" s="6" t="str">
        <f t="shared" si="42"/>
        <v/>
      </c>
      <c r="L239" s="4"/>
      <c r="N239" s="3" t="str">
        <f>IF($A239="ADD",IF(NOT(ISBLANK(M239)),_xlfn.XLOOKUP(M239,len_adjust_rsn[lookupValue],len_adjust_rsn[lookupKey],"ERROR"),""), "")</f>
        <v/>
      </c>
      <c r="O239" s="6" t="str">
        <f t="shared" si="43"/>
        <v/>
      </c>
      <c r="P239" s="6"/>
      <c r="Q239" s="6" t="str">
        <f t="shared" si="44"/>
        <v/>
      </c>
      <c r="S239" s="3" t="str">
        <f>IF($A239="ADD",IF(NOT(ISBLANK(R239)),_xlfn.XLOOKUP(R239,br_hazard_type[lookupValue],br_hazard_type[lookupKey],"ERROR"),""), "")</f>
        <v/>
      </c>
      <c r="U239" s="7"/>
      <c r="V239" s="4"/>
      <c r="X239" s="3" t="str">
        <f>IF($A239="ADD",IF(NOT(ISBLANK(W239)),_xlfn.XLOOKUP(W239,ud_carried_function[lookupValue],ud_carried_function[lookupKey],"ERROR"),""), "")</f>
        <v/>
      </c>
      <c r="Z239" s="3" t="str">
        <f>IF($A239="ADD",IF(NOT(ISBLANK(Y239)),_xlfn.XLOOKUP(Y239,ud_crossed_function[lookupValue],ud_crossed_function[lookupKey],"ERROR"),""), "")</f>
        <v/>
      </c>
      <c r="AB239" s="3" t="str">
        <f>IF($A239="ADD",IF(NOT(ISBLANK(AA239)),_xlfn.XLOOKUP(AA239,ud_design_loading[lookupValue],ud_design_loading[lookupKey],"ERROR"),""), "")</f>
        <v/>
      </c>
      <c r="AC239" s="4"/>
      <c r="AE239" s="3" t="str">
        <f t="shared" si="45"/>
        <v/>
      </c>
      <c r="AF239" s="3" t="str">
        <f>IF($A239="","",IF((AND($A239="ADD",OR(AE239="",AE239="Queenstown-Lakes District Council"))),"70",(_xlfn.XLOOKUP(AE239,ud_organisation_owner[lookupValue],ud_organisation_owner[lookupKey],""))))</f>
        <v/>
      </c>
      <c r="AH239" s="3" t="str">
        <f>IF($A239="ADD",IF(NOT(ISBLANK(AG239)),_xlfn.XLOOKUP(AG239,ud_passage_type[lookupValue],ud_passage_type[lookupKey],"ERROR"),""), "")</f>
        <v/>
      </c>
      <c r="AJ239" s="3" t="str">
        <f>IF($A239="ADD",IF(NOT(ISBLANK(AI239)),_xlfn.XLOOKUP(AI239,passage_material[lookupValue],passage_material[lookupKey],"ERROR"),""), "")</f>
        <v/>
      </c>
      <c r="AL239" s="3" t="str">
        <f>IF($A239="ADD",IF(NOT(ISBLANK(AK239)),_xlfn.XLOOKUP(AK239,invert_material[lookupValue],invert_material[lookupKey],"ERROR"),""), "")</f>
        <v/>
      </c>
      <c r="AO239" s="4"/>
      <c r="AP239" s="6"/>
      <c r="AQ239" s="6"/>
      <c r="AR239" s="6"/>
      <c r="AT239" s="3" t="str">
        <f>IF($A239="ADD",IF(NOT(ISBLANK(AS239)),_xlfn.XLOOKUP(AS239,ud_ss_cross_section[lookupValue],ud_ss_cross_section[lookupKey],"ERROR"),""), "")</f>
        <v/>
      </c>
      <c r="AV239" s="3" t="str">
        <f>IF($A239="ADD",IF(NOT(ISBLANK(AU239)),_xlfn.XLOOKUP(AU239,ud_ss_long_section[lookupValue],ud_ss_long_section[lookupKey],"ERROR"),""), "")</f>
        <v/>
      </c>
      <c r="AX239" s="3" t="str">
        <f>IF($A239="ADD",IF(NOT(ISBLANK(AW239)),_xlfn.XLOOKUP(AW239,superstructure_material[lookupValue],superstructure_material[lookupKey],"ERROR"),""), "")</f>
        <v/>
      </c>
      <c r="AZ239" s="3" t="str">
        <f>IF($A239="ADD",IF(NOT(ISBLANK(AY239)),_xlfn.XLOOKUP(AY239,ud_foundation_type[lookupValue],ud_foundation_type[lookupKey],"ERROR"),""), "")</f>
        <v/>
      </c>
      <c r="BB239" s="3" t="str">
        <f>IF($A239="ADD",IF(NOT(ISBLANK(BA239)),_xlfn.XLOOKUP(BA239,ud_pier_type[lookupValue],ud_pier_type[lookupKey],"ERROR"),""), "")</f>
        <v/>
      </c>
      <c r="BD239" s="3" t="str">
        <f>IF($A239="ADD",IF(NOT(ISBLANK(BC239)),_xlfn.XLOOKUP(BC239,ud_bearing_type[lookupValue],ud_bearing_type[lookupKey],"ERROR"),""), "")</f>
        <v/>
      </c>
      <c r="BF239" s="3" t="str">
        <f>IF($A239="ADD",IF(NOT(ISBLANK(BE239)),_xlfn.XLOOKUP(BE239,deck_material[lookupValue],deck_material[lookupKey],"ERROR"),""), "")</f>
        <v/>
      </c>
      <c r="BH239" s="3" t="str">
        <f>IF($A239="ADD",IF(NOT(ISBLANK(BG239)),_xlfn.XLOOKUP(BG239,ud_deck_wearing_surface[lookupValue],ud_deck_wearing_surface[lookupKey],"ERROR"),""), "")</f>
        <v/>
      </c>
      <c r="BI239" s="7"/>
      <c r="BK239" s="3" t="str">
        <f>IF($A239="ADD",IF(NOT(ISBLANK(BJ239)),_xlfn.XLOOKUP(BJ239,ud_curvature_type[lookupValue],ud_curvature_type[lookupKey],"ERROR"),""), "")</f>
        <v/>
      </c>
      <c r="BM239" s="3" t="str">
        <f>IF($A239="ADD",IF(NOT(ISBLANK(BL239)),_xlfn.XLOOKUP(BL239,ud_expansion_joint_type[lookupValue],ud_expansion_joint_type[lookupKey],"ERROR"),""), "")</f>
        <v/>
      </c>
      <c r="BO239" s="3" t="str">
        <f>IF($A239="ADD",IF(NOT(ISBLANK(BN239)),_xlfn.XLOOKUP(BN239,ud_beam_type[lookupValue],ud_beam_type[lookupKey],"ERROR"),""), "")</f>
        <v/>
      </c>
      <c r="BP239" s="4"/>
      <c r="BR239" s="6"/>
      <c r="BS239" s="4"/>
      <c r="BT239" s="4"/>
      <c r="BU239" s="4"/>
      <c r="BV239" s="4"/>
      <c r="BW239" s="6"/>
      <c r="BX239" s="4"/>
      <c r="BY239" s="4"/>
      <c r="CA239" s="3" t="str">
        <f>IF($A239="ADD",IF(NOT(ISBLANK(BZ239)),_xlfn.XLOOKUP(BZ239,traffic_direction[lookupValue],traffic_direction[lookupKey],"ERROR"),""), "")</f>
        <v/>
      </c>
      <c r="CC239" s="3" t="str">
        <f>IF($A239="ADD",IF(NOT(ISBLANK(CB239)),_xlfn.XLOOKUP(CB239,br_sh_func_type[lookupValue],br_sh_func_type[lookupKey],"ERROR"),""), "")</f>
        <v/>
      </c>
      <c r="CE239" s="3" t="str">
        <f>IF($A239="ADD",IF(NOT(ISBLANK(CD239)),_xlfn.XLOOKUP(CD239,start_settle_slab[lookupValue],start_settle_slab[lookupKey],"ERROR"),""), "")</f>
        <v/>
      </c>
      <c r="CG239" s="3" t="str">
        <f>IF($A239="ADD",IF(NOT(ISBLANK(CF239)),_xlfn.XLOOKUP(CF239,end_settle_slab[lookupValue],end_settle_slab[lookupKey],"ERROR"),""), "")</f>
        <v/>
      </c>
      <c r="CH239" s="4"/>
      <c r="CI239" s="4"/>
      <c r="CJ239" s="4"/>
      <c r="CN239" s="3" t="str">
        <f>IF($A239="ADD",IF(NOT(ISBLANK(CM239)),_xlfn.XLOOKUP(CM239,br_failure_mode[lookupValue],br_failure_mode[lookupKey],"ERROR"),""), "")</f>
        <v/>
      </c>
      <c r="CP239" s="3" t="str">
        <f>IF($A239="ADD",IF(NOT(ISBLANK(CO239)),_xlfn.XLOOKUP(CO239,br_analysis_method[lookupValue],br_analysis_method[lookupKey],"ERROR"),""), "")</f>
        <v/>
      </c>
      <c r="CR239" s="3" t="str">
        <f>IF($A239="ADD",IF(NOT(ISBLANK(CQ239)),_xlfn.XLOOKUP(CQ239,br_alter_route[lookupValue],br_alter_route[lookupKey],"ERROR"),""), "")</f>
        <v/>
      </c>
      <c r="CS239" s="4"/>
      <c r="DA239" s="3" t="str">
        <f>IF($A239="ADD",IF(NOT(ISBLANK(CZ239)),_xlfn.XLOOKUP(CZ239,plate_year_status[lookupValue],plate_year_status[lookupKey],"ERROR"),""), "")</f>
        <v/>
      </c>
      <c r="DD239" s="3" t="str">
        <f>IF($A239="ADD",IF(NOT(ISBLANK(DC239)),_xlfn.XLOOKUP(DC239,br_bridge_type[lookupValue],br_bridge_type[lookupKey],"ERROR"),""), "")</f>
        <v/>
      </c>
      <c r="DF239" s="3" t="str">
        <f>IF($A239="ADD",IF(NOT(ISBLANK(DE239)),_xlfn.XLOOKUP(DE239,br_comb_func_type[lookupValue],br_comb_func_type[lookupKey],"ERROR"),""), "")</f>
        <v/>
      </c>
      <c r="DG239" s="8"/>
      <c r="DH239" s="8"/>
      <c r="DI239" s="4"/>
      <c r="DK239" s="4"/>
      <c r="DM239" s="3" t="str">
        <f>IF($A239="ADD",IF(NOT(ISBLANK(DL239)),_xlfn.XLOOKUP(DL239,ud_access_method[lookupValue],ud_access_method[lookupKey],"ERROR"),""), "")</f>
        <v/>
      </c>
      <c r="DO239" s="8"/>
      <c r="DP239" s="4" t="str">
        <f t="shared" ca="1" si="46"/>
        <v/>
      </c>
      <c r="DQ239" s="4"/>
      <c r="DR239" s="3" t="str">
        <f t="shared" si="47"/>
        <v/>
      </c>
      <c r="DS239" s="3" t="str">
        <f>IF($A239="","",IF((AND($A239="ADD",OR(DR239="",DR239="In Use"))),"5",(_xlfn.XLOOKUP(DR239,ud_asset_status[lookupValue],ud_asset_status[lookupKey],""))))</f>
        <v/>
      </c>
      <c r="DT239" s="8"/>
      <c r="DV239" s="3" t="str">
        <f>IF($A239="ADD",IF(NOT(ISBLANK(DU239)),_xlfn.XLOOKUP(DU239,ar_replace_reason[lookupValue],ar_replace_reason[lookupKey],"ERROR"),""), "")</f>
        <v/>
      </c>
      <c r="DW239" s="3" t="str">
        <f t="shared" si="48"/>
        <v/>
      </c>
      <c r="DX239" s="3" t="str">
        <f>IF($A239="","",IF((AND($A239="ADD",OR(DW239="",DW239="Queenstown-Lakes District Council"))),"70",(_xlfn.XLOOKUP(DW239,ud_organisation_owner[lookupValue],ud_organisation_owner[lookupKey],""))))</f>
        <v/>
      </c>
      <c r="DY239" s="3" t="str">
        <f t="shared" si="49"/>
        <v/>
      </c>
      <c r="DZ239" s="3" t="str">
        <f>IF($A239="","",IF((AND($A239="ADD",OR(DY239="",DY239="Queenstown-Lakes District Council"))),"70",(_xlfn.XLOOKUP(DY239,ud_organisation_owner[lookupValue],ud_organisation_owner[lookupKey],""))))</f>
        <v/>
      </c>
      <c r="EA239" s="3" t="str">
        <f t="shared" si="50"/>
        <v/>
      </c>
      <c r="EB239" s="3" t="str">
        <f>IF($A239="","",IF((AND($A239="ADD",OR(EA239="",EA239="Local Authority"))),"17",(_xlfn.XLOOKUP(EA239,ud_sub_organisation[lookupValue],ud_sub_organisation[lookupKey],""))))</f>
        <v/>
      </c>
      <c r="EE239" s="3" t="str">
        <f t="shared" si="51"/>
        <v/>
      </c>
      <c r="EF239" s="3" t="str">
        <f>IF($A239="","",IF((AND($A239="ADD",OR(EE239="",EE239="Vested Assets"))),"12",(_xlfn.XLOOKUP(EE239,ud_work_category[lookupValue],ud_work_category[lookupKey],""))))</f>
        <v/>
      </c>
      <c r="EG239" s="9"/>
      <c r="EH239" s="2" t="str">
        <f t="shared" si="52"/>
        <v/>
      </c>
      <c r="EI239" s="2" t="str">
        <f t="shared" si="53"/>
        <v/>
      </c>
      <c r="EK239" s="3" t="str">
        <f t="shared" si="54"/>
        <v/>
      </c>
      <c r="EL239" s="3" t="str">
        <f>IF($A239="","",IF((AND($A239="ADD",OR(EK239="",EK239="Excellent"))),"1",(_xlfn.XLOOKUP(EK239,condition[lookupValue],condition[lookupKey],""))))</f>
        <v/>
      </c>
      <c r="EM239" s="8" t="str">
        <f t="shared" si="55"/>
        <v/>
      </c>
      <c r="EN239" s="7"/>
    </row>
    <row r="240" spans="2:144" x14ac:dyDescent="0.25">
      <c r="B240" s="4"/>
      <c r="D240" s="3" t="str">
        <f>IF($A240="ADD",IF(NOT(ISBLANK(C240)),_xlfn.XLOOKUP(C240,roadnames[lookupValue],roadnames[lookupKey],"ERROR"),""), "")</f>
        <v/>
      </c>
      <c r="E240" s="5"/>
      <c r="F240" s="5"/>
      <c r="G240" s="4"/>
      <c r="H240" s="4"/>
      <c r="I240" s="6"/>
      <c r="J240" s="6"/>
      <c r="K240" s="6" t="str">
        <f t="shared" si="42"/>
        <v/>
      </c>
      <c r="L240" s="4"/>
      <c r="N240" s="3" t="str">
        <f>IF($A240="ADD",IF(NOT(ISBLANK(M240)),_xlfn.XLOOKUP(M240,len_adjust_rsn[lookupValue],len_adjust_rsn[lookupKey],"ERROR"),""), "")</f>
        <v/>
      </c>
      <c r="O240" s="6" t="str">
        <f t="shared" si="43"/>
        <v/>
      </c>
      <c r="P240" s="6"/>
      <c r="Q240" s="6" t="str">
        <f t="shared" si="44"/>
        <v/>
      </c>
      <c r="S240" s="3" t="str">
        <f>IF($A240="ADD",IF(NOT(ISBLANK(R240)),_xlfn.XLOOKUP(R240,br_hazard_type[lookupValue],br_hazard_type[lookupKey],"ERROR"),""), "")</f>
        <v/>
      </c>
      <c r="U240" s="7"/>
      <c r="V240" s="4"/>
      <c r="X240" s="3" t="str">
        <f>IF($A240="ADD",IF(NOT(ISBLANK(W240)),_xlfn.XLOOKUP(W240,ud_carried_function[lookupValue],ud_carried_function[lookupKey],"ERROR"),""), "")</f>
        <v/>
      </c>
      <c r="Z240" s="3" t="str">
        <f>IF($A240="ADD",IF(NOT(ISBLANK(Y240)),_xlfn.XLOOKUP(Y240,ud_crossed_function[lookupValue],ud_crossed_function[lookupKey],"ERROR"),""), "")</f>
        <v/>
      </c>
      <c r="AB240" s="3" t="str">
        <f>IF($A240="ADD",IF(NOT(ISBLANK(AA240)),_xlfn.XLOOKUP(AA240,ud_design_loading[lookupValue],ud_design_loading[lookupKey],"ERROR"),""), "")</f>
        <v/>
      </c>
      <c r="AC240" s="4"/>
      <c r="AE240" s="3" t="str">
        <f t="shared" si="45"/>
        <v/>
      </c>
      <c r="AF240" s="3" t="str">
        <f>IF($A240="","",IF((AND($A240="ADD",OR(AE240="",AE240="Queenstown-Lakes District Council"))),"70",(_xlfn.XLOOKUP(AE240,ud_organisation_owner[lookupValue],ud_organisation_owner[lookupKey],""))))</f>
        <v/>
      </c>
      <c r="AH240" s="3" t="str">
        <f>IF($A240="ADD",IF(NOT(ISBLANK(AG240)),_xlfn.XLOOKUP(AG240,ud_passage_type[lookupValue],ud_passage_type[lookupKey],"ERROR"),""), "")</f>
        <v/>
      </c>
      <c r="AJ240" s="3" t="str">
        <f>IF($A240="ADD",IF(NOT(ISBLANK(AI240)),_xlfn.XLOOKUP(AI240,passage_material[lookupValue],passage_material[lookupKey],"ERROR"),""), "")</f>
        <v/>
      </c>
      <c r="AL240" s="3" t="str">
        <f>IF($A240="ADD",IF(NOT(ISBLANK(AK240)),_xlfn.XLOOKUP(AK240,invert_material[lookupValue],invert_material[lookupKey],"ERROR"),""), "")</f>
        <v/>
      </c>
      <c r="AO240" s="4"/>
      <c r="AP240" s="6"/>
      <c r="AQ240" s="6"/>
      <c r="AR240" s="6"/>
      <c r="AT240" s="3" t="str">
        <f>IF($A240="ADD",IF(NOT(ISBLANK(AS240)),_xlfn.XLOOKUP(AS240,ud_ss_cross_section[lookupValue],ud_ss_cross_section[lookupKey],"ERROR"),""), "")</f>
        <v/>
      </c>
      <c r="AV240" s="3" t="str">
        <f>IF($A240="ADD",IF(NOT(ISBLANK(AU240)),_xlfn.XLOOKUP(AU240,ud_ss_long_section[lookupValue],ud_ss_long_section[lookupKey],"ERROR"),""), "")</f>
        <v/>
      </c>
      <c r="AX240" s="3" t="str">
        <f>IF($A240="ADD",IF(NOT(ISBLANK(AW240)),_xlfn.XLOOKUP(AW240,superstructure_material[lookupValue],superstructure_material[lookupKey],"ERROR"),""), "")</f>
        <v/>
      </c>
      <c r="AZ240" s="3" t="str">
        <f>IF($A240="ADD",IF(NOT(ISBLANK(AY240)),_xlfn.XLOOKUP(AY240,ud_foundation_type[lookupValue],ud_foundation_type[lookupKey],"ERROR"),""), "")</f>
        <v/>
      </c>
      <c r="BB240" s="3" t="str">
        <f>IF($A240="ADD",IF(NOT(ISBLANK(BA240)),_xlfn.XLOOKUP(BA240,ud_pier_type[lookupValue],ud_pier_type[lookupKey],"ERROR"),""), "")</f>
        <v/>
      </c>
      <c r="BD240" s="3" t="str">
        <f>IF($A240="ADD",IF(NOT(ISBLANK(BC240)),_xlfn.XLOOKUP(BC240,ud_bearing_type[lookupValue],ud_bearing_type[lookupKey],"ERROR"),""), "")</f>
        <v/>
      </c>
      <c r="BF240" s="3" t="str">
        <f>IF($A240="ADD",IF(NOT(ISBLANK(BE240)),_xlfn.XLOOKUP(BE240,deck_material[lookupValue],deck_material[lookupKey],"ERROR"),""), "")</f>
        <v/>
      </c>
      <c r="BH240" s="3" t="str">
        <f>IF($A240="ADD",IF(NOT(ISBLANK(BG240)),_xlfn.XLOOKUP(BG240,ud_deck_wearing_surface[lookupValue],ud_deck_wearing_surface[lookupKey],"ERROR"),""), "")</f>
        <v/>
      </c>
      <c r="BI240" s="7"/>
      <c r="BK240" s="3" t="str">
        <f>IF($A240="ADD",IF(NOT(ISBLANK(BJ240)),_xlfn.XLOOKUP(BJ240,ud_curvature_type[lookupValue],ud_curvature_type[lookupKey],"ERROR"),""), "")</f>
        <v/>
      </c>
      <c r="BM240" s="3" t="str">
        <f>IF($A240="ADD",IF(NOT(ISBLANK(BL240)),_xlfn.XLOOKUP(BL240,ud_expansion_joint_type[lookupValue],ud_expansion_joint_type[lookupKey],"ERROR"),""), "")</f>
        <v/>
      </c>
      <c r="BO240" s="3" t="str">
        <f>IF($A240="ADD",IF(NOT(ISBLANK(BN240)),_xlfn.XLOOKUP(BN240,ud_beam_type[lookupValue],ud_beam_type[lookupKey],"ERROR"),""), "")</f>
        <v/>
      </c>
      <c r="BP240" s="4"/>
      <c r="BR240" s="6"/>
      <c r="BS240" s="4"/>
      <c r="BT240" s="4"/>
      <c r="BU240" s="4"/>
      <c r="BV240" s="4"/>
      <c r="BW240" s="6"/>
      <c r="BX240" s="4"/>
      <c r="BY240" s="4"/>
      <c r="CA240" s="3" t="str">
        <f>IF($A240="ADD",IF(NOT(ISBLANK(BZ240)),_xlfn.XLOOKUP(BZ240,traffic_direction[lookupValue],traffic_direction[lookupKey],"ERROR"),""), "")</f>
        <v/>
      </c>
      <c r="CC240" s="3" t="str">
        <f>IF($A240="ADD",IF(NOT(ISBLANK(CB240)),_xlfn.XLOOKUP(CB240,br_sh_func_type[lookupValue],br_sh_func_type[lookupKey],"ERROR"),""), "")</f>
        <v/>
      </c>
      <c r="CE240" s="3" t="str">
        <f>IF($A240="ADD",IF(NOT(ISBLANK(CD240)),_xlfn.XLOOKUP(CD240,start_settle_slab[lookupValue],start_settle_slab[lookupKey],"ERROR"),""), "")</f>
        <v/>
      </c>
      <c r="CG240" s="3" t="str">
        <f>IF($A240="ADD",IF(NOT(ISBLANK(CF240)),_xlfn.XLOOKUP(CF240,end_settle_slab[lookupValue],end_settle_slab[lookupKey],"ERROR"),""), "")</f>
        <v/>
      </c>
      <c r="CH240" s="4"/>
      <c r="CI240" s="4"/>
      <c r="CJ240" s="4"/>
      <c r="CN240" s="3" t="str">
        <f>IF($A240="ADD",IF(NOT(ISBLANK(CM240)),_xlfn.XLOOKUP(CM240,br_failure_mode[lookupValue],br_failure_mode[lookupKey],"ERROR"),""), "")</f>
        <v/>
      </c>
      <c r="CP240" s="3" t="str">
        <f>IF($A240="ADD",IF(NOT(ISBLANK(CO240)),_xlfn.XLOOKUP(CO240,br_analysis_method[lookupValue],br_analysis_method[lookupKey],"ERROR"),""), "")</f>
        <v/>
      </c>
      <c r="CR240" s="3" t="str">
        <f>IF($A240="ADD",IF(NOT(ISBLANK(CQ240)),_xlfn.XLOOKUP(CQ240,br_alter_route[lookupValue],br_alter_route[lookupKey],"ERROR"),""), "")</f>
        <v/>
      </c>
      <c r="CS240" s="4"/>
      <c r="DA240" s="3" t="str">
        <f>IF($A240="ADD",IF(NOT(ISBLANK(CZ240)),_xlfn.XLOOKUP(CZ240,plate_year_status[lookupValue],plate_year_status[lookupKey],"ERROR"),""), "")</f>
        <v/>
      </c>
      <c r="DD240" s="3" t="str">
        <f>IF($A240="ADD",IF(NOT(ISBLANK(DC240)),_xlfn.XLOOKUP(DC240,br_bridge_type[lookupValue],br_bridge_type[lookupKey],"ERROR"),""), "")</f>
        <v/>
      </c>
      <c r="DF240" s="3" t="str">
        <f>IF($A240="ADD",IF(NOT(ISBLANK(DE240)),_xlfn.XLOOKUP(DE240,br_comb_func_type[lookupValue],br_comb_func_type[lookupKey],"ERROR"),""), "")</f>
        <v/>
      </c>
      <c r="DG240" s="8"/>
      <c r="DH240" s="8"/>
      <c r="DI240" s="4"/>
      <c r="DK240" s="4"/>
      <c r="DM240" s="3" t="str">
        <f>IF($A240="ADD",IF(NOT(ISBLANK(DL240)),_xlfn.XLOOKUP(DL240,ud_access_method[lookupValue],ud_access_method[lookupKey],"ERROR"),""), "")</f>
        <v/>
      </c>
      <c r="DO240" s="8"/>
      <c r="DP240" s="4" t="str">
        <f t="shared" ca="1" si="46"/>
        <v/>
      </c>
      <c r="DQ240" s="4"/>
      <c r="DR240" s="3" t="str">
        <f t="shared" si="47"/>
        <v/>
      </c>
      <c r="DS240" s="3" t="str">
        <f>IF($A240="","",IF((AND($A240="ADD",OR(DR240="",DR240="In Use"))),"5",(_xlfn.XLOOKUP(DR240,ud_asset_status[lookupValue],ud_asset_status[lookupKey],""))))</f>
        <v/>
      </c>
      <c r="DT240" s="8"/>
      <c r="DV240" s="3" t="str">
        <f>IF($A240="ADD",IF(NOT(ISBLANK(DU240)),_xlfn.XLOOKUP(DU240,ar_replace_reason[lookupValue],ar_replace_reason[lookupKey],"ERROR"),""), "")</f>
        <v/>
      </c>
      <c r="DW240" s="3" t="str">
        <f t="shared" si="48"/>
        <v/>
      </c>
      <c r="DX240" s="3" t="str">
        <f>IF($A240="","",IF((AND($A240="ADD",OR(DW240="",DW240="Queenstown-Lakes District Council"))),"70",(_xlfn.XLOOKUP(DW240,ud_organisation_owner[lookupValue],ud_organisation_owner[lookupKey],""))))</f>
        <v/>
      </c>
      <c r="DY240" s="3" t="str">
        <f t="shared" si="49"/>
        <v/>
      </c>
      <c r="DZ240" s="3" t="str">
        <f>IF($A240="","",IF((AND($A240="ADD",OR(DY240="",DY240="Queenstown-Lakes District Council"))),"70",(_xlfn.XLOOKUP(DY240,ud_organisation_owner[lookupValue],ud_organisation_owner[lookupKey],""))))</f>
        <v/>
      </c>
      <c r="EA240" s="3" t="str">
        <f t="shared" si="50"/>
        <v/>
      </c>
      <c r="EB240" s="3" t="str">
        <f>IF($A240="","",IF((AND($A240="ADD",OR(EA240="",EA240="Local Authority"))),"17",(_xlfn.XLOOKUP(EA240,ud_sub_organisation[lookupValue],ud_sub_organisation[lookupKey],""))))</f>
        <v/>
      </c>
      <c r="EE240" s="3" t="str">
        <f t="shared" si="51"/>
        <v/>
      </c>
      <c r="EF240" s="3" t="str">
        <f>IF($A240="","",IF((AND($A240="ADD",OR(EE240="",EE240="Vested Assets"))),"12",(_xlfn.XLOOKUP(EE240,ud_work_category[lookupValue],ud_work_category[lookupKey],""))))</f>
        <v/>
      </c>
      <c r="EG240" s="9"/>
      <c r="EH240" s="2" t="str">
        <f t="shared" si="52"/>
        <v/>
      </c>
      <c r="EI240" s="2" t="str">
        <f t="shared" si="53"/>
        <v/>
      </c>
      <c r="EK240" s="3" t="str">
        <f t="shared" si="54"/>
        <v/>
      </c>
      <c r="EL240" s="3" t="str">
        <f>IF($A240="","",IF((AND($A240="ADD",OR(EK240="",EK240="Excellent"))),"1",(_xlfn.XLOOKUP(EK240,condition[lookupValue],condition[lookupKey],""))))</f>
        <v/>
      </c>
      <c r="EM240" s="8" t="str">
        <f t="shared" si="55"/>
        <v/>
      </c>
      <c r="EN240" s="7"/>
    </row>
    <row r="241" spans="2:144" x14ac:dyDescent="0.25">
      <c r="B241" s="4"/>
      <c r="D241" s="3" t="str">
        <f>IF($A241="ADD",IF(NOT(ISBLANK(C241)),_xlfn.XLOOKUP(C241,roadnames[lookupValue],roadnames[lookupKey],"ERROR"),""), "")</f>
        <v/>
      </c>
      <c r="E241" s="5"/>
      <c r="F241" s="5"/>
      <c r="G241" s="4"/>
      <c r="H241" s="4"/>
      <c r="I241" s="6"/>
      <c r="J241" s="6"/>
      <c r="K241" s="6" t="str">
        <f t="shared" si="42"/>
        <v/>
      </c>
      <c r="L241" s="4"/>
      <c r="N241" s="3" t="str">
        <f>IF($A241="ADD",IF(NOT(ISBLANK(M241)),_xlfn.XLOOKUP(M241,len_adjust_rsn[lookupValue],len_adjust_rsn[lookupKey],"ERROR"),""), "")</f>
        <v/>
      </c>
      <c r="O241" s="6" t="str">
        <f t="shared" si="43"/>
        <v/>
      </c>
      <c r="P241" s="6"/>
      <c r="Q241" s="6" t="str">
        <f t="shared" si="44"/>
        <v/>
      </c>
      <c r="S241" s="3" t="str">
        <f>IF($A241="ADD",IF(NOT(ISBLANK(R241)),_xlfn.XLOOKUP(R241,br_hazard_type[lookupValue],br_hazard_type[lookupKey],"ERROR"),""), "")</f>
        <v/>
      </c>
      <c r="U241" s="7"/>
      <c r="V241" s="4"/>
      <c r="X241" s="3" t="str">
        <f>IF($A241="ADD",IF(NOT(ISBLANK(W241)),_xlfn.XLOOKUP(W241,ud_carried_function[lookupValue],ud_carried_function[lookupKey],"ERROR"),""), "")</f>
        <v/>
      </c>
      <c r="Z241" s="3" t="str">
        <f>IF($A241="ADD",IF(NOT(ISBLANK(Y241)),_xlfn.XLOOKUP(Y241,ud_crossed_function[lookupValue],ud_crossed_function[lookupKey],"ERROR"),""), "")</f>
        <v/>
      </c>
      <c r="AB241" s="3" t="str">
        <f>IF($A241="ADD",IF(NOT(ISBLANK(AA241)),_xlfn.XLOOKUP(AA241,ud_design_loading[lookupValue],ud_design_loading[lookupKey],"ERROR"),""), "")</f>
        <v/>
      </c>
      <c r="AC241" s="4"/>
      <c r="AE241" s="3" t="str">
        <f t="shared" si="45"/>
        <v/>
      </c>
      <c r="AF241" s="3" t="str">
        <f>IF($A241="","",IF((AND($A241="ADD",OR(AE241="",AE241="Queenstown-Lakes District Council"))),"70",(_xlfn.XLOOKUP(AE241,ud_organisation_owner[lookupValue],ud_organisation_owner[lookupKey],""))))</f>
        <v/>
      </c>
      <c r="AH241" s="3" t="str">
        <f>IF($A241="ADD",IF(NOT(ISBLANK(AG241)),_xlfn.XLOOKUP(AG241,ud_passage_type[lookupValue],ud_passage_type[lookupKey],"ERROR"),""), "")</f>
        <v/>
      </c>
      <c r="AJ241" s="3" t="str">
        <f>IF($A241="ADD",IF(NOT(ISBLANK(AI241)),_xlfn.XLOOKUP(AI241,passage_material[lookupValue],passage_material[lookupKey],"ERROR"),""), "")</f>
        <v/>
      </c>
      <c r="AL241" s="3" t="str">
        <f>IF($A241="ADD",IF(NOT(ISBLANK(AK241)),_xlfn.XLOOKUP(AK241,invert_material[lookupValue],invert_material[lookupKey],"ERROR"),""), "")</f>
        <v/>
      </c>
      <c r="AO241" s="4"/>
      <c r="AP241" s="6"/>
      <c r="AQ241" s="6"/>
      <c r="AR241" s="6"/>
      <c r="AT241" s="3" t="str">
        <f>IF($A241="ADD",IF(NOT(ISBLANK(AS241)),_xlfn.XLOOKUP(AS241,ud_ss_cross_section[lookupValue],ud_ss_cross_section[lookupKey],"ERROR"),""), "")</f>
        <v/>
      </c>
      <c r="AV241" s="3" t="str">
        <f>IF($A241="ADD",IF(NOT(ISBLANK(AU241)),_xlfn.XLOOKUP(AU241,ud_ss_long_section[lookupValue],ud_ss_long_section[lookupKey],"ERROR"),""), "")</f>
        <v/>
      </c>
      <c r="AX241" s="3" t="str">
        <f>IF($A241="ADD",IF(NOT(ISBLANK(AW241)),_xlfn.XLOOKUP(AW241,superstructure_material[lookupValue],superstructure_material[lookupKey],"ERROR"),""), "")</f>
        <v/>
      </c>
      <c r="AZ241" s="3" t="str">
        <f>IF($A241="ADD",IF(NOT(ISBLANK(AY241)),_xlfn.XLOOKUP(AY241,ud_foundation_type[lookupValue],ud_foundation_type[lookupKey],"ERROR"),""), "")</f>
        <v/>
      </c>
      <c r="BB241" s="3" t="str">
        <f>IF($A241="ADD",IF(NOT(ISBLANK(BA241)),_xlfn.XLOOKUP(BA241,ud_pier_type[lookupValue],ud_pier_type[lookupKey],"ERROR"),""), "")</f>
        <v/>
      </c>
      <c r="BD241" s="3" t="str">
        <f>IF($A241="ADD",IF(NOT(ISBLANK(BC241)),_xlfn.XLOOKUP(BC241,ud_bearing_type[lookupValue],ud_bearing_type[lookupKey],"ERROR"),""), "")</f>
        <v/>
      </c>
      <c r="BF241" s="3" t="str">
        <f>IF($A241="ADD",IF(NOT(ISBLANK(BE241)),_xlfn.XLOOKUP(BE241,deck_material[lookupValue],deck_material[lookupKey],"ERROR"),""), "")</f>
        <v/>
      </c>
      <c r="BH241" s="3" t="str">
        <f>IF($A241="ADD",IF(NOT(ISBLANK(BG241)),_xlfn.XLOOKUP(BG241,ud_deck_wearing_surface[lookupValue],ud_deck_wearing_surface[lookupKey],"ERROR"),""), "")</f>
        <v/>
      </c>
      <c r="BI241" s="7"/>
      <c r="BK241" s="3" t="str">
        <f>IF($A241="ADD",IF(NOT(ISBLANK(BJ241)),_xlfn.XLOOKUP(BJ241,ud_curvature_type[lookupValue],ud_curvature_type[lookupKey],"ERROR"),""), "")</f>
        <v/>
      </c>
      <c r="BM241" s="3" t="str">
        <f>IF($A241="ADD",IF(NOT(ISBLANK(BL241)),_xlfn.XLOOKUP(BL241,ud_expansion_joint_type[lookupValue],ud_expansion_joint_type[lookupKey],"ERROR"),""), "")</f>
        <v/>
      </c>
      <c r="BO241" s="3" t="str">
        <f>IF($A241="ADD",IF(NOT(ISBLANK(BN241)),_xlfn.XLOOKUP(BN241,ud_beam_type[lookupValue],ud_beam_type[lookupKey],"ERROR"),""), "")</f>
        <v/>
      </c>
      <c r="BP241" s="4"/>
      <c r="BR241" s="6"/>
      <c r="BS241" s="4"/>
      <c r="BT241" s="4"/>
      <c r="BU241" s="4"/>
      <c r="BV241" s="4"/>
      <c r="BW241" s="6"/>
      <c r="BX241" s="4"/>
      <c r="BY241" s="4"/>
      <c r="CA241" s="3" t="str">
        <f>IF($A241="ADD",IF(NOT(ISBLANK(BZ241)),_xlfn.XLOOKUP(BZ241,traffic_direction[lookupValue],traffic_direction[lookupKey],"ERROR"),""), "")</f>
        <v/>
      </c>
      <c r="CC241" s="3" t="str">
        <f>IF($A241="ADD",IF(NOT(ISBLANK(CB241)),_xlfn.XLOOKUP(CB241,br_sh_func_type[lookupValue],br_sh_func_type[lookupKey],"ERROR"),""), "")</f>
        <v/>
      </c>
      <c r="CE241" s="3" t="str">
        <f>IF($A241="ADD",IF(NOT(ISBLANK(CD241)),_xlfn.XLOOKUP(CD241,start_settle_slab[lookupValue],start_settle_slab[lookupKey],"ERROR"),""), "")</f>
        <v/>
      </c>
      <c r="CG241" s="3" t="str">
        <f>IF($A241="ADD",IF(NOT(ISBLANK(CF241)),_xlfn.XLOOKUP(CF241,end_settle_slab[lookupValue],end_settle_slab[lookupKey],"ERROR"),""), "")</f>
        <v/>
      </c>
      <c r="CH241" s="4"/>
      <c r="CI241" s="4"/>
      <c r="CJ241" s="4"/>
      <c r="CN241" s="3" t="str">
        <f>IF($A241="ADD",IF(NOT(ISBLANK(CM241)),_xlfn.XLOOKUP(CM241,br_failure_mode[lookupValue],br_failure_mode[lookupKey],"ERROR"),""), "")</f>
        <v/>
      </c>
      <c r="CP241" s="3" t="str">
        <f>IF($A241="ADD",IF(NOT(ISBLANK(CO241)),_xlfn.XLOOKUP(CO241,br_analysis_method[lookupValue],br_analysis_method[lookupKey],"ERROR"),""), "")</f>
        <v/>
      </c>
      <c r="CR241" s="3" t="str">
        <f>IF($A241="ADD",IF(NOT(ISBLANK(CQ241)),_xlfn.XLOOKUP(CQ241,br_alter_route[lookupValue],br_alter_route[lookupKey],"ERROR"),""), "")</f>
        <v/>
      </c>
      <c r="CS241" s="4"/>
      <c r="DA241" s="3" t="str">
        <f>IF($A241="ADD",IF(NOT(ISBLANK(CZ241)),_xlfn.XLOOKUP(CZ241,plate_year_status[lookupValue],plate_year_status[lookupKey],"ERROR"),""), "")</f>
        <v/>
      </c>
      <c r="DD241" s="3" t="str">
        <f>IF($A241="ADD",IF(NOT(ISBLANK(DC241)),_xlfn.XLOOKUP(DC241,br_bridge_type[lookupValue],br_bridge_type[lookupKey],"ERROR"),""), "")</f>
        <v/>
      </c>
      <c r="DF241" s="3" t="str">
        <f>IF($A241="ADD",IF(NOT(ISBLANK(DE241)),_xlfn.XLOOKUP(DE241,br_comb_func_type[lookupValue],br_comb_func_type[lookupKey],"ERROR"),""), "")</f>
        <v/>
      </c>
      <c r="DG241" s="8"/>
      <c r="DH241" s="8"/>
      <c r="DI241" s="4"/>
      <c r="DK241" s="4"/>
      <c r="DM241" s="3" t="str">
        <f>IF($A241="ADD",IF(NOT(ISBLANK(DL241)),_xlfn.XLOOKUP(DL241,ud_access_method[lookupValue],ud_access_method[lookupKey],"ERROR"),""), "")</f>
        <v/>
      </c>
      <c r="DO241" s="8"/>
      <c r="DP241" s="4" t="str">
        <f t="shared" ca="1" si="46"/>
        <v/>
      </c>
      <c r="DQ241" s="4"/>
      <c r="DR241" s="3" t="str">
        <f t="shared" si="47"/>
        <v/>
      </c>
      <c r="DS241" s="3" t="str">
        <f>IF($A241="","",IF((AND($A241="ADD",OR(DR241="",DR241="In Use"))),"5",(_xlfn.XLOOKUP(DR241,ud_asset_status[lookupValue],ud_asset_status[lookupKey],""))))</f>
        <v/>
      </c>
      <c r="DT241" s="8"/>
      <c r="DV241" s="3" t="str">
        <f>IF($A241="ADD",IF(NOT(ISBLANK(DU241)),_xlfn.XLOOKUP(DU241,ar_replace_reason[lookupValue],ar_replace_reason[lookupKey],"ERROR"),""), "")</f>
        <v/>
      </c>
      <c r="DW241" s="3" t="str">
        <f t="shared" si="48"/>
        <v/>
      </c>
      <c r="DX241" s="3" t="str">
        <f>IF($A241="","",IF((AND($A241="ADD",OR(DW241="",DW241="Queenstown-Lakes District Council"))),"70",(_xlfn.XLOOKUP(DW241,ud_organisation_owner[lookupValue],ud_organisation_owner[lookupKey],""))))</f>
        <v/>
      </c>
      <c r="DY241" s="3" t="str">
        <f t="shared" si="49"/>
        <v/>
      </c>
      <c r="DZ241" s="3" t="str">
        <f>IF($A241="","",IF((AND($A241="ADD",OR(DY241="",DY241="Queenstown-Lakes District Council"))),"70",(_xlfn.XLOOKUP(DY241,ud_organisation_owner[lookupValue],ud_organisation_owner[lookupKey],""))))</f>
        <v/>
      </c>
      <c r="EA241" s="3" t="str">
        <f t="shared" si="50"/>
        <v/>
      </c>
      <c r="EB241" s="3" t="str">
        <f>IF($A241="","",IF((AND($A241="ADD",OR(EA241="",EA241="Local Authority"))),"17",(_xlfn.XLOOKUP(EA241,ud_sub_organisation[lookupValue],ud_sub_organisation[lookupKey],""))))</f>
        <v/>
      </c>
      <c r="EE241" s="3" t="str">
        <f t="shared" si="51"/>
        <v/>
      </c>
      <c r="EF241" s="3" t="str">
        <f>IF($A241="","",IF((AND($A241="ADD",OR(EE241="",EE241="Vested Assets"))),"12",(_xlfn.XLOOKUP(EE241,ud_work_category[lookupValue],ud_work_category[lookupKey],""))))</f>
        <v/>
      </c>
      <c r="EG241" s="9"/>
      <c r="EH241" s="2" t="str">
        <f t="shared" si="52"/>
        <v/>
      </c>
      <c r="EI241" s="2" t="str">
        <f t="shared" si="53"/>
        <v/>
      </c>
      <c r="EK241" s="3" t="str">
        <f t="shared" si="54"/>
        <v/>
      </c>
      <c r="EL241" s="3" t="str">
        <f>IF($A241="","",IF((AND($A241="ADD",OR(EK241="",EK241="Excellent"))),"1",(_xlfn.XLOOKUP(EK241,condition[lookupValue],condition[lookupKey],""))))</f>
        <v/>
      </c>
      <c r="EM241" s="8" t="str">
        <f t="shared" si="55"/>
        <v/>
      </c>
      <c r="EN241" s="7"/>
    </row>
    <row r="242" spans="2:144" x14ac:dyDescent="0.25">
      <c r="B242" s="4"/>
      <c r="D242" s="3" t="str">
        <f>IF($A242="ADD",IF(NOT(ISBLANK(C242)),_xlfn.XLOOKUP(C242,roadnames[lookupValue],roadnames[lookupKey],"ERROR"),""), "")</f>
        <v/>
      </c>
      <c r="E242" s="5"/>
      <c r="F242" s="5"/>
      <c r="G242" s="4"/>
      <c r="H242" s="4"/>
      <c r="I242" s="6"/>
      <c r="J242" s="6"/>
      <c r="K242" s="6" t="str">
        <f t="shared" si="42"/>
        <v/>
      </c>
      <c r="L242" s="4"/>
      <c r="N242" s="3" t="str">
        <f>IF($A242="ADD",IF(NOT(ISBLANK(M242)),_xlfn.XLOOKUP(M242,len_adjust_rsn[lookupValue],len_adjust_rsn[lookupKey],"ERROR"),""), "")</f>
        <v/>
      </c>
      <c r="O242" s="6" t="str">
        <f t="shared" si="43"/>
        <v/>
      </c>
      <c r="P242" s="6"/>
      <c r="Q242" s="6" t="str">
        <f t="shared" si="44"/>
        <v/>
      </c>
      <c r="S242" s="3" t="str">
        <f>IF($A242="ADD",IF(NOT(ISBLANK(R242)),_xlfn.XLOOKUP(R242,br_hazard_type[lookupValue],br_hazard_type[lookupKey],"ERROR"),""), "")</f>
        <v/>
      </c>
      <c r="U242" s="7"/>
      <c r="V242" s="4"/>
      <c r="X242" s="3" t="str">
        <f>IF($A242="ADD",IF(NOT(ISBLANK(W242)),_xlfn.XLOOKUP(W242,ud_carried_function[lookupValue],ud_carried_function[lookupKey],"ERROR"),""), "")</f>
        <v/>
      </c>
      <c r="Z242" s="3" t="str">
        <f>IF($A242="ADD",IF(NOT(ISBLANK(Y242)),_xlfn.XLOOKUP(Y242,ud_crossed_function[lookupValue],ud_crossed_function[lookupKey],"ERROR"),""), "")</f>
        <v/>
      </c>
      <c r="AB242" s="3" t="str">
        <f>IF($A242="ADD",IF(NOT(ISBLANK(AA242)),_xlfn.XLOOKUP(AA242,ud_design_loading[lookupValue],ud_design_loading[lookupKey],"ERROR"),""), "")</f>
        <v/>
      </c>
      <c r="AC242" s="4"/>
      <c r="AE242" s="3" t="str">
        <f t="shared" si="45"/>
        <v/>
      </c>
      <c r="AF242" s="3" t="str">
        <f>IF($A242="","",IF((AND($A242="ADD",OR(AE242="",AE242="Queenstown-Lakes District Council"))),"70",(_xlfn.XLOOKUP(AE242,ud_organisation_owner[lookupValue],ud_organisation_owner[lookupKey],""))))</f>
        <v/>
      </c>
      <c r="AH242" s="3" t="str">
        <f>IF($A242="ADD",IF(NOT(ISBLANK(AG242)),_xlfn.XLOOKUP(AG242,ud_passage_type[lookupValue],ud_passage_type[lookupKey],"ERROR"),""), "")</f>
        <v/>
      </c>
      <c r="AJ242" s="3" t="str">
        <f>IF($A242="ADD",IF(NOT(ISBLANK(AI242)),_xlfn.XLOOKUP(AI242,passage_material[lookupValue],passage_material[lookupKey],"ERROR"),""), "")</f>
        <v/>
      </c>
      <c r="AL242" s="3" t="str">
        <f>IF($A242="ADD",IF(NOT(ISBLANK(AK242)),_xlfn.XLOOKUP(AK242,invert_material[lookupValue],invert_material[lookupKey],"ERROR"),""), "")</f>
        <v/>
      </c>
      <c r="AO242" s="4"/>
      <c r="AP242" s="6"/>
      <c r="AQ242" s="6"/>
      <c r="AR242" s="6"/>
      <c r="AT242" s="3" t="str">
        <f>IF($A242="ADD",IF(NOT(ISBLANK(AS242)),_xlfn.XLOOKUP(AS242,ud_ss_cross_section[lookupValue],ud_ss_cross_section[lookupKey],"ERROR"),""), "")</f>
        <v/>
      </c>
      <c r="AV242" s="3" t="str">
        <f>IF($A242="ADD",IF(NOT(ISBLANK(AU242)),_xlfn.XLOOKUP(AU242,ud_ss_long_section[lookupValue],ud_ss_long_section[lookupKey],"ERROR"),""), "")</f>
        <v/>
      </c>
      <c r="AX242" s="3" t="str">
        <f>IF($A242="ADD",IF(NOT(ISBLANK(AW242)),_xlfn.XLOOKUP(AW242,superstructure_material[lookupValue],superstructure_material[lookupKey],"ERROR"),""), "")</f>
        <v/>
      </c>
      <c r="AZ242" s="3" t="str">
        <f>IF($A242="ADD",IF(NOT(ISBLANK(AY242)),_xlfn.XLOOKUP(AY242,ud_foundation_type[lookupValue],ud_foundation_type[lookupKey],"ERROR"),""), "")</f>
        <v/>
      </c>
      <c r="BB242" s="3" t="str">
        <f>IF($A242="ADD",IF(NOT(ISBLANK(BA242)),_xlfn.XLOOKUP(BA242,ud_pier_type[lookupValue],ud_pier_type[lookupKey],"ERROR"),""), "")</f>
        <v/>
      </c>
      <c r="BD242" s="3" t="str">
        <f>IF($A242="ADD",IF(NOT(ISBLANK(BC242)),_xlfn.XLOOKUP(BC242,ud_bearing_type[lookupValue],ud_bearing_type[lookupKey],"ERROR"),""), "")</f>
        <v/>
      </c>
      <c r="BF242" s="3" t="str">
        <f>IF($A242="ADD",IF(NOT(ISBLANK(BE242)),_xlfn.XLOOKUP(BE242,deck_material[lookupValue],deck_material[lookupKey],"ERROR"),""), "")</f>
        <v/>
      </c>
      <c r="BH242" s="3" t="str">
        <f>IF($A242="ADD",IF(NOT(ISBLANK(BG242)),_xlfn.XLOOKUP(BG242,ud_deck_wearing_surface[lookupValue],ud_deck_wearing_surface[lookupKey],"ERROR"),""), "")</f>
        <v/>
      </c>
      <c r="BI242" s="7"/>
      <c r="BK242" s="3" t="str">
        <f>IF($A242="ADD",IF(NOT(ISBLANK(BJ242)),_xlfn.XLOOKUP(BJ242,ud_curvature_type[lookupValue],ud_curvature_type[lookupKey],"ERROR"),""), "")</f>
        <v/>
      </c>
      <c r="BM242" s="3" t="str">
        <f>IF($A242="ADD",IF(NOT(ISBLANK(BL242)),_xlfn.XLOOKUP(BL242,ud_expansion_joint_type[lookupValue],ud_expansion_joint_type[lookupKey],"ERROR"),""), "")</f>
        <v/>
      </c>
      <c r="BO242" s="3" t="str">
        <f>IF($A242="ADD",IF(NOT(ISBLANK(BN242)),_xlfn.XLOOKUP(BN242,ud_beam_type[lookupValue],ud_beam_type[lookupKey],"ERROR"),""), "")</f>
        <v/>
      </c>
      <c r="BP242" s="4"/>
      <c r="BR242" s="6"/>
      <c r="BS242" s="4"/>
      <c r="BT242" s="4"/>
      <c r="BU242" s="4"/>
      <c r="BV242" s="4"/>
      <c r="BW242" s="6"/>
      <c r="BX242" s="4"/>
      <c r="BY242" s="4"/>
      <c r="CA242" s="3" t="str">
        <f>IF($A242="ADD",IF(NOT(ISBLANK(BZ242)),_xlfn.XLOOKUP(BZ242,traffic_direction[lookupValue],traffic_direction[lookupKey],"ERROR"),""), "")</f>
        <v/>
      </c>
      <c r="CC242" s="3" t="str">
        <f>IF($A242="ADD",IF(NOT(ISBLANK(CB242)),_xlfn.XLOOKUP(CB242,br_sh_func_type[lookupValue],br_sh_func_type[lookupKey],"ERROR"),""), "")</f>
        <v/>
      </c>
      <c r="CE242" s="3" t="str">
        <f>IF($A242="ADD",IF(NOT(ISBLANK(CD242)),_xlfn.XLOOKUP(CD242,start_settle_slab[lookupValue],start_settle_slab[lookupKey],"ERROR"),""), "")</f>
        <v/>
      </c>
      <c r="CG242" s="3" t="str">
        <f>IF($A242="ADD",IF(NOT(ISBLANK(CF242)),_xlfn.XLOOKUP(CF242,end_settle_slab[lookupValue],end_settle_slab[lookupKey],"ERROR"),""), "")</f>
        <v/>
      </c>
      <c r="CH242" s="4"/>
      <c r="CI242" s="4"/>
      <c r="CJ242" s="4"/>
      <c r="CN242" s="3" t="str">
        <f>IF($A242="ADD",IF(NOT(ISBLANK(CM242)),_xlfn.XLOOKUP(CM242,br_failure_mode[lookupValue],br_failure_mode[lookupKey],"ERROR"),""), "")</f>
        <v/>
      </c>
      <c r="CP242" s="3" t="str">
        <f>IF($A242="ADD",IF(NOT(ISBLANK(CO242)),_xlfn.XLOOKUP(CO242,br_analysis_method[lookupValue],br_analysis_method[lookupKey],"ERROR"),""), "")</f>
        <v/>
      </c>
      <c r="CR242" s="3" t="str">
        <f>IF($A242="ADD",IF(NOT(ISBLANK(CQ242)),_xlfn.XLOOKUP(CQ242,br_alter_route[lookupValue],br_alter_route[lookupKey],"ERROR"),""), "")</f>
        <v/>
      </c>
      <c r="CS242" s="4"/>
      <c r="DA242" s="3" t="str">
        <f>IF($A242="ADD",IF(NOT(ISBLANK(CZ242)),_xlfn.XLOOKUP(CZ242,plate_year_status[lookupValue],plate_year_status[lookupKey],"ERROR"),""), "")</f>
        <v/>
      </c>
      <c r="DD242" s="3" t="str">
        <f>IF($A242="ADD",IF(NOT(ISBLANK(DC242)),_xlfn.XLOOKUP(DC242,br_bridge_type[lookupValue],br_bridge_type[lookupKey],"ERROR"),""), "")</f>
        <v/>
      </c>
      <c r="DF242" s="3" t="str">
        <f>IF($A242="ADD",IF(NOT(ISBLANK(DE242)),_xlfn.XLOOKUP(DE242,br_comb_func_type[lookupValue],br_comb_func_type[lookupKey],"ERROR"),""), "")</f>
        <v/>
      </c>
      <c r="DG242" s="8"/>
      <c r="DH242" s="8"/>
      <c r="DI242" s="4"/>
      <c r="DK242" s="4"/>
      <c r="DM242" s="3" t="str">
        <f>IF($A242="ADD",IF(NOT(ISBLANK(DL242)),_xlfn.XLOOKUP(DL242,ud_access_method[lookupValue],ud_access_method[lookupKey],"ERROR"),""), "")</f>
        <v/>
      </c>
      <c r="DO242" s="8"/>
      <c r="DP242" s="4" t="str">
        <f t="shared" ca="1" si="46"/>
        <v/>
      </c>
      <c r="DQ242" s="4"/>
      <c r="DR242" s="3" t="str">
        <f t="shared" si="47"/>
        <v/>
      </c>
      <c r="DS242" s="3" t="str">
        <f>IF($A242="","",IF((AND($A242="ADD",OR(DR242="",DR242="In Use"))),"5",(_xlfn.XLOOKUP(DR242,ud_asset_status[lookupValue],ud_asset_status[lookupKey],""))))</f>
        <v/>
      </c>
      <c r="DT242" s="8"/>
      <c r="DV242" s="3" t="str">
        <f>IF($A242="ADD",IF(NOT(ISBLANK(DU242)),_xlfn.XLOOKUP(DU242,ar_replace_reason[lookupValue],ar_replace_reason[lookupKey],"ERROR"),""), "")</f>
        <v/>
      </c>
      <c r="DW242" s="3" t="str">
        <f t="shared" si="48"/>
        <v/>
      </c>
      <c r="DX242" s="3" t="str">
        <f>IF($A242="","",IF((AND($A242="ADD",OR(DW242="",DW242="Queenstown-Lakes District Council"))),"70",(_xlfn.XLOOKUP(DW242,ud_organisation_owner[lookupValue],ud_organisation_owner[lookupKey],""))))</f>
        <v/>
      </c>
      <c r="DY242" s="3" t="str">
        <f t="shared" si="49"/>
        <v/>
      </c>
      <c r="DZ242" s="3" t="str">
        <f>IF($A242="","",IF((AND($A242="ADD",OR(DY242="",DY242="Queenstown-Lakes District Council"))),"70",(_xlfn.XLOOKUP(DY242,ud_organisation_owner[lookupValue],ud_organisation_owner[lookupKey],""))))</f>
        <v/>
      </c>
      <c r="EA242" s="3" t="str">
        <f t="shared" si="50"/>
        <v/>
      </c>
      <c r="EB242" s="3" t="str">
        <f>IF($A242="","",IF((AND($A242="ADD",OR(EA242="",EA242="Local Authority"))),"17",(_xlfn.XLOOKUP(EA242,ud_sub_organisation[lookupValue],ud_sub_organisation[lookupKey],""))))</f>
        <v/>
      </c>
      <c r="EE242" s="3" t="str">
        <f t="shared" si="51"/>
        <v/>
      </c>
      <c r="EF242" s="3" t="str">
        <f>IF($A242="","",IF((AND($A242="ADD",OR(EE242="",EE242="Vested Assets"))),"12",(_xlfn.XLOOKUP(EE242,ud_work_category[lookupValue],ud_work_category[lookupKey],""))))</f>
        <v/>
      </c>
      <c r="EG242" s="9"/>
      <c r="EH242" s="2" t="str">
        <f t="shared" si="52"/>
        <v/>
      </c>
      <c r="EI242" s="2" t="str">
        <f t="shared" si="53"/>
        <v/>
      </c>
      <c r="EK242" s="3" t="str">
        <f t="shared" si="54"/>
        <v/>
      </c>
      <c r="EL242" s="3" t="str">
        <f>IF($A242="","",IF((AND($A242="ADD",OR(EK242="",EK242="Excellent"))),"1",(_xlfn.XLOOKUP(EK242,condition[lookupValue],condition[lookupKey],""))))</f>
        <v/>
      </c>
      <c r="EM242" s="8" t="str">
        <f t="shared" si="55"/>
        <v/>
      </c>
      <c r="EN242" s="7"/>
    </row>
    <row r="243" spans="2:144" x14ac:dyDescent="0.25">
      <c r="B243" s="4"/>
      <c r="D243" s="3" t="str">
        <f>IF($A243="ADD",IF(NOT(ISBLANK(C243)),_xlfn.XLOOKUP(C243,roadnames[lookupValue],roadnames[lookupKey],"ERROR"),""), "")</f>
        <v/>
      </c>
      <c r="E243" s="5"/>
      <c r="F243" s="5"/>
      <c r="G243" s="4"/>
      <c r="H243" s="4"/>
      <c r="I243" s="6"/>
      <c r="J243" s="6"/>
      <c r="K243" s="6" t="str">
        <f t="shared" si="42"/>
        <v/>
      </c>
      <c r="L243" s="4"/>
      <c r="N243" s="3" t="str">
        <f>IF($A243="ADD",IF(NOT(ISBLANK(M243)),_xlfn.XLOOKUP(M243,len_adjust_rsn[lookupValue],len_adjust_rsn[lookupKey],"ERROR"),""), "")</f>
        <v/>
      </c>
      <c r="O243" s="6" t="str">
        <f t="shared" si="43"/>
        <v/>
      </c>
      <c r="P243" s="6"/>
      <c r="Q243" s="6" t="str">
        <f t="shared" si="44"/>
        <v/>
      </c>
      <c r="S243" s="3" t="str">
        <f>IF($A243="ADD",IF(NOT(ISBLANK(R243)),_xlfn.XLOOKUP(R243,br_hazard_type[lookupValue],br_hazard_type[lookupKey],"ERROR"),""), "")</f>
        <v/>
      </c>
      <c r="U243" s="7"/>
      <c r="V243" s="4"/>
      <c r="X243" s="3" t="str">
        <f>IF($A243="ADD",IF(NOT(ISBLANK(W243)),_xlfn.XLOOKUP(W243,ud_carried_function[lookupValue],ud_carried_function[lookupKey],"ERROR"),""), "")</f>
        <v/>
      </c>
      <c r="Z243" s="3" t="str">
        <f>IF($A243="ADD",IF(NOT(ISBLANK(Y243)),_xlfn.XLOOKUP(Y243,ud_crossed_function[lookupValue],ud_crossed_function[lookupKey],"ERROR"),""), "")</f>
        <v/>
      </c>
      <c r="AB243" s="3" t="str">
        <f>IF($A243="ADD",IF(NOT(ISBLANK(AA243)),_xlfn.XLOOKUP(AA243,ud_design_loading[lookupValue],ud_design_loading[lookupKey],"ERROR"),""), "")</f>
        <v/>
      </c>
      <c r="AC243" s="4"/>
      <c r="AE243" s="3" t="str">
        <f t="shared" si="45"/>
        <v/>
      </c>
      <c r="AF243" s="3" t="str">
        <f>IF($A243="","",IF((AND($A243="ADD",OR(AE243="",AE243="Queenstown-Lakes District Council"))),"70",(_xlfn.XLOOKUP(AE243,ud_organisation_owner[lookupValue],ud_organisation_owner[lookupKey],""))))</f>
        <v/>
      </c>
      <c r="AH243" s="3" t="str">
        <f>IF($A243="ADD",IF(NOT(ISBLANK(AG243)),_xlfn.XLOOKUP(AG243,ud_passage_type[lookupValue],ud_passage_type[lookupKey],"ERROR"),""), "")</f>
        <v/>
      </c>
      <c r="AJ243" s="3" t="str">
        <f>IF($A243="ADD",IF(NOT(ISBLANK(AI243)),_xlfn.XLOOKUP(AI243,passage_material[lookupValue],passage_material[lookupKey],"ERROR"),""), "")</f>
        <v/>
      </c>
      <c r="AL243" s="3" t="str">
        <f>IF($A243="ADD",IF(NOT(ISBLANK(AK243)),_xlfn.XLOOKUP(AK243,invert_material[lookupValue],invert_material[lookupKey],"ERROR"),""), "")</f>
        <v/>
      </c>
      <c r="AO243" s="4"/>
      <c r="AP243" s="6"/>
      <c r="AQ243" s="6"/>
      <c r="AR243" s="6"/>
      <c r="AT243" s="3" t="str">
        <f>IF($A243="ADD",IF(NOT(ISBLANK(AS243)),_xlfn.XLOOKUP(AS243,ud_ss_cross_section[lookupValue],ud_ss_cross_section[lookupKey],"ERROR"),""), "")</f>
        <v/>
      </c>
      <c r="AV243" s="3" t="str">
        <f>IF($A243="ADD",IF(NOT(ISBLANK(AU243)),_xlfn.XLOOKUP(AU243,ud_ss_long_section[lookupValue],ud_ss_long_section[lookupKey],"ERROR"),""), "")</f>
        <v/>
      </c>
      <c r="AX243" s="3" t="str">
        <f>IF($A243="ADD",IF(NOT(ISBLANK(AW243)),_xlfn.XLOOKUP(AW243,superstructure_material[lookupValue],superstructure_material[lookupKey],"ERROR"),""), "")</f>
        <v/>
      </c>
      <c r="AZ243" s="3" t="str">
        <f>IF($A243="ADD",IF(NOT(ISBLANK(AY243)),_xlfn.XLOOKUP(AY243,ud_foundation_type[lookupValue],ud_foundation_type[lookupKey],"ERROR"),""), "")</f>
        <v/>
      </c>
      <c r="BB243" s="3" t="str">
        <f>IF($A243="ADD",IF(NOT(ISBLANK(BA243)),_xlfn.XLOOKUP(BA243,ud_pier_type[lookupValue],ud_pier_type[lookupKey],"ERROR"),""), "")</f>
        <v/>
      </c>
      <c r="BD243" s="3" t="str">
        <f>IF($A243="ADD",IF(NOT(ISBLANK(BC243)),_xlfn.XLOOKUP(BC243,ud_bearing_type[lookupValue],ud_bearing_type[lookupKey],"ERROR"),""), "")</f>
        <v/>
      </c>
      <c r="BF243" s="3" t="str">
        <f>IF($A243="ADD",IF(NOT(ISBLANK(BE243)),_xlfn.XLOOKUP(BE243,deck_material[lookupValue],deck_material[lookupKey],"ERROR"),""), "")</f>
        <v/>
      </c>
      <c r="BH243" s="3" t="str">
        <f>IF($A243="ADD",IF(NOT(ISBLANK(BG243)),_xlfn.XLOOKUP(BG243,ud_deck_wearing_surface[lookupValue],ud_deck_wearing_surface[lookupKey],"ERROR"),""), "")</f>
        <v/>
      </c>
      <c r="BI243" s="7"/>
      <c r="BK243" s="3" t="str">
        <f>IF($A243="ADD",IF(NOT(ISBLANK(BJ243)),_xlfn.XLOOKUP(BJ243,ud_curvature_type[lookupValue],ud_curvature_type[lookupKey],"ERROR"),""), "")</f>
        <v/>
      </c>
      <c r="BM243" s="3" t="str">
        <f>IF($A243="ADD",IF(NOT(ISBLANK(BL243)),_xlfn.XLOOKUP(BL243,ud_expansion_joint_type[lookupValue],ud_expansion_joint_type[lookupKey],"ERROR"),""), "")</f>
        <v/>
      </c>
      <c r="BO243" s="3" t="str">
        <f>IF($A243="ADD",IF(NOT(ISBLANK(BN243)),_xlfn.XLOOKUP(BN243,ud_beam_type[lookupValue],ud_beam_type[lookupKey],"ERROR"),""), "")</f>
        <v/>
      </c>
      <c r="BP243" s="4"/>
      <c r="BR243" s="6"/>
      <c r="BS243" s="4"/>
      <c r="BT243" s="4"/>
      <c r="BU243" s="4"/>
      <c r="BV243" s="4"/>
      <c r="BW243" s="6"/>
      <c r="BX243" s="4"/>
      <c r="BY243" s="4"/>
      <c r="CA243" s="3" t="str">
        <f>IF($A243="ADD",IF(NOT(ISBLANK(BZ243)),_xlfn.XLOOKUP(BZ243,traffic_direction[lookupValue],traffic_direction[lookupKey],"ERROR"),""), "")</f>
        <v/>
      </c>
      <c r="CC243" s="3" t="str">
        <f>IF($A243="ADD",IF(NOT(ISBLANK(CB243)),_xlfn.XLOOKUP(CB243,br_sh_func_type[lookupValue],br_sh_func_type[lookupKey],"ERROR"),""), "")</f>
        <v/>
      </c>
      <c r="CE243" s="3" t="str">
        <f>IF($A243="ADD",IF(NOT(ISBLANK(CD243)),_xlfn.XLOOKUP(CD243,start_settle_slab[lookupValue],start_settle_slab[lookupKey],"ERROR"),""), "")</f>
        <v/>
      </c>
      <c r="CG243" s="3" t="str">
        <f>IF($A243="ADD",IF(NOT(ISBLANK(CF243)),_xlfn.XLOOKUP(CF243,end_settle_slab[lookupValue],end_settle_slab[lookupKey],"ERROR"),""), "")</f>
        <v/>
      </c>
      <c r="CH243" s="4"/>
      <c r="CI243" s="4"/>
      <c r="CJ243" s="4"/>
      <c r="CN243" s="3" t="str">
        <f>IF($A243="ADD",IF(NOT(ISBLANK(CM243)),_xlfn.XLOOKUP(CM243,br_failure_mode[lookupValue],br_failure_mode[lookupKey],"ERROR"),""), "")</f>
        <v/>
      </c>
      <c r="CP243" s="3" t="str">
        <f>IF($A243="ADD",IF(NOT(ISBLANK(CO243)),_xlfn.XLOOKUP(CO243,br_analysis_method[lookupValue],br_analysis_method[lookupKey],"ERROR"),""), "")</f>
        <v/>
      </c>
      <c r="CR243" s="3" t="str">
        <f>IF($A243="ADD",IF(NOT(ISBLANK(CQ243)),_xlfn.XLOOKUP(CQ243,br_alter_route[lookupValue],br_alter_route[lookupKey],"ERROR"),""), "")</f>
        <v/>
      </c>
      <c r="CS243" s="4"/>
      <c r="DA243" s="3" t="str">
        <f>IF($A243="ADD",IF(NOT(ISBLANK(CZ243)),_xlfn.XLOOKUP(CZ243,plate_year_status[lookupValue],plate_year_status[lookupKey],"ERROR"),""), "")</f>
        <v/>
      </c>
      <c r="DD243" s="3" t="str">
        <f>IF($A243="ADD",IF(NOT(ISBLANK(DC243)),_xlfn.XLOOKUP(DC243,br_bridge_type[lookupValue],br_bridge_type[lookupKey],"ERROR"),""), "")</f>
        <v/>
      </c>
      <c r="DF243" s="3" t="str">
        <f>IF($A243="ADD",IF(NOT(ISBLANK(DE243)),_xlfn.XLOOKUP(DE243,br_comb_func_type[lookupValue],br_comb_func_type[lookupKey],"ERROR"),""), "")</f>
        <v/>
      </c>
      <c r="DG243" s="8"/>
      <c r="DH243" s="8"/>
      <c r="DI243" s="4"/>
      <c r="DK243" s="4"/>
      <c r="DM243" s="3" t="str">
        <f>IF($A243="ADD",IF(NOT(ISBLANK(DL243)),_xlfn.XLOOKUP(DL243,ud_access_method[lookupValue],ud_access_method[lookupKey],"ERROR"),""), "")</f>
        <v/>
      </c>
      <c r="DO243" s="8"/>
      <c r="DP243" s="4" t="str">
        <f t="shared" ca="1" si="46"/>
        <v/>
      </c>
      <c r="DQ243" s="4"/>
      <c r="DR243" s="3" t="str">
        <f t="shared" si="47"/>
        <v/>
      </c>
      <c r="DS243" s="3" t="str">
        <f>IF($A243="","",IF((AND($A243="ADD",OR(DR243="",DR243="In Use"))),"5",(_xlfn.XLOOKUP(DR243,ud_asset_status[lookupValue],ud_asset_status[lookupKey],""))))</f>
        <v/>
      </c>
      <c r="DT243" s="8"/>
      <c r="DV243" s="3" t="str">
        <f>IF($A243="ADD",IF(NOT(ISBLANK(DU243)),_xlfn.XLOOKUP(DU243,ar_replace_reason[lookupValue],ar_replace_reason[lookupKey],"ERROR"),""), "")</f>
        <v/>
      </c>
      <c r="DW243" s="3" t="str">
        <f t="shared" si="48"/>
        <v/>
      </c>
      <c r="DX243" s="3" t="str">
        <f>IF($A243="","",IF((AND($A243="ADD",OR(DW243="",DW243="Queenstown-Lakes District Council"))),"70",(_xlfn.XLOOKUP(DW243,ud_organisation_owner[lookupValue],ud_organisation_owner[lookupKey],""))))</f>
        <v/>
      </c>
      <c r="DY243" s="3" t="str">
        <f t="shared" si="49"/>
        <v/>
      </c>
      <c r="DZ243" s="3" t="str">
        <f>IF($A243="","",IF((AND($A243="ADD",OR(DY243="",DY243="Queenstown-Lakes District Council"))),"70",(_xlfn.XLOOKUP(DY243,ud_organisation_owner[lookupValue],ud_organisation_owner[lookupKey],""))))</f>
        <v/>
      </c>
      <c r="EA243" s="3" t="str">
        <f t="shared" si="50"/>
        <v/>
      </c>
      <c r="EB243" s="3" t="str">
        <f>IF($A243="","",IF((AND($A243="ADD",OR(EA243="",EA243="Local Authority"))),"17",(_xlfn.XLOOKUP(EA243,ud_sub_organisation[lookupValue],ud_sub_organisation[lookupKey],""))))</f>
        <v/>
      </c>
      <c r="EE243" s="3" t="str">
        <f t="shared" si="51"/>
        <v/>
      </c>
      <c r="EF243" s="3" t="str">
        <f>IF($A243="","",IF((AND($A243="ADD",OR(EE243="",EE243="Vested Assets"))),"12",(_xlfn.XLOOKUP(EE243,ud_work_category[lookupValue],ud_work_category[lookupKey],""))))</f>
        <v/>
      </c>
      <c r="EG243" s="9"/>
      <c r="EH243" s="2" t="str">
        <f t="shared" si="52"/>
        <v/>
      </c>
      <c r="EI243" s="2" t="str">
        <f t="shared" si="53"/>
        <v/>
      </c>
      <c r="EK243" s="3" t="str">
        <f t="shared" si="54"/>
        <v/>
      </c>
      <c r="EL243" s="3" t="str">
        <f>IF($A243="","",IF((AND($A243="ADD",OR(EK243="",EK243="Excellent"))),"1",(_xlfn.XLOOKUP(EK243,condition[lookupValue],condition[lookupKey],""))))</f>
        <v/>
      </c>
      <c r="EM243" s="8" t="str">
        <f t="shared" si="55"/>
        <v/>
      </c>
      <c r="EN243" s="7"/>
    </row>
    <row r="244" spans="2:144" x14ac:dyDescent="0.25">
      <c r="B244" s="4"/>
      <c r="D244" s="3" t="str">
        <f>IF($A244="ADD",IF(NOT(ISBLANK(C244)),_xlfn.XLOOKUP(C244,roadnames[lookupValue],roadnames[lookupKey],"ERROR"),""), "")</f>
        <v/>
      </c>
      <c r="E244" s="5"/>
      <c r="F244" s="5"/>
      <c r="G244" s="4"/>
      <c r="H244" s="4"/>
      <c r="I244" s="6"/>
      <c r="J244" s="6"/>
      <c r="K244" s="6" t="str">
        <f t="shared" si="42"/>
        <v/>
      </c>
      <c r="L244" s="4"/>
      <c r="N244" s="3" t="str">
        <f>IF($A244="ADD",IF(NOT(ISBLANK(M244)),_xlfn.XLOOKUP(M244,len_adjust_rsn[lookupValue],len_adjust_rsn[lookupKey],"ERROR"),""), "")</f>
        <v/>
      </c>
      <c r="O244" s="6" t="str">
        <f t="shared" si="43"/>
        <v/>
      </c>
      <c r="P244" s="6"/>
      <c r="Q244" s="6" t="str">
        <f t="shared" si="44"/>
        <v/>
      </c>
      <c r="S244" s="3" t="str">
        <f>IF($A244="ADD",IF(NOT(ISBLANK(R244)),_xlfn.XLOOKUP(R244,br_hazard_type[lookupValue],br_hazard_type[lookupKey],"ERROR"),""), "")</f>
        <v/>
      </c>
      <c r="U244" s="7"/>
      <c r="V244" s="4"/>
      <c r="X244" s="3" t="str">
        <f>IF($A244="ADD",IF(NOT(ISBLANK(W244)),_xlfn.XLOOKUP(W244,ud_carried_function[lookupValue],ud_carried_function[lookupKey],"ERROR"),""), "")</f>
        <v/>
      </c>
      <c r="Z244" s="3" t="str">
        <f>IF($A244="ADD",IF(NOT(ISBLANK(Y244)),_xlfn.XLOOKUP(Y244,ud_crossed_function[lookupValue],ud_crossed_function[lookupKey],"ERROR"),""), "")</f>
        <v/>
      </c>
      <c r="AB244" s="3" t="str">
        <f>IF($A244="ADD",IF(NOT(ISBLANK(AA244)),_xlfn.XLOOKUP(AA244,ud_design_loading[lookupValue],ud_design_loading[lookupKey],"ERROR"),""), "")</f>
        <v/>
      </c>
      <c r="AC244" s="4"/>
      <c r="AE244" s="3" t="str">
        <f t="shared" si="45"/>
        <v/>
      </c>
      <c r="AF244" s="3" t="str">
        <f>IF($A244="","",IF((AND($A244="ADD",OR(AE244="",AE244="Queenstown-Lakes District Council"))),"70",(_xlfn.XLOOKUP(AE244,ud_organisation_owner[lookupValue],ud_organisation_owner[lookupKey],""))))</f>
        <v/>
      </c>
      <c r="AH244" s="3" t="str">
        <f>IF($A244="ADD",IF(NOT(ISBLANK(AG244)),_xlfn.XLOOKUP(AG244,ud_passage_type[lookupValue],ud_passage_type[lookupKey],"ERROR"),""), "")</f>
        <v/>
      </c>
      <c r="AJ244" s="3" t="str">
        <f>IF($A244="ADD",IF(NOT(ISBLANK(AI244)),_xlfn.XLOOKUP(AI244,passage_material[lookupValue],passage_material[lookupKey],"ERROR"),""), "")</f>
        <v/>
      </c>
      <c r="AL244" s="3" t="str">
        <f>IF($A244="ADD",IF(NOT(ISBLANK(AK244)),_xlfn.XLOOKUP(AK244,invert_material[lookupValue],invert_material[lookupKey],"ERROR"),""), "")</f>
        <v/>
      </c>
      <c r="AO244" s="4"/>
      <c r="AP244" s="6"/>
      <c r="AQ244" s="6"/>
      <c r="AR244" s="6"/>
      <c r="AT244" s="3" t="str">
        <f>IF($A244="ADD",IF(NOT(ISBLANK(AS244)),_xlfn.XLOOKUP(AS244,ud_ss_cross_section[lookupValue],ud_ss_cross_section[lookupKey],"ERROR"),""), "")</f>
        <v/>
      </c>
      <c r="AV244" s="3" t="str">
        <f>IF($A244="ADD",IF(NOT(ISBLANK(AU244)),_xlfn.XLOOKUP(AU244,ud_ss_long_section[lookupValue],ud_ss_long_section[lookupKey],"ERROR"),""), "")</f>
        <v/>
      </c>
      <c r="AX244" s="3" t="str">
        <f>IF($A244="ADD",IF(NOT(ISBLANK(AW244)),_xlfn.XLOOKUP(AW244,superstructure_material[lookupValue],superstructure_material[lookupKey],"ERROR"),""), "")</f>
        <v/>
      </c>
      <c r="AZ244" s="3" t="str">
        <f>IF($A244="ADD",IF(NOT(ISBLANK(AY244)),_xlfn.XLOOKUP(AY244,ud_foundation_type[lookupValue],ud_foundation_type[lookupKey],"ERROR"),""), "")</f>
        <v/>
      </c>
      <c r="BB244" s="3" t="str">
        <f>IF($A244="ADD",IF(NOT(ISBLANK(BA244)),_xlfn.XLOOKUP(BA244,ud_pier_type[lookupValue],ud_pier_type[lookupKey],"ERROR"),""), "")</f>
        <v/>
      </c>
      <c r="BD244" s="3" t="str">
        <f>IF($A244="ADD",IF(NOT(ISBLANK(BC244)),_xlfn.XLOOKUP(BC244,ud_bearing_type[lookupValue],ud_bearing_type[lookupKey],"ERROR"),""), "")</f>
        <v/>
      </c>
      <c r="BF244" s="3" t="str">
        <f>IF($A244="ADD",IF(NOT(ISBLANK(BE244)),_xlfn.XLOOKUP(BE244,deck_material[lookupValue],deck_material[lookupKey],"ERROR"),""), "")</f>
        <v/>
      </c>
      <c r="BH244" s="3" t="str">
        <f>IF($A244="ADD",IF(NOT(ISBLANK(BG244)),_xlfn.XLOOKUP(BG244,ud_deck_wearing_surface[lookupValue],ud_deck_wearing_surface[lookupKey],"ERROR"),""), "")</f>
        <v/>
      </c>
      <c r="BI244" s="7"/>
      <c r="BK244" s="3" t="str">
        <f>IF($A244="ADD",IF(NOT(ISBLANK(BJ244)),_xlfn.XLOOKUP(BJ244,ud_curvature_type[lookupValue],ud_curvature_type[lookupKey],"ERROR"),""), "")</f>
        <v/>
      </c>
      <c r="BM244" s="3" t="str">
        <f>IF($A244="ADD",IF(NOT(ISBLANK(BL244)),_xlfn.XLOOKUP(BL244,ud_expansion_joint_type[lookupValue],ud_expansion_joint_type[lookupKey],"ERROR"),""), "")</f>
        <v/>
      </c>
      <c r="BO244" s="3" t="str">
        <f>IF($A244="ADD",IF(NOT(ISBLANK(BN244)),_xlfn.XLOOKUP(BN244,ud_beam_type[lookupValue],ud_beam_type[lookupKey],"ERROR"),""), "")</f>
        <v/>
      </c>
      <c r="BP244" s="4"/>
      <c r="BR244" s="6"/>
      <c r="BS244" s="4"/>
      <c r="BT244" s="4"/>
      <c r="BU244" s="4"/>
      <c r="BV244" s="4"/>
      <c r="BW244" s="6"/>
      <c r="BX244" s="4"/>
      <c r="BY244" s="4"/>
      <c r="CA244" s="3" t="str">
        <f>IF($A244="ADD",IF(NOT(ISBLANK(BZ244)),_xlfn.XLOOKUP(BZ244,traffic_direction[lookupValue],traffic_direction[lookupKey],"ERROR"),""), "")</f>
        <v/>
      </c>
      <c r="CC244" s="3" t="str">
        <f>IF($A244="ADD",IF(NOT(ISBLANK(CB244)),_xlfn.XLOOKUP(CB244,br_sh_func_type[lookupValue],br_sh_func_type[lookupKey],"ERROR"),""), "")</f>
        <v/>
      </c>
      <c r="CE244" s="3" t="str">
        <f>IF($A244="ADD",IF(NOT(ISBLANK(CD244)),_xlfn.XLOOKUP(CD244,start_settle_slab[lookupValue],start_settle_slab[lookupKey],"ERROR"),""), "")</f>
        <v/>
      </c>
      <c r="CG244" s="3" t="str">
        <f>IF($A244="ADD",IF(NOT(ISBLANK(CF244)),_xlfn.XLOOKUP(CF244,end_settle_slab[lookupValue],end_settle_slab[lookupKey],"ERROR"),""), "")</f>
        <v/>
      </c>
      <c r="CH244" s="4"/>
      <c r="CI244" s="4"/>
      <c r="CJ244" s="4"/>
      <c r="CN244" s="3" t="str">
        <f>IF($A244="ADD",IF(NOT(ISBLANK(CM244)),_xlfn.XLOOKUP(CM244,br_failure_mode[lookupValue],br_failure_mode[lookupKey],"ERROR"),""), "")</f>
        <v/>
      </c>
      <c r="CP244" s="3" t="str">
        <f>IF($A244="ADD",IF(NOT(ISBLANK(CO244)),_xlfn.XLOOKUP(CO244,br_analysis_method[lookupValue],br_analysis_method[lookupKey],"ERROR"),""), "")</f>
        <v/>
      </c>
      <c r="CR244" s="3" t="str">
        <f>IF($A244="ADD",IF(NOT(ISBLANK(CQ244)),_xlfn.XLOOKUP(CQ244,br_alter_route[lookupValue],br_alter_route[lookupKey],"ERROR"),""), "")</f>
        <v/>
      </c>
      <c r="CS244" s="4"/>
      <c r="DA244" s="3" t="str">
        <f>IF($A244="ADD",IF(NOT(ISBLANK(CZ244)),_xlfn.XLOOKUP(CZ244,plate_year_status[lookupValue],plate_year_status[lookupKey],"ERROR"),""), "")</f>
        <v/>
      </c>
      <c r="DD244" s="3" t="str">
        <f>IF($A244="ADD",IF(NOT(ISBLANK(DC244)),_xlfn.XLOOKUP(DC244,br_bridge_type[lookupValue],br_bridge_type[lookupKey],"ERROR"),""), "")</f>
        <v/>
      </c>
      <c r="DF244" s="3" t="str">
        <f>IF($A244="ADD",IF(NOT(ISBLANK(DE244)),_xlfn.XLOOKUP(DE244,br_comb_func_type[lookupValue],br_comb_func_type[lookupKey],"ERROR"),""), "")</f>
        <v/>
      </c>
      <c r="DG244" s="8"/>
      <c r="DH244" s="8"/>
      <c r="DI244" s="4"/>
      <c r="DK244" s="4"/>
      <c r="DM244" s="3" t="str">
        <f>IF($A244="ADD",IF(NOT(ISBLANK(DL244)),_xlfn.XLOOKUP(DL244,ud_access_method[lookupValue],ud_access_method[lookupKey],"ERROR"),""), "")</f>
        <v/>
      </c>
      <c r="DO244" s="8"/>
      <c r="DP244" s="4" t="str">
        <f t="shared" ca="1" si="46"/>
        <v/>
      </c>
      <c r="DQ244" s="4"/>
      <c r="DR244" s="3" t="str">
        <f t="shared" si="47"/>
        <v/>
      </c>
      <c r="DS244" s="3" t="str">
        <f>IF($A244="","",IF((AND($A244="ADD",OR(DR244="",DR244="In Use"))),"5",(_xlfn.XLOOKUP(DR244,ud_asset_status[lookupValue],ud_asset_status[lookupKey],""))))</f>
        <v/>
      </c>
      <c r="DT244" s="8"/>
      <c r="DV244" s="3" t="str">
        <f>IF($A244="ADD",IF(NOT(ISBLANK(DU244)),_xlfn.XLOOKUP(DU244,ar_replace_reason[lookupValue],ar_replace_reason[lookupKey],"ERROR"),""), "")</f>
        <v/>
      </c>
      <c r="DW244" s="3" t="str">
        <f t="shared" si="48"/>
        <v/>
      </c>
      <c r="DX244" s="3" t="str">
        <f>IF($A244="","",IF((AND($A244="ADD",OR(DW244="",DW244="Queenstown-Lakes District Council"))),"70",(_xlfn.XLOOKUP(DW244,ud_organisation_owner[lookupValue],ud_organisation_owner[lookupKey],""))))</f>
        <v/>
      </c>
      <c r="DY244" s="3" t="str">
        <f t="shared" si="49"/>
        <v/>
      </c>
      <c r="DZ244" s="3" t="str">
        <f>IF($A244="","",IF((AND($A244="ADD",OR(DY244="",DY244="Queenstown-Lakes District Council"))),"70",(_xlfn.XLOOKUP(DY244,ud_organisation_owner[lookupValue],ud_organisation_owner[lookupKey],""))))</f>
        <v/>
      </c>
      <c r="EA244" s="3" t="str">
        <f t="shared" si="50"/>
        <v/>
      </c>
      <c r="EB244" s="3" t="str">
        <f>IF($A244="","",IF((AND($A244="ADD",OR(EA244="",EA244="Local Authority"))),"17",(_xlfn.XLOOKUP(EA244,ud_sub_organisation[lookupValue],ud_sub_organisation[lookupKey],""))))</f>
        <v/>
      </c>
      <c r="EE244" s="3" t="str">
        <f t="shared" si="51"/>
        <v/>
      </c>
      <c r="EF244" s="3" t="str">
        <f>IF($A244="","",IF((AND($A244="ADD",OR(EE244="",EE244="Vested Assets"))),"12",(_xlfn.XLOOKUP(EE244,ud_work_category[lookupValue],ud_work_category[lookupKey],""))))</f>
        <v/>
      </c>
      <c r="EG244" s="9"/>
      <c r="EH244" s="2" t="str">
        <f t="shared" si="52"/>
        <v/>
      </c>
      <c r="EI244" s="2" t="str">
        <f t="shared" si="53"/>
        <v/>
      </c>
      <c r="EK244" s="3" t="str">
        <f t="shared" si="54"/>
        <v/>
      </c>
      <c r="EL244" s="3" t="str">
        <f>IF($A244="","",IF((AND($A244="ADD",OR(EK244="",EK244="Excellent"))),"1",(_xlfn.XLOOKUP(EK244,condition[lookupValue],condition[lookupKey],""))))</f>
        <v/>
      </c>
      <c r="EM244" s="8" t="str">
        <f t="shared" si="55"/>
        <v/>
      </c>
      <c r="EN244" s="7"/>
    </row>
    <row r="245" spans="2:144" x14ac:dyDescent="0.25">
      <c r="B245" s="4"/>
      <c r="D245" s="3" t="str">
        <f>IF($A245="ADD",IF(NOT(ISBLANK(C245)),_xlfn.XLOOKUP(C245,roadnames[lookupValue],roadnames[lookupKey],"ERROR"),""), "")</f>
        <v/>
      </c>
      <c r="E245" s="5"/>
      <c r="F245" s="5"/>
      <c r="G245" s="4"/>
      <c r="H245" s="4"/>
      <c r="I245" s="6"/>
      <c r="J245" s="6"/>
      <c r="K245" s="6" t="str">
        <f t="shared" si="42"/>
        <v/>
      </c>
      <c r="L245" s="4"/>
      <c r="N245" s="3" t="str">
        <f>IF($A245="ADD",IF(NOT(ISBLANK(M245)),_xlfn.XLOOKUP(M245,len_adjust_rsn[lookupValue],len_adjust_rsn[lookupKey],"ERROR"),""), "")</f>
        <v/>
      </c>
      <c r="O245" s="6" t="str">
        <f t="shared" si="43"/>
        <v/>
      </c>
      <c r="P245" s="6"/>
      <c r="Q245" s="6" t="str">
        <f t="shared" si="44"/>
        <v/>
      </c>
      <c r="S245" s="3" t="str">
        <f>IF($A245="ADD",IF(NOT(ISBLANK(R245)),_xlfn.XLOOKUP(R245,br_hazard_type[lookupValue],br_hazard_type[lookupKey],"ERROR"),""), "")</f>
        <v/>
      </c>
      <c r="U245" s="7"/>
      <c r="V245" s="4"/>
      <c r="X245" s="3" t="str">
        <f>IF($A245="ADD",IF(NOT(ISBLANK(W245)),_xlfn.XLOOKUP(W245,ud_carried_function[lookupValue],ud_carried_function[lookupKey],"ERROR"),""), "")</f>
        <v/>
      </c>
      <c r="Z245" s="3" t="str">
        <f>IF($A245="ADD",IF(NOT(ISBLANK(Y245)),_xlfn.XLOOKUP(Y245,ud_crossed_function[lookupValue],ud_crossed_function[lookupKey],"ERROR"),""), "")</f>
        <v/>
      </c>
      <c r="AB245" s="3" t="str">
        <f>IF($A245="ADD",IF(NOT(ISBLANK(AA245)),_xlfn.XLOOKUP(AA245,ud_design_loading[lookupValue],ud_design_loading[lookupKey],"ERROR"),""), "")</f>
        <v/>
      </c>
      <c r="AC245" s="4"/>
      <c r="AE245" s="3" t="str">
        <f t="shared" si="45"/>
        <v/>
      </c>
      <c r="AF245" s="3" t="str">
        <f>IF($A245="","",IF((AND($A245="ADD",OR(AE245="",AE245="Queenstown-Lakes District Council"))),"70",(_xlfn.XLOOKUP(AE245,ud_organisation_owner[lookupValue],ud_organisation_owner[lookupKey],""))))</f>
        <v/>
      </c>
      <c r="AH245" s="3" t="str">
        <f>IF($A245="ADD",IF(NOT(ISBLANK(AG245)),_xlfn.XLOOKUP(AG245,ud_passage_type[lookupValue],ud_passage_type[lookupKey],"ERROR"),""), "")</f>
        <v/>
      </c>
      <c r="AJ245" s="3" t="str">
        <f>IF($A245="ADD",IF(NOT(ISBLANK(AI245)),_xlfn.XLOOKUP(AI245,passage_material[lookupValue],passage_material[lookupKey],"ERROR"),""), "")</f>
        <v/>
      </c>
      <c r="AL245" s="3" t="str">
        <f>IF($A245="ADD",IF(NOT(ISBLANK(AK245)),_xlfn.XLOOKUP(AK245,invert_material[lookupValue],invert_material[lookupKey],"ERROR"),""), "")</f>
        <v/>
      </c>
      <c r="AO245" s="4"/>
      <c r="AP245" s="6"/>
      <c r="AQ245" s="6"/>
      <c r="AR245" s="6"/>
      <c r="AT245" s="3" t="str">
        <f>IF($A245="ADD",IF(NOT(ISBLANK(AS245)),_xlfn.XLOOKUP(AS245,ud_ss_cross_section[lookupValue],ud_ss_cross_section[lookupKey],"ERROR"),""), "")</f>
        <v/>
      </c>
      <c r="AV245" s="3" t="str">
        <f>IF($A245="ADD",IF(NOT(ISBLANK(AU245)),_xlfn.XLOOKUP(AU245,ud_ss_long_section[lookupValue],ud_ss_long_section[lookupKey],"ERROR"),""), "")</f>
        <v/>
      </c>
      <c r="AX245" s="3" t="str">
        <f>IF($A245="ADD",IF(NOT(ISBLANK(AW245)),_xlfn.XLOOKUP(AW245,superstructure_material[lookupValue],superstructure_material[lookupKey],"ERROR"),""), "")</f>
        <v/>
      </c>
      <c r="AZ245" s="3" t="str">
        <f>IF($A245="ADD",IF(NOT(ISBLANK(AY245)),_xlfn.XLOOKUP(AY245,ud_foundation_type[lookupValue],ud_foundation_type[lookupKey],"ERROR"),""), "")</f>
        <v/>
      </c>
      <c r="BB245" s="3" t="str">
        <f>IF($A245="ADD",IF(NOT(ISBLANK(BA245)),_xlfn.XLOOKUP(BA245,ud_pier_type[lookupValue],ud_pier_type[lookupKey],"ERROR"),""), "")</f>
        <v/>
      </c>
      <c r="BD245" s="3" t="str">
        <f>IF($A245="ADD",IF(NOT(ISBLANK(BC245)),_xlfn.XLOOKUP(BC245,ud_bearing_type[lookupValue],ud_bearing_type[lookupKey],"ERROR"),""), "")</f>
        <v/>
      </c>
      <c r="BF245" s="3" t="str">
        <f>IF($A245="ADD",IF(NOT(ISBLANK(BE245)),_xlfn.XLOOKUP(BE245,deck_material[lookupValue],deck_material[lookupKey],"ERROR"),""), "")</f>
        <v/>
      </c>
      <c r="BH245" s="3" t="str">
        <f>IF($A245="ADD",IF(NOT(ISBLANK(BG245)),_xlfn.XLOOKUP(BG245,ud_deck_wearing_surface[lookupValue],ud_deck_wearing_surface[lookupKey],"ERROR"),""), "")</f>
        <v/>
      </c>
      <c r="BI245" s="7"/>
      <c r="BK245" s="3" t="str">
        <f>IF($A245="ADD",IF(NOT(ISBLANK(BJ245)),_xlfn.XLOOKUP(BJ245,ud_curvature_type[lookupValue],ud_curvature_type[lookupKey],"ERROR"),""), "")</f>
        <v/>
      </c>
      <c r="BM245" s="3" t="str">
        <f>IF($A245="ADD",IF(NOT(ISBLANK(BL245)),_xlfn.XLOOKUP(BL245,ud_expansion_joint_type[lookupValue],ud_expansion_joint_type[lookupKey],"ERROR"),""), "")</f>
        <v/>
      </c>
      <c r="BO245" s="3" t="str">
        <f>IF($A245="ADD",IF(NOT(ISBLANK(BN245)),_xlfn.XLOOKUP(BN245,ud_beam_type[lookupValue],ud_beam_type[lookupKey],"ERROR"),""), "")</f>
        <v/>
      </c>
      <c r="BP245" s="4"/>
      <c r="BR245" s="6"/>
      <c r="BS245" s="4"/>
      <c r="BT245" s="4"/>
      <c r="BU245" s="4"/>
      <c r="BV245" s="4"/>
      <c r="BW245" s="6"/>
      <c r="BX245" s="4"/>
      <c r="BY245" s="4"/>
      <c r="CA245" s="3" t="str">
        <f>IF($A245="ADD",IF(NOT(ISBLANK(BZ245)),_xlfn.XLOOKUP(BZ245,traffic_direction[lookupValue],traffic_direction[lookupKey],"ERROR"),""), "")</f>
        <v/>
      </c>
      <c r="CC245" s="3" t="str">
        <f>IF($A245="ADD",IF(NOT(ISBLANK(CB245)),_xlfn.XLOOKUP(CB245,br_sh_func_type[lookupValue],br_sh_func_type[lookupKey],"ERROR"),""), "")</f>
        <v/>
      </c>
      <c r="CE245" s="3" t="str">
        <f>IF($A245="ADD",IF(NOT(ISBLANK(CD245)),_xlfn.XLOOKUP(CD245,start_settle_slab[lookupValue],start_settle_slab[lookupKey],"ERROR"),""), "")</f>
        <v/>
      </c>
      <c r="CG245" s="3" t="str">
        <f>IF($A245="ADD",IF(NOT(ISBLANK(CF245)),_xlfn.XLOOKUP(CF245,end_settle_slab[lookupValue],end_settle_slab[lookupKey],"ERROR"),""), "")</f>
        <v/>
      </c>
      <c r="CH245" s="4"/>
      <c r="CI245" s="4"/>
      <c r="CJ245" s="4"/>
      <c r="CN245" s="3" t="str">
        <f>IF($A245="ADD",IF(NOT(ISBLANK(CM245)),_xlfn.XLOOKUP(CM245,br_failure_mode[lookupValue],br_failure_mode[lookupKey],"ERROR"),""), "")</f>
        <v/>
      </c>
      <c r="CP245" s="3" t="str">
        <f>IF($A245="ADD",IF(NOT(ISBLANK(CO245)),_xlfn.XLOOKUP(CO245,br_analysis_method[lookupValue],br_analysis_method[lookupKey],"ERROR"),""), "")</f>
        <v/>
      </c>
      <c r="CR245" s="3" t="str">
        <f>IF($A245="ADD",IF(NOT(ISBLANK(CQ245)),_xlfn.XLOOKUP(CQ245,br_alter_route[lookupValue],br_alter_route[lookupKey],"ERROR"),""), "")</f>
        <v/>
      </c>
      <c r="CS245" s="4"/>
      <c r="DA245" s="3" t="str">
        <f>IF($A245="ADD",IF(NOT(ISBLANK(CZ245)),_xlfn.XLOOKUP(CZ245,plate_year_status[lookupValue],plate_year_status[lookupKey],"ERROR"),""), "")</f>
        <v/>
      </c>
      <c r="DD245" s="3" t="str">
        <f>IF($A245="ADD",IF(NOT(ISBLANK(DC245)),_xlfn.XLOOKUP(DC245,br_bridge_type[lookupValue],br_bridge_type[lookupKey],"ERROR"),""), "")</f>
        <v/>
      </c>
      <c r="DF245" s="3" t="str">
        <f>IF($A245="ADD",IF(NOT(ISBLANK(DE245)),_xlfn.XLOOKUP(DE245,br_comb_func_type[lookupValue],br_comb_func_type[lookupKey],"ERROR"),""), "")</f>
        <v/>
      </c>
      <c r="DG245" s="8"/>
      <c r="DH245" s="8"/>
      <c r="DI245" s="4"/>
      <c r="DK245" s="4"/>
      <c r="DM245" s="3" t="str">
        <f>IF($A245="ADD",IF(NOT(ISBLANK(DL245)),_xlfn.XLOOKUP(DL245,ud_access_method[lookupValue],ud_access_method[lookupKey],"ERROR"),""), "")</f>
        <v/>
      </c>
      <c r="DO245" s="8"/>
      <c r="DP245" s="4" t="str">
        <f t="shared" ca="1" si="46"/>
        <v/>
      </c>
      <c r="DQ245" s="4"/>
      <c r="DR245" s="3" t="str">
        <f t="shared" si="47"/>
        <v/>
      </c>
      <c r="DS245" s="3" t="str">
        <f>IF($A245="","",IF((AND($A245="ADD",OR(DR245="",DR245="In Use"))),"5",(_xlfn.XLOOKUP(DR245,ud_asset_status[lookupValue],ud_asset_status[lookupKey],""))))</f>
        <v/>
      </c>
      <c r="DT245" s="8"/>
      <c r="DV245" s="3" t="str">
        <f>IF($A245="ADD",IF(NOT(ISBLANK(DU245)),_xlfn.XLOOKUP(DU245,ar_replace_reason[lookupValue],ar_replace_reason[lookupKey],"ERROR"),""), "")</f>
        <v/>
      </c>
      <c r="DW245" s="3" t="str">
        <f t="shared" si="48"/>
        <v/>
      </c>
      <c r="DX245" s="3" t="str">
        <f>IF($A245="","",IF((AND($A245="ADD",OR(DW245="",DW245="Queenstown-Lakes District Council"))),"70",(_xlfn.XLOOKUP(DW245,ud_organisation_owner[lookupValue],ud_organisation_owner[lookupKey],""))))</f>
        <v/>
      </c>
      <c r="DY245" s="3" t="str">
        <f t="shared" si="49"/>
        <v/>
      </c>
      <c r="DZ245" s="3" t="str">
        <f>IF($A245="","",IF((AND($A245="ADD",OR(DY245="",DY245="Queenstown-Lakes District Council"))),"70",(_xlfn.XLOOKUP(DY245,ud_organisation_owner[lookupValue],ud_organisation_owner[lookupKey],""))))</f>
        <v/>
      </c>
      <c r="EA245" s="3" t="str">
        <f t="shared" si="50"/>
        <v/>
      </c>
      <c r="EB245" s="3" t="str">
        <f>IF($A245="","",IF((AND($A245="ADD",OR(EA245="",EA245="Local Authority"))),"17",(_xlfn.XLOOKUP(EA245,ud_sub_organisation[lookupValue],ud_sub_organisation[lookupKey],""))))</f>
        <v/>
      </c>
      <c r="EE245" s="3" t="str">
        <f t="shared" si="51"/>
        <v/>
      </c>
      <c r="EF245" s="3" t="str">
        <f>IF($A245="","",IF((AND($A245="ADD",OR(EE245="",EE245="Vested Assets"))),"12",(_xlfn.XLOOKUP(EE245,ud_work_category[lookupValue],ud_work_category[lookupKey],""))))</f>
        <v/>
      </c>
      <c r="EG245" s="9"/>
      <c r="EH245" s="2" t="str">
        <f t="shared" si="52"/>
        <v/>
      </c>
      <c r="EI245" s="2" t="str">
        <f t="shared" si="53"/>
        <v/>
      </c>
      <c r="EK245" s="3" t="str">
        <f t="shared" si="54"/>
        <v/>
      </c>
      <c r="EL245" s="3" t="str">
        <f>IF($A245="","",IF((AND($A245="ADD",OR(EK245="",EK245="Excellent"))),"1",(_xlfn.XLOOKUP(EK245,condition[lookupValue],condition[lookupKey],""))))</f>
        <v/>
      </c>
      <c r="EM245" s="8" t="str">
        <f t="shared" si="55"/>
        <v/>
      </c>
      <c r="EN245" s="7"/>
    </row>
    <row r="246" spans="2:144" x14ac:dyDescent="0.25">
      <c r="B246" s="4"/>
      <c r="D246" s="3" t="str">
        <f>IF($A246="ADD",IF(NOT(ISBLANK(C246)),_xlfn.XLOOKUP(C246,roadnames[lookupValue],roadnames[lookupKey],"ERROR"),""), "")</f>
        <v/>
      </c>
      <c r="E246" s="5"/>
      <c r="F246" s="5"/>
      <c r="G246" s="4"/>
      <c r="H246" s="4"/>
      <c r="I246" s="6"/>
      <c r="J246" s="6"/>
      <c r="K246" s="6" t="str">
        <f t="shared" si="42"/>
        <v/>
      </c>
      <c r="L246" s="4"/>
      <c r="N246" s="3" t="str">
        <f>IF($A246="ADD",IF(NOT(ISBLANK(M246)),_xlfn.XLOOKUP(M246,len_adjust_rsn[lookupValue],len_adjust_rsn[lookupKey],"ERROR"),""), "")</f>
        <v/>
      </c>
      <c r="O246" s="6" t="str">
        <f t="shared" si="43"/>
        <v/>
      </c>
      <c r="P246" s="6"/>
      <c r="Q246" s="6" t="str">
        <f t="shared" si="44"/>
        <v/>
      </c>
      <c r="S246" s="3" t="str">
        <f>IF($A246="ADD",IF(NOT(ISBLANK(R246)),_xlfn.XLOOKUP(R246,br_hazard_type[lookupValue],br_hazard_type[lookupKey],"ERROR"),""), "")</f>
        <v/>
      </c>
      <c r="U246" s="7"/>
      <c r="V246" s="4"/>
      <c r="X246" s="3" t="str">
        <f>IF($A246="ADD",IF(NOT(ISBLANK(W246)),_xlfn.XLOOKUP(W246,ud_carried_function[lookupValue],ud_carried_function[lookupKey],"ERROR"),""), "")</f>
        <v/>
      </c>
      <c r="Z246" s="3" t="str">
        <f>IF($A246="ADD",IF(NOT(ISBLANK(Y246)),_xlfn.XLOOKUP(Y246,ud_crossed_function[lookupValue],ud_crossed_function[lookupKey],"ERROR"),""), "")</f>
        <v/>
      </c>
      <c r="AB246" s="3" t="str">
        <f>IF($A246="ADD",IF(NOT(ISBLANK(AA246)),_xlfn.XLOOKUP(AA246,ud_design_loading[lookupValue],ud_design_loading[lookupKey],"ERROR"),""), "")</f>
        <v/>
      </c>
      <c r="AC246" s="4"/>
      <c r="AE246" s="3" t="str">
        <f t="shared" si="45"/>
        <v/>
      </c>
      <c r="AF246" s="3" t="str">
        <f>IF($A246="","",IF((AND($A246="ADD",OR(AE246="",AE246="Queenstown-Lakes District Council"))),"70",(_xlfn.XLOOKUP(AE246,ud_organisation_owner[lookupValue],ud_organisation_owner[lookupKey],""))))</f>
        <v/>
      </c>
      <c r="AH246" s="3" t="str">
        <f>IF($A246="ADD",IF(NOT(ISBLANK(AG246)),_xlfn.XLOOKUP(AG246,ud_passage_type[lookupValue],ud_passage_type[lookupKey],"ERROR"),""), "")</f>
        <v/>
      </c>
      <c r="AJ246" s="3" t="str">
        <f>IF($A246="ADD",IF(NOT(ISBLANK(AI246)),_xlfn.XLOOKUP(AI246,passage_material[lookupValue],passage_material[lookupKey],"ERROR"),""), "")</f>
        <v/>
      </c>
      <c r="AL246" s="3" t="str">
        <f>IF($A246="ADD",IF(NOT(ISBLANK(AK246)),_xlfn.XLOOKUP(AK246,invert_material[lookupValue],invert_material[lookupKey],"ERROR"),""), "")</f>
        <v/>
      </c>
      <c r="AO246" s="4"/>
      <c r="AP246" s="6"/>
      <c r="AQ246" s="6"/>
      <c r="AR246" s="6"/>
      <c r="AT246" s="3" t="str">
        <f>IF($A246="ADD",IF(NOT(ISBLANK(AS246)),_xlfn.XLOOKUP(AS246,ud_ss_cross_section[lookupValue],ud_ss_cross_section[lookupKey],"ERROR"),""), "")</f>
        <v/>
      </c>
      <c r="AV246" s="3" t="str">
        <f>IF($A246="ADD",IF(NOT(ISBLANK(AU246)),_xlfn.XLOOKUP(AU246,ud_ss_long_section[lookupValue],ud_ss_long_section[lookupKey],"ERROR"),""), "")</f>
        <v/>
      </c>
      <c r="AX246" s="3" t="str">
        <f>IF($A246="ADD",IF(NOT(ISBLANK(AW246)),_xlfn.XLOOKUP(AW246,superstructure_material[lookupValue],superstructure_material[lookupKey],"ERROR"),""), "")</f>
        <v/>
      </c>
      <c r="AZ246" s="3" t="str">
        <f>IF($A246="ADD",IF(NOT(ISBLANK(AY246)),_xlfn.XLOOKUP(AY246,ud_foundation_type[lookupValue],ud_foundation_type[lookupKey],"ERROR"),""), "")</f>
        <v/>
      </c>
      <c r="BB246" s="3" t="str">
        <f>IF($A246="ADD",IF(NOT(ISBLANK(BA246)),_xlfn.XLOOKUP(BA246,ud_pier_type[lookupValue],ud_pier_type[lookupKey],"ERROR"),""), "")</f>
        <v/>
      </c>
      <c r="BD246" s="3" t="str">
        <f>IF($A246="ADD",IF(NOT(ISBLANK(BC246)),_xlfn.XLOOKUP(BC246,ud_bearing_type[lookupValue],ud_bearing_type[lookupKey],"ERROR"),""), "")</f>
        <v/>
      </c>
      <c r="BF246" s="3" t="str">
        <f>IF($A246="ADD",IF(NOT(ISBLANK(BE246)),_xlfn.XLOOKUP(BE246,deck_material[lookupValue],deck_material[lookupKey],"ERROR"),""), "")</f>
        <v/>
      </c>
      <c r="BH246" s="3" t="str">
        <f>IF($A246="ADD",IF(NOT(ISBLANK(BG246)),_xlfn.XLOOKUP(BG246,ud_deck_wearing_surface[lookupValue],ud_deck_wearing_surface[lookupKey],"ERROR"),""), "")</f>
        <v/>
      </c>
      <c r="BI246" s="7"/>
      <c r="BK246" s="3" t="str">
        <f>IF($A246="ADD",IF(NOT(ISBLANK(BJ246)),_xlfn.XLOOKUP(BJ246,ud_curvature_type[lookupValue],ud_curvature_type[lookupKey],"ERROR"),""), "")</f>
        <v/>
      </c>
      <c r="BM246" s="3" t="str">
        <f>IF($A246="ADD",IF(NOT(ISBLANK(BL246)),_xlfn.XLOOKUP(BL246,ud_expansion_joint_type[lookupValue],ud_expansion_joint_type[lookupKey],"ERROR"),""), "")</f>
        <v/>
      </c>
      <c r="BO246" s="3" t="str">
        <f>IF($A246="ADD",IF(NOT(ISBLANK(BN246)),_xlfn.XLOOKUP(BN246,ud_beam_type[lookupValue],ud_beam_type[lookupKey],"ERROR"),""), "")</f>
        <v/>
      </c>
      <c r="BP246" s="4"/>
      <c r="BR246" s="6"/>
      <c r="BS246" s="4"/>
      <c r="BT246" s="4"/>
      <c r="BU246" s="4"/>
      <c r="BV246" s="4"/>
      <c r="BW246" s="6"/>
      <c r="BX246" s="4"/>
      <c r="BY246" s="4"/>
      <c r="CA246" s="3" t="str">
        <f>IF($A246="ADD",IF(NOT(ISBLANK(BZ246)),_xlfn.XLOOKUP(BZ246,traffic_direction[lookupValue],traffic_direction[lookupKey],"ERROR"),""), "")</f>
        <v/>
      </c>
      <c r="CC246" s="3" t="str">
        <f>IF($A246="ADD",IF(NOT(ISBLANK(CB246)),_xlfn.XLOOKUP(CB246,br_sh_func_type[lookupValue],br_sh_func_type[lookupKey],"ERROR"),""), "")</f>
        <v/>
      </c>
      <c r="CE246" s="3" t="str">
        <f>IF($A246="ADD",IF(NOT(ISBLANK(CD246)),_xlfn.XLOOKUP(CD246,start_settle_slab[lookupValue],start_settle_slab[lookupKey],"ERROR"),""), "")</f>
        <v/>
      </c>
      <c r="CG246" s="3" t="str">
        <f>IF($A246="ADD",IF(NOT(ISBLANK(CF246)),_xlfn.XLOOKUP(CF246,end_settle_slab[lookupValue],end_settle_slab[lookupKey],"ERROR"),""), "")</f>
        <v/>
      </c>
      <c r="CH246" s="4"/>
      <c r="CI246" s="4"/>
      <c r="CJ246" s="4"/>
      <c r="CN246" s="3" t="str">
        <f>IF($A246="ADD",IF(NOT(ISBLANK(CM246)),_xlfn.XLOOKUP(CM246,br_failure_mode[lookupValue],br_failure_mode[lookupKey],"ERROR"),""), "")</f>
        <v/>
      </c>
      <c r="CP246" s="3" t="str">
        <f>IF($A246="ADD",IF(NOT(ISBLANK(CO246)),_xlfn.XLOOKUP(CO246,br_analysis_method[lookupValue],br_analysis_method[lookupKey],"ERROR"),""), "")</f>
        <v/>
      </c>
      <c r="CR246" s="3" t="str">
        <f>IF($A246="ADD",IF(NOT(ISBLANK(CQ246)),_xlfn.XLOOKUP(CQ246,br_alter_route[lookupValue],br_alter_route[lookupKey],"ERROR"),""), "")</f>
        <v/>
      </c>
      <c r="CS246" s="4"/>
      <c r="DA246" s="3" t="str">
        <f>IF($A246="ADD",IF(NOT(ISBLANK(CZ246)),_xlfn.XLOOKUP(CZ246,plate_year_status[lookupValue],plate_year_status[lookupKey],"ERROR"),""), "")</f>
        <v/>
      </c>
      <c r="DD246" s="3" t="str">
        <f>IF($A246="ADD",IF(NOT(ISBLANK(DC246)),_xlfn.XLOOKUP(DC246,br_bridge_type[lookupValue],br_bridge_type[lookupKey],"ERROR"),""), "")</f>
        <v/>
      </c>
      <c r="DF246" s="3" t="str">
        <f>IF($A246="ADD",IF(NOT(ISBLANK(DE246)),_xlfn.XLOOKUP(DE246,br_comb_func_type[lookupValue],br_comb_func_type[lookupKey],"ERROR"),""), "")</f>
        <v/>
      </c>
      <c r="DG246" s="8"/>
      <c r="DH246" s="8"/>
      <c r="DI246" s="4"/>
      <c r="DK246" s="4"/>
      <c r="DM246" s="3" t="str">
        <f>IF($A246="ADD",IF(NOT(ISBLANK(DL246)),_xlfn.XLOOKUP(DL246,ud_access_method[lookupValue],ud_access_method[lookupKey],"ERROR"),""), "")</f>
        <v/>
      </c>
      <c r="DO246" s="8"/>
      <c r="DP246" s="4" t="str">
        <f t="shared" ca="1" si="46"/>
        <v/>
      </c>
      <c r="DQ246" s="4"/>
      <c r="DR246" s="3" t="str">
        <f t="shared" si="47"/>
        <v/>
      </c>
      <c r="DS246" s="3" t="str">
        <f>IF($A246="","",IF((AND($A246="ADD",OR(DR246="",DR246="In Use"))),"5",(_xlfn.XLOOKUP(DR246,ud_asset_status[lookupValue],ud_asset_status[lookupKey],""))))</f>
        <v/>
      </c>
      <c r="DT246" s="8"/>
      <c r="DV246" s="3" t="str">
        <f>IF($A246="ADD",IF(NOT(ISBLANK(DU246)),_xlfn.XLOOKUP(DU246,ar_replace_reason[lookupValue],ar_replace_reason[lookupKey],"ERROR"),""), "")</f>
        <v/>
      </c>
      <c r="DW246" s="3" t="str">
        <f t="shared" si="48"/>
        <v/>
      </c>
      <c r="DX246" s="3" t="str">
        <f>IF($A246="","",IF((AND($A246="ADD",OR(DW246="",DW246="Queenstown-Lakes District Council"))),"70",(_xlfn.XLOOKUP(DW246,ud_organisation_owner[lookupValue],ud_organisation_owner[lookupKey],""))))</f>
        <v/>
      </c>
      <c r="DY246" s="3" t="str">
        <f t="shared" si="49"/>
        <v/>
      </c>
      <c r="DZ246" s="3" t="str">
        <f>IF($A246="","",IF((AND($A246="ADD",OR(DY246="",DY246="Queenstown-Lakes District Council"))),"70",(_xlfn.XLOOKUP(DY246,ud_organisation_owner[lookupValue],ud_organisation_owner[lookupKey],""))))</f>
        <v/>
      </c>
      <c r="EA246" s="3" t="str">
        <f t="shared" si="50"/>
        <v/>
      </c>
      <c r="EB246" s="3" t="str">
        <f>IF($A246="","",IF((AND($A246="ADD",OR(EA246="",EA246="Local Authority"))),"17",(_xlfn.XLOOKUP(EA246,ud_sub_organisation[lookupValue],ud_sub_organisation[lookupKey],""))))</f>
        <v/>
      </c>
      <c r="EE246" s="3" t="str">
        <f t="shared" si="51"/>
        <v/>
      </c>
      <c r="EF246" s="3" t="str">
        <f>IF($A246="","",IF((AND($A246="ADD",OR(EE246="",EE246="Vested Assets"))),"12",(_xlfn.XLOOKUP(EE246,ud_work_category[lookupValue],ud_work_category[lookupKey],""))))</f>
        <v/>
      </c>
      <c r="EG246" s="9"/>
      <c r="EH246" s="2" t="str">
        <f t="shared" si="52"/>
        <v/>
      </c>
      <c r="EI246" s="2" t="str">
        <f t="shared" si="53"/>
        <v/>
      </c>
      <c r="EK246" s="3" t="str">
        <f t="shared" si="54"/>
        <v/>
      </c>
      <c r="EL246" s="3" t="str">
        <f>IF($A246="","",IF((AND($A246="ADD",OR(EK246="",EK246="Excellent"))),"1",(_xlfn.XLOOKUP(EK246,condition[lookupValue],condition[lookupKey],""))))</f>
        <v/>
      </c>
      <c r="EM246" s="8" t="str">
        <f t="shared" si="55"/>
        <v/>
      </c>
      <c r="EN246" s="7"/>
    </row>
    <row r="247" spans="2:144" x14ac:dyDescent="0.25">
      <c r="B247" s="4"/>
      <c r="D247" s="3" t="str">
        <f>IF($A247="ADD",IF(NOT(ISBLANK(C247)),_xlfn.XLOOKUP(C247,roadnames[lookupValue],roadnames[lookupKey],"ERROR"),""), "")</f>
        <v/>
      </c>
      <c r="E247" s="5"/>
      <c r="F247" s="5"/>
      <c r="G247" s="4"/>
      <c r="H247" s="4"/>
      <c r="I247" s="6"/>
      <c r="J247" s="6"/>
      <c r="K247" s="6" t="str">
        <f t="shared" si="42"/>
        <v/>
      </c>
      <c r="L247" s="4"/>
      <c r="N247" s="3" t="str">
        <f>IF($A247="ADD",IF(NOT(ISBLANK(M247)),_xlfn.XLOOKUP(M247,len_adjust_rsn[lookupValue],len_adjust_rsn[lookupKey],"ERROR"),""), "")</f>
        <v/>
      </c>
      <c r="O247" s="6" t="str">
        <f t="shared" si="43"/>
        <v/>
      </c>
      <c r="P247" s="6"/>
      <c r="Q247" s="6" t="str">
        <f t="shared" si="44"/>
        <v/>
      </c>
      <c r="S247" s="3" t="str">
        <f>IF($A247="ADD",IF(NOT(ISBLANK(R247)),_xlfn.XLOOKUP(R247,br_hazard_type[lookupValue],br_hazard_type[lookupKey],"ERROR"),""), "")</f>
        <v/>
      </c>
      <c r="U247" s="7"/>
      <c r="V247" s="4"/>
      <c r="X247" s="3" t="str">
        <f>IF($A247="ADD",IF(NOT(ISBLANK(W247)),_xlfn.XLOOKUP(W247,ud_carried_function[lookupValue],ud_carried_function[lookupKey],"ERROR"),""), "")</f>
        <v/>
      </c>
      <c r="Z247" s="3" t="str">
        <f>IF($A247="ADD",IF(NOT(ISBLANK(Y247)),_xlfn.XLOOKUP(Y247,ud_crossed_function[lookupValue],ud_crossed_function[lookupKey],"ERROR"),""), "")</f>
        <v/>
      </c>
      <c r="AB247" s="3" t="str">
        <f>IF($A247="ADD",IF(NOT(ISBLANK(AA247)),_xlfn.XLOOKUP(AA247,ud_design_loading[lookupValue],ud_design_loading[lookupKey],"ERROR"),""), "")</f>
        <v/>
      </c>
      <c r="AC247" s="4"/>
      <c r="AE247" s="3" t="str">
        <f t="shared" si="45"/>
        <v/>
      </c>
      <c r="AF247" s="3" t="str">
        <f>IF($A247="","",IF((AND($A247="ADD",OR(AE247="",AE247="Queenstown-Lakes District Council"))),"70",(_xlfn.XLOOKUP(AE247,ud_organisation_owner[lookupValue],ud_organisation_owner[lookupKey],""))))</f>
        <v/>
      </c>
      <c r="AH247" s="3" t="str">
        <f>IF($A247="ADD",IF(NOT(ISBLANK(AG247)),_xlfn.XLOOKUP(AG247,ud_passage_type[lookupValue],ud_passage_type[lookupKey],"ERROR"),""), "")</f>
        <v/>
      </c>
      <c r="AJ247" s="3" t="str">
        <f>IF($A247="ADD",IF(NOT(ISBLANK(AI247)),_xlfn.XLOOKUP(AI247,passage_material[lookupValue],passage_material[lookupKey],"ERROR"),""), "")</f>
        <v/>
      </c>
      <c r="AL247" s="3" t="str">
        <f>IF($A247="ADD",IF(NOT(ISBLANK(AK247)),_xlfn.XLOOKUP(AK247,invert_material[lookupValue],invert_material[lookupKey],"ERROR"),""), "")</f>
        <v/>
      </c>
      <c r="AO247" s="4"/>
      <c r="AP247" s="6"/>
      <c r="AQ247" s="6"/>
      <c r="AR247" s="6"/>
      <c r="AT247" s="3" t="str">
        <f>IF($A247="ADD",IF(NOT(ISBLANK(AS247)),_xlfn.XLOOKUP(AS247,ud_ss_cross_section[lookupValue],ud_ss_cross_section[lookupKey],"ERROR"),""), "")</f>
        <v/>
      </c>
      <c r="AV247" s="3" t="str">
        <f>IF($A247="ADD",IF(NOT(ISBLANK(AU247)),_xlfn.XLOOKUP(AU247,ud_ss_long_section[lookupValue],ud_ss_long_section[lookupKey],"ERROR"),""), "")</f>
        <v/>
      </c>
      <c r="AX247" s="3" t="str">
        <f>IF($A247="ADD",IF(NOT(ISBLANK(AW247)),_xlfn.XLOOKUP(AW247,superstructure_material[lookupValue],superstructure_material[lookupKey],"ERROR"),""), "")</f>
        <v/>
      </c>
      <c r="AZ247" s="3" t="str">
        <f>IF($A247="ADD",IF(NOT(ISBLANK(AY247)),_xlfn.XLOOKUP(AY247,ud_foundation_type[lookupValue],ud_foundation_type[lookupKey],"ERROR"),""), "")</f>
        <v/>
      </c>
      <c r="BB247" s="3" t="str">
        <f>IF($A247="ADD",IF(NOT(ISBLANK(BA247)),_xlfn.XLOOKUP(BA247,ud_pier_type[lookupValue],ud_pier_type[lookupKey],"ERROR"),""), "")</f>
        <v/>
      </c>
      <c r="BD247" s="3" t="str">
        <f>IF($A247="ADD",IF(NOT(ISBLANK(BC247)),_xlfn.XLOOKUP(BC247,ud_bearing_type[lookupValue],ud_bearing_type[lookupKey],"ERROR"),""), "")</f>
        <v/>
      </c>
      <c r="BF247" s="3" t="str">
        <f>IF($A247="ADD",IF(NOT(ISBLANK(BE247)),_xlfn.XLOOKUP(BE247,deck_material[lookupValue],deck_material[lookupKey],"ERROR"),""), "")</f>
        <v/>
      </c>
      <c r="BH247" s="3" t="str">
        <f>IF($A247="ADD",IF(NOT(ISBLANK(BG247)),_xlfn.XLOOKUP(BG247,ud_deck_wearing_surface[lookupValue],ud_deck_wearing_surface[lookupKey],"ERROR"),""), "")</f>
        <v/>
      </c>
      <c r="BI247" s="7"/>
      <c r="BK247" s="3" t="str">
        <f>IF($A247="ADD",IF(NOT(ISBLANK(BJ247)),_xlfn.XLOOKUP(BJ247,ud_curvature_type[lookupValue],ud_curvature_type[lookupKey],"ERROR"),""), "")</f>
        <v/>
      </c>
      <c r="BM247" s="3" t="str">
        <f>IF($A247="ADD",IF(NOT(ISBLANK(BL247)),_xlfn.XLOOKUP(BL247,ud_expansion_joint_type[lookupValue],ud_expansion_joint_type[lookupKey],"ERROR"),""), "")</f>
        <v/>
      </c>
      <c r="BO247" s="3" t="str">
        <f>IF($A247="ADD",IF(NOT(ISBLANK(BN247)),_xlfn.XLOOKUP(BN247,ud_beam_type[lookupValue],ud_beam_type[lookupKey],"ERROR"),""), "")</f>
        <v/>
      </c>
      <c r="BP247" s="4"/>
      <c r="BR247" s="6"/>
      <c r="BS247" s="4"/>
      <c r="BT247" s="4"/>
      <c r="BU247" s="4"/>
      <c r="BV247" s="4"/>
      <c r="BW247" s="6"/>
      <c r="BX247" s="4"/>
      <c r="BY247" s="4"/>
      <c r="CA247" s="3" t="str">
        <f>IF($A247="ADD",IF(NOT(ISBLANK(BZ247)),_xlfn.XLOOKUP(BZ247,traffic_direction[lookupValue],traffic_direction[lookupKey],"ERROR"),""), "")</f>
        <v/>
      </c>
      <c r="CC247" s="3" t="str">
        <f>IF($A247="ADD",IF(NOT(ISBLANK(CB247)),_xlfn.XLOOKUP(CB247,br_sh_func_type[lookupValue],br_sh_func_type[lookupKey],"ERROR"),""), "")</f>
        <v/>
      </c>
      <c r="CE247" s="3" t="str">
        <f>IF($A247="ADD",IF(NOT(ISBLANK(CD247)),_xlfn.XLOOKUP(CD247,start_settle_slab[lookupValue],start_settle_slab[lookupKey],"ERROR"),""), "")</f>
        <v/>
      </c>
      <c r="CG247" s="3" t="str">
        <f>IF($A247="ADD",IF(NOT(ISBLANK(CF247)),_xlfn.XLOOKUP(CF247,end_settle_slab[lookupValue],end_settle_slab[lookupKey],"ERROR"),""), "")</f>
        <v/>
      </c>
      <c r="CH247" s="4"/>
      <c r="CI247" s="4"/>
      <c r="CJ247" s="4"/>
      <c r="CN247" s="3" t="str">
        <f>IF($A247="ADD",IF(NOT(ISBLANK(CM247)),_xlfn.XLOOKUP(CM247,br_failure_mode[lookupValue],br_failure_mode[lookupKey],"ERROR"),""), "")</f>
        <v/>
      </c>
      <c r="CP247" s="3" t="str">
        <f>IF($A247="ADD",IF(NOT(ISBLANK(CO247)),_xlfn.XLOOKUP(CO247,br_analysis_method[lookupValue],br_analysis_method[lookupKey],"ERROR"),""), "")</f>
        <v/>
      </c>
      <c r="CR247" s="3" t="str">
        <f>IF($A247="ADD",IF(NOT(ISBLANK(CQ247)),_xlfn.XLOOKUP(CQ247,br_alter_route[lookupValue],br_alter_route[lookupKey],"ERROR"),""), "")</f>
        <v/>
      </c>
      <c r="CS247" s="4"/>
      <c r="DA247" s="3" t="str">
        <f>IF($A247="ADD",IF(NOT(ISBLANK(CZ247)),_xlfn.XLOOKUP(CZ247,plate_year_status[lookupValue],plate_year_status[lookupKey],"ERROR"),""), "")</f>
        <v/>
      </c>
      <c r="DD247" s="3" t="str">
        <f>IF($A247="ADD",IF(NOT(ISBLANK(DC247)),_xlfn.XLOOKUP(DC247,br_bridge_type[lookupValue],br_bridge_type[lookupKey],"ERROR"),""), "")</f>
        <v/>
      </c>
      <c r="DF247" s="3" t="str">
        <f>IF($A247="ADD",IF(NOT(ISBLANK(DE247)),_xlfn.XLOOKUP(DE247,br_comb_func_type[lookupValue],br_comb_func_type[lookupKey],"ERROR"),""), "")</f>
        <v/>
      </c>
      <c r="DG247" s="8"/>
      <c r="DH247" s="8"/>
      <c r="DI247" s="4"/>
      <c r="DK247" s="4"/>
      <c r="DM247" s="3" t="str">
        <f>IF($A247="ADD",IF(NOT(ISBLANK(DL247)),_xlfn.XLOOKUP(DL247,ud_access_method[lookupValue],ud_access_method[lookupKey],"ERROR"),""), "")</f>
        <v/>
      </c>
      <c r="DO247" s="8"/>
      <c r="DP247" s="4" t="str">
        <f t="shared" ca="1" si="46"/>
        <v/>
      </c>
      <c r="DQ247" s="4"/>
      <c r="DR247" s="3" t="str">
        <f t="shared" si="47"/>
        <v/>
      </c>
      <c r="DS247" s="3" t="str">
        <f>IF($A247="","",IF((AND($A247="ADD",OR(DR247="",DR247="In Use"))),"5",(_xlfn.XLOOKUP(DR247,ud_asset_status[lookupValue],ud_asset_status[lookupKey],""))))</f>
        <v/>
      </c>
      <c r="DT247" s="8"/>
      <c r="DV247" s="3" t="str">
        <f>IF($A247="ADD",IF(NOT(ISBLANK(DU247)),_xlfn.XLOOKUP(DU247,ar_replace_reason[lookupValue],ar_replace_reason[lookupKey],"ERROR"),""), "")</f>
        <v/>
      </c>
      <c r="DW247" s="3" t="str">
        <f t="shared" si="48"/>
        <v/>
      </c>
      <c r="DX247" s="3" t="str">
        <f>IF($A247="","",IF((AND($A247="ADD",OR(DW247="",DW247="Queenstown-Lakes District Council"))),"70",(_xlfn.XLOOKUP(DW247,ud_organisation_owner[lookupValue],ud_organisation_owner[lookupKey],""))))</f>
        <v/>
      </c>
      <c r="DY247" s="3" t="str">
        <f t="shared" si="49"/>
        <v/>
      </c>
      <c r="DZ247" s="3" t="str">
        <f>IF($A247="","",IF((AND($A247="ADD",OR(DY247="",DY247="Queenstown-Lakes District Council"))),"70",(_xlfn.XLOOKUP(DY247,ud_organisation_owner[lookupValue],ud_organisation_owner[lookupKey],""))))</f>
        <v/>
      </c>
      <c r="EA247" s="3" t="str">
        <f t="shared" si="50"/>
        <v/>
      </c>
      <c r="EB247" s="3" t="str">
        <f>IF($A247="","",IF((AND($A247="ADD",OR(EA247="",EA247="Local Authority"))),"17",(_xlfn.XLOOKUP(EA247,ud_sub_organisation[lookupValue],ud_sub_organisation[lookupKey],""))))</f>
        <v/>
      </c>
      <c r="EE247" s="3" t="str">
        <f t="shared" si="51"/>
        <v/>
      </c>
      <c r="EF247" s="3" t="str">
        <f>IF($A247="","",IF((AND($A247="ADD",OR(EE247="",EE247="Vested Assets"))),"12",(_xlfn.XLOOKUP(EE247,ud_work_category[lookupValue],ud_work_category[lookupKey],""))))</f>
        <v/>
      </c>
      <c r="EG247" s="9"/>
      <c r="EH247" s="2" t="str">
        <f t="shared" si="52"/>
        <v/>
      </c>
      <c r="EI247" s="2" t="str">
        <f t="shared" si="53"/>
        <v/>
      </c>
      <c r="EK247" s="3" t="str">
        <f t="shared" si="54"/>
        <v/>
      </c>
      <c r="EL247" s="3" t="str">
        <f>IF($A247="","",IF((AND($A247="ADD",OR(EK247="",EK247="Excellent"))),"1",(_xlfn.XLOOKUP(EK247,condition[lookupValue],condition[lookupKey],""))))</f>
        <v/>
      </c>
      <c r="EM247" s="8" t="str">
        <f t="shared" si="55"/>
        <v/>
      </c>
      <c r="EN247" s="7"/>
    </row>
    <row r="248" spans="2:144" x14ac:dyDescent="0.25">
      <c r="B248" s="4"/>
      <c r="D248" s="3" t="str">
        <f>IF($A248="ADD",IF(NOT(ISBLANK(C248)),_xlfn.XLOOKUP(C248,roadnames[lookupValue],roadnames[lookupKey],"ERROR"),""), "")</f>
        <v/>
      </c>
      <c r="E248" s="5"/>
      <c r="F248" s="5"/>
      <c r="G248" s="4"/>
      <c r="H248" s="4"/>
      <c r="I248" s="6"/>
      <c r="J248" s="6"/>
      <c r="K248" s="6" t="str">
        <f t="shared" si="42"/>
        <v/>
      </c>
      <c r="L248" s="4"/>
      <c r="N248" s="3" t="str">
        <f>IF($A248="ADD",IF(NOT(ISBLANK(M248)),_xlfn.XLOOKUP(M248,len_adjust_rsn[lookupValue],len_adjust_rsn[lookupKey],"ERROR"),""), "")</f>
        <v/>
      </c>
      <c r="O248" s="6" t="str">
        <f t="shared" si="43"/>
        <v/>
      </c>
      <c r="P248" s="6"/>
      <c r="Q248" s="6" t="str">
        <f t="shared" si="44"/>
        <v/>
      </c>
      <c r="S248" s="3" t="str">
        <f>IF($A248="ADD",IF(NOT(ISBLANK(R248)),_xlfn.XLOOKUP(R248,br_hazard_type[lookupValue],br_hazard_type[lookupKey],"ERROR"),""), "")</f>
        <v/>
      </c>
      <c r="U248" s="7"/>
      <c r="V248" s="4"/>
      <c r="X248" s="3" t="str">
        <f>IF($A248="ADD",IF(NOT(ISBLANK(W248)),_xlfn.XLOOKUP(W248,ud_carried_function[lookupValue],ud_carried_function[lookupKey],"ERROR"),""), "")</f>
        <v/>
      </c>
      <c r="Z248" s="3" t="str">
        <f>IF($A248="ADD",IF(NOT(ISBLANK(Y248)),_xlfn.XLOOKUP(Y248,ud_crossed_function[lookupValue],ud_crossed_function[lookupKey],"ERROR"),""), "")</f>
        <v/>
      </c>
      <c r="AB248" s="3" t="str">
        <f>IF($A248="ADD",IF(NOT(ISBLANK(AA248)),_xlfn.XLOOKUP(AA248,ud_design_loading[lookupValue],ud_design_loading[lookupKey],"ERROR"),""), "")</f>
        <v/>
      </c>
      <c r="AC248" s="4"/>
      <c r="AE248" s="3" t="str">
        <f t="shared" si="45"/>
        <v/>
      </c>
      <c r="AF248" s="3" t="str">
        <f>IF($A248="","",IF((AND($A248="ADD",OR(AE248="",AE248="Queenstown-Lakes District Council"))),"70",(_xlfn.XLOOKUP(AE248,ud_organisation_owner[lookupValue],ud_organisation_owner[lookupKey],""))))</f>
        <v/>
      </c>
      <c r="AH248" s="3" t="str">
        <f>IF($A248="ADD",IF(NOT(ISBLANK(AG248)),_xlfn.XLOOKUP(AG248,ud_passage_type[lookupValue],ud_passage_type[lookupKey],"ERROR"),""), "")</f>
        <v/>
      </c>
      <c r="AJ248" s="3" t="str">
        <f>IF($A248="ADD",IF(NOT(ISBLANK(AI248)),_xlfn.XLOOKUP(AI248,passage_material[lookupValue],passage_material[lookupKey],"ERROR"),""), "")</f>
        <v/>
      </c>
      <c r="AL248" s="3" t="str">
        <f>IF($A248="ADD",IF(NOT(ISBLANK(AK248)),_xlfn.XLOOKUP(AK248,invert_material[lookupValue],invert_material[lookupKey],"ERROR"),""), "")</f>
        <v/>
      </c>
      <c r="AO248" s="4"/>
      <c r="AP248" s="6"/>
      <c r="AQ248" s="6"/>
      <c r="AR248" s="6"/>
      <c r="AT248" s="3" t="str">
        <f>IF($A248="ADD",IF(NOT(ISBLANK(AS248)),_xlfn.XLOOKUP(AS248,ud_ss_cross_section[lookupValue],ud_ss_cross_section[lookupKey],"ERROR"),""), "")</f>
        <v/>
      </c>
      <c r="AV248" s="3" t="str">
        <f>IF($A248="ADD",IF(NOT(ISBLANK(AU248)),_xlfn.XLOOKUP(AU248,ud_ss_long_section[lookupValue],ud_ss_long_section[lookupKey],"ERROR"),""), "")</f>
        <v/>
      </c>
      <c r="AX248" s="3" t="str">
        <f>IF($A248="ADD",IF(NOT(ISBLANK(AW248)),_xlfn.XLOOKUP(AW248,superstructure_material[lookupValue],superstructure_material[lookupKey],"ERROR"),""), "")</f>
        <v/>
      </c>
      <c r="AZ248" s="3" t="str">
        <f>IF($A248="ADD",IF(NOT(ISBLANK(AY248)),_xlfn.XLOOKUP(AY248,ud_foundation_type[lookupValue],ud_foundation_type[lookupKey],"ERROR"),""), "")</f>
        <v/>
      </c>
      <c r="BB248" s="3" t="str">
        <f>IF($A248="ADD",IF(NOT(ISBLANK(BA248)),_xlfn.XLOOKUP(BA248,ud_pier_type[lookupValue],ud_pier_type[lookupKey],"ERROR"),""), "")</f>
        <v/>
      </c>
      <c r="BD248" s="3" t="str">
        <f>IF($A248="ADD",IF(NOT(ISBLANK(BC248)),_xlfn.XLOOKUP(BC248,ud_bearing_type[lookupValue],ud_bearing_type[lookupKey],"ERROR"),""), "")</f>
        <v/>
      </c>
      <c r="BF248" s="3" t="str">
        <f>IF($A248="ADD",IF(NOT(ISBLANK(BE248)),_xlfn.XLOOKUP(BE248,deck_material[lookupValue],deck_material[lookupKey],"ERROR"),""), "")</f>
        <v/>
      </c>
      <c r="BH248" s="3" t="str">
        <f>IF($A248="ADD",IF(NOT(ISBLANK(BG248)),_xlfn.XLOOKUP(BG248,ud_deck_wearing_surface[lookupValue],ud_deck_wearing_surface[lookupKey],"ERROR"),""), "")</f>
        <v/>
      </c>
      <c r="BI248" s="7"/>
      <c r="BK248" s="3" t="str">
        <f>IF($A248="ADD",IF(NOT(ISBLANK(BJ248)),_xlfn.XLOOKUP(BJ248,ud_curvature_type[lookupValue],ud_curvature_type[lookupKey],"ERROR"),""), "")</f>
        <v/>
      </c>
      <c r="BM248" s="3" t="str">
        <f>IF($A248="ADD",IF(NOT(ISBLANK(BL248)),_xlfn.XLOOKUP(BL248,ud_expansion_joint_type[lookupValue],ud_expansion_joint_type[lookupKey],"ERROR"),""), "")</f>
        <v/>
      </c>
      <c r="BO248" s="3" t="str">
        <f>IF($A248="ADD",IF(NOT(ISBLANK(BN248)),_xlfn.XLOOKUP(BN248,ud_beam_type[lookupValue],ud_beam_type[lookupKey],"ERROR"),""), "")</f>
        <v/>
      </c>
      <c r="BP248" s="4"/>
      <c r="BR248" s="6"/>
      <c r="BS248" s="4"/>
      <c r="BT248" s="4"/>
      <c r="BU248" s="4"/>
      <c r="BV248" s="4"/>
      <c r="BW248" s="6"/>
      <c r="BX248" s="4"/>
      <c r="BY248" s="4"/>
      <c r="CA248" s="3" t="str">
        <f>IF($A248="ADD",IF(NOT(ISBLANK(BZ248)),_xlfn.XLOOKUP(BZ248,traffic_direction[lookupValue],traffic_direction[lookupKey],"ERROR"),""), "")</f>
        <v/>
      </c>
      <c r="CC248" s="3" t="str">
        <f>IF($A248="ADD",IF(NOT(ISBLANK(CB248)),_xlfn.XLOOKUP(CB248,br_sh_func_type[lookupValue],br_sh_func_type[lookupKey],"ERROR"),""), "")</f>
        <v/>
      </c>
      <c r="CE248" s="3" t="str">
        <f>IF($A248="ADD",IF(NOT(ISBLANK(CD248)),_xlfn.XLOOKUP(CD248,start_settle_slab[lookupValue],start_settle_slab[lookupKey],"ERROR"),""), "")</f>
        <v/>
      </c>
      <c r="CG248" s="3" t="str">
        <f>IF($A248="ADD",IF(NOT(ISBLANK(CF248)),_xlfn.XLOOKUP(CF248,end_settle_slab[lookupValue],end_settle_slab[lookupKey],"ERROR"),""), "")</f>
        <v/>
      </c>
      <c r="CH248" s="4"/>
      <c r="CI248" s="4"/>
      <c r="CJ248" s="4"/>
      <c r="CN248" s="3" t="str">
        <f>IF($A248="ADD",IF(NOT(ISBLANK(CM248)),_xlfn.XLOOKUP(CM248,br_failure_mode[lookupValue],br_failure_mode[lookupKey],"ERROR"),""), "")</f>
        <v/>
      </c>
      <c r="CP248" s="3" t="str">
        <f>IF($A248="ADD",IF(NOT(ISBLANK(CO248)),_xlfn.XLOOKUP(CO248,br_analysis_method[lookupValue],br_analysis_method[lookupKey],"ERROR"),""), "")</f>
        <v/>
      </c>
      <c r="CR248" s="3" t="str">
        <f>IF($A248="ADD",IF(NOT(ISBLANK(CQ248)),_xlfn.XLOOKUP(CQ248,br_alter_route[lookupValue],br_alter_route[lookupKey],"ERROR"),""), "")</f>
        <v/>
      </c>
      <c r="CS248" s="4"/>
      <c r="DA248" s="3" t="str">
        <f>IF($A248="ADD",IF(NOT(ISBLANK(CZ248)),_xlfn.XLOOKUP(CZ248,plate_year_status[lookupValue],plate_year_status[lookupKey],"ERROR"),""), "")</f>
        <v/>
      </c>
      <c r="DD248" s="3" t="str">
        <f>IF($A248="ADD",IF(NOT(ISBLANK(DC248)),_xlfn.XLOOKUP(DC248,br_bridge_type[lookupValue],br_bridge_type[lookupKey],"ERROR"),""), "")</f>
        <v/>
      </c>
      <c r="DF248" s="3" t="str">
        <f>IF($A248="ADD",IF(NOT(ISBLANK(DE248)),_xlfn.XLOOKUP(DE248,br_comb_func_type[lookupValue],br_comb_func_type[lookupKey],"ERROR"),""), "")</f>
        <v/>
      </c>
      <c r="DG248" s="8"/>
      <c r="DH248" s="8"/>
      <c r="DI248" s="4"/>
      <c r="DK248" s="4"/>
      <c r="DM248" s="3" t="str">
        <f>IF($A248="ADD",IF(NOT(ISBLANK(DL248)),_xlfn.XLOOKUP(DL248,ud_access_method[lookupValue],ud_access_method[lookupKey],"ERROR"),""), "")</f>
        <v/>
      </c>
      <c r="DO248" s="8"/>
      <c r="DP248" s="4" t="str">
        <f t="shared" ca="1" si="46"/>
        <v/>
      </c>
      <c r="DQ248" s="4"/>
      <c r="DR248" s="3" t="str">
        <f t="shared" si="47"/>
        <v/>
      </c>
      <c r="DS248" s="3" t="str">
        <f>IF($A248="","",IF((AND($A248="ADD",OR(DR248="",DR248="In Use"))),"5",(_xlfn.XLOOKUP(DR248,ud_asset_status[lookupValue],ud_asset_status[lookupKey],""))))</f>
        <v/>
      </c>
      <c r="DT248" s="8"/>
      <c r="DV248" s="3" t="str">
        <f>IF($A248="ADD",IF(NOT(ISBLANK(DU248)),_xlfn.XLOOKUP(DU248,ar_replace_reason[lookupValue],ar_replace_reason[lookupKey],"ERROR"),""), "")</f>
        <v/>
      </c>
      <c r="DW248" s="3" t="str">
        <f t="shared" si="48"/>
        <v/>
      </c>
      <c r="DX248" s="3" t="str">
        <f>IF($A248="","",IF((AND($A248="ADD",OR(DW248="",DW248="Queenstown-Lakes District Council"))),"70",(_xlfn.XLOOKUP(DW248,ud_organisation_owner[lookupValue],ud_organisation_owner[lookupKey],""))))</f>
        <v/>
      </c>
      <c r="DY248" s="3" t="str">
        <f t="shared" si="49"/>
        <v/>
      </c>
      <c r="DZ248" s="3" t="str">
        <f>IF($A248="","",IF((AND($A248="ADD",OR(DY248="",DY248="Queenstown-Lakes District Council"))),"70",(_xlfn.XLOOKUP(DY248,ud_organisation_owner[lookupValue],ud_organisation_owner[lookupKey],""))))</f>
        <v/>
      </c>
      <c r="EA248" s="3" t="str">
        <f t="shared" si="50"/>
        <v/>
      </c>
      <c r="EB248" s="3" t="str">
        <f>IF($A248="","",IF((AND($A248="ADD",OR(EA248="",EA248="Local Authority"))),"17",(_xlfn.XLOOKUP(EA248,ud_sub_organisation[lookupValue],ud_sub_organisation[lookupKey],""))))</f>
        <v/>
      </c>
      <c r="EE248" s="3" t="str">
        <f t="shared" si="51"/>
        <v/>
      </c>
      <c r="EF248" s="3" t="str">
        <f>IF($A248="","",IF((AND($A248="ADD",OR(EE248="",EE248="Vested Assets"))),"12",(_xlfn.XLOOKUP(EE248,ud_work_category[lookupValue],ud_work_category[lookupKey],""))))</f>
        <v/>
      </c>
      <c r="EG248" s="9"/>
      <c r="EH248" s="2" t="str">
        <f t="shared" si="52"/>
        <v/>
      </c>
      <c r="EI248" s="2" t="str">
        <f t="shared" si="53"/>
        <v/>
      </c>
      <c r="EK248" s="3" t="str">
        <f t="shared" si="54"/>
        <v/>
      </c>
      <c r="EL248" s="3" t="str">
        <f>IF($A248="","",IF((AND($A248="ADD",OR(EK248="",EK248="Excellent"))),"1",(_xlfn.XLOOKUP(EK248,condition[lookupValue],condition[lookupKey],""))))</f>
        <v/>
      </c>
      <c r="EM248" s="8" t="str">
        <f t="shared" si="55"/>
        <v/>
      </c>
      <c r="EN248" s="7"/>
    </row>
    <row r="249" spans="2:144" x14ac:dyDescent="0.25">
      <c r="B249" s="4"/>
      <c r="D249" s="3" t="str">
        <f>IF($A249="ADD",IF(NOT(ISBLANK(C249)),_xlfn.XLOOKUP(C249,roadnames[lookupValue],roadnames[lookupKey],"ERROR"),""), "")</f>
        <v/>
      </c>
      <c r="E249" s="5"/>
      <c r="F249" s="5"/>
      <c r="G249" s="4"/>
      <c r="H249" s="4"/>
      <c r="I249" s="6"/>
      <c r="J249" s="6"/>
      <c r="K249" s="6" t="str">
        <f t="shared" si="42"/>
        <v/>
      </c>
      <c r="L249" s="4"/>
      <c r="N249" s="3" t="str">
        <f>IF($A249="ADD",IF(NOT(ISBLANK(M249)),_xlfn.XLOOKUP(M249,len_adjust_rsn[lookupValue],len_adjust_rsn[lookupKey],"ERROR"),""), "")</f>
        <v/>
      </c>
      <c r="O249" s="6" t="str">
        <f t="shared" si="43"/>
        <v/>
      </c>
      <c r="P249" s="6"/>
      <c r="Q249" s="6" t="str">
        <f t="shared" si="44"/>
        <v/>
      </c>
      <c r="S249" s="3" t="str">
        <f>IF($A249="ADD",IF(NOT(ISBLANK(R249)),_xlfn.XLOOKUP(R249,br_hazard_type[lookupValue],br_hazard_type[lookupKey],"ERROR"),""), "")</f>
        <v/>
      </c>
      <c r="U249" s="7"/>
      <c r="V249" s="4"/>
      <c r="X249" s="3" t="str">
        <f>IF($A249="ADD",IF(NOT(ISBLANK(W249)),_xlfn.XLOOKUP(W249,ud_carried_function[lookupValue],ud_carried_function[lookupKey],"ERROR"),""), "")</f>
        <v/>
      </c>
      <c r="Z249" s="3" t="str">
        <f>IF($A249="ADD",IF(NOT(ISBLANK(Y249)),_xlfn.XLOOKUP(Y249,ud_crossed_function[lookupValue],ud_crossed_function[lookupKey],"ERROR"),""), "")</f>
        <v/>
      </c>
      <c r="AB249" s="3" t="str">
        <f>IF($A249="ADD",IF(NOT(ISBLANK(AA249)),_xlfn.XLOOKUP(AA249,ud_design_loading[lookupValue],ud_design_loading[lookupKey],"ERROR"),""), "")</f>
        <v/>
      </c>
      <c r="AC249" s="4"/>
      <c r="AE249" s="3" t="str">
        <f t="shared" si="45"/>
        <v/>
      </c>
      <c r="AF249" s="3" t="str">
        <f>IF($A249="","",IF((AND($A249="ADD",OR(AE249="",AE249="Queenstown-Lakes District Council"))),"70",(_xlfn.XLOOKUP(AE249,ud_organisation_owner[lookupValue],ud_organisation_owner[lookupKey],""))))</f>
        <v/>
      </c>
      <c r="AH249" s="3" t="str">
        <f>IF($A249="ADD",IF(NOT(ISBLANK(AG249)),_xlfn.XLOOKUP(AG249,ud_passage_type[lookupValue],ud_passage_type[lookupKey],"ERROR"),""), "")</f>
        <v/>
      </c>
      <c r="AJ249" s="3" t="str">
        <f>IF($A249="ADD",IF(NOT(ISBLANK(AI249)),_xlfn.XLOOKUP(AI249,passage_material[lookupValue],passage_material[lookupKey],"ERROR"),""), "")</f>
        <v/>
      </c>
      <c r="AL249" s="3" t="str">
        <f>IF($A249="ADD",IF(NOT(ISBLANK(AK249)),_xlfn.XLOOKUP(AK249,invert_material[lookupValue],invert_material[lookupKey],"ERROR"),""), "")</f>
        <v/>
      </c>
      <c r="AO249" s="4"/>
      <c r="AP249" s="6"/>
      <c r="AQ249" s="6"/>
      <c r="AR249" s="6"/>
      <c r="AT249" s="3" t="str">
        <f>IF($A249="ADD",IF(NOT(ISBLANK(AS249)),_xlfn.XLOOKUP(AS249,ud_ss_cross_section[lookupValue],ud_ss_cross_section[lookupKey],"ERROR"),""), "")</f>
        <v/>
      </c>
      <c r="AV249" s="3" t="str">
        <f>IF($A249="ADD",IF(NOT(ISBLANK(AU249)),_xlfn.XLOOKUP(AU249,ud_ss_long_section[lookupValue],ud_ss_long_section[lookupKey],"ERROR"),""), "")</f>
        <v/>
      </c>
      <c r="AX249" s="3" t="str">
        <f>IF($A249="ADD",IF(NOT(ISBLANK(AW249)),_xlfn.XLOOKUP(AW249,superstructure_material[lookupValue],superstructure_material[lookupKey],"ERROR"),""), "")</f>
        <v/>
      </c>
      <c r="AZ249" s="3" t="str">
        <f>IF($A249="ADD",IF(NOT(ISBLANK(AY249)),_xlfn.XLOOKUP(AY249,ud_foundation_type[lookupValue],ud_foundation_type[lookupKey],"ERROR"),""), "")</f>
        <v/>
      </c>
      <c r="BB249" s="3" t="str">
        <f>IF($A249="ADD",IF(NOT(ISBLANK(BA249)),_xlfn.XLOOKUP(BA249,ud_pier_type[lookupValue],ud_pier_type[lookupKey],"ERROR"),""), "")</f>
        <v/>
      </c>
      <c r="BD249" s="3" t="str">
        <f>IF($A249="ADD",IF(NOT(ISBLANK(BC249)),_xlfn.XLOOKUP(BC249,ud_bearing_type[lookupValue],ud_bearing_type[lookupKey],"ERROR"),""), "")</f>
        <v/>
      </c>
      <c r="BF249" s="3" t="str">
        <f>IF($A249="ADD",IF(NOT(ISBLANK(BE249)),_xlfn.XLOOKUP(BE249,deck_material[lookupValue],deck_material[lookupKey],"ERROR"),""), "")</f>
        <v/>
      </c>
      <c r="BH249" s="3" t="str">
        <f>IF($A249="ADD",IF(NOT(ISBLANK(BG249)),_xlfn.XLOOKUP(BG249,ud_deck_wearing_surface[lookupValue],ud_deck_wearing_surface[lookupKey],"ERROR"),""), "")</f>
        <v/>
      </c>
      <c r="BI249" s="7"/>
      <c r="BK249" s="3" t="str">
        <f>IF($A249="ADD",IF(NOT(ISBLANK(BJ249)),_xlfn.XLOOKUP(BJ249,ud_curvature_type[lookupValue],ud_curvature_type[lookupKey],"ERROR"),""), "")</f>
        <v/>
      </c>
      <c r="BM249" s="3" t="str">
        <f>IF($A249="ADD",IF(NOT(ISBLANK(BL249)),_xlfn.XLOOKUP(BL249,ud_expansion_joint_type[lookupValue],ud_expansion_joint_type[lookupKey],"ERROR"),""), "")</f>
        <v/>
      </c>
      <c r="BO249" s="3" t="str">
        <f>IF($A249="ADD",IF(NOT(ISBLANK(BN249)),_xlfn.XLOOKUP(BN249,ud_beam_type[lookupValue],ud_beam_type[lookupKey],"ERROR"),""), "")</f>
        <v/>
      </c>
      <c r="BP249" s="4"/>
      <c r="BR249" s="6"/>
      <c r="BS249" s="4"/>
      <c r="BT249" s="4"/>
      <c r="BU249" s="4"/>
      <c r="BV249" s="4"/>
      <c r="BW249" s="6"/>
      <c r="BX249" s="4"/>
      <c r="BY249" s="4"/>
      <c r="CA249" s="3" t="str">
        <f>IF($A249="ADD",IF(NOT(ISBLANK(BZ249)),_xlfn.XLOOKUP(BZ249,traffic_direction[lookupValue],traffic_direction[lookupKey],"ERROR"),""), "")</f>
        <v/>
      </c>
      <c r="CC249" s="3" t="str">
        <f>IF($A249="ADD",IF(NOT(ISBLANK(CB249)),_xlfn.XLOOKUP(CB249,br_sh_func_type[lookupValue],br_sh_func_type[lookupKey],"ERROR"),""), "")</f>
        <v/>
      </c>
      <c r="CE249" s="3" t="str">
        <f>IF($A249="ADD",IF(NOT(ISBLANK(CD249)),_xlfn.XLOOKUP(CD249,start_settle_slab[lookupValue],start_settle_slab[lookupKey],"ERROR"),""), "")</f>
        <v/>
      </c>
      <c r="CG249" s="3" t="str">
        <f>IF($A249="ADD",IF(NOT(ISBLANK(CF249)),_xlfn.XLOOKUP(CF249,end_settle_slab[lookupValue],end_settle_slab[lookupKey],"ERROR"),""), "")</f>
        <v/>
      </c>
      <c r="CH249" s="4"/>
      <c r="CI249" s="4"/>
      <c r="CJ249" s="4"/>
      <c r="CN249" s="3" t="str">
        <f>IF($A249="ADD",IF(NOT(ISBLANK(CM249)),_xlfn.XLOOKUP(CM249,br_failure_mode[lookupValue],br_failure_mode[lookupKey],"ERROR"),""), "")</f>
        <v/>
      </c>
      <c r="CP249" s="3" t="str">
        <f>IF($A249="ADD",IF(NOT(ISBLANK(CO249)),_xlfn.XLOOKUP(CO249,br_analysis_method[lookupValue],br_analysis_method[lookupKey],"ERROR"),""), "")</f>
        <v/>
      </c>
      <c r="CR249" s="3" t="str">
        <f>IF($A249="ADD",IF(NOT(ISBLANK(CQ249)),_xlfn.XLOOKUP(CQ249,br_alter_route[lookupValue],br_alter_route[lookupKey],"ERROR"),""), "")</f>
        <v/>
      </c>
      <c r="CS249" s="4"/>
      <c r="DA249" s="3" t="str">
        <f>IF($A249="ADD",IF(NOT(ISBLANK(CZ249)),_xlfn.XLOOKUP(CZ249,plate_year_status[lookupValue],plate_year_status[lookupKey],"ERROR"),""), "")</f>
        <v/>
      </c>
      <c r="DD249" s="3" t="str">
        <f>IF($A249="ADD",IF(NOT(ISBLANK(DC249)),_xlfn.XLOOKUP(DC249,br_bridge_type[lookupValue],br_bridge_type[lookupKey],"ERROR"),""), "")</f>
        <v/>
      </c>
      <c r="DF249" s="3" t="str">
        <f>IF($A249="ADD",IF(NOT(ISBLANK(DE249)),_xlfn.XLOOKUP(DE249,br_comb_func_type[lookupValue],br_comb_func_type[lookupKey],"ERROR"),""), "")</f>
        <v/>
      </c>
      <c r="DG249" s="8"/>
      <c r="DH249" s="8"/>
      <c r="DI249" s="4"/>
      <c r="DK249" s="4"/>
      <c r="DM249" s="3" t="str">
        <f>IF($A249="ADD",IF(NOT(ISBLANK(DL249)),_xlfn.XLOOKUP(DL249,ud_access_method[lookupValue],ud_access_method[lookupKey],"ERROR"),""), "")</f>
        <v/>
      </c>
      <c r="DO249" s="8"/>
      <c r="DP249" s="4" t="str">
        <f t="shared" ca="1" si="46"/>
        <v/>
      </c>
      <c r="DQ249" s="4"/>
      <c r="DR249" s="3" t="str">
        <f t="shared" si="47"/>
        <v/>
      </c>
      <c r="DS249" s="3" t="str">
        <f>IF($A249="","",IF((AND($A249="ADD",OR(DR249="",DR249="In Use"))),"5",(_xlfn.XLOOKUP(DR249,ud_asset_status[lookupValue],ud_asset_status[lookupKey],""))))</f>
        <v/>
      </c>
      <c r="DT249" s="8"/>
      <c r="DV249" s="3" t="str">
        <f>IF($A249="ADD",IF(NOT(ISBLANK(DU249)),_xlfn.XLOOKUP(DU249,ar_replace_reason[lookupValue],ar_replace_reason[lookupKey],"ERROR"),""), "")</f>
        <v/>
      </c>
      <c r="DW249" s="3" t="str">
        <f t="shared" si="48"/>
        <v/>
      </c>
      <c r="DX249" s="3" t="str">
        <f>IF($A249="","",IF((AND($A249="ADD",OR(DW249="",DW249="Queenstown-Lakes District Council"))),"70",(_xlfn.XLOOKUP(DW249,ud_organisation_owner[lookupValue],ud_organisation_owner[lookupKey],""))))</f>
        <v/>
      </c>
      <c r="DY249" s="3" t="str">
        <f t="shared" si="49"/>
        <v/>
      </c>
      <c r="DZ249" s="3" t="str">
        <f>IF($A249="","",IF((AND($A249="ADD",OR(DY249="",DY249="Queenstown-Lakes District Council"))),"70",(_xlfn.XLOOKUP(DY249,ud_organisation_owner[lookupValue],ud_organisation_owner[lookupKey],""))))</f>
        <v/>
      </c>
      <c r="EA249" s="3" t="str">
        <f t="shared" si="50"/>
        <v/>
      </c>
      <c r="EB249" s="3" t="str">
        <f>IF($A249="","",IF((AND($A249="ADD",OR(EA249="",EA249="Local Authority"))),"17",(_xlfn.XLOOKUP(EA249,ud_sub_organisation[lookupValue],ud_sub_organisation[lookupKey],""))))</f>
        <v/>
      </c>
      <c r="EE249" s="3" t="str">
        <f t="shared" si="51"/>
        <v/>
      </c>
      <c r="EF249" s="3" t="str">
        <f>IF($A249="","",IF((AND($A249="ADD",OR(EE249="",EE249="Vested Assets"))),"12",(_xlfn.XLOOKUP(EE249,ud_work_category[lookupValue],ud_work_category[lookupKey],""))))</f>
        <v/>
      </c>
      <c r="EG249" s="9"/>
      <c r="EH249" s="2" t="str">
        <f t="shared" si="52"/>
        <v/>
      </c>
      <c r="EI249" s="2" t="str">
        <f t="shared" si="53"/>
        <v/>
      </c>
      <c r="EK249" s="3" t="str">
        <f t="shared" si="54"/>
        <v/>
      </c>
      <c r="EL249" s="3" t="str">
        <f>IF($A249="","",IF((AND($A249="ADD",OR(EK249="",EK249="Excellent"))),"1",(_xlfn.XLOOKUP(EK249,condition[lookupValue],condition[lookupKey],""))))</f>
        <v/>
      </c>
      <c r="EM249" s="8" t="str">
        <f t="shared" si="55"/>
        <v/>
      </c>
      <c r="EN249" s="7"/>
    </row>
    <row r="250" spans="2:144" x14ac:dyDescent="0.25">
      <c r="B250" s="4"/>
      <c r="D250" s="3" t="str">
        <f>IF($A250="ADD",IF(NOT(ISBLANK(C250)),_xlfn.XLOOKUP(C250,roadnames[lookupValue],roadnames[lookupKey],"ERROR"),""), "")</f>
        <v/>
      </c>
      <c r="E250" s="5"/>
      <c r="F250" s="5"/>
      <c r="G250" s="4"/>
      <c r="H250" s="4"/>
      <c r="I250" s="6"/>
      <c r="J250" s="6"/>
      <c r="K250" s="6" t="str">
        <f t="shared" si="42"/>
        <v/>
      </c>
      <c r="L250" s="4"/>
      <c r="N250" s="3" t="str">
        <f>IF($A250="ADD",IF(NOT(ISBLANK(M250)),_xlfn.XLOOKUP(M250,len_adjust_rsn[lookupValue],len_adjust_rsn[lookupKey],"ERROR"),""), "")</f>
        <v/>
      </c>
      <c r="O250" s="6" t="str">
        <f t="shared" si="43"/>
        <v/>
      </c>
      <c r="P250" s="6"/>
      <c r="Q250" s="6" t="str">
        <f t="shared" si="44"/>
        <v/>
      </c>
      <c r="S250" s="3" t="str">
        <f>IF($A250="ADD",IF(NOT(ISBLANK(R250)),_xlfn.XLOOKUP(R250,br_hazard_type[lookupValue],br_hazard_type[lookupKey],"ERROR"),""), "")</f>
        <v/>
      </c>
      <c r="U250" s="7"/>
      <c r="V250" s="4"/>
      <c r="X250" s="3" t="str">
        <f>IF($A250="ADD",IF(NOT(ISBLANK(W250)),_xlfn.XLOOKUP(W250,ud_carried_function[lookupValue],ud_carried_function[lookupKey],"ERROR"),""), "")</f>
        <v/>
      </c>
      <c r="Z250" s="3" t="str">
        <f>IF($A250="ADD",IF(NOT(ISBLANK(Y250)),_xlfn.XLOOKUP(Y250,ud_crossed_function[lookupValue],ud_crossed_function[lookupKey],"ERROR"),""), "")</f>
        <v/>
      </c>
      <c r="AB250" s="3" t="str">
        <f>IF($A250="ADD",IF(NOT(ISBLANK(AA250)),_xlfn.XLOOKUP(AA250,ud_design_loading[lookupValue],ud_design_loading[lookupKey],"ERROR"),""), "")</f>
        <v/>
      </c>
      <c r="AC250" s="4"/>
      <c r="AE250" s="3" t="str">
        <f t="shared" si="45"/>
        <v/>
      </c>
      <c r="AF250" s="3" t="str">
        <f>IF($A250="","",IF((AND($A250="ADD",OR(AE250="",AE250="Queenstown-Lakes District Council"))),"70",(_xlfn.XLOOKUP(AE250,ud_organisation_owner[lookupValue],ud_organisation_owner[lookupKey],""))))</f>
        <v/>
      </c>
      <c r="AH250" s="3" t="str">
        <f>IF($A250="ADD",IF(NOT(ISBLANK(AG250)),_xlfn.XLOOKUP(AG250,ud_passage_type[lookupValue],ud_passage_type[lookupKey],"ERROR"),""), "")</f>
        <v/>
      </c>
      <c r="AJ250" s="3" t="str">
        <f>IF($A250="ADD",IF(NOT(ISBLANK(AI250)),_xlfn.XLOOKUP(AI250,passage_material[lookupValue],passage_material[lookupKey],"ERROR"),""), "")</f>
        <v/>
      </c>
      <c r="AL250" s="3" t="str">
        <f>IF($A250="ADD",IF(NOT(ISBLANK(AK250)),_xlfn.XLOOKUP(AK250,invert_material[lookupValue],invert_material[lookupKey],"ERROR"),""), "")</f>
        <v/>
      </c>
      <c r="AO250" s="4"/>
      <c r="AP250" s="6"/>
      <c r="AQ250" s="6"/>
      <c r="AR250" s="6"/>
      <c r="AT250" s="3" t="str">
        <f>IF($A250="ADD",IF(NOT(ISBLANK(AS250)),_xlfn.XLOOKUP(AS250,ud_ss_cross_section[lookupValue],ud_ss_cross_section[lookupKey],"ERROR"),""), "")</f>
        <v/>
      </c>
      <c r="AV250" s="3" t="str">
        <f>IF($A250="ADD",IF(NOT(ISBLANK(AU250)),_xlfn.XLOOKUP(AU250,ud_ss_long_section[lookupValue],ud_ss_long_section[lookupKey],"ERROR"),""), "")</f>
        <v/>
      </c>
      <c r="AX250" s="3" t="str">
        <f>IF($A250="ADD",IF(NOT(ISBLANK(AW250)),_xlfn.XLOOKUP(AW250,superstructure_material[lookupValue],superstructure_material[lookupKey],"ERROR"),""), "")</f>
        <v/>
      </c>
      <c r="AZ250" s="3" t="str">
        <f>IF($A250="ADD",IF(NOT(ISBLANK(AY250)),_xlfn.XLOOKUP(AY250,ud_foundation_type[lookupValue],ud_foundation_type[lookupKey],"ERROR"),""), "")</f>
        <v/>
      </c>
      <c r="BB250" s="3" t="str">
        <f>IF($A250="ADD",IF(NOT(ISBLANK(BA250)),_xlfn.XLOOKUP(BA250,ud_pier_type[lookupValue],ud_pier_type[lookupKey],"ERROR"),""), "")</f>
        <v/>
      </c>
      <c r="BD250" s="3" t="str">
        <f>IF($A250="ADD",IF(NOT(ISBLANK(BC250)),_xlfn.XLOOKUP(BC250,ud_bearing_type[lookupValue],ud_bearing_type[lookupKey],"ERROR"),""), "")</f>
        <v/>
      </c>
      <c r="BF250" s="3" t="str">
        <f>IF($A250="ADD",IF(NOT(ISBLANK(BE250)),_xlfn.XLOOKUP(BE250,deck_material[lookupValue],deck_material[lookupKey],"ERROR"),""), "")</f>
        <v/>
      </c>
      <c r="BH250" s="3" t="str">
        <f>IF($A250="ADD",IF(NOT(ISBLANK(BG250)),_xlfn.XLOOKUP(BG250,ud_deck_wearing_surface[lookupValue],ud_deck_wearing_surface[lookupKey],"ERROR"),""), "")</f>
        <v/>
      </c>
      <c r="BI250" s="7"/>
      <c r="BK250" s="3" t="str">
        <f>IF($A250="ADD",IF(NOT(ISBLANK(BJ250)),_xlfn.XLOOKUP(BJ250,ud_curvature_type[lookupValue],ud_curvature_type[lookupKey],"ERROR"),""), "")</f>
        <v/>
      </c>
      <c r="BM250" s="3" t="str">
        <f>IF($A250="ADD",IF(NOT(ISBLANK(BL250)),_xlfn.XLOOKUP(BL250,ud_expansion_joint_type[lookupValue],ud_expansion_joint_type[lookupKey],"ERROR"),""), "")</f>
        <v/>
      </c>
      <c r="BO250" s="3" t="str">
        <f>IF($A250="ADD",IF(NOT(ISBLANK(BN250)),_xlfn.XLOOKUP(BN250,ud_beam_type[lookupValue],ud_beam_type[lookupKey],"ERROR"),""), "")</f>
        <v/>
      </c>
      <c r="BP250" s="4"/>
      <c r="BR250" s="6"/>
      <c r="BS250" s="4"/>
      <c r="BT250" s="4"/>
      <c r="BU250" s="4"/>
      <c r="BV250" s="4"/>
      <c r="BW250" s="6"/>
      <c r="BX250" s="4"/>
      <c r="BY250" s="4"/>
      <c r="CA250" s="3" t="str">
        <f>IF($A250="ADD",IF(NOT(ISBLANK(BZ250)),_xlfn.XLOOKUP(BZ250,traffic_direction[lookupValue],traffic_direction[lookupKey],"ERROR"),""), "")</f>
        <v/>
      </c>
      <c r="CC250" s="3" t="str">
        <f>IF($A250="ADD",IF(NOT(ISBLANK(CB250)),_xlfn.XLOOKUP(CB250,br_sh_func_type[lookupValue],br_sh_func_type[lookupKey],"ERROR"),""), "")</f>
        <v/>
      </c>
      <c r="CE250" s="3" t="str">
        <f>IF($A250="ADD",IF(NOT(ISBLANK(CD250)),_xlfn.XLOOKUP(CD250,start_settle_slab[lookupValue],start_settle_slab[lookupKey],"ERROR"),""), "")</f>
        <v/>
      </c>
      <c r="CG250" s="3" t="str">
        <f>IF($A250="ADD",IF(NOT(ISBLANK(CF250)),_xlfn.XLOOKUP(CF250,end_settle_slab[lookupValue],end_settle_slab[lookupKey],"ERROR"),""), "")</f>
        <v/>
      </c>
      <c r="CH250" s="4"/>
      <c r="CI250" s="4"/>
      <c r="CJ250" s="4"/>
      <c r="CN250" s="3" t="str">
        <f>IF($A250="ADD",IF(NOT(ISBLANK(CM250)),_xlfn.XLOOKUP(CM250,br_failure_mode[lookupValue],br_failure_mode[lookupKey],"ERROR"),""), "")</f>
        <v/>
      </c>
      <c r="CP250" s="3" t="str">
        <f>IF($A250="ADD",IF(NOT(ISBLANK(CO250)),_xlfn.XLOOKUP(CO250,br_analysis_method[lookupValue],br_analysis_method[lookupKey],"ERROR"),""), "")</f>
        <v/>
      </c>
      <c r="CR250" s="3" t="str">
        <f>IF($A250="ADD",IF(NOT(ISBLANK(CQ250)),_xlfn.XLOOKUP(CQ250,br_alter_route[lookupValue],br_alter_route[lookupKey],"ERROR"),""), "")</f>
        <v/>
      </c>
      <c r="CS250" s="4"/>
      <c r="DA250" s="3" t="str">
        <f>IF($A250="ADD",IF(NOT(ISBLANK(CZ250)),_xlfn.XLOOKUP(CZ250,plate_year_status[lookupValue],plate_year_status[lookupKey],"ERROR"),""), "")</f>
        <v/>
      </c>
      <c r="DD250" s="3" t="str">
        <f>IF($A250="ADD",IF(NOT(ISBLANK(DC250)),_xlfn.XLOOKUP(DC250,br_bridge_type[lookupValue],br_bridge_type[lookupKey],"ERROR"),""), "")</f>
        <v/>
      </c>
      <c r="DF250" s="3" t="str">
        <f>IF($A250="ADD",IF(NOT(ISBLANK(DE250)),_xlfn.XLOOKUP(DE250,br_comb_func_type[lookupValue],br_comb_func_type[lookupKey],"ERROR"),""), "")</f>
        <v/>
      </c>
      <c r="DG250" s="8"/>
      <c r="DH250" s="8"/>
      <c r="DI250" s="4"/>
      <c r="DK250" s="4"/>
      <c r="DM250" s="3" t="str">
        <f>IF($A250="ADD",IF(NOT(ISBLANK(DL250)),_xlfn.XLOOKUP(DL250,ud_access_method[lookupValue],ud_access_method[lookupKey],"ERROR"),""), "")</f>
        <v/>
      </c>
      <c r="DO250" s="8"/>
      <c r="DP250" s="4" t="str">
        <f t="shared" ca="1" si="46"/>
        <v/>
      </c>
      <c r="DQ250" s="4"/>
      <c r="DR250" s="3" t="str">
        <f t="shared" si="47"/>
        <v/>
      </c>
      <c r="DS250" s="3" t="str">
        <f>IF($A250="","",IF((AND($A250="ADD",OR(DR250="",DR250="In Use"))),"5",(_xlfn.XLOOKUP(DR250,ud_asset_status[lookupValue],ud_asset_status[lookupKey],""))))</f>
        <v/>
      </c>
      <c r="DT250" s="8"/>
      <c r="DV250" s="3" t="str">
        <f>IF($A250="ADD",IF(NOT(ISBLANK(DU250)),_xlfn.XLOOKUP(DU250,ar_replace_reason[lookupValue],ar_replace_reason[lookupKey],"ERROR"),""), "")</f>
        <v/>
      </c>
      <c r="DW250" s="3" t="str">
        <f t="shared" si="48"/>
        <v/>
      </c>
      <c r="DX250" s="3" t="str">
        <f>IF($A250="","",IF((AND($A250="ADD",OR(DW250="",DW250="Queenstown-Lakes District Council"))),"70",(_xlfn.XLOOKUP(DW250,ud_organisation_owner[lookupValue],ud_organisation_owner[lookupKey],""))))</f>
        <v/>
      </c>
      <c r="DY250" s="3" t="str">
        <f t="shared" si="49"/>
        <v/>
      </c>
      <c r="DZ250" s="3" t="str">
        <f>IF($A250="","",IF((AND($A250="ADD",OR(DY250="",DY250="Queenstown-Lakes District Council"))),"70",(_xlfn.XLOOKUP(DY250,ud_organisation_owner[lookupValue],ud_organisation_owner[lookupKey],""))))</f>
        <v/>
      </c>
      <c r="EA250" s="3" t="str">
        <f t="shared" si="50"/>
        <v/>
      </c>
      <c r="EB250" s="3" t="str">
        <f>IF($A250="","",IF((AND($A250="ADD",OR(EA250="",EA250="Local Authority"))),"17",(_xlfn.XLOOKUP(EA250,ud_sub_organisation[lookupValue],ud_sub_organisation[lookupKey],""))))</f>
        <v/>
      </c>
      <c r="EE250" s="3" t="str">
        <f t="shared" si="51"/>
        <v/>
      </c>
      <c r="EF250" s="3" t="str">
        <f>IF($A250="","",IF((AND($A250="ADD",OR(EE250="",EE250="Vested Assets"))),"12",(_xlfn.XLOOKUP(EE250,ud_work_category[lookupValue],ud_work_category[lookupKey],""))))</f>
        <v/>
      </c>
      <c r="EG250" s="9"/>
      <c r="EH250" s="2" t="str">
        <f t="shared" si="52"/>
        <v/>
      </c>
      <c r="EI250" s="2" t="str">
        <f t="shared" si="53"/>
        <v/>
      </c>
      <c r="EK250" s="3" t="str">
        <f t="shared" si="54"/>
        <v/>
      </c>
      <c r="EL250" s="3" t="str">
        <f>IF($A250="","",IF((AND($A250="ADD",OR(EK250="",EK250="Excellent"))),"1",(_xlfn.XLOOKUP(EK250,condition[lookupValue],condition[lookupKey],""))))</f>
        <v/>
      </c>
      <c r="EM250" s="8" t="str">
        <f t="shared" si="55"/>
        <v/>
      </c>
      <c r="EN250" s="7"/>
    </row>
    <row r="251" spans="2:144" x14ac:dyDescent="0.25">
      <c r="B251" s="4"/>
      <c r="D251" s="3" t="str">
        <f>IF($A251="ADD",IF(NOT(ISBLANK(C251)),_xlfn.XLOOKUP(C251,roadnames[lookupValue],roadnames[lookupKey],"ERROR"),""), "")</f>
        <v/>
      </c>
      <c r="E251" s="5"/>
      <c r="F251" s="5"/>
      <c r="G251" s="4"/>
      <c r="H251" s="4"/>
      <c r="I251" s="6"/>
      <c r="J251" s="6"/>
      <c r="K251" s="6" t="str">
        <f t="shared" si="42"/>
        <v/>
      </c>
      <c r="L251" s="4"/>
      <c r="N251" s="3" t="str">
        <f>IF($A251="ADD",IF(NOT(ISBLANK(M251)),_xlfn.XLOOKUP(M251,len_adjust_rsn[lookupValue],len_adjust_rsn[lookupKey],"ERROR"),""), "")</f>
        <v/>
      </c>
      <c r="O251" s="6" t="str">
        <f t="shared" si="43"/>
        <v/>
      </c>
      <c r="P251" s="6"/>
      <c r="Q251" s="6" t="str">
        <f t="shared" si="44"/>
        <v/>
      </c>
      <c r="S251" s="3" t="str">
        <f>IF($A251="ADD",IF(NOT(ISBLANK(R251)),_xlfn.XLOOKUP(R251,br_hazard_type[lookupValue],br_hazard_type[lookupKey],"ERROR"),""), "")</f>
        <v/>
      </c>
      <c r="U251" s="7"/>
      <c r="V251" s="4"/>
      <c r="X251" s="3" t="str">
        <f>IF($A251="ADD",IF(NOT(ISBLANK(W251)),_xlfn.XLOOKUP(W251,ud_carried_function[lookupValue],ud_carried_function[lookupKey],"ERROR"),""), "")</f>
        <v/>
      </c>
      <c r="Z251" s="3" t="str">
        <f>IF($A251="ADD",IF(NOT(ISBLANK(Y251)),_xlfn.XLOOKUP(Y251,ud_crossed_function[lookupValue],ud_crossed_function[lookupKey],"ERROR"),""), "")</f>
        <v/>
      </c>
      <c r="AB251" s="3" t="str">
        <f>IF($A251="ADD",IF(NOT(ISBLANK(AA251)),_xlfn.XLOOKUP(AA251,ud_design_loading[lookupValue],ud_design_loading[lookupKey],"ERROR"),""), "")</f>
        <v/>
      </c>
      <c r="AC251" s="4"/>
      <c r="AE251" s="3" t="str">
        <f t="shared" si="45"/>
        <v/>
      </c>
      <c r="AF251" s="3" t="str">
        <f>IF($A251="","",IF((AND($A251="ADD",OR(AE251="",AE251="Queenstown-Lakes District Council"))),"70",(_xlfn.XLOOKUP(AE251,ud_organisation_owner[lookupValue],ud_organisation_owner[lookupKey],""))))</f>
        <v/>
      </c>
      <c r="AH251" s="3" t="str">
        <f>IF($A251="ADD",IF(NOT(ISBLANK(AG251)),_xlfn.XLOOKUP(AG251,ud_passage_type[lookupValue],ud_passage_type[lookupKey],"ERROR"),""), "")</f>
        <v/>
      </c>
      <c r="AJ251" s="3" t="str">
        <f>IF($A251="ADD",IF(NOT(ISBLANK(AI251)),_xlfn.XLOOKUP(AI251,passage_material[lookupValue],passage_material[lookupKey],"ERROR"),""), "")</f>
        <v/>
      </c>
      <c r="AL251" s="3" t="str">
        <f>IF($A251="ADD",IF(NOT(ISBLANK(AK251)),_xlfn.XLOOKUP(AK251,invert_material[lookupValue],invert_material[lookupKey],"ERROR"),""), "")</f>
        <v/>
      </c>
      <c r="AO251" s="4"/>
      <c r="AP251" s="6"/>
      <c r="AQ251" s="6"/>
      <c r="AR251" s="6"/>
      <c r="AT251" s="3" t="str">
        <f>IF($A251="ADD",IF(NOT(ISBLANK(AS251)),_xlfn.XLOOKUP(AS251,ud_ss_cross_section[lookupValue],ud_ss_cross_section[lookupKey],"ERROR"),""), "")</f>
        <v/>
      </c>
      <c r="AV251" s="3" t="str">
        <f>IF($A251="ADD",IF(NOT(ISBLANK(AU251)),_xlfn.XLOOKUP(AU251,ud_ss_long_section[lookupValue],ud_ss_long_section[lookupKey],"ERROR"),""), "")</f>
        <v/>
      </c>
      <c r="AX251" s="3" t="str">
        <f>IF($A251="ADD",IF(NOT(ISBLANK(AW251)),_xlfn.XLOOKUP(AW251,superstructure_material[lookupValue],superstructure_material[lookupKey],"ERROR"),""), "")</f>
        <v/>
      </c>
      <c r="AZ251" s="3" t="str">
        <f>IF($A251="ADD",IF(NOT(ISBLANK(AY251)),_xlfn.XLOOKUP(AY251,ud_foundation_type[lookupValue],ud_foundation_type[lookupKey],"ERROR"),""), "")</f>
        <v/>
      </c>
      <c r="BB251" s="3" t="str">
        <f>IF($A251="ADD",IF(NOT(ISBLANK(BA251)),_xlfn.XLOOKUP(BA251,ud_pier_type[lookupValue],ud_pier_type[lookupKey],"ERROR"),""), "")</f>
        <v/>
      </c>
      <c r="BD251" s="3" t="str">
        <f>IF($A251="ADD",IF(NOT(ISBLANK(BC251)),_xlfn.XLOOKUP(BC251,ud_bearing_type[lookupValue],ud_bearing_type[lookupKey],"ERROR"),""), "")</f>
        <v/>
      </c>
      <c r="BF251" s="3" t="str">
        <f>IF($A251="ADD",IF(NOT(ISBLANK(BE251)),_xlfn.XLOOKUP(BE251,deck_material[lookupValue],deck_material[lookupKey],"ERROR"),""), "")</f>
        <v/>
      </c>
      <c r="BH251" s="3" t="str">
        <f>IF($A251="ADD",IF(NOT(ISBLANK(BG251)),_xlfn.XLOOKUP(BG251,ud_deck_wearing_surface[lookupValue],ud_deck_wearing_surface[lookupKey],"ERROR"),""), "")</f>
        <v/>
      </c>
      <c r="BI251" s="7"/>
      <c r="BK251" s="3" t="str">
        <f>IF($A251="ADD",IF(NOT(ISBLANK(BJ251)),_xlfn.XLOOKUP(BJ251,ud_curvature_type[lookupValue],ud_curvature_type[lookupKey],"ERROR"),""), "")</f>
        <v/>
      </c>
      <c r="BM251" s="3" t="str">
        <f>IF($A251="ADD",IF(NOT(ISBLANK(BL251)),_xlfn.XLOOKUP(BL251,ud_expansion_joint_type[lookupValue],ud_expansion_joint_type[lookupKey],"ERROR"),""), "")</f>
        <v/>
      </c>
      <c r="BO251" s="3" t="str">
        <f>IF($A251="ADD",IF(NOT(ISBLANK(BN251)),_xlfn.XLOOKUP(BN251,ud_beam_type[lookupValue],ud_beam_type[lookupKey],"ERROR"),""), "")</f>
        <v/>
      </c>
      <c r="BP251" s="4"/>
      <c r="BR251" s="6"/>
      <c r="BS251" s="4"/>
      <c r="BT251" s="4"/>
      <c r="BU251" s="4"/>
      <c r="BV251" s="4"/>
      <c r="BW251" s="6"/>
      <c r="BX251" s="4"/>
      <c r="BY251" s="4"/>
      <c r="CA251" s="3" t="str">
        <f>IF($A251="ADD",IF(NOT(ISBLANK(BZ251)),_xlfn.XLOOKUP(BZ251,traffic_direction[lookupValue],traffic_direction[lookupKey],"ERROR"),""), "")</f>
        <v/>
      </c>
      <c r="CC251" s="3" t="str">
        <f>IF($A251="ADD",IF(NOT(ISBLANK(CB251)),_xlfn.XLOOKUP(CB251,br_sh_func_type[lookupValue],br_sh_func_type[lookupKey],"ERROR"),""), "")</f>
        <v/>
      </c>
      <c r="CE251" s="3" t="str">
        <f>IF($A251="ADD",IF(NOT(ISBLANK(CD251)),_xlfn.XLOOKUP(CD251,start_settle_slab[lookupValue],start_settle_slab[lookupKey],"ERROR"),""), "")</f>
        <v/>
      </c>
      <c r="CG251" s="3" t="str">
        <f>IF($A251="ADD",IF(NOT(ISBLANK(CF251)),_xlfn.XLOOKUP(CF251,end_settle_slab[lookupValue],end_settle_slab[lookupKey],"ERROR"),""), "")</f>
        <v/>
      </c>
      <c r="CH251" s="4"/>
      <c r="CI251" s="4"/>
      <c r="CJ251" s="4"/>
      <c r="CN251" s="3" t="str">
        <f>IF($A251="ADD",IF(NOT(ISBLANK(CM251)),_xlfn.XLOOKUP(CM251,br_failure_mode[lookupValue],br_failure_mode[lookupKey],"ERROR"),""), "")</f>
        <v/>
      </c>
      <c r="CP251" s="3" t="str">
        <f>IF($A251="ADD",IF(NOT(ISBLANK(CO251)),_xlfn.XLOOKUP(CO251,br_analysis_method[lookupValue],br_analysis_method[lookupKey],"ERROR"),""), "")</f>
        <v/>
      </c>
      <c r="CR251" s="3" t="str">
        <f>IF($A251="ADD",IF(NOT(ISBLANK(CQ251)),_xlfn.XLOOKUP(CQ251,br_alter_route[lookupValue],br_alter_route[lookupKey],"ERROR"),""), "")</f>
        <v/>
      </c>
      <c r="CS251" s="4"/>
      <c r="DA251" s="3" t="str">
        <f>IF($A251="ADD",IF(NOT(ISBLANK(CZ251)),_xlfn.XLOOKUP(CZ251,plate_year_status[lookupValue],plate_year_status[lookupKey],"ERROR"),""), "")</f>
        <v/>
      </c>
      <c r="DD251" s="3" t="str">
        <f>IF($A251="ADD",IF(NOT(ISBLANK(DC251)),_xlfn.XLOOKUP(DC251,br_bridge_type[lookupValue],br_bridge_type[lookupKey],"ERROR"),""), "")</f>
        <v/>
      </c>
      <c r="DF251" s="3" t="str">
        <f>IF($A251="ADD",IF(NOT(ISBLANK(DE251)),_xlfn.XLOOKUP(DE251,br_comb_func_type[lookupValue],br_comb_func_type[lookupKey],"ERROR"),""), "")</f>
        <v/>
      </c>
      <c r="DG251" s="8"/>
      <c r="DH251" s="8"/>
      <c r="DI251" s="4"/>
      <c r="DK251" s="4"/>
      <c r="DM251" s="3" t="str">
        <f>IF($A251="ADD",IF(NOT(ISBLANK(DL251)),_xlfn.XLOOKUP(DL251,ud_access_method[lookupValue],ud_access_method[lookupKey],"ERROR"),""), "")</f>
        <v/>
      </c>
      <c r="DO251" s="8"/>
      <c r="DP251" s="4" t="str">
        <f t="shared" ca="1" si="46"/>
        <v/>
      </c>
      <c r="DQ251" s="4"/>
      <c r="DR251" s="3" t="str">
        <f t="shared" si="47"/>
        <v/>
      </c>
      <c r="DS251" s="3" t="str">
        <f>IF($A251="","",IF((AND($A251="ADD",OR(DR251="",DR251="In Use"))),"5",(_xlfn.XLOOKUP(DR251,ud_asset_status[lookupValue],ud_asset_status[lookupKey],""))))</f>
        <v/>
      </c>
      <c r="DT251" s="8"/>
      <c r="DV251" s="3" t="str">
        <f>IF($A251="ADD",IF(NOT(ISBLANK(DU251)),_xlfn.XLOOKUP(DU251,ar_replace_reason[lookupValue],ar_replace_reason[lookupKey],"ERROR"),""), "")</f>
        <v/>
      </c>
      <c r="DW251" s="3" t="str">
        <f t="shared" si="48"/>
        <v/>
      </c>
      <c r="DX251" s="3" t="str">
        <f>IF($A251="","",IF((AND($A251="ADD",OR(DW251="",DW251="Queenstown-Lakes District Council"))),"70",(_xlfn.XLOOKUP(DW251,ud_organisation_owner[lookupValue],ud_organisation_owner[lookupKey],""))))</f>
        <v/>
      </c>
      <c r="DY251" s="3" t="str">
        <f t="shared" si="49"/>
        <v/>
      </c>
      <c r="DZ251" s="3" t="str">
        <f>IF($A251="","",IF((AND($A251="ADD",OR(DY251="",DY251="Queenstown-Lakes District Council"))),"70",(_xlfn.XLOOKUP(DY251,ud_organisation_owner[lookupValue],ud_organisation_owner[lookupKey],""))))</f>
        <v/>
      </c>
      <c r="EA251" s="3" t="str">
        <f t="shared" si="50"/>
        <v/>
      </c>
      <c r="EB251" s="3" t="str">
        <f>IF($A251="","",IF((AND($A251="ADD",OR(EA251="",EA251="Local Authority"))),"17",(_xlfn.XLOOKUP(EA251,ud_sub_organisation[lookupValue],ud_sub_organisation[lookupKey],""))))</f>
        <v/>
      </c>
      <c r="EE251" s="3" t="str">
        <f t="shared" si="51"/>
        <v/>
      </c>
      <c r="EF251" s="3" t="str">
        <f>IF($A251="","",IF((AND($A251="ADD",OR(EE251="",EE251="Vested Assets"))),"12",(_xlfn.XLOOKUP(EE251,ud_work_category[lookupValue],ud_work_category[lookupKey],""))))</f>
        <v/>
      </c>
      <c r="EG251" s="9"/>
      <c r="EH251" s="2" t="str">
        <f t="shared" si="52"/>
        <v/>
      </c>
      <c r="EI251" s="2" t="str">
        <f t="shared" si="53"/>
        <v/>
      </c>
      <c r="EK251" s="3" t="str">
        <f t="shared" si="54"/>
        <v/>
      </c>
      <c r="EL251" s="3" t="str">
        <f>IF($A251="","",IF((AND($A251="ADD",OR(EK251="",EK251="Excellent"))),"1",(_xlfn.XLOOKUP(EK251,condition[lookupValue],condition[lookupKey],""))))</f>
        <v/>
      </c>
      <c r="EM251" s="8" t="str">
        <f t="shared" si="55"/>
        <v/>
      </c>
      <c r="EN251" s="7"/>
    </row>
    <row r="252" spans="2:144" x14ac:dyDescent="0.25">
      <c r="B252" s="4"/>
      <c r="D252" s="3" t="str">
        <f>IF($A252="ADD",IF(NOT(ISBLANK(C252)),_xlfn.XLOOKUP(C252,roadnames[lookupValue],roadnames[lookupKey],"ERROR"),""), "")</f>
        <v/>
      </c>
      <c r="E252" s="5"/>
      <c r="F252" s="5"/>
      <c r="G252" s="4"/>
      <c r="H252" s="4"/>
      <c r="I252" s="6"/>
      <c r="J252" s="6"/>
      <c r="K252" s="6" t="str">
        <f t="shared" si="42"/>
        <v/>
      </c>
      <c r="L252" s="4"/>
      <c r="N252" s="3" t="str">
        <f>IF($A252="ADD",IF(NOT(ISBLANK(M252)),_xlfn.XLOOKUP(M252,len_adjust_rsn[lookupValue],len_adjust_rsn[lookupKey],"ERROR"),""), "")</f>
        <v/>
      </c>
      <c r="O252" s="6" t="str">
        <f t="shared" si="43"/>
        <v/>
      </c>
      <c r="P252" s="6"/>
      <c r="Q252" s="6" t="str">
        <f t="shared" si="44"/>
        <v/>
      </c>
      <c r="S252" s="3" t="str">
        <f>IF($A252="ADD",IF(NOT(ISBLANK(R252)),_xlfn.XLOOKUP(R252,br_hazard_type[lookupValue],br_hazard_type[lookupKey],"ERROR"),""), "")</f>
        <v/>
      </c>
      <c r="U252" s="7"/>
      <c r="V252" s="4"/>
      <c r="X252" s="3" t="str">
        <f>IF($A252="ADD",IF(NOT(ISBLANK(W252)),_xlfn.XLOOKUP(W252,ud_carried_function[lookupValue],ud_carried_function[lookupKey],"ERROR"),""), "")</f>
        <v/>
      </c>
      <c r="Z252" s="3" t="str">
        <f>IF($A252="ADD",IF(NOT(ISBLANK(Y252)),_xlfn.XLOOKUP(Y252,ud_crossed_function[lookupValue],ud_crossed_function[lookupKey],"ERROR"),""), "")</f>
        <v/>
      </c>
      <c r="AB252" s="3" t="str">
        <f>IF($A252="ADD",IF(NOT(ISBLANK(AA252)),_xlfn.XLOOKUP(AA252,ud_design_loading[lookupValue],ud_design_loading[lookupKey],"ERROR"),""), "")</f>
        <v/>
      </c>
      <c r="AC252" s="4"/>
      <c r="AE252" s="3" t="str">
        <f t="shared" si="45"/>
        <v/>
      </c>
      <c r="AF252" s="3" t="str">
        <f>IF($A252="","",IF((AND($A252="ADD",OR(AE252="",AE252="Queenstown-Lakes District Council"))),"70",(_xlfn.XLOOKUP(AE252,ud_organisation_owner[lookupValue],ud_organisation_owner[lookupKey],""))))</f>
        <v/>
      </c>
      <c r="AH252" s="3" t="str">
        <f>IF($A252="ADD",IF(NOT(ISBLANK(AG252)),_xlfn.XLOOKUP(AG252,ud_passage_type[lookupValue],ud_passage_type[lookupKey],"ERROR"),""), "")</f>
        <v/>
      </c>
      <c r="AJ252" s="3" t="str">
        <f>IF($A252="ADD",IF(NOT(ISBLANK(AI252)),_xlfn.XLOOKUP(AI252,passage_material[lookupValue],passage_material[lookupKey],"ERROR"),""), "")</f>
        <v/>
      </c>
      <c r="AL252" s="3" t="str">
        <f>IF($A252="ADD",IF(NOT(ISBLANK(AK252)),_xlfn.XLOOKUP(AK252,invert_material[lookupValue],invert_material[lookupKey],"ERROR"),""), "")</f>
        <v/>
      </c>
      <c r="AO252" s="4"/>
      <c r="AP252" s="6"/>
      <c r="AQ252" s="6"/>
      <c r="AR252" s="6"/>
      <c r="AT252" s="3" t="str">
        <f>IF($A252="ADD",IF(NOT(ISBLANK(AS252)),_xlfn.XLOOKUP(AS252,ud_ss_cross_section[lookupValue],ud_ss_cross_section[lookupKey],"ERROR"),""), "")</f>
        <v/>
      </c>
      <c r="AV252" s="3" t="str">
        <f>IF($A252="ADD",IF(NOT(ISBLANK(AU252)),_xlfn.XLOOKUP(AU252,ud_ss_long_section[lookupValue],ud_ss_long_section[lookupKey],"ERROR"),""), "")</f>
        <v/>
      </c>
      <c r="AX252" s="3" t="str">
        <f>IF($A252="ADD",IF(NOT(ISBLANK(AW252)),_xlfn.XLOOKUP(AW252,superstructure_material[lookupValue],superstructure_material[lookupKey],"ERROR"),""), "")</f>
        <v/>
      </c>
      <c r="AZ252" s="3" t="str">
        <f>IF($A252="ADD",IF(NOT(ISBLANK(AY252)),_xlfn.XLOOKUP(AY252,ud_foundation_type[lookupValue],ud_foundation_type[lookupKey],"ERROR"),""), "")</f>
        <v/>
      </c>
      <c r="BB252" s="3" t="str">
        <f>IF($A252="ADD",IF(NOT(ISBLANK(BA252)),_xlfn.XLOOKUP(BA252,ud_pier_type[lookupValue],ud_pier_type[lookupKey],"ERROR"),""), "")</f>
        <v/>
      </c>
      <c r="BD252" s="3" t="str">
        <f>IF($A252="ADD",IF(NOT(ISBLANK(BC252)),_xlfn.XLOOKUP(BC252,ud_bearing_type[lookupValue],ud_bearing_type[lookupKey],"ERROR"),""), "")</f>
        <v/>
      </c>
      <c r="BF252" s="3" t="str">
        <f>IF($A252="ADD",IF(NOT(ISBLANK(BE252)),_xlfn.XLOOKUP(BE252,deck_material[lookupValue],deck_material[lookupKey],"ERROR"),""), "")</f>
        <v/>
      </c>
      <c r="BH252" s="3" t="str">
        <f>IF($A252="ADD",IF(NOT(ISBLANK(BG252)),_xlfn.XLOOKUP(BG252,ud_deck_wearing_surface[lookupValue],ud_deck_wearing_surface[lookupKey],"ERROR"),""), "")</f>
        <v/>
      </c>
      <c r="BI252" s="7"/>
      <c r="BK252" s="3" t="str">
        <f>IF($A252="ADD",IF(NOT(ISBLANK(BJ252)),_xlfn.XLOOKUP(BJ252,ud_curvature_type[lookupValue],ud_curvature_type[lookupKey],"ERROR"),""), "")</f>
        <v/>
      </c>
      <c r="BM252" s="3" t="str">
        <f>IF($A252="ADD",IF(NOT(ISBLANK(BL252)),_xlfn.XLOOKUP(BL252,ud_expansion_joint_type[lookupValue],ud_expansion_joint_type[lookupKey],"ERROR"),""), "")</f>
        <v/>
      </c>
      <c r="BO252" s="3" t="str">
        <f>IF($A252="ADD",IF(NOT(ISBLANK(BN252)),_xlfn.XLOOKUP(BN252,ud_beam_type[lookupValue],ud_beam_type[lookupKey],"ERROR"),""), "")</f>
        <v/>
      </c>
      <c r="BP252" s="4"/>
      <c r="BR252" s="6"/>
      <c r="BS252" s="4"/>
      <c r="BT252" s="4"/>
      <c r="BU252" s="4"/>
      <c r="BV252" s="4"/>
      <c r="BW252" s="6"/>
      <c r="BX252" s="4"/>
      <c r="BY252" s="4"/>
      <c r="CA252" s="3" t="str">
        <f>IF($A252="ADD",IF(NOT(ISBLANK(BZ252)),_xlfn.XLOOKUP(BZ252,traffic_direction[lookupValue],traffic_direction[lookupKey],"ERROR"),""), "")</f>
        <v/>
      </c>
      <c r="CC252" s="3" t="str">
        <f>IF($A252="ADD",IF(NOT(ISBLANK(CB252)),_xlfn.XLOOKUP(CB252,br_sh_func_type[lookupValue],br_sh_func_type[lookupKey],"ERROR"),""), "")</f>
        <v/>
      </c>
      <c r="CE252" s="3" t="str">
        <f>IF($A252="ADD",IF(NOT(ISBLANK(CD252)),_xlfn.XLOOKUP(CD252,start_settle_slab[lookupValue],start_settle_slab[lookupKey],"ERROR"),""), "")</f>
        <v/>
      </c>
      <c r="CG252" s="3" t="str">
        <f>IF($A252="ADD",IF(NOT(ISBLANK(CF252)),_xlfn.XLOOKUP(CF252,end_settle_slab[lookupValue],end_settle_slab[lookupKey],"ERROR"),""), "")</f>
        <v/>
      </c>
      <c r="CH252" s="4"/>
      <c r="CI252" s="4"/>
      <c r="CJ252" s="4"/>
      <c r="CN252" s="3" t="str">
        <f>IF($A252="ADD",IF(NOT(ISBLANK(CM252)),_xlfn.XLOOKUP(CM252,br_failure_mode[lookupValue],br_failure_mode[lookupKey],"ERROR"),""), "")</f>
        <v/>
      </c>
      <c r="CP252" s="3" t="str">
        <f>IF($A252="ADD",IF(NOT(ISBLANK(CO252)),_xlfn.XLOOKUP(CO252,br_analysis_method[lookupValue],br_analysis_method[lookupKey],"ERROR"),""), "")</f>
        <v/>
      </c>
      <c r="CR252" s="3" t="str">
        <f>IF($A252="ADD",IF(NOT(ISBLANK(CQ252)),_xlfn.XLOOKUP(CQ252,br_alter_route[lookupValue],br_alter_route[lookupKey],"ERROR"),""), "")</f>
        <v/>
      </c>
      <c r="CS252" s="4"/>
      <c r="DA252" s="3" t="str">
        <f>IF($A252="ADD",IF(NOT(ISBLANK(CZ252)),_xlfn.XLOOKUP(CZ252,plate_year_status[lookupValue],plate_year_status[lookupKey],"ERROR"),""), "")</f>
        <v/>
      </c>
      <c r="DD252" s="3" t="str">
        <f>IF($A252="ADD",IF(NOT(ISBLANK(DC252)),_xlfn.XLOOKUP(DC252,br_bridge_type[lookupValue],br_bridge_type[lookupKey],"ERROR"),""), "")</f>
        <v/>
      </c>
      <c r="DF252" s="3" t="str">
        <f>IF($A252="ADD",IF(NOT(ISBLANK(DE252)),_xlfn.XLOOKUP(DE252,br_comb_func_type[lookupValue],br_comb_func_type[lookupKey],"ERROR"),""), "")</f>
        <v/>
      </c>
      <c r="DG252" s="8"/>
      <c r="DH252" s="8"/>
      <c r="DI252" s="4"/>
      <c r="DK252" s="4"/>
      <c r="DM252" s="3" t="str">
        <f>IF($A252="ADD",IF(NOT(ISBLANK(DL252)),_xlfn.XLOOKUP(DL252,ud_access_method[lookupValue],ud_access_method[lookupKey],"ERROR"),""), "")</f>
        <v/>
      </c>
      <c r="DO252" s="8"/>
      <c r="DP252" s="4" t="str">
        <f t="shared" ca="1" si="46"/>
        <v/>
      </c>
      <c r="DQ252" s="4"/>
      <c r="DR252" s="3" t="str">
        <f t="shared" si="47"/>
        <v/>
      </c>
      <c r="DS252" s="3" t="str">
        <f>IF($A252="","",IF((AND($A252="ADD",OR(DR252="",DR252="In Use"))),"5",(_xlfn.XLOOKUP(DR252,ud_asset_status[lookupValue],ud_asset_status[lookupKey],""))))</f>
        <v/>
      </c>
      <c r="DT252" s="8"/>
      <c r="DV252" s="3" t="str">
        <f>IF($A252="ADD",IF(NOT(ISBLANK(DU252)),_xlfn.XLOOKUP(DU252,ar_replace_reason[lookupValue],ar_replace_reason[lookupKey],"ERROR"),""), "")</f>
        <v/>
      </c>
      <c r="DW252" s="3" t="str">
        <f t="shared" si="48"/>
        <v/>
      </c>
      <c r="DX252" s="3" t="str">
        <f>IF($A252="","",IF((AND($A252="ADD",OR(DW252="",DW252="Queenstown-Lakes District Council"))),"70",(_xlfn.XLOOKUP(DW252,ud_organisation_owner[lookupValue],ud_organisation_owner[lookupKey],""))))</f>
        <v/>
      </c>
      <c r="DY252" s="3" t="str">
        <f t="shared" si="49"/>
        <v/>
      </c>
      <c r="DZ252" s="3" t="str">
        <f>IF($A252="","",IF((AND($A252="ADD",OR(DY252="",DY252="Queenstown-Lakes District Council"))),"70",(_xlfn.XLOOKUP(DY252,ud_organisation_owner[lookupValue],ud_organisation_owner[lookupKey],""))))</f>
        <v/>
      </c>
      <c r="EA252" s="3" t="str">
        <f t="shared" si="50"/>
        <v/>
      </c>
      <c r="EB252" s="3" t="str">
        <f>IF($A252="","",IF((AND($A252="ADD",OR(EA252="",EA252="Local Authority"))),"17",(_xlfn.XLOOKUP(EA252,ud_sub_organisation[lookupValue],ud_sub_organisation[lookupKey],""))))</f>
        <v/>
      </c>
      <c r="EE252" s="3" t="str">
        <f t="shared" si="51"/>
        <v/>
      </c>
      <c r="EF252" s="3" t="str">
        <f>IF($A252="","",IF((AND($A252="ADD",OR(EE252="",EE252="Vested Assets"))),"12",(_xlfn.XLOOKUP(EE252,ud_work_category[lookupValue],ud_work_category[lookupKey],""))))</f>
        <v/>
      </c>
      <c r="EG252" s="9"/>
      <c r="EH252" s="2" t="str">
        <f t="shared" si="52"/>
        <v/>
      </c>
      <c r="EI252" s="2" t="str">
        <f t="shared" si="53"/>
        <v/>
      </c>
      <c r="EK252" s="3" t="str">
        <f t="shared" si="54"/>
        <v/>
      </c>
      <c r="EL252" s="3" t="str">
        <f>IF($A252="","",IF((AND($A252="ADD",OR(EK252="",EK252="Excellent"))),"1",(_xlfn.XLOOKUP(EK252,condition[lookupValue],condition[lookupKey],""))))</f>
        <v/>
      </c>
      <c r="EM252" s="8" t="str">
        <f t="shared" si="55"/>
        <v/>
      </c>
      <c r="EN252" s="7"/>
    </row>
    <row r="253" spans="2:144" x14ac:dyDescent="0.25">
      <c r="B253" s="4"/>
      <c r="D253" s="3" t="str">
        <f>IF($A253="ADD",IF(NOT(ISBLANK(C253)),_xlfn.XLOOKUP(C253,roadnames[lookupValue],roadnames[lookupKey],"ERROR"),""), "")</f>
        <v/>
      </c>
      <c r="E253" s="5"/>
      <c r="F253" s="5"/>
      <c r="G253" s="4"/>
      <c r="H253" s="4"/>
      <c r="I253" s="6"/>
      <c r="J253" s="6"/>
      <c r="K253" s="6" t="str">
        <f t="shared" si="42"/>
        <v/>
      </c>
      <c r="L253" s="4"/>
      <c r="N253" s="3" t="str">
        <f>IF($A253="ADD",IF(NOT(ISBLANK(M253)),_xlfn.XLOOKUP(M253,len_adjust_rsn[lookupValue],len_adjust_rsn[lookupKey],"ERROR"),""), "")</f>
        <v/>
      </c>
      <c r="O253" s="6" t="str">
        <f t="shared" si="43"/>
        <v/>
      </c>
      <c r="P253" s="6"/>
      <c r="Q253" s="6" t="str">
        <f t="shared" si="44"/>
        <v/>
      </c>
      <c r="S253" s="3" t="str">
        <f>IF($A253="ADD",IF(NOT(ISBLANK(R253)),_xlfn.XLOOKUP(R253,br_hazard_type[lookupValue],br_hazard_type[lookupKey],"ERROR"),""), "")</f>
        <v/>
      </c>
      <c r="U253" s="7"/>
      <c r="V253" s="4"/>
      <c r="X253" s="3" t="str">
        <f>IF($A253="ADD",IF(NOT(ISBLANK(W253)),_xlfn.XLOOKUP(W253,ud_carried_function[lookupValue],ud_carried_function[lookupKey],"ERROR"),""), "")</f>
        <v/>
      </c>
      <c r="Z253" s="3" t="str">
        <f>IF($A253="ADD",IF(NOT(ISBLANK(Y253)),_xlfn.XLOOKUP(Y253,ud_crossed_function[lookupValue],ud_crossed_function[lookupKey],"ERROR"),""), "")</f>
        <v/>
      </c>
      <c r="AB253" s="3" t="str">
        <f>IF($A253="ADD",IF(NOT(ISBLANK(AA253)),_xlfn.XLOOKUP(AA253,ud_design_loading[lookupValue],ud_design_loading[lookupKey],"ERROR"),""), "")</f>
        <v/>
      </c>
      <c r="AC253" s="4"/>
      <c r="AE253" s="3" t="str">
        <f t="shared" si="45"/>
        <v/>
      </c>
      <c r="AF253" s="3" t="str">
        <f>IF($A253="","",IF((AND($A253="ADD",OR(AE253="",AE253="Queenstown-Lakes District Council"))),"70",(_xlfn.XLOOKUP(AE253,ud_organisation_owner[lookupValue],ud_organisation_owner[lookupKey],""))))</f>
        <v/>
      </c>
      <c r="AH253" s="3" t="str">
        <f>IF($A253="ADD",IF(NOT(ISBLANK(AG253)),_xlfn.XLOOKUP(AG253,ud_passage_type[lookupValue],ud_passage_type[lookupKey],"ERROR"),""), "")</f>
        <v/>
      </c>
      <c r="AJ253" s="3" t="str">
        <f>IF($A253="ADD",IF(NOT(ISBLANK(AI253)),_xlfn.XLOOKUP(AI253,passage_material[lookupValue],passage_material[lookupKey],"ERROR"),""), "")</f>
        <v/>
      </c>
      <c r="AL253" s="3" t="str">
        <f>IF($A253="ADD",IF(NOT(ISBLANK(AK253)),_xlfn.XLOOKUP(AK253,invert_material[lookupValue],invert_material[lookupKey],"ERROR"),""), "")</f>
        <v/>
      </c>
      <c r="AO253" s="4"/>
      <c r="AP253" s="6"/>
      <c r="AQ253" s="6"/>
      <c r="AR253" s="6"/>
      <c r="AT253" s="3" t="str">
        <f>IF($A253="ADD",IF(NOT(ISBLANK(AS253)),_xlfn.XLOOKUP(AS253,ud_ss_cross_section[lookupValue],ud_ss_cross_section[lookupKey],"ERROR"),""), "")</f>
        <v/>
      </c>
      <c r="AV253" s="3" t="str">
        <f>IF($A253="ADD",IF(NOT(ISBLANK(AU253)),_xlfn.XLOOKUP(AU253,ud_ss_long_section[lookupValue],ud_ss_long_section[lookupKey],"ERROR"),""), "")</f>
        <v/>
      </c>
      <c r="AX253" s="3" t="str">
        <f>IF($A253="ADD",IF(NOT(ISBLANK(AW253)),_xlfn.XLOOKUP(AW253,superstructure_material[lookupValue],superstructure_material[lookupKey],"ERROR"),""), "")</f>
        <v/>
      </c>
      <c r="AZ253" s="3" t="str">
        <f>IF($A253="ADD",IF(NOT(ISBLANK(AY253)),_xlfn.XLOOKUP(AY253,ud_foundation_type[lookupValue],ud_foundation_type[lookupKey],"ERROR"),""), "")</f>
        <v/>
      </c>
      <c r="BB253" s="3" t="str">
        <f>IF($A253="ADD",IF(NOT(ISBLANK(BA253)),_xlfn.XLOOKUP(BA253,ud_pier_type[lookupValue],ud_pier_type[lookupKey],"ERROR"),""), "")</f>
        <v/>
      </c>
      <c r="BD253" s="3" t="str">
        <f>IF($A253="ADD",IF(NOT(ISBLANK(BC253)),_xlfn.XLOOKUP(BC253,ud_bearing_type[lookupValue],ud_bearing_type[lookupKey],"ERROR"),""), "")</f>
        <v/>
      </c>
      <c r="BF253" s="3" t="str">
        <f>IF($A253="ADD",IF(NOT(ISBLANK(BE253)),_xlfn.XLOOKUP(BE253,deck_material[lookupValue],deck_material[lookupKey],"ERROR"),""), "")</f>
        <v/>
      </c>
      <c r="BH253" s="3" t="str">
        <f>IF($A253="ADD",IF(NOT(ISBLANK(BG253)),_xlfn.XLOOKUP(BG253,ud_deck_wearing_surface[lookupValue],ud_deck_wearing_surface[lookupKey],"ERROR"),""), "")</f>
        <v/>
      </c>
      <c r="BI253" s="7"/>
      <c r="BK253" s="3" t="str">
        <f>IF($A253="ADD",IF(NOT(ISBLANK(BJ253)),_xlfn.XLOOKUP(BJ253,ud_curvature_type[lookupValue],ud_curvature_type[lookupKey],"ERROR"),""), "")</f>
        <v/>
      </c>
      <c r="BM253" s="3" t="str">
        <f>IF($A253="ADD",IF(NOT(ISBLANK(BL253)),_xlfn.XLOOKUP(BL253,ud_expansion_joint_type[lookupValue],ud_expansion_joint_type[lookupKey],"ERROR"),""), "")</f>
        <v/>
      </c>
      <c r="BO253" s="3" t="str">
        <f>IF($A253="ADD",IF(NOT(ISBLANK(BN253)),_xlfn.XLOOKUP(BN253,ud_beam_type[lookupValue],ud_beam_type[lookupKey],"ERROR"),""), "")</f>
        <v/>
      </c>
      <c r="BP253" s="4"/>
      <c r="BR253" s="6"/>
      <c r="BS253" s="4"/>
      <c r="BT253" s="4"/>
      <c r="BU253" s="4"/>
      <c r="BV253" s="4"/>
      <c r="BW253" s="6"/>
      <c r="BX253" s="4"/>
      <c r="BY253" s="4"/>
      <c r="CA253" s="3" t="str">
        <f>IF($A253="ADD",IF(NOT(ISBLANK(BZ253)),_xlfn.XLOOKUP(BZ253,traffic_direction[lookupValue],traffic_direction[lookupKey],"ERROR"),""), "")</f>
        <v/>
      </c>
      <c r="CC253" s="3" t="str">
        <f>IF($A253="ADD",IF(NOT(ISBLANK(CB253)),_xlfn.XLOOKUP(CB253,br_sh_func_type[lookupValue],br_sh_func_type[lookupKey],"ERROR"),""), "")</f>
        <v/>
      </c>
      <c r="CE253" s="3" t="str">
        <f>IF($A253="ADD",IF(NOT(ISBLANK(CD253)),_xlfn.XLOOKUP(CD253,start_settle_slab[lookupValue],start_settle_slab[lookupKey],"ERROR"),""), "")</f>
        <v/>
      </c>
      <c r="CG253" s="3" t="str">
        <f>IF($A253="ADD",IF(NOT(ISBLANK(CF253)),_xlfn.XLOOKUP(CF253,end_settle_slab[lookupValue],end_settle_slab[lookupKey],"ERROR"),""), "")</f>
        <v/>
      </c>
      <c r="CH253" s="4"/>
      <c r="CI253" s="4"/>
      <c r="CJ253" s="4"/>
      <c r="CN253" s="3" t="str">
        <f>IF($A253="ADD",IF(NOT(ISBLANK(CM253)),_xlfn.XLOOKUP(CM253,br_failure_mode[lookupValue],br_failure_mode[lookupKey],"ERROR"),""), "")</f>
        <v/>
      </c>
      <c r="CP253" s="3" t="str">
        <f>IF($A253="ADD",IF(NOT(ISBLANK(CO253)),_xlfn.XLOOKUP(CO253,br_analysis_method[lookupValue],br_analysis_method[lookupKey],"ERROR"),""), "")</f>
        <v/>
      </c>
      <c r="CR253" s="3" t="str">
        <f>IF($A253="ADD",IF(NOT(ISBLANK(CQ253)),_xlfn.XLOOKUP(CQ253,br_alter_route[lookupValue],br_alter_route[lookupKey],"ERROR"),""), "")</f>
        <v/>
      </c>
      <c r="CS253" s="4"/>
      <c r="DA253" s="3" t="str">
        <f>IF($A253="ADD",IF(NOT(ISBLANK(CZ253)),_xlfn.XLOOKUP(CZ253,plate_year_status[lookupValue],plate_year_status[lookupKey],"ERROR"),""), "")</f>
        <v/>
      </c>
      <c r="DD253" s="3" t="str">
        <f>IF($A253="ADD",IF(NOT(ISBLANK(DC253)),_xlfn.XLOOKUP(DC253,br_bridge_type[lookupValue],br_bridge_type[lookupKey],"ERROR"),""), "")</f>
        <v/>
      </c>
      <c r="DF253" s="3" t="str">
        <f>IF($A253="ADD",IF(NOT(ISBLANK(DE253)),_xlfn.XLOOKUP(DE253,br_comb_func_type[lookupValue],br_comb_func_type[lookupKey],"ERROR"),""), "")</f>
        <v/>
      </c>
      <c r="DG253" s="8"/>
      <c r="DH253" s="8"/>
      <c r="DI253" s="4"/>
      <c r="DK253" s="4"/>
      <c r="DM253" s="3" t="str">
        <f>IF($A253="ADD",IF(NOT(ISBLANK(DL253)),_xlfn.XLOOKUP(DL253,ud_access_method[lookupValue],ud_access_method[lookupKey],"ERROR"),""), "")</f>
        <v/>
      </c>
      <c r="DO253" s="8"/>
      <c r="DP253" s="4" t="str">
        <f t="shared" ca="1" si="46"/>
        <v/>
      </c>
      <c r="DQ253" s="4"/>
      <c r="DR253" s="3" t="str">
        <f t="shared" si="47"/>
        <v/>
      </c>
      <c r="DS253" s="3" t="str">
        <f>IF($A253="","",IF((AND($A253="ADD",OR(DR253="",DR253="In Use"))),"5",(_xlfn.XLOOKUP(DR253,ud_asset_status[lookupValue],ud_asset_status[lookupKey],""))))</f>
        <v/>
      </c>
      <c r="DT253" s="8"/>
      <c r="DV253" s="3" t="str">
        <f>IF($A253="ADD",IF(NOT(ISBLANK(DU253)),_xlfn.XLOOKUP(DU253,ar_replace_reason[lookupValue],ar_replace_reason[lookupKey],"ERROR"),""), "")</f>
        <v/>
      </c>
      <c r="DW253" s="3" t="str">
        <f t="shared" si="48"/>
        <v/>
      </c>
      <c r="DX253" s="3" t="str">
        <f>IF($A253="","",IF((AND($A253="ADD",OR(DW253="",DW253="Queenstown-Lakes District Council"))),"70",(_xlfn.XLOOKUP(DW253,ud_organisation_owner[lookupValue],ud_organisation_owner[lookupKey],""))))</f>
        <v/>
      </c>
      <c r="DY253" s="3" t="str">
        <f t="shared" si="49"/>
        <v/>
      </c>
      <c r="DZ253" s="3" t="str">
        <f>IF($A253="","",IF((AND($A253="ADD",OR(DY253="",DY253="Queenstown-Lakes District Council"))),"70",(_xlfn.XLOOKUP(DY253,ud_organisation_owner[lookupValue],ud_organisation_owner[lookupKey],""))))</f>
        <v/>
      </c>
      <c r="EA253" s="3" t="str">
        <f t="shared" si="50"/>
        <v/>
      </c>
      <c r="EB253" s="3" t="str">
        <f>IF($A253="","",IF((AND($A253="ADD",OR(EA253="",EA253="Local Authority"))),"17",(_xlfn.XLOOKUP(EA253,ud_sub_organisation[lookupValue],ud_sub_organisation[lookupKey],""))))</f>
        <v/>
      </c>
      <c r="EE253" s="3" t="str">
        <f t="shared" si="51"/>
        <v/>
      </c>
      <c r="EF253" s="3" t="str">
        <f>IF($A253="","",IF((AND($A253="ADD",OR(EE253="",EE253="Vested Assets"))),"12",(_xlfn.XLOOKUP(EE253,ud_work_category[lookupValue],ud_work_category[lookupKey],""))))</f>
        <v/>
      </c>
      <c r="EG253" s="9"/>
      <c r="EH253" s="2" t="str">
        <f t="shared" si="52"/>
        <v/>
      </c>
      <c r="EI253" s="2" t="str">
        <f t="shared" si="53"/>
        <v/>
      </c>
      <c r="EK253" s="3" t="str">
        <f t="shared" si="54"/>
        <v/>
      </c>
      <c r="EL253" s="3" t="str">
        <f>IF($A253="","",IF((AND($A253="ADD",OR(EK253="",EK253="Excellent"))),"1",(_xlfn.XLOOKUP(EK253,condition[lookupValue],condition[lookupKey],""))))</f>
        <v/>
      </c>
      <c r="EM253" s="8" t="str">
        <f t="shared" si="55"/>
        <v/>
      </c>
      <c r="EN253" s="7"/>
    </row>
    <row r="254" spans="2:144" x14ac:dyDescent="0.25">
      <c r="B254" s="4"/>
      <c r="D254" s="3" t="str">
        <f>IF($A254="ADD",IF(NOT(ISBLANK(C254)),_xlfn.XLOOKUP(C254,roadnames[lookupValue],roadnames[lookupKey],"ERROR"),""), "")</f>
        <v/>
      </c>
      <c r="E254" s="5"/>
      <c r="F254" s="5"/>
      <c r="G254" s="4"/>
      <c r="H254" s="4"/>
      <c r="I254" s="6"/>
      <c r="J254" s="6"/>
      <c r="K254" s="6" t="str">
        <f t="shared" si="42"/>
        <v/>
      </c>
      <c r="L254" s="4"/>
      <c r="N254" s="3" t="str">
        <f>IF($A254="ADD",IF(NOT(ISBLANK(M254)),_xlfn.XLOOKUP(M254,len_adjust_rsn[lookupValue],len_adjust_rsn[lookupKey],"ERROR"),""), "")</f>
        <v/>
      </c>
      <c r="O254" s="6" t="str">
        <f t="shared" si="43"/>
        <v/>
      </c>
      <c r="P254" s="6"/>
      <c r="Q254" s="6" t="str">
        <f t="shared" si="44"/>
        <v/>
      </c>
      <c r="S254" s="3" t="str">
        <f>IF($A254="ADD",IF(NOT(ISBLANK(R254)),_xlfn.XLOOKUP(R254,br_hazard_type[lookupValue],br_hazard_type[lookupKey],"ERROR"),""), "")</f>
        <v/>
      </c>
      <c r="U254" s="7"/>
      <c r="V254" s="4"/>
      <c r="X254" s="3" t="str">
        <f>IF($A254="ADD",IF(NOT(ISBLANK(W254)),_xlfn.XLOOKUP(W254,ud_carried_function[lookupValue],ud_carried_function[lookupKey],"ERROR"),""), "")</f>
        <v/>
      </c>
      <c r="Z254" s="3" t="str">
        <f>IF($A254="ADD",IF(NOT(ISBLANK(Y254)),_xlfn.XLOOKUP(Y254,ud_crossed_function[lookupValue],ud_crossed_function[lookupKey],"ERROR"),""), "")</f>
        <v/>
      </c>
      <c r="AB254" s="3" t="str">
        <f>IF($A254="ADD",IF(NOT(ISBLANK(AA254)),_xlfn.XLOOKUP(AA254,ud_design_loading[lookupValue],ud_design_loading[lookupKey],"ERROR"),""), "")</f>
        <v/>
      </c>
      <c r="AC254" s="4"/>
      <c r="AE254" s="3" t="str">
        <f t="shared" si="45"/>
        <v/>
      </c>
      <c r="AF254" s="3" t="str">
        <f>IF($A254="","",IF((AND($A254="ADD",OR(AE254="",AE254="Queenstown-Lakes District Council"))),"70",(_xlfn.XLOOKUP(AE254,ud_organisation_owner[lookupValue],ud_organisation_owner[lookupKey],""))))</f>
        <v/>
      </c>
      <c r="AH254" s="3" t="str">
        <f>IF($A254="ADD",IF(NOT(ISBLANK(AG254)),_xlfn.XLOOKUP(AG254,ud_passage_type[lookupValue],ud_passage_type[lookupKey],"ERROR"),""), "")</f>
        <v/>
      </c>
      <c r="AJ254" s="3" t="str">
        <f>IF($A254="ADD",IF(NOT(ISBLANK(AI254)),_xlfn.XLOOKUP(AI254,passage_material[lookupValue],passage_material[lookupKey],"ERROR"),""), "")</f>
        <v/>
      </c>
      <c r="AL254" s="3" t="str">
        <f>IF($A254="ADD",IF(NOT(ISBLANK(AK254)),_xlfn.XLOOKUP(AK254,invert_material[lookupValue],invert_material[lookupKey],"ERROR"),""), "")</f>
        <v/>
      </c>
      <c r="AO254" s="4"/>
      <c r="AP254" s="6"/>
      <c r="AQ254" s="6"/>
      <c r="AR254" s="6"/>
      <c r="AT254" s="3" t="str">
        <f>IF($A254="ADD",IF(NOT(ISBLANK(AS254)),_xlfn.XLOOKUP(AS254,ud_ss_cross_section[lookupValue],ud_ss_cross_section[lookupKey],"ERROR"),""), "")</f>
        <v/>
      </c>
      <c r="AV254" s="3" t="str">
        <f>IF($A254="ADD",IF(NOT(ISBLANK(AU254)),_xlfn.XLOOKUP(AU254,ud_ss_long_section[lookupValue],ud_ss_long_section[lookupKey],"ERROR"),""), "")</f>
        <v/>
      </c>
      <c r="AX254" s="3" t="str">
        <f>IF($A254="ADD",IF(NOT(ISBLANK(AW254)),_xlfn.XLOOKUP(AW254,superstructure_material[lookupValue],superstructure_material[lookupKey],"ERROR"),""), "")</f>
        <v/>
      </c>
      <c r="AZ254" s="3" t="str">
        <f>IF($A254="ADD",IF(NOT(ISBLANK(AY254)),_xlfn.XLOOKUP(AY254,ud_foundation_type[lookupValue],ud_foundation_type[lookupKey],"ERROR"),""), "")</f>
        <v/>
      </c>
      <c r="BB254" s="3" t="str">
        <f>IF($A254="ADD",IF(NOT(ISBLANK(BA254)),_xlfn.XLOOKUP(BA254,ud_pier_type[lookupValue],ud_pier_type[lookupKey],"ERROR"),""), "")</f>
        <v/>
      </c>
      <c r="BD254" s="3" t="str">
        <f>IF($A254="ADD",IF(NOT(ISBLANK(BC254)),_xlfn.XLOOKUP(BC254,ud_bearing_type[lookupValue],ud_bearing_type[lookupKey],"ERROR"),""), "")</f>
        <v/>
      </c>
      <c r="BF254" s="3" t="str">
        <f>IF($A254="ADD",IF(NOT(ISBLANK(BE254)),_xlfn.XLOOKUP(BE254,deck_material[lookupValue],deck_material[lookupKey],"ERROR"),""), "")</f>
        <v/>
      </c>
      <c r="BH254" s="3" t="str">
        <f>IF($A254="ADD",IF(NOT(ISBLANK(BG254)),_xlfn.XLOOKUP(BG254,ud_deck_wearing_surface[lookupValue],ud_deck_wearing_surface[lookupKey],"ERROR"),""), "")</f>
        <v/>
      </c>
      <c r="BI254" s="7"/>
      <c r="BK254" s="3" t="str">
        <f>IF($A254="ADD",IF(NOT(ISBLANK(BJ254)),_xlfn.XLOOKUP(BJ254,ud_curvature_type[lookupValue],ud_curvature_type[lookupKey],"ERROR"),""), "")</f>
        <v/>
      </c>
      <c r="BM254" s="3" t="str">
        <f>IF($A254="ADD",IF(NOT(ISBLANK(BL254)),_xlfn.XLOOKUP(BL254,ud_expansion_joint_type[lookupValue],ud_expansion_joint_type[lookupKey],"ERROR"),""), "")</f>
        <v/>
      </c>
      <c r="BO254" s="3" t="str">
        <f>IF($A254="ADD",IF(NOT(ISBLANK(BN254)),_xlfn.XLOOKUP(BN254,ud_beam_type[lookupValue],ud_beam_type[lookupKey],"ERROR"),""), "")</f>
        <v/>
      </c>
      <c r="BP254" s="4"/>
      <c r="BR254" s="6"/>
      <c r="BS254" s="4"/>
      <c r="BT254" s="4"/>
      <c r="BU254" s="4"/>
      <c r="BV254" s="4"/>
      <c r="BW254" s="6"/>
      <c r="BX254" s="4"/>
      <c r="BY254" s="4"/>
      <c r="CA254" s="3" t="str">
        <f>IF($A254="ADD",IF(NOT(ISBLANK(BZ254)),_xlfn.XLOOKUP(BZ254,traffic_direction[lookupValue],traffic_direction[lookupKey],"ERROR"),""), "")</f>
        <v/>
      </c>
      <c r="CC254" s="3" t="str">
        <f>IF($A254="ADD",IF(NOT(ISBLANK(CB254)),_xlfn.XLOOKUP(CB254,br_sh_func_type[lookupValue],br_sh_func_type[lookupKey],"ERROR"),""), "")</f>
        <v/>
      </c>
      <c r="CE254" s="3" t="str">
        <f>IF($A254="ADD",IF(NOT(ISBLANK(CD254)),_xlfn.XLOOKUP(CD254,start_settle_slab[lookupValue],start_settle_slab[lookupKey],"ERROR"),""), "")</f>
        <v/>
      </c>
      <c r="CG254" s="3" t="str">
        <f>IF($A254="ADD",IF(NOT(ISBLANK(CF254)),_xlfn.XLOOKUP(CF254,end_settle_slab[lookupValue],end_settle_slab[lookupKey],"ERROR"),""), "")</f>
        <v/>
      </c>
      <c r="CH254" s="4"/>
      <c r="CI254" s="4"/>
      <c r="CJ254" s="4"/>
      <c r="CN254" s="3" t="str">
        <f>IF($A254="ADD",IF(NOT(ISBLANK(CM254)),_xlfn.XLOOKUP(CM254,br_failure_mode[lookupValue],br_failure_mode[lookupKey],"ERROR"),""), "")</f>
        <v/>
      </c>
      <c r="CP254" s="3" t="str">
        <f>IF($A254="ADD",IF(NOT(ISBLANK(CO254)),_xlfn.XLOOKUP(CO254,br_analysis_method[lookupValue],br_analysis_method[lookupKey],"ERROR"),""), "")</f>
        <v/>
      </c>
      <c r="CR254" s="3" t="str">
        <f>IF($A254="ADD",IF(NOT(ISBLANK(CQ254)),_xlfn.XLOOKUP(CQ254,br_alter_route[lookupValue],br_alter_route[lookupKey],"ERROR"),""), "")</f>
        <v/>
      </c>
      <c r="CS254" s="4"/>
      <c r="DA254" s="3" t="str">
        <f>IF($A254="ADD",IF(NOT(ISBLANK(CZ254)),_xlfn.XLOOKUP(CZ254,plate_year_status[lookupValue],plate_year_status[lookupKey],"ERROR"),""), "")</f>
        <v/>
      </c>
      <c r="DD254" s="3" t="str">
        <f>IF($A254="ADD",IF(NOT(ISBLANK(DC254)),_xlfn.XLOOKUP(DC254,br_bridge_type[lookupValue],br_bridge_type[lookupKey],"ERROR"),""), "")</f>
        <v/>
      </c>
      <c r="DF254" s="3" t="str">
        <f>IF($A254="ADD",IF(NOT(ISBLANK(DE254)),_xlfn.XLOOKUP(DE254,br_comb_func_type[lookupValue],br_comb_func_type[lookupKey],"ERROR"),""), "")</f>
        <v/>
      </c>
      <c r="DG254" s="8"/>
      <c r="DH254" s="8"/>
      <c r="DI254" s="4"/>
      <c r="DK254" s="4"/>
      <c r="DM254" s="3" t="str">
        <f>IF($A254="ADD",IF(NOT(ISBLANK(DL254)),_xlfn.XLOOKUP(DL254,ud_access_method[lookupValue],ud_access_method[lookupKey],"ERROR"),""), "")</f>
        <v/>
      </c>
      <c r="DO254" s="8"/>
      <c r="DP254" s="4" t="str">
        <f t="shared" ca="1" si="46"/>
        <v/>
      </c>
      <c r="DQ254" s="4"/>
      <c r="DR254" s="3" t="str">
        <f t="shared" si="47"/>
        <v/>
      </c>
      <c r="DS254" s="3" t="str">
        <f>IF($A254="","",IF((AND($A254="ADD",OR(DR254="",DR254="In Use"))),"5",(_xlfn.XLOOKUP(DR254,ud_asset_status[lookupValue],ud_asset_status[lookupKey],""))))</f>
        <v/>
      </c>
      <c r="DT254" s="8"/>
      <c r="DV254" s="3" t="str">
        <f>IF($A254="ADD",IF(NOT(ISBLANK(DU254)),_xlfn.XLOOKUP(DU254,ar_replace_reason[lookupValue],ar_replace_reason[lookupKey],"ERROR"),""), "")</f>
        <v/>
      </c>
      <c r="DW254" s="3" t="str">
        <f t="shared" si="48"/>
        <v/>
      </c>
      <c r="DX254" s="3" t="str">
        <f>IF($A254="","",IF((AND($A254="ADD",OR(DW254="",DW254="Queenstown-Lakes District Council"))),"70",(_xlfn.XLOOKUP(DW254,ud_organisation_owner[lookupValue],ud_organisation_owner[lookupKey],""))))</f>
        <v/>
      </c>
      <c r="DY254" s="3" t="str">
        <f t="shared" si="49"/>
        <v/>
      </c>
      <c r="DZ254" s="3" t="str">
        <f>IF($A254="","",IF((AND($A254="ADD",OR(DY254="",DY254="Queenstown-Lakes District Council"))),"70",(_xlfn.XLOOKUP(DY254,ud_organisation_owner[lookupValue],ud_organisation_owner[lookupKey],""))))</f>
        <v/>
      </c>
      <c r="EA254" s="3" t="str">
        <f t="shared" si="50"/>
        <v/>
      </c>
      <c r="EB254" s="3" t="str">
        <f>IF($A254="","",IF((AND($A254="ADD",OR(EA254="",EA254="Local Authority"))),"17",(_xlfn.XLOOKUP(EA254,ud_sub_organisation[lookupValue],ud_sub_organisation[lookupKey],""))))</f>
        <v/>
      </c>
      <c r="EE254" s="3" t="str">
        <f t="shared" si="51"/>
        <v/>
      </c>
      <c r="EF254" s="3" t="str">
        <f>IF($A254="","",IF((AND($A254="ADD",OR(EE254="",EE254="Vested Assets"))),"12",(_xlfn.XLOOKUP(EE254,ud_work_category[lookupValue],ud_work_category[lookupKey],""))))</f>
        <v/>
      </c>
      <c r="EG254" s="9"/>
      <c r="EH254" s="2" t="str">
        <f t="shared" si="52"/>
        <v/>
      </c>
      <c r="EI254" s="2" t="str">
        <f t="shared" si="53"/>
        <v/>
      </c>
      <c r="EK254" s="3" t="str">
        <f t="shared" si="54"/>
        <v/>
      </c>
      <c r="EL254" s="3" t="str">
        <f>IF($A254="","",IF((AND($A254="ADD",OR(EK254="",EK254="Excellent"))),"1",(_xlfn.XLOOKUP(EK254,condition[lookupValue],condition[lookupKey],""))))</f>
        <v/>
      </c>
      <c r="EM254" s="8" t="str">
        <f t="shared" si="55"/>
        <v/>
      </c>
      <c r="EN254" s="7"/>
    </row>
    <row r="255" spans="2:144" x14ac:dyDescent="0.25">
      <c r="B255" s="4"/>
      <c r="D255" s="3" t="str">
        <f>IF($A255="ADD",IF(NOT(ISBLANK(C255)),_xlfn.XLOOKUP(C255,roadnames[lookupValue],roadnames[lookupKey],"ERROR"),""), "")</f>
        <v/>
      </c>
      <c r="E255" s="5"/>
      <c r="F255" s="5"/>
      <c r="G255" s="4"/>
      <c r="H255" s="4"/>
      <c r="I255" s="6"/>
      <c r="J255" s="6"/>
      <c r="K255" s="6" t="str">
        <f t="shared" si="42"/>
        <v/>
      </c>
      <c r="L255" s="4"/>
      <c r="N255" s="3" t="str">
        <f>IF($A255="ADD",IF(NOT(ISBLANK(M255)),_xlfn.XLOOKUP(M255,len_adjust_rsn[lookupValue],len_adjust_rsn[lookupKey],"ERROR"),""), "")</f>
        <v/>
      </c>
      <c r="O255" s="6" t="str">
        <f t="shared" si="43"/>
        <v/>
      </c>
      <c r="P255" s="6"/>
      <c r="Q255" s="6" t="str">
        <f t="shared" si="44"/>
        <v/>
      </c>
      <c r="S255" s="3" t="str">
        <f>IF($A255="ADD",IF(NOT(ISBLANK(R255)),_xlfn.XLOOKUP(R255,br_hazard_type[lookupValue],br_hazard_type[lookupKey],"ERROR"),""), "")</f>
        <v/>
      </c>
      <c r="U255" s="7"/>
      <c r="V255" s="4"/>
      <c r="X255" s="3" t="str">
        <f>IF($A255="ADD",IF(NOT(ISBLANK(W255)),_xlfn.XLOOKUP(W255,ud_carried_function[lookupValue],ud_carried_function[lookupKey],"ERROR"),""), "")</f>
        <v/>
      </c>
      <c r="Z255" s="3" t="str">
        <f>IF($A255="ADD",IF(NOT(ISBLANK(Y255)),_xlfn.XLOOKUP(Y255,ud_crossed_function[lookupValue],ud_crossed_function[lookupKey],"ERROR"),""), "")</f>
        <v/>
      </c>
      <c r="AB255" s="3" t="str">
        <f>IF($A255="ADD",IF(NOT(ISBLANK(AA255)),_xlfn.XLOOKUP(AA255,ud_design_loading[lookupValue],ud_design_loading[lookupKey],"ERROR"),""), "")</f>
        <v/>
      </c>
      <c r="AC255" s="4"/>
      <c r="AE255" s="3" t="str">
        <f t="shared" si="45"/>
        <v/>
      </c>
      <c r="AF255" s="3" t="str">
        <f>IF($A255="","",IF((AND($A255="ADD",OR(AE255="",AE255="Queenstown-Lakes District Council"))),"70",(_xlfn.XLOOKUP(AE255,ud_organisation_owner[lookupValue],ud_organisation_owner[lookupKey],""))))</f>
        <v/>
      </c>
      <c r="AH255" s="3" t="str">
        <f>IF($A255="ADD",IF(NOT(ISBLANK(AG255)),_xlfn.XLOOKUP(AG255,ud_passage_type[lookupValue],ud_passage_type[lookupKey],"ERROR"),""), "")</f>
        <v/>
      </c>
      <c r="AJ255" s="3" t="str">
        <f>IF($A255="ADD",IF(NOT(ISBLANK(AI255)),_xlfn.XLOOKUP(AI255,passage_material[lookupValue],passage_material[lookupKey],"ERROR"),""), "")</f>
        <v/>
      </c>
      <c r="AL255" s="3" t="str">
        <f>IF($A255="ADD",IF(NOT(ISBLANK(AK255)),_xlfn.XLOOKUP(AK255,invert_material[lookupValue],invert_material[lookupKey],"ERROR"),""), "")</f>
        <v/>
      </c>
      <c r="AO255" s="4"/>
      <c r="AP255" s="6"/>
      <c r="AQ255" s="6"/>
      <c r="AR255" s="6"/>
      <c r="AT255" s="3" t="str">
        <f>IF($A255="ADD",IF(NOT(ISBLANK(AS255)),_xlfn.XLOOKUP(AS255,ud_ss_cross_section[lookupValue],ud_ss_cross_section[lookupKey],"ERROR"),""), "")</f>
        <v/>
      </c>
      <c r="AV255" s="3" t="str">
        <f>IF($A255="ADD",IF(NOT(ISBLANK(AU255)),_xlfn.XLOOKUP(AU255,ud_ss_long_section[lookupValue],ud_ss_long_section[lookupKey],"ERROR"),""), "")</f>
        <v/>
      </c>
      <c r="AX255" s="3" t="str">
        <f>IF($A255="ADD",IF(NOT(ISBLANK(AW255)),_xlfn.XLOOKUP(AW255,superstructure_material[lookupValue],superstructure_material[lookupKey],"ERROR"),""), "")</f>
        <v/>
      </c>
      <c r="AZ255" s="3" t="str">
        <f>IF($A255="ADD",IF(NOT(ISBLANK(AY255)),_xlfn.XLOOKUP(AY255,ud_foundation_type[lookupValue],ud_foundation_type[lookupKey],"ERROR"),""), "")</f>
        <v/>
      </c>
      <c r="BB255" s="3" t="str">
        <f>IF($A255="ADD",IF(NOT(ISBLANK(BA255)),_xlfn.XLOOKUP(BA255,ud_pier_type[lookupValue],ud_pier_type[lookupKey],"ERROR"),""), "")</f>
        <v/>
      </c>
      <c r="BD255" s="3" t="str">
        <f>IF($A255="ADD",IF(NOT(ISBLANK(BC255)),_xlfn.XLOOKUP(BC255,ud_bearing_type[lookupValue],ud_bearing_type[lookupKey],"ERROR"),""), "")</f>
        <v/>
      </c>
      <c r="BF255" s="3" t="str">
        <f>IF($A255="ADD",IF(NOT(ISBLANK(BE255)),_xlfn.XLOOKUP(BE255,deck_material[lookupValue],deck_material[lookupKey],"ERROR"),""), "")</f>
        <v/>
      </c>
      <c r="BH255" s="3" t="str">
        <f>IF($A255="ADD",IF(NOT(ISBLANK(BG255)),_xlfn.XLOOKUP(BG255,ud_deck_wearing_surface[lookupValue],ud_deck_wearing_surface[lookupKey],"ERROR"),""), "")</f>
        <v/>
      </c>
      <c r="BI255" s="7"/>
      <c r="BK255" s="3" t="str">
        <f>IF($A255="ADD",IF(NOT(ISBLANK(BJ255)),_xlfn.XLOOKUP(BJ255,ud_curvature_type[lookupValue],ud_curvature_type[lookupKey],"ERROR"),""), "")</f>
        <v/>
      </c>
      <c r="BM255" s="3" t="str">
        <f>IF($A255="ADD",IF(NOT(ISBLANK(BL255)),_xlfn.XLOOKUP(BL255,ud_expansion_joint_type[lookupValue],ud_expansion_joint_type[lookupKey],"ERROR"),""), "")</f>
        <v/>
      </c>
      <c r="BO255" s="3" t="str">
        <f>IF($A255="ADD",IF(NOT(ISBLANK(BN255)),_xlfn.XLOOKUP(BN255,ud_beam_type[lookupValue],ud_beam_type[lookupKey],"ERROR"),""), "")</f>
        <v/>
      </c>
      <c r="BP255" s="4"/>
      <c r="BR255" s="6"/>
      <c r="BS255" s="4"/>
      <c r="BT255" s="4"/>
      <c r="BU255" s="4"/>
      <c r="BV255" s="4"/>
      <c r="BW255" s="6"/>
      <c r="BX255" s="4"/>
      <c r="BY255" s="4"/>
      <c r="CA255" s="3" t="str">
        <f>IF($A255="ADD",IF(NOT(ISBLANK(BZ255)),_xlfn.XLOOKUP(BZ255,traffic_direction[lookupValue],traffic_direction[lookupKey],"ERROR"),""), "")</f>
        <v/>
      </c>
      <c r="CC255" s="3" t="str">
        <f>IF($A255="ADD",IF(NOT(ISBLANK(CB255)),_xlfn.XLOOKUP(CB255,br_sh_func_type[lookupValue],br_sh_func_type[lookupKey],"ERROR"),""), "")</f>
        <v/>
      </c>
      <c r="CE255" s="3" t="str">
        <f>IF($A255="ADD",IF(NOT(ISBLANK(CD255)),_xlfn.XLOOKUP(CD255,start_settle_slab[lookupValue],start_settle_slab[lookupKey],"ERROR"),""), "")</f>
        <v/>
      </c>
      <c r="CG255" s="3" t="str">
        <f>IF($A255="ADD",IF(NOT(ISBLANK(CF255)),_xlfn.XLOOKUP(CF255,end_settle_slab[lookupValue],end_settle_slab[lookupKey],"ERROR"),""), "")</f>
        <v/>
      </c>
      <c r="CH255" s="4"/>
      <c r="CI255" s="4"/>
      <c r="CJ255" s="4"/>
      <c r="CN255" s="3" t="str">
        <f>IF($A255="ADD",IF(NOT(ISBLANK(CM255)),_xlfn.XLOOKUP(CM255,br_failure_mode[lookupValue],br_failure_mode[lookupKey],"ERROR"),""), "")</f>
        <v/>
      </c>
      <c r="CP255" s="3" t="str">
        <f>IF($A255="ADD",IF(NOT(ISBLANK(CO255)),_xlfn.XLOOKUP(CO255,br_analysis_method[lookupValue],br_analysis_method[lookupKey],"ERROR"),""), "")</f>
        <v/>
      </c>
      <c r="CR255" s="3" t="str">
        <f>IF($A255="ADD",IF(NOT(ISBLANK(CQ255)),_xlfn.XLOOKUP(CQ255,br_alter_route[lookupValue],br_alter_route[lookupKey],"ERROR"),""), "")</f>
        <v/>
      </c>
      <c r="CS255" s="4"/>
      <c r="DA255" s="3" t="str">
        <f>IF($A255="ADD",IF(NOT(ISBLANK(CZ255)),_xlfn.XLOOKUP(CZ255,plate_year_status[lookupValue],plate_year_status[lookupKey],"ERROR"),""), "")</f>
        <v/>
      </c>
      <c r="DD255" s="3" t="str">
        <f>IF($A255="ADD",IF(NOT(ISBLANK(DC255)),_xlfn.XLOOKUP(DC255,br_bridge_type[lookupValue],br_bridge_type[lookupKey],"ERROR"),""), "")</f>
        <v/>
      </c>
      <c r="DF255" s="3" t="str">
        <f>IF($A255="ADD",IF(NOT(ISBLANK(DE255)),_xlfn.XLOOKUP(DE255,br_comb_func_type[lookupValue],br_comb_func_type[lookupKey],"ERROR"),""), "")</f>
        <v/>
      </c>
      <c r="DG255" s="8"/>
      <c r="DH255" s="8"/>
      <c r="DI255" s="4"/>
      <c r="DK255" s="4"/>
      <c r="DM255" s="3" t="str">
        <f>IF($A255="ADD",IF(NOT(ISBLANK(DL255)),_xlfn.XLOOKUP(DL255,ud_access_method[lookupValue],ud_access_method[lookupKey],"ERROR"),""), "")</f>
        <v/>
      </c>
      <c r="DO255" s="8"/>
      <c r="DP255" s="4" t="str">
        <f t="shared" ca="1" si="46"/>
        <v/>
      </c>
      <c r="DQ255" s="4"/>
      <c r="DR255" s="3" t="str">
        <f t="shared" si="47"/>
        <v/>
      </c>
      <c r="DS255" s="3" t="str">
        <f>IF($A255="","",IF((AND($A255="ADD",OR(DR255="",DR255="In Use"))),"5",(_xlfn.XLOOKUP(DR255,ud_asset_status[lookupValue],ud_asset_status[lookupKey],""))))</f>
        <v/>
      </c>
      <c r="DT255" s="8"/>
      <c r="DV255" s="3" t="str">
        <f>IF($A255="ADD",IF(NOT(ISBLANK(DU255)),_xlfn.XLOOKUP(DU255,ar_replace_reason[lookupValue],ar_replace_reason[lookupKey],"ERROR"),""), "")</f>
        <v/>
      </c>
      <c r="DW255" s="3" t="str">
        <f t="shared" si="48"/>
        <v/>
      </c>
      <c r="DX255" s="3" t="str">
        <f>IF($A255="","",IF((AND($A255="ADD",OR(DW255="",DW255="Queenstown-Lakes District Council"))),"70",(_xlfn.XLOOKUP(DW255,ud_organisation_owner[lookupValue],ud_organisation_owner[lookupKey],""))))</f>
        <v/>
      </c>
      <c r="DY255" s="3" t="str">
        <f t="shared" si="49"/>
        <v/>
      </c>
      <c r="DZ255" s="3" t="str">
        <f>IF($A255="","",IF((AND($A255="ADD",OR(DY255="",DY255="Queenstown-Lakes District Council"))),"70",(_xlfn.XLOOKUP(DY255,ud_organisation_owner[lookupValue],ud_organisation_owner[lookupKey],""))))</f>
        <v/>
      </c>
      <c r="EA255" s="3" t="str">
        <f t="shared" si="50"/>
        <v/>
      </c>
      <c r="EB255" s="3" t="str">
        <f>IF($A255="","",IF((AND($A255="ADD",OR(EA255="",EA255="Local Authority"))),"17",(_xlfn.XLOOKUP(EA255,ud_sub_organisation[lookupValue],ud_sub_organisation[lookupKey],""))))</f>
        <v/>
      </c>
      <c r="EE255" s="3" t="str">
        <f t="shared" si="51"/>
        <v/>
      </c>
      <c r="EF255" s="3" t="str">
        <f>IF($A255="","",IF((AND($A255="ADD",OR(EE255="",EE255="Vested Assets"))),"12",(_xlfn.XLOOKUP(EE255,ud_work_category[lookupValue],ud_work_category[lookupKey],""))))</f>
        <v/>
      </c>
      <c r="EG255" s="9"/>
      <c r="EH255" s="2" t="str">
        <f t="shared" si="52"/>
        <v/>
      </c>
      <c r="EI255" s="2" t="str">
        <f t="shared" si="53"/>
        <v/>
      </c>
      <c r="EK255" s="3" t="str">
        <f t="shared" si="54"/>
        <v/>
      </c>
      <c r="EL255" s="3" t="str">
        <f>IF($A255="","",IF((AND($A255="ADD",OR(EK255="",EK255="Excellent"))),"1",(_xlfn.XLOOKUP(EK255,condition[lookupValue],condition[lookupKey],""))))</f>
        <v/>
      </c>
      <c r="EM255" s="8" t="str">
        <f t="shared" si="55"/>
        <v/>
      </c>
      <c r="EN255" s="7"/>
    </row>
    <row r="256" spans="2:144" x14ac:dyDescent="0.25">
      <c r="B256" s="4"/>
      <c r="D256" s="3" t="str">
        <f>IF($A256="ADD",IF(NOT(ISBLANK(C256)),_xlfn.XLOOKUP(C256,roadnames[lookupValue],roadnames[lookupKey],"ERROR"),""), "")</f>
        <v/>
      </c>
      <c r="E256" s="5"/>
      <c r="F256" s="5"/>
      <c r="G256" s="4"/>
      <c r="H256" s="4"/>
      <c r="I256" s="6"/>
      <c r="J256" s="6"/>
      <c r="K256" s="6" t="str">
        <f t="shared" si="42"/>
        <v/>
      </c>
      <c r="L256" s="4"/>
      <c r="N256" s="3" t="str">
        <f>IF($A256="ADD",IF(NOT(ISBLANK(M256)),_xlfn.XLOOKUP(M256,len_adjust_rsn[lookupValue],len_adjust_rsn[lookupKey],"ERROR"),""), "")</f>
        <v/>
      </c>
      <c r="O256" s="6" t="str">
        <f t="shared" si="43"/>
        <v/>
      </c>
      <c r="P256" s="6"/>
      <c r="Q256" s="6" t="str">
        <f t="shared" si="44"/>
        <v/>
      </c>
      <c r="S256" s="3" t="str">
        <f>IF($A256="ADD",IF(NOT(ISBLANK(R256)),_xlfn.XLOOKUP(R256,br_hazard_type[lookupValue],br_hazard_type[lookupKey],"ERROR"),""), "")</f>
        <v/>
      </c>
      <c r="U256" s="7"/>
      <c r="V256" s="4"/>
      <c r="X256" s="3" t="str">
        <f>IF($A256="ADD",IF(NOT(ISBLANK(W256)),_xlfn.XLOOKUP(W256,ud_carried_function[lookupValue],ud_carried_function[lookupKey],"ERROR"),""), "")</f>
        <v/>
      </c>
      <c r="Z256" s="3" t="str">
        <f>IF($A256="ADD",IF(NOT(ISBLANK(Y256)),_xlfn.XLOOKUP(Y256,ud_crossed_function[lookupValue],ud_crossed_function[lookupKey],"ERROR"),""), "")</f>
        <v/>
      </c>
      <c r="AB256" s="3" t="str">
        <f>IF($A256="ADD",IF(NOT(ISBLANK(AA256)),_xlfn.XLOOKUP(AA256,ud_design_loading[lookupValue],ud_design_loading[lookupKey],"ERROR"),""), "")</f>
        <v/>
      </c>
      <c r="AC256" s="4"/>
      <c r="AE256" s="3" t="str">
        <f t="shared" si="45"/>
        <v/>
      </c>
      <c r="AF256" s="3" t="str">
        <f>IF($A256="","",IF((AND($A256="ADD",OR(AE256="",AE256="Queenstown-Lakes District Council"))),"70",(_xlfn.XLOOKUP(AE256,ud_organisation_owner[lookupValue],ud_organisation_owner[lookupKey],""))))</f>
        <v/>
      </c>
      <c r="AH256" s="3" t="str">
        <f>IF($A256="ADD",IF(NOT(ISBLANK(AG256)),_xlfn.XLOOKUP(AG256,ud_passage_type[lookupValue],ud_passage_type[lookupKey],"ERROR"),""), "")</f>
        <v/>
      </c>
      <c r="AJ256" s="3" t="str">
        <f>IF($A256="ADD",IF(NOT(ISBLANK(AI256)),_xlfn.XLOOKUP(AI256,passage_material[lookupValue],passage_material[lookupKey],"ERROR"),""), "")</f>
        <v/>
      </c>
      <c r="AL256" s="3" t="str">
        <f>IF($A256="ADD",IF(NOT(ISBLANK(AK256)),_xlfn.XLOOKUP(AK256,invert_material[lookupValue],invert_material[lookupKey],"ERROR"),""), "")</f>
        <v/>
      </c>
      <c r="AO256" s="4"/>
      <c r="AP256" s="6"/>
      <c r="AQ256" s="6"/>
      <c r="AR256" s="6"/>
      <c r="AT256" s="3" t="str">
        <f>IF($A256="ADD",IF(NOT(ISBLANK(AS256)),_xlfn.XLOOKUP(AS256,ud_ss_cross_section[lookupValue],ud_ss_cross_section[lookupKey],"ERROR"),""), "")</f>
        <v/>
      </c>
      <c r="AV256" s="3" t="str">
        <f>IF($A256="ADD",IF(NOT(ISBLANK(AU256)),_xlfn.XLOOKUP(AU256,ud_ss_long_section[lookupValue],ud_ss_long_section[lookupKey],"ERROR"),""), "")</f>
        <v/>
      </c>
      <c r="AX256" s="3" t="str">
        <f>IF($A256="ADD",IF(NOT(ISBLANK(AW256)),_xlfn.XLOOKUP(AW256,superstructure_material[lookupValue],superstructure_material[lookupKey],"ERROR"),""), "")</f>
        <v/>
      </c>
      <c r="AZ256" s="3" t="str">
        <f>IF($A256="ADD",IF(NOT(ISBLANK(AY256)),_xlfn.XLOOKUP(AY256,ud_foundation_type[lookupValue],ud_foundation_type[lookupKey],"ERROR"),""), "")</f>
        <v/>
      </c>
      <c r="BB256" s="3" t="str">
        <f>IF($A256="ADD",IF(NOT(ISBLANK(BA256)),_xlfn.XLOOKUP(BA256,ud_pier_type[lookupValue],ud_pier_type[lookupKey],"ERROR"),""), "")</f>
        <v/>
      </c>
      <c r="BD256" s="3" t="str">
        <f>IF($A256="ADD",IF(NOT(ISBLANK(BC256)),_xlfn.XLOOKUP(BC256,ud_bearing_type[lookupValue],ud_bearing_type[lookupKey],"ERROR"),""), "")</f>
        <v/>
      </c>
      <c r="BF256" s="3" t="str">
        <f>IF($A256="ADD",IF(NOT(ISBLANK(BE256)),_xlfn.XLOOKUP(BE256,deck_material[lookupValue],deck_material[lookupKey],"ERROR"),""), "")</f>
        <v/>
      </c>
      <c r="BH256" s="3" t="str">
        <f>IF($A256="ADD",IF(NOT(ISBLANK(BG256)),_xlfn.XLOOKUP(BG256,ud_deck_wearing_surface[lookupValue],ud_deck_wearing_surface[lookupKey],"ERROR"),""), "")</f>
        <v/>
      </c>
      <c r="BI256" s="7"/>
      <c r="BK256" s="3" t="str">
        <f>IF($A256="ADD",IF(NOT(ISBLANK(BJ256)),_xlfn.XLOOKUP(BJ256,ud_curvature_type[lookupValue],ud_curvature_type[lookupKey],"ERROR"),""), "")</f>
        <v/>
      </c>
      <c r="BM256" s="3" t="str">
        <f>IF($A256="ADD",IF(NOT(ISBLANK(BL256)),_xlfn.XLOOKUP(BL256,ud_expansion_joint_type[lookupValue],ud_expansion_joint_type[lookupKey],"ERROR"),""), "")</f>
        <v/>
      </c>
      <c r="BO256" s="3" t="str">
        <f>IF($A256="ADD",IF(NOT(ISBLANK(BN256)),_xlfn.XLOOKUP(BN256,ud_beam_type[lookupValue],ud_beam_type[lookupKey],"ERROR"),""), "")</f>
        <v/>
      </c>
      <c r="BP256" s="4"/>
      <c r="BR256" s="6"/>
      <c r="BS256" s="4"/>
      <c r="BT256" s="4"/>
      <c r="BU256" s="4"/>
      <c r="BV256" s="4"/>
      <c r="BW256" s="6"/>
      <c r="BX256" s="4"/>
      <c r="BY256" s="4"/>
      <c r="CA256" s="3" t="str">
        <f>IF($A256="ADD",IF(NOT(ISBLANK(BZ256)),_xlfn.XLOOKUP(BZ256,traffic_direction[lookupValue],traffic_direction[lookupKey],"ERROR"),""), "")</f>
        <v/>
      </c>
      <c r="CC256" s="3" t="str">
        <f>IF($A256="ADD",IF(NOT(ISBLANK(CB256)),_xlfn.XLOOKUP(CB256,br_sh_func_type[lookupValue],br_sh_func_type[lookupKey],"ERROR"),""), "")</f>
        <v/>
      </c>
      <c r="CE256" s="3" t="str">
        <f>IF($A256="ADD",IF(NOT(ISBLANK(CD256)),_xlfn.XLOOKUP(CD256,start_settle_slab[lookupValue],start_settle_slab[lookupKey],"ERROR"),""), "")</f>
        <v/>
      </c>
      <c r="CG256" s="3" t="str">
        <f>IF($A256="ADD",IF(NOT(ISBLANK(CF256)),_xlfn.XLOOKUP(CF256,end_settle_slab[lookupValue],end_settle_slab[lookupKey],"ERROR"),""), "")</f>
        <v/>
      </c>
      <c r="CH256" s="4"/>
      <c r="CI256" s="4"/>
      <c r="CJ256" s="4"/>
      <c r="CN256" s="3" t="str">
        <f>IF($A256="ADD",IF(NOT(ISBLANK(CM256)),_xlfn.XLOOKUP(CM256,br_failure_mode[lookupValue],br_failure_mode[lookupKey],"ERROR"),""), "")</f>
        <v/>
      </c>
      <c r="CP256" s="3" t="str">
        <f>IF($A256="ADD",IF(NOT(ISBLANK(CO256)),_xlfn.XLOOKUP(CO256,br_analysis_method[lookupValue],br_analysis_method[lookupKey],"ERROR"),""), "")</f>
        <v/>
      </c>
      <c r="CR256" s="3" t="str">
        <f>IF($A256="ADD",IF(NOT(ISBLANK(CQ256)),_xlfn.XLOOKUP(CQ256,br_alter_route[lookupValue],br_alter_route[lookupKey],"ERROR"),""), "")</f>
        <v/>
      </c>
      <c r="CS256" s="4"/>
      <c r="DA256" s="3" t="str">
        <f>IF($A256="ADD",IF(NOT(ISBLANK(CZ256)),_xlfn.XLOOKUP(CZ256,plate_year_status[lookupValue],plate_year_status[lookupKey],"ERROR"),""), "")</f>
        <v/>
      </c>
      <c r="DD256" s="3" t="str">
        <f>IF($A256="ADD",IF(NOT(ISBLANK(DC256)),_xlfn.XLOOKUP(DC256,br_bridge_type[lookupValue],br_bridge_type[lookupKey],"ERROR"),""), "")</f>
        <v/>
      </c>
      <c r="DF256" s="3" t="str">
        <f>IF($A256="ADD",IF(NOT(ISBLANK(DE256)),_xlfn.XLOOKUP(DE256,br_comb_func_type[lookupValue],br_comb_func_type[lookupKey],"ERROR"),""), "")</f>
        <v/>
      </c>
      <c r="DG256" s="8"/>
      <c r="DH256" s="8"/>
      <c r="DI256" s="4"/>
      <c r="DK256" s="4"/>
      <c r="DM256" s="3" t="str">
        <f>IF($A256="ADD",IF(NOT(ISBLANK(DL256)),_xlfn.XLOOKUP(DL256,ud_access_method[lookupValue],ud_access_method[lookupKey],"ERROR"),""), "")</f>
        <v/>
      </c>
      <c r="DO256" s="8"/>
      <c r="DP256" s="4" t="str">
        <f t="shared" ca="1" si="46"/>
        <v/>
      </c>
      <c r="DQ256" s="4"/>
      <c r="DR256" s="3" t="str">
        <f t="shared" si="47"/>
        <v/>
      </c>
      <c r="DS256" s="3" t="str">
        <f>IF($A256="","",IF((AND($A256="ADD",OR(DR256="",DR256="In Use"))),"5",(_xlfn.XLOOKUP(DR256,ud_asset_status[lookupValue],ud_asset_status[lookupKey],""))))</f>
        <v/>
      </c>
      <c r="DT256" s="8"/>
      <c r="DV256" s="3" t="str">
        <f>IF($A256="ADD",IF(NOT(ISBLANK(DU256)),_xlfn.XLOOKUP(DU256,ar_replace_reason[lookupValue],ar_replace_reason[lookupKey],"ERROR"),""), "")</f>
        <v/>
      </c>
      <c r="DW256" s="3" t="str">
        <f t="shared" si="48"/>
        <v/>
      </c>
      <c r="DX256" s="3" t="str">
        <f>IF($A256="","",IF((AND($A256="ADD",OR(DW256="",DW256="Queenstown-Lakes District Council"))),"70",(_xlfn.XLOOKUP(DW256,ud_organisation_owner[lookupValue],ud_organisation_owner[lookupKey],""))))</f>
        <v/>
      </c>
      <c r="DY256" s="3" t="str">
        <f t="shared" si="49"/>
        <v/>
      </c>
      <c r="DZ256" s="3" t="str">
        <f>IF($A256="","",IF((AND($A256="ADD",OR(DY256="",DY256="Queenstown-Lakes District Council"))),"70",(_xlfn.XLOOKUP(DY256,ud_organisation_owner[lookupValue],ud_organisation_owner[lookupKey],""))))</f>
        <v/>
      </c>
      <c r="EA256" s="3" t="str">
        <f t="shared" si="50"/>
        <v/>
      </c>
      <c r="EB256" s="3" t="str">
        <f>IF($A256="","",IF((AND($A256="ADD",OR(EA256="",EA256="Local Authority"))),"17",(_xlfn.XLOOKUP(EA256,ud_sub_organisation[lookupValue],ud_sub_organisation[lookupKey],""))))</f>
        <v/>
      </c>
      <c r="EE256" s="3" t="str">
        <f t="shared" si="51"/>
        <v/>
      </c>
      <c r="EF256" s="3" t="str">
        <f>IF($A256="","",IF((AND($A256="ADD",OR(EE256="",EE256="Vested Assets"))),"12",(_xlfn.XLOOKUP(EE256,ud_work_category[lookupValue],ud_work_category[lookupKey],""))))</f>
        <v/>
      </c>
      <c r="EG256" s="9"/>
      <c r="EH256" s="2" t="str">
        <f t="shared" si="52"/>
        <v/>
      </c>
      <c r="EI256" s="2" t="str">
        <f t="shared" si="53"/>
        <v/>
      </c>
      <c r="EK256" s="3" t="str">
        <f t="shared" si="54"/>
        <v/>
      </c>
      <c r="EL256" s="3" t="str">
        <f>IF($A256="","",IF((AND($A256="ADD",OR(EK256="",EK256="Excellent"))),"1",(_xlfn.XLOOKUP(EK256,condition[lookupValue],condition[lookupKey],""))))</f>
        <v/>
      </c>
      <c r="EM256" s="8" t="str">
        <f t="shared" si="55"/>
        <v/>
      </c>
      <c r="EN256" s="7"/>
    </row>
    <row r="257" spans="2:144" x14ac:dyDescent="0.25">
      <c r="B257" s="4"/>
      <c r="D257" s="3" t="str">
        <f>IF($A257="ADD",IF(NOT(ISBLANK(C257)),_xlfn.XLOOKUP(C257,roadnames[lookupValue],roadnames[lookupKey],"ERROR"),""), "")</f>
        <v/>
      </c>
      <c r="E257" s="5"/>
      <c r="F257" s="5"/>
      <c r="G257" s="4"/>
      <c r="H257" s="4"/>
      <c r="I257" s="6"/>
      <c r="J257" s="6"/>
      <c r="K257" s="6" t="str">
        <f t="shared" si="42"/>
        <v/>
      </c>
      <c r="L257" s="4"/>
      <c r="N257" s="3" t="str">
        <f>IF($A257="ADD",IF(NOT(ISBLANK(M257)),_xlfn.XLOOKUP(M257,len_adjust_rsn[lookupValue],len_adjust_rsn[lookupKey],"ERROR"),""), "")</f>
        <v/>
      </c>
      <c r="O257" s="6" t="str">
        <f t="shared" si="43"/>
        <v/>
      </c>
      <c r="P257" s="6"/>
      <c r="Q257" s="6" t="str">
        <f t="shared" si="44"/>
        <v/>
      </c>
      <c r="S257" s="3" t="str">
        <f>IF($A257="ADD",IF(NOT(ISBLANK(R257)),_xlfn.XLOOKUP(R257,br_hazard_type[lookupValue],br_hazard_type[lookupKey],"ERROR"),""), "")</f>
        <v/>
      </c>
      <c r="U257" s="7"/>
      <c r="V257" s="4"/>
      <c r="X257" s="3" t="str">
        <f>IF($A257="ADD",IF(NOT(ISBLANK(W257)),_xlfn.XLOOKUP(W257,ud_carried_function[lookupValue],ud_carried_function[lookupKey],"ERROR"),""), "")</f>
        <v/>
      </c>
      <c r="Z257" s="3" t="str">
        <f>IF($A257="ADD",IF(NOT(ISBLANK(Y257)),_xlfn.XLOOKUP(Y257,ud_crossed_function[lookupValue],ud_crossed_function[lookupKey],"ERROR"),""), "")</f>
        <v/>
      </c>
      <c r="AB257" s="3" t="str">
        <f>IF($A257="ADD",IF(NOT(ISBLANK(AA257)),_xlfn.XLOOKUP(AA257,ud_design_loading[lookupValue],ud_design_loading[lookupKey],"ERROR"),""), "")</f>
        <v/>
      </c>
      <c r="AC257" s="4"/>
      <c r="AE257" s="3" t="str">
        <f t="shared" si="45"/>
        <v/>
      </c>
      <c r="AF257" s="3" t="str">
        <f>IF($A257="","",IF((AND($A257="ADD",OR(AE257="",AE257="Queenstown-Lakes District Council"))),"70",(_xlfn.XLOOKUP(AE257,ud_organisation_owner[lookupValue],ud_organisation_owner[lookupKey],""))))</f>
        <v/>
      </c>
      <c r="AH257" s="3" t="str">
        <f>IF($A257="ADD",IF(NOT(ISBLANK(AG257)),_xlfn.XLOOKUP(AG257,ud_passage_type[lookupValue],ud_passage_type[lookupKey],"ERROR"),""), "")</f>
        <v/>
      </c>
      <c r="AJ257" s="3" t="str">
        <f>IF($A257="ADD",IF(NOT(ISBLANK(AI257)),_xlfn.XLOOKUP(AI257,passage_material[lookupValue],passage_material[lookupKey],"ERROR"),""), "")</f>
        <v/>
      </c>
      <c r="AL257" s="3" t="str">
        <f>IF($A257="ADD",IF(NOT(ISBLANK(AK257)),_xlfn.XLOOKUP(AK257,invert_material[lookupValue],invert_material[lookupKey],"ERROR"),""), "")</f>
        <v/>
      </c>
      <c r="AO257" s="4"/>
      <c r="AP257" s="6"/>
      <c r="AQ257" s="6"/>
      <c r="AR257" s="6"/>
      <c r="AT257" s="3" t="str">
        <f>IF($A257="ADD",IF(NOT(ISBLANK(AS257)),_xlfn.XLOOKUP(AS257,ud_ss_cross_section[lookupValue],ud_ss_cross_section[lookupKey],"ERROR"),""), "")</f>
        <v/>
      </c>
      <c r="AV257" s="3" t="str">
        <f>IF($A257="ADD",IF(NOT(ISBLANK(AU257)),_xlfn.XLOOKUP(AU257,ud_ss_long_section[lookupValue],ud_ss_long_section[lookupKey],"ERROR"),""), "")</f>
        <v/>
      </c>
      <c r="AX257" s="3" t="str">
        <f>IF($A257="ADD",IF(NOT(ISBLANK(AW257)),_xlfn.XLOOKUP(AW257,superstructure_material[lookupValue],superstructure_material[lookupKey],"ERROR"),""), "")</f>
        <v/>
      </c>
      <c r="AZ257" s="3" t="str">
        <f>IF($A257="ADD",IF(NOT(ISBLANK(AY257)),_xlfn.XLOOKUP(AY257,ud_foundation_type[lookupValue],ud_foundation_type[lookupKey],"ERROR"),""), "")</f>
        <v/>
      </c>
      <c r="BB257" s="3" t="str">
        <f>IF($A257="ADD",IF(NOT(ISBLANK(BA257)),_xlfn.XLOOKUP(BA257,ud_pier_type[lookupValue],ud_pier_type[lookupKey],"ERROR"),""), "")</f>
        <v/>
      </c>
      <c r="BD257" s="3" t="str">
        <f>IF($A257="ADD",IF(NOT(ISBLANK(BC257)),_xlfn.XLOOKUP(BC257,ud_bearing_type[lookupValue],ud_bearing_type[lookupKey],"ERROR"),""), "")</f>
        <v/>
      </c>
      <c r="BF257" s="3" t="str">
        <f>IF($A257="ADD",IF(NOT(ISBLANK(BE257)),_xlfn.XLOOKUP(BE257,deck_material[lookupValue],deck_material[lookupKey],"ERROR"),""), "")</f>
        <v/>
      </c>
      <c r="BH257" s="3" t="str">
        <f>IF($A257="ADD",IF(NOT(ISBLANK(BG257)),_xlfn.XLOOKUP(BG257,ud_deck_wearing_surface[lookupValue],ud_deck_wearing_surface[lookupKey],"ERROR"),""), "")</f>
        <v/>
      </c>
      <c r="BI257" s="7"/>
      <c r="BK257" s="3" t="str">
        <f>IF($A257="ADD",IF(NOT(ISBLANK(BJ257)),_xlfn.XLOOKUP(BJ257,ud_curvature_type[lookupValue],ud_curvature_type[lookupKey],"ERROR"),""), "")</f>
        <v/>
      </c>
      <c r="BM257" s="3" t="str">
        <f>IF($A257="ADD",IF(NOT(ISBLANK(BL257)),_xlfn.XLOOKUP(BL257,ud_expansion_joint_type[lookupValue],ud_expansion_joint_type[lookupKey],"ERROR"),""), "")</f>
        <v/>
      </c>
      <c r="BO257" s="3" t="str">
        <f>IF($A257="ADD",IF(NOT(ISBLANK(BN257)),_xlfn.XLOOKUP(BN257,ud_beam_type[lookupValue],ud_beam_type[lookupKey],"ERROR"),""), "")</f>
        <v/>
      </c>
      <c r="BP257" s="4"/>
      <c r="BR257" s="6"/>
      <c r="BS257" s="4"/>
      <c r="BT257" s="4"/>
      <c r="BU257" s="4"/>
      <c r="BV257" s="4"/>
      <c r="BW257" s="6"/>
      <c r="BX257" s="4"/>
      <c r="BY257" s="4"/>
      <c r="CA257" s="3" t="str">
        <f>IF($A257="ADD",IF(NOT(ISBLANK(BZ257)),_xlfn.XLOOKUP(BZ257,traffic_direction[lookupValue],traffic_direction[lookupKey],"ERROR"),""), "")</f>
        <v/>
      </c>
      <c r="CC257" s="3" t="str">
        <f>IF($A257="ADD",IF(NOT(ISBLANK(CB257)),_xlfn.XLOOKUP(CB257,br_sh_func_type[lookupValue],br_sh_func_type[lookupKey],"ERROR"),""), "")</f>
        <v/>
      </c>
      <c r="CE257" s="3" t="str">
        <f>IF($A257="ADD",IF(NOT(ISBLANK(CD257)),_xlfn.XLOOKUP(CD257,start_settle_slab[lookupValue],start_settle_slab[lookupKey],"ERROR"),""), "")</f>
        <v/>
      </c>
      <c r="CG257" s="3" t="str">
        <f>IF($A257="ADD",IF(NOT(ISBLANK(CF257)),_xlfn.XLOOKUP(CF257,end_settle_slab[lookupValue],end_settle_slab[lookupKey],"ERROR"),""), "")</f>
        <v/>
      </c>
      <c r="CH257" s="4"/>
      <c r="CI257" s="4"/>
      <c r="CJ257" s="4"/>
      <c r="CN257" s="3" t="str">
        <f>IF($A257="ADD",IF(NOT(ISBLANK(CM257)),_xlfn.XLOOKUP(CM257,br_failure_mode[lookupValue],br_failure_mode[lookupKey],"ERROR"),""), "")</f>
        <v/>
      </c>
      <c r="CP257" s="3" t="str">
        <f>IF($A257="ADD",IF(NOT(ISBLANK(CO257)),_xlfn.XLOOKUP(CO257,br_analysis_method[lookupValue],br_analysis_method[lookupKey],"ERROR"),""), "")</f>
        <v/>
      </c>
      <c r="CR257" s="3" t="str">
        <f>IF($A257="ADD",IF(NOT(ISBLANK(CQ257)),_xlfn.XLOOKUP(CQ257,br_alter_route[lookupValue],br_alter_route[lookupKey],"ERROR"),""), "")</f>
        <v/>
      </c>
      <c r="CS257" s="4"/>
      <c r="DA257" s="3" t="str">
        <f>IF($A257="ADD",IF(NOT(ISBLANK(CZ257)),_xlfn.XLOOKUP(CZ257,plate_year_status[lookupValue],plate_year_status[lookupKey],"ERROR"),""), "")</f>
        <v/>
      </c>
      <c r="DD257" s="3" t="str">
        <f>IF($A257="ADD",IF(NOT(ISBLANK(DC257)),_xlfn.XLOOKUP(DC257,br_bridge_type[lookupValue],br_bridge_type[lookupKey],"ERROR"),""), "")</f>
        <v/>
      </c>
      <c r="DF257" s="3" t="str">
        <f>IF($A257="ADD",IF(NOT(ISBLANK(DE257)),_xlfn.XLOOKUP(DE257,br_comb_func_type[lookupValue],br_comb_func_type[lookupKey],"ERROR"),""), "")</f>
        <v/>
      </c>
      <c r="DG257" s="8"/>
      <c r="DH257" s="8"/>
      <c r="DI257" s="4"/>
      <c r="DK257" s="4"/>
      <c r="DM257" s="3" t="str">
        <f>IF($A257="ADD",IF(NOT(ISBLANK(DL257)),_xlfn.XLOOKUP(DL257,ud_access_method[lookupValue],ud_access_method[lookupKey],"ERROR"),""), "")</f>
        <v/>
      </c>
      <c r="DO257" s="8"/>
      <c r="DP257" s="4" t="str">
        <f t="shared" ca="1" si="46"/>
        <v/>
      </c>
      <c r="DQ257" s="4"/>
      <c r="DR257" s="3" t="str">
        <f t="shared" si="47"/>
        <v/>
      </c>
      <c r="DS257" s="3" t="str">
        <f>IF($A257="","",IF((AND($A257="ADD",OR(DR257="",DR257="In Use"))),"5",(_xlfn.XLOOKUP(DR257,ud_asset_status[lookupValue],ud_asset_status[lookupKey],""))))</f>
        <v/>
      </c>
      <c r="DT257" s="8"/>
      <c r="DV257" s="3" t="str">
        <f>IF($A257="ADD",IF(NOT(ISBLANK(DU257)),_xlfn.XLOOKUP(DU257,ar_replace_reason[lookupValue],ar_replace_reason[lookupKey],"ERROR"),""), "")</f>
        <v/>
      </c>
      <c r="DW257" s="3" t="str">
        <f t="shared" si="48"/>
        <v/>
      </c>
      <c r="DX257" s="3" t="str">
        <f>IF($A257="","",IF((AND($A257="ADD",OR(DW257="",DW257="Queenstown-Lakes District Council"))),"70",(_xlfn.XLOOKUP(DW257,ud_organisation_owner[lookupValue],ud_organisation_owner[lookupKey],""))))</f>
        <v/>
      </c>
      <c r="DY257" s="3" t="str">
        <f t="shared" si="49"/>
        <v/>
      </c>
      <c r="DZ257" s="3" t="str">
        <f>IF($A257="","",IF((AND($A257="ADD",OR(DY257="",DY257="Queenstown-Lakes District Council"))),"70",(_xlfn.XLOOKUP(DY257,ud_organisation_owner[lookupValue],ud_organisation_owner[lookupKey],""))))</f>
        <v/>
      </c>
      <c r="EA257" s="3" t="str">
        <f t="shared" si="50"/>
        <v/>
      </c>
      <c r="EB257" s="3" t="str">
        <f>IF($A257="","",IF((AND($A257="ADD",OR(EA257="",EA257="Local Authority"))),"17",(_xlfn.XLOOKUP(EA257,ud_sub_organisation[lookupValue],ud_sub_organisation[lookupKey],""))))</f>
        <v/>
      </c>
      <c r="EE257" s="3" t="str">
        <f t="shared" si="51"/>
        <v/>
      </c>
      <c r="EF257" s="3" t="str">
        <f>IF($A257="","",IF((AND($A257="ADD",OR(EE257="",EE257="Vested Assets"))),"12",(_xlfn.XLOOKUP(EE257,ud_work_category[lookupValue],ud_work_category[lookupKey],""))))</f>
        <v/>
      </c>
      <c r="EG257" s="9"/>
      <c r="EH257" s="2" t="str">
        <f t="shared" si="52"/>
        <v/>
      </c>
      <c r="EI257" s="2" t="str">
        <f t="shared" si="53"/>
        <v/>
      </c>
      <c r="EK257" s="3" t="str">
        <f t="shared" si="54"/>
        <v/>
      </c>
      <c r="EL257" s="3" t="str">
        <f>IF($A257="","",IF((AND($A257="ADD",OR(EK257="",EK257="Excellent"))),"1",(_xlfn.XLOOKUP(EK257,condition[lookupValue],condition[lookupKey],""))))</f>
        <v/>
      </c>
      <c r="EM257" s="8" t="str">
        <f t="shared" si="55"/>
        <v/>
      </c>
      <c r="EN257" s="7"/>
    </row>
    <row r="258" spans="2:144" x14ac:dyDescent="0.25">
      <c r="B258" s="4"/>
      <c r="D258" s="3" t="str">
        <f>IF($A258="ADD",IF(NOT(ISBLANK(C258)),_xlfn.XLOOKUP(C258,roadnames[lookupValue],roadnames[lookupKey],"ERROR"),""), "")</f>
        <v/>
      </c>
      <c r="E258" s="5"/>
      <c r="F258" s="5"/>
      <c r="G258" s="4"/>
      <c r="H258" s="4"/>
      <c r="I258" s="6"/>
      <c r="J258" s="6"/>
      <c r="K258" s="6" t="str">
        <f t="shared" si="42"/>
        <v/>
      </c>
      <c r="L258" s="4"/>
      <c r="N258" s="3" t="str">
        <f>IF($A258="ADD",IF(NOT(ISBLANK(M258)),_xlfn.XLOOKUP(M258,len_adjust_rsn[lookupValue],len_adjust_rsn[lookupKey],"ERROR"),""), "")</f>
        <v/>
      </c>
      <c r="O258" s="6" t="str">
        <f t="shared" si="43"/>
        <v/>
      </c>
      <c r="P258" s="6"/>
      <c r="Q258" s="6" t="str">
        <f t="shared" si="44"/>
        <v/>
      </c>
      <c r="S258" s="3" t="str">
        <f>IF($A258="ADD",IF(NOT(ISBLANK(R258)),_xlfn.XLOOKUP(R258,br_hazard_type[lookupValue],br_hazard_type[lookupKey],"ERROR"),""), "")</f>
        <v/>
      </c>
      <c r="U258" s="7"/>
      <c r="V258" s="4"/>
      <c r="X258" s="3" t="str">
        <f>IF($A258="ADD",IF(NOT(ISBLANK(W258)),_xlfn.XLOOKUP(W258,ud_carried_function[lookupValue],ud_carried_function[lookupKey],"ERROR"),""), "")</f>
        <v/>
      </c>
      <c r="Z258" s="3" t="str">
        <f>IF($A258="ADD",IF(NOT(ISBLANK(Y258)),_xlfn.XLOOKUP(Y258,ud_crossed_function[lookupValue],ud_crossed_function[lookupKey],"ERROR"),""), "")</f>
        <v/>
      </c>
      <c r="AB258" s="3" t="str">
        <f>IF($A258="ADD",IF(NOT(ISBLANK(AA258)),_xlfn.XLOOKUP(AA258,ud_design_loading[lookupValue],ud_design_loading[lookupKey],"ERROR"),""), "")</f>
        <v/>
      </c>
      <c r="AC258" s="4"/>
      <c r="AE258" s="3" t="str">
        <f t="shared" si="45"/>
        <v/>
      </c>
      <c r="AF258" s="3" t="str">
        <f>IF($A258="","",IF((AND($A258="ADD",OR(AE258="",AE258="Queenstown-Lakes District Council"))),"70",(_xlfn.XLOOKUP(AE258,ud_organisation_owner[lookupValue],ud_organisation_owner[lookupKey],""))))</f>
        <v/>
      </c>
      <c r="AH258" s="3" t="str">
        <f>IF($A258="ADD",IF(NOT(ISBLANK(AG258)),_xlfn.XLOOKUP(AG258,ud_passage_type[lookupValue],ud_passage_type[lookupKey],"ERROR"),""), "")</f>
        <v/>
      </c>
      <c r="AJ258" s="3" t="str">
        <f>IF($A258="ADD",IF(NOT(ISBLANK(AI258)),_xlfn.XLOOKUP(AI258,passage_material[lookupValue],passage_material[lookupKey],"ERROR"),""), "")</f>
        <v/>
      </c>
      <c r="AL258" s="3" t="str">
        <f>IF($A258="ADD",IF(NOT(ISBLANK(AK258)),_xlfn.XLOOKUP(AK258,invert_material[lookupValue],invert_material[lookupKey],"ERROR"),""), "")</f>
        <v/>
      </c>
      <c r="AO258" s="4"/>
      <c r="AP258" s="6"/>
      <c r="AQ258" s="6"/>
      <c r="AR258" s="6"/>
      <c r="AT258" s="3" t="str">
        <f>IF($A258="ADD",IF(NOT(ISBLANK(AS258)),_xlfn.XLOOKUP(AS258,ud_ss_cross_section[lookupValue],ud_ss_cross_section[lookupKey],"ERROR"),""), "")</f>
        <v/>
      </c>
      <c r="AV258" s="3" t="str">
        <f>IF($A258="ADD",IF(NOT(ISBLANK(AU258)),_xlfn.XLOOKUP(AU258,ud_ss_long_section[lookupValue],ud_ss_long_section[lookupKey],"ERROR"),""), "")</f>
        <v/>
      </c>
      <c r="AX258" s="3" t="str">
        <f>IF($A258="ADD",IF(NOT(ISBLANK(AW258)),_xlfn.XLOOKUP(AW258,superstructure_material[lookupValue],superstructure_material[lookupKey],"ERROR"),""), "")</f>
        <v/>
      </c>
      <c r="AZ258" s="3" t="str">
        <f>IF($A258="ADD",IF(NOT(ISBLANK(AY258)),_xlfn.XLOOKUP(AY258,ud_foundation_type[lookupValue],ud_foundation_type[lookupKey],"ERROR"),""), "")</f>
        <v/>
      </c>
      <c r="BB258" s="3" t="str">
        <f>IF($A258="ADD",IF(NOT(ISBLANK(BA258)),_xlfn.XLOOKUP(BA258,ud_pier_type[lookupValue],ud_pier_type[lookupKey],"ERROR"),""), "")</f>
        <v/>
      </c>
      <c r="BD258" s="3" t="str">
        <f>IF($A258="ADD",IF(NOT(ISBLANK(BC258)),_xlfn.XLOOKUP(BC258,ud_bearing_type[lookupValue],ud_bearing_type[lookupKey],"ERROR"),""), "")</f>
        <v/>
      </c>
      <c r="BF258" s="3" t="str">
        <f>IF($A258="ADD",IF(NOT(ISBLANK(BE258)),_xlfn.XLOOKUP(BE258,deck_material[lookupValue],deck_material[lookupKey],"ERROR"),""), "")</f>
        <v/>
      </c>
      <c r="BH258" s="3" t="str">
        <f>IF($A258="ADD",IF(NOT(ISBLANK(BG258)),_xlfn.XLOOKUP(BG258,ud_deck_wearing_surface[lookupValue],ud_deck_wearing_surface[lookupKey],"ERROR"),""), "")</f>
        <v/>
      </c>
      <c r="BI258" s="7"/>
      <c r="BK258" s="3" t="str">
        <f>IF($A258="ADD",IF(NOT(ISBLANK(BJ258)),_xlfn.XLOOKUP(BJ258,ud_curvature_type[lookupValue],ud_curvature_type[lookupKey],"ERROR"),""), "")</f>
        <v/>
      </c>
      <c r="BM258" s="3" t="str">
        <f>IF($A258="ADD",IF(NOT(ISBLANK(BL258)),_xlfn.XLOOKUP(BL258,ud_expansion_joint_type[lookupValue],ud_expansion_joint_type[lookupKey],"ERROR"),""), "")</f>
        <v/>
      </c>
      <c r="BO258" s="3" t="str">
        <f>IF($A258="ADD",IF(NOT(ISBLANK(BN258)),_xlfn.XLOOKUP(BN258,ud_beam_type[lookupValue],ud_beam_type[lookupKey],"ERROR"),""), "")</f>
        <v/>
      </c>
      <c r="BP258" s="4"/>
      <c r="BR258" s="6"/>
      <c r="BS258" s="4"/>
      <c r="BT258" s="4"/>
      <c r="BU258" s="4"/>
      <c r="BV258" s="4"/>
      <c r="BW258" s="6"/>
      <c r="BX258" s="4"/>
      <c r="BY258" s="4"/>
      <c r="CA258" s="3" t="str">
        <f>IF($A258="ADD",IF(NOT(ISBLANK(BZ258)),_xlfn.XLOOKUP(BZ258,traffic_direction[lookupValue],traffic_direction[lookupKey],"ERROR"),""), "")</f>
        <v/>
      </c>
      <c r="CC258" s="3" t="str">
        <f>IF($A258="ADD",IF(NOT(ISBLANK(CB258)),_xlfn.XLOOKUP(CB258,br_sh_func_type[lookupValue],br_sh_func_type[lookupKey],"ERROR"),""), "")</f>
        <v/>
      </c>
      <c r="CE258" s="3" t="str">
        <f>IF($A258="ADD",IF(NOT(ISBLANK(CD258)),_xlfn.XLOOKUP(CD258,start_settle_slab[lookupValue],start_settle_slab[lookupKey],"ERROR"),""), "")</f>
        <v/>
      </c>
      <c r="CG258" s="3" t="str">
        <f>IF($A258="ADD",IF(NOT(ISBLANK(CF258)),_xlfn.XLOOKUP(CF258,end_settle_slab[lookupValue],end_settle_slab[lookupKey],"ERROR"),""), "")</f>
        <v/>
      </c>
      <c r="CH258" s="4"/>
      <c r="CI258" s="4"/>
      <c r="CJ258" s="4"/>
      <c r="CN258" s="3" t="str">
        <f>IF($A258="ADD",IF(NOT(ISBLANK(CM258)),_xlfn.XLOOKUP(CM258,br_failure_mode[lookupValue],br_failure_mode[lookupKey],"ERROR"),""), "")</f>
        <v/>
      </c>
      <c r="CP258" s="3" t="str">
        <f>IF($A258="ADD",IF(NOT(ISBLANK(CO258)),_xlfn.XLOOKUP(CO258,br_analysis_method[lookupValue],br_analysis_method[lookupKey],"ERROR"),""), "")</f>
        <v/>
      </c>
      <c r="CR258" s="3" t="str">
        <f>IF($A258="ADD",IF(NOT(ISBLANK(CQ258)),_xlfn.XLOOKUP(CQ258,br_alter_route[lookupValue],br_alter_route[lookupKey],"ERROR"),""), "")</f>
        <v/>
      </c>
      <c r="CS258" s="4"/>
      <c r="DA258" s="3" t="str">
        <f>IF($A258="ADD",IF(NOT(ISBLANK(CZ258)),_xlfn.XLOOKUP(CZ258,plate_year_status[lookupValue],plate_year_status[lookupKey],"ERROR"),""), "")</f>
        <v/>
      </c>
      <c r="DD258" s="3" t="str">
        <f>IF($A258="ADD",IF(NOT(ISBLANK(DC258)),_xlfn.XLOOKUP(DC258,br_bridge_type[lookupValue],br_bridge_type[lookupKey],"ERROR"),""), "")</f>
        <v/>
      </c>
      <c r="DF258" s="3" t="str">
        <f>IF($A258="ADD",IF(NOT(ISBLANK(DE258)),_xlfn.XLOOKUP(DE258,br_comb_func_type[lookupValue],br_comb_func_type[lookupKey],"ERROR"),""), "")</f>
        <v/>
      </c>
      <c r="DG258" s="8"/>
      <c r="DH258" s="8"/>
      <c r="DI258" s="4"/>
      <c r="DK258" s="4"/>
      <c r="DM258" s="3" t="str">
        <f>IF($A258="ADD",IF(NOT(ISBLANK(DL258)),_xlfn.XLOOKUP(DL258,ud_access_method[lookupValue],ud_access_method[lookupKey],"ERROR"),""), "")</f>
        <v/>
      </c>
      <c r="DO258" s="8"/>
      <c r="DP258" s="4" t="str">
        <f t="shared" ca="1" si="46"/>
        <v/>
      </c>
      <c r="DQ258" s="4"/>
      <c r="DR258" s="3" t="str">
        <f t="shared" si="47"/>
        <v/>
      </c>
      <c r="DS258" s="3" t="str">
        <f>IF($A258="","",IF((AND($A258="ADD",OR(DR258="",DR258="In Use"))),"5",(_xlfn.XLOOKUP(DR258,ud_asset_status[lookupValue],ud_asset_status[lookupKey],""))))</f>
        <v/>
      </c>
      <c r="DT258" s="8"/>
      <c r="DV258" s="3" t="str">
        <f>IF($A258="ADD",IF(NOT(ISBLANK(DU258)),_xlfn.XLOOKUP(DU258,ar_replace_reason[lookupValue],ar_replace_reason[lookupKey],"ERROR"),""), "")</f>
        <v/>
      </c>
      <c r="DW258" s="3" t="str">
        <f t="shared" si="48"/>
        <v/>
      </c>
      <c r="DX258" s="3" t="str">
        <f>IF($A258="","",IF((AND($A258="ADD",OR(DW258="",DW258="Queenstown-Lakes District Council"))),"70",(_xlfn.XLOOKUP(DW258,ud_organisation_owner[lookupValue],ud_organisation_owner[lookupKey],""))))</f>
        <v/>
      </c>
      <c r="DY258" s="3" t="str">
        <f t="shared" si="49"/>
        <v/>
      </c>
      <c r="DZ258" s="3" t="str">
        <f>IF($A258="","",IF((AND($A258="ADD",OR(DY258="",DY258="Queenstown-Lakes District Council"))),"70",(_xlfn.XLOOKUP(DY258,ud_organisation_owner[lookupValue],ud_organisation_owner[lookupKey],""))))</f>
        <v/>
      </c>
      <c r="EA258" s="3" t="str">
        <f t="shared" si="50"/>
        <v/>
      </c>
      <c r="EB258" s="3" t="str">
        <f>IF($A258="","",IF((AND($A258="ADD",OR(EA258="",EA258="Local Authority"))),"17",(_xlfn.XLOOKUP(EA258,ud_sub_organisation[lookupValue],ud_sub_organisation[lookupKey],""))))</f>
        <v/>
      </c>
      <c r="EE258" s="3" t="str">
        <f t="shared" si="51"/>
        <v/>
      </c>
      <c r="EF258" s="3" t="str">
        <f>IF($A258="","",IF((AND($A258="ADD",OR(EE258="",EE258="Vested Assets"))),"12",(_xlfn.XLOOKUP(EE258,ud_work_category[lookupValue],ud_work_category[lookupKey],""))))</f>
        <v/>
      </c>
      <c r="EG258" s="9"/>
      <c r="EH258" s="2" t="str">
        <f t="shared" si="52"/>
        <v/>
      </c>
      <c r="EI258" s="2" t="str">
        <f t="shared" si="53"/>
        <v/>
      </c>
      <c r="EK258" s="3" t="str">
        <f t="shared" si="54"/>
        <v/>
      </c>
      <c r="EL258" s="3" t="str">
        <f>IF($A258="","",IF((AND($A258="ADD",OR(EK258="",EK258="Excellent"))),"1",(_xlfn.XLOOKUP(EK258,condition[lookupValue],condition[lookupKey],""))))</f>
        <v/>
      </c>
      <c r="EM258" s="8" t="str">
        <f t="shared" si="55"/>
        <v/>
      </c>
      <c r="EN258" s="7"/>
    </row>
    <row r="259" spans="2:144" x14ac:dyDescent="0.25">
      <c r="B259" s="4"/>
      <c r="D259" s="3" t="str">
        <f>IF($A259="ADD",IF(NOT(ISBLANK(C259)),_xlfn.XLOOKUP(C259,roadnames[lookupValue],roadnames[lookupKey],"ERROR"),""), "")</f>
        <v/>
      </c>
      <c r="E259" s="5"/>
      <c r="F259" s="5"/>
      <c r="G259" s="4"/>
      <c r="H259" s="4"/>
      <c r="I259" s="6"/>
      <c r="J259" s="6"/>
      <c r="K259" s="6" t="str">
        <f t="shared" si="42"/>
        <v/>
      </c>
      <c r="L259" s="4"/>
      <c r="N259" s="3" t="str">
        <f>IF($A259="ADD",IF(NOT(ISBLANK(M259)),_xlfn.XLOOKUP(M259,len_adjust_rsn[lookupValue],len_adjust_rsn[lookupKey],"ERROR"),""), "")</f>
        <v/>
      </c>
      <c r="O259" s="6" t="str">
        <f t="shared" si="43"/>
        <v/>
      </c>
      <c r="P259" s="6"/>
      <c r="Q259" s="6" t="str">
        <f t="shared" si="44"/>
        <v/>
      </c>
      <c r="S259" s="3" t="str">
        <f>IF($A259="ADD",IF(NOT(ISBLANK(R259)),_xlfn.XLOOKUP(R259,br_hazard_type[lookupValue],br_hazard_type[lookupKey],"ERROR"),""), "")</f>
        <v/>
      </c>
      <c r="U259" s="7"/>
      <c r="V259" s="4"/>
      <c r="X259" s="3" t="str">
        <f>IF($A259="ADD",IF(NOT(ISBLANK(W259)),_xlfn.XLOOKUP(W259,ud_carried_function[lookupValue],ud_carried_function[lookupKey],"ERROR"),""), "")</f>
        <v/>
      </c>
      <c r="Z259" s="3" t="str">
        <f>IF($A259="ADD",IF(NOT(ISBLANK(Y259)),_xlfn.XLOOKUP(Y259,ud_crossed_function[lookupValue],ud_crossed_function[lookupKey],"ERROR"),""), "")</f>
        <v/>
      </c>
      <c r="AB259" s="3" t="str">
        <f>IF($A259="ADD",IF(NOT(ISBLANK(AA259)),_xlfn.XLOOKUP(AA259,ud_design_loading[lookupValue],ud_design_loading[lookupKey],"ERROR"),""), "")</f>
        <v/>
      </c>
      <c r="AC259" s="4"/>
      <c r="AE259" s="3" t="str">
        <f t="shared" si="45"/>
        <v/>
      </c>
      <c r="AF259" s="3" t="str">
        <f>IF($A259="","",IF((AND($A259="ADD",OR(AE259="",AE259="Queenstown-Lakes District Council"))),"70",(_xlfn.XLOOKUP(AE259,ud_organisation_owner[lookupValue],ud_organisation_owner[lookupKey],""))))</f>
        <v/>
      </c>
      <c r="AH259" s="3" t="str">
        <f>IF($A259="ADD",IF(NOT(ISBLANK(AG259)),_xlfn.XLOOKUP(AG259,ud_passage_type[lookupValue],ud_passage_type[lookupKey],"ERROR"),""), "")</f>
        <v/>
      </c>
      <c r="AJ259" s="3" t="str">
        <f>IF($A259="ADD",IF(NOT(ISBLANK(AI259)),_xlfn.XLOOKUP(AI259,passage_material[lookupValue],passage_material[lookupKey],"ERROR"),""), "")</f>
        <v/>
      </c>
      <c r="AL259" s="3" t="str">
        <f>IF($A259="ADD",IF(NOT(ISBLANK(AK259)),_xlfn.XLOOKUP(AK259,invert_material[lookupValue],invert_material[lookupKey],"ERROR"),""), "")</f>
        <v/>
      </c>
      <c r="AO259" s="4"/>
      <c r="AP259" s="6"/>
      <c r="AQ259" s="6"/>
      <c r="AR259" s="6"/>
      <c r="AT259" s="3" t="str">
        <f>IF($A259="ADD",IF(NOT(ISBLANK(AS259)),_xlfn.XLOOKUP(AS259,ud_ss_cross_section[lookupValue],ud_ss_cross_section[lookupKey],"ERROR"),""), "")</f>
        <v/>
      </c>
      <c r="AV259" s="3" t="str">
        <f>IF($A259="ADD",IF(NOT(ISBLANK(AU259)),_xlfn.XLOOKUP(AU259,ud_ss_long_section[lookupValue],ud_ss_long_section[lookupKey],"ERROR"),""), "")</f>
        <v/>
      </c>
      <c r="AX259" s="3" t="str">
        <f>IF($A259="ADD",IF(NOT(ISBLANK(AW259)),_xlfn.XLOOKUP(AW259,superstructure_material[lookupValue],superstructure_material[lookupKey],"ERROR"),""), "")</f>
        <v/>
      </c>
      <c r="AZ259" s="3" t="str">
        <f>IF($A259="ADD",IF(NOT(ISBLANK(AY259)),_xlfn.XLOOKUP(AY259,ud_foundation_type[lookupValue],ud_foundation_type[lookupKey],"ERROR"),""), "")</f>
        <v/>
      </c>
      <c r="BB259" s="3" t="str">
        <f>IF($A259="ADD",IF(NOT(ISBLANK(BA259)),_xlfn.XLOOKUP(BA259,ud_pier_type[lookupValue],ud_pier_type[lookupKey],"ERROR"),""), "")</f>
        <v/>
      </c>
      <c r="BD259" s="3" t="str">
        <f>IF($A259="ADD",IF(NOT(ISBLANK(BC259)),_xlfn.XLOOKUP(BC259,ud_bearing_type[lookupValue],ud_bearing_type[lookupKey],"ERROR"),""), "")</f>
        <v/>
      </c>
      <c r="BF259" s="3" t="str">
        <f>IF($A259="ADD",IF(NOT(ISBLANK(BE259)),_xlfn.XLOOKUP(BE259,deck_material[lookupValue],deck_material[lookupKey],"ERROR"),""), "")</f>
        <v/>
      </c>
      <c r="BH259" s="3" t="str">
        <f>IF($A259="ADD",IF(NOT(ISBLANK(BG259)),_xlfn.XLOOKUP(BG259,ud_deck_wearing_surface[lookupValue],ud_deck_wearing_surface[lookupKey],"ERROR"),""), "")</f>
        <v/>
      </c>
      <c r="BI259" s="7"/>
      <c r="BK259" s="3" t="str">
        <f>IF($A259="ADD",IF(NOT(ISBLANK(BJ259)),_xlfn.XLOOKUP(BJ259,ud_curvature_type[lookupValue],ud_curvature_type[lookupKey],"ERROR"),""), "")</f>
        <v/>
      </c>
      <c r="BM259" s="3" t="str">
        <f>IF($A259="ADD",IF(NOT(ISBLANK(BL259)),_xlfn.XLOOKUP(BL259,ud_expansion_joint_type[lookupValue],ud_expansion_joint_type[lookupKey],"ERROR"),""), "")</f>
        <v/>
      </c>
      <c r="BO259" s="3" t="str">
        <f>IF($A259="ADD",IF(NOT(ISBLANK(BN259)),_xlfn.XLOOKUP(BN259,ud_beam_type[lookupValue],ud_beam_type[lookupKey],"ERROR"),""), "")</f>
        <v/>
      </c>
      <c r="BP259" s="4"/>
      <c r="BR259" s="6"/>
      <c r="BS259" s="4"/>
      <c r="BT259" s="4"/>
      <c r="BU259" s="4"/>
      <c r="BV259" s="4"/>
      <c r="BW259" s="6"/>
      <c r="BX259" s="4"/>
      <c r="BY259" s="4"/>
      <c r="CA259" s="3" t="str">
        <f>IF($A259="ADD",IF(NOT(ISBLANK(BZ259)),_xlfn.XLOOKUP(BZ259,traffic_direction[lookupValue],traffic_direction[lookupKey],"ERROR"),""), "")</f>
        <v/>
      </c>
      <c r="CC259" s="3" t="str">
        <f>IF($A259="ADD",IF(NOT(ISBLANK(CB259)),_xlfn.XLOOKUP(CB259,br_sh_func_type[lookupValue],br_sh_func_type[lookupKey],"ERROR"),""), "")</f>
        <v/>
      </c>
      <c r="CE259" s="3" t="str">
        <f>IF($A259="ADD",IF(NOT(ISBLANK(CD259)),_xlfn.XLOOKUP(CD259,start_settle_slab[lookupValue],start_settle_slab[lookupKey],"ERROR"),""), "")</f>
        <v/>
      </c>
      <c r="CG259" s="3" t="str">
        <f>IF($A259="ADD",IF(NOT(ISBLANK(CF259)),_xlfn.XLOOKUP(CF259,end_settle_slab[lookupValue],end_settle_slab[lookupKey],"ERROR"),""), "")</f>
        <v/>
      </c>
      <c r="CH259" s="4"/>
      <c r="CI259" s="4"/>
      <c r="CJ259" s="4"/>
      <c r="CN259" s="3" t="str">
        <f>IF($A259="ADD",IF(NOT(ISBLANK(CM259)),_xlfn.XLOOKUP(CM259,br_failure_mode[lookupValue],br_failure_mode[lookupKey],"ERROR"),""), "")</f>
        <v/>
      </c>
      <c r="CP259" s="3" t="str">
        <f>IF($A259="ADD",IF(NOT(ISBLANK(CO259)),_xlfn.XLOOKUP(CO259,br_analysis_method[lookupValue],br_analysis_method[lookupKey],"ERROR"),""), "")</f>
        <v/>
      </c>
      <c r="CR259" s="3" t="str">
        <f>IF($A259="ADD",IF(NOT(ISBLANK(CQ259)),_xlfn.XLOOKUP(CQ259,br_alter_route[lookupValue],br_alter_route[lookupKey],"ERROR"),""), "")</f>
        <v/>
      </c>
      <c r="CS259" s="4"/>
      <c r="DA259" s="3" t="str">
        <f>IF($A259="ADD",IF(NOT(ISBLANK(CZ259)),_xlfn.XLOOKUP(CZ259,plate_year_status[lookupValue],plate_year_status[lookupKey],"ERROR"),""), "")</f>
        <v/>
      </c>
      <c r="DD259" s="3" t="str">
        <f>IF($A259="ADD",IF(NOT(ISBLANK(DC259)),_xlfn.XLOOKUP(DC259,br_bridge_type[lookupValue],br_bridge_type[lookupKey],"ERROR"),""), "")</f>
        <v/>
      </c>
      <c r="DF259" s="3" t="str">
        <f>IF($A259="ADD",IF(NOT(ISBLANK(DE259)),_xlfn.XLOOKUP(DE259,br_comb_func_type[lookupValue],br_comb_func_type[lookupKey],"ERROR"),""), "")</f>
        <v/>
      </c>
      <c r="DG259" s="8"/>
      <c r="DH259" s="8"/>
      <c r="DI259" s="4"/>
      <c r="DK259" s="4"/>
      <c r="DM259" s="3" t="str">
        <f>IF($A259="ADD",IF(NOT(ISBLANK(DL259)),_xlfn.XLOOKUP(DL259,ud_access_method[lookupValue],ud_access_method[lookupKey],"ERROR"),""), "")</f>
        <v/>
      </c>
      <c r="DO259" s="8"/>
      <c r="DP259" s="4" t="str">
        <f t="shared" ca="1" si="46"/>
        <v/>
      </c>
      <c r="DQ259" s="4"/>
      <c r="DR259" s="3" t="str">
        <f t="shared" si="47"/>
        <v/>
      </c>
      <c r="DS259" s="3" t="str">
        <f>IF($A259="","",IF((AND($A259="ADD",OR(DR259="",DR259="In Use"))),"5",(_xlfn.XLOOKUP(DR259,ud_asset_status[lookupValue],ud_asset_status[lookupKey],""))))</f>
        <v/>
      </c>
      <c r="DT259" s="8"/>
      <c r="DV259" s="3" t="str">
        <f>IF($A259="ADD",IF(NOT(ISBLANK(DU259)),_xlfn.XLOOKUP(DU259,ar_replace_reason[lookupValue],ar_replace_reason[lookupKey],"ERROR"),""), "")</f>
        <v/>
      </c>
      <c r="DW259" s="3" t="str">
        <f t="shared" si="48"/>
        <v/>
      </c>
      <c r="DX259" s="3" t="str">
        <f>IF($A259="","",IF((AND($A259="ADD",OR(DW259="",DW259="Queenstown-Lakes District Council"))),"70",(_xlfn.XLOOKUP(DW259,ud_organisation_owner[lookupValue],ud_organisation_owner[lookupKey],""))))</f>
        <v/>
      </c>
      <c r="DY259" s="3" t="str">
        <f t="shared" si="49"/>
        <v/>
      </c>
      <c r="DZ259" s="3" t="str">
        <f>IF($A259="","",IF((AND($A259="ADD",OR(DY259="",DY259="Queenstown-Lakes District Council"))),"70",(_xlfn.XLOOKUP(DY259,ud_organisation_owner[lookupValue],ud_organisation_owner[lookupKey],""))))</f>
        <v/>
      </c>
      <c r="EA259" s="3" t="str">
        <f t="shared" si="50"/>
        <v/>
      </c>
      <c r="EB259" s="3" t="str">
        <f>IF($A259="","",IF((AND($A259="ADD",OR(EA259="",EA259="Local Authority"))),"17",(_xlfn.XLOOKUP(EA259,ud_sub_organisation[lookupValue],ud_sub_organisation[lookupKey],""))))</f>
        <v/>
      </c>
      <c r="EE259" s="3" t="str">
        <f t="shared" si="51"/>
        <v/>
      </c>
      <c r="EF259" s="3" t="str">
        <f>IF($A259="","",IF((AND($A259="ADD",OR(EE259="",EE259="Vested Assets"))),"12",(_xlfn.XLOOKUP(EE259,ud_work_category[lookupValue],ud_work_category[lookupKey],""))))</f>
        <v/>
      </c>
      <c r="EG259" s="9"/>
      <c r="EH259" s="2" t="str">
        <f t="shared" si="52"/>
        <v/>
      </c>
      <c r="EI259" s="2" t="str">
        <f t="shared" si="53"/>
        <v/>
      </c>
      <c r="EK259" s="3" t="str">
        <f t="shared" si="54"/>
        <v/>
      </c>
      <c r="EL259" s="3" t="str">
        <f>IF($A259="","",IF((AND($A259="ADD",OR(EK259="",EK259="Excellent"))),"1",(_xlfn.XLOOKUP(EK259,condition[lookupValue],condition[lookupKey],""))))</f>
        <v/>
      </c>
      <c r="EM259" s="8" t="str">
        <f t="shared" si="55"/>
        <v/>
      </c>
      <c r="EN259" s="7"/>
    </row>
    <row r="260" spans="2:144" x14ac:dyDescent="0.25">
      <c r="B260" s="4"/>
      <c r="D260" s="3" t="str">
        <f>IF($A260="ADD",IF(NOT(ISBLANK(C260)),_xlfn.XLOOKUP(C260,roadnames[lookupValue],roadnames[lookupKey],"ERROR"),""), "")</f>
        <v/>
      </c>
      <c r="E260" s="5"/>
      <c r="F260" s="5"/>
      <c r="G260" s="4"/>
      <c r="H260" s="4"/>
      <c r="I260" s="6"/>
      <c r="J260" s="6"/>
      <c r="K260" s="6" t="str">
        <f t="shared" si="42"/>
        <v/>
      </c>
      <c r="L260" s="4"/>
      <c r="N260" s="3" t="str">
        <f>IF($A260="ADD",IF(NOT(ISBLANK(M260)),_xlfn.XLOOKUP(M260,len_adjust_rsn[lookupValue],len_adjust_rsn[lookupKey],"ERROR"),""), "")</f>
        <v/>
      </c>
      <c r="O260" s="6" t="str">
        <f t="shared" si="43"/>
        <v/>
      </c>
      <c r="P260" s="6"/>
      <c r="Q260" s="6" t="str">
        <f t="shared" si="44"/>
        <v/>
      </c>
      <c r="S260" s="3" t="str">
        <f>IF($A260="ADD",IF(NOT(ISBLANK(R260)),_xlfn.XLOOKUP(R260,br_hazard_type[lookupValue],br_hazard_type[lookupKey],"ERROR"),""), "")</f>
        <v/>
      </c>
      <c r="U260" s="7"/>
      <c r="V260" s="4"/>
      <c r="X260" s="3" t="str">
        <f>IF($A260="ADD",IF(NOT(ISBLANK(W260)),_xlfn.XLOOKUP(W260,ud_carried_function[lookupValue],ud_carried_function[lookupKey],"ERROR"),""), "")</f>
        <v/>
      </c>
      <c r="Z260" s="3" t="str">
        <f>IF($A260="ADD",IF(NOT(ISBLANK(Y260)),_xlfn.XLOOKUP(Y260,ud_crossed_function[lookupValue],ud_crossed_function[lookupKey],"ERROR"),""), "")</f>
        <v/>
      </c>
      <c r="AB260" s="3" t="str">
        <f>IF($A260="ADD",IF(NOT(ISBLANK(AA260)),_xlfn.XLOOKUP(AA260,ud_design_loading[lookupValue],ud_design_loading[lookupKey],"ERROR"),""), "")</f>
        <v/>
      </c>
      <c r="AC260" s="4"/>
      <c r="AE260" s="3" t="str">
        <f t="shared" si="45"/>
        <v/>
      </c>
      <c r="AF260" s="3" t="str">
        <f>IF($A260="","",IF((AND($A260="ADD",OR(AE260="",AE260="Queenstown-Lakes District Council"))),"70",(_xlfn.XLOOKUP(AE260,ud_organisation_owner[lookupValue],ud_organisation_owner[lookupKey],""))))</f>
        <v/>
      </c>
      <c r="AH260" s="3" t="str">
        <f>IF($A260="ADD",IF(NOT(ISBLANK(AG260)),_xlfn.XLOOKUP(AG260,ud_passage_type[lookupValue],ud_passage_type[lookupKey],"ERROR"),""), "")</f>
        <v/>
      </c>
      <c r="AJ260" s="3" t="str">
        <f>IF($A260="ADD",IF(NOT(ISBLANK(AI260)),_xlfn.XLOOKUP(AI260,passage_material[lookupValue],passage_material[lookupKey],"ERROR"),""), "")</f>
        <v/>
      </c>
      <c r="AL260" s="3" t="str">
        <f>IF($A260="ADD",IF(NOT(ISBLANK(AK260)),_xlfn.XLOOKUP(AK260,invert_material[lookupValue],invert_material[lookupKey],"ERROR"),""), "")</f>
        <v/>
      </c>
      <c r="AO260" s="4"/>
      <c r="AP260" s="6"/>
      <c r="AQ260" s="6"/>
      <c r="AR260" s="6"/>
      <c r="AT260" s="3" t="str">
        <f>IF($A260="ADD",IF(NOT(ISBLANK(AS260)),_xlfn.XLOOKUP(AS260,ud_ss_cross_section[lookupValue],ud_ss_cross_section[lookupKey],"ERROR"),""), "")</f>
        <v/>
      </c>
      <c r="AV260" s="3" t="str">
        <f>IF($A260="ADD",IF(NOT(ISBLANK(AU260)),_xlfn.XLOOKUP(AU260,ud_ss_long_section[lookupValue],ud_ss_long_section[lookupKey],"ERROR"),""), "")</f>
        <v/>
      </c>
      <c r="AX260" s="3" t="str">
        <f>IF($A260="ADD",IF(NOT(ISBLANK(AW260)),_xlfn.XLOOKUP(AW260,superstructure_material[lookupValue],superstructure_material[lookupKey],"ERROR"),""), "")</f>
        <v/>
      </c>
      <c r="AZ260" s="3" t="str">
        <f>IF($A260="ADD",IF(NOT(ISBLANK(AY260)),_xlfn.XLOOKUP(AY260,ud_foundation_type[lookupValue],ud_foundation_type[lookupKey],"ERROR"),""), "")</f>
        <v/>
      </c>
      <c r="BB260" s="3" t="str">
        <f>IF($A260="ADD",IF(NOT(ISBLANK(BA260)),_xlfn.XLOOKUP(BA260,ud_pier_type[lookupValue],ud_pier_type[lookupKey],"ERROR"),""), "")</f>
        <v/>
      </c>
      <c r="BD260" s="3" t="str">
        <f>IF($A260="ADD",IF(NOT(ISBLANK(BC260)),_xlfn.XLOOKUP(BC260,ud_bearing_type[lookupValue],ud_bearing_type[lookupKey],"ERROR"),""), "")</f>
        <v/>
      </c>
      <c r="BF260" s="3" t="str">
        <f>IF($A260="ADD",IF(NOT(ISBLANK(BE260)),_xlfn.XLOOKUP(BE260,deck_material[lookupValue],deck_material[lookupKey],"ERROR"),""), "")</f>
        <v/>
      </c>
      <c r="BH260" s="3" t="str">
        <f>IF($A260="ADD",IF(NOT(ISBLANK(BG260)),_xlfn.XLOOKUP(BG260,ud_deck_wearing_surface[lookupValue],ud_deck_wearing_surface[lookupKey],"ERROR"),""), "")</f>
        <v/>
      </c>
      <c r="BI260" s="7"/>
      <c r="BK260" s="3" t="str">
        <f>IF($A260="ADD",IF(NOT(ISBLANK(BJ260)),_xlfn.XLOOKUP(BJ260,ud_curvature_type[lookupValue],ud_curvature_type[lookupKey],"ERROR"),""), "")</f>
        <v/>
      </c>
      <c r="BM260" s="3" t="str">
        <f>IF($A260="ADD",IF(NOT(ISBLANK(BL260)),_xlfn.XLOOKUP(BL260,ud_expansion_joint_type[lookupValue],ud_expansion_joint_type[lookupKey],"ERROR"),""), "")</f>
        <v/>
      </c>
      <c r="BO260" s="3" t="str">
        <f>IF($A260="ADD",IF(NOT(ISBLANK(BN260)),_xlfn.XLOOKUP(BN260,ud_beam_type[lookupValue],ud_beam_type[lookupKey],"ERROR"),""), "")</f>
        <v/>
      </c>
      <c r="BP260" s="4"/>
      <c r="BR260" s="6"/>
      <c r="BS260" s="4"/>
      <c r="BT260" s="4"/>
      <c r="BU260" s="4"/>
      <c r="BV260" s="4"/>
      <c r="BW260" s="6"/>
      <c r="BX260" s="4"/>
      <c r="BY260" s="4"/>
      <c r="CA260" s="3" t="str">
        <f>IF($A260="ADD",IF(NOT(ISBLANK(BZ260)),_xlfn.XLOOKUP(BZ260,traffic_direction[lookupValue],traffic_direction[lookupKey],"ERROR"),""), "")</f>
        <v/>
      </c>
      <c r="CC260" s="3" t="str">
        <f>IF($A260="ADD",IF(NOT(ISBLANK(CB260)),_xlfn.XLOOKUP(CB260,br_sh_func_type[lookupValue],br_sh_func_type[lookupKey],"ERROR"),""), "")</f>
        <v/>
      </c>
      <c r="CE260" s="3" t="str">
        <f>IF($A260="ADD",IF(NOT(ISBLANK(CD260)),_xlfn.XLOOKUP(CD260,start_settle_slab[lookupValue],start_settle_slab[lookupKey],"ERROR"),""), "")</f>
        <v/>
      </c>
      <c r="CG260" s="3" t="str">
        <f>IF($A260="ADD",IF(NOT(ISBLANK(CF260)),_xlfn.XLOOKUP(CF260,end_settle_slab[lookupValue],end_settle_slab[lookupKey],"ERROR"),""), "")</f>
        <v/>
      </c>
      <c r="CH260" s="4"/>
      <c r="CI260" s="4"/>
      <c r="CJ260" s="4"/>
      <c r="CN260" s="3" t="str">
        <f>IF($A260="ADD",IF(NOT(ISBLANK(CM260)),_xlfn.XLOOKUP(CM260,br_failure_mode[lookupValue],br_failure_mode[lookupKey],"ERROR"),""), "")</f>
        <v/>
      </c>
      <c r="CP260" s="3" t="str">
        <f>IF($A260="ADD",IF(NOT(ISBLANK(CO260)),_xlfn.XLOOKUP(CO260,br_analysis_method[lookupValue],br_analysis_method[lookupKey],"ERROR"),""), "")</f>
        <v/>
      </c>
      <c r="CR260" s="3" t="str">
        <f>IF($A260="ADD",IF(NOT(ISBLANK(CQ260)),_xlfn.XLOOKUP(CQ260,br_alter_route[lookupValue],br_alter_route[lookupKey],"ERROR"),""), "")</f>
        <v/>
      </c>
      <c r="CS260" s="4"/>
      <c r="DA260" s="3" t="str">
        <f>IF($A260="ADD",IF(NOT(ISBLANK(CZ260)),_xlfn.XLOOKUP(CZ260,plate_year_status[lookupValue],plate_year_status[lookupKey],"ERROR"),""), "")</f>
        <v/>
      </c>
      <c r="DD260" s="3" t="str">
        <f>IF($A260="ADD",IF(NOT(ISBLANK(DC260)),_xlfn.XLOOKUP(DC260,br_bridge_type[lookupValue],br_bridge_type[lookupKey],"ERROR"),""), "")</f>
        <v/>
      </c>
      <c r="DF260" s="3" t="str">
        <f>IF($A260="ADD",IF(NOT(ISBLANK(DE260)),_xlfn.XLOOKUP(DE260,br_comb_func_type[lookupValue],br_comb_func_type[lookupKey],"ERROR"),""), "")</f>
        <v/>
      </c>
      <c r="DG260" s="8"/>
      <c r="DH260" s="8"/>
      <c r="DI260" s="4"/>
      <c r="DK260" s="4"/>
      <c r="DM260" s="3" t="str">
        <f>IF($A260="ADD",IF(NOT(ISBLANK(DL260)),_xlfn.XLOOKUP(DL260,ud_access_method[lookupValue],ud_access_method[lookupKey],"ERROR"),""), "")</f>
        <v/>
      </c>
      <c r="DO260" s="8"/>
      <c r="DP260" s="4" t="str">
        <f t="shared" ca="1" si="46"/>
        <v/>
      </c>
      <c r="DQ260" s="4"/>
      <c r="DR260" s="3" t="str">
        <f t="shared" si="47"/>
        <v/>
      </c>
      <c r="DS260" s="3" t="str">
        <f>IF($A260="","",IF((AND($A260="ADD",OR(DR260="",DR260="In Use"))),"5",(_xlfn.XLOOKUP(DR260,ud_asset_status[lookupValue],ud_asset_status[lookupKey],""))))</f>
        <v/>
      </c>
      <c r="DT260" s="8"/>
      <c r="DV260" s="3" t="str">
        <f>IF($A260="ADD",IF(NOT(ISBLANK(DU260)),_xlfn.XLOOKUP(DU260,ar_replace_reason[lookupValue],ar_replace_reason[lookupKey],"ERROR"),""), "")</f>
        <v/>
      </c>
      <c r="DW260" s="3" t="str">
        <f t="shared" si="48"/>
        <v/>
      </c>
      <c r="DX260" s="3" t="str">
        <f>IF($A260="","",IF((AND($A260="ADD",OR(DW260="",DW260="Queenstown-Lakes District Council"))),"70",(_xlfn.XLOOKUP(DW260,ud_organisation_owner[lookupValue],ud_organisation_owner[lookupKey],""))))</f>
        <v/>
      </c>
      <c r="DY260" s="3" t="str">
        <f t="shared" si="49"/>
        <v/>
      </c>
      <c r="DZ260" s="3" t="str">
        <f>IF($A260="","",IF((AND($A260="ADD",OR(DY260="",DY260="Queenstown-Lakes District Council"))),"70",(_xlfn.XLOOKUP(DY260,ud_organisation_owner[lookupValue],ud_organisation_owner[lookupKey],""))))</f>
        <v/>
      </c>
      <c r="EA260" s="3" t="str">
        <f t="shared" si="50"/>
        <v/>
      </c>
      <c r="EB260" s="3" t="str">
        <f>IF($A260="","",IF((AND($A260="ADD",OR(EA260="",EA260="Local Authority"))),"17",(_xlfn.XLOOKUP(EA260,ud_sub_organisation[lookupValue],ud_sub_organisation[lookupKey],""))))</f>
        <v/>
      </c>
      <c r="EE260" s="3" t="str">
        <f t="shared" si="51"/>
        <v/>
      </c>
      <c r="EF260" s="3" t="str">
        <f>IF($A260="","",IF((AND($A260="ADD",OR(EE260="",EE260="Vested Assets"))),"12",(_xlfn.XLOOKUP(EE260,ud_work_category[lookupValue],ud_work_category[lookupKey],""))))</f>
        <v/>
      </c>
      <c r="EG260" s="9"/>
      <c r="EH260" s="2" t="str">
        <f t="shared" si="52"/>
        <v/>
      </c>
      <c r="EI260" s="2" t="str">
        <f t="shared" si="53"/>
        <v/>
      </c>
      <c r="EK260" s="3" t="str">
        <f t="shared" si="54"/>
        <v/>
      </c>
      <c r="EL260" s="3" t="str">
        <f>IF($A260="","",IF((AND($A260="ADD",OR(EK260="",EK260="Excellent"))),"1",(_xlfn.XLOOKUP(EK260,condition[lookupValue],condition[lookupKey],""))))</f>
        <v/>
      </c>
      <c r="EM260" s="8" t="str">
        <f t="shared" si="55"/>
        <v/>
      </c>
      <c r="EN260" s="7"/>
    </row>
    <row r="261" spans="2:144" x14ac:dyDescent="0.25">
      <c r="B261" s="4"/>
      <c r="D261" s="3" t="str">
        <f>IF($A261="ADD",IF(NOT(ISBLANK(C261)),_xlfn.XLOOKUP(C261,roadnames[lookupValue],roadnames[lookupKey],"ERROR"),""), "")</f>
        <v/>
      </c>
      <c r="E261" s="5"/>
      <c r="F261" s="5"/>
      <c r="G261" s="4"/>
      <c r="H261" s="4"/>
      <c r="I261" s="6"/>
      <c r="J261" s="6"/>
      <c r="K261" s="6" t="str">
        <f t="shared" si="42"/>
        <v/>
      </c>
      <c r="L261" s="4"/>
      <c r="N261" s="3" t="str">
        <f>IF($A261="ADD",IF(NOT(ISBLANK(M261)),_xlfn.XLOOKUP(M261,len_adjust_rsn[lookupValue],len_adjust_rsn[lookupKey],"ERROR"),""), "")</f>
        <v/>
      </c>
      <c r="O261" s="6" t="str">
        <f t="shared" si="43"/>
        <v/>
      </c>
      <c r="P261" s="6"/>
      <c r="Q261" s="6" t="str">
        <f t="shared" si="44"/>
        <v/>
      </c>
      <c r="S261" s="3" t="str">
        <f>IF($A261="ADD",IF(NOT(ISBLANK(R261)),_xlfn.XLOOKUP(R261,br_hazard_type[lookupValue],br_hazard_type[lookupKey],"ERROR"),""), "")</f>
        <v/>
      </c>
      <c r="U261" s="7"/>
      <c r="V261" s="4"/>
      <c r="X261" s="3" t="str">
        <f>IF($A261="ADD",IF(NOT(ISBLANK(W261)),_xlfn.XLOOKUP(W261,ud_carried_function[lookupValue],ud_carried_function[lookupKey],"ERROR"),""), "")</f>
        <v/>
      </c>
      <c r="Z261" s="3" t="str">
        <f>IF($A261="ADD",IF(NOT(ISBLANK(Y261)),_xlfn.XLOOKUP(Y261,ud_crossed_function[lookupValue],ud_crossed_function[lookupKey],"ERROR"),""), "")</f>
        <v/>
      </c>
      <c r="AB261" s="3" t="str">
        <f>IF($A261="ADD",IF(NOT(ISBLANK(AA261)),_xlfn.XLOOKUP(AA261,ud_design_loading[lookupValue],ud_design_loading[lookupKey],"ERROR"),""), "")</f>
        <v/>
      </c>
      <c r="AC261" s="4"/>
      <c r="AE261" s="3" t="str">
        <f t="shared" si="45"/>
        <v/>
      </c>
      <c r="AF261" s="3" t="str">
        <f>IF($A261="","",IF((AND($A261="ADD",OR(AE261="",AE261="Queenstown-Lakes District Council"))),"70",(_xlfn.XLOOKUP(AE261,ud_organisation_owner[lookupValue],ud_organisation_owner[lookupKey],""))))</f>
        <v/>
      </c>
      <c r="AH261" s="3" t="str">
        <f>IF($A261="ADD",IF(NOT(ISBLANK(AG261)),_xlfn.XLOOKUP(AG261,ud_passage_type[lookupValue],ud_passage_type[lookupKey],"ERROR"),""), "")</f>
        <v/>
      </c>
      <c r="AJ261" s="3" t="str">
        <f>IF($A261="ADD",IF(NOT(ISBLANK(AI261)),_xlfn.XLOOKUP(AI261,passage_material[lookupValue],passage_material[lookupKey],"ERROR"),""), "")</f>
        <v/>
      </c>
      <c r="AL261" s="3" t="str">
        <f>IF($A261="ADD",IF(NOT(ISBLANK(AK261)),_xlfn.XLOOKUP(AK261,invert_material[lookupValue],invert_material[lookupKey],"ERROR"),""), "")</f>
        <v/>
      </c>
      <c r="AO261" s="4"/>
      <c r="AP261" s="6"/>
      <c r="AQ261" s="6"/>
      <c r="AR261" s="6"/>
      <c r="AT261" s="3" t="str">
        <f>IF($A261="ADD",IF(NOT(ISBLANK(AS261)),_xlfn.XLOOKUP(AS261,ud_ss_cross_section[lookupValue],ud_ss_cross_section[lookupKey],"ERROR"),""), "")</f>
        <v/>
      </c>
      <c r="AV261" s="3" t="str">
        <f>IF($A261="ADD",IF(NOT(ISBLANK(AU261)),_xlfn.XLOOKUP(AU261,ud_ss_long_section[lookupValue],ud_ss_long_section[lookupKey],"ERROR"),""), "")</f>
        <v/>
      </c>
      <c r="AX261" s="3" t="str">
        <f>IF($A261="ADD",IF(NOT(ISBLANK(AW261)),_xlfn.XLOOKUP(AW261,superstructure_material[lookupValue],superstructure_material[lookupKey],"ERROR"),""), "")</f>
        <v/>
      </c>
      <c r="AZ261" s="3" t="str">
        <f>IF($A261="ADD",IF(NOT(ISBLANK(AY261)),_xlfn.XLOOKUP(AY261,ud_foundation_type[lookupValue],ud_foundation_type[lookupKey],"ERROR"),""), "")</f>
        <v/>
      </c>
      <c r="BB261" s="3" t="str">
        <f>IF($A261="ADD",IF(NOT(ISBLANK(BA261)),_xlfn.XLOOKUP(BA261,ud_pier_type[lookupValue],ud_pier_type[lookupKey],"ERROR"),""), "")</f>
        <v/>
      </c>
      <c r="BD261" s="3" t="str">
        <f>IF($A261="ADD",IF(NOT(ISBLANK(BC261)),_xlfn.XLOOKUP(BC261,ud_bearing_type[lookupValue],ud_bearing_type[lookupKey],"ERROR"),""), "")</f>
        <v/>
      </c>
      <c r="BF261" s="3" t="str">
        <f>IF($A261="ADD",IF(NOT(ISBLANK(BE261)),_xlfn.XLOOKUP(BE261,deck_material[lookupValue],deck_material[lookupKey],"ERROR"),""), "")</f>
        <v/>
      </c>
      <c r="BH261" s="3" t="str">
        <f>IF($A261="ADD",IF(NOT(ISBLANK(BG261)),_xlfn.XLOOKUP(BG261,ud_deck_wearing_surface[lookupValue],ud_deck_wearing_surface[lookupKey],"ERROR"),""), "")</f>
        <v/>
      </c>
      <c r="BI261" s="7"/>
      <c r="BK261" s="3" t="str">
        <f>IF($A261="ADD",IF(NOT(ISBLANK(BJ261)),_xlfn.XLOOKUP(BJ261,ud_curvature_type[lookupValue],ud_curvature_type[lookupKey],"ERROR"),""), "")</f>
        <v/>
      </c>
      <c r="BM261" s="3" t="str">
        <f>IF($A261="ADD",IF(NOT(ISBLANK(BL261)),_xlfn.XLOOKUP(BL261,ud_expansion_joint_type[lookupValue],ud_expansion_joint_type[lookupKey],"ERROR"),""), "")</f>
        <v/>
      </c>
      <c r="BO261" s="3" t="str">
        <f>IF($A261="ADD",IF(NOT(ISBLANK(BN261)),_xlfn.XLOOKUP(BN261,ud_beam_type[lookupValue],ud_beam_type[lookupKey],"ERROR"),""), "")</f>
        <v/>
      </c>
      <c r="BP261" s="4"/>
      <c r="BR261" s="6"/>
      <c r="BS261" s="4"/>
      <c r="BT261" s="4"/>
      <c r="BU261" s="4"/>
      <c r="BV261" s="4"/>
      <c r="BW261" s="6"/>
      <c r="BX261" s="4"/>
      <c r="BY261" s="4"/>
      <c r="CA261" s="3" t="str">
        <f>IF($A261="ADD",IF(NOT(ISBLANK(BZ261)),_xlfn.XLOOKUP(BZ261,traffic_direction[lookupValue],traffic_direction[lookupKey],"ERROR"),""), "")</f>
        <v/>
      </c>
      <c r="CC261" s="3" t="str">
        <f>IF($A261="ADD",IF(NOT(ISBLANK(CB261)),_xlfn.XLOOKUP(CB261,br_sh_func_type[lookupValue],br_sh_func_type[lookupKey],"ERROR"),""), "")</f>
        <v/>
      </c>
      <c r="CE261" s="3" t="str">
        <f>IF($A261="ADD",IF(NOT(ISBLANK(CD261)),_xlfn.XLOOKUP(CD261,start_settle_slab[lookupValue],start_settle_slab[lookupKey],"ERROR"),""), "")</f>
        <v/>
      </c>
      <c r="CG261" s="3" t="str">
        <f>IF($A261="ADD",IF(NOT(ISBLANK(CF261)),_xlfn.XLOOKUP(CF261,end_settle_slab[lookupValue],end_settle_slab[lookupKey],"ERROR"),""), "")</f>
        <v/>
      </c>
      <c r="CH261" s="4"/>
      <c r="CI261" s="4"/>
      <c r="CJ261" s="4"/>
      <c r="CN261" s="3" t="str">
        <f>IF($A261="ADD",IF(NOT(ISBLANK(CM261)),_xlfn.XLOOKUP(CM261,br_failure_mode[lookupValue],br_failure_mode[lookupKey],"ERROR"),""), "")</f>
        <v/>
      </c>
      <c r="CP261" s="3" t="str">
        <f>IF($A261="ADD",IF(NOT(ISBLANK(CO261)),_xlfn.XLOOKUP(CO261,br_analysis_method[lookupValue],br_analysis_method[lookupKey],"ERROR"),""), "")</f>
        <v/>
      </c>
      <c r="CR261" s="3" t="str">
        <f>IF($A261="ADD",IF(NOT(ISBLANK(CQ261)),_xlfn.XLOOKUP(CQ261,br_alter_route[lookupValue],br_alter_route[lookupKey],"ERROR"),""), "")</f>
        <v/>
      </c>
      <c r="CS261" s="4"/>
      <c r="DA261" s="3" t="str">
        <f>IF($A261="ADD",IF(NOT(ISBLANK(CZ261)),_xlfn.XLOOKUP(CZ261,plate_year_status[lookupValue],plate_year_status[lookupKey],"ERROR"),""), "")</f>
        <v/>
      </c>
      <c r="DD261" s="3" t="str">
        <f>IF($A261="ADD",IF(NOT(ISBLANK(DC261)),_xlfn.XLOOKUP(DC261,br_bridge_type[lookupValue],br_bridge_type[lookupKey],"ERROR"),""), "")</f>
        <v/>
      </c>
      <c r="DF261" s="3" t="str">
        <f>IF($A261="ADD",IF(NOT(ISBLANK(DE261)),_xlfn.XLOOKUP(DE261,br_comb_func_type[lookupValue],br_comb_func_type[lookupKey],"ERROR"),""), "")</f>
        <v/>
      </c>
      <c r="DG261" s="8"/>
      <c r="DH261" s="8"/>
      <c r="DI261" s="4"/>
      <c r="DK261" s="4"/>
      <c r="DM261" s="3" t="str">
        <f>IF($A261="ADD",IF(NOT(ISBLANK(DL261)),_xlfn.XLOOKUP(DL261,ud_access_method[lookupValue],ud_access_method[lookupKey],"ERROR"),""), "")</f>
        <v/>
      </c>
      <c r="DO261" s="8"/>
      <c r="DP261" s="4" t="str">
        <f t="shared" ca="1" si="46"/>
        <v/>
      </c>
      <c r="DQ261" s="4"/>
      <c r="DR261" s="3" t="str">
        <f t="shared" si="47"/>
        <v/>
      </c>
      <c r="DS261" s="3" t="str">
        <f>IF($A261="","",IF((AND($A261="ADD",OR(DR261="",DR261="In Use"))),"5",(_xlfn.XLOOKUP(DR261,ud_asset_status[lookupValue],ud_asset_status[lookupKey],""))))</f>
        <v/>
      </c>
      <c r="DT261" s="8"/>
      <c r="DV261" s="3" t="str">
        <f>IF($A261="ADD",IF(NOT(ISBLANK(DU261)),_xlfn.XLOOKUP(DU261,ar_replace_reason[lookupValue],ar_replace_reason[lookupKey],"ERROR"),""), "")</f>
        <v/>
      </c>
      <c r="DW261" s="3" t="str">
        <f t="shared" si="48"/>
        <v/>
      </c>
      <c r="DX261" s="3" t="str">
        <f>IF($A261="","",IF((AND($A261="ADD",OR(DW261="",DW261="Queenstown-Lakes District Council"))),"70",(_xlfn.XLOOKUP(DW261,ud_organisation_owner[lookupValue],ud_organisation_owner[lookupKey],""))))</f>
        <v/>
      </c>
      <c r="DY261" s="3" t="str">
        <f t="shared" si="49"/>
        <v/>
      </c>
      <c r="DZ261" s="3" t="str">
        <f>IF($A261="","",IF((AND($A261="ADD",OR(DY261="",DY261="Queenstown-Lakes District Council"))),"70",(_xlfn.XLOOKUP(DY261,ud_organisation_owner[lookupValue],ud_organisation_owner[lookupKey],""))))</f>
        <v/>
      </c>
      <c r="EA261" s="3" t="str">
        <f t="shared" si="50"/>
        <v/>
      </c>
      <c r="EB261" s="3" t="str">
        <f>IF($A261="","",IF((AND($A261="ADD",OR(EA261="",EA261="Local Authority"))),"17",(_xlfn.XLOOKUP(EA261,ud_sub_organisation[lookupValue],ud_sub_organisation[lookupKey],""))))</f>
        <v/>
      </c>
      <c r="EE261" s="3" t="str">
        <f t="shared" si="51"/>
        <v/>
      </c>
      <c r="EF261" s="3" t="str">
        <f>IF($A261="","",IF((AND($A261="ADD",OR(EE261="",EE261="Vested Assets"))),"12",(_xlfn.XLOOKUP(EE261,ud_work_category[lookupValue],ud_work_category[lookupKey],""))))</f>
        <v/>
      </c>
      <c r="EG261" s="9"/>
      <c r="EH261" s="2" t="str">
        <f t="shared" si="52"/>
        <v/>
      </c>
      <c r="EI261" s="2" t="str">
        <f t="shared" si="53"/>
        <v/>
      </c>
      <c r="EK261" s="3" t="str">
        <f t="shared" si="54"/>
        <v/>
      </c>
      <c r="EL261" s="3" t="str">
        <f>IF($A261="","",IF((AND($A261="ADD",OR(EK261="",EK261="Excellent"))),"1",(_xlfn.XLOOKUP(EK261,condition[lookupValue],condition[lookupKey],""))))</f>
        <v/>
      </c>
      <c r="EM261" s="8" t="str">
        <f t="shared" si="55"/>
        <v/>
      </c>
      <c r="EN261" s="7"/>
    </row>
    <row r="262" spans="2:144" x14ac:dyDescent="0.25">
      <c r="B262" s="4"/>
      <c r="D262" s="3" t="str">
        <f>IF($A262="ADD",IF(NOT(ISBLANK(C262)),_xlfn.XLOOKUP(C262,roadnames[lookupValue],roadnames[lookupKey],"ERROR"),""), "")</f>
        <v/>
      </c>
      <c r="E262" s="5"/>
      <c r="F262" s="5"/>
      <c r="G262" s="4"/>
      <c r="H262" s="4"/>
      <c r="I262" s="6"/>
      <c r="J262" s="6"/>
      <c r="K262" s="6" t="str">
        <f t="shared" si="42"/>
        <v/>
      </c>
      <c r="L262" s="4"/>
      <c r="N262" s="3" t="str">
        <f>IF($A262="ADD",IF(NOT(ISBLANK(M262)),_xlfn.XLOOKUP(M262,len_adjust_rsn[lookupValue],len_adjust_rsn[lookupKey],"ERROR"),""), "")</f>
        <v/>
      </c>
      <c r="O262" s="6" t="str">
        <f t="shared" si="43"/>
        <v/>
      </c>
      <c r="P262" s="6"/>
      <c r="Q262" s="6" t="str">
        <f t="shared" si="44"/>
        <v/>
      </c>
      <c r="S262" s="3" t="str">
        <f>IF($A262="ADD",IF(NOT(ISBLANK(R262)),_xlfn.XLOOKUP(R262,br_hazard_type[lookupValue],br_hazard_type[lookupKey],"ERROR"),""), "")</f>
        <v/>
      </c>
      <c r="U262" s="7"/>
      <c r="V262" s="4"/>
      <c r="X262" s="3" t="str">
        <f>IF($A262="ADD",IF(NOT(ISBLANK(W262)),_xlfn.XLOOKUP(W262,ud_carried_function[lookupValue],ud_carried_function[lookupKey],"ERROR"),""), "")</f>
        <v/>
      </c>
      <c r="Z262" s="3" t="str">
        <f>IF($A262="ADD",IF(NOT(ISBLANK(Y262)),_xlfn.XLOOKUP(Y262,ud_crossed_function[lookupValue],ud_crossed_function[lookupKey],"ERROR"),""), "")</f>
        <v/>
      </c>
      <c r="AB262" s="3" t="str">
        <f>IF($A262="ADD",IF(NOT(ISBLANK(AA262)),_xlfn.XLOOKUP(AA262,ud_design_loading[lookupValue],ud_design_loading[lookupKey],"ERROR"),""), "")</f>
        <v/>
      </c>
      <c r="AC262" s="4"/>
      <c r="AE262" s="3" t="str">
        <f t="shared" si="45"/>
        <v/>
      </c>
      <c r="AF262" s="3" t="str">
        <f>IF($A262="","",IF((AND($A262="ADD",OR(AE262="",AE262="Queenstown-Lakes District Council"))),"70",(_xlfn.XLOOKUP(AE262,ud_organisation_owner[lookupValue],ud_organisation_owner[lookupKey],""))))</f>
        <v/>
      </c>
      <c r="AH262" s="3" t="str">
        <f>IF($A262="ADD",IF(NOT(ISBLANK(AG262)),_xlfn.XLOOKUP(AG262,ud_passage_type[lookupValue],ud_passage_type[lookupKey],"ERROR"),""), "")</f>
        <v/>
      </c>
      <c r="AJ262" s="3" t="str">
        <f>IF($A262="ADD",IF(NOT(ISBLANK(AI262)),_xlfn.XLOOKUP(AI262,passage_material[lookupValue],passage_material[lookupKey],"ERROR"),""), "")</f>
        <v/>
      </c>
      <c r="AL262" s="3" t="str">
        <f>IF($A262="ADD",IF(NOT(ISBLANK(AK262)),_xlfn.XLOOKUP(AK262,invert_material[lookupValue],invert_material[lookupKey],"ERROR"),""), "")</f>
        <v/>
      </c>
      <c r="AO262" s="4"/>
      <c r="AP262" s="6"/>
      <c r="AQ262" s="6"/>
      <c r="AR262" s="6"/>
      <c r="AT262" s="3" t="str">
        <f>IF($A262="ADD",IF(NOT(ISBLANK(AS262)),_xlfn.XLOOKUP(AS262,ud_ss_cross_section[lookupValue],ud_ss_cross_section[lookupKey],"ERROR"),""), "")</f>
        <v/>
      </c>
      <c r="AV262" s="3" t="str">
        <f>IF($A262="ADD",IF(NOT(ISBLANK(AU262)),_xlfn.XLOOKUP(AU262,ud_ss_long_section[lookupValue],ud_ss_long_section[lookupKey],"ERROR"),""), "")</f>
        <v/>
      </c>
      <c r="AX262" s="3" t="str">
        <f>IF($A262="ADD",IF(NOT(ISBLANK(AW262)),_xlfn.XLOOKUP(AW262,superstructure_material[lookupValue],superstructure_material[lookupKey],"ERROR"),""), "")</f>
        <v/>
      </c>
      <c r="AZ262" s="3" t="str">
        <f>IF($A262="ADD",IF(NOT(ISBLANK(AY262)),_xlfn.XLOOKUP(AY262,ud_foundation_type[lookupValue],ud_foundation_type[lookupKey],"ERROR"),""), "")</f>
        <v/>
      </c>
      <c r="BB262" s="3" t="str">
        <f>IF($A262="ADD",IF(NOT(ISBLANK(BA262)),_xlfn.XLOOKUP(BA262,ud_pier_type[lookupValue],ud_pier_type[lookupKey],"ERROR"),""), "")</f>
        <v/>
      </c>
      <c r="BD262" s="3" t="str">
        <f>IF($A262="ADD",IF(NOT(ISBLANK(BC262)),_xlfn.XLOOKUP(BC262,ud_bearing_type[lookupValue],ud_bearing_type[lookupKey],"ERROR"),""), "")</f>
        <v/>
      </c>
      <c r="BF262" s="3" t="str">
        <f>IF($A262="ADD",IF(NOT(ISBLANK(BE262)),_xlfn.XLOOKUP(BE262,deck_material[lookupValue],deck_material[lookupKey],"ERROR"),""), "")</f>
        <v/>
      </c>
      <c r="BH262" s="3" t="str">
        <f>IF($A262="ADD",IF(NOT(ISBLANK(BG262)),_xlfn.XLOOKUP(BG262,ud_deck_wearing_surface[lookupValue],ud_deck_wearing_surface[lookupKey],"ERROR"),""), "")</f>
        <v/>
      </c>
      <c r="BI262" s="7"/>
      <c r="BK262" s="3" t="str">
        <f>IF($A262="ADD",IF(NOT(ISBLANK(BJ262)),_xlfn.XLOOKUP(BJ262,ud_curvature_type[lookupValue],ud_curvature_type[lookupKey],"ERROR"),""), "")</f>
        <v/>
      </c>
      <c r="BM262" s="3" t="str">
        <f>IF($A262="ADD",IF(NOT(ISBLANK(BL262)),_xlfn.XLOOKUP(BL262,ud_expansion_joint_type[lookupValue],ud_expansion_joint_type[lookupKey],"ERROR"),""), "")</f>
        <v/>
      </c>
      <c r="BO262" s="3" t="str">
        <f>IF($A262="ADD",IF(NOT(ISBLANK(BN262)),_xlfn.XLOOKUP(BN262,ud_beam_type[lookupValue],ud_beam_type[lookupKey],"ERROR"),""), "")</f>
        <v/>
      </c>
      <c r="BP262" s="4"/>
      <c r="BR262" s="6"/>
      <c r="BS262" s="4"/>
      <c r="BT262" s="4"/>
      <c r="BU262" s="4"/>
      <c r="BV262" s="4"/>
      <c r="BW262" s="6"/>
      <c r="BX262" s="4"/>
      <c r="BY262" s="4"/>
      <c r="CA262" s="3" t="str">
        <f>IF($A262="ADD",IF(NOT(ISBLANK(BZ262)),_xlfn.XLOOKUP(BZ262,traffic_direction[lookupValue],traffic_direction[lookupKey],"ERROR"),""), "")</f>
        <v/>
      </c>
      <c r="CC262" s="3" t="str">
        <f>IF($A262="ADD",IF(NOT(ISBLANK(CB262)),_xlfn.XLOOKUP(CB262,br_sh_func_type[lookupValue],br_sh_func_type[lookupKey],"ERROR"),""), "")</f>
        <v/>
      </c>
      <c r="CE262" s="3" t="str">
        <f>IF($A262="ADD",IF(NOT(ISBLANK(CD262)),_xlfn.XLOOKUP(CD262,start_settle_slab[lookupValue],start_settle_slab[lookupKey],"ERROR"),""), "")</f>
        <v/>
      </c>
      <c r="CG262" s="3" t="str">
        <f>IF($A262="ADD",IF(NOT(ISBLANK(CF262)),_xlfn.XLOOKUP(CF262,end_settle_slab[lookupValue],end_settle_slab[lookupKey],"ERROR"),""), "")</f>
        <v/>
      </c>
      <c r="CH262" s="4"/>
      <c r="CI262" s="4"/>
      <c r="CJ262" s="4"/>
      <c r="CN262" s="3" t="str">
        <f>IF($A262="ADD",IF(NOT(ISBLANK(CM262)),_xlfn.XLOOKUP(CM262,br_failure_mode[lookupValue],br_failure_mode[lookupKey],"ERROR"),""), "")</f>
        <v/>
      </c>
      <c r="CP262" s="3" t="str">
        <f>IF($A262="ADD",IF(NOT(ISBLANK(CO262)),_xlfn.XLOOKUP(CO262,br_analysis_method[lookupValue],br_analysis_method[lookupKey],"ERROR"),""), "")</f>
        <v/>
      </c>
      <c r="CR262" s="3" t="str">
        <f>IF($A262="ADD",IF(NOT(ISBLANK(CQ262)),_xlfn.XLOOKUP(CQ262,br_alter_route[lookupValue],br_alter_route[lookupKey],"ERROR"),""), "")</f>
        <v/>
      </c>
      <c r="CS262" s="4"/>
      <c r="DA262" s="3" t="str">
        <f>IF($A262="ADD",IF(NOT(ISBLANK(CZ262)),_xlfn.XLOOKUP(CZ262,plate_year_status[lookupValue],plate_year_status[lookupKey],"ERROR"),""), "")</f>
        <v/>
      </c>
      <c r="DD262" s="3" t="str">
        <f>IF($A262="ADD",IF(NOT(ISBLANK(DC262)),_xlfn.XLOOKUP(DC262,br_bridge_type[lookupValue],br_bridge_type[lookupKey],"ERROR"),""), "")</f>
        <v/>
      </c>
      <c r="DF262" s="3" t="str">
        <f>IF($A262="ADD",IF(NOT(ISBLANK(DE262)),_xlfn.XLOOKUP(DE262,br_comb_func_type[lookupValue],br_comb_func_type[lookupKey],"ERROR"),""), "")</f>
        <v/>
      </c>
      <c r="DG262" s="8"/>
      <c r="DH262" s="8"/>
      <c r="DI262" s="4"/>
      <c r="DK262" s="4"/>
      <c r="DM262" s="3" t="str">
        <f>IF($A262="ADD",IF(NOT(ISBLANK(DL262)),_xlfn.XLOOKUP(DL262,ud_access_method[lookupValue],ud_access_method[lookupKey],"ERROR"),""), "")</f>
        <v/>
      </c>
      <c r="DO262" s="8"/>
      <c r="DP262" s="4" t="str">
        <f t="shared" ca="1" si="46"/>
        <v/>
      </c>
      <c r="DQ262" s="4"/>
      <c r="DR262" s="3" t="str">
        <f t="shared" si="47"/>
        <v/>
      </c>
      <c r="DS262" s="3" t="str">
        <f>IF($A262="","",IF((AND($A262="ADD",OR(DR262="",DR262="In Use"))),"5",(_xlfn.XLOOKUP(DR262,ud_asset_status[lookupValue],ud_asset_status[lookupKey],""))))</f>
        <v/>
      </c>
      <c r="DT262" s="8"/>
      <c r="DV262" s="3" t="str">
        <f>IF($A262="ADD",IF(NOT(ISBLANK(DU262)),_xlfn.XLOOKUP(DU262,ar_replace_reason[lookupValue],ar_replace_reason[lookupKey],"ERROR"),""), "")</f>
        <v/>
      </c>
      <c r="DW262" s="3" t="str">
        <f t="shared" si="48"/>
        <v/>
      </c>
      <c r="DX262" s="3" t="str">
        <f>IF($A262="","",IF((AND($A262="ADD",OR(DW262="",DW262="Queenstown-Lakes District Council"))),"70",(_xlfn.XLOOKUP(DW262,ud_organisation_owner[lookupValue],ud_organisation_owner[lookupKey],""))))</f>
        <v/>
      </c>
      <c r="DY262" s="3" t="str">
        <f t="shared" si="49"/>
        <v/>
      </c>
      <c r="DZ262" s="3" t="str">
        <f>IF($A262="","",IF((AND($A262="ADD",OR(DY262="",DY262="Queenstown-Lakes District Council"))),"70",(_xlfn.XLOOKUP(DY262,ud_organisation_owner[lookupValue],ud_organisation_owner[lookupKey],""))))</f>
        <v/>
      </c>
      <c r="EA262" s="3" t="str">
        <f t="shared" si="50"/>
        <v/>
      </c>
      <c r="EB262" s="3" t="str">
        <f>IF($A262="","",IF((AND($A262="ADD",OR(EA262="",EA262="Local Authority"))),"17",(_xlfn.XLOOKUP(EA262,ud_sub_organisation[lookupValue],ud_sub_organisation[lookupKey],""))))</f>
        <v/>
      </c>
      <c r="EE262" s="3" t="str">
        <f t="shared" si="51"/>
        <v/>
      </c>
      <c r="EF262" s="3" t="str">
        <f>IF($A262="","",IF((AND($A262="ADD",OR(EE262="",EE262="Vested Assets"))),"12",(_xlfn.XLOOKUP(EE262,ud_work_category[lookupValue],ud_work_category[lookupKey],""))))</f>
        <v/>
      </c>
      <c r="EG262" s="9"/>
      <c r="EH262" s="2" t="str">
        <f t="shared" si="52"/>
        <v/>
      </c>
      <c r="EI262" s="2" t="str">
        <f t="shared" si="53"/>
        <v/>
      </c>
      <c r="EK262" s="3" t="str">
        <f t="shared" si="54"/>
        <v/>
      </c>
      <c r="EL262" s="3" t="str">
        <f>IF($A262="","",IF((AND($A262="ADD",OR(EK262="",EK262="Excellent"))),"1",(_xlfn.XLOOKUP(EK262,condition[lookupValue],condition[lookupKey],""))))</f>
        <v/>
      </c>
      <c r="EM262" s="8" t="str">
        <f t="shared" si="55"/>
        <v/>
      </c>
      <c r="EN262" s="7"/>
    </row>
    <row r="263" spans="2:144" x14ac:dyDescent="0.25">
      <c r="B263" s="4"/>
      <c r="D263" s="3" t="str">
        <f>IF($A263="ADD",IF(NOT(ISBLANK(C263)),_xlfn.XLOOKUP(C263,roadnames[lookupValue],roadnames[lookupKey],"ERROR"),""), "")</f>
        <v/>
      </c>
      <c r="E263" s="5"/>
      <c r="F263" s="5"/>
      <c r="G263" s="4"/>
      <c r="H263" s="4"/>
      <c r="I263" s="6"/>
      <c r="J263" s="6"/>
      <c r="K263" s="6" t="str">
        <f t="shared" si="42"/>
        <v/>
      </c>
      <c r="L263" s="4"/>
      <c r="N263" s="3" t="str">
        <f>IF($A263="ADD",IF(NOT(ISBLANK(M263)),_xlfn.XLOOKUP(M263,len_adjust_rsn[lookupValue],len_adjust_rsn[lookupKey],"ERROR"),""), "")</f>
        <v/>
      </c>
      <c r="O263" s="6" t="str">
        <f t="shared" si="43"/>
        <v/>
      </c>
      <c r="P263" s="6"/>
      <c r="Q263" s="6" t="str">
        <f t="shared" si="44"/>
        <v/>
      </c>
      <c r="S263" s="3" t="str">
        <f>IF($A263="ADD",IF(NOT(ISBLANK(R263)),_xlfn.XLOOKUP(R263,br_hazard_type[lookupValue],br_hazard_type[lookupKey],"ERROR"),""), "")</f>
        <v/>
      </c>
      <c r="U263" s="7"/>
      <c r="V263" s="4"/>
      <c r="X263" s="3" t="str">
        <f>IF($A263="ADD",IF(NOT(ISBLANK(W263)),_xlfn.XLOOKUP(W263,ud_carried_function[lookupValue],ud_carried_function[lookupKey],"ERROR"),""), "")</f>
        <v/>
      </c>
      <c r="Z263" s="3" t="str">
        <f>IF($A263="ADD",IF(NOT(ISBLANK(Y263)),_xlfn.XLOOKUP(Y263,ud_crossed_function[lookupValue],ud_crossed_function[lookupKey],"ERROR"),""), "")</f>
        <v/>
      </c>
      <c r="AB263" s="3" t="str">
        <f>IF($A263="ADD",IF(NOT(ISBLANK(AA263)),_xlfn.XLOOKUP(AA263,ud_design_loading[lookupValue],ud_design_loading[lookupKey],"ERROR"),""), "")</f>
        <v/>
      </c>
      <c r="AC263" s="4"/>
      <c r="AE263" s="3" t="str">
        <f t="shared" si="45"/>
        <v/>
      </c>
      <c r="AF263" s="3" t="str">
        <f>IF($A263="","",IF((AND($A263="ADD",OR(AE263="",AE263="Queenstown-Lakes District Council"))),"70",(_xlfn.XLOOKUP(AE263,ud_organisation_owner[lookupValue],ud_organisation_owner[lookupKey],""))))</f>
        <v/>
      </c>
      <c r="AH263" s="3" t="str">
        <f>IF($A263="ADD",IF(NOT(ISBLANK(AG263)),_xlfn.XLOOKUP(AG263,ud_passage_type[lookupValue],ud_passage_type[lookupKey],"ERROR"),""), "")</f>
        <v/>
      </c>
      <c r="AJ263" s="3" t="str">
        <f>IF($A263="ADD",IF(NOT(ISBLANK(AI263)),_xlfn.XLOOKUP(AI263,passage_material[lookupValue],passage_material[lookupKey],"ERROR"),""), "")</f>
        <v/>
      </c>
      <c r="AL263" s="3" t="str">
        <f>IF($A263="ADD",IF(NOT(ISBLANK(AK263)),_xlfn.XLOOKUP(AK263,invert_material[lookupValue],invert_material[lookupKey],"ERROR"),""), "")</f>
        <v/>
      </c>
      <c r="AO263" s="4"/>
      <c r="AP263" s="6"/>
      <c r="AQ263" s="6"/>
      <c r="AR263" s="6"/>
      <c r="AT263" s="3" t="str">
        <f>IF($A263="ADD",IF(NOT(ISBLANK(AS263)),_xlfn.XLOOKUP(AS263,ud_ss_cross_section[lookupValue],ud_ss_cross_section[lookupKey],"ERROR"),""), "")</f>
        <v/>
      </c>
      <c r="AV263" s="3" t="str">
        <f>IF($A263="ADD",IF(NOT(ISBLANK(AU263)),_xlfn.XLOOKUP(AU263,ud_ss_long_section[lookupValue],ud_ss_long_section[lookupKey],"ERROR"),""), "")</f>
        <v/>
      </c>
      <c r="AX263" s="3" t="str">
        <f>IF($A263="ADD",IF(NOT(ISBLANK(AW263)),_xlfn.XLOOKUP(AW263,superstructure_material[lookupValue],superstructure_material[lookupKey],"ERROR"),""), "")</f>
        <v/>
      </c>
      <c r="AZ263" s="3" t="str">
        <f>IF($A263="ADD",IF(NOT(ISBLANK(AY263)),_xlfn.XLOOKUP(AY263,ud_foundation_type[lookupValue],ud_foundation_type[lookupKey],"ERROR"),""), "")</f>
        <v/>
      </c>
      <c r="BB263" s="3" t="str">
        <f>IF($A263="ADD",IF(NOT(ISBLANK(BA263)),_xlfn.XLOOKUP(BA263,ud_pier_type[lookupValue],ud_pier_type[lookupKey],"ERROR"),""), "")</f>
        <v/>
      </c>
      <c r="BD263" s="3" t="str">
        <f>IF($A263="ADD",IF(NOT(ISBLANK(BC263)),_xlfn.XLOOKUP(BC263,ud_bearing_type[lookupValue],ud_bearing_type[lookupKey],"ERROR"),""), "")</f>
        <v/>
      </c>
      <c r="BF263" s="3" t="str">
        <f>IF($A263="ADD",IF(NOT(ISBLANK(BE263)),_xlfn.XLOOKUP(BE263,deck_material[lookupValue],deck_material[lookupKey],"ERROR"),""), "")</f>
        <v/>
      </c>
      <c r="BH263" s="3" t="str">
        <f>IF($A263="ADD",IF(NOT(ISBLANK(BG263)),_xlfn.XLOOKUP(BG263,ud_deck_wearing_surface[lookupValue],ud_deck_wearing_surface[lookupKey],"ERROR"),""), "")</f>
        <v/>
      </c>
      <c r="BI263" s="7"/>
      <c r="BK263" s="3" t="str">
        <f>IF($A263="ADD",IF(NOT(ISBLANK(BJ263)),_xlfn.XLOOKUP(BJ263,ud_curvature_type[lookupValue],ud_curvature_type[lookupKey],"ERROR"),""), "")</f>
        <v/>
      </c>
      <c r="BM263" s="3" t="str">
        <f>IF($A263="ADD",IF(NOT(ISBLANK(BL263)),_xlfn.XLOOKUP(BL263,ud_expansion_joint_type[lookupValue],ud_expansion_joint_type[lookupKey],"ERROR"),""), "")</f>
        <v/>
      </c>
      <c r="BO263" s="3" t="str">
        <f>IF($A263="ADD",IF(NOT(ISBLANK(BN263)),_xlfn.XLOOKUP(BN263,ud_beam_type[lookupValue],ud_beam_type[lookupKey],"ERROR"),""), "")</f>
        <v/>
      </c>
      <c r="BP263" s="4"/>
      <c r="BR263" s="6"/>
      <c r="BS263" s="4"/>
      <c r="BT263" s="4"/>
      <c r="BU263" s="4"/>
      <c r="BV263" s="4"/>
      <c r="BW263" s="6"/>
      <c r="BX263" s="4"/>
      <c r="BY263" s="4"/>
      <c r="CA263" s="3" t="str">
        <f>IF($A263="ADD",IF(NOT(ISBLANK(BZ263)),_xlfn.XLOOKUP(BZ263,traffic_direction[lookupValue],traffic_direction[lookupKey],"ERROR"),""), "")</f>
        <v/>
      </c>
      <c r="CC263" s="3" t="str">
        <f>IF($A263="ADD",IF(NOT(ISBLANK(CB263)),_xlfn.XLOOKUP(CB263,br_sh_func_type[lookupValue],br_sh_func_type[lookupKey],"ERROR"),""), "")</f>
        <v/>
      </c>
      <c r="CE263" s="3" t="str">
        <f>IF($A263="ADD",IF(NOT(ISBLANK(CD263)),_xlfn.XLOOKUP(CD263,start_settle_slab[lookupValue],start_settle_slab[lookupKey],"ERROR"),""), "")</f>
        <v/>
      </c>
      <c r="CG263" s="3" t="str">
        <f>IF($A263="ADD",IF(NOT(ISBLANK(CF263)),_xlfn.XLOOKUP(CF263,end_settle_slab[lookupValue],end_settle_slab[lookupKey],"ERROR"),""), "")</f>
        <v/>
      </c>
      <c r="CH263" s="4"/>
      <c r="CI263" s="4"/>
      <c r="CJ263" s="4"/>
      <c r="CN263" s="3" t="str">
        <f>IF($A263="ADD",IF(NOT(ISBLANK(CM263)),_xlfn.XLOOKUP(CM263,br_failure_mode[lookupValue],br_failure_mode[lookupKey],"ERROR"),""), "")</f>
        <v/>
      </c>
      <c r="CP263" s="3" t="str">
        <f>IF($A263="ADD",IF(NOT(ISBLANK(CO263)),_xlfn.XLOOKUP(CO263,br_analysis_method[lookupValue],br_analysis_method[lookupKey],"ERROR"),""), "")</f>
        <v/>
      </c>
      <c r="CR263" s="3" t="str">
        <f>IF($A263="ADD",IF(NOT(ISBLANK(CQ263)),_xlfn.XLOOKUP(CQ263,br_alter_route[lookupValue],br_alter_route[lookupKey],"ERROR"),""), "")</f>
        <v/>
      </c>
      <c r="CS263" s="4"/>
      <c r="DA263" s="3" t="str">
        <f>IF($A263="ADD",IF(NOT(ISBLANK(CZ263)),_xlfn.XLOOKUP(CZ263,plate_year_status[lookupValue],plate_year_status[lookupKey],"ERROR"),""), "")</f>
        <v/>
      </c>
      <c r="DD263" s="3" t="str">
        <f>IF($A263="ADD",IF(NOT(ISBLANK(DC263)),_xlfn.XLOOKUP(DC263,br_bridge_type[lookupValue],br_bridge_type[lookupKey],"ERROR"),""), "")</f>
        <v/>
      </c>
      <c r="DF263" s="3" t="str">
        <f>IF($A263="ADD",IF(NOT(ISBLANK(DE263)),_xlfn.XLOOKUP(DE263,br_comb_func_type[lookupValue],br_comb_func_type[lookupKey],"ERROR"),""), "")</f>
        <v/>
      </c>
      <c r="DG263" s="8"/>
      <c r="DH263" s="8"/>
      <c r="DI263" s="4"/>
      <c r="DK263" s="4"/>
      <c r="DM263" s="3" t="str">
        <f>IF($A263="ADD",IF(NOT(ISBLANK(DL263)),_xlfn.XLOOKUP(DL263,ud_access_method[lookupValue],ud_access_method[lookupKey],"ERROR"),""), "")</f>
        <v/>
      </c>
      <c r="DO263" s="8"/>
      <c r="DP263" s="4" t="str">
        <f t="shared" ca="1" si="46"/>
        <v/>
      </c>
      <c r="DQ263" s="4"/>
      <c r="DR263" s="3" t="str">
        <f t="shared" si="47"/>
        <v/>
      </c>
      <c r="DS263" s="3" t="str">
        <f>IF($A263="","",IF((AND($A263="ADD",OR(DR263="",DR263="In Use"))),"5",(_xlfn.XLOOKUP(DR263,ud_asset_status[lookupValue],ud_asset_status[lookupKey],""))))</f>
        <v/>
      </c>
      <c r="DT263" s="8"/>
      <c r="DV263" s="3" t="str">
        <f>IF($A263="ADD",IF(NOT(ISBLANK(DU263)),_xlfn.XLOOKUP(DU263,ar_replace_reason[lookupValue],ar_replace_reason[lookupKey],"ERROR"),""), "")</f>
        <v/>
      </c>
      <c r="DW263" s="3" t="str">
        <f t="shared" si="48"/>
        <v/>
      </c>
      <c r="DX263" s="3" t="str">
        <f>IF($A263="","",IF((AND($A263="ADD",OR(DW263="",DW263="Queenstown-Lakes District Council"))),"70",(_xlfn.XLOOKUP(DW263,ud_organisation_owner[lookupValue],ud_organisation_owner[lookupKey],""))))</f>
        <v/>
      </c>
      <c r="DY263" s="3" t="str">
        <f t="shared" si="49"/>
        <v/>
      </c>
      <c r="DZ263" s="3" t="str">
        <f>IF($A263="","",IF((AND($A263="ADD",OR(DY263="",DY263="Queenstown-Lakes District Council"))),"70",(_xlfn.XLOOKUP(DY263,ud_organisation_owner[lookupValue],ud_organisation_owner[lookupKey],""))))</f>
        <v/>
      </c>
      <c r="EA263" s="3" t="str">
        <f t="shared" si="50"/>
        <v/>
      </c>
      <c r="EB263" s="3" t="str">
        <f>IF($A263="","",IF((AND($A263="ADD",OR(EA263="",EA263="Local Authority"))),"17",(_xlfn.XLOOKUP(EA263,ud_sub_organisation[lookupValue],ud_sub_organisation[lookupKey],""))))</f>
        <v/>
      </c>
      <c r="EE263" s="3" t="str">
        <f t="shared" si="51"/>
        <v/>
      </c>
      <c r="EF263" s="3" t="str">
        <f>IF($A263="","",IF((AND($A263="ADD",OR(EE263="",EE263="Vested Assets"))),"12",(_xlfn.XLOOKUP(EE263,ud_work_category[lookupValue],ud_work_category[lookupKey],""))))</f>
        <v/>
      </c>
      <c r="EG263" s="9"/>
      <c r="EH263" s="2" t="str">
        <f t="shared" si="52"/>
        <v/>
      </c>
      <c r="EI263" s="2" t="str">
        <f t="shared" si="53"/>
        <v/>
      </c>
      <c r="EK263" s="3" t="str">
        <f t="shared" si="54"/>
        <v/>
      </c>
      <c r="EL263" s="3" t="str">
        <f>IF($A263="","",IF((AND($A263="ADD",OR(EK263="",EK263="Excellent"))),"1",(_xlfn.XLOOKUP(EK263,condition[lookupValue],condition[lookupKey],""))))</f>
        <v/>
      </c>
      <c r="EM263" s="8" t="str">
        <f t="shared" si="55"/>
        <v/>
      </c>
      <c r="EN263" s="7"/>
    </row>
    <row r="264" spans="2:144" x14ac:dyDescent="0.25">
      <c r="B264" s="4"/>
      <c r="D264" s="3" t="str">
        <f>IF($A264="ADD",IF(NOT(ISBLANK(C264)),_xlfn.XLOOKUP(C264,roadnames[lookupValue],roadnames[lookupKey],"ERROR"),""), "")</f>
        <v/>
      </c>
      <c r="E264" s="5"/>
      <c r="F264" s="5"/>
      <c r="G264" s="4"/>
      <c r="H264" s="4"/>
      <c r="I264" s="6"/>
      <c r="J264" s="6"/>
      <c r="K264" s="6" t="str">
        <f t="shared" si="42"/>
        <v/>
      </c>
      <c r="L264" s="4"/>
      <c r="N264" s="3" t="str">
        <f>IF($A264="ADD",IF(NOT(ISBLANK(M264)),_xlfn.XLOOKUP(M264,len_adjust_rsn[lookupValue],len_adjust_rsn[lookupKey],"ERROR"),""), "")</f>
        <v/>
      </c>
      <c r="O264" s="6" t="str">
        <f t="shared" si="43"/>
        <v/>
      </c>
      <c r="P264" s="6"/>
      <c r="Q264" s="6" t="str">
        <f t="shared" si="44"/>
        <v/>
      </c>
      <c r="S264" s="3" t="str">
        <f>IF($A264="ADD",IF(NOT(ISBLANK(R264)),_xlfn.XLOOKUP(R264,br_hazard_type[lookupValue],br_hazard_type[lookupKey],"ERROR"),""), "")</f>
        <v/>
      </c>
      <c r="U264" s="7"/>
      <c r="V264" s="4"/>
      <c r="X264" s="3" t="str">
        <f>IF($A264="ADD",IF(NOT(ISBLANK(W264)),_xlfn.XLOOKUP(W264,ud_carried_function[lookupValue],ud_carried_function[lookupKey],"ERROR"),""), "")</f>
        <v/>
      </c>
      <c r="Z264" s="3" t="str">
        <f>IF($A264="ADD",IF(NOT(ISBLANK(Y264)),_xlfn.XLOOKUP(Y264,ud_crossed_function[lookupValue],ud_crossed_function[lookupKey],"ERROR"),""), "")</f>
        <v/>
      </c>
      <c r="AB264" s="3" t="str">
        <f>IF($A264="ADD",IF(NOT(ISBLANK(AA264)),_xlfn.XLOOKUP(AA264,ud_design_loading[lookupValue],ud_design_loading[lookupKey],"ERROR"),""), "")</f>
        <v/>
      </c>
      <c r="AC264" s="4"/>
      <c r="AE264" s="3" t="str">
        <f t="shared" si="45"/>
        <v/>
      </c>
      <c r="AF264" s="3" t="str">
        <f>IF($A264="","",IF((AND($A264="ADD",OR(AE264="",AE264="Queenstown-Lakes District Council"))),"70",(_xlfn.XLOOKUP(AE264,ud_organisation_owner[lookupValue],ud_organisation_owner[lookupKey],""))))</f>
        <v/>
      </c>
      <c r="AH264" s="3" t="str">
        <f>IF($A264="ADD",IF(NOT(ISBLANK(AG264)),_xlfn.XLOOKUP(AG264,ud_passage_type[lookupValue],ud_passage_type[lookupKey],"ERROR"),""), "")</f>
        <v/>
      </c>
      <c r="AJ264" s="3" t="str">
        <f>IF($A264="ADD",IF(NOT(ISBLANK(AI264)),_xlfn.XLOOKUP(AI264,passage_material[lookupValue],passage_material[lookupKey],"ERROR"),""), "")</f>
        <v/>
      </c>
      <c r="AL264" s="3" t="str">
        <f>IF($A264="ADD",IF(NOT(ISBLANK(AK264)),_xlfn.XLOOKUP(AK264,invert_material[lookupValue],invert_material[lookupKey],"ERROR"),""), "")</f>
        <v/>
      </c>
      <c r="AO264" s="4"/>
      <c r="AP264" s="6"/>
      <c r="AQ264" s="6"/>
      <c r="AR264" s="6"/>
      <c r="AT264" s="3" t="str">
        <f>IF($A264="ADD",IF(NOT(ISBLANK(AS264)),_xlfn.XLOOKUP(AS264,ud_ss_cross_section[lookupValue],ud_ss_cross_section[lookupKey],"ERROR"),""), "")</f>
        <v/>
      </c>
      <c r="AV264" s="3" t="str">
        <f>IF($A264="ADD",IF(NOT(ISBLANK(AU264)),_xlfn.XLOOKUP(AU264,ud_ss_long_section[lookupValue],ud_ss_long_section[lookupKey],"ERROR"),""), "")</f>
        <v/>
      </c>
      <c r="AX264" s="3" t="str">
        <f>IF($A264="ADD",IF(NOT(ISBLANK(AW264)),_xlfn.XLOOKUP(AW264,superstructure_material[lookupValue],superstructure_material[lookupKey],"ERROR"),""), "")</f>
        <v/>
      </c>
      <c r="AZ264" s="3" t="str">
        <f>IF($A264="ADD",IF(NOT(ISBLANK(AY264)),_xlfn.XLOOKUP(AY264,ud_foundation_type[lookupValue],ud_foundation_type[lookupKey],"ERROR"),""), "")</f>
        <v/>
      </c>
      <c r="BB264" s="3" t="str">
        <f>IF($A264="ADD",IF(NOT(ISBLANK(BA264)),_xlfn.XLOOKUP(BA264,ud_pier_type[lookupValue],ud_pier_type[lookupKey],"ERROR"),""), "")</f>
        <v/>
      </c>
      <c r="BD264" s="3" t="str">
        <f>IF($A264="ADD",IF(NOT(ISBLANK(BC264)),_xlfn.XLOOKUP(BC264,ud_bearing_type[lookupValue],ud_bearing_type[lookupKey],"ERROR"),""), "")</f>
        <v/>
      </c>
      <c r="BF264" s="3" t="str">
        <f>IF($A264="ADD",IF(NOT(ISBLANK(BE264)),_xlfn.XLOOKUP(BE264,deck_material[lookupValue],deck_material[lookupKey],"ERROR"),""), "")</f>
        <v/>
      </c>
      <c r="BH264" s="3" t="str">
        <f>IF($A264="ADD",IF(NOT(ISBLANK(BG264)),_xlfn.XLOOKUP(BG264,ud_deck_wearing_surface[lookupValue],ud_deck_wearing_surface[lookupKey],"ERROR"),""), "")</f>
        <v/>
      </c>
      <c r="BI264" s="7"/>
      <c r="BK264" s="3" t="str">
        <f>IF($A264="ADD",IF(NOT(ISBLANK(BJ264)),_xlfn.XLOOKUP(BJ264,ud_curvature_type[lookupValue],ud_curvature_type[lookupKey],"ERROR"),""), "")</f>
        <v/>
      </c>
      <c r="BM264" s="3" t="str">
        <f>IF($A264="ADD",IF(NOT(ISBLANK(BL264)),_xlfn.XLOOKUP(BL264,ud_expansion_joint_type[lookupValue],ud_expansion_joint_type[lookupKey],"ERROR"),""), "")</f>
        <v/>
      </c>
      <c r="BO264" s="3" t="str">
        <f>IF($A264="ADD",IF(NOT(ISBLANK(BN264)),_xlfn.XLOOKUP(BN264,ud_beam_type[lookupValue],ud_beam_type[lookupKey],"ERROR"),""), "")</f>
        <v/>
      </c>
      <c r="BP264" s="4"/>
      <c r="BR264" s="6"/>
      <c r="BS264" s="4"/>
      <c r="BT264" s="4"/>
      <c r="BU264" s="4"/>
      <c r="BV264" s="4"/>
      <c r="BW264" s="6"/>
      <c r="BX264" s="4"/>
      <c r="BY264" s="4"/>
      <c r="CA264" s="3" t="str">
        <f>IF($A264="ADD",IF(NOT(ISBLANK(BZ264)),_xlfn.XLOOKUP(BZ264,traffic_direction[lookupValue],traffic_direction[lookupKey],"ERROR"),""), "")</f>
        <v/>
      </c>
      <c r="CC264" s="3" t="str">
        <f>IF($A264="ADD",IF(NOT(ISBLANK(CB264)),_xlfn.XLOOKUP(CB264,br_sh_func_type[lookupValue],br_sh_func_type[lookupKey],"ERROR"),""), "")</f>
        <v/>
      </c>
      <c r="CE264" s="3" t="str">
        <f>IF($A264="ADD",IF(NOT(ISBLANK(CD264)),_xlfn.XLOOKUP(CD264,start_settle_slab[lookupValue],start_settle_slab[lookupKey],"ERROR"),""), "")</f>
        <v/>
      </c>
      <c r="CG264" s="3" t="str">
        <f>IF($A264="ADD",IF(NOT(ISBLANK(CF264)),_xlfn.XLOOKUP(CF264,end_settle_slab[lookupValue],end_settle_slab[lookupKey],"ERROR"),""), "")</f>
        <v/>
      </c>
      <c r="CH264" s="4"/>
      <c r="CI264" s="4"/>
      <c r="CJ264" s="4"/>
      <c r="CN264" s="3" t="str">
        <f>IF($A264="ADD",IF(NOT(ISBLANK(CM264)),_xlfn.XLOOKUP(CM264,br_failure_mode[lookupValue],br_failure_mode[lookupKey],"ERROR"),""), "")</f>
        <v/>
      </c>
      <c r="CP264" s="3" t="str">
        <f>IF($A264="ADD",IF(NOT(ISBLANK(CO264)),_xlfn.XLOOKUP(CO264,br_analysis_method[lookupValue],br_analysis_method[lookupKey],"ERROR"),""), "")</f>
        <v/>
      </c>
      <c r="CR264" s="3" t="str">
        <f>IF($A264="ADD",IF(NOT(ISBLANK(CQ264)),_xlfn.XLOOKUP(CQ264,br_alter_route[lookupValue],br_alter_route[lookupKey],"ERROR"),""), "")</f>
        <v/>
      </c>
      <c r="CS264" s="4"/>
      <c r="DA264" s="3" t="str">
        <f>IF($A264="ADD",IF(NOT(ISBLANK(CZ264)),_xlfn.XLOOKUP(CZ264,plate_year_status[lookupValue],plate_year_status[lookupKey],"ERROR"),""), "")</f>
        <v/>
      </c>
      <c r="DD264" s="3" t="str">
        <f>IF($A264="ADD",IF(NOT(ISBLANK(DC264)),_xlfn.XLOOKUP(DC264,br_bridge_type[lookupValue],br_bridge_type[lookupKey],"ERROR"),""), "")</f>
        <v/>
      </c>
      <c r="DF264" s="3" t="str">
        <f>IF($A264="ADD",IF(NOT(ISBLANK(DE264)),_xlfn.XLOOKUP(DE264,br_comb_func_type[lookupValue],br_comb_func_type[lookupKey],"ERROR"),""), "")</f>
        <v/>
      </c>
      <c r="DG264" s="8"/>
      <c r="DH264" s="8"/>
      <c r="DI264" s="4"/>
      <c r="DK264" s="4"/>
      <c r="DM264" s="3" t="str">
        <f>IF($A264="ADD",IF(NOT(ISBLANK(DL264)),_xlfn.XLOOKUP(DL264,ud_access_method[lookupValue],ud_access_method[lookupKey],"ERROR"),""), "")</f>
        <v/>
      </c>
      <c r="DO264" s="8"/>
      <c r="DP264" s="4" t="str">
        <f t="shared" ca="1" si="46"/>
        <v/>
      </c>
      <c r="DQ264" s="4"/>
      <c r="DR264" s="3" t="str">
        <f t="shared" si="47"/>
        <v/>
      </c>
      <c r="DS264" s="3" t="str">
        <f>IF($A264="","",IF((AND($A264="ADD",OR(DR264="",DR264="In Use"))),"5",(_xlfn.XLOOKUP(DR264,ud_asset_status[lookupValue],ud_asset_status[lookupKey],""))))</f>
        <v/>
      </c>
      <c r="DT264" s="8"/>
      <c r="DV264" s="3" t="str">
        <f>IF($A264="ADD",IF(NOT(ISBLANK(DU264)),_xlfn.XLOOKUP(DU264,ar_replace_reason[lookupValue],ar_replace_reason[lookupKey],"ERROR"),""), "")</f>
        <v/>
      </c>
      <c r="DW264" s="3" t="str">
        <f t="shared" si="48"/>
        <v/>
      </c>
      <c r="DX264" s="3" t="str">
        <f>IF($A264="","",IF((AND($A264="ADD",OR(DW264="",DW264="Queenstown-Lakes District Council"))),"70",(_xlfn.XLOOKUP(DW264,ud_organisation_owner[lookupValue],ud_organisation_owner[lookupKey],""))))</f>
        <v/>
      </c>
      <c r="DY264" s="3" t="str">
        <f t="shared" si="49"/>
        <v/>
      </c>
      <c r="DZ264" s="3" t="str">
        <f>IF($A264="","",IF((AND($A264="ADD",OR(DY264="",DY264="Queenstown-Lakes District Council"))),"70",(_xlfn.XLOOKUP(DY264,ud_organisation_owner[lookupValue],ud_organisation_owner[lookupKey],""))))</f>
        <v/>
      </c>
      <c r="EA264" s="3" t="str">
        <f t="shared" si="50"/>
        <v/>
      </c>
      <c r="EB264" s="3" t="str">
        <f>IF($A264="","",IF((AND($A264="ADD",OR(EA264="",EA264="Local Authority"))),"17",(_xlfn.XLOOKUP(EA264,ud_sub_organisation[lookupValue],ud_sub_organisation[lookupKey],""))))</f>
        <v/>
      </c>
      <c r="EE264" s="3" t="str">
        <f t="shared" si="51"/>
        <v/>
      </c>
      <c r="EF264" s="3" t="str">
        <f>IF($A264="","",IF((AND($A264="ADD",OR(EE264="",EE264="Vested Assets"))),"12",(_xlfn.XLOOKUP(EE264,ud_work_category[lookupValue],ud_work_category[lookupKey],""))))</f>
        <v/>
      </c>
      <c r="EG264" s="9"/>
      <c r="EH264" s="2" t="str">
        <f t="shared" si="52"/>
        <v/>
      </c>
      <c r="EI264" s="2" t="str">
        <f t="shared" si="53"/>
        <v/>
      </c>
      <c r="EK264" s="3" t="str">
        <f t="shared" si="54"/>
        <v/>
      </c>
      <c r="EL264" s="3" t="str">
        <f>IF($A264="","",IF((AND($A264="ADD",OR(EK264="",EK264="Excellent"))),"1",(_xlfn.XLOOKUP(EK264,condition[lookupValue],condition[lookupKey],""))))</f>
        <v/>
      </c>
      <c r="EM264" s="8" t="str">
        <f t="shared" si="55"/>
        <v/>
      </c>
      <c r="EN264" s="7"/>
    </row>
    <row r="265" spans="2:144" x14ac:dyDescent="0.25">
      <c r="B265" s="4"/>
      <c r="D265" s="3" t="str">
        <f>IF($A265="ADD",IF(NOT(ISBLANK(C265)),_xlfn.XLOOKUP(C265,roadnames[lookupValue],roadnames[lookupKey],"ERROR"),""), "")</f>
        <v/>
      </c>
      <c r="E265" s="5"/>
      <c r="F265" s="5"/>
      <c r="G265" s="4"/>
      <c r="H265" s="4"/>
      <c r="I265" s="6"/>
      <c r="J265" s="6"/>
      <c r="K265" s="6" t="str">
        <f t="shared" si="42"/>
        <v/>
      </c>
      <c r="L265" s="4"/>
      <c r="N265" s="3" t="str">
        <f>IF($A265="ADD",IF(NOT(ISBLANK(M265)),_xlfn.XLOOKUP(M265,len_adjust_rsn[lookupValue],len_adjust_rsn[lookupKey],"ERROR"),""), "")</f>
        <v/>
      </c>
      <c r="O265" s="6" t="str">
        <f t="shared" si="43"/>
        <v/>
      </c>
      <c r="P265" s="6"/>
      <c r="Q265" s="6" t="str">
        <f t="shared" si="44"/>
        <v/>
      </c>
      <c r="S265" s="3" t="str">
        <f>IF($A265="ADD",IF(NOT(ISBLANK(R265)),_xlfn.XLOOKUP(R265,br_hazard_type[lookupValue],br_hazard_type[lookupKey],"ERROR"),""), "")</f>
        <v/>
      </c>
      <c r="U265" s="7"/>
      <c r="V265" s="4"/>
      <c r="X265" s="3" t="str">
        <f>IF($A265="ADD",IF(NOT(ISBLANK(W265)),_xlfn.XLOOKUP(W265,ud_carried_function[lookupValue],ud_carried_function[lookupKey],"ERROR"),""), "")</f>
        <v/>
      </c>
      <c r="Z265" s="3" t="str">
        <f>IF($A265="ADD",IF(NOT(ISBLANK(Y265)),_xlfn.XLOOKUP(Y265,ud_crossed_function[lookupValue],ud_crossed_function[lookupKey],"ERROR"),""), "")</f>
        <v/>
      </c>
      <c r="AB265" s="3" t="str">
        <f>IF($A265="ADD",IF(NOT(ISBLANK(AA265)),_xlfn.XLOOKUP(AA265,ud_design_loading[lookupValue],ud_design_loading[lookupKey],"ERROR"),""), "")</f>
        <v/>
      </c>
      <c r="AC265" s="4"/>
      <c r="AE265" s="3" t="str">
        <f t="shared" si="45"/>
        <v/>
      </c>
      <c r="AF265" s="3" t="str">
        <f>IF($A265="","",IF((AND($A265="ADD",OR(AE265="",AE265="Queenstown-Lakes District Council"))),"70",(_xlfn.XLOOKUP(AE265,ud_organisation_owner[lookupValue],ud_organisation_owner[lookupKey],""))))</f>
        <v/>
      </c>
      <c r="AH265" s="3" t="str">
        <f>IF($A265="ADD",IF(NOT(ISBLANK(AG265)),_xlfn.XLOOKUP(AG265,ud_passage_type[lookupValue],ud_passage_type[lookupKey],"ERROR"),""), "")</f>
        <v/>
      </c>
      <c r="AJ265" s="3" t="str">
        <f>IF($A265="ADD",IF(NOT(ISBLANK(AI265)),_xlfn.XLOOKUP(AI265,passage_material[lookupValue],passage_material[lookupKey],"ERROR"),""), "")</f>
        <v/>
      </c>
      <c r="AL265" s="3" t="str">
        <f>IF($A265="ADD",IF(NOT(ISBLANK(AK265)),_xlfn.XLOOKUP(AK265,invert_material[lookupValue],invert_material[lookupKey],"ERROR"),""), "")</f>
        <v/>
      </c>
      <c r="AO265" s="4"/>
      <c r="AP265" s="6"/>
      <c r="AQ265" s="6"/>
      <c r="AR265" s="6"/>
      <c r="AT265" s="3" t="str">
        <f>IF($A265="ADD",IF(NOT(ISBLANK(AS265)),_xlfn.XLOOKUP(AS265,ud_ss_cross_section[lookupValue],ud_ss_cross_section[lookupKey],"ERROR"),""), "")</f>
        <v/>
      </c>
      <c r="AV265" s="3" t="str">
        <f>IF($A265="ADD",IF(NOT(ISBLANK(AU265)),_xlfn.XLOOKUP(AU265,ud_ss_long_section[lookupValue],ud_ss_long_section[lookupKey],"ERROR"),""), "")</f>
        <v/>
      </c>
      <c r="AX265" s="3" t="str">
        <f>IF($A265="ADD",IF(NOT(ISBLANK(AW265)),_xlfn.XLOOKUP(AW265,superstructure_material[lookupValue],superstructure_material[lookupKey],"ERROR"),""), "")</f>
        <v/>
      </c>
      <c r="AZ265" s="3" t="str">
        <f>IF($A265="ADD",IF(NOT(ISBLANK(AY265)),_xlfn.XLOOKUP(AY265,ud_foundation_type[lookupValue],ud_foundation_type[lookupKey],"ERROR"),""), "")</f>
        <v/>
      </c>
      <c r="BB265" s="3" t="str">
        <f>IF($A265="ADD",IF(NOT(ISBLANK(BA265)),_xlfn.XLOOKUP(BA265,ud_pier_type[lookupValue],ud_pier_type[lookupKey],"ERROR"),""), "")</f>
        <v/>
      </c>
      <c r="BD265" s="3" t="str">
        <f>IF($A265="ADD",IF(NOT(ISBLANK(BC265)),_xlfn.XLOOKUP(BC265,ud_bearing_type[lookupValue],ud_bearing_type[lookupKey],"ERROR"),""), "")</f>
        <v/>
      </c>
      <c r="BF265" s="3" t="str">
        <f>IF($A265="ADD",IF(NOT(ISBLANK(BE265)),_xlfn.XLOOKUP(BE265,deck_material[lookupValue],deck_material[lookupKey],"ERROR"),""), "")</f>
        <v/>
      </c>
      <c r="BH265" s="3" t="str">
        <f>IF($A265="ADD",IF(NOT(ISBLANK(BG265)),_xlfn.XLOOKUP(BG265,ud_deck_wearing_surface[lookupValue],ud_deck_wearing_surface[lookupKey],"ERROR"),""), "")</f>
        <v/>
      </c>
      <c r="BI265" s="7"/>
      <c r="BK265" s="3" t="str">
        <f>IF($A265="ADD",IF(NOT(ISBLANK(BJ265)),_xlfn.XLOOKUP(BJ265,ud_curvature_type[lookupValue],ud_curvature_type[lookupKey],"ERROR"),""), "")</f>
        <v/>
      </c>
      <c r="BM265" s="3" t="str">
        <f>IF($A265="ADD",IF(NOT(ISBLANK(BL265)),_xlfn.XLOOKUP(BL265,ud_expansion_joint_type[lookupValue],ud_expansion_joint_type[lookupKey],"ERROR"),""), "")</f>
        <v/>
      </c>
      <c r="BO265" s="3" t="str">
        <f>IF($A265="ADD",IF(NOT(ISBLANK(BN265)),_xlfn.XLOOKUP(BN265,ud_beam_type[lookupValue],ud_beam_type[lookupKey],"ERROR"),""), "")</f>
        <v/>
      </c>
      <c r="BP265" s="4"/>
      <c r="BR265" s="6"/>
      <c r="BS265" s="4"/>
      <c r="BT265" s="4"/>
      <c r="BU265" s="4"/>
      <c r="BV265" s="4"/>
      <c r="BW265" s="6"/>
      <c r="BX265" s="4"/>
      <c r="BY265" s="4"/>
      <c r="CA265" s="3" t="str">
        <f>IF($A265="ADD",IF(NOT(ISBLANK(BZ265)),_xlfn.XLOOKUP(BZ265,traffic_direction[lookupValue],traffic_direction[lookupKey],"ERROR"),""), "")</f>
        <v/>
      </c>
      <c r="CC265" s="3" t="str">
        <f>IF($A265="ADD",IF(NOT(ISBLANK(CB265)),_xlfn.XLOOKUP(CB265,br_sh_func_type[lookupValue],br_sh_func_type[lookupKey],"ERROR"),""), "")</f>
        <v/>
      </c>
      <c r="CE265" s="3" t="str">
        <f>IF($A265="ADD",IF(NOT(ISBLANK(CD265)),_xlfn.XLOOKUP(CD265,start_settle_slab[lookupValue],start_settle_slab[lookupKey],"ERROR"),""), "")</f>
        <v/>
      </c>
      <c r="CG265" s="3" t="str">
        <f>IF($A265="ADD",IF(NOT(ISBLANK(CF265)),_xlfn.XLOOKUP(CF265,end_settle_slab[lookupValue],end_settle_slab[lookupKey],"ERROR"),""), "")</f>
        <v/>
      </c>
      <c r="CH265" s="4"/>
      <c r="CI265" s="4"/>
      <c r="CJ265" s="4"/>
      <c r="CN265" s="3" t="str">
        <f>IF($A265="ADD",IF(NOT(ISBLANK(CM265)),_xlfn.XLOOKUP(CM265,br_failure_mode[lookupValue],br_failure_mode[lookupKey],"ERROR"),""), "")</f>
        <v/>
      </c>
      <c r="CP265" s="3" t="str">
        <f>IF($A265="ADD",IF(NOT(ISBLANK(CO265)),_xlfn.XLOOKUP(CO265,br_analysis_method[lookupValue],br_analysis_method[lookupKey],"ERROR"),""), "")</f>
        <v/>
      </c>
      <c r="CR265" s="3" t="str">
        <f>IF($A265="ADD",IF(NOT(ISBLANK(CQ265)),_xlfn.XLOOKUP(CQ265,br_alter_route[lookupValue],br_alter_route[lookupKey],"ERROR"),""), "")</f>
        <v/>
      </c>
      <c r="CS265" s="4"/>
      <c r="DA265" s="3" t="str">
        <f>IF($A265="ADD",IF(NOT(ISBLANK(CZ265)),_xlfn.XLOOKUP(CZ265,plate_year_status[lookupValue],plate_year_status[lookupKey],"ERROR"),""), "")</f>
        <v/>
      </c>
      <c r="DD265" s="3" t="str">
        <f>IF($A265="ADD",IF(NOT(ISBLANK(DC265)),_xlfn.XLOOKUP(DC265,br_bridge_type[lookupValue],br_bridge_type[lookupKey],"ERROR"),""), "")</f>
        <v/>
      </c>
      <c r="DF265" s="3" t="str">
        <f>IF($A265="ADD",IF(NOT(ISBLANK(DE265)),_xlfn.XLOOKUP(DE265,br_comb_func_type[lookupValue],br_comb_func_type[lookupKey],"ERROR"),""), "")</f>
        <v/>
      </c>
      <c r="DG265" s="8"/>
      <c r="DH265" s="8"/>
      <c r="DI265" s="4"/>
      <c r="DK265" s="4"/>
      <c r="DM265" s="3" t="str">
        <f>IF($A265="ADD",IF(NOT(ISBLANK(DL265)),_xlfn.XLOOKUP(DL265,ud_access_method[lookupValue],ud_access_method[lookupKey],"ERROR"),""), "")</f>
        <v/>
      </c>
      <c r="DO265" s="8"/>
      <c r="DP265" s="4" t="str">
        <f t="shared" ca="1" si="46"/>
        <v/>
      </c>
      <c r="DQ265" s="4"/>
      <c r="DR265" s="3" t="str">
        <f t="shared" si="47"/>
        <v/>
      </c>
      <c r="DS265" s="3" t="str">
        <f>IF($A265="","",IF((AND($A265="ADD",OR(DR265="",DR265="In Use"))),"5",(_xlfn.XLOOKUP(DR265,ud_asset_status[lookupValue],ud_asset_status[lookupKey],""))))</f>
        <v/>
      </c>
      <c r="DT265" s="8"/>
      <c r="DV265" s="3" t="str">
        <f>IF($A265="ADD",IF(NOT(ISBLANK(DU265)),_xlfn.XLOOKUP(DU265,ar_replace_reason[lookupValue],ar_replace_reason[lookupKey],"ERROR"),""), "")</f>
        <v/>
      </c>
      <c r="DW265" s="3" t="str">
        <f t="shared" si="48"/>
        <v/>
      </c>
      <c r="DX265" s="3" t="str">
        <f>IF($A265="","",IF((AND($A265="ADD",OR(DW265="",DW265="Queenstown-Lakes District Council"))),"70",(_xlfn.XLOOKUP(DW265,ud_organisation_owner[lookupValue],ud_organisation_owner[lookupKey],""))))</f>
        <v/>
      </c>
      <c r="DY265" s="3" t="str">
        <f t="shared" si="49"/>
        <v/>
      </c>
      <c r="DZ265" s="3" t="str">
        <f>IF($A265="","",IF((AND($A265="ADD",OR(DY265="",DY265="Queenstown-Lakes District Council"))),"70",(_xlfn.XLOOKUP(DY265,ud_organisation_owner[lookupValue],ud_organisation_owner[lookupKey],""))))</f>
        <v/>
      </c>
      <c r="EA265" s="3" t="str">
        <f t="shared" si="50"/>
        <v/>
      </c>
      <c r="EB265" s="3" t="str">
        <f>IF($A265="","",IF((AND($A265="ADD",OR(EA265="",EA265="Local Authority"))),"17",(_xlfn.XLOOKUP(EA265,ud_sub_organisation[lookupValue],ud_sub_organisation[lookupKey],""))))</f>
        <v/>
      </c>
      <c r="EE265" s="3" t="str">
        <f t="shared" si="51"/>
        <v/>
      </c>
      <c r="EF265" s="3" t="str">
        <f>IF($A265="","",IF((AND($A265="ADD",OR(EE265="",EE265="Vested Assets"))),"12",(_xlfn.XLOOKUP(EE265,ud_work_category[lookupValue],ud_work_category[lookupKey],""))))</f>
        <v/>
      </c>
      <c r="EG265" s="9"/>
      <c r="EH265" s="2" t="str">
        <f t="shared" si="52"/>
        <v/>
      </c>
      <c r="EI265" s="2" t="str">
        <f t="shared" si="53"/>
        <v/>
      </c>
      <c r="EK265" s="3" t="str">
        <f t="shared" si="54"/>
        <v/>
      </c>
      <c r="EL265" s="3" t="str">
        <f>IF($A265="","",IF((AND($A265="ADD",OR(EK265="",EK265="Excellent"))),"1",(_xlfn.XLOOKUP(EK265,condition[lookupValue],condition[lookupKey],""))))</f>
        <v/>
      </c>
      <c r="EM265" s="8" t="str">
        <f t="shared" si="55"/>
        <v/>
      </c>
      <c r="EN265" s="7"/>
    </row>
    <row r="266" spans="2:144" x14ac:dyDescent="0.25">
      <c r="B266" s="4"/>
      <c r="D266" s="3" t="str">
        <f>IF($A266="ADD",IF(NOT(ISBLANK(C266)),_xlfn.XLOOKUP(C266,roadnames[lookupValue],roadnames[lookupKey],"ERROR"),""), "")</f>
        <v/>
      </c>
      <c r="E266" s="5"/>
      <c r="F266" s="5"/>
      <c r="G266" s="4"/>
      <c r="H266" s="4"/>
      <c r="I266" s="6"/>
      <c r="J266" s="6"/>
      <c r="K266" s="6" t="str">
        <f t="shared" si="42"/>
        <v/>
      </c>
      <c r="L266" s="4"/>
      <c r="N266" s="3" t="str">
        <f>IF($A266="ADD",IF(NOT(ISBLANK(M266)),_xlfn.XLOOKUP(M266,len_adjust_rsn[lookupValue],len_adjust_rsn[lookupKey],"ERROR"),""), "")</f>
        <v/>
      </c>
      <c r="O266" s="6" t="str">
        <f t="shared" si="43"/>
        <v/>
      </c>
      <c r="P266" s="6"/>
      <c r="Q266" s="6" t="str">
        <f t="shared" si="44"/>
        <v/>
      </c>
      <c r="S266" s="3" t="str">
        <f>IF($A266="ADD",IF(NOT(ISBLANK(R266)),_xlfn.XLOOKUP(R266,br_hazard_type[lookupValue],br_hazard_type[lookupKey],"ERROR"),""), "")</f>
        <v/>
      </c>
      <c r="U266" s="7"/>
      <c r="V266" s="4"/>
      <c r="X266" s="3" t="str">
        <f>IF($A266="ADD",IF(NOT(ISBLANK(W266)),_xlfn.XLOOKUP(W266,ud_carried_function[lookupValue],ud_carried_function[lookupKey],"ERROR"),""), "")</f>
        <v/>
      </c>
      <c r="Z266" s="3" t="str">
        <f>IF($A266="ADD",IF(NOT(ISBLANK(Y266)),_xlfn.XLOOKUP(Y266,ud_crossed_function[lookupValue],ud_crossed_function[lookupKey],"ERROR"),""), "")</f>
        <v/>
      </c>
      <c r="AB266" s="3" t="str">
        <f>IF($A266="ADD",IF(NOT(ISBLANK(AA266)),_xlfn.XLOOKUP(AA266,ud_design_loading[lookupValue],ud_design_loading[lookupKey],"ERROR"),""), "")</f>
        <v/>
      </c>
      <c r="AC266" s="4"/>
      <c r="AE266" s="3" t="str">
        <f t="shared" si="45"/>
        <v/>
      </c>
      <c r="AF266" s="3" t="str">
        <f>IF($A266="","",IF((AND($A266="ADD",OR(AE266="",AE266="Queenstown-Lakes District Council"))),"70",(_xlfn.XLOOKUP(AE266,ud_organisation_owner[lookupValue],ud_organisation_owner[lookupKey],""))))</f>
        <v/>
      </c>
      <c r="AH266" s="3" t="str">
        <f>IF($A266="ADD",IF(NOT(ISBLANK(AG266)),_xlfn.XLOOKUP(AG266,ud_passage_type[lookupValue],ud_passage_type[lookupKey],"ERROR"),""), "")</f>
        <v/>
      </c>
      <c r="AJ266" s="3" t="str">
        <f>IF($A266="ADD",IF(NOT(ISBLANK(AI266)),_xlfn.XLOOKUP(AI266,passage_material[lookupValue],passage_material[lookupKey],"ERROR"),""), "")</f>
        <v/>
      </c>
      <c r="AL266" s="3" t="str">
        <f>IF($A266="ADD",IF(NOT(ISBLANK(AK266)),_xlfn.XLOOKUP(AK266,invert_material[lookupValue],invert_material[lookupKey],"ERROR"),""), "")</f>
        <v/>
      </c>
      <c r="AO266" s="4"/>
      <c r="AP266" s="6"/>
      <c r="AQ266" s="6"/>
      <c r="AR266" s="6"/>
      <c r="AT266" s="3" t="str">
        <f>IF($A266="ADD",IF(NOT(ISBLANK(AS266)),_xlfn.XLOOKUP(AS266,ud_ss_cross_section[lookupValue],ud_ss_cross_section[lookupKey],"ERROR"),""), "")</f>
        <v/>
      </c>
      <c r="AV266" s="3" t="str">
        <f>IF($A266="ADD",IF(NOT(ISBLANK(AU266)),_xlfn.XLOOKUP(AU266,ud_ss_long_section[lookupValue],ud_ss_long_section[lookupKey],"ERROR"),""), "")</f>
        <v/>
      </c>
      <c r="AX266" s="3" t="str">
        <f>IF($A266="ADD",IF(NOT(ISBLANK(AW266)),_xlfn.XLOOKUP(AW266,superstructure_material[lookupValue],superstructure_material[lookupKey],"ERROR"),""), "")</f>
        <v/>
      </c>
      <c r="AZ266" s="3" t="str">
        <f>IF($A266="ADD",IF(NOT(ISBLANK(AY266)),_xlfn.XLOOKUP(AY266,ud_foundation_type[lookupValue],ud_foundation_type[lookupKey],"ERROR"),""), "")</f>
        <v/>
      </c>
      <c r="BB266" s="3" t="str">
        <f>IF($A266="ADD",IF(NOT(ISBLANK(BA266)),_xlfn.XLOOKUP(BA266,ud_pier_type[lookupValue],ud_pier_type[lookupKey],"ERROR"),""), "")</f>
        <v/>
      </c>
      <c r="BD266" s="3" t="str">
        <f>IF($A266="ADD",IF(NOT(ISBLANK(BC266)),_xlfn.XLOOKUP(BC266,ud_bearing_type[lookupValue],ud_bearing_type[lookupKey],"ERROR"),""), "")</f>
        <v/>
      </c>
      <c r="BF266" s="3" t="str">
        <f>IF($A266="ADD",IF(NOT(ISBLANK(BE266)),_xlfn.XLOOKUP(BE266,deck_material[lookupValue],deck_material[lookupKey],"ERROR"),""), "")</f>
        <v/>
      </c>
      <c r="BH266" s="3" t="str">
        <f>IF($A266="ADD",IF(NOT(ISBLANK(BG266)),_xlfn.XLOOKUP(BG266,ud_deck_wearing_surface[lookupValue],ud_deck_wearing_surface[lookupKey],"ERROR"),""), "")</f>
        <v/>
      </c>
      <c r="BI266" s="7"/>
      <c r="BK266" s="3" t="str">
        <f>IF($A266="ADD",IF(NOT(ISBLANK(BJ266)),_xlfn.XLOOKUP(BJ266,ud_curvature_type[lookupValue],ud_curvature_type[lookupKey],"ERROR"),""), "")</f>
        <v/>
      </c>
      <c r="BM266" s="3" t="str">
        <f>IF($A266="ADD",IF(NOT(ISBLANK(BL266)),_xlfn.XLOOKUP(BL266,ud_expansion_joint_type[lookupValue],ud_expansion_joint_type[lookupKey],"ERROR"),""), "")</f>
        <v/>
      </c>
      <c r="BO266" s="3" t="str">
        <f>IF($A266="ADD",IF(NOT(ISBLANK(BN266)),_xlfn.XLOOKUP(BN266,ud_beam_type[lookupValue],ud_beam_type[lookupKey],"ERROR"),""), "")</f>
        <v/>
      </c>
      <c r="BP266" s="4"/>
      <c r="BR266" s="6"/>
      <c r="BS266" s="4"/>
      <c r="BT266" s="4"/>
      <c r="BU266" s="4"/>
      <c r="BV266" s="4"/>
      <c r="BW266" s="6"/>
      <c r="BX266" s="4"/>
      <c r="BY266" s="4"/>
      <c r="CA266" s="3" t="str">
        <f>IF($A266="ADD",IF(NOT(ISBLANK(BZ266)),_xlfn.XLOOKUP(BZ266,traffic_direction[lookupValue],traffic_direction[lookupKey],"ERROR"),""), "")</f>
        <v/>
      </c>
      <c r="CC266" s="3" t="str">
        <f>IF($A266="ADD",IF(NOT(ISBLANK(CB266)),_xlfn.XLOOKUP(CB266,br_sh_func_type[lookupValue],br_sh_func_type[lookupKey],"ERROR"),""), "")</f>
        <v/>
      </c>
      <c r="CE266" s="3" t="str">
        <f>IF($A266="ADD",IF(NOT(ISBLANK(CD266)),_xlfn.XLOOKUP(CD266,start_settle_slab[lookupValue],start_settle_slab[lookupKey],"ERROR"),""), "")</f>
        <v/>
      </c>
      <c r="CG266" s="3" t="str">
        <f>IF($A266="ADD",IF(NOT(ISBLANK(CF266)),_xlfn.XLOOKUP(CF266,end_settle_slab[lookupValue],end_settle_slab[lookupKey],"ERROR"),""), "")</f>
        <v/>
      </c>
      <c r="CH266" s="4"/>
      <c r="CI266" s="4"/>
      <c r="CJ266" s="4"/>
      <c r="CN266" s="3" t="str">
        <f>IF($A266="ADD",IF(NOT(ISBLANK(CM266)),_xlfn.XLOOKUP(CM266,br_failure_mode[lookupValue],br_failure_mode[lookupKey],"ERROR"),""), "")</f>
        <v/>
      </c>
      <c r="CP266" s="3" t="str">
        <f>IF($A266="ADD",IF(NOT(ISBLANK(CO266)),_xlfn.XLOOKUP(CO266,br_analysis_method[lookupValue],br_analysis_method[lookupKey],"ERROR"),""), "")</f>
        <v/>
      </c>
      <c r="CR266" s="3" t="str">
        <f>IF($A266="ADD",IF(NOT(ISBLANK(CQ266)),_xlfn.XLOOKUP(CQ266,br_alter_route[lookupValue],br_alter_route[lookupKey],"ERROR"),""), "")</f>
        <v/>
      </c>
      <c r="CS266" s="4"/>
      <c r="DA266" s="3" t="str">
        <f>IF($A266="ADD",IF(NOT(ISBLANK(CZ266)),_xlfn.XLOOKUP(CZ266,plate_year_status[lookupValue],plate_year_status[lookupKey],"ERROR"),""), "")</f>
        <v/>
      </c>
      <c r="DD266" s="3" t="str">
        <f>IF($A266="ADD",IF(NOT(ISBLANK(DC266)),_xlfn.XLOOKUP(DC266,br_bridge_type[lookupValue],br_bridge_type[lookupKey],"ERROR"),""), "")</f>
        <v/>
      </c>
      <c r="DF266" s="3" t="str">
        <f>IF($A266="ADD",IF(NOT(ISBLANK(DE266)),_xlfn.XLOOKUP(DE266,br_comb_func_type[lookupValue],br_comb_func_type[lookupKey],"ERROR"),""), "")</f>
        <v/>
      </c>
      <c r="DG266" s="8"/>
      <c r="DH266" s="8"/>
      <c r="DI266" s="4"/>
      <c r="DK266" s="4"/>
      <c r="DM266" s="3" t="str">
        <f>IF($A266="ADD",IF(NOT(ISBLANK(DL266)),_xlfn.XLOOKUP(DL266,ud_access_method[lookupValue],ud_access_method[lookupKey],"ERROR"),""), "")</f>
        <v/>
      </c>
      <c r="DO266" s="8"/>
      <c r="DP266" s="4" t="str">
        <f t="shared" ca="1" si="46"/>
        <v/>
      </c>
      <c r="DQ266" s="4"/>
      <c r="DR266" s="3" t="str">
        <f t="shared" si="47"/>
        <v/>
      </c>
      <c r="DS266" s="3" t="str">
        <f>IF($A266="","",IF((AND($A266="ADD",OR(DR266="",DR266="In Use"))),"5",(_xlfn.XLOOKUP(DR266,ud_asset_status[lookupValue],ud_asset_status[lookupKey],""))))</f>
        <v/>
      </c>
      <c r="DT266" s="8"/>
      <c r="DV266" s="3" t="str">
        <f>IF($A266="ADD",IF(NOT(ISBLANK(DU266)),_xlfn.XLOOKUP(DU266,ar_replace_reason[lookupValue],ar_replace_reason[lookupKey],"ERROR"),""), "")</f>
        <v/>
      </c>
      <c r="DW266" s="3" t="str">
        <f t="shared" si="48"/>
        <v/>
      </c>
      <c r="DX266" s="3" t="str">
        <f>IF($A266="","",IF((AND($A266="ADD",OR(DW266="",DW266="Queenstown-Lakes District Council"))),"70",(_xlfn.XLOOKUP(DW266,ud_organisation_owner[lookupValue],ud_organisation_owner[lookupKey],""))))</f>
        <v/>
      </c>
      <c r="DY266" s="3" t="str">
        <f t="shared" si="49"/>
        <v/>
      </c>
      <c r="DZ266" s="3" t="str">
        <f>IF($A266="","",IF((AND($A266="ADD",OR(DY266="",DY266="Queenstown-Lakes District Council"))),"70",(_xlfn.XLOOKUP(DY266,ud_organisation_owner[lookupValue],ud_organisation_owner[lookupKey],""))))</f>
        <v/>
      </c>
      <c r="EA266" s="3" t="str">
        <f t="shared" si="50"/>
        <v/>
      </c>
      <c r="EB266" s="3" t="str">
        <f>IF($A266="","",IF((AND($A266="ADD",OR(EA266="",EA266="Local Authority"))),"17",(_xlfn.XLOOKUP(EA266,ud_sub_organisation[lookupValue],ud_sub_organisation[lookupKey],""))))</f>
        <v/>
      </c>
      <c r="EE266" s="3" t="str">
        <f t="shared" si="51"/>
        <v/>
      </c>
      <c r="EF266" s="3" t="str">
        <f>IF($A266="","",IF((AND($A266="ADD",OR(EE266="",EE266="Vested Assets"))),"12",(_xlfn.XLOOKUP(EE266,ud_work_category[lookupValue],ud_work_category[lookupKey],""))))</f>
        <v/>
      </c>
      <c r="EG266" s="9"/>
      <c r="EH266" s="2" t="str">
        <f t="shared" si="52"/>
        <v/>
      </c>
      <c r="EI266" s="2" t="str">
        <f t="shared" si="53"/>
        <v/>
      </c>
      <c r="EK266" s="3" t="str">
        <f t="shared" si="54"/>
        <v/>
      </c>
      <c r="EL266" s="3" t="str">
        <f>IF($A266="","",IF((AND($A266="ADD",OR(EK266="",EK266="Excellent"))),"1",(_xlfn.XLOOKUP(EK266,condition[lookupValue],condition[lookupKey],""))))</f>
        <v/>
      </c>
      <c r="EM266" s="8" t="str">
        <f t="shared" si="55"/>
        <v/>
      </c>
      <c r="EN266" s="7"/>
    </row>
    <row r="267" spans="2:144" x14ac:dyDescent="0.25">
      <c r="B267" s="4"/>
      <c r="D267" s="3" t="str">
        <f>IF($A267="ADD",IF(NOT(ISBLANK(C267)),_xlfn.XLOOKUP(C267,roadnames[lookupValue],roadnames[lookupKey],"ERROR"),""), "")</f>
        <v/>
      </c>
      <c r="E267" s="5"/>
      <c r="F267" s="5"/>
      <c r="G267" s="4"/>
      <c r="H267" s="4"/>
      <c r="I267" s="6"/>
      <c r="J267" s="6"/>
      <c r="K267" s="6" t="str">
        <f t="shared" ref="K267:K300" si="56">IF(H267&lt;&gt;"",H267-G267,"")</f>
        <v/>
      </c>
      <c r="L267" s="4"/>
      <c r="N267" s="3" t="str">
        <f>IF($A267="ADD",IF(NOT(ISBLANK(M267)),_xlfn.XLOOKUP(M267,len_adjust_rsn[lookupValue],len_adjust_rsn[lookupKey],"ERROR"),""), "")</f>
        <v/>
      </c>
      <c r="O267" s="6" t="str">
        <f t="shared" ref="O267:O300" si="57">IF(I267&lt;&gt;"",K267*I267,"")</f>
        <v/>
      </c>
      <c r="P267" s="6"/>
      <c r="Q267" s="6" t="str">
        <f t="shared" ref="Q267:Q300" si="58">IF(P267&lt;&gt;"",O267+P267,O267)</f>
        <v/>
      </c>
      <c r="S267" s="3" t="str">
        <f>IF($A267="ADD",IF(NOT(ISBLANK(R267)),_xlfn.XLOOKUP(R267,br_hazard_type[lookupValue],br_hazard_type[lookupKey],"ERROR"),""), "")</f>
        <v/>
      </c>
      <c r="U267" s="7"/>
      <c r="V267" s="4"/>
      <c r="X267" s="3" t="str">
        <f>IF($A267="ADD",IF(NOT(ISBLANK(W267)),_xlfn.XLOOKUP(W267,ud_carried_function[lookupValue],ud_carried_function[lookupKey],"ERROR"),""), "")</f>
        <v/>
      </c>
      <c r="Z267" s="3" t="str">
        <f>IF($A267="ADD",IF(NOT(ISBLANK(Y267)),_xlfn.XLOOKUP(Y267,ud_crossed_function[lookupValue],ud_crossed_function[lookupKey],"ERROR"),""), "")</f>
        <v/>
      </c>
      <c r="AB267" s="3" t="str">
        <f>IF($A267="ADD",IF(NOT(ISBLANK(AA267)),_xlfn.XLOOKUP(AA267,ud_design_loading[lookupValue],ud_design_loading[lookupKey],"ERROR"),""), "")</f>
        <v/>
      </c>
      <c r="AC267" s="4"/>
      <c r="AE267" s="3" t="str">
        <f t="shared" ref="AE267:AE300" si="59">IF($A267="ADD","Queenstown-Lakes District Council","")</f>
        <v/>
      </c>
      <c r="AF267" s="3" t="str">
        <f>IF($A267="","",IF((AND($A267="ADD",OR(AE267="",AE267="Queenstown-Lakes District Council"))),"70",(_xlfn.XLOOKUP(AE267,ud_organisation_owner[lookupValue],ud_organisation_owner[lookupKey],""))))</f>
        <v/>
      </c>
      <c r="AH267" s="3" t="str">
        <f>IF($A267="ADD",IF(NOT(ISBLANK(AG267)),_xlfn.XLOOKUP(AG267,ud_passage_type[lookupValue],ud_passage_type[lookupKey],"ERROR"),""), "")</f>
        <v/>
      </c>
      <c r="AJ267" s="3" t="str">
        <f>IF($A267="ADD",IF(NOT(ISBLANK(AI267)),_xlfn.XLOOKUP(AI267,passage_material[lookupValue],passage_material[lookupKey],"ERROR"),""), "")</f>
        <v/>
      </c>
      <c r="AL267" s="3" t="str">
        <f>IF($A267="ADD",IF(NOT(ISBLANK(AK267)),_xlfn.XLOOKUP(AK267,invert_material[lookupValue],invert_material[lookupKey],"ERROR"),""), "")</f>
        <v/>
      </c>
      <c r="AO267" s="4"/>
      <c r="AP267" s="6"/>
      <c r="AQ267" s="6"/>
      <c r="AR267" s="6"/>
      <c r="AT267" s="3" t="str">
        <f>IF($A267="ADD",IF(NOT(ISBLANK(AS267)),_xlfn.XLOOKUP(AS267,ud_ss_cross_section[lookupValue],ud_ss_cross_section[lookupKey],"ERROR"),""), "")</f>
        <v/>
      </c>
      <c r="AV267" s="3" t="str">
        <f>IF($A267="ADD",IF(NOT(ISBLANK(AU267)),_xlfn.XLOOKUP(AU267,ud_ss_long_section[lookupValue],ud_ss_long_section[lookupKey],"ERROR"),""), "")</f>
        <v/>
      </c>
      <c r="AX267" s="3" t="str">
        <f>IF($A267="ADD",IF(NOT(ISBLANK(AW267)),_xlfn.XLOOKUP(AW267,superstructure_material[lookupValue],superstructure_material[lookupKey],"ERROR"),""), "")</f>
        <v/>
      </c>
      <c r="AZ267" s="3" t="str">
        <f>IF($A267="ADD",IF(NOT(ISBLANK(AY267)),_xlfn.XLOOKUP(AY267,ud_foundation_type[lookupValue],ud_foundation_type[lookupKey],"ERROR"),""), "")</f>
        <v/>
      </c>
      <c r="BB267" s="3" t="str">
        <f>IF($A267="ADD",IF(NOT(ISBLANK(BA267)),_xlfn.XLOOKUP(BA267,ud_pier_type[lookupValue],ud_pier_type[lookupKey],"ERROR"),""), "")</f>
        <v/>
      </c>
      <c r="BD267" s="3" t="str">
        <f>IF($A267="ADD",IF(NOT(ISBLANK(BC267)),_xlfn.XLOOKUP(BC267,ud_bearing_type[lookupValue],ud_bearing_type[lookupKey],"ERROR"),""), "")</f>
        <v/>
      </c>
      <c r="BF267" s="3" t="str">
        <f>IF($A267="ADD",IF(NOT(ISBLANK(BE267)),_xlfn.XLOOKUP(BE267,deck_material[lookupValue],deck_material[lookupKey],"ERROR"),""), "")</f>
        <v/>
      </c>
      <c r="BH267" s="3" t="str">
        <f>IF($A267="ADD",IF(NOT(ISBLANK(BG267)),_xlfn.XLOOKUP(BG267,ud_deck_wearing_surface[lookupValue],ud_deck_wearing_surface[lookupKey],"ERROR"),""), "")</f>
        <v/>
      </c>
      <c r="BI267" s="7"/>
      <c r="BK267" s="3" t="str">
        <f>IF($A267="ADD",IF(NOT(ISBLANK(BJ267)),_xlfn.XLOOKUP(BJ267,ud_curvature_type[lookupValue],ud_curvature_type[lookupKey],"ERROR"),""), "")</f>
        <v/>
      </c>
      <c r="BM267" s="3" t="str">
        <f>IF($A267="ADD",IF(NOT(ISBLANK(BL267)),_xlfn.XLOOKUP(BL267,ud_expansion_joint_type[lookupValue],ud_expansion_joint_type[lookupKey],"ERROR"),""), "")</f>
        <v/>
      </c>
      <c r="BO267" s="3" t="str">
        <f>IF($A267="ADD",IF(NOT(ISBLANK(BN267)),_xlfn.XLOOKUP(BN267,ud_beam_type[lookupValue],ud_beam_type[lookupKey],"ERROR"),""), "")</f>
        <v/>
      </c>
      <c r="BP267" s="4"/>
      <c r="BR267" s="6"/>
      <c r="BS267" s="4"/>
      <c r="BT267" s="4"/>
      <c r="BU267" s="4"/>
      <c r="BV267" s="4"/>
      <c r="BW267" s="6"/>
      <c r="BX267" s="4"/>
      <c r="BY267" s="4"/>
      <c r="CA267" s="3" t="str">
        <f>IF($A267="ADD",IF(NOT(ISBLANK(BZ267)),_xlfn.XLOOKUP(BZ267,traffic_direction[lookupValue],traffic_direction[lookupKey],"ERROR"),""), "")</f>
        <v/>
      </c>
      <c r="CC267" s="3" t="str">
        <f>IF($A267="ADD",IF(NOT(ISBLANK(CB267)),_xlfn.XLOOKUP(CB267,br_sh_func_type[lookupValue],br_sh_func_type[lookupKey],"ERROR"),""), "")</f>
        <v/>
      </c>
      <c r="CE267" s="3" t="str">
        <f>IF($A267="ADD",IF(NOT(ISBLANK(CD267)),_xlfn.XLOOKUP(CD267,start_settle_slab[lookupValue],start_settle_slab[lookupKey],"ERROR"),""), "")</f>
        <v/>
      </c>
      <c r="CG267" s="3" t="str">
        <f>IF($A267="ADD",IF(NOT(ISBLANK(CF267)),_xlfn.XLOOKUP(CF267,end_settle_slab[lookupValue],end_settle_slab[lookupKey],"ERROR"),""), "")</f>
        <v/>
      </c>
      <c r="CH267" s="4"/>
      <c r="CI267" s="4"/>
      <c r="CJ267" s="4"/>
      <c r="CN267" s="3" t="str">
        <f>IF($A267="ADD",IF(NOT(ISBLANK(CM267)),_xlfn.XLOOKUP(CM267,br_failure_mode[lookupValue],br_failure_mode[lookupKey],"ERROR"),""), "")</f>
        <v/>
      </c>
      <c r="CP267" s="3" t="str">
        <f>IF($A267="ADD",IF(NOT(ISBLANK(CO267)),_xlfn.XLOOKUP(CO267,br_analysis_method[lookupValue],br_analysis_method[lookupKey],"ERROR"),""), "")</f>
        <v/>
      </c>
      <c r="CR267" s="3" t="str">
        <f>IF($A267="ADD",IF(NOT(ISBLANK(CQ267)),_xlfn.XLOOKUP(CQ267,br_alter_route[lookupValue],br_alter_route[lookupKey],"ERROR"),""), "")</f>
        <v/>
      </c>
      <c r="CS267" s="4"/>
      <c r="DA267" s="3" t="str">
        <f>IF($A267="ADD",IF(NOT(ISBLANK(CZ267)),_xlfn.XLOOKUP(CZ267,plate_year_status[lookupValue],plate_year_status[lookupKey],"ERROR"),""), "")</f>
        <v/>
      </c>
      <c r="DD267" s="3" t="str">
        <f>IF($A267="ADD",IF(NOT(ISBLANK(DC267)),_xlfn.XLOOKUP(DC267,br_bridge_type[lookupValue],br_bridge_type[lookupKey],"ERROR"),""), "")</f>
        <v/>
      </c>
      <c r="DF267" s="3" t="str">
        <f>IF($A267="ADD",IF(NOT(ISBLANK(DE267)),_xlfn.XLOOKUP(DE267,br_comb_func_type[lookupValue],br_comb_func_type[lookupKey],"ERROR"),""), "")</f>
        <v/>
      </c>
      <c r="DG267" s="8"/>
      <c r="DH267" s="8"/>
      <c r="DI267" s="4"/>
      <c r="DK267" s="4"/>
      <c r="DM267" s="3" t="str">
        <f>IF($A267="ADD",IF(NOT(ISBLANK(DL267)),_xlfn.XLOOKUP(DL267,ud_access_method[lookupValue],ud_access_method[lookupKey],"ERROR"),""), "")</f>
        <v/>
      </c>
      <c r="DO267" s="8"/>
      <c r="DP267" s="4" t="str">
        <f t="shared" ref="DP267:DP300" ca="1" si="60">IF(DO267&lt;&gt;"", DATEDIF(DO267, TODAY(),"Y"),"")</f>
        <v/>
      </c>
      <c r="DQ267" s="4"/>
      <c r="DR267" s="3" t="str">
        <f t="shared" ref="DR267:DR300" si="61">IF($A267="ADD","In Use","")</f>
        <v/>
      </c>
      <c r="DS267" s="3" t="str">
        <f>IF($A267="","",IF((AND($A267="ADD",OR(DR267="",DR267="In Use"))),"5",(_xlfn.XLOOKUP(DR267,ud_asset_status[lookupValue],ud_asset_status[lookupKey],""))))</f>
        <v/>
      </c>
      <c r="DT267" s="8"/>
      <c r="DV267" s="3" t="str">
        <f>IF($A267="ADD",IF(NOT(ISBLANK(DU267)),_xlfn.XLOOKUP(DU267,ar_replace_reason[lookupValue],ar_replace_reason[lookupKey],"ERROR"),""), "")</f>
        <v/>
      </c>
      <c r="DW267" s="3" t="str">
        <f t="shared" ref="DW267:DW300" si="62">IF($A267="ADD","Queenstown-Lakes District Council","")</f>
        <v/>
      </c>
      <c r="DX267" s="3" t="str">
        <f>IF($A267="","",IF((AND($A267="ADD",OR(DW267="",DW267="Queenstown-Lakes District Council"))),"70",(_xlfn.XLOOKUP(DW267,ud_organisation_owner[lookupValue],ud_organisation_owner[lookupKey],""))))</f>
        <v/>
      </c>
      <c r="DY267" s="3" t="str">
        <f t="shared" ref="DY267:DY300" si="63">IF($A267="ADD","Queenstown-Lakes District Council","")</f>
        <v/>
      </c>
      <c r="DZ267" s="3" t="str">
        <f>IF($A267="","",IF((AND($A267="ADD",OR(DY267="",DY267="Queenstown-Lakes District Council"))),"70",(_xlfn.XLOOKUP(DY267,ud_organisation_owner[lookupValue],ud_organisation_owner[lookupKey],""))))</f>
        <v/>
      </c>
      <c r="EA267" s="3" t="str">
        <f t="shared" ref="EA267:EA300" si="64">IF($A267="ADD","Local Authority","")</f>
        <v/>
      </c>
      <c r="EB267" s="3" t="str">
        <f>IF($A267="","",IF((AND($A267="ADD",OR(EA267="",EA267="Local Authority"))),"17",(_xlfn.XLOOKUP(EA267,ud_sub_organisation[lookupValue],ud_sub_organisation[lookupKey],""))))</f>
        <v/>
      </c>
      <c r="EE267" s="3" t="str">
        <f t="shared" ref="EE267:EE300" si="65">IF($A267="ADD","Vested Assets","")</f>
        <v/>
      </c>
      <c r="EF267" s="3" t="str">
        <f>IF($A267="","",IF((AND($A267="ADD",OR(EE267="",EE267="Vested Assets"))),"12",(_xlfn.XLOOKUP(EE267,ud_work_category[lookupValue],ud_work_category[lookupKey],""))))</f>
        <v/>
      </c>
      <c r="EG267" s="9"/>
      <c r="EH267" s="2" t="str">
        <f t="shared" ref="EH267:EH300" si="66">IF($A267="ADD","TRUE","")</f>
        <v/>
      </c>
      <c r="EI267" s="2" t="str">
        <f t="shared" ref="EI267:EI300" si="67">IF($A267="ADD","FALSE","")</f>
        <v/>
      </c>
      <c r="EK267" s="3" t="str">
        <f t="shared" ref="EK267:EK300" si="68">IF($A267="ADD","Excellent","")</f>
        <v/>
      </c>
      <c r="EL267" s="3" t="str">
        <f>IF($A267="","",IF((AND($A267="ADD",OR(EK267="",EK267="Excellent"))),"1",(_xlfn.XLOOKUP(EK267,condition[lookupValue],condition[lookupKey],""))))</f>
        <v/>
      </c>
      <c r="EM267" s="8" t="str">
        <f t="shared" ref="EM267:EM300" si="69">IF(DO267&lt;&gt;"",DO267,"")</f>
        <v/>
      </c>
      <c r="EN267" s="7"/>
    </row>
    <row r="268" spans="2:144" x14ac:dyDescent="0.25">
      <c r="B268" s="4"/>
      <c r="D268" s="3" t="str">
        <f>IF($A268="ADD",IF(NOT(ISBLANK(C268)),_xlfn.XLOOKUP(C268,roadnames[lookupValue],roadnames[lookupKey],"ERROR"),""), "")</f>
        <v/>
      </c>
      <c r="E268" s="5"/>
      <c r="F268" s="5"/>
      <c r="G268" s="4"/>
      <c r="H268" s="4"/>
      <c r="I268" s="6"/>
      <c r="J268" s="6"/>
      <c r="K268" s="6" t="str">
        <f t="shared" si="56"/>
        <v/>
      </c>
      <c r="L268" s="4"/>
      <c r="N268" s="3" t="str">
        <f>IF($A268="ADD",IF(NOT(ISBLANK(M268)),_xlfn.XLOOKUP(M268,len_adjust_rsn[lookupValue],len_adjust_rsn[lookupKey],"ERROR"),""), "")</f>
        <v/>
      </c>
      <c r="O268" s="6" t="str">
        <f t="shared" si="57"/>
        <v/>
      </c>
      <c r="P268" s="6"/>
      <c r="Q268" s="6" t="str">
        <f t="shared" si="58"/>
        <v/>
      </c>
      <c r="S268" s="3" t="str">
        <f>IF($A268="ADD",IF(NOT(ISBLANK(R268)),_xlfn.XLOOKUP(R268,br_hazard_type[lookupValue],br_hazard_type[lookupKey],"ERROR"),""), "")</f>
        <v/>
      </c>
      <c r="U268" s="7"/>
      <c r="V268" s="4"/>
      <c r="X268" s="3" t="str">
        <f>IF($A268="ADD",IF(NOT(ISBLANK(W268)),_xlfn.XLOOKUP(W268,ud_carried_function[lookupValue],ud_carried_function[lookupKey],"ERROR"),""), "")</f>
        <v/>
      </c>
      <c r="Z268" s="3" t="str">
        <f>IF($A268="ADD",IF(NOT(ISBLANK(Y268)),_xlfn.XLOOKUP(Y268,ud_crossed_function[lookupValue],ud_crossed_function[lookupKey],"ERROR"),""), "")</f>
        <v/>
      </c>
      <c r="AB268" s="3" t="str">
        <f>IF($A268="ADD",IF(NOT(ISBLANK(AA268)),_xlfn.XLOOKUP(AA268,ud_design_loading[lookupValue],ud_design_loading[lookupKey],"ERROR"),""), "")</f>
        <v/>
      </c>
      <c r="AC268" s="4"/>
      <c r="AE268" s="3" t="str">
        <f t="shared" si="59"/>
        <v/>
      </c>
      <c r="AF268" s="3" t="str">
        <f>IF($A268="","",IF((AND($A268="ADD",OR(AE268="",AE268="Queenstown-Lakes District Council"))),"70",(_xlfn.XLOOKUP(AE268,ud_organisation_owner[lookupValue],ud_organisation_owner[lookupKey],""))))</f>
        <v/>
      </c>
      <c r="AH268" s="3" t="str">
        <f>IF($A268="ADD",IF(NOT(ISBLANK(AG268)),_xlfn.XLOOKUP(AG268,ud_passage_type[lookupValue],ud_passage_type[lookupKey],"ERROR"),""), "")</f>
        <v/>
      </c>
      <c r="AJ268" s="3" t="str">
        <f>IF($A268="ADD",IF(NOT(ISBLANK(AI268)),_xlfn.XLOOKUP(AI268,passage_material[lookupValue],passage_material[lookupKey],"ERROR"),""), "")</f>
        <v/>
      </c>
      <c r="AL268" s="3" t="str">
        <f>IF($A268="ADD",IF(NOT(ISBLANK(AK268)),_xlfn.XLOOKUP(AK268,invert_material[lookupValue],invert_material[lookupKey],"ERROR"),""), "")</f>
        <v/>
      </c>
      <c r="AO268" s="4"/>
      <c r="AP268" s="6"/>
      <c r="AQ268" s="6"/>
      <c r="AR268" s="6"/>
      <c r="AT268" s="3" t="str">
        <f>IF($A268="ADD",IF(NOT(ISBLANK(AS268)),_xlfn.XLOOKUP(AS268,ud_ss_cross_section[lookupValue],ud_ss_cross_section[lookupKey],"ERROR"),""), "")</f>
        <v/>
      </c>
      <c r="AV268" s="3" t="str">
        <f>IF($A268="ADD",IF(NOT(ISBLANK(AU268)),_xlfn.XLOOKUP(AU268,ud_ss_long_section[lookupValue],ud_ss_long_section[lookupKey],"ERROR"),""), "")</f>
        <v/>
      </c>
      <c r="AX268" s="3" t="str">
        <f>IF($A268="ADD",IF(NOT(ISBLANK(AW268)),_xlfn.XLOOKUP(AW268,superstructure_material[lookupValue],superstructure_material[lookupKey],"ERROR"),""), "")</f>
        <v/>
      </c>
      <c r="AZ268" s="3" t="str">
        <f>IF($A268="ADD",IF(NOT(ISBLANK(AY268)),_xlfn.XLOOKUP(AY268,ud_foundation_type[lookupValue],ud_foundation_type[lookupKey],"ERROR"),""), "")</f>
        <v/>
      </c>
      <c r="BB268" s="3" t="str">
        <f>IF($A268="ADD",IF(NOT(ISBLANK(BA268)),_xlfn.XLOOKUP(BA268,ud_pier_type[lookupValue],ud_pier_type[lookupKey],"ERROR"),""), "")</f>
        <v/>
      </c>
      <c r="BD268" s="3" t="str">
        <f>IF($A268="ADD",IF(NOT(ISBLANK(BC268)),_xlfn.XLOOKUP(BC268,ud_bearing_type[lookupValue],ud_bearing_type[lookupKey],"ERROR"),""), "")</f>
        <v/>
      </c>
      <c r="BF268" s="3" t="str">
        <f>IF($A268="ADD",IF(NOT(ISBLANK(BE268)),_xlfn.XLOOKUP(BE268,deck_material[lookupValue],deck_material[lookupKey],"ERROR"),""), "")</f>
        <v/>
      </c>
      <c r="BH268" s="3" t="str">
        <f>IF($A268="ADD",IF(NOT(ISBLANK(BG268)),_xlfn.XLOOKUP(BG268,ud_deck_wearing_surface[lookupValue],ud_deck_wearing_surface[lookupKey],"ERROR"),""), "")</f>
        <v/>
      </c>
      <c r="BI268" s="7"/>
      <c r="BK268" s="3" t="str">
        <f>IF($A268="ADD",IF(NOT(ISBLANK(BJ268)),_xlfn.XLOOKUP(BJ268,ud_curvature_type[lookupValue],ud_curvature_type[lookupKey],"ERROR"),""), "")</f>
        <v/>
      </c>
      <c r="BM268" s="3" t="str">
        <f>IF($A268="ADD",IF(NOT(ISBLANK(BL268)),_xlfn.XLOOKUP(BL268,ud_expansion_joint_type[lookupValue],ud_expansion_joint_type[lookupKey],"ERROR"),""), "")</f>
        <v/>
      </c>
      <c r="BO268" s="3" t="str">
        <f>IF($A268="ADD",IF(NOT(ISBLANK(BN268)),_xlfn.XLOOKUP(BN268,ud_beam_type[lookupValue],ud_beam_type[lookupKey],"ERROR"),""), "")</f>
        <v/>
      </c>
      <c r="BP268" s="4"/>
      <c r="BR268" s="6"/>
      <c r="BS268" s="4"/>
      <c r="BT268" s="4"/>
      <c r="BU268" s="4"/>
      <c r="BV268" s="4"/>
      <c r="BW268" s="6"/>
      <c r="BX268" s="4"/>
      <c r="BY268" s="4"/>
      <c r="CA268" s="3" t="str">
        <f>IF($A268="ADD",IF(NOT(ISBLANK(BZ268)),_xlfn.XLOOKUP(BZ268,traffic_direction[lookupValue],traffic_direction[lookupKey],"ERROR"),""), "")</f>
        <v/>
      </c>
      <c r="CC268" s="3" t="str">
        <f>IF($A268="ADD",IF(NOT(ISBLANK(CB268)),_xlfn.XLOOKUP(CB268,br_sh_func_type[lookupValue],br_sh_func_type[lookupKey],"ERROR"),""), "")</f>
        <v/>
      </c>
      <c r="CE268" s="3" t="str">
        <f>IF($A268="ADD",IF(NOT(ISBLANK(CD268)),_xlfn.XLOOKUP(CD268,start_settle_slab[lookupValue],start_settle_slab[lookupKey],"ERROR"),""), "")</f>
        <v/>
      </c>
      <c r="CG268" s="3" t="str">
        <f>IF($A268="ADD",IF(NOT(ISBLANK(CF268)),_xlfn.XLOOKUP(CF268,end_settle_slab[lookupValue],end_settle_slab[lookupKey],"ERROR"),""), "")</f>
        <v/>
      </c>
      <c r="CH268" s="4"/>
      <c r="CI268" s="4"/>
      <c r="CJ268" s="4"/>
      <c r="CN268" s="3" t="str">
        <f>IF($A268="ADD",IF(NOT(ISBLANK(CM268)),_xlfn.XLOOKUP(CM268,br_failure_mode[lookupValue],br_failure_mode[lookupKey],"ERROR"),""), "")</f>
        <v/>
      </c>
      <c r="CP268" s="3" t="str">
        <f>IF($A268="ADD",IF(NOT(ISBLANK(CO268)),_xlfn.XLOOKUP(CO268,br_analysis_method[lookupValue],br_analysis_method[lookupKey],"ERROR"),""), "")</f>
        <v/>
      </c>
      <c r="CR268" s="3" t="str">
        <f>IF($A268="ADD",IF(NOT(ISBLANK(CQ268)),_xlfn.XLOOKUP(CQ268,br_alter_route[lookupValue],br_alter_route[lookupKey],"ERROR"),""), "")</f>
        <v/>
      </c>
      <c r="CS268" s="4"/>
      <c r="DA268" s="3" t="str">
        <f>IF($A268="ADD",IF(NOT(ISBLANK(CZ268)),_xlfn.XLOOKUP(CZ268,plate_year_status[lookupValue],plate_year_status[lookupKey],"ERROR"),""), "")</f>
        <v/>
      </c>
      <c r="DD268" s="3" t="str">
        <f>IF($A268="ADD",IF(NOT(ISBLANK(DC268)),_xlfn.XLOOKUP(DC268,br_bridge_type[lookupValue],br_bridge_type[lookupKey],"ERROR"),""), "")</f>
        <v/>
      </c>
      <c r="DF268" s="3" t="str">
        <f>IF($A268="ADD",IF(NOT(ISBLANK(DE268)),_xlfn.XLOOKUP(DE268,br_comb_func_type[lookupValue],br_comb_func_type[lookupKey],"ERROR"),""), "")</f>
        <v/>
      </c>
      <c r="DG268" s="8"/>
      <c r="DH268" s="8"/>
      <c r="DI268" s="4"/>
      <c r="DK268" s="4"/>
      <c r="DM268" s="3" t="str">
        <f>IF($A268="ADD",IF(NOT(ISBLANK(DL268)),_xlfn.XLOOKUP(DL268,ud_access_method[lookupValue],ud_access_method[lookupKey],"ERROR"),""), "")</f>
        <v/>
      </c>
      <c r="DO268" s="8"/>
      <c r="DP268" s="4" t="str">
        <f t="shared" ca="1" si="60"/>
        <v/>
      </c>
      <c r="DQ268" s="4"/>
      <c r="DR268" s="3" t="str">
        <f t="shared" si="61"/>
        <v/>
      </c>
      <c r="DS268" s="3" t="str">
        <f>IF($A268="","",IF((AND($A268="ADD",OR(DR268="",DR268="In Use"))),"5",(_xlfn.XLOOKUP(DR268,ud_asset_status[lookupValue],ud_asset_status[lookupKey],""))))</f>
        <v/>
      </c>
      <c r="DT268" s="8"/>
      <c r="DV268" s="3" t="str">
        <f>IF($A268="ADD",IF(NOT(ISBLANK(DU268)),_xlfn.XLOOKUP(DU268,ar_replace_reason[lookupValue],ar_replace_reason[lookupKey],"ERROR"),""), "")</f>
        <v/>
      </c>
      <c r="DW268" s="3" t="str">
        <f t="shared" si="62"/>
        <v/>
      </c>
      <c r="DX268" s="3" t="str">
        <f>IF($A268="","",IF((AND($A268="ADD",OR(DW268="",DW268="Queenstown-Lakes District Council"))),"70",(_xlfn.XLOOKUP(DW268,ud_organisation_owner[lookupValue],ud_organisation_owner[lookupKey],""))))</f>
        <v/>
      </c>
      <c r="DY268" s="3" t="str">
        <f t="shared" si="63"/>
        <v/>
      </c>
      <c r="DZ268" s="3" t="str">
        <f>IF($A268="","",IF((AND($A268="ADD",OR(DY268="",DY268="Queenstown-Lakes District Council"))),"70",(_xlfn.XLOOKUP(DY268,ud_organisation_owner[lookupValue],ud_organisation_owner[lookupKey],""))))</f>
        <v/>
      </c>
      <c r="EA268" s="3" t="str">
        <f t="shared" si="64"/>
        <v/>
      </c>
      <c r="EB268" s="3" t="str">
        <f>IF($A268="","",IF((AND($A268="ADD",OR(EA268="",EA268="Local Authority"))),"17",(_xlfn.XLOOKUP(EA268,ud_sub_organisation[lookupValue],ud_sub_organisation[lookupKey],""))))</f>
        <v/>
      </c>
      <c r="EE268" s="3" t="str">
        <f t="shared" si="65"/>
        <v/>
      </c>
      <c r="EF268" s="3" t="str">
        <f>IF($A268="","",IF((AND($A268="ADD",OR(EE268="",EE268="Vested Assets"))),"12",(_xlfn.XLOOKUP(EE268,ud_work_category[lookupValue],ud_work_category[lookupKey],""))))</f>
        <v/>
      </c>
      <c r="EG268" s="9"/>
      <c r="EH268" s="2" t="str">
        <f t="shared" si="66"/>
        <v/>
      </c>
      <c r="EI268" s="2" t="str">
        <f t="shared" si="67"/>
        <v/>
      </c>
      <c r="EK268" s="3" t="str">
        <f t="shared" si="68"/>
        <v/>
      </c>
      <c r="EL268" s="3" t="str">
        <f>IF($A268="","",IF((AND($A268="ADD",OR(EK268="",EK268="Excellent"))),"1",(_xlfn.XLOOKUP(EK268,condition[lookupValue],condition[lookupKey],""))))</f>
        <v/>
      </c>
      <c r="EM268" s="8" t="str">
        <f t="shared" si="69"/>
        <v/>
      </c>
      <c r="EN268" s="7"/>
    </row>
    <row r="269" spans="2:144" x14ac:dyDescent="0.25">
      <c r="B269" s="4"/>
      <c r="D269" s="3" t="str">
        <f>IF($A269="ADD",IF(NOT(ISBLANK(C269)),_xlfn.XLOOKUP(C269,roadnames[lookupValue],roadnames[lookupKey],"ERROR"),""), "")</f>
        <v/>
      </c>
      <c r="E269" s="5"/>
      <c r="F269" s="5"/>
      <c r="G269" s="4"/>
      <c r="H269" s="4"/>
      <c r="I269" s="6"/>
      <c r="J269" s="6"/>
      <c r="K269" s="6" t="str">
        <f t="shared" si="56"/>
        <v/>
      </c>
      <c r="L269" s="4"/>
      <c r="N269" s="3" t="str">
        <f>IF($A269="ADD",IF(NOT(ISBLANK(M269)),_xlfn.XLOOKUP(M269,len_adjust_rsn[lookupValue],len_adjust_rsn[lookupKey],"ERROR"),""), "")</f>
        <v/>
      </c>
      <c r="O269" s="6" t="str">
        <f t="shared" si="57"/>
        <v/>
      </c>
      <c r="P269" s="6"/>
      <c r="Q269" s="6" t="str">
        <f t="shared" si="58"/>
        <v/>
      </c>
      <c r="S269" s="3" t="str">
        <f>IF($A269="ADD",IF(NOT(ISBLANK(R269)),_xlfn.XLOOKUP(R269,br_hazard_type[lookupValue],br_hazard_type[lookupKey],"ERROR"),""), "")</f>
        <v/>
      </c>
      <c r="U269" s="7"/>
      <c r="V269" s="4"/>
      <c r="X269" s="3" t="str">
        <f>IF($A269="ADD",IF(NOT(ISBLANK(W269)),_xlfn.XLOOKUP(W269,ud_carried_function[lookupValue],ud_carried_function[lookupKey],"ERROR"),""), "")</f>
        <v/>
      </c>
      <c r="Z269" s="3" t="str">
        <f>IF($A269="ADD",IF(NOT(ISBLANK(Y269)),_xlfn.XLOOKUP(Y269,ud_crossed_function[lookupValue],ud_crossed_function[lookupKey],"ERROR"),""), "")</f>
        <v/>
      </c>
      <c r="AB269" s="3" t="str">
        <f>IF($A269="ADD",IF(NOT(ISBLANK(AA269)),_xlfn.XLOOKUP(AA269,ud_design_loading[lookupValue],ud_design_loading[lookupKey],"ERROR"),""), "")</f>
        <v/>
      </c>
      <c r="AC269" s="4"/>
      <c r="AE269" s="3" t="str">
        <f t="shared" si="59"/>
        <v/>
      </c>
      <c r="AF269" s="3" t="str">
        <f>IF($A269="","",IF((AND($A269="ADD",OR(AE269="",AE269="Queenstown-Lakes District Council"))),"70",(_xlfn.XLOOKUP(AE269,ud_organisation_owner[lookupValue],ud_organisation_owner[lookupKey],""))))</f>
        <v/>
      </c>
      <c r="AH269" s="3" t="str">
        <f>IF($A269="ADD",IF(NOT(ISBLANK(AG269)),_xlfn.XLOOKUP(AG269,ud_passage_type[lookupValue],ud_passage_type[lookupKey],"ERROR"),""), "")</f>
        <v/>
      </c>
      <c r="AJ269" s="3" t="str">
        <f>IF($A269="ADD",IF(NOT(ISBLANK(AI269)),_xlfn.XLOOKUP(AI269,passage_material[lookupValue],passage_material[lookupKey],"ERROR"),""), "")</f>
        <v/>
      </c>
      <c r="AL269" s="3" t="str">
        <f>IF($A269="ADD",IF(NOT(ISBLANK(AK269)),_xlfn.XLOOKUP(AK269,invert_material[lookupValue],invert_material[lookupKey],"ERROR"),""), "")</f>
        <v/>
      </c>
      <c r="AO269" s="4"/>
      <c r="AP269" s="6"/>
      <c r="AQ269" s="6"/>
      <c r="AR269" s="6"/>
      <c r="AT269" s="3" t="str">
        <f>IF($A269="ADD",IF(NOT(ISBLANK(AS269)),_xlfn.XLOOKUP(AS269,ud_ss_cross_section[lookupValue],ud_ss_cross_section[lookupKey],"ERROR"),""), "")</f>
        <v/>
      </c>
      <c r="AV269" s="3" t="str">
        <f>IF($A269="ADD",IF(NOT(ISBLANK(AU269)),_xlfn.XLOOKUP(AU269,ud_ss_long_section[lookupValue],ud_ss_long_section[lookupKey],"ERROR"),""), "")</f>
        <v/>
      </c>
      <c r="AX269" s="3" t="str">
        <f>IF($A269="ADD",IF(NOT(ISBLANK(AW269)),_xlfn.XLOOKUP(AW269,superstructure_material[lookupValue],superstructure_material[lookupKey],"ERROR"),""), "")</f>
        <v/>
      </c>
      <c r="AZ269" s="3" t="str">
        <f>IF($A269="ADD",IF(NOT(ISBLANK(AY269)),_xlfn.XLOOKUP(AY269,ud_foundation_type[lookupValue],ud_foundation_type[lookupKey],"ERROR"),""), "")</f>
        <v/>
      </c>
      <c r="BB269" s="3" t="str">
        <f>IF($A269="ADD",IF(NOT(ISBLANK(BA269)),_xlfn.XLOOKUP(BA269,ud_pier_type[lookupValue],ud_pier_type[lookupKey],"ERROR"),""), "")</f>
        <v/>
      </c>
      <c r="BD269" s="3" t="str">
        <f>IF($A269="ADD",IF(NOT(ISBLANK(BC269)),_xlfn.XLOOKUP(BC269,ud_bearing_type[lookupValue],ud_bearing_type[lookupKey],"ERROR"),""), "")</f>
        <v/>
      </c>
      <c r="BF269" s="3" t="str">
        <f>IF($A269="ADD",IF(NOT(ISBLANK(BE269)),_xlfn.XLOOKUP(BE269,deck_material[lookupValue],deck_material[lookupKey],"ERROR"),""), "")</f>
        <v/>
      </c>
      <c r="BH269" s="3" t="str">
        <f>IF($A269="ADD",IF(NOT(ISBLANK(BG269)),_xlfn.XLOOKUP(BG269,ud_deck_wearing_surface[lookupValue],ud_deck_wearing_surface[lookupKey],"ERROR"),""), "")</f>
        <v/>
      </c>
      <c r="BI269" s="7"/>
      <c r="BK269" s="3" t="str">
        <f>IF($A269="ADD",IF(NOT(ISBLANK(BJ269)),_xlfn.XLOOKUP(BJ269,ud_curvature_type[lookupValue],ud_curvature_type[lookupKey],"ERROR"),""), "")</f>
        <v/>
      </c>
      <c r="BM269" s="3" t="str">
        <f>IF($A269="ADD",IF(NOT(ISBLANK(BL269)),_xlfn.XLOOKUP(BL269,ud_expansion_joint_type[lookupValue],ud_expansion_joint_type[lookupKey],"ERROR"),""), "")</f>
        <v/>
      </c>
      <c r="BO269" s="3" t="str">
        <f>IF($A269="ADD",IF(NOT(ISBLANK(BN269)),_xlfn.XLOOKUP(BN269,ud_beam_type[lookupValue],ud_beam_type[lookupKey],"ERROR"),""), "")</f>
        <v/>
      </c>
      <c r="BP269" s="4"/>
      <c r="BR269" s="6"/>
      <c r="BS269" s="4"/>
      <c r="BT269" s="4"/>
      <c r="BU269" s="4"/>
      <c r="BV269" s="4"/>
      <c r="BW269" s="6"/>
      <c r="BX269" s="4"/>
      <c r="BY269" s="4"/>
      <c r="CA269" s="3" t="str">
        <f>IF($A269="ADD",IF(NOT(ISBLANK(BZ269)),_xlfn.XLOOKUP(BZ269,traffic_direction[lookupValue],traffic_direction[lookupKey],"ERROR"),""), "")</f>
        <v/>
      </c>
      <c r="CC269" s="3" t="str">
        <f>IF($A269="ADD",IF(NOT(ISBLANK(CB269)),_xlfn.XLOOKUP(CB269,br_sh_func_type[lookupValue],br_sh_func_type[lookupKey],"ERROR"),""), "")</f>
        <v/>
      </c>
      <c r="CE269" s="3" t="str">
        <f>IF($A269="ADD",IF(NOT(ISBLANK(CD269)),_xlfn.XLOOKUP(CD269,start_settle_slab[lookupValue],start_settle_slab[lookupKey],"ERROR"),""), "")</f>
        <v/>
      </c>
      <c r="CG269" s="3" t="str">
        <f>IF($A269="ADD",IF(NOT(ISBLANK(CF269)),_xlfn.XLOOKUP(CF269,end_settle_slab[lookupValue],end_settle_slab[lookupKey],"ERROR"),""), "")</f>
        <v/>
      </c>
      <c r="CH269" s="4"/>
      <c r="CI269" s="4"/>
      <c r="CJ269" s="4"/>
      <c r="CN269" s="3" t="str">
        <f>IF($A269="ADD",IF(NOT(ISBLANK(CM269)),_xlfn.XLOOKUP(CM269,br_failure_mode[lookupValue],br_failure_mode[lookupKey],"ERROR"),""), "")</f>
        <v/>
      </c>
      <c r="CP269" s="3" t="str">
        <f>IF($A269="ADD",IF(NOT(ISBLANK(CO269)),_xlfn.XLOOKUP(CO269,br_analysis_method[lookupValue],br_analysis_method[lookupKey],"ERROR"),""), "")</f>
        <v/>
      </c>
      <c r="CR269" s="3" t="str">
        <f>IF($A269="ADD",IF(NOT(ISBLANK(CQ269)),_xlfn.XLOOKUP(CQ269,br_alter_route[lookupValue],br_alter_route[lookupKey],"ERROR"),""), "")</f>
        <v/>
      </c>
      <c r="CS269" s="4"/>
      <c r="DA269" s="3" t="str">
        <f>IF($A269="ADD",IF(NOT(ISBLANK(CZ269)),_xlfn.XLOOKUP(CZ269,plate_year_status[lookupValue],plate_year_status[lookupKey],"ERROR"),""), "")</f>
        <v/>
      </c>
      <c r="DD269" s="3" t="str">
        <f>IF($A269="ADD",IF(NOT(ISBLANK(DC269)),_xlfn.XLOOKUP(DC269,br_bridge_type[lookupValue],br_bridge_type[lookupKey],"ERROR"),""), "")</f>
        <v/>
      </c>
      <c r="DF269" s="3" t="str">
        <f>IF($A269="ADD",IF(NOT(ISBLANK(DE269)),_xlfn.XLOOKUP(DE269,br_comb_func_type[lookupValue],br_comb_func_type[lookupKey],"ERROR"),""), "")</f>
        <v/>
      </c>
      <c r="DG269" s="8"/>
      <c r="DH269" s="8"/>
      <c r="DI269" s="4"/>
      <c r="DK269" s="4"/>
      <c r="DM269" s="3" t="str">
        <f>IF($A269="ADD",IF(NOT(ISBLANK(DL269)),_xlfn.XLOOKUP(DL269,ud_access_method[lookupValue],ud_access_method[lookupKey],"ERROR"),""), "")</f>
        <v/>
      </c>
      <c r="DO269" s="8"/>
      <c r="DP269" s="4" t="str">
        <f t="shared" ca="1" si="60"/>
        <v/>
      </c>
      <c r="DQ269" s="4"/>
      <c r="DR269" s="3" t="str">
        <f t="shared" si="61"/>
        <v/>
      </c>
      <c r="DS269" s="3" t="str">
        <f>IF($A269="","",IF((AND($A269="ADD",OR(DR269="",DR269="In Use"))),"5",(_xlfn.XLOOKUP(DR269,ud_asset_status[lookupValue],ud_asset_status[lookupKey],""))))</f>
        <v/>
      </c>
      <c r="DT269" s="8"/>
      <c r="DV269" s="3" t="str">
        <f>IF($A269="ADD",IF(NOT(ISBLANK(DU269)),_xlfn.XLOOKUP(DU269,ar_replace_reason[lookupValue],ar_replace_reason[lookupKey],"ERROR"),""), "")</f>
        <v/>
      </c>
      <c r="DW269" s="3" t="str">
        <f t="shared" si="62"/>
        <v/>
      </c>
      <c r="DX269" s="3" t="str">
        <f>IF($A269="","",IF((AND($A269="ADD",OR(DW269="",DW269="Queenstown-Lakes District Council"))),"70",(_xlfn.XLOOKUP(DW269,ud_organisation_owner[lookupValue],ud_organisation_owner[lookupKey],""))))</f>
        <v/>
      </c>
      <c r="DY269" s="3" t="str">
        <f t="shared" si="63"/>
        <v/>
      </c>
      <c r="DZ269" s="3" t="str">
        <f>IF($A269="","",IF((AND($A269="ADD",OR(DY269="",DY269="Queenstown-Lakes District Council"))),"70",(_xlfn.XLOOKUP(DY269,ud_organisation_owner[lookupValue],ud_organisation_owner[lookupKey],""))))</f>
        <v/>
      </c>
      <c r="EA269" s="3" t="str">
        <f t="shared" si="64"/>
        <v/>
      </c>
      <c r="EB269" s="3" t="str">
        <f>IF($A269="","",IF((AND($A269="ADD",OR(EA269="",EA269="Local Authority"))),"17",(_xlfn.XLOOKUP(EA269,ud_sub_organisation[lookupValue],ud_sub_organisation[lookupKey],""))))</f>
        <v/>
      </c>
      <c r="EE269" s="3" t="str">
        <f t="shared" si="65"/>
        <v/>
      </c>
      <c r="EF269" s="3" t="str">
        <f>IF($A269="","",IF((AND($A269="ADD",OR(EE269="",EE269="Vested Assets"))),"12",(_xlfn.XLOOKUP(EE269,ud_work_category[lookupValue],ud_work_category[lookupKey],""))))</f>
        <v/>
      </c>
      <c r="EG269" s="9"/>
      <c r="EH269" s="2" t="str">
        <f t="shared" si="66"/>
        <v/>
      </c>
      <c r="EI269" s="2" t="str">
        <f t="shared" si="67"/>
        <v/>
      </c>
      <c r="EK269" s="3" t="str">
        <f t="shared" si="68"/>
        <v/>
      </c>
      <c r="EL269" s="3" t="str">
        <f>IF($A269="","",IF((AND($A269="ADD",OR(EK269="",EK269="Excellent"))),"1",(_xlfn.XLOOKUP(EK269,condition[lookupValue],condition[lookupKey],""))))</f>
        <v/>
      </c>
      <c r="EM269" s="8" t="str">
        <f t="shared" si="69"/>
        <v/>
      </c>
      <c r="EN269" s="7"/>
    </row>
    <row r="270" spans="2:144" x14ac:dyDescent="0.25">
      <c r="B270" s="4"/>
      <c r="D270" s="3" t="str">
        <f>IF($A270="ADD",IF(NOT(ISBLANK(C270)),_xlfn.XLOOKUP(C270,roadnames[lookupValue],roadnames[lookupKey],"ERROR"),""), "")</f>
        <v/>
      </c>
      <c r="E270" s="5"/>
      <c r="F270" s="5"/>
      <c r="G270" s="4"/>
      <c r="H270" s="4"/>
      <c r="I270" s="6"/>
      <c r="J270" s="6"/>
      <c r="K270" s="6" t="str">
        <f t="shared" si="56"/>
        <v/>
      </c>
      <c r="L270" s="4"/>
      <c r="N270" s="3" t="str">
        <f>IF($A270="ADD",IF(NOT(ISBLANK(M270)),_xlfn.XLOOKUP(M270,len_adjust_rsn[lookupValue],len_adjust_rsn[lookupKey],"ERROR"),""), "")</f>
        <v/>
      </c>
      <c r="O270" s="6" t="str">
        <f t="shared" si="57"/>
        <v/>
      </c>
      <c r="P270" s="6"/>
      <c r="Q270" s="6" t="str">
        <f t="shared" si="58"/>
        <v/>
      </c>
      <c r="S270" s="3" t="str">
        <f>IF($A270="ADD",IF(NOT(ISBLANK(R270)),_xlfn.XLOOKUP(R270,br_hazard_type[lookupValue],br_hazard_type[lookupKey],"ERROR"),""), "")</f>
        <v/>
      </c>
      <c r="U270" s="7"/>
      <c r="V270" s="4"/>
      <c r="X270" s="3" t="str">
        <f>IF($A270="ADD",IF(NOT(ISBLANK(W270)),_xlfn.XLOOKUP(W270,ud_carried_function[lookupValue],ud_carried_function[lookupKey],"ERROR"),""), "")</f>
        <v/>
      </c>
      <c r="Z270" s="3" t="str">
        <f>IF($A270="ADD",IF(NOT(ISBLANK(Y270)),_xlfn.XLOOKUP(Y270,ud_crossed_function[lookupValue],ud_crossed_function[lookupKey],"ERROR"),""), "")</f>
        <v/>
      </c>
      <c r="AB270" s="3" t="str">
        <f>IF($A270="ADD",IF(NOT(ISBLANK(AA270)),_xlfn.XLOOKUP(AA270,ud_design_loading[lookupValue],ud_design_loading[lookupKey],"ERROR"),""), "")</f>
        <v/>
      </c>
      <c r="AC270" s="4"/>
      <c r="AE270" s="3" t="str">
        <f t="shared" si="59"/>
        <v/>
      </c>
      <c r="AF270" s="3" t="str">
        <f>IF($A270="","",IF((AND($A270="ADD",OR(AE270="",AE270="Queenstown-Lakes District Council"))),"70",(_xlfn.XLOOKUP(AE270,ud_organisation_owner[lookupValue],ud_organisation_owner[lookupKey],""))))</f>
        <v/>
      </c>
      <c r="AH270" s="3" t="str">
        <f>IF($A270="ADD",IF(NOT(ISBLANK(AG270)),_xlfn.XLOOKUP(AG270,ud_passage_type[lookupValue],ud_passage_type[lookupKey],"ERROR"),""), "")</f>
        <v/>
      </c>
      <c r="AJ270" s="3" t="str">
        <f>IF($A270="ADD",IF(NOT(ISBLANK(AI270)),_xlfn.XLOOKUP(AI270,passage_material[lookupValue],passage_material[lookupKey],"ERROR"),""), "")</f>
        <v/>
      </c>
      <c r="AL270" s="3" t="str">
        <f>IF($A270="ADD",IF(NOT(ISBLANK(AK270)),_xlfn.XLOOKUP(AK270,invert_material[lookupValue],invert_material[lookupKey],"ERROR"),""), "")</f>
        <v/>
      </c>
      <c r="AO270" s="4"/>
      <c r="AP270" s="6"/>
      <c r="AQ270" s="6"/>
      <c r="AR270" s="6"/>
      <c r="AT270" s="3" t="str">
        <f>IF($A270="ADD",IF(NOT(ISBLANK(AS270)),_xlfn.XLOOKUP(AS270,ud_ss_cross_section[lookupValue],ud_ss_cross_section[lookupKey],"ERROR"),""), "")</f>
        <v/>
      </c>
      <c r="AV270" s="3" t="str">
        <f>IF($A270="ADD",IF(NOT(ISBLANK(AU270)),_xlfn.XLOOKUP(AU270,ud_ss_long_section[lookupValue],ud_ss_long_section[lookupKey],"ERROR"),""), "")</f>
        <v/>
      </c>
      <c r="AX270" s="3" t="str">
        <f>IF($A270="ADD",IF(NOT(ISBLANK(AW270)),_xlfn.XLOOKUP(AW270,superstructure_material[lookupValue],superstructure_material[lookupKey],"ERROR"),""), "")</f>
        <v/>
      </c>
      <c r="AZ270" s="3" t="str">
        <f>IF($A270="ADD",IF(NOT(ISBLANK(AY270)),_xlfn.XLOOKUP(AY270,ud_foundation_type[lookupValue],ud_foundation_type[lookupKey],"ERROR"),""), "")</f>
        <v/>
      </c>
      <c r="BB270" s="3" t="str">
        <f>IF($A270="ADD",IF(NOT(ISBLANK(BA270)),_xlfn.XLOOKUP(BA270,ud_pier_type[lookupValue],ud_pier_type[lookupKey],"ERROR"),""), "")</f>
        <v/>
      </c>
      <c r="BD270" s="3" t="str">
        <f>IF($A270="ADD",IF(NOT(ISBLANK(BC270)),_xlfn.XLOOKUP(BC270,ud_bearing_type[lookupValue],ud_bearing_type[lookupKey],"ERROR"),""), "")</f>
        <v/>
      </c>
      <c r="BF270" s="3" t="str">
        <f>IF($A270="ADD",IF(NOT(ISBLANK(BE270)),_xlfn.XLOOKUP(BE270,deck_material[lookupValue],deck_material[lookupKey],"ERROR"),""), "")</f>
        <v/>
      </c>
      <c r="BH270" s="3" t="str">
        <f>IF($A270="ADD",IF(NOT(ISBLANK(BG270)),_xlfn.XLOOKUP(BG270,ud_deck_wearing_surface[lookupValue],ud_deck_wearing_surface[lookupKey],"ERROR"),""), "")</f>
        <v/>
      </c>
      <c r="BI270" s="7"/>
      <c r="BK270" s="3" t="str">
        <f>IF($A270="ADD",IF(NOT(ISBLANK(BJ270)),_xlfn.XLOOKUP(BJ270,ud_curvature_type[lookupValue],ud_curvature_type[lookupKey],"ERROR"),""), "")</f>
        <v/>
      </c>
      <c r="BM270" s="3" t="str">
        <f>IF($A270="ADD",IF(NOT(ISBLANK(BL270)),_xlfn.XLOOKUP(BL270,ud_expansion_joint_type[lookupValue],ud_expansion_joint_type[lookupKey],"ERROR"),""), "")</f>
        <v/>
      </c>
      <c r="BO270" s="3" t="str">
        <f>IF($A270="ADD",IF(NOT(ISBLANK(BN270)),_xlfn.XLOOKUP(BN270,ud_beam_type[lookupValue],ud_beam_type[lookupKey],"ERROR"),""), "")</f>
        <v/>
      </c>
      <c r="BP270" s="4"/>
      <c r="BR270" s="6"/>
      <c r="BS270" s="4"/>
      <c r="BT270" s="4"/>
      <c r="BU270" s="4"/>
      <c r="BV270" s="4"/>
      <c r="BW270" s="6"/>
      <c r="BX270" s="4"/>
      <c r="BY270" s="4"/>
      <c r="CA270" s="3" t="str">
        <f>IF($A270="ADD",IF(NOT(ISBLANK(BZ270)),_xlfn.XLOOKUP(BZ270,traffic_direction[lookupValue],traffic_direction[lookupKey],"ERROR"),""), "")</f>
        <v/>
      </c>
      <c r="CC270" s="3" t="str">
        <f>IF($A270="ADD",IF(NOT(ISBLANK(CB270)),_xlfn.XLOOKUP(CB270,br_sh_func_type[lookupValue],br_sh_func_type[lookupKey],"ERROR"),""), "")</f>
        <v/>
      </c>
      <c r="CE270" s="3" t="str">
        <f>IF($A270="ADD",IF(NOT(ISBLANK(CD270)),_xlfn.XLOOKUP(CD270,start_settle_slab[lookupValue],start_settle_slab[lookupKey],"ERROR"),""), "")</f>
        <v/>
      </c>
      <c r="CG270" s="3" t="str">
        <f>IF($A270="ADD",IF(NOT(ISBLANK(CF270)),_xlfn.XLOOKUP(CF270,end_settle_slab[lookupValue],end_settle_slab[lookupKey],"ERROR"),""), "")</f>
        <v/>
      </c>
      <c r="CH270" s="4"/>
      <c r="CI270" s="4"/>
      <c r="CJ270" s="4"/>
      <c r="CN270" s="3" t="str">
        <f>IF($A270="ADD",IF(NOT(ISBLANK(CM270)),_xlfn.XLOOKUP(CM270,br_failure_mode[lookupValue],br_failure_mode[lookupKey],"ERROR"),""), "")</f>
        <v/>
      </c>
      <c r="CP270" s="3" t="str">
        <f>IF($A270="ADD",IF(NOT(ISBLANK(CO270)),_xlfn.XLOOKUP(CO270,br_analysis_method[lookupValue],br_analysis_method[lookupKey],"ERROR"),""), "")</f>
        <v/>
      </c>
      <c r="CR270" s="3" t="str">
        <f>IF($A270="ADD",IF(NOT(ISBLANK(CQ270)),_xlfn.XLOOKUP(CQ270,br_alter_route[lookupValue],br_alter_route[lookupKey],"ERROR"),""), "")</f>
        <v/>
      </c>
      <c r="CS270" s="4"/>
      <c r="DA270" s="3" t="str">
        <f>IF($A270="ADD",IF(NOT(ISBLANK(CZ270)),_xlfn.XLOOKUP(CZ270,plate_year_status[lookupValue],plate_year_status[lookupKey],"ERROR"),""), "")</f>
        <v/>
      </c>
      <c r="DD270" s="3" t="str">
        <f>IF($A270="ADD",IF(NOT(ISBLANK(DC270)),_xlfn.XLOOKUP(DC270,br_bridge_type[lookupValue],br_bridge_type[lookupKey],"ERROR"),""), "")</f>
        <v/>
      </c>
      <c r="DF270" s="3" t="str">
        <f>IF($A270="ADD",IF(NOT(ISBLANK(DE270)),_xlfn.XLOOKUP(DE270,br_comb_func_type[lookupValue],br_comb_func_type[lookupKey],"ERROR"),""), "")</f>
        <v/>
      </c>
      <c r="DG270" s="8"/>
      <c r="DH270" s="8"/>
      <c r="DI270" s="4"/>
      <c r="DK270" s="4"/>
      <c r="DM270" s="3" t="str">
        <f>IF($A270="ADD",IF(NOT(ISBLANK(DL270)),_xlfn.XLOOKUP(DL270,ud_access_method[lookupValue],ud_access_method[lookupKey],"ERROR"),""), "")</f>
        <v/>
      </c>
      <c r="DO270" s="8"/>
      <c r="DP270" s="4" t="str">
        <f t="shared" ca="1" si="60"/>
        <v/>
      </c>
      <c r="DQ270" s="4"/>
      <c r="DR270" s="3" t="str">
        <f t="shared" si="61"/>
        <v/>
      </c>
      <c r="DS270" s="3" t="str">
        <f>IF($A270="","",IF((AND($A270="ADD",OR(DR270="",DR270="In Use"))),"5",(_xlfn.XLOOKUP(DR270,ud_asset_status[lookupValue],ud_asset_status[lookupKey],""))))</f>
        <v/>
      </c>
      <c r="DT270" s="8"/>
      <c r="DV270" s="3" t="str">
        <f>IF($A270="ADD",IF(NOT(ISBLANK(DU270)),_xlfn.XLOOKUP(DU270,ar_replace_reason[lookupValue],ar_replace_reason[lookupKey],"ERROR"),""), "")</f>
        <v/>
      </c>
      <c r="DW270" s="3" t="str">
        <f t="shared" si="62"/>
        <v/>
      </c>
      <c r="DX270" s="3" t="str">
        <f>IF($A270="","",IF((AND($A270="ADD",OR(DW270="",DW270="Queenstown-Lakes District Council"))),"70",(_xlfn.XLOOKUP(DW270,ud_organisation_owner[lookupValue],ud_organisation_owner[lookupKey],""))))</f>
        <v/>
      </c>
      <c r="DY270" s="3" t="str">
        <f t="shared" si="63"/>
        <v/>
      </c>
      <c r="DZ270" s="3" t="str">
        <f>IF($A270="","",IF((AND($A270="ADD",OR(DY270="",DY270="Queenstown-Lakes District Council"))),"70",(_xlfn.XLOOKUP(DY270,ud_organisation_owner[lookupValue],ud_organisation_owner[lookupKey],""))))</f>
        <v/>
      </c>
      <c r="EA270" s="3" t="str">
        <f t="shared" si="64"/>
        <v/>
      </c>
      <c r="EB270" s="3" t="str">
        <f>IF($A270="","",IF((AND($A270="ADD",OR(EA270="",EA270="Local Authority"))),"17",(_xlfn.XLOOKUP(EA270,ud_sub_organisation[lookupValue],ud_sub_organisation[lookupKey],""))))</f>
        <v/>
      </c>
      <c r="EE270" s="3" t="str">
        <f t="shared" si="65"/>
        <v/>
      </c>
      <c r="EF270" s="3" t="str">
        <f>IF($A270="","",IF((AND($A270="ADD",OR(EE270="",EE270="Vested Assets"))),"12",(_xlfn.XLOOKUP(EE270,ud_work_category[lookupValue],ud_work_category[lookupKey],""))))</f>
        <v/>
      </c>
      <c r="EG270" s="9"/>
      <c r="EH270" s="2" t="str">
        <f t="shared" si="66"/>
        <v/>
      </c>
      <c r="EI270" s="2" t="str">
        <f t="shared" si="67"/>
        <v/>
      </c>
      <c r="EK270" s="3" t="str">
        <f t="shared" si="68"/>
        <v/>
      </c>
      <c r="EL270" s="3" t="str">
        <f>IF($A270="","",IF((AND($A270="ADD",OR(EK270="",EK270="Excellent"))),"1",(_xlfn.XLOOKUP(EK270,condition[lookupValue],condition[lookupKey],""))))</f>
        <v/>
      </c>
      <c r="EM270" s="8" t="str">
        <f t="shared" si="69"/>
        <v/>
      </c>
      <c r="EN270" s="7"/>
    </row>
    <row r="271" spans="2:144" x14ac:dyDescent="0.25">
      <c r="B271" s="4"/>
      <c r="D271" s="3" t="str">
        <f>IF($A271="ADD",IF(NOT(ISBLANK(C271)),_xlfn.XLOOKUP(C271,roadnames[lookupValue],roadnames[lookupKey],"ERROR"),""), "")</f>
        <v/>
      </c>
      <c r="E271" s="5"/>
      <c r="F271" s="5"/>
      <c r="G271" s="4"/>
      <c r="H271" s="4"/>
      <c r="I271" s="6"/>
      <c r="J271" s="6"/>
      <c r="K271" s="6" t="str">
        <f t="shared" si="56"/>
        <v/>
      </c>
      <c r="L271" s="4"/>
      <c r="N271" s="3" t="str">
        <f>IF($A271="ADD",IF(NOT(ISBLANK(M271)),_xlfn.XLOOKUP(M271,len_adjust_rsn[lookupValue],len_adjust_rsn[lookupKey],"ERROR"),""), "")</f>
        <v/>
      </c>
      <c r="O271" s="6" t="str">
        <f t="shared" si="57"/>
        <v/>
      </c>
      <c r="P271" s="6"/>
      <c r="Q271" s="6" t="str">
        <f t="shared" si="58"/>
        <v/>
      </c>
      <c r="S271" s="3" t="str">
        <f>IF($A271="ADD",IF(NOT(ISBLANK(R271)),_xlfn.XLOOKUP(R271,br_hazard_type[lookupValue],br_hazard_type[lookupKey],"ERROR"),""), "")</f>
        <v/>
      </c>
      <c r="U271" s="7"/>
      <c r="V271" s="4"/>
      <c r="X271" s="3" t="str">
        <f>IF($A271="ADD",IF(NOT(ISBLANK(W271)),_xlfn.XLOOKUP(W271,ud_carried_function[lookupValue],ud_carried_function[lookupKey],"ERROR"),""), "")</f>
        <v/>
      </c>
      <c r="Z271" s="3" t="str">
        <f>IF($A271="ADD",IF(NOT(ISBLANK(Y271)),_xlfn.XLOOKUP(Y271,ud_crossed_function[lookupValue],ud_crossed_function[lookupKey],"ERROR"),""), "")</f>
        <v/>
      </c>
      <c r="AB271" s="3" t="str">
        <f>IF($A271="ADD",IF(NOT(ISBLANK(AA271)),_xlfn.XLOOKUP(AA271,ud_design_loading[lookupValue],ud_design_loading[lookupKey],"ERROR"),""), "")</f>
        <v/>
      </c>
      <c r="AC271" s="4"/>
      <c r="AE271" s="3" t="str">
        <f t="shared" si="59"/>
        <v/>
      </c>
      <c r="AF271" s="3" t="str">
        <f>IF($A271="","",IF((AND($A271="ADD",OR(AE271="",AE271="Queenstown-Lakes District Council"))),"70",(_xlfn.XLOOKUP(AE271,ud_organisation_owner[lookupValue],ud_organisation_owner[lookupKey],""))))</f>
        <v/>
      </c>
      <c r="AH271" s="3" t="str">
        <f>IF($A271="ADD",IF(NOT(ISBLANK(AG271)),_xlfn.XLOOKUP(AG271,ud_passage_type[lookupValue],ud_passage_type[lookupKey],"ERROR"),""), "")</f>
        <v/>
      </c>
      <c r="AJ271" s="3" t="str">
        <f>IF($A271="ADD",IF(NOT(ISBLANK(AI271)),_xlfn.XLOOKUP(AI271,passage_material[lookupValue],passage_material[lookupKey],"ERROR"),""), "")</f>
        <v/>
      </c>
      <c r="AL271" s="3" t="str">
        <f>IF($A271="ADD",IF(NOT(ISBLANK(AK271)),_xlfn.XLOOKUP(AK271,invert_material[lookupValue],invert_material[lookupKey],"ERROR"),""), "")</f>
        <v/>
      </c>
      <c r="AO271" s="4"/>
      <c r="AP271" s="6"/>
      <c r="AQ271" s="6"/>
      <c r="AR271" s="6"/>
      <c r="AT271" s="3" t="str">
        <f>IF($A271="ADD",IF(NOT(ISBLANK(AS271)),_xlfn.XLOOKUP(AS271,ud_ss_cross_section[lookupValue],ud_ss_cross_section[lookupKey],"ERROR"),""), "")</f>
        <v/>
      </c>
      <c r="AV271" s="3" t="str">
        <f>IF($A271="ADD",IF(NOT(ISBLANK(AU271)),_xlfn.XLOOKUP(AU271,ud_ss_long_section[lookupValue],ud_ss_long_section[lookupKey],"ERROR"),""), "")</f>
        <v/>
      </c>
      <c r="AX271" s="3" t="str">
        <f>IF($A271="ADD",IF(NOT(ISBLANK(AW271)),_xlfn.XLOOKUP(AW271,superstructure_material[lookupValue],superstructure_material[lookupKey],"ERROR"),""), "")</f>
        <v/>
      </c>
      <c r="AZ271" s="3" t="str">
        <f>IF($A271="ADD",IF(NOT(ISBLANK(AY271)),_xlfn.XLOOKUP(AY271,ud_foundation_type[lookupValue],ud_foundation_type[lookupKey],"ERROR"),""), "")</f>
        <v/>
      </c>
      <c r="BB271" s="3" t="str">
        <f>IF($A271="ADD",IF(NOT(ISBLANK(BA271)),_xlfn.XLOOKUP(BA271,ud_pier_type[lookupValue],ud_pier_type[lookupKey],"ERROR"),""), "")</f>
        <v/>
      </c>
      <c r="BD271" s="3" t="str">
        <f>IF($A271="ADD",IF(NOT(ISBLANK(BC271)),_xlfn.XLOOKUP(BC271,ud_bearing_type[lookupValue],ud_bearing_type[lookupKey],"ERROR"),""), "")</f>
        <v/>
      </c>
      <c r="BF271" s="3" t="str">
        <f>IF($A271="ADD",IF(NOT(ISBLANK(BE271)),_xlfn.XLOOKUP(BE271,deck_material[lookupValue],deck_material[lookupKey],"ERROR"),""), "")</f>
        <v/>
      </c>
      <c r="BH271" s="3" t="str">
        <f>IF($A271="ADD",IF(NOT(ISBLANK(BG271)),_xlfn.XLOOKUP(BG271,ud_deck_wearing_surface[lookupValue],ud_deck_wearing_surface[lookupKey],"ERROR"),""), "")</f>
        <v/>
      </c>
      <c r="BI271" s="7"/>
      <c r="BK271" s="3" t="str">
        <f>IF($A271="ADD",IF(NOT(ISBLANK(BJ271)),_xlfn.XLOOKUP(BJ271,ud_curvature_type[lookupValue],ud_curvature_type[lookupKey],"ERROR"),""), "")</f>
        <v/>
      </c>
      <c r="BM271" s="3" t="str">
        <f>IF($A271="ADD",IF(NOT(ISBLANK(BL271)),_xlfn.XLOOKUP(BL271,ud_expansion_joint_type[lookupValue],ud_expansion_joint_type[lookupKey],"ERROR"),""), "")</f>
        <v/>
      </c>
      <c r="BO271" s="3" t="str">
        <f>IF($A271="ADD",IF(NOT(ISBLANK(BN271)),_xlfn.XLOOKUP(BN271,ud_beam_type[lookupValue],ud_beam_type[lookupKey],"ERROR"),""), "")</f>
        <v/>
      </c>
      <c r="BP271" s="4"/>
      <c r="BR271" s="6"/>
      <c r="BS271" s="4"/>
      <c r="BT271" s="4"/>
      <c r="BU271" s="4"/>
      <c r="BV271" s="4"/>
      <c r="BW271" s="6"/>
      <c r="BX271" s="4"/>
      <c r="BY271" s="4"/>
      <c r="CA271" s="3" t="str">
        <f>IF($A271="ADD",IF(NOT(ISBLANK(BZ271)),_xlfn.XLOOKUP(BZ271,traffic_direction[lookupValue],traffic_direction[lookupKey],"ERROR"),""), "")</f>
        <v/>
      </c>
      <c r="CC271" s="3" t="str">
        <f>IF($A271="ADD",IF(NOT(ISBLANK(CB271)),_xlfn.XLOOKUP(CB271,br_sh_func_type[lookupValue],br_sh_func_type[lookupKey],"ERROR"),""), "")</f>
        <v/>
      </c>
      <c r="CE271" s="3" t="str">
        <f>IF($A271="ADD",IF(NOT(ISBLANK(CD271)),_xlfn.XLOOKUP(CD271,start_settle_slab[lookupValue],start_settle_slab[lookupKey],"ERROR"),""), "")</f>
        <v/>
      </c>
      <c r="CG271" s="3" t="str">
        <f>IF($A271="ADD",IF(NOT(ISBLANK(CF271)),_xlfn.XLOOKUP(CF271,end_settle_slab[lookupValue],end_settle_slab[lookupKey],"ERROR"),""), "")</f>
        <v/>
      </c>
      <c r="CH271" s="4"/>
      <c r="CI271" s="4"/>
      <c r="CJ271" s="4"/>
      <c r="CN271" s="3" t="str">
        <f>IF($A271="ADD",IF(NOT(ISBLANK(CM271)),_xlfn.XLOOKUP(CM271,br_failure_mode[lookupValue],br_failure_mode[lookupKey],"ERROR"),""), "")</f>
        <v/>
      </c>
      <c r="CP271" s="3" t="str">
        <f>IF($A271="ADD",IF(NOT(ISBLANK(CO271)),_xlfn.XLOOKUP(CO271,br_analysis_method[lookupValue],br_analysis_method[lookupKey],"ERROR"),""), "")</f>
        <v/>
      </c>
      <c r="CR271" s="3" t="str">
        <f>IF($A271="ADD",IF(NOT(ISBLANK(CQ271)),_xlfn.XLOOKUP(CQ271,br_alter_route[lookupValue],br_alter_route[lookupKey],"ERROR"),""), "")</f>
        <v/>
      </c>
      <c r="CS271" s="4"/>
      <c r="DA271" s="3" t="str">
        <f>IF($A271="ADD",IF(NOT(ISBLANK(CZ271)),_xlfn.XLOOKUP(CZ271,plate_year_status[lookupValue],plate_year_status[lookupKey],"ERROR"),""), "")</f>
        <v/>
      </c>
      <c r="DD271" s="3" t="str">
        <f>IF($A271="ADD",IF(NOT(ISBLANK(DC271)),_xlfn.XLOOKUP(DC271,br_bridge_type[lookupValue],br_bridge_type[lookupKey],"ERROR"),""), "")</f>
        <v/>
      </c>
      <c r="DF271" s="3" t="str">
        <f>IF($A271="ADD",IF(NOT(ISBLANK(DE271)),_xlfn.XLOOKUP(DE271,br_comb_func_type[lookupValue],br_comb_func_type[lookupKey],"ERROR"),""), "")</f>
        <v/>
      </c>
      <c r="DG271" s="8"/>
      <c r="DH271" s="8"/>
      <c r="DI271" s="4"/>
      <c r="DK271" s="4"/>
      <c r="DM271" s="3" t="str">
        <f>IF($A271="ADD",IF(NOT(ISBLANK(DL271)),_xlfn.XLOOKUP(DL271,ud_access_method[lookupValue],ud_access_method[lookupKey],"ERROR"),""), "")</f>
        <v/>
      </c>
      <c r="DO271" s="8"/>
      <c r="DP271" s="4" t="str">
        <f t="shared" ca="1" si="60"/>
        <v/>
      </c>
      <c r="DQ271" s="4"/>
      <c r="DR271" s="3" t="str">
        <f t="shared" si="61"/>
        <v/>
      </c>
      <c r="DS271" s="3" t="str">
        <f>IF($A271="","",IF((AND($A271="ADD",OR(DR271="",DR271="In Use"))),"5",(_xlfn.XLOOKUP(DR271,ud_asset_status[lookupValue],ud_asset_status[lookupKey],""))))</f>
        <v/>
      </c>
      <c r="DT271" s="8"/>
      <c r="DV271" s="3" t="str">
        <f>IF($A271="ADD",IF(NOT(ISBLANK(DU271)),_xlfn.XLOOKUP(DU271,ar_replace_reason[lookupValue],ar_replace_reason[lookupKey],"ERROR"),""), "")</f>
        <v/>
      </c>
      <c r="DW271" s="3" t="str">
        <f t="shared" si="62"/>
        <v/>
      </c>
      <c r="DX271" s="3" t="str">
        <f>IF($A271="","",IF((AND($A271="ADD",OR(DW271="",DW271="Queenstown-Lakes District Council"))),"70",(_xlfn.XLOOKUP(DW271,ud_organisation_owner[lookupValue],ud_organisation_owner[lookupKey],""))))</f>
        <v/>
      </c>
      <c r="DY271" s="3" t="str">
        <f t="shared" si="63"/>
        <v/>
      </c>
      <c r="DZ271" s="3" t="str">
        <f>IF($A271="","",IF((AND($A271="ADD",OR(DY271="",DY271="Queenstown-Lakes District Council"))),"70",(_xlfn.XLOOKUP(DY271,ud_organisation_owner[lookupValue],ud_organisation_owner[lookupKey],""))))</f>
        <v/>
      </c>
      <c r="EA271" s="3" t="str">
        <f t="shared" si="64"/>
        <v/>
      </c>
      <c r="EB271" s="3" t="str">
        <f>IF($A271="","",IF((AND($A271="ADD",OR(EA271="",EA271="Local Authority"))),"17",(_xlfn.XLOOKUP(EA271,ud_sub_organisation[lookupValue],ud_sub_organisation[lookupKey],""))))</f>
        <v/>
      </c>
      <c r="EE271" s="3" t="str">
        <f t="shared" si="65"/>
        <v/>
      </c>
      <c r="EF271" s="3" t="str">
        <f>IF($A271="","",IF((AND($A271="ADD",OR(EE271="",EE271="Vested Assets"))),"12",(_xlfn.XLOOKUP(EE271,ud_work_category[lookupValue],ud_work_category[lookupKey],""))))</f>
        <v/>
      </c>
      <c r="EG271" s="9"/>
      <c r="EH271" s="2" t="str">
        <f t="shared" si="66"/>
        <v/>
      </c>
      <c r="EI271" s="2" t="str">
        <f t="shared" si="67"/>
        <v/>
      </c>
      <c r="EK271" s="3" t="str">
        <f t="shared" si="68"/>
        <v/>
      </c>
      <c r="EL271" s="3" t="str">
        <f>IF($A271="","",IF((AND($A271="ADD",OR(EK271="",EK271="Excellent"))),"1",(_xlfn.XLOOKUP(EK271,condition[lookupValue],condition[lookupKey],""))))</f>
        <v/>
      </c>
      <c r="EM271" s="8" t="str">
        <f t="shared" si="69"/>
        <v/>
      </c>
      <c r="EN271" s="7"/>
    </row>
    <row r="272" spans="2:144" x14ac:dyDescent="0.25">
      <c r="B272" s="4"/>
      <c r="D272" s="3" t="str">
        <f>IF($A272="ADD",IF(NOT(ISBLANK(C272)),_xlfn.XLOOKUP(C272,roadnames[lookupValue],roadnames[lookupKey],"ERROR"),""), "")</f>
        <v/>
      </c>
      <c r="E272" s="5"/>
      <c r="F272" s="5"/>
      <c r="G272" s="4"/>
      <c r="H272" s="4"/>
      <c r="I272" s="6"/>
      <c r="J272" s="6"/>
      <c r="K272" s="6" t="str">
        <f t="shared" si="56"/>
        <v/>
      </c>
      <c r="L272" s="4"/>
      <c r="N272" s="3" t="str">
        <f>IF($A272="ADD",IF(NOT(ISBLANK(M272)),_xlfn.XLOOKUP(M272,len_adjust_rsn[lookupValue],len_adjust_rsn[lookupKey],"ERROR"),""), "")</f>
        <v/>
      </c>
      <c r="O272" s="6" t="str">
        <f t="shared" si="57"/>
        <v/>
      </c>
      <c r="P272" s="6"/>
      <c r="Q272" s="6" t="str">
        <f t="shared" si="58"/>
        <v/>
      </c>
      <c r="S272" s="3" t="str">
        <f>IF($A272="ADD",IF(NOT(ISBLANK(R272)),_xlfn.XLOOKUP(R272,br_hazard_type[lookupValue],br_hazard_type[lookupKey],"ERROR"),""), "")</f>
        <v/>
      </c>
      <c r="U272" s="7"/>
      <c r="V272" s="4"/>
      <c r="X272" s="3" t="str">
        <f>IF($A272="ADD",IF(NOT(ISBLANK(W272)),_xlfn.XLOOKUP(W272,ud_carried_function[lookupValue],ud_carried_function[lookupKey],"ERROR"),""), "")</f>
        <v/>
      </c>
      <c r="Z272" s="3" t="str">
        <f>IF($A272="ADD",IF(NOT(ISBLANK(Y272)),_xlfn.XLOOKUP(Y272,ud_crossed_function[lookupValue],ud_crossed_function[lookupKey],"ERROR"),""), "")</f>
        <v/>
      </c>
      <c r="AB272" s="3" t="str">
        <f>IF($A272="ADD",IF(NOT(ISBLANK(AA272)),_xlfn.XLOOKUP(AA272,ud_design_loading[lookupValue],ud_design_loading[lookupKey],"ERROR"),""), "")</f>
        <v/>
      </c>
      <c r="AC272" s="4"/>
      <c r="AE272" s="3" t="str">
        <f t="shared" si="59"/>
        <v/>
      </c>
      <c r="AF272" s="3" t="str">
        <f>IF($A272="","",IF((AND($A272="ADD",OR(AE272="",AE272="Queenstown-Lakes District Council"))),"70",(_xlfn.XLOOKUP(AE272,ud_organisation_owner[lookupValue],ud_organisation_owner[lookupKey],""))))</f>
        <v/>
      </c>
      <c r="AH272" s="3" t="str">
        <f>IF($A272="ADD",IF(NOT(ISBLANK(AG272)),_xlfn.XLOOKUP(AG272,ud_passage_type[lookupValue],ud_passage_type[lookupKey],"ERROR"),""), "")</f>
        <v/>
      </c>
      <c r="AJ272" s="3" t="str">
        <f>IF($A272="ADD",IF(NOT(ISBLANK(AI272)),_xlfn.XLOOKUP(AI272,passage_material[lookupValue],passage_material[lookupKey],"ERROR"),""), "")</f>
        <v/>
      </c>
      <c r="AL272" s="3" t="str">
        <f>IF($A272="ADD",IF(NOT(ISBLANK(AK272)),_xlfn.XLOOKUP(AK272,invert_material[lookupValue],invert_material[lookupKey],"ERROR"),""), "")</f>
        <v/>
      </c>
      <c r="AO272" s="4"/>
      <c r="AP272" s="6"/>
      <c r="AQ272" s="6"/>
      <c r="AR272" s="6"/>
      <c r="AT272" s="3" t="str">
        <f>IF($A272="ADD",IF(NOT(ISBLANK(AS272)),_xlfn.XLOOKUP(AS272,ud_ss_cross_section[lookupValue],ud_ss_cross_section[lookupKey],"ERROR"),""), "")</f>
        <v/>
      </c>
      <c r="AV272" s="3" t="str">
        <f>IF($A272="ADD",IF(NOT(ISBLANK(AU272)),_xlfn.XLOOKUP(AU272,ud_ss_long_section[lookupValue],ud_ss_long_section[lookupKey],"ERROR"),""), "")</f>
        <v/>
      </c>
      <c r="AX272" s="3" t="str">
        <f>IF($A272="ADD",IF(NOT(ISBLANK(AW272)),_xlfn.XLOOKUP(AW272,superstructure_material[lookupValue],superstructure_material[lookupKey],"ERROR"),""), "")</f>
        <v/>
      </c>
      <c r="AZ272" s="3" t="str">
        <f>IF($A272="ADD",IF(NOT(ISBLANK(AY272)),_xlfn.XLOOKUP(AY272,ud_foundation_type[lookupValue],ud_foundation_type[lookupKey],"ERROR"),""), "")</f>
        <v/>
      </c>
      <c r="BB272" s="3" t="str">
        <f>IF($A272="ADD",IF(NOT(ISBLANK(BA272)),_xlfn.XLOOKUP(BA272,ud_pier_type[lookupValue],ud_pier_type[lookupKey],"ERROR"),""), "")</f>
        <v/>
      </c>
      <c r="BD272" s="3" t="str">
        <f>IF($A272="ADD",IF(NOT(ISBLANK(BC272)),_xlfn.XLOOKUP(BC272,ud_bearing_type[lookupValue],ud_bearing_type[lookupKey],"ERROR"),""), "")</f>
        <v/>
      </c>
      <c r="BF272" s="3" t="str">
        <f>IF($A272="ADD",IF(NOT(ISBLANK(BE272)),_xlfn.XLOOKUP(BE272,deck_material[lookupValue],deck_material[lookupKey],"ERROR"),""), "")</f>
        <v/>
      </c>
      <c r="BH272" s="3" t="str">
        <f>IF($A272="ADD",IF(NOT(ISBLANK(BG272)),_xlfn.XLOOKUP(BG272,ud_deck_wearing_surface[lookupValue],ud_deck_wearing_surface[lookupKey],"ERROR"),""), "")</f>
        <v/>
      </c>
      <c r="BI272" s="7"/>
      <c r="BK272" s="3" t="str">
        <f>IF($A272="ADD",IF(NOT(ISBLANK(BJ272)),_xlfn.XLOOKUP(BJ272,ud_curvature_type[lookupValue],ud_curvature_type[lookupKey],"ERROR"),""), "")</f>
        <v/>
      </c>
      <c r="BM272" s="3" t="str">
        <f>IF($A272="ADD",IF(NOT(ISBLANK(BL272)),_xlfn.XLOOKUP(BL272,ud_expansion_joint_type[lookupValue],ud_expansion_joint_type[lookupKey],"ERROR"),""), "")</f>
        <v/>
      </c>
      <c r="BO272" s="3" t="str">
        <f>IF($A272="ADD",IF(NOT(ISBLANK(BN272)),_xlfn.XLOOKUP(BN272,ud_beam_type[lookupValue],ud_beam_type[lookupKey],"ERROR"),""), "")</f>
        <v/>
      </c>
      <c r="BP272" s="4"/>
      <c r="BR272" s="6"/>
      <c r="BS272" s="4"/>
      <c r="BT272" s="4"/>
      <c r="BU272" s="4"/>
      <c r="BV272" s="4"/>
      <c r="BW272" s="6"/>
      <c r="BX272" s="4"/>
      <c r="BY272" s="4"/>
      <c r="CA272" s="3" t="str">
        <f>IF($A272="ADD",IF(NOT(ISBLANK(BZ272)),_xlfn.XLOOKUP(BZ272,traffic_direction[lookupValue],traffic_direction[lookupKey],"ERROR"),""), "")</f>
        <v/>
      </c>
      <c r="CC272" s="3" t="str">
        <f>IF($A272="ADD",IF(NOT(ISBLANK(CB272)),_xlfn.XLOOKUP(CB272,br_sh_func_type[lookupValue],br_sh_func_type[lookupKey],"ERROR"),""), "")</f>
        <v/>
      </c>
      <c r="CE272" s="3" t="str">
        <f>IF($A272="ADD",IF(NOT(ISBLANK(CD272)),_xlfn.XLOOKUP(CD272,start_settle_slab[lookupValue],start_settle_slab[lookupKey],"ERROR"),""), "")</f>
        <v/>
      </c>
      <c r="CG272" s="3" t="str">
        <f>IF($A272="ADD",IF(NOT(ISBLANK(CF272)),_xlfn.XLOOKUP(CF272,end_settle_slab[lookupValue],end_settle_slab[lookupKey],"ERROR"),""), "")</f>
        <v/>
      </c>
      <c r="CH272" s="4"/>
      <c r="CI272" s="4"/>
      <c r="CJ272" s="4"/>
      <c r="CN272" s="3" t="str">
        <f>IF($A272="ADD",IF(NOT(ISBLANK(CM272)),_xlfn.XLOOKUP(CM272,br_failure_mode[lookupValue],br_failure_mode[lookupKey],"ERROR"),""), "")</f>
        <v/>
      </c>
      <c r="CP272" s="3" t="str">
        <f>IF($A272="ADD",IF(NOT(ISBLANK(CO272)),_xlfn.XLOOKUP(CO272,br_analysis_method[lookupValue],br_analysis_method[lookupKey],"ERROR"),""), "")</f>
        <v/>
      </c>
      <c r="CR272" s="3" t="str">
        <f>IF($A272="ADD",IF(NOT(ISBLANK(CQ272)),_xlfn.XLOOKUP(CQ272,br_alter_route[lookupValue],br_alter_route[lookupKey],"ERROR"),""), "")</f>
        <v/>
      </c>
      <c r="CS272" s="4"/>
      <c r="DA272" s="3" t="str">
        <f>IF($A272="ADD",IF(NOT(ISBLANK(CZ272)),_xlfn.XLOOKUP(CZ272,plate_year_status[lookupValue],plate_year_status[lookupKey],"ERROR"),""), "")</f>
        <v/>
      </c>
      <c r="DD272" s="3" t="str">
        <f>IF($A272="ADD",IF(NOT(ISBLANK(DC272)),_xlfn.XLOOKUP(DC272,br_bridge_type[lookupValue],br_bridge_type[lookupKey],"ERROR"),""), "")</f>
        <v/>
      </c>
      <c r="DF272" s="3" t="str">
        <f>IF($A272="ADD",IF(NOT(ISBLANK(DE272)),_xlfn.XLOOKUP(DE272,br_comb_func_type[lookupValue],br_comb_func_type[lookupKey],"ERROR"),""), "")</f>
        <v/>
      </c>
      <c r="DG272" s="8"/>
      <c r="DH272" s="8"/>
      <c r="DI272" s="4"/>
      <c r="DK272" s="4"/>
      <c r="DM272" s="3" t="str">
        <f>IF($A272="ADD",IF(NOT(ISBLANK(DL272)),_xlfn.XLOOKUP(DL272,ud_access_method[lookupValue],ud_access_method[lookupKey],"ERROR"),""), "")</f>
        <v/>
      </c>
      <c r="DO272" s="8"/>
      <c r="DP272" s="4" t="str">
        <f t="shared" ca="1" si="60"/>
        <v/>
      </c>
      <c r="DQ272" s="4"/>
      <c r="DR272" s="3" t="str">
        <f t="shared" si="61"/>
        <v/>
      </c>
      <c r="DS272" s="3" t="str">
        <f>IF($A272="","",IF((AND($A272="ADD",OR(DR272="",DR272="In Use"))),"5",(_xlfn.XLOOKUP(DR272,ud_asset_status[lookupValue],ud_asset_status[lookupKey],""))))</f>
        <v/>
      </c>
      <c r="DT272" s="8"/>
      <c r="DV272" s="3" t="str">
        <f>IF($A272="ADD",IF(NOT(ISBLANK(DU272)),_xlfn.XLOOKUP(DU272,ar_replace_reason[lookupValue],ar_replace_reason[lookupKey],"ERROR"),""), "")</f>
        <v/>
      </c>
      <c r="DW272" s="3" t="str">
        <f t="shared" si="62"/>
        <v/>
      </c>
      <c r="DX272" s="3" t="str">
        <f>IF($A272="","",IF((AND($A272="ADD",OR(DW272="",DW272="Queenstown-Lakes District Council"))),"70",(_xlfn.XLOOKUP(DW272,ud_organisation_owner[lookupValue],ud_organisation_owner[lookupKey],""))))</f>
        <v/>
      </c>
      <c r="DY272" s="3" t="str">
        <f t="shared" si="63"/>
        <v/>
      </c>
      <c r="DZ272" s="3" t="str">
        <f>IF($A272="","",IF((AND($A272="ADD",OR(DY272="",DY272="Queenstown-Lakes District Council"))),"70",(_xlfn.XLOOKUP(DY272,ud_organisation_owner[lookupValue],ud_organisation_owner[lookupKey],""))))</f>
        <v/>
      </c>
      <c r="EA272" s="3" t="str">
        <f t="shared" si="64"/>
        <v/>
      </c>
      <c r="EB272" s="3" t="str">
        <f>IF($A272="","",IF((AND($A272="ADD",OR(EA272="",EA272="Local Authority"))),"17",(_xlfn.XLOOKUP(EA272,ud_sub_organisation[lookupValue],ud_sub_organisation[lookupKey],""))))</f>
        <v/>
      </c>
      <c r="EE272" s="3" t="str">
        <f t="shared" si="65"/>
        <v/>
      </c>
      <c r="EF272" s="3" t="str">
        <f>IF($A272="","",IF((AND($A272="ADD",OR(EE272="",EE272="Vested Assets"))),"12",(_xlfn.XLOOKUP(EE272,ud_work_category[lookupValue],ud_work_category[lookupKey],""))))</f>
        <v/>
      </c>
      <c r="EG272" s="9"/>
      <c r="EH272" s="2" t="str">
        <f t="shared" si="66"/>
        <v/>
      </c>
      <c r="EI272" s="2" t="str">
        <f t="shared" si="67"/>
        <v/>
      </c>
      <c r="EK272" s="3" t="str">
        <f t="shared" si="68"/>
        <v/>
      </c>
      <c r="EL272" s="3" t="str">
        <f>IF($A272="","",IF((AND($A272="ADD",OR(EK272="",EK272="Excellent"))),"1",(_xlfn.XLOOKUP(EK272,condition[lookupValue],condition[lookupKey],""))))</f>
        <v/>
      </c>
      <c r="EM272" s="8" t="str">
        <f t="shared" si="69"/>
        <v/>
      </c>
      <c r="EN272" s="7"/>
    </row>
    <row r="273" spans="2:144" x14ac:dyDescent="0.25">
      <c r="B273" s="4"/>
      <c r="D273" s="3" t="str">
        <f>IF($A273="ADD",IF(NOT(ISBLANK(C273)),_xlfn.XLOOKUP(C273,roadnames[lookupValue],roadnames[lookupKey],"ERROR"),""), "")</f>
        <v/>
      </c>
      <c r="E273" s="5"/>
      <c r="F273" s="5"/>
      <c r="G273" s="4"/>
      <c r="H273" s="4"/>
      <c r="I273" s="6"/>
      <c r="J273" s="6"/>
      <c r="K273" s="6" t="str">
        <f t="shared" si="56"/>
        <v/>
      </c>
      <c r="L273" s="4"/>
      <c r="N273" s="3" t="str">
        <f>IF($A273="ADD",IF(NOT(ISBLANK(M273)),_xlfn.XLOOKUP(M273,len_adjust_rsn[lookupValue],len_adjust_rsn[lookupKey],"ERROR"),""), "")</f>
        <v/>
      </c>
      <c r="O273" s="6" t="str">
        <f t="shared" si="57"/>
        <v/>
      </c>
      <c r="P273" s="6"/>
      <c r="Q273" s="6" t="str">
        <f t="shared" si="58"/>
        <v/>
      </c>
      <c r="S273" s="3" t="str">
        <f>IF($A273="ADD",IF(NOT(ISBLANK(R273)),_xlfn.XLOOKUP(R273,br_hazard_type[lookupValue],br_hazard_type[lookupKey],"ERROR"),""), "")</f>
        <v/>
      </c>
      <c r="U273" s="7"/>
      <c r="V273" s="4"/>
      <c r="X273" s="3" t="str">
        <f>IF($A273="ADD",IF(NOT(ISBLANK(W273)),_xlfn.XLOOKUP(W273,ud_carried_function[lookupValue],ud_carried_function[lookupKey],"ERROR"),""), "")</f>
        <v/>
      </c>
      <c r="Z273" s="3" t="str">
        <f>IF($A273="ADD",IF(NOT(ISBLANK(Y273)),_xlfn.XLOOKUP(Y273,ud_crossed_function[lookupValue],ud_crossed_function[lookupKey],"ERROR"),""), "")</f>
        <v/>
      </c>
      <c r="AB273" s="3" t="str">
        <f>IF($A273="ADD",IF(NOT(ISBLANK(AA273)),_xlfn.XLOOKUP(AA273,ud_design_loading[lookupValue],ud_design_loading[lookupKey],"ERROR"),""), "")</f>
        <v/>
      </c>
      <c r="AC273" s="4"/>
      <c r="AE273" s="3" t="str">
        <f t="shared" si="59"/>
        <v/>
      </c>
      <c r="AF273" s="3" t="str">
        <f>IF($A273="","",IF((AND($A273="ADD",OR(AE273="",AE273="Queenstown-Lakes District Council"))),"70",(_xlfn.XLOOKUP(AE273,ud_organisation_owner[lookupValue],ud_organisation_owner[lookupKey],""))))</f>
        <v/>
      </c>
      <c r="AH273" s="3" t="str">
        <f>IF($A273="ADD",IF(NOT(ISBLANK(AG273)),_xlfn.XLOOKUP(AG273,ud_passage_type[lookupValue],ud_passage_type[lookupKey],"ERROR"),""), "")</f>
        <v/>
      </c>
      <c r="AJ273" s="3" t="str">
        <f>IF($A273="ADD",IF(NOT(ISBLANK(AI273)),_xlfn.XLOOKUP(AI273,passage_material[lookupValue],passage_material[lookupKey],"ERROR"),""), "")</f>
        <v/>
      </c>
      <c r="AL273" s="3" t="str">
        <f>IF($A273="ADD",IF(NOT(ISBLANK(AK273)),_xlfn.XLOOKUP(AK273,invert_material[lookupValue],invert_material[lookupKey],"ERROR"),""), "")</f>
        <v/>
      </c>
      <c r="AO273" s="4"/>
      <c r="AP273" s="6"/>
      <c r="AQ273" s="6"/>
      <c r="AR273" s="6"/>
      <c r="AT273" s="3" t="str">
        <f>IF($A273="ADD",IF(NOT(ISBLANK(AS273)),_xlfn.XLOOKUP(AS273,ud_ss_cross_section[lookupValue],ud_ss_cross_section[lookupKey],"ERROR"),""), "")</f>
        <v/>
      </c>
      <c r="AV273" s="3" t="str">
        <f>IF($A273="ADD",IF(NOT(ISBLANK(AU273)),_xlfn.XLOOKUP(AU273,ud_ss_long_section[lookupValue],ud_ss_long_section[lookupKey],"ERROR"),""), "")</f>
        <v/>
      </c>
      <c r="AX273" s="3" t="str">
        <f>IF($A273="ADD",IF(NOT(ISBLANK(AW273)),_xlfn.XLOOKUP(AW273,superstructure_material[lookupValue],superstructure_material[lookupKey],"ERROR"),""), "")</f>
        <v/>
      </c>
      <c r="AZ273" s="3" t="str">
        <f>IF($A273="ADD",IF(NOT(ISBLANK(AY273)),_xlfn.XLOOKUP(AY273,ud_foundation_type[lookupValue],ud_foundation_type[lookupKey],"ERROR"),""), "")</f>
        <v/>
      </c>
      <c r="BB273" s="3" t="str">
        <f>IF($A273="ADD",IF(NOT(ISBLANK(BA273)),_xlfn.XLOOKUP(BA273,ud_pier_type[lookupValue],ud_pier_type[lookupKey],"ERROR"),""), "")</f>
        <v/>
      </c>
      <c r="BD273" s="3" t="str">
        <f>IF($A273="ADD",IF(NOT(ISBLANK(BC273)),_xlfn.XLOOKUP(BC273,ud_bearing_type[lookupValue],ud_bearing_type[lookupKey],"ERROR"),""), "")</f>
        <v/>
      </c>
      <c r="BF273" s="3" t="str">
        <f>IF($A273="ADD",IF(NOT(ISBLANK(BE273)),_xlfn.XLOOKUP(BE273,deck_material[lookupValue],deck_material[lookupKey],"ERROR"),""), "")</f>
        <v/>
      </c>
      <c r="BH273" s="3" t="str">
        <f>IF($A273="ADD",IF(NOT(ISBLANK(BG273)),_xlfn.XLOOKUP(BG273,ud_deck_wearing_surface[lookupValue],ud_deck_wearing_surface[lookupKey],"ERROR"),""), "")</f>
        <v/>
      </c>
      <c r="BI273" s="7"/>
      <c r="BK273" s="3" t="str">
        <f>IF($A273="ADD",IF(NOT(ISBLANK(BJ273)),_xlfn.XLOOKUP(BJ273,ud_curvature_type[lookupValue],ud_curvature_type[lookupKey],"ERROR"),""), "")</f>
        <v/>
      </c>
      <c r="BM273" s="3" t="str">
        <f>IF($A273="ADD",IF(NOT(ISBLANK(BL273)),_xlfn.XLOOKUP(BL273,ud_expansion_joint_type[lookupValue],ud_expansion_joint_type[lookupKey],"ERROR"),""), "")</f>
        <v/>
      </c>
      <c r="BO273" s="3" t="str">
        <f>IF($A273="ADD",IF(NOT(ISBLANK(BN273)),_xlfn.XLOOKUP(BN273,ud_beam_type[lookupValue],ud_beam_type[lookupKey],"ERROR"),""), "")</f>
        <v/>
      </c>
      <c r="BP273" s="4"/>
      <c r="BR273" s="6"/>
      <c r="BS273" s="4"/>
      <c r="BT273" s="4"/>
      <c r="BU273" s="4"/>
      <c r="BV273" s="4"/>
      <c r="BW273" s="6"/>
      <c r="BX273" s="4"/>
      <c r="BY273" s="4"/>
      <c r="CA273" s="3" t="str">
        <f>IF($A273="ADD",IF(NOT(ISBLANK(BZ273)),_xlfn.XLOOKUP(BZ273,traffic_direction[lookupValue],traffic_direction[lookupKey],"ERROR"),""), "")</f>
        <v/>
      </c>
      <c r="CC273" s="3" t="str">
        <f>IF($A273="ADD",IF(NOT(ISBLANK(CB273)),_xlfn.XLOOKUP(CB273,br_sh_func_type[lookupValue],br_sh_func_type[lookupKey],"ERROR"),""), "")</f>
        <v/>
      </c>
      <c r="CE273" s="3" t="str">
        <f>IF($A273="ADD",IF(NOT(ISBLANK(CD273)),_xlfn.XLOOKUP(CD273,start_settle_slab[lookupValue],start_settle_slab[lookupKey],"ERROR"),""), "")</f>
        <v/>
      </c>
      <c r="CG273" s="3" t="str">
        <f>IF($A273="ADD",IF(NOT(ISBLANK(CF273)),_xlfn.XLOOKUP(CF273,end_settle_slab[lookupValue],end_settle_slab[lookupKey],"ERROR"),""), "")</f>
        <v/>
      </c>
      <c r="CH273" s="4"/>
      <c r="CI273" s="4"/>
      <c r="CJ273" s="4"/>
      <c r="CN273" s="3" t="str">
        <f>IF($A273="ADD",IF(NOT(ISBLANK(CM273)),_xlfn.XLOOKUP(CM273,br_failure_mode[lookupValue],br_failure_mode[lookupKey],"ERROR"),""), "")</f>
        <v/>
      </c>
      <c r="CP273" s="3" t="str">
        <f>IF($A273="ADD",IF(NOT(ISBLANK(CO273)),_xlfn.XLOOKUP(CO273,br_analysis_method[lookupValue],br_analysis_method[lookupKey],"ERROR"),""), "")</f>
        <v/>
      </c>
      <c r="CR273" s="3" t="str">
        <f>IF($A273="ADD",IF(NOT(ISBLANK(CQ273)),_xlfn.XLOOKUP(CQ273,br_alter_route[lookupValue],br_alter_route[lookupKey],"ERROR"),""), "")</f>
        <v/>
      </c>
      <c r="CS273" s="4"/>
      <c r="DA273" s="3" t="str">
        <f>IF($A273="ADD",IF(NOT(ISBLANK(CZ273)),_xlfn.XLOOKUP(CZ273,plate_year_status[lookupValue],plate_year_status[lookupKey],"ERROR"),""), "")</f>
        <v/>
      </c>
      <c r="DD273" s="3" t="str">
        <f>IF($A273="ADD",IF(NOT(ISBLANK(DC273)),_xlfn.XLOOKUP(DC273,br_bridge_type[lookupValue],br_bridge_type[lookupKey],"ERROR"),""), "")</f>
        <v/>
      </c>
      <c r="DF273" s="3" t="str">
        <f>IF($A273="ADD",IF(NOT(ISBLANK(DE273)),_xlfn.XLOOKUP(DE273,br_comb_func_type[lookupValue],br_comb_func_type[lookupKey],"ERROR"),""), "")</f>
        <v/>
      </c>
      <c r="DG273" s="8"/>
      <c r="DH273" s="8"/>
      <c r="DI273" s="4"/>
      <c r="DK273" s="4"/>
      <c r="DM273" s="3" t="str">
        <f>IF($A273="ADD",IF(NOT(ISBLANK(DL273)),_xlfn.XLOOKUP(DL273,ud_access_method[lookupValue],ud_access_method[lookupKey],"ERROR"),""), "")</f>
        <v/>
      </c>
      <c r="DO273" s="8"/>
      <c r="DP273" s="4" t="str">
        <f t="shared" ca="1" si="60"/>
        <v/>
      </c>
      <c r="DQ273" s="4"/>
      <c r="DR273" s="3" t="str">
        <f t="shared" si="61"/>
        <v/>
      </c>
      <c r="DS273" s="3" t="str">
        <f>IF($A273="","",IF((AND($A273="ADD",OR(DR273="",DR273="In Use"))),"5",(_xlfn.XLOOKUP(DR273,ud_asset_status[lookupValue],ud_asset_status[lookupKey],""))))</f>
        <v/>
      </c>
      <c r="DT273" s="8"/>
      <c r="DV273" s="3" t="str">
        <f>IF($A273="ADD",IF(NOT(ISBLANK(DU273)),_xlfn.XLOOKUP(DU273,ar_replace_reason[lookupValue],ar_replace_reason[lookupKey],"ERROR"),""), "")</f>
        <v/>
      </c>
      <c r="DW273" s="3" t="str">
        <f t="shared" si="62"/>
        <v/>
      </c>
      <c r="DX273" s="3" t="str">
        <f>IF($A273="","",IF((AND($A273="ADD",OR(DW273="",DW273="Queenstown-Lakes District Council"))),"70",(_xlfn.XLOOKUP(DW273,ud_organisation_owner[lookupValue],ud_organisation_owner[lookupKey],""))))</f>
        <v/>
      </c>
      <c r="DY273" s="3" t="str">
        <f t="shared" si="63"/>
        <v/>
      </c>
      <c r="DZ273" s="3" t="str">
        <f>IF($A273="","",IF((AND($A273="ADD",OR(DY273="",DY273="Queenstown-Lakes District Council"))),"70",(_xlfn.XLOOKUP(DY273,ud_organisation_owner[lookupValue],ud_organisation_owner[lookupKey],""))))</f>
        <v/>
      </c>
      <c r="EA273" s="3" t="str">
        <f t="shared" si="64"/>
        <v/>
      </c>
      <c r="EB273" s="3" t="str">
        <f>IF($A273="","",IF((AND($A273="ADD",OR(EA273="",EA273="Local Authority"))),"17",(_xlfn.XLOOKUP(EA273,ud_sub_organisation[lookupValue],ud_sub_organisation[lookupKey],""))))</f>
        <v/>
      </c>
      <c r="EE273" s="3" t="str">
        <f t="shared" si="65"/>
        <v/>
      </c>
      <c r="EF273" s="3" t="str">
        <f>IF($A273="","",IF((AND($A273="ADD",OR(EE273="",EE273="Vested Assets"))),"12",(_xlfn.XLOOKUP(EE273,ud_work_category[lookupValue],ud_work_category[lookupKey],""))))</f>
        <v/>
      </c>
      <c r="EG273" s="9"/>
      <c r="EH273" s="2" t="str">
        <f t="shared" si="66"/>
        <v/>
      </c>
      <c r="EI273" s="2" t="str">
        <f t="shared" si="67"/>
        <v/>
      </c>
      <c r="EK273" s="3" t="str">
        <f t="shared" si="68"/>
        <v/>
      </c>
      <c r="EL273" s="3" t="str">
        <f>IF($A273="","",IF((AND($A273="ADD",OR(EK273="",EK273="Excellent"))),"1",(_xlfn.XLOOKUP(EK273,condition[lookupValue],condition[lookupKey],""))))</f>
        <v/>
      </c>
      <c r="EM273" s="8" t="str">
        <f t="shared" si="69"/>
        <v/>
      </c>
      <c r="EN273" s="7"/>
    </row>
    <row r="274" spans="2:144" x14ac:dyDescent="0.25">
      <c r="B274" s="4"/>
      <c r="D274" s="3" t="str">
        <f>IF($A274="ADD",IF(NOT(ISBLANK(C274)),_xlfn.XLOOKUP(C274,roadnames[lookupValue],roadnames[lookupKey],"ERROR"),""), "")</f>
        <v/>
      </c>
      <c r="E274" s="5"/>
      <c r="F274" s="5"/>
      <c r="G274" s="4"/>
      <c r="H274" s="4"/>
      <c r="I274" s="6"/>
      <c r="J274" s="6"/>
      <c r="K274" s="6" t="str">
        <f t="shared" si="56"/>
        <v/>
      </c>
      <c r="L274" s="4"/>
      <c r="N274" s="3" t="str">
        <f>IF($A274="ADD",IF(NOT(ISBLANK(M274)),_xlfn.XLOOKUP(M274,len_adjust_rsn[lookupValue],len_adjust_rsn[lookupKey],"ERROR"),""), "")</f>
        <v/>
      </c>
      <c r="O274" s="6" t="str">
        <f t="shared" si="57"/>
        <v/>
      </c>
      <c r="P274" s="6"/>
      <c r="Q274" s="6" t="str">
        <f t="shared" si="58"/>
        <v/>
      </c>
      <c r="S274" s="3" t="str">
        <f>IF($A274="ADD",IF(NOT(ISBLANK(R274)),_xlfn.XLOOKUP(R274,br_hazard_type[lookupValue],br_hazard_type[lookupKey],"ERROR"),""), "")</f>
        <v/>
      </c>
      <c r="U274" s="7"/>
      <c r="V274" s="4"/>
      <c r="X274" s="3" t="str">
        <f>IF($A274="ADD",IF(NOT(ISBLANK(W274)),_xlfn.XLOOKUP(W274,ud_carried_function[lookupValue],ud_carried_function[lookupKey],"ERROR"),""), "")</f>
        <v/>
      </c>
      <c r="Z274" s="3" t="str">
        <f>IF($A274="ADD",IF(NOT(ISBLANK(Y274)),_xlfn.XLOOKUP(Y274,ud_crossed_function[lookupValue],ud_crossed_function[lookupKey],"ERROR"),""), "")</f>
        <v/>
      </c>
      <c r="AB274" s="3" t="str">
        <f>IF($A274="ADD",IF(NOT(ISBLANK(AA274)),_xlfn.XLOOKUP(AA274,ud_design_loading[lookupValue],ud_design_loading[lookupKey],"ERROR"),""), "")</f>
        <v/>
      </c>
      <c r="AC274" s="4"/>
      <c r="AE274" s="3" t="str">
        <f t="shared" si="59"/>
        <v/>
      </c>
      <c r="AF274" s="3" t="str">
        <f>IF($A274="","",IF((AND($A274="ADD",OR(AE274="",AE274="Queenstown-Lakes District Council"))),"70",(_xlfn.XLOOKUP(AE274,ud_organisation_owner[lookupValue],ud_organisation_owner[lookupKey],""))))</f>
        <v/>
      </c>
      <c r="AH274" s="3" t="str">
        <f>IF($A274="ADD",IF(NOT(ISBLANK(AG274)),_xlfn.XLOOKUP(AG274,ud_passage_type[lookupValue],ud_passage_type[lookupKey],"ERROR"),""), "")</f>
        <v/>
      </c>
      <c r="AJ274" s="3" t="str">
        <f>IF($A274="ADD",IF(NOT(ISBLANK(AI274)),_xlfn.XLOOKUP(AI274,passage_material[lookupValue],passage_material[lookupKey],"ERROR"),""), "")</f>
        <v/>
      </c>
      <c r="AL274" s="3" t="str">
        <f>IF($A274="ADD",IF(NOT(ISBLANK(AK274)),_xlfn.XLOOKUP(AK274,invert_material[lookupValue],invert_material[lookupKey],"ERROR"),""), "")</f>
        <v/>
      </c>
      <c r="AO274" s="4"/>
      <c r="AP274" s="6"/>
      <c r="AQ274" s="6"/>
      <c r="AR274" s="6"/>
      <c r="AT274" s="3" t="str">
        <f>IF($A274="ADD",IF(NOT(ISBLANK(AS274)),_xlfn.XLOOKUP(AS274,ud_ss_cross_section[lookupValue],ud_ss_cross_section[lookupKey],"ERROR"),""), "")</f>
        <v/>
      </c>
      <c r="AV274" s="3" t="str">
        <f>IF($A274="ADD",IF(NOT(ISBLANK(AU274)),_xlfn.XLOOKUP(AU274,ud_ss_long_section[lookupValue],ud_ss_long_section[lookupKey],"ERROR"),""), "")</f>
        <v/>
      </c>
      <c r="AX274" s="3" t="str">
        <f>IF($A274="ADD",IF(NOT(ISBLANK(AW274)),_xlfn.XLOOKUP(AW274,superstructure_material[lookupValue],superstructure_material[lookupKey],"ERROR"),""), "")</f>
        <v/>
      </c>
      <c r="AZ274" s="3" t="str">
        <f>IF($A274="ADD",IF(NOT(ISBLANK(AY274)),_xlfn.XLOOKUP(AY274,ud_foundation_type[lookupValue],ud_foundation_type[lookupKey],"ERROR"),""), "")</f>
        <v/>
      </c>
      <c r="BB274" s="3" t="str">
        <f>IF($A274="ADD",IF(NOT(ISBLANK(BA274)),_xlfn.XLOOKUP(BA274,ud_pier_type[lookupValue],ud_pier_type[lookupKey],"ERROR"),""), "")</f>
        <v/>
      </c>
      <c r="BD274" s="3" t="str">
        <f>IF($A274="ADD",IF(NOT(ISBLANK(BC274)),_xlfn.XLOOKUP(BC274,ud_bearing_type[lookupValue],ud_bearing_type[lookupKey],"ERROR"),""), "")</f>
        <v/>
      </c>
      <c r="BF274" s="3" t="str">
        <f>IF($A274="ADD",IF(NOT(ISBLANK(BE274)),_xlfn.XLOOKUP(BE274,deck_material[lookupValue],deck_material[lookupKey],"ERROR"),""), "")</f>
        <v/>
      </c>
      <c r="BH274" s="3" t="str">
        <f>IF($A274="ADD",IF(NOT(ISBLANK(BG274)),_xlfn.XLOOKUP(BG274,ud_deck_wearing_surface[lookupValue],ud_deck_wearing_surface[lookupKey],"ERROR"),""), "")</f>
        <v/>
      </c>
      <c r="BI274" s="7"/>
      <c r="BK274" s="3" t="str">
        <f>IF($A274="ADD",IF(NOT(ISBLANK(BJ274)),_xlfn.XLOOKUP(BJ274,ud_curvature_type[lookupValue],ud_curvature_type[lookupKey],"ERROR"),""), "")</f>
        <v/>
      </c>
      <c r="BM274" s="3" t="str">
        <f>IF($A274="ADD",IF(NOT(ISBLANK(BL274)),_xlfn.XLOOKUP(BL274,ud_expansion_joint_type[lookupValue],ud_expansion_joint_type[lookupKey],"ERROR"),""), "")</f>
        <v/>
      </c>
      <c r="BO274" s="3" t="str">
        <f>IF($A274="ADD",IF(NOT(ISBLANK(BN274)),_xlfn.XLOOKUP(BN274,ud_beam_type[lookupValue],ud_beam_type[lookupKey],"ERROR"),""), "")</f>
        <v/>
      </c>
      <c r="BP274" s="4"/>
      <c r="BR274" s="6"/>
      <c r="BS274" s="4"/>
      <c r="BT274" s="4"/>
      <c r="BU274" s="4"/>
      <c r="BV274" s="4"/>
      <c r="BW274" s="6"/>
      <c r="BX274" s="4"/>
      <c r="BY274" s="4"/>
      <c r="CA274" s="3" t="str">
        <f>IF($A274="ADD",IF(NOT(ISBLANK(BZ274)),_xlfn.XLOOKUP(BZ274,traffic_direction[lookupValue],traffic_direction[lookupKey],"ERROR"),""), "")</f>
        <v/>
      </c>
      <c r="CC274" s="3" t="str">
        <f>IF($A274="ADD",IF(NOT(ISBLANK(CB274)),_xlfn.XLOOKUP(CB274,br_sh_func_type[lookupValue],br_sh_func_type[lookupKey],"ERROR"),""), "")</f>
        <v/>
      </c>
      <c r="CE274" s="3" t="str">
        <f>IF($A274="ADD",IF(NOT(ISBLANK(CD274)),_xlfn.XLOOKUP(CD274,start_settle_slab[lookupValue],start_settle_slab[lookupKey],"ERROR"),""), "")</f>
        <v/>
      </c>
      <c r="CG274" s="3" t="str">
        <f>IF($A274="ADD",IF(NOT(ISBLANK(CF274)),_xlfn.XLOOKUP(CF274,end_settle_slab[lookupValue],end_settle_slab[lookupKey],"ERROR"),""), "")</f>
        <v/>
      </c>
      <c r="CH274" s="4"/>
      <c r="CI274" s="4"/>
      <c r="CJ274" s="4"/>
      <c r="CN274" s="3" t="str">
        <f>IF($A274="ADD",IF(NOT(ISBLANK(CM274)),_xlfn.XLOOKUP(CM274,br_failure_mode[lookupValue],br_failure_mode[lookupKey],"ERROR"),""), "")</f>
        <v/>
      </c>
      <c r="CP274" s="3" t="str">
        <f>IF($A274="ADD",IF(NOT(ISBLANK(CO274)),_xlfn.XLOOKUP(CO274,br_analysis_method[lookupValue],br_analysis_method[lookupKey],"ERROR"),""), "")</f>
        <v/>
      </c>
      <c r="CR274" s="3" t="str">
        <f>IF($A274="ADD",IF(NOT(ISBLANK(CQ274)),_xlfn.XLOOKUP(CQ274,br_alter_route[lookupValue],br_alter_route[lookupKey],"ERROR"),""), "")</f>
        <v/>
      </c>
      <c r="CS274" s="4"/>
      <c r="DA274" s="3" t="str">
        <f>IF($A274="ADD",IF(NOT(ISBLANK(CZ274)),_xlfn.XLOOKUP(CZ274,plate_year_status[lookupValue],plate_year_status[lookupKey],"ERROR"),""), "")</f>
        <v/>
      </c>
      <c r="DD274" s="3" t="str">
        <f>IF($A274="ADD",IF(NOT(ISBLANK(DC274)),_xlfn.XLOOKUP(DC274,br_bridge_type[lookupValue],br_bridge_type[lookupKey],"ERROR"),""), "")</f>
        <v/>
      </c>
      <c r="DF274" s="3" t="str">
        <f>IF($A274="ADD",IF(NOT(ISBLANK(DE274)),_xlfn.XLOOKUP(DE274,br_comb_func_type[lookupValue],br_comb_func_type[lookupKey],"ERROR"),""), "")</f>
        <v/>
      </c>
      <c r="DG274" s="8"/>
      <c r="DH274" s="8"/>
      <c r="DI274" s="4"/>
      <c r="DK274" s="4"/>
      <c r="DM274" s="3" t="str">
        <f>IF($A274="ADD",IF(NOT(ISBLANK(DL274)),_xlfn.XLOOKUP(DL274,ud_access_method[lookupValue],ud_access_method[lookupKey],"ERROR"),""), "")</f>
        <v/>
      </c>
      <c r="DO274" s="8"/>
      <c r="DP274" s="4" t="str">
        <f t="shared" ca="1" si="60"/>
        <v/>
      </c>
      <c r="DQ274" s="4"/>
      <c r="DR274" s="3" t="str">
        <f t="shared" si="61"/>
        <v/>
      </c>
      <c r="DS274" s="3" t="str">
        <f>IF($A274="","",IF((AND($A274="ADD",OR(DR274="",DR274="In Use"))),"5",(_xlfn.XLOOKUP(DR274,ud_asset_status[lookupValue],ud_asset_status[lookupKey],""))))</f>
        <v/>
      </c>
      <c r="DT274" s="8"/>
      <c r="DV274" s="3" t="str">
        <f>IF($A274="ADD",IF(NOT(ISBLANK(DU274)),_xlfn.XLOOKUP(DU274,ar_replace_reason[lookupValue],ar_replace_reason[lookupKey],"ERROR"),""), "")</f>
        <v/>
      </c>
      <c r="DW274" s="3" t="str">
        <f t="shared" si="62"/>
        <v/>
      </c>
      <c r="DX274" s="3" t="str">
        <f>IF($A274="","",IF((AND($A274="ADD",OR(DW274="",DW274="Queenstown-Lakes District Council"))),"70",(_xlfn.XLOOKUP(DW274,ud_organisation_owner[lookupValue],ud_organisation_owner[lookupKey],""))))</f>
        <v/>
      </c>
      <c r="DY274" s="3" t="str">
        <f t="shared" si="63"/>
        <v/>
      </c>
      <c r="DZ274" s="3" t="str">
        <f>IF($A274="","",IF((AND($A274="ADD",OR(DY274="",DY274="Queenstown-Lakes District Council"))),"70",(_xlfn.XLOOKUP(DY274,ud_organisation_owner[lookupValue],ud_organisation_owner[lookupKey],""))))</f>
        <v/>
      </c>
      <c r="EA274" s="3" t="str">
        <f t="shared" si="64"/>
        <v/>
      </c>
      <c r="EB274" s="3" t="str">
        <f>IF($A274="","",IF((AND($A274="ADD",OR(EA274="",EA274="Local Authority"))),"17",(_xlfn.XLOOKUP(EA274,ud_sub_organisation[lookupValue],ud_sub_organisation[lookupKey],""))))</f>
        <v/>
      </c>
      <c r="EE274" s="3" t="str">
        <f t="shared" si="65"/>
        <v/>
      </c>
      <c r="EF274" s="3" t="str">
        <f>IF($A274="","",IF((AND($A274="ADD",OR(EE274="",EE274="Vested Assets"))),"12",(_xlfn.XLOOKUP(EE274,ud_work_category[lookupValue],ud_work_category[lookupKey],""))))</f>
        <v/>
      </c>
      <c r="EG274" s="9"/>
      <c r="EH274" s="2" t="str">
        <f t="shared" si="66"/>
        <v/>
      </c>
      <c r="EI274" s="2" t="str">
        <f t="shared" si="67"/>
        <v/>
      </c>
      <c r="EK274" s="3" t="str">
        <f t="shared" si="68"/>
        <v/>
      </c>
      <c r="EL274" s="3" t="str">
        <f>IF($A274="","",IF((AND($A274="ADD",OR(EK274="",EK274="Excellent"))),"1",(_xlfn.XLOOKUP(EK274,condition[lookupValue],condition[lookupKey],""))))</f>
        <v/>
      </c>
      <c r="EM274" s="8" t="str">
        <f t="shared" si="69"/>
        <v/>
      </c>
      <c r="EN274" s="7"/>
    </row>
    <row r="275" spans="2:144" x14ac:dyDescent="0.25">
      <c r="B275" s="4"/>
      <c r="D275" s="3" t="str">
        <f>IF($A275="ADD",IF(NOT(ISBLANK(C275)),_xlfn.XLOOKUP(C275,roadnames[lookupValue],roadnames[lookupKey],"ERROR"),""), "")</f>
        <v/>
      </c>
      <c r="E275" s="5"/>
      <c r="F275" s="5"/>
      <c r="G275" s="4"/>
      <c r="H275" s="4"/>
      <c r="I275" s="6"/>
      <c r="J275" s="6"/>
      <c r="K275" s="6" t="str">
        <f t="shared" si="56"/>
        <v/>
      </c>
      <c r="L275" s="4"/>
      <c r="N275" s="3" t="str">
        <f>IF($A275="ADD",IF(NOT(ISBLANK(M275)),_xlfn.XLOOKUP(M275,len_adjust_rsn[lookupValue],len_adjust_rsn[lookupKey],"ERROR"),""), "")</f>
        <v/>
      </c>
      <c r="O275" s="6" t="str">
        <f t="shared" si="57"/>
        <v/>
      </c>
      <c r="P275" s="6"/>
      <c r="Q275" s="6" t="str">
        <f t="shared" si="58"/>
        <v/>
      </c>
      <c r="S275" s="3" t="str">
        <f>IF($A275="ADD",IF(NOT(ISBLANK(R275)),_xlfn.XLOOKUP(R275,br_hazard_type[lookupValue],br_hazard_type[lookupKey],"ERROR"),""), "")</f>
        <v/>
      </c>
      <c r="U275" s="7"/>
      <c r="V275" s="4"/>
      <c r="X275" s="3" t="str">
        <f>IF($A275="ADD",IF(NOT(ISBLANK(W275)),_xlfn.XLOOKUP(W275,ud_carried_function[lookupValue],ud_carried_function[lookupKey],"ERROR"),""), "")</f>
        <v/>
      </c>
      <c r="Z275" s="3" t="str">
        <f>IF($A275="ADD",IF(NOT(ISBLANK(Y275)),_xlfn.XLOOKUP(Y275,ud_crossed_function[lookupValue],ud_crossed_function[lookupKey],"ERROR"),""), "")</f>
        <v/>
      </c>
      <c r="AB275" s="3" t="str">
        <f>IF($A275="ADD",IF(NOT(ISBLANK(AA275)),_xlfn.XLOOKUP(AA275,ud_design_loading[lookupValue],ud_design_loading[lookupKey],"ERROR"),""), "")</f>
        <v/>
      </c>
      <c r="AC275" s="4"/>
      <c r="AE275" s="3" t="str">
        <f t="shared" si="59"/>
        <v/>
      </c>
      <c r="AF275" s="3" t="str">
        <f>IF($A275="","",IF((AND($A275="ADD",OR(AE275="",AE275="Queenstown-Lakes District Council"))),"70",(_xlfn.XLOOKUP(AE275,ud_organisation_owner[lookupValue],ud_organisation_owner[lookupKey],""))))</f>
        <v/>
      </c>
      <c r="AH275" s="3" t="str">
        <f>IF($A275="ADD",IF(NOT(ISBLANK(AG275)),_xlfn.XLOOKUP(AG275,ud_passage_type[lookupValue],ud_passage_type[lookupKey],"ERROR"),""), "")</f>
        <v/>
      </c>
      <c r="AJ275" s="3" t="str">
        <f>IF($A275="ADD",IF(NOT(ISBLANK(AI275)),_xlfn.XLOOKUP(AI275,passage_material[lookupValue],passage_material[lookupKey],"ERROR"),""), "")</f>
        <v/>
      </c>
      <c r="AL275" s="3" t="str">
        <f>IF($A275="ADD",IF(NOT(ISBLANK(AK275)),_xlfn.XLOOKUP(AK275,invert_material[lookupValue],invert_material[lookupKey],"ERROR"),""), "")</f>
        <v/>
      </c>
      <c r="AO275" s="4"/>
      <c r="AP275" s="6"/>
      <c r="AQ275" s="6"/>
      <c r="AR275" s="6"/>
      <c r="AT275" s="3" t="str">
        <f>IF($A275="ADD",IF(NOT(ISBLANK(AS275)),_xlfn.XLOOKUP(AS275,ud_ss_cross_section[lookupValue],ud_ss_cross_section[lookupKey],"ERROR"),""), "")</f>
        <v/>
      </c>
      <c r="AV275" s="3" t="str">
        <f>IF($A275="ADD",IF(NOT(ISBLANK(AU275)),_xlfn.XLOOKUP(AU275,ud_ss_long_section[lookupValue],ud_ss_long_section[lookupKey],"ERROR"),""), "")</f>
        <v/>
      </c>
      <c r="AX275" s="3" t="str">
        <f>IF($A275="ADD",IF(NOT(ISBLANK(AW275)),_xlfn.XLOOKUP(AW275,superstructure_material[lookupValue],superstructure_material[lookupKey],"ERROR"),""), "")</f>
        <v/>
      </c>
      <c r="AZ275" s="3" t="str">
        <f>IF($A275="ADD",IF(NOT(ISBLANK(AY275)),_xlfn.XLOOKUP(AY275,ud_foundation_type[lookupValue],ud_foundation_type[lookupKey],"ERROR"),""), "")</f>
        <v/>
      </c>
      <c r="BB275" s="3" t="str">
        <f>IF($A275="ADD",IF(NOT(ISBLANK(BA275)),_xlfn.XLOOKUP(BA275,ud_pier_type[lookupValue],ud_pier_type[lookupKey],"ERROR"),""), "")</f>
        <v/>
      </c>
      <c r="BD275" s="3" t="str">
        <f>IF($A275="ADD",IF(NOT(ISBLANK(BC275)),_xlfn.XLOOKUP(BC275,ud_bearing_type[lookupValue],ud_bearing_type[lookupKey],"ERROR"),""), "")</f>
        <v/>
      </c>
      <c r="BF275" s="3" t="str">
        <f>IF($A275="ADD",IF(NOT(ISBLANK(BE275)),_xlfn.XLOOKUP(BE275,deck_material[lookupValue],deck_material[lookupKey],"ERROR"),""), "")</f>
        <v/>
      </c>
      <c r="BH275" s="3" t="str">
        <f>IF($A275="ADD",IF(NOT(ISBLANK(BG275)),_xlfn.XLOOKUP(BG275,ud_deck_wearing_surface[lookupValue],ud_deck_wearing_surface[lookupKey],"ERROR"),""), "")</f>
        <v/>
      </c>
      <c r="BI275" s="7"/>
      <c r="BK275" s="3" t="str">
        <f>IF($A275="ADD",IF(NOT(ISBLANK(BJ275)),_xlfn.XLOOKUP(BJ275,ud_curvature_type[lookupValue],ud_curvature_type[lookupKey],"ERROR"),""), "")</f>
        <v/>
      </c>
      <c r="BM275" s="3" t="str">
        <f>IF($A275="ADD",IF(NOT(ISBLANK(BL275)),_xlfn.XLOOKUP(BL275,ud_expansion_joint_type[lookupValue],ud_expansion_joint_type[lookupKey],"ERROR"),""), "")</f>
        <v/>
      </c>
      <c r="BO275" s="3" t="str">
        <f>IF($A275="ADD",IF(NOT(ISBLANK(BN275)),_xlfn.XLOOKUP(BN275,ud_beam_type[lookupValue],ud_beam_type[lookupKey],"ERROR"),""), "")</f>
        <v/>
      </c>
      <c r="BP275" s="4"/>
      <c r="BR275" s="6"/>
      <c r="BS275" s="4"/>
      <c r="BT275" s="4"/>
      <c r="BU275" s="4"/>
      <c r="BV275" s="4"/>
      <c r="BW275" s="6"/>
      <c r="BX275" s="4"/>
      <c r="BY275" s="4"/>
      <c r="CA275" s="3" t="str">
        <f>IF($A275="ADD",IF(NOT(ISBLANK(BZ275)),_xlfn.XLOOKUP(BZ275,traffic_direction[lookupValue],traffic_direction[lookupKey],"ERROR"),""), "")</f>
        <v/>
      </c>
      <c r="CC275" s="3" t="str">
        <f>IF($A275="ADD",IF(NOT(ISBLANK(CB275)),_xlfn.XLOOKUP(CB275,br_sh_func_type[lookupValue],br_sh_func_type[lookupKey],"ERROR"),""), "")</f>
        <v/>
      </c>
      <c r="CE275" s="3" t="str">
        <f>IF($A275="ADD",IF(NOT(ISBLANK(CD275)),_xlfn.XLOOKUP(CD275,start_settle_slab[lookupValue],start_settle_slab[lookupKey],"ERROR"),""), "")</f>
        <v/>
      </c>
      <c r="CG275" s="3" t="str">
        <f>IF($A275="ADD",IF(NOT(ISBLANK(CF275)),_xlfn.XLOOKUP(CF275,end_settle_slab[lookupValue],end_settle_slab[lookupKey],"ERROR"),""), "")</f>
        <v/>
      </c>
      <c r="CH275" s="4"/>
      <c r="CI275" s="4"/>
      <c r="CJ275" s="4"/>
      <c r="CN275" s="3" t="str">
        <f>IF($A275="ADD",IF(NOT(ISBLANK(CM275)),_xlfn.XLOOKUP(CM275,br_failure_mode[lookupValue],br_failure_mode[lookupKey],"ERROR"),""), "")</f>
        <v/>
      </c>
      <c r="CP275" s="3" t="str">
        <f>IF($A275="ADD",IF(NOT(ISBLANK(CO275)),_xlfn.XLOOKUP(CO275,br_analysis_method[lookupValue],br_analysis_method[lookupKey],"ERROR"),""), "")</f>
        <v/>
      </c>
      <c r="CR275" s="3" t="str">
        <f>IF($A275="ADD",IF(NOT(ISBLANK(CQ275)),_xlfn.XLOOKUP(CQ275,br_alter_route[lookupValue],br_alter_route[lookupKey],"ERROR"),""), "")</f>
        <v/>
      </c>
      <c r="CS275" s="4"/>
      <c r="DA275" s="3" t="str">
        <f>IF($A275="ADD",IF(NOT(ISBLANK(CZ275)),_xlfn.XLOOKUP(CZ275,plate_year_status[lookupValue],plate_year_status[lookupKey],"ERROR"),""), "")</f>
        <v/>
      </c>
      <c r="DD275" s="3" t="str">
        <f>IF($A275="ADD",IF(NOT(ISBLANK(DC275)),_xlfn.XLOOKUP(DC275,br_bridge_type[lookupValue],br_bridge_type[lookupKey],"ERROR"),""), "")</f>
        <v/>
      </c>
      <c r="DF275" s="3" t="str">
        <f>IF($A275="ADD",IF(NOT(ISBLANK(DE275)),_xlfn.XLOOKUP(DE275,br_comb_func_type[lookupValue],br_comb_func_type[lookupKey],"ERROR"),""), "")</f>
        <v/>
      </c>
      <c r="DG275" s="8"/>
      <c r="DH275" s="8"/>
      <c r="DI275" s="4"/>
      <c r="DK275" s="4"/>
      <c r="DM275" s="3" t="str">
        <f>IF($A275="ADD",IF(NOT(ISBLANK(DL275)),_xlfn.XLOOKUP(DL275,ud_access_method[lookupValue],ud_access_method[lookupKey],"ERROR"),""), "")</f>
        <v/>
      </c>
      <c r="DO275" s="8"/>
      <c r="DP275" s="4" t="str">
        <f t="shared" ca="1" si="60"/>
        <v/>
      </c>
      <c r="DQ275" s="4"/>
      <c r="DR275" s="3" t="str">
        <f t="shared" si="61"/>
        <v/>
      </c>
      <c r="DS275" s="3" t="str">
        <f>IF($A275="","",IF((AND($A275="ADD",OR(DR275="",DR275="In Use"))),"5",(_xlfn.XLOOKUP(DR275,ud_asset_status[lookupValue],ud_asset_status[lookupKey],""))))</f>
        <v/>
      </c>
      <c r="DT275" s="8"/>
      <c r="DV275" s="3" t="str">
        <f>IF($A275="ADD",IF(NOT(ISBLANK(DU275)),_xlfn.XLOOKUP(DU275,ar_replace_reason[lookupValue],ar_replace_reason[lookupKey],"ERROR"),""), "")</f>
        <v/>
      </c>
      <c r="DW275" s="3" t="str">
        <f t="shared" si="62"/>
        <v/>
      </c>
      <c r="DX275" s="3" t="str">
        <f>IF($A275="","",IF((AND($A275="ADD",OR(DW275="",DW275="Queenstown-Lakes District Council"))),"70",(_xlfn.XLOOKUP(DW275,ud_organisation_owner[lookupValue],ud_organisation_owner[lookupKey],""))))</f>
        <v/>
      </c>
      <c r="DY275" s="3" t="str">
        <f t="shared" si="63"/>
        <v/>
      </c>
      <c r="DZ275" s="3" t="str">
        <f>IF($A275="","",IF((AND($A275="ADD",OR(DY275="",DY275="Queenstown-Lakes District Council"))),"70",(_xlfn.XLOOKUP(DY275,ud_organisation_owner[lookupValue],ud_organisation_owner[lookupKey],""))))</f>
        <v/>
      </c>
      <c r="EA275" s="3" t="str">
        <f t="shared" si="64"/>
        <v/>
      </c>
      <c r="EB275" s="3" t="str">
        <f>IF($A275="","",IF((AND($A275="ADD",OR(EA275="",EA275="Local Authority"))),"17",(_xlfn.XLOOKUP(EA275,ud_sub_organisation[lookupValue],ud_sub_organisation[lookupKey],""))))</f>
        <v/>
      </c>
      <c r="EE275" s="3" t="str">
        <f t="shared" si="65"/>
        <v/>
      </c>
      <c r="EF275" s="3" t="str">
        <f>IF($A275="","",IF((AND($A275="ADD",OR(EE275="",EE275="Vested Assets"))),"12",(_xlfn.XLOOKUP(EE275,ud_work_category[lookupValue],ud_work_category[lookupKey],""))))</f>
        <v/>
      </c>
      <c r="EG275" s="9"/>
      <c r="EH275" s="2" t="str">
        <f t="shared" si="66"/>
        <v/>
      </c>
      <c r="EI275" s="2" t="str">
        <f t="shared" si="67"/>
        <v/>
      </c>
      <c r="EK275" s="3" t="str">
        <f t="shared" si="68"/>
        <v/>
      </c>
      <c r="EL275" s="3" t="str">
        <f>IF($A275="","",IF((AND($A275="ADD",OR(EK275="",EK275="Excellent"))),"1",(_xlfn.XLOOKUP(EK275,condition[lookupValue],condition[lookupKey],""))))</f>
        <v/>
      </c>
      <c r="EM275" s="8" t="str">
        <f t="shared" si="69"/>
        <v/>
      </c>
      <c r="EN275" s="7"/>
    </row>
    <row r="276" spans="2:144" x14ac:dyDescent="0.25">
      <c r="B276" s="4"/>
      <c r="D276" s="3" t="str">
        <f>IF($A276="ADD",IF(NOT(ISBLANK(C276)),_xlfn.XLOOKUP(C276,roadnames[lookupValue],roadnames[lookupKey],"ERROR"),""), "")</f>
        <v/>
      </c>
      <c r="E276" s="5"/>
      <c r="F276" s="5"/>
      <c r="G276" s="4"/>
      <c r="H276" s="4"/>
      <c r="I276" s="6"/>
      <c r="J276" s="6"/>
      <c r="K276" s="6" t="str">
        <f t="shared" si="56"/>
        <v/>
      </c>
      <c r="L276" s="4"/>
      <c r="N276" s="3" t="str">
        <f>IF($A276="ADD",IF(NOT(ISBLANK(M276)),_xlfn.XLOOKUP(M276,len_adjust_rsn[lookupValue],len_adjust_rsn[lookupKey],"ERROR"),""), "")</f>
        <v/>
      </c>
      <c r="O276" s="6" t="str">
        <f t="shared" si="57"/>
        <v/>
      </c>
      <c r="P276" s="6"/>
      <c r="Q276" s="6" t="str">
        <f t="shared" si="58"/>
        <v/>
      </c>
      <c r="S276" s="3" t="str">
        <f>IF($A276="ADD",IF(NOT(ISBLANK(R276)),_xlfn.XLOOKUP(R276,br_hazard_type[lookupValue],br_hazard_type[lookupKey],"ERROR"),""), "")</f>
        <v/>
      </c>
      <c r="U276" s="7"/>
      <c r="V276" s="4"/>
      <c r="X276" s="3" t="str">
        <f>IF($A276="ADD",IF(NOT(ISBLANK(W276)),_xlfn.XLOOKUP(W276,ud_carried_function[lookupValue],ud_carried_function[lookupKey],"ERROR"),""), "")</f>
        <v/>
      </c>
      <c r="Z276" s="3" t="str">
        <f>IF($A276="ADD",IF(NOT(ISBLANK(Y276)),_xlfn.XLOOKUP(Y276,ud_crossed_function[lookupValue],ud_crossed_function[lookupKey],"ERROR"),""), "")</f>
        <v/>
      </c>
      <c r="AB276" s="3" t="str">
        <f>IF($A276="ADD",IF(NOT(ISBLANK(AA276)),_xlfn.XLOOKUP(AA276,ud_design_loading[lookupValue],ud_design_loading[lookupKey],"ERROR"),""), "")</f>
        <v/>
      </c>
      <c r="AC276" s="4"/>
      <c r="AE276" s="3" t="str">
        <f t="shared" si="59"/>
        <v/>
      </c>
      <c r="AF276" s="3" t="str">
        <f>IF($A276="","",IF((AND($A276="ADD",OR(AE276="",AE276="Queenstown-Lakes District Council"))),"70",(_xlfn.XLOOKUP(AE276,ud_organisation_owner[lookupValue],ud_organisation_owner[lookupKey],""))))</f>
        <v/>
      </c>
      <c r="AH276" s="3" t="str">
        <f>IF($A276="ADD",IF(NOT(ISBLANK(AG276)),_xlfn.XLOOKUP(AG276,ud_passage_type[lookupValue],ud_passage_type[lookupKey],"ERROR"),""), "")</f>
        <v/>
      </c>
      <c r="AJ276" s="3" t="str">
        <f>IF($A276="ADD",IF(NOT(ISBLANK(AI276)),_xlfn.XLOOKUP(AI276,passage_material[lookupValue],passage_material[lookupKey],"ERROR"),""), "")</f>
        <v/>
      </c>
      <c r="AL276" s="3" t="str">
        <f>IF($A276="ADD",IF(NOT(ISBLANK(AK276)),_xlfn.XLOOKUP(AK276,invert_material[lookupValue],invert_material[lookupKey],"ERROR"),""), "")</f>
        <v/>
      </c>
      <c r="AO276" s="4"/>
      <c r="AP276" s="6"/>
      <c r="AQ276" s="6"/>
      <c r="AR276" s="6"/>
      <c r="AT276" s="3" t="str">
        <f>IF($A276="ADD",IF(NOT(ISBLANK(AS276)),_xlfn.XLOOKUP(AS276,ud_ss_cross_section[lookupValue],ud_ss_cross_section[lookupKey],"ERROR"),""), "")</f>
        <v/>
      </c>
      <c r="AV276" s="3" t="str">
        <f>IF($A276="ADD",IF(NOT(ISBLANK(AU276)),_xlfn.XLOOKUP(AU276,ud_ss_long_section[lookupValue],ud_ss_long_section[lookupKey],"ERROR"),""), "")</f>
        <v/>
      </c>
      <c r="AX276" s="3" t="str">
        <f>IF($A276="ADD",IF(NOT(ISBLANK(AW276)),_xlfn.XLOOKUP(AW276,superstructure_material[lookupValue],superstructure_material[lookupKey],"ERROR"),""), "")</f>
        <v/>
      </c>
      <c r="AZ276" s="3" t="str">
        <f>IF($A276="ADD",IF(NOT(ISBLANK(AY276)),_xlfn.XLOOKUP(AY276,ud_foundation_type[lookupValue],ud_foundation_type[lookupKey],"ERROR"),""), "")</f>
        <v/>
      </c>
      <c r="BB276" s="3" t="str">
        <f>IF($A276="ADD",IF(NOT(ISBLANK(BA276)),_xlfn.XLOOKUP(BA276,ud_pier_type[lookupValue],ud_pier_type[lookupKey],"ERROR"),""), "")</f>
        <v/>
      </c>
      <c r="BD276" s="3" t="str">
        <f>IF($A276="ADD",IF(NOT(ISBLANK(BC276)),_xlfn.XLOOKUP(BC276,ud_bearing_type[lookupValue],ud_bearing_type[lookupKey],"ERROR"),""), "")</f>
        <v/>
      </c>
      <c r="BF276" s="3" t="str">
        <f>IF($A276="ADD",IF(NOT(ISBLANK(BE276)),_xlfn.XLOOKUP(BE276,deck_material[lookupValue],deck_material[lookupKey],"ERROR"),""), "")</f>
        <v/>
      </c>
      <c r="BH276" s="3" t="str">
        <f>IF($A276="ADD",IF(NOT(ISBLANK(BG276)),_xlfn.XLOOKUP(BG276,ud_deck_wearing_surface[lookupValue],ud_deck_wearing_surface[lookupKey],"ERROR"),""), "")</f>
        <v/>
      </c>
      <c r="BI276" s="7"/>
      <c r="BK276" s="3" t="str">
        <f>IF($A276="ADD",IF(NOT(ISBLANK(BJ276)),_xlfn.XLOOKUP(BJ276,ud_curvature_type[lookupValue],ud_curvature_type[lookupKey],"ERROR"),""), "")</f>
        <v/>
      </c>
      <c r="BM276" s="3" t="str">
        <f>IF($A276="ADD",IF(NOT(ISBLANK(BL276)),_xlfn.XLOOKUP(BL276,ud_expansion_joint_type[lookupValue],ud_expansion_joint_type[lookupKey],"ERROR"),""), "")</f>
        <v/>
      </c>
      <c r="BO276" s="3" t="str">
        <f>IF($A276="ADD",IF(NOT(ISBLANK(BN276)),_xlfn.XLOOKUP(BN276,ud_beam_type[lookupValue],ud_beam_type[lookupKey],"ERROR"),""), "")</f>
        <v/>
      </c>
      <c r="BP276" s="4"/>
      <c r="BR276" s="6"/>
      <c r="BS276" s="4"/>
      <c r="BT276" s="4"/>
      <c r="BU276" s="4"/>
      <c r="BV276" s="4"/>
      <c r="BW276" s="6"/>
      <c r="BX276" s="4"/>
      <c r="BY276" s="4"/>
      <c r="CA276" s="3" t="str">
        <f>IF($A276="ADD",IF(NOT(ISBLANK(BZ276)),_xlfn.XLOOKUP(BZ276,traffic_direction[lookupValue],traffic_direction[lookupKey],"ERROR"),""), "")</f>
        <v/>
      </c>
      <c r="CC276" s="3" t="str">
        <f>IF($A276="ADD",IF(NOT(ISBLANK(CB276)),_xlfn.XLOOKUP(CB276,br_sh_func_type[lookupValue],br_sh_func_type[lookupKey],"ERROR"),""), "")</f>
        <v/>
      </c>
      <c r="CE276" s="3" t="str">
        <f>IF($A276="ADD",IF(NOT(ISBLANK(CD276)),_xlfn.XLOOKUP(CD276,start_settle_slab[lookupValue],start_settle_slab[lookupKey],"ERROR"),""), "")</f>
        <v/>
      </c>
      <c r="CG276" s="3" t="str">
        <f>IF($A276="ADD",IF(NOT(ISBLANK(CF276)),_xlfn.XLOOKUP(CF276,end_settle_slab[lookupValue],end_settle_slab[lookupKey],"ERROR"),""), "")</f>
        <v/>
      </c>
      <c r="CH276" s="4"/>
      <c r="CI276" s="4"/>
      <c r="CJ276" s="4"/>
      <c r="CN276" s="3" t="str">
        <f>IF($A276="ADD",IF(NOT(ISBLANK(CM276)),_xlfn.XLOOKUP(CM276,br_failure_mode[lookupValue],br_failure_mode[lookupKey],"ERROR"),""), "")</f>
        <v/>
      </c>
      <c r="CP276" s="3" t="str">
        <f>IF($A276="ADD",IF(NOT(ISBLANK(CO276)),_xlfn.XLOOKUP(CO276,br_analysis_method[lookupValue],br_analysis_method[lookupKey],"ERROR"),""), "")</f>
        <v/>
      </c>
      <c r="CR276" s="3" t="str">
        <f>IF($A276="ADD",IF(NOT(ISBLANK(CQ276)),_xlfn.XLOOKUP(CQ276,br_alter_route[lookupValue],br_alter_route[lookupKey],"ERROR"),""), "")</f>
        <v/>
      </c>
      <c r="CS276" s="4"/>
      <c r="DA276" s="3" t="str">
        <f>IF($A276="ADD",IF(NOT(ISBLANK(CZ276)),_xlfn.XLOOKUP(CZ276,plate_year_status[lookupValue],plate_year_status[lookupKey],"ERROR"),""), "")</f>
        <v/>
      </c>
      <c r="DD276" s="3" t="str">
        <f>IF($A276="ADD",IF(NOT(ISBLANK(DC276)),_xlfn.XLOOKUP(DC276,br_bridge_type[lookupValue],br_bridge_type[lookupKey],"ERROR"),""), "")</f>
        <v/>
      </c>
      <c r="DF276" s="3" t="str">
        <f>IF($A276="ADD",IF(NOT(ISBLANK(DE276)),_xlfn.XLOOKUP(DE276,br_comb_func_type[lookupValue],br_comb_func_type[lookupKey],"ERROR"),""), "")</f>
        <v/>
      </c>
      <c r="DG276" s="8"/>
      <c r="DH276" s="8"/>
      <c r="DI276" s="4"/>
      <c r="DK276" s="4"/>
      <c r="DM276" s="3" t="str">
        <f>IF($A276="ADD",IF(NOT(ISBLANK(DL276)),_xlfn.XLOOKUP(DL276,ud_access_method[lookupValue],ud_access_method[lookupKey],"ERROR"),""), "")</f>
        <v/>
      </c>
      <c r="DO276" s="8"/>
      <c r="DP276" s="4" t="str">
        <f t="shared" ca="1" si="60"/>
        <v/>
      </c>
      <c r="DQ276" s="4"/>
      <c r="DR276" s="3" t="str">
        <f t="shared" si="61"/>
        <v/>
      </c>
      <c r="DS276" s="3" t="str">
        <f>IF($A276="","",IF((AND($A276="ADD",OR(DR276="",DR276="In Use"))),"5",(_xlfn.XLOOKUP(DR276,ud_asset_status[lookupValue],ud_asset_status[lookupKey],""))))</f>
        <v/>
      </c>
      <c r="DT276" s="8"/>
      <c r="DV276" s="3" t="str">
        <f>IF($A276="ADD",IF(NOT(ISBLANK(DU276)),_xlfn.XLOOKUP(DU276,ar_replace_reason[lookupValue],ar_replace_reason[lookupKey],"ERROR"),""), "")</f>
        <v/>
      </c>
      <c r="DW276" s="3" t="str">
        <f t="shared" si="62"/>
        <v/>
      </c>
      <c r="DX276" s="3" t="str">
        <f>IF($A276="","",IF((AND($A276="ADD",OR(DW276="",DW276="Queenstown-Lakes District Council"))),"70",(_xlfn.XLOOKUP(DW276,ud_organisation_owner[lookupValue],ud_organisation_owner[lookupKey],""))))</f>
        <v/>
      </c>
      <c r="DY276" s="3" t="str">
        <f t="shared" si="63"/>
        <v/>
      </c>
      <c r="DZ276" s="3" t="str">
        <f>IF($A276="","",IF((AND($A276="ADD",OR(DY276="",DY276="Queenstown-Lakes District Council"))),"70",(_xlfn.XLOOKUP(DY276,ud_organisation_owner[lookupValue],ud_organisation_owner[lookupKey],""))))</f>
        <v/>
      </c>
      <c r="EA276" s="3" t="str">
        <f t="shared" si="64"/>
        <v/>
      </c>
      <c r="EB276" s="3" t="str">
        <f>IF($A276="","",IF((AND($A276="ADD",OR(EA276="",EA276="Local Authority"))),"17",(_xlfn.XLOOKUP(EA276,ud_sub_organisation[lookupValue],ud_sub_organisation[lookupKey],""))))</f>
        <v/>
      </c>
      <c r="EE276" s="3" t="str">
        <f t="shared" si="65"/>
        <v/>
      </c>
      <c r="EF276" s="3" t="str">
        <f>IF($A276="","",IF((AND($A276="ADD",OR(EE276="",EE276="Vested Assets"))),"12",(_xlfn.XLOOKUP(EE276,ud_work_category[lookupValue],ud_work_category[lookupKey],""))))</f>
        <v/>
      </c>
      <c r="EG276" s="9"/>
      <c r="EH276" s="2" t="str">
        <f t="shared" si="66"/>
        <v/>
      </c>
      <c r="EI276" s="2" t="str">
        <f t="shared" si="67"/>
        <v/>
      </c>
      <c r="EK276" s="3" t="str">
        <f t="shared" si="68"/>
        <v/>
      </c>
      <c r="EL276" s="3" t="str">
        <f>IF($A276="","",IF((AND($A276="ADD",OR(EK276="",EK276="Excellent"))),"1",(_xlfn.XLOOKUP(EK276,condition[lookupValue],condition[lookupKey],""))))</f>
        <v/>
      </c>
      <c r="EM276" s="8" t="str">
        <f t="shared" si="69"/>
        <v/>
      </c>
      <c r="EN276" s="7"/>
    </row>
    <row r="277" spans="2:144" x14ac:dyDescent="0.25">
      <c r="B277" s="4"/>
      <c r="D277" s="3" t="str">
        <f>IF($A277="ADD",IF(NOT(ISBLANK(C277)),_xlfn.XLOOKUP(C277,roadnames[lookupValue],roadnames[lookupKey],"ERROR"),""), "")</f>
        <v/>
      </c>
      <c r="E277" s="5"/>
      <c r="F277" s="5"/>
      <c r="G277" s="4"/>
      <c r="H277" s="4"/>
      <c r="I277" s="6"/>
      <c r="J277" s="6"/>
      <c r="K277" s="6" t="str">
        <f t="shared" si="56"/>
        <v/>
      </c>
      <c r="L277" s="4"/>
      <c r="N277" s="3" t="str">
        <f>IF($A277="ADD",IF(NOT(ISBLANK(M277)),_xlfn.XLOOKUP(M277,len_adjust_rsn[lookupValue],len_adjust_rsn[lookupKey],"ERROR"),""), "")</f>
        <v/>
      </c>
      <c r="O277" s="6" t="str">
        <f t="shared" si="57"/>
        <v/>
      </c>
      <c r="P277" s="6"/>
      <c r="Q277" s="6" t="str">
        <f t="shared" si="58"/>
        <v/>
      </c>
      <c r="S277" s="3" t="str">
        <f>IF($A277="ADD",IF(NOT(ISBLANK(R277)),_xlfn.XLOOKUP(R277,br_hazard_type[lookupValue],br_hazard_type[lookupKey],"ERROR"),""), "")</f>
        <v/>
      </c>
      <c r="U277" s="7"/>
      <c r="V277" s="4"/>
      <c r="X277" s="3" t="str">
        <f>IF($A277="ADD",IF(NOT(ISBLANK(W277)),_xlfn.XLOOKUP(W277,ud_carried_function[lookupValue],ud_carried_function[lookupKey],"ERROR"),""), "")</f>
        <v/>
      </c>
      <c r="Z277" s="3" t="str">
        <f>IF($A277="ADD",IF(NOT(ISBLANK(Y277)),_xlfn.XLOOKUP(Y277,ud_crossed_function[lookupValue],ud_crossed_function[lookupKey],"ERROR"),""), "")</f>
        <v/>
      </c>
      <c r="AB277" s="3" t="str">
        <f>IF($A277="ADD",IF(NOT(ISBLANK(AA277)),_xlfn.XLOOKUP(AA277,ud_design_loading[lookupValue],ud_design_loading[lookupKey],"ERROR"),""), "")</f>
        <v/>
      </c>
      <c r="AC277" s="4"/>
      <c r="AE277" s="3" t="str">
        <f t="shared" si="59"/>
        <v/>
      </c>
      <c r="AF277" s="3" t="str">
        <f>IF($A277="","",IF((AND($A277="ADD",OR(AE277="",AE277="Queenstown-Lakes District Council"))),"70",(_xlfn.XLOOKUP(AE277,ud_organisation_owner[lookupValue],ud_organisation_owner[lookupKey],""))))</f>
        <v/>
      </c>
      <c r="AH277" s="3" t="str">
        <f>IF($A277="ADD",IF(NOT(ISBLANK(AG277)),_xlfn.XLOOKUP(AG277,ud_passage_type[lookupValue],ud_passage_type[lookupKey],"ERROR"),""), "")</f>
        <v/>
      </c>
      <c r="AJ277" s="3" t="str">
        <f>IF($A277="ADD",IF(NOT(ISBLANK(AI277)),_xlfn.XLOOKUP(AI277,passage_material[lookupValue],passage_material[lookupKey],"ERROR"),""), "")</f>
        <v/>
      </c>
      <c r="AL277" s="3" t="str">
        <f>IF($A277="ADD",IF(NOT(ISBLANK(AK277)),_xlfn.XLOOKUP(AK277,invert_material[lookupValue],invert_material[lookupKey],"ERROR"),""), "")</f>
        <v/>
      </c>
      <c r="AO277" s="4"/>
      <c r="AP277" s="6"/>
      <c r="AQ277" s="6"/>
      <c r="AR277" s="6"/>
      <c r="AT277" s="3" t="str">
        <f>IF($A277="ADD",IF(NOT(ISBLANK(AS277)),_xlfn.XLOOKUP(AS277,ud_ss_cross_section[lookupValue],ud_ss_cross_section[lookupKey],"ERROR"),""), "")</f>
        <v/>
      </c>
      <c r="AV277" s="3" t="str">
        <f>IF($A277="ADD",IF(NOT(ISBLANK(AU277)),_xlfn.XLOOKUP(AU277,ud_ss_long_section[lookupValue],ud_ss_long_section[lookupKey],"ERROR"),""), "")</f>
        <v/>
      </c>
      <c r="AX277" s="3" t="str">
        <f>IF($A277="ADD",IF(NOT(ISBLANK(AW277)),_xlfn.XLOOKUP(AW277,superstructure_material[lookupValue],superstructure_material[lookupKey],"ERROR"),""), "")</f>
        <v/>
      </c>
      <c r="AZ277" s="3" t="str">
        <f>IF($A277="ADD",IF(NOT(ISBLANK(AY277)),_xlfn.XLOOKUP(AY277,ud_foundation_type[lookupValue],ud_foundation_type[lookupKey],"ERROR"),""), "")</f>
        <v/>
      </c>
      <c r="BB277" s="3" t="str">
        <f>IF($A277="ADD",IF(NOT(ISBLANK(BA277)),_xlfn.XLOOKUP(BA277,ud_pier_type[lookupValue],ud_pier_type[lookupKey],"ERROR"),""), "")</f>
        <v/>
      </c>
      <c r="BD277" s="3" t="str">
        <f>IF($A277="ADD",IF(NOT(ISBLANK(BC277)),_xlfn.XLOOKUP(BC277,ud_bearing_type[lookupValue],ud_bearing_type[lookupKey],"ERROR"),""), "")</f>
        <v/>
      </c>
      <c r="BF277" s="3" t="str">
        <f>IF($A277="ADD",IF(NOT(ISBLANK(BE277)),_xlfn.XLOOKUP(BE277,deck_material[lookupValue],deck_material[lookupKey],"ERROR"),""), "")</f>
        <v/>
      </c>
      <c r="BH277" s="3" t="str">
        <f>IF($A277="ADD",IF(NOT(ISBLANK(BG277)),_xlfn.XLOOKUP(BG277,ud_deck_wearing_surface[lookupValue],ud_deck_wearing_surface[lookupKey],"ERROR"),""), "")</f>
        <v/>
      </c>
      <c r="BI277" s="7"/>
      <c r="BK277" s="3" t="str">
        <f>IF($A277="ADD",IF(NOT(ISBLANK(BJ277)),_xlfn.XLOOKUP(BJ277,ud_curvature_type[lookupValue],ud_curvature_type[lookupKey],"ERROR"),""), "")</f>
        <v/>
      </c>
      <c r="BM277" s="3" t="str">
        <f>IF($A277="ADD",IF(NOT(ISBLANK(BL277)),_xlfn.XLOOKUP(BL277,ud_expansion_joint_type[lookupValue],ud_expansion_joint_type[lookupKey],"ERROR"),""), "")</f>
        <v/>
      </c>
      <c r="BO277" s="3" t="str">
        <f>IF($A277="ADD",IF(NOT(ISBLANK(BN277)),_xlfn.XLOOKUP(BN277,ud_beam_type[lookupValue],ud_beam_type[lookupKey],"ERROR"),""), "")</f>
        <v/>
      </c>
      <c r="BP277" s="4"/>
      <c r="BR277" s="6"/>
      <c r="BS277" s="4"/>
      <c r="BT277" s="4"/>
      <c r="BU277" s="4"/>
      <c r="BV277" s="4"/>
      <c r="BW277" s="6"/>
      <c r="BX277" s="4"/>
      <c r="BY277" s="4"/>
      <c r="CA277" s="3" t="str">
        <f>IF($A277="ADD",IF(NOT(ISBLANK(BZ277)),_xlfn.XLOOKUP(BZ277,traffic_direction[lookupValue],traffic_direction[lookupKey],"ERROR"),""), "")</f>
        <v/>
      </c>
      <c r="CC277" s="3" t="str">
        <f>IF($A277="ADD",IF(NOT(ISBLANK(CB277)),_xlfn.XLOOKUP(CB277,br_sh_func_type[lookupValue],br_sh_func_type[lookupKey],"ERROR"),""), "")</f>
        <v/>
      </c>
      <c r="CE277" s="3" t="str">
        <f>IF($A277="ADD",IF(NOT(ISBLANK(CD277)),_xlfn.XLOOKUP(CD277,start_settle_slab[lookupValue],start_settle_slab[lookupKey],"ERROR"),""), "")</f>
        <v/>
      </c>
      <c r="CG277" s="3" t="str">
        <f>IF($A277="ADD",IF(NOT(ISBLANK(CF277)),_xlfn.XLOOKUP(CF277,end_settle_slab[lookupValue],end_settle_slab[lookupKey],"ERROR"),""), "")</f>
        <v/>
      </c>
      <c r="CH277" s="4"/>
      <c r="CI277" s="4"/>
      <c r="CJ277" s="4"/>
      <c r="CN277" s="3" t="str">
        <f>IF($A277="ADD",IF(NOT(ISBLANK(CM277)),_xlfn.XLOOKUP(CM277,br_failure_mode[lookupValue],br_failure_mode[lookupKey],"ERROR"),""), "")</f>
        <v/>
      </c>
      <c r="CP277" s="3" t="str">
        <f>IF($A277="ADD",IF(NOT(ISBLANK(CO277)),_xlfn.XLOOKUP(CO277,br_analysis_method[lookupValue],br_analysis_method[lookupKey],"ERROR"),""), "")</f>
        <v/>
      </c>
      <c r="CR277" s="3" t="str">
        <f>IF($A277="ADD",IF(NOT(ISBLANK(CQ277)),_xlfn.XLOOKUP(CQ277,br_alter_route[lookupValue],br_alter_route[lookupKey],"ERROR"),""), "")</f>
        <v/>
      </c>
      <c r="CS277" s="4"/>
      <c r="DA277" s="3" t="str">
        <f>IF($A277="ADD",IF(NOT(ISBLANK(CZ277)),_xlfn.XLOOKUP(CZ277,plate_year_status[lookupValue],plate_year_status[lookupKey],"ERROR"),""), "")</f>
        <v/>
      </c>
      <c r="DD277" s="3" t="str">
        <f>IF($A277="ADD",IF(NOT(ISBLANK(DC277)),_xlfn.XLOOKUP(DC277,br_bridge_type[lookupValue],br_bridge_type[lookupKey],"ERROR"),""), "")</f>
        <v/>
      </c>
      <c r="DF277" s="3" t="str">
        <f>IF($A277="ADD",IF(NOT(ISBLANK(DE277)),_xlfn.XLOOKUP(DE277,br_comb_func_type[lookupValue],br_comb_func_type[lookupKey],"ERROR"),""), "")</f>
        <v/>
      </c>
      <c r="DG277" s="8"/>
      <c r="DH277" s="8"/>
      <c r="DI277" s="4"/>
      <c r="DK277" s="4"/>
      <c r="DM277" s="3" t="str">
        <f>IF($A277="ADD",IF(NOT(ISBLANK(DL277)),_xlfn.XLOOKUP(DL277,ud_access_method[lookupValue],ud_access_method[lookupKey],"ERROR"),""), "")</f>
        <v/>
      </c>
      <c r="DO277" s="8"/>
      <c r="DP277" s="4" t="str">
        <f t="shared" ca="1" si="60"/>
        <v/>
      </c>
      <c r="DQ277" s="4"/>
      <c r="DR277" s="3" t="str">
        <f t="shared" si="61"/>
        <v/>
      </c>
      <c r="DS277" s="3" t="str">
        <f>IF($A277="","",IF((AND($A277="ADD",OR(DR277="",DR277="In Use"))),"5",(_xlfn.XLOOKUP(DR277,ud_asset_status[lookupValue],ud_asset_status[lookupKey],""))))</f>
        <v/>
      </c>
      <c r="DT277" s="8"/>
      <c r="DV277" s="3" t="str">
        <f>IF($A277="ADD",IF(NOT(ISBLANK(DU277)),_xlfn.XLOOKUP(DU277,ar_replace_reason[lookupValue],ar_replace_reason[lookupKey],"ERROR"),""), "")</f>
        <v/>
      </c>
      <c r="DW277" s="3" t="str">
        <f t="shared" si="62"/>
        <v/>
      </c>
      <c r="DX277" s="3" t="str">
        <f>IF($A277="","",IF((AND($A277="ADD",OR(DW277="",DW277="Queenstown-Lakes District Council"))),"70",(_xlfn.XLOOKUP(DW277,ud_organisation_owner[lookupValue],ud_organisation_owner[lookupKey],""))))</f>
        <v/>
      </c>
      <c r="DY277" s="3" t="str">
        <f t="shared" si="63"/>
        <v/>
      </c>
      <c r="DZ277" s="3" t="str">
        <f>IF($A277="","",IF((AND($A277="ADD",OR(DY277="",DY277="Queenstown-Lakes District Council"))),"70",(_xlfn.XLOOKUP(DY277,ud_organisation_owner[lookupValue],ud_organisation_owner[lookupKey],""))))</f>
        <v/>
      </c>
      <c r="EA277" s="3" t="str">
        <f t="shared" si="64"/>
        <v/>
      </c>
      <c r="EB277" s="3" t="str">
        <f>IF($A277="","",IF((AND($A277="ADD",OR(EA277="",EA277="Local Authority"))),"17",(_xlfn.XLOOKUP(EA277,ud_sub_organisation[lookupValue],ud_sub_organisation[lookupKey],""))))</f>
        <v/>
      </c>
      <c r="EE277" s="3" t="str">
        <f t="shared" si="65"/>
        <v/>
      </c>
      <c r="EF277" s="3" t="str">
        <f>IF($A277="","",IF((AND($A277="ADD",OR(EE277="",EE277="Vested Assets"))),"12",(_xlfn.XLOOKUP(EE277,ud_work_category[lookupValue],ud_work_category[lookupKey],""))))</f>
        <v/>
      </c>
      <c r="EG277" s="9"/>
      <c r="EH277" s="2" t="str">
        <f t="shared" si="66"/>
        <v/>
      </c>
      <c r="EI277" s="2" t="str">
        <f t="shared" si="67"/>
        <v/>
      </c>
      <c r="EK277" s="3" t="str">
        <f t="shared" si="68"/>
        <v/>
      </c>
      <c r="EL277" s="3" t="str">
        <f>IF($A277="","",IF((AND($A277="ADD",OR(EK277="",EK277="Excellent"))),"1",(_xlfn.XLOOKUP(EK277,condition[lookupValue],condition[lookupKey],""))))</f>
        <v/>
      </c>
      <c r="EM277" s="8" t="str">
        <f t="shared" si="69"/>
        <v/>
      </c>
      <c r="EN277" s="7"/>
    </row>
    <row r="278" spans="2:144" x14ac:dyDescent="0.25">
      <c r="B278" s="4"/>
      <c r="D278" s="3" t="str">
        <f>IF($A278="ADD",IF(NOT(ISBLANK(C278)),_xlfn.XLOOKUP(C278,roadnames[lookupValue],roadnames[lookupKey],"ERROR"),""), "")</f>
        <v/>
      </c>
      <c r="E278" s="5"/>
      <c r="F278" s="5"/>
      <c r="G278" s="4"/>
      <c r="H278" s="4"/>
      <c r="I278" s="6"/>
      <c r="J278" s="6"/>
      <c r="K278" s="6" t="str">
        <f t="shared" si="56"/>
        <v/>
      </c>
      <c r="L278" s="4"/>
      <c r="N278" s="3" t="str">
        <f>IF($A278="ADD",IF(NOT(ISBLANK(M278)),_xlfn.XLOOKUP(M278,len_adjust_rsn[lookupValue],len_adjust_rsn[lookupKey],"ERROR"),""), "")</f>
        <v/>
      </c>
      <c r="O278" s="6" t="str">
        <f t="shared" si="57"/>
        <v/>
      </c>
      <c r="P278" s="6"/>
      <c r="Q278" s="6" t="str">
        <f t="shared" si="58"/>
        <v/>
      </c>
      <c r="S278" s="3" t="str">
        <f>IF($A278="ADD",IF(NOT(ISBLANK(R278)),_xlfn.XLOOKUP(R278,br_hazard_type[lookupValue],br_hazard_type[lookupKey],"ERROR"),""), "")</f>
        <v/>
      </c>
      <c r="U278" s="7"/>
      <c r="V278" s="4"/>
      <c r="X278" s="3" t="str">
        <f>IF($A278="ADD",IF(NOT(ISBLANK(W278)),_xlfn.XLOOKUP(W278,ud_carried_function[lookupValue],ud_carried_function[lookupKey],"ERROR"),""), "")</f>
        <v/>
      </c>
      <c r="Z278" s="3" t="str">
        <f>IF($A278="ADD",IF(NOT(ISBLANK(Y278)),_xlfn.XLOOKUP(Y278,ud_crossed_function[lookupValue],ud_crossed_function[lookupKey],"ERROR"),""), "")</f>
        <v/>
      </c>
      <c r="AB278" s="3" t="str">
        <f>IF($A278="ADD",IF(NOT(ISBLANK(AA278)),_xlfn.XLOOKUP(AA278,ud_design_loading[lookupValue],ud_design_loading[lookupKey],"ERROR"),""), "")</f>
        <v/>
      </c>
      <c r="AC278" s="4"/>
      <c r="AE278" s="3" t="str">
        <f t="shared" si="59"/>
        <v/>
      </c>
      <c r="AF278" s="3" t="str">
        <f>IF($A278="","",IF((AND($A278="ADD",OR(AE278="",AE278="Queenstown-Lakes District Council"))),"70",(_xlfn.XLOOKUP(AE278,ud_organisation_owner[lookupValue],ud_organisation_owner[lookupKey],""))))</f>
        <v/>
      </c>
      <c r="AH278" s="3" t="str">
        <f>IF($A278="ADD",IF(NOT(ISBLANK(AG278)),_xlfn.XLOOKUP(AG278,ud_passage_type[lookupValue],ud_passage_type[lookupKey],"ERROR"),""), "")</f>
        <v/>
      </c>
      <c r="AJ278" s="3" t="str">
        <f>IF($A278="ADD",IF(NOT(ISBLANK(AI278)),_xlfn.XLOOKUP(AI278,passage_material[lookupValue],passage_material[lookupKey],"ERROR"),""), "")</f>
        <v/>
      </c>
      <c r="AL278" s="3" t="str">
        <f>IF($A278="ADD",IF(NOT(ISBLANK(AK278)),_xlfn.XLOOKUP(AK278,invert_material[lookupValue],invert_material[lookupKey],"ERROR"),""), "")</f>
        <v/>
      </c>
      <c r="AO278" s="4"/>
      <c r="AP278" s="6"/>
      <c r="AQ278" s="6"/>
      <c r="AR278" s="6"/>
      <c r="AT278" s="3" t="str">
        <f>IF($A278="ADD",IF(NOT(ISBLANK(AS278)),_xlfn.XLOOKUP(AS278,ud_ss_cross_section[lookupValue],ud_ss_cross_section[lookupKey],"ERROR"),""), "")</f>
        <v/>
      </c>
      <c r="AV278" s="3" t="str">
        <f>IF($A278="ADD",IF(NOT(ISBLANK(AU278)),_xlfn.XLOOKUP(AU278,ud_ss_long_section[lookupValue],ud_ss_long_section[lookupKey],"ERROR"),""), "")</f>
        <v/>
      </c>
      <c r="AX278" s="3" t="str">
        <f>IF($A278="ADD",IF(NOT(ISBLANK(AW278)),_xlfn.XLOOKUP(AW278,superstructure_material[lookupValue],superstructure_material[lookupKey],"ERROR"),""), "")</f>
        <v/>
      </c>
      <c r="AZ278" s="3" t="str">
        <f>IF($A278="ADD",IF(NOT(ISBLANK(AY278)),_xlfn.XLOOKUP(AY278,ud_foundation_type[lookupValue],ud_foundation_type[lookupKey],"ERROR"),""), "")</f>
        <v/>
      </c>
      <c r="BB278" s="3" t="str">
        <f>IF($A278="ADD",IF(NOT(ISBLANK(BA278)),_xlfn.XLOOKUP(BA278,ud_pier_type[lookupValue],ud_pier_type[lookupKey],"ERROR"),""), "")</f>
        <v/>
      </c>
      <c r="BD278" s="3" t="str">
        <f>IF($A278="ADD",IF(NOT(ISBLANK(BC278)),_xlfn.XLOOKUP(BC278,ud_bearing_type[lookupValue],ud_bearing_type[lookupKey],"ERROR"),""), "")</f>
        <v/>
      </c>
      <c r="BF278" s="3" t="str">
        <f>IF($A278="ADD",IF(NOT(ISBLANK(BE278)),_xlfn.XLOOKUP(BE278,deck_material[lookupValue],deck_material[lookupKey],"ERROR"),""), "")</f>
        <v/>
      </c>
      <c r="BH278" s="3" t="str">
        <f>IF($A278="ADD",IF(NOT(ISBLANK(BG278)),_xlfn.XLOOKUP(BG278,ud_deck_wearing_surface[lookupValue],ud_deck_wearing_surface[lookupKey],"ERROR"),""), "")</f>
        <v/>
      </c>
      <c r="BI278" s="7"/>
      <c r="BK278" s="3" t="str">
        <f>IF($A278="ADD",IF(NOT(ISBLANK(BJ278)),_xlfn.XLOOKUP(BJ278,ud_curvature_type[lookupValue],ud_curvature_type[lookupKey],"ERROR"),""), "")</f>
        <v/>
      </c>
      <c r="BM278" s="3" t="str">
        <f>IF($A278="ADD",IF(NOT(ISBLANK(BL278)),_xlfn.XLOOKUP(BL278,ud_expansion_joint_type[lookupValue],ud_expansion_joint_type[lookupKey],"ERROR"),""), "")</f>
        <v/>
      </c>
      <c r="BO278" s="3" t="str">
        <f>IF($A278="ADD",IF(NOT(ISBLANK(BN278)),_xlfn.XLOOKUP(BN278,ud_beam_type[lookupValue],ud_beam_type[lookupKey],"ERROR"),""), "")</f>
        <v/>
      </c>
      <c r="BP278" s="4"/>
      <c r="BR278" s="6"/>
      <c r="BS278" s="4"/>
      <c r="BT278" s="4"/>
      <c r="BU278" s="4"/>
      <c r="BV278" s="4"/>
      <c r="BW278" s="6"/>
      <c r="BX278" s="4"/>
      <c r="BY278" s="4"/>
      <c r="CA278" s="3" t="str">
        <f>IF($A278="ADD",IF(NOT(ISBLANK(BZ278)),_xlfn.XLOOKUP(BZ278,traffic_direction[lookupValue],traffic_direction[lookupKey],"ERROR"),""), "")</f>
        <v/>
      </c>
      <c r="CC278" s="3" t="str">
        <f>IF($A278="ADD",IF(NOT(ISBLANK(CB278)),_xlfn.XLOOKUP(CB278,br_sh_func_type[lookupValue],br_sh_func_type[lookupKey],"ERROR"),""), "")</f>
        <v/>
      </c>
      <c r="CE278" s="3" t="str">
        <f>IF($A278="ADD",IF(NOT(ISBLANK(CD278)),_xlfn.XLOOKUP(CD278,start_settle_slab[lookupValue],start_settle_slab[lookupKey],"ERROR"),""), "")</f>
        <v/>
      </c>
      <c r="CG278" s="3" t="str">
        <f>IF($A278="ADD",IF(NOT(ISBLANK(CF278)),_xlfn.XLOOKUP(CF278,end_settle_slab[lookupValue],end_settle_slab[lookupKey],"ERROR"),""), "")</f>
        <v/>
      </c>
      <c r="CH278" s="4"/>
      <c r="CI278" s="4"/>
      <c r="CJ278" s="4"/>
      <c r="CN278" s="3" t="str">
        <f>IF($A278="ADD",IF(NOT(ISBLANK(CM278)),_xlfn.XLOOKUP(CM278,br_failure_mode[lookupValue],br_failure_mode[lookupKey],"ERROR"),""), "")</f>
        <v/>
      </c>
      <c r="CP278" s="3" t="str">
        <f>IF($A278="ADD",IF(NOT(ISBLANK(CO278)),_xlfn.XLOOKUP(CO278,br_analysis_method[lookupValue],br_analysis_method[lookupKey],"ERROR"),""), "")</f>
        <v/>
      </c>
      <c r="CR278" s="3" t="str">
        <f>IF($A278="ADD",IF(NOT(ISBLANK(CQ278)),_xlfn.XLOOKUP(CQ278,br_alter_route[lookupValue],br_alter_route[lookupKey],"ERROR"),""), "")</f>
        <v/>
      </c>
      <c r="CS278" s="4"/>
      <c r="DA278" s="3" t="str">
        <f>IF($A278="ADD",IF(NOT(ISBLANK(CZ278)),_xlfn.XLOOKUP(CZ278,plate_year_status[lookupValue],plate_year_status[lookupKey],"ERROR"),""), "")</f>
        <v/>
      </c>
      <c r="DD278" s="3" t="str">
        <f>IF($A278="ADD",IF(NOT(ISBLANK(DC278)),_xlfn.XLOOKUP(DC278,br_bridge_type[lookupValue],br_bridge_type[lookupKey],"ERROR"),""), "")</f>
        <v/>
      </c>
      <c r="DF278" s="3" t="str">
        <f>IF($A278="ADD",IF(NOT(ISBLANK(DE278)),_xlfn.XLOOKUP(DE278,br_comb_func_type[lookupValue],br_comb_func_type[lookupKey],"ERROR"),""), "")</f>
        <v/>
      </c>
      <c r="DG278" s="8"/>
      <c r="DH278" s="8"/>
      <c r="DI278" s="4"/>
      <c r="DK278" s="4"/>
      <c r="DM278" s="3" t="str">
        <f>IF($A278="ADD",IF(NOT(ISBLANK(DL278)),_xlfn.XLOOKUP(DL278,ud_access_method[lookupValue],ud_access_method[lookupKey],"ERROR"),""), "")</f>
        <v/>
      </c>
      <c r="DO278" s="8"/>
      <c r="DP278" s="4" t="str">
        <f t="shared" ca="1" si="60"/>
        <v/>
      </c>
      <c r="DQ278" s="4"/>
      <c r="DR278" s="3" t="str">
        <f t="shared" si="61"/>
        <v/>
      </c>
      <c r="DS278" s="3" t="str">
        <f>IF($A278="","",IF((AND($A278="ADD",OR(DR278="",DR278="In Use"))),"5",(_xlfn.XLOOKUP(DR278,ud_asset_status[lookupValue],ud_asset_status[lookupKey],""))))</f>
        <v/>
      </c>
      <c r="DT278" s="8"/>
      <c r="DV278" s="3" t="str">
        <f>IF($A278="ADD",IF(NOT(ISBLANK(DU278)),_xlfn.XLOOKUP(DU278,ar_replace_reason[lookupValue],ar_replace_reason[lookupKey],"ERROR"),""), "")</f>
        <v/>
      </c>
      <c r="DW278" s="3" t="str">
        <f t="shared" si="62"/>
        <v/>
      </c>
      <c r="DX278" s="3" t="str">
        <f>IF($A278="","",IF((AND($A278="ADD",OR(DW278="",DW278="Queenstown-Lakes District Council"))),"70",(_xlfn.XLOOKUP(DW278,ud_organisation_owner[lookupValue],ud_organisation_owner[lookupKey],""))))</f>
        <v/>
      </c>
      <c r="DY278" s="3" t="str">
        <f t="shared" si="63"/>
        <v/>
      </c>
      <c r="DZ278" s="3" t="str">
        <f>IF($A278="","",IF((AND($A278="ADD",OR(DY278="",DY278="Queenstown-Lakes District Council"))),"70",(_xlfn.XLOOKUP(DY278,ud_organisation_owner[lookupValue],ud_organisation_owner[lookupKey],""))))</f>
        <v/>
      </c>
      <c r="EA278" s="3" t="str">
        <f t="shared" si="64"/>
        <v/>
      </c>
      <c r="EB278" s="3" t="str">
        <f>IF($A278="","",IF((AND($A278="ADD",OR(EA278="",EA278="Local Authority"))),"17",(_xlfn.XLOOKUP(EA278,ud_sub_organisation[lookupValue],ud_sub_organisation[lookupKey],""))))</f>
        <v/>
      </c>
      <c r="EE278" s="3" t="str">
        <f t="shared" si="65"/>
        <v/>
      </c>
      <c r="EF278" s="3" t="str">
        <f>IF($A278="","",IF((AND($A278="ADD",OR(EE278="",EE278="Vested Assets"))),"12",(_xlfn.XLOOKUP(EE278,ud_work_category[lookupValue],ud_work_category[lookupKey],""))))</f>
        <v/>
      </c>
      <c r="EG278" s="9"/>
      <c r="EH278" s="2" t="str">
        <f t="shared" si="66"/>
        <v/>
      </c>
      <c r="EI278" s="2" t="str">
        <f t="shared" si="67"/>
        <v/>
      </c>
      <c r="EK278" s="3" t="str">
        <f t="shared" si="68"/>
        <v/>
      </c>
      <c r="EL278" s="3" t="str">
        <f>IF($A278="","",IF((AND($A278="ADD",OR(EK278="",EK278="Excellent"))),"1",(_xlfn.XLOOKUP(EK278,condition[lookupValue],condition[lookupKey],""))))</f>
        <v/>
      </c>
      <c r="EM278" s="8" t="str">
        <f t="shared" si="69"/>
        <v/>
      </c>
      <c r="EN278" s="7"/>
    </row>
    <row r="279" spans="2:144" x14ac:dyDescent="0.25">
      <c r="B279" s="4"/>
      <c r="D279" s="3" t="str">
        <f>IF($A279="ADD",IF(NOT(ISBLANK(C279)),_xlfn.XLOOKUP(C279,roadnames[lookupValue],roadnames[lookupKey],"ERROR"),""), "")</f>
        <v/>
      </c>
      <c r="E279" s="5"/>
      <c r="F279" s="5"/>
      <c r="G279" s="4"/>
      <c r="H279" s="4"/>
      <c r="I279" s="6"/>
      <c r="J279" s="6"/>
      <c r="K279" s="6" t="str">
        <f t="shared" si="56"/>
        <v/>
      </c>
      <c r="L279" s="4"/>
      <c r="N279" s="3" t="str">
        <f>IF($A279="ADD",IF(NOT(ISBLANK(M279)),_xlfn.XLOOKUP(M279,len_adjust_rsn[lookupValue],len_adjust_rsn[lookupKey],"ERROR"),""), "")</f>
        <v/>
      </c>
      <c r="O279" s="6" t="str">
        <f t="shared" si="57"/>
        <v/>
      </c>
      <c r="P279" s="6"/>
      <c r="Q279" s="6" t="str">
        <f t="shared" si="58"/>
        <v/>
      </c>
      <c r="S279" s="3" t="str">
        <f>IF($A279="ADD",IF(NOT(ISBLANK(R279)),_xlfn.XLOOKUP(R279,br_hazard_type[lookupValue],br_hazard_type[lookupKey],"ERROR"),""), "")</f>
        <v/>
      </c>
      <c r="U279" s="7"/>
      <c r="V279" s="4"/>
      <c r="X279" s="3" t="str">
        <f>IF($A279="ADD",IF(NOT(ISBLANK(W279)),_xlfn.XLOOKUP(W279,ud_carried_function[lookupValue],ud_carried_function[lookupKey],"ERROR"),""), "")</f>
        <v/>
      </c>
      <c r="Z279" s="3" t="str">
        <f>IF($A279="ADD",IF(NOT(ISBLANK(Y279)),_xlfn.XLOOKUP(Y279,ud_crossed_function[lookupValue],ud_crossed_function[lookupKey],"ERROR"),""), "")</f>
        <v/>
      </c>
      <c r="AB279" s="3" t="str">
        <f>IF($A279="ADD",IF(NOT(ISBLANK(AA279)),_xlfn.XLOOKUP(AA279,ud_design_loading[lookupValue],ud_design_loading[lookupKey],"ERROR"),""), "")</f>
        <v/>
      </c>
      <c r="AC279" s="4"/>
      <c r="AE279" s="3" t="str">
        <f t="shared" si="59"/>
        <v/>
      </c>
      <c r="AF279" s="3" t="str">
        <f>IF($A279="","",IF((AND($A279="ADD",OR(AE279="",AE279="Queenstown-Lakes District Council"))),"70",(_xlfn.XLOOKUP(AE279,ud_organisation_owner[lookupValue],ud_organisation_owner[lookupKey],""))))</f>
        <v/>
      </c>
      <c r="AH279" s="3" t="str">
        <f>IF($A279="ADD",IF(NOT(ISBLANK(AG279)),_xlfn.XLOOKUP(AG279,ud_passage_type[lookupValue],ud_passage_type[lookupKey],"ERROR"),""), "")</f>
        <v/>
      </c>
      <c r="AJ279" s="3" t="str">
        <f>IF($A279="ADD",IF(NOT(ISBLANK(AI279)),_xlfn.XLOOKUP(AI279,passage_material[lookupValue],passage_material[lookupKey],"ERROR"),""), "")</f>
        <v/>
      </c>
      <c r="AL279" s="3" t="str">
        <f>IF($A279="ADD",IF(NOT(ISBLANK(AK279)),_xlfn.XLOOKUP(AK279,invert_material[lookupValue],invert_material[lookupKey],"ERROR"),""), "")</f>
        <v/>
      </c>
      <c r="AO279" s="4"/>
      <c r="AP279" s="6"/>
      <c r="AQ279" s="6"/>
      <c r="AR279" s="6"/>
      <c r="AT279" s="3" t="str">
        <f>IF($A279="ADD",IF(NOT(ISBLANK(AS279)),_xlfn.XLOOKUP(AS279,ud_ss_cross_section[lookupValue],ud_ss_cross_section[lookupKey],"ERROR"),""), "")</f>
        <v/>
      </c>
      <c r="AV279" s="3" t="str">
        <f>IF($A279="ADD",IF(NOT(ISBLANK(AU279)),_xlfn.XLOOKUP(AU279,ud_ss_long_section[lookupValue],ud_ss_long_section[lookupKey],"ERROR"),""), "")</f>
        <v/>
      </c>
      <c r="AX279" s="3" t="str">
        <f>IF($A279="ADD",IF(NOT(ISBLANK(AW279)),_xlfn.XLOOKUP(AW279,superstructure_material[lookupValue],superstructure_material[lookupKey],"ERROR"),""), "")</f>
        <v/>
      </c>
      <c r="AZ279" s="3" t="str">
        <f>IF($A279="ADD",IF(NOT(ISBLANK(AY279)),_xlfn.XLOOKUP(AY279,ud_foundation_type[lookupValue],ud_foundation_type[lookupKey],"ERROR"),""), "")</f>
        <v/>
      </c>
      <c r="BB279" s="3" t="str">
        <f>IF($A279="ADD",IF(NOT(ISBLANK(BA279)),_xlfn.XLOOKUP(BA279,ud_pier_type[lookupValue],ud_pier_type[lookupKey],"ERROR"),""), "")</f>
        <v/>
      </c>
      <c r="BD279" s="3" t="str">
        <f>IF($A279="ADD",IF(NOT(ISBLANK(BC279)),_xlfn.XLOOKUP(BC279,ud_bearing_type[lookupValue],ud_bearing_type[lookupKey],"ERROR"),""), "")</f>
        <v/>
      </c>
      <c r="BF279" s="3" t="str">
        <f>IF($A279="ADD",IF(NOT(ISBLANK(BE279)),_xlfn.XLOOKUP(BE279,deck_material[lookupValue],deck_material[lookupKey],"ERROR"),""), "")</f>
        <v/>
      </c>
      <c r="BH279" s="3" t="str">
        <f>IF($A279="ADD",IF(NOT(ISBLANK(BG279)),_xlfn.XLOOKUP(BG279,ud_deck_wearing_surface[lookupValue],ud_deck_wearing_surface[lookupKey],"ERROR"),""), "")</f>
        <v/>
      </c>
      <c r="BI279" s="7"/>
      <c r="BK279" s="3" t="str">
        <f>IF($A279="ADD",IF(NOT(ISBLANK(BJ279)),_xlfn.XLOOKUP(BJ279,ud_curvature_type[lookupValue],ud_curvature_type[lookupKey],"ERROR"),""), "")</f>
        <v/>
      </c>
      <c r="BM279" s="3" t="str">
        <f>IF($A279="ADD",IF(NOT(ISBLANK(BL279)),_xlfn.XLOOKUP(BL279,ud_expansion_joint_type[lookupValue],ud_expansion_joint_type[lookupKey],"ERROR"),""), "")</f>
        <v/>
      </c>
      <c r="BO279" s="3" t="str">
        <f>IF($A279="ADD",IF(NOT(ISBLANK(BN279)),_xlfn.XLOOKUP(BN279,ud_beam_type[lookupValue],ud_beam_type[lookupKey],"ERROR"),""), "")</f>
        <v/>
      </c>
      <c r="BP279" s="4"/>
      <c r="BR279" s="6"/>
      <c r="BS279" s="4"/>
      <c r="BT279" s="4"/>
      <c r="BU279" s="4"/>
      <c r="BV279" s="4"/>
      <c r="BW279" s="6"/>
      <c r="BX279" s="4"/>
      <c r="BY279" s="4"/>
      <c r="CA279" s="3" t="str">
        <f>IF($A279="ADD",IF(NOT(ISBLANK(BZ279)),_xlfn.XLOOKUP(BZ279,traffic_direction[lookupValue],traffic_direction[lookupKey],"ERROR"),""), "")</f>
        <v/>
      </c>
      <c r="CC279" s="3" t="str">
        <f>IF($A279="ADD",IF(NOT(ISBLANK(CB279)),_xlfn.XLOOKUP(CB279,br_sh_func_type[lookupValue],br_sh_func_type[lookupKey],"ERROR"),""), "")</f>
        <v/>
      </c>
      <c r="CE279" s="3" t="str">
        <f>IF($A279="ADD",IF(NOT(ISBLANK(CD279)),_xlfn.XLOOKUP(CD279,start_settle_slab[lookupValue],start_settle_slab[lookupKey],"ERROR"),""), "")</f>
        <v/>
      </c>
      <c r="CG279" s="3" t="str">
        <f>IF($A279="ADD",IF(NOT(ISBLANK(CF279)),_xlfn.XLOOKUP(CF279,end_settle_slab[lookupValue],end_settle_slab[lookupKey],"ERROR"),""), "")</f>
        <v/>
      </c>
      <c r="CH279" s="4"/>
      <c r="CI279" s="4"/>
      <c r="CJ279" s="4"/>
      <c r="CN279" s="3" t="str">
        <f>IF($A279="ADD",IF(NOT(ISBLANK(CM279)),_xlfn.XLOOKUP(CM279,br_failure_mode[lookupValue],br_failure_mode[lookupKey],"ERROR"),""), "")</f>
        <v/>
      </c>
      <c r="CP279" s="3" t="str">
        <f>IF($A279="ADD",IF(NOT(ISBLANK(CO279)),_xlfn.XLOOKUP(CO279,br_analysis_method[lookupValue],br_analysis_method[lookupKey],"ERROR"),""), "")</f>
        <v/>
      </c>
      <c r="CR279" s="3" t="str">
        <f>IF($A279="ADD",IF(NOT(ISBLANK(CQ279)),_xlfn.XLOOKUP(CQ279,br_alter_route[lookupValue],br_alter_route[lookupKey],"ERROR"),""), "")</f>
        <v/>
      </c>
      <c r="CS279" s="4"/>
      <c r="DA279" s="3" t="str">
        <f>IF($A279="ADD",IF(NOT(ISBLANK(CZ279)),_xlfn.XLOOKUP(CZ279,plate_year_status[lookupValue],plate_year_status[lookupKey],"ERROR"),""), "")</f>
        <v/>
      </c>
      <c r="DD279" s="3" t="str">
        <f>IF($A279="ADD",IF(NOT(ISBLANK(DC279)),_xlfn.XLOOKUP(DC279,br_bridge_type[lookupValue],br_bridge_type[lookupKey],"ERROR"),""), "")</f>
        <v/>
      </c>
      <c r="DF279" s="3" t="str">
        <f>IF($A279="ADD",IF(NOT(ISBLANK(DE279)),_xlfn.XLOOKUP(DE279,br_comb_func_type[lookupValue],br_comb_func_type[lookupKey],"ERROR"),""), "")</f>
        <v/>
      </c>
      <c r="DG279" s="8"/>
      <c r="DH279" s="8"/>
      <c r="DI279" s="4"/>
      <c r="DK279" s="4"/>
      <c r="DM279" s="3" t="str">
        <f>IF($A279="ADD",IF(NOT(ISBLANK(DL279)),_xlfn.XLOOKUP(DL279,ud_access_method[lookupValue],ud_access_method[lookupKey],"ERROR"),""), "")</f>
        <v/>
      </c>
      <c r="DO279" s="8"/>
      <c r="DP279" s="4" t="str">
        <f t="shared" ca="1" si="60"/>
        <v/>
      </c>
      <c r="DQ279" s="4"/>
      <c r="DR279" s="3" t="str">
        <f t="shared" si="61"/>
        <v/>
      </c>
      <c r="DS279" s="3" t="str">
        <f>IF($A279="","",IF((AND($A279="ADD",OR(DR279="",DR279="In Use"))),"5",(_xlfn.XLOOKUP(DR279,ud_asset_status[lookupValue],ud_asset_status[lookupKey],""))))</f>
        <v/>
      </c>
      <c r="DT279" s="8"/>
      <c r="DV279" s="3" t="str">
        <f>IF($A279="ADD",IF(NOT(ISBLANK(DU279)),_xlfn.XLOOKUP(DU279,ar_replace_reason[lookupValue],ar_replace_reason[lookupKey],"ERROR"),""), "")</f>
        <v/>
      </c>
      <c r="DW279" s="3" t="str">
        <f t="shared" si="62"/>
        <v/>
      </c>
      <c r="DX279" s="3" t="str">
        <f>IF($A279="","",IF((AND($A279="ADD",OR(DW279="",DW279="Queenstown-Lakes District Council"))),"70",(_xlfn.XLOOKUP(DW279,ud_organisation_owner[lookupValue],ud_organisation_owner[lookupKey],""))))</f>
        <v/>
      </c>
      <c r="DY279" s="3" t="str">
        <f t="shared" si="63"/>
        <v/>
      </c>
      <c r="DZ279" s="3" t="str">
        <f>IF($A279="","",IF((AND($A279="ADD",OR(DY279="",DY279="Queenstown-Lakes District Council"))),"70",(_xlfn.XLOOKUP(DY279,ud_organisation_owner[lookupValue],ud_organisation_owner[lookupKey],""))))</f>
        <v/>
      </c>
      <c r="EA279" s="3" t="str">
        <f t="shared" si="64"/>
        <v/>
      </c>
      <c r="EB279" s="3" t="str">
        <f>IF($A279="","",IF((AND($A279="ADD",OR(EA279="",EA279="Local Authority"))),"17",(_xlfn.XLOOKUP(EA279,ud_sub_organisation[lookupValue],ud_sub_organisation[lookupKey],""))))</f>
        <v/>
      </c>
      <c r="EE279" s="3" t="str">
        <f t="shared" si="65"/>
        <v/>
      </c>
      <c r="EF279" s="3" t="str">
        <f>IF($A279="","",IF((AND($A279="ADD",OR(EE279="",EE279="Vested Assets"))),"12",(_xlfn.XLOOKUP(EE279,ud_work_category[lookupValue],ud_work_category[lookupKey],""))))</f>
        <v/>
      </c>
      <c r="EG279" s="9"/>
      <c r="EH279" s="2" t="str">
        <f t="shared" si="66"/>
        <v/>
      </c>
      <c r="EI279" s="2" t="str">
        <f t="shared" si="67"/>
        <v/>
      </c>
      <c r="EK279" s="3" t="str">
        <f t="shared" si="68"/>
        <v/>
      </c>
      <c r="EL279" s="3" t="str">
        <f>IF($A279="","",IF((AND($A279="ADD",OR(EK279="",EK279="Excellent"))),"1",(_xlfn.XLOOKUP(EK279,condition[lookupValue],condition[lookupKey],""))))</f>
        <v/>
      </c>
      <c r="EM279" s="8" t="str">
        <f t="shared" si="69"/>
        <v/>
      </c>
      <c r="EN279" s="7"/>
    </row>
    <row r="280" spans="2:144" x14ac:dyDescent="0.25">
      <c r="B280" s="4"/>
      <c r="D280" s="3" t="str">
        <f>IF($A280="ADD",IF(NOT(ISBLANK(C280)),_xlfn.XLOOKUP(C280,roadnames[lookupValue],roadnames[lookupKey],"ERROR"),""), "")</f>
        <v/>
      </c>
      <c r="E280" s="5"/>
      <c r="F280" s="5"/>
      <c r="G280" s="4"/>
      <c r="H280" s="4"/>
      <c r="I280" s="6"/>
      <c r="J280" s="6"/>
      <c r="K280" s="6" t="str">
        <f t="shared" si="56"/>
        <v/>
      </c>
      <c r="L280" s="4"/>
      <c r="N280" s="3" t="str">
        <f>IF($A280="ADD",IF(NOT(ISBLANK(M280)),_xlfn.XLOOKUP(M280,len_adjust_rsn[lookupValue],len_adjust_rsn[lookupKey],"ERROR"),""), "")</f>
        <v/>
      </c>
      <c r="O280" s="6" t="str">
        <f t="shared" si="57"/>
        <v/>
      </c>
      <c r="P280" s="6"/>
      <c r="Q280" s="6" t="str">
        <f t="shared" si="58"/>
        <v/>
      </c>
      <c r="S280" s="3" t="str">
        <f>IF($A280="ADD",IF(NOT(ISBLANK(R280)),_xlfn.XLOOKUP(R280,br_hazard_type[lookupValue],br_hazard_type[lookupKey],"ERROR"),""), "")</f>
        <v/>
      </c>
      <c r="U280" s="7"/>
      <c r="V280" s="4"/>
      <c r="X280" s="3" t="str">
        <f>IF($A280="ADD",IF(NOT(ISBLANK(W280)),_xlfn.XLOOKUP(W280,ud_carried_function[lookupValue],ud_carried_function[lookupKey],"ERROR"),""), "")</f>
        <v/>
      </c>
      <c r="Z280" s="3" t="str">
        <f>IF($A280="ADD",IF(NOT(ISBLANK(Y280)),_xlfn.XLOOKUP(Y280,ud_crossed_function[lookupValue],ud_crossed_function[lookupKey],"ERROR"),""), "")</f>
        <v/>
      </c>
      <c r="AB280" s="3" t="str">
        <f>IF($A280="ADD",IF(NOT(ISBLANK(AA280)),_xlfn.XLOOKUP(AA280,ud_design_loading[lookupValue],ud_design_loading[lookupKey],"ERROR"),""), "")</f>
        <v/>
      </c>
      <c r="AC280" s="4"/>
      <c r="AE280" s="3" t="str">
        <f t="shared" si="59"/>
        <v/>
      </c>
      <c r="AF280" s="3" t="str">
        <f>IF($A280="","",IF((AND($A280="ADD",OR(AE280="",AE280="Queenstown-Lakes District Council"))),"70",(_xlfn.XLOOKUP(AE280,ud_organisation_owner[lookupValue],ud_organisation_owner[lookupKey],""))))</f>
        <v/>
      </c>
      <c r="AH280" s="3" t="str">
        <f>IF($A280="ADD",IF(NOT(ISBLANK(AG280)),_xlfn.XLOOKUP(AG280,ud_passage_type[lookupValue],ud_passage_type[lookupKey],"ERROR"),""), "")</f>
        <v/>
      </c>
      <c r="AJ280" s="3" t="str">
        <f>IF($A280="ADD",IF(NOT(ISBLANK(AI280)),_xlfn.XLOOKUP(AI280,passage_material[lookupValue],passage_material[lookupKey],"ERROR"),""), "")</f>
        <v/>
      </c>
      <c r="AL280" s="3" t="str">
        <f>IF($A280="ADD",IF(NOT(ISBLANK(AK280)),_xlfn.XLOOKUP(AK280,invert_material[lookupValue],invert_material[lookupKey],"ERROR"),""), "")</f>
        <v/>
      </c>
      <c r="AO280" s="4"/>
      <c r="AP280" s="6"/>
      <c r="AQ280" s="6"/>
      <c r="AR280" s="6"/>
      <c r="AT280" s="3" t="str">
        <f>IF($A280="ADD",IF(NOT(ISBLANK(AS280)),_xlfn.XLOOKUP(AS280,ud_ss_cross_section[lookupValue],ud_ss_cross_section[lookupKey],"ERROR"),""), "")</f>
        <v/>
      </c>
      <c r="AV280" s="3" t="str">
        <f>IF($A280="ADD",IF(NOT(ISBLANK(AU280)),_xlfn.XLOOKUP(AU280,ud_ss_long_section[lookupValue],ud_ss_long_section[lookupKey],"ERROR"),""), "")</f>
        <v/>
      </c>
      <c r="AX280" s="3" t="str">
        <f>IF($A280="ADD",IF(NOT(ISBLANK(AW280)),_xlfn.XLOOKUP(AW280,superstructure_material[lookupValue],superstructure_material[lookupKey],"ERROR"),""), "")</f>
        <v/>
      </c>
      <c r="AZ280" s="3" t="str">
        <f>IF($A280="ADD",IF(NOT(ISBLANK(AY280)),_xlfn.XLOOKUP(AY280,ud_foundation_type[lookupValue],ud_foundation_type[lookupKey],"ERROR"),""), "")</f>
        <v/>
      </c>
      <c r="BB280" s="3" t="str">
        <f>IF($A280="ADD",IF(NOT(ISBLANK(BA280)),_xlfn.XLOOKUP(BA280,ud_pier_type[lookupValue],ud_pier_type[lookupKey],"ERROR"),""), "")</f>
        <v/>
      </c>
      <c r="BD280" s="3" t="str">
        <f>IF($A280="ADD",IF(NOT(ISBLANK(BC280)),_xlfn.XLOOKUP(BC280,ud_bearing_type[lookupValue],ud_bearing_type[lookupKey],"ERROR"),""), "")</f>
        <v/>
      </c>
      <c r="BF280" s="3" t="str">
        <f>IF($A280="ADD",IF(NOT(ISBLANK(BE280)),_xlfn.XLOOKUP(BE280,deck_material[lookupValue],deck_material[lookupKey],"ERROR"),""), "")</f>
        <v/>
      </c>
      <c r="BH280" s="3" t="str">
        <f>IF($A280="ADD",IF(NOT(ISBLANK(BG280)),_xlfn.XLOOKUP(BG280,ud_deck_wearing_surface[lookupValue],ud_deck_wearing_surface[lookupKey],"ERROR"),""), "")</f>
        <v/>
      </c>
      <c r="BI280" s="7"/>
      <c r="BK280" s="3" t="str">
        <f>IF($A280="ADD",IF(NOT(ISBLANK(BJ280)),_xlfn.XLOOKUP(BJ280,ud_curvature_type[lookupValue],ud_curvature_type[lookupKey],"ERROR"),""), "")</f>
        <v/>
      </c>
      <c r="BM280" s="3" t="str">
        <f>IF($A280="ADD",IF(NOT(ISBLANK(BL280)),_xlfn.XLOOKUP(BL280,ud_expansion_joint_type[lookupValue],ud_expansion_joint_type[lookupKey],"ERROR"),""), "")</f>
        <v/>
      </c>
      <c r="BO280" s="3" t="str">
        <f>IF($A280="ADD",IF(NOT(ISBLANK(BN280)),_xlfn.XLOOKUP(BN280,ud_beam_type[lookupValue],ud_beam_type[lookupKey],"ERROR"),""), "")</f>
        <v/>
      </c>
      <c r="BP280" s="4"/>
      <c r="BR280" s="6"/>
      <c r="BS280" s="4"/>
      <c r="BT280" s="4"/>
      <c r="BU280" s="4"/>
      <c r="BV280" s="4"/>
      <c r="BW280" s="6"/>
      <c r="BX280" s="4"/>
      <c r="BY280" s="4"/>
      <c r="CA280" s="3" t="str">
        <f>IF($A280="ADD",IF(NOT(ISBLANK(BZ280)),_xlfn.XLOOKUP(BZ280,traffic_direction[lookupValue],traffic_direction[lookupKey],"ERROR"),""), "")</f>
        <v/>
      </c>
      <c r="CC280" s="3" t="str">
        <f>IF($A280="ADD",IF(NOT(ISBLANK(CB280)),_xlfn.XLOOKUP(CB280,br_sh_func_type[lookupValue],br_sh_func_type[lookupKey],"ERROR"),""), "")</f>
        <v/>
      </c>
      <c r="CE280" s="3" t="str">
        <f>IF($A280="ADD",IF(NOT(ISBLANK(CD280)),_xlfn.XLOOKUP(CD280,start_settle_slab[lookupValue],start_settle_slab[lookupKey],"ERROR"),""), "")</f>
        <v/>
      </c>
      <c r="CG280" s="3" t="str">
        <f>IF($A280="ADD",IF(NOT(ISBLANK(CF280)),_xlfn.XLOOKUP(CF280,end_settle_slab[lookupValue],end_settle_slab[lookupKey],"ERROR"),""), "")</f>
        <v/>
      </c>
      <c r="CH280" s="4"/>
      <c r="CI280" s="4"/>
      <c r="CJ280" s="4"/>
      <c r="CN280" s="3" t="str">
        <f>IF($A280="ADD",IF(NOT(ISBLANK(CM280)),_xlfn.XLOOKUP(CM280,br_failure_mode[lookupValue],br_failure_mode[lookupKey],"ERROR"),""), "")</f>
        <v/>
      </c>
      <c r="CP280" s="3" t="str">
        <f>IF($A280="ADD",IF(NOT(ISBLANK(CO280)),_xlfn.XLOOKUP(CO280,br_analysis_method[lookupValue],br_analysis_method[lookupKey],"ERROR"),""), "")</f>
        <v/>
      </c>
      <c r="CR280" s="3" t="str">
        <f>IF($A280="ADD",IF(NOT(ISBLANK(CQ280)),_xlfn.XLOOKUP(CQ280,br_alter_route[lookupValue],br_alter_route[lookupKey],"ERROR"),""), "")</f>
        <v/>
      </c>
      <c r="CS280" s="4"/>
      <c r="DA280" s="3" t="str">
        <f>IF($A280="ADD",IF(NOT(ISBLANK(CZ280)),_xlfn.XLOOKUP(CZ280,plate_year_status[lookupValue],plate_year_status[lookupKey],"ERROR"),""), "")</f>
        <v/>
      </c>
      <c r="DD280" s="3" t="str">
        <f>IF($A280="ADD",IF(NOT(ISBLANK(DC280)),_xlfn.XLOOKUP(DC280,br_bridge_type[lookupValue],br_bridge_type[lookupKey],"ERROR"),""), "")</f>
        <v/>
      </c>
      <c r="DF280" s="3" t="str">
        <f>IF($A280="ADD",IF(NOT(ISBLANK(DE280)),_xlfn.XLOOKUP(DE280,br_comb_func_type[lookupValue],br_comb_func_type[lookupKey],"ERROR"),""), "")</f>
        <v/>
      </c>
      <c r="DG280" s="8"/>
      <c r="DH280" s="8"/>
      <c r="DI280" s="4"/>
      <c r="DK280" s="4"/>
      <c r="DM280" s="3" t="str">
        <f>IF($A280="ADD",IF(NOT(ISBLANK(DL280)),_xlfn.XLOOKUP(DL280,ud_access_method[lookupValue],ud_access_method[lookupKey],"ERROR"),""), "")</f>
        <v/>
      </c>
      <c r="DO280" s="8"/>
      <c r="DP280" s="4" t="str">
        <f t="shared" ca="1" si="60"/>
        <v/>
      </c>
      <c r="DQ280" s="4"/>
      <c r="DR280" s="3" t="str">
        <f t="shared" si="61"/>
        <v/>
      </c>
      <c r="DS280" s="3" t="str">
        <f>IF($A280="","",IF((AND($A280="ADD",OR(DR280="",DR280="In Use"))),"5",(_xlfn.XLOOKUP(DR280,ud_asset_status[lookupValue],ud_asset_status[lookupKey],""))))</f>
        <v/>
      </c>
      <c r="DT280" s="8"/>
      <c r="DV280" s="3" t="str">
        <f>IF($A280="ADD",IF(NOT(ISBLANK(DU280)),_xlfn.XLOOKUP(DU280,ar_replace_reason[lookupValue],ar_replace_reason[lookupKey],"ERROR"),""), "")</f>
        <v/>
      </c>
      <c r="DW280" s="3" t="str">
        <f t="shared" si="62"/>
        <v/>
      </c>
      <c r="DX280" s="3" t="str">
        <f>IF($A280="","",IF((AND($A280="ADD",OR(DW280="",DW280="Queenstown-Lakes District Council"))),"70",(_xlfn.XLOOKUP(DW280,ud_organisation_owner[lookupValue],ud_organisation_owner[lookupKey],""))))</f>
        <v/>
      </c>
      <c r="DY280" s="3" t="str">
        <f t="shared" si="63"/>
        <v/>
      </c>
      <c r="DZ280" s="3" t="str">
        <f>IF($A280="","",IF((AND($A280="ADD",OR(DY280="",DY280="Queenstown-Lakes District Council"))),"70",(_xlfn.XLOOKUP(DY280,ud_organisation_owner[lookupValue],ud_organisation_owner[lookupKey],""))))</f>
        <v/>
      </c>
      <c r="EA280" s="3" t="str">
        <f t="shared" si="64"/>
        <v/>
      </c>
      <c r="EB280" s="3" t="str">
        <f>IF($A280="","",IF((AND($A280="ADD",OR(EA280="",EA280="Local Authority"))),"17",(_xlfn.XLOOKUP(EA280,ud_sub_organisation[lookupValue],ud_sub_organisation[lookupKey],""))))</f>
        <v/>
      </c>
      <c r="EE280" s="3" t="str">
        <f t="shared" si="65"/>
        <v/>
      </c>
      <c r="EF280" s="3" t="str">
        <f>IF($A280="","",IF((AND($A280="ADD",OR(EE280="",EE280="Vested Assets"))),"12",(_xlfn.XLOOKUP(EE280,ud_work_category[lookupValue],ud_work_category[lookupKey],""))))</f>
        <v/>
      </c>
      <c r="EG280" s="9"/>
      <c r="EH280" s="2" t="str">
        <f t="shared" si="66"/>
        <v/>
      </c>
      <c r="EI280" s="2" t="str">
        <f t="shared" si="67"/>
        <v/>
      </c>
      <c r="EK280" s="3" t="str">
        <f t="shared" si="68"/>
        <v/>
      </c>
      <c r="EL280" s="3" t="str">
        <f>IF($A280="","",IF((AND($A280="ADD",OR(EK280="",EK280="Excellent"))),"1",(_xlfn.XLOOKUP(EK280,condition[lookupValue],condition[lookupKey],""))))</f>
        <v/>
      </c>
      <c r="EM280" s="8" t="str">
        <f t="shared" si="69"/>
        <v/>
      </c>
      <c r="EN280" s="7"/>
    </row>
    <row r="281" spans="2:144" x14ac:dyDescent="0.25">
      <c r="B281" s="4"/>
      <c r="D281" s="3" t="str">
        <f>IF($A281="ADD",IF(NOT(ISBLANK(C281)),_xlfn.XLOOKUP(C281,roadnames[lookupValue],roadnames[lookupKey],"ERROR"),""), "")</f>
        <v/>
      </c>
      <c r="E281" s="5"/>
      <c r="F281" s="5"/>
      <c r="G281" s="4"/>
      <c r="H281" s="4"/>
      <c r="I281" s="6"/>
      <c r="J281" s="6"/>
      <c r="K281" s="6" t="str">
        <f t="shared" si="56"/>
        <v/>
      </c>
      <c r="L281" s="4"/>
      <c r="N281" s="3" t="str">
        <f>IF($A281="ADD",IF(NOT(ISBLANK(M281)),_xlfn.XLOOKUP(M281,len_adjust_rsn[lookupValue],len_adjust_rsn[lookupKey],"ERROR"),""), "")</f>
        <v/>
      </c>
      <c r="O281" s="6" t="str">
        <f t="shared" si="57"/>
        <v/>
      </c>
      <c r="P281" s="6"/>
      <c r="Q281" s="6" t="str">
        <f t="shared" si="58"/>
        <v/>
      </c>
      <c r="S281" s="3" t="str">
        <f>IF($A281="ADD",IF(NOT(ISBLANK(R281)),_xlfn.XLOOKUP(R281,br_hazard_type[lookupValue],br_hazard_type[lookupKey],"ERROR"),""), "")</f>
        <v/>
      </c>
      <c r="U281" s="7"/>
      <c r="V281" s="4"/>
      <c r="X281" s="3" t="str">
        <f>IF($A281="ADD",IF(NOT(ISBLANK(W281)),_xlfn.XLOOKUP(W281,ud_carried_function[lookupValue],ud_carried_function[lookupKey],"ERROR"),""), "")</f>
        <v/>
      </c>
      <c r="Z281" s="3" t="str">
        <f>IF($A281="ADD",IF(NOT(ISBLANK(Y281)),_xlfn.XLOOKUP(Y281,ud_crossed_function[lookupValue],ud_crossed_function[lookupKey],"ERROR"),""), "")</f>
        <v/>
      </c>
      <c r="AB281" s="3" t="str">
        <f>IF($A281="ADD",IF(NOT(ISBLANK(AA281)),_xlfn.XLOOKUP(AA281,ud_design_loading[lookupValue],ud_design_loading[lookupKey],"ERROR"),""), "")</f>
        <v/>
      </c>
      <c r="AC281" s="4"/>
      <c r="AE281" s="3" t="str">
        <f t="shared" si="59"/>
        <v/>
      </c>
      <c r="AF281" s="3" t="str">
        <f>IF($A281="","",IF((AND($A281="ADD",OR(AE281="",AE281="Queenstown-Lakes District Council"))),"70",(_xlfn.XLOOKUP(AE281,ud_organisation_owner[lookupValue],ud_organisation_owner[lookupKey],""))))</f>
        <v/>
      </c>
      <c r="AH281" s="3" t="str">
        <f>IF($A281="ADD",IF(NOT(ISBLANK(AG281)),_xlfn.XLOOKUP(AG281,ud_passage_type[lookupValue],ud_passage_type[lookupKey],"ERROR"),""), "")</f>
        <v/>
      </c>
      <c r="AJ281" s="3" t="str">
        <f>IF($A281="ADD",IF(NOT(ISBLANK(AI281)),_xlfn.XLOOKUP(AI281,passage_material[lookupValue],passage_material[lookupKey],"ERROR"),""), "")</f>
        <v/>
      </c>
      <c r="AL281" s="3" t="str">
        <f>IF($A281="ADD",IF(NOT(ISBLANK(AK281)),_xlfn.XLOOKUP(AK281,invert_material[lookupValue],invert_material[lookupKey],"ERROR"),""), "")</f>
        <v/>
      </c>
      <c r="AO281" s="4"/>
      <c r="AP281" s="6"/>
      <c r="AQ281" s="6"/>
      <c r="AR281" s="6"/>
      <c r="AT281" s="3" t="str">
        <f>IF($A281="ADD",IF(NOT(ISBLANK(AS281)),_xlfn.XLOOKUP(AS281,ud_ss_cross_section[lookupValue],ud_ss_cross_section[lookupKey],"ERROR"),""), "")</f>
        <v/>
      </c>
      <c r="AV281" s="3" t="str">
        <f>IF($A281="ADD",IF(NOT(ISBLANK(AU281)),_xlfn.XLOOKUP(AU281,ud_ss_long_section[lookupValue],ud_ss_long_section[lookupKey],"ERROR"),""), "")</f>
        <v/>
      </c>
      <c r="AX281" s="3" t="str">
        <f>IF($A281="ADD",IF(NOT(ISBLANK(AW281)),_xlfn.XLOOKUP(AW281,superstructure_material[lookupValue],superstructure_material[lookupKey],"ERROR"),""), "")</f>
        <v/>
      </c>
      <c r="AZ281" s="3" t="str">
        <f>IF($A281="ADD",IF(NOT(ISBLANK(AY281)),_xlfn.XLOOKUP(AY281,ud_foundation_type[lookupValue],ud_foundation_type[lookupKey],"ERROR"),""), "")</f>
        <v/>
      </c>
      <c r="BB281" s="3" t="str">
        <f>IF($A281="ADD",IF(NOT(ISBLANK(BA281)),_xlfn.XLOOKUP(BA281,ud_pier_type[lookupValue],ud_pier_type[lookupKey],"ERROR"),""), "")</f>
        <v/>
      </c>
      <c r="BD281" s="3" t="str">
        <f>IF($A281="ADD",IF(NOT(ISBLANK(BC281)),_xlfn.XLOOKUP(BC281,ud_bearing_type[lookupValue],ud_bearing_type[lookupKey],"ERROR"),""), "")</f>
        <v/>
      </c>
      <c r="BF281" s="3" t="str">
        <f>IF($A281="ADD",IF(NOT(ISBLANK(BE281)),_xlfn.XLOOKUP(BE281,deck_material[lookupValue],deck_material[lookupKey],"ERROR"),""), "")</f>
        <v/>
      </c>
      <c r="BH281" s="3" t="str">
        <f>IF($A281="ADD",IF(NOT(ISBLANK(BG281)),_xlfn.XLOOKUP(BG281,ud_deck_wearing_surface[lookupValue],ud_deck_wearing_surface[lookupKey],"ERROR"),""), "")</f>
        <v/>
      </c>
      <c r="BI281" s="7"/>
      <c r="BK281" s="3" t="str">
        <f>IF($A281="ADD",IF(NOT(ISBLANK(BJ281)),_xlfn.XLOOKUP(BJ281,ud_curvature_type[lookupValue],ud_curvature_type[lookupKey],"ERROR"),""), "")</f>
        <v/>
      </c>
      <c r="BM281" s="3" t="str">
        <f>IF($A281="ADD",IF(NOT(ISBLANK(BL281)),_xlfn.XLOOKUP(BL281,ud_expansion_joint_type[lookupValue],ud_expansion_joint_type[lookupKey],"ERROR"),""), "")</f>
        <v/>
      </c>
      <c r="BO281" s="3" t="str">
        <f>IF($A281="ADD",IF(NOT(ISBLANK(BN281)),_xlfn.XLOOKUP(BN281,ud_beam_type[lookupValue],ud_beam_type[lookupKey],"ERROR"),""), "")</f>
        <v/>
      </c>
      <c r="BP281" s="4"/>
      <c r="BR281" s="6"/>
      <c r="BS281" s="4"/>
      <c r="BT281" s="4"/>
      <c r="BU281" s="4"/>
      <c r="BV281" s="4"/>
      <c r="BW281" s="6"/>
      <c r="BX281" s="4"/>
      <c r="BY281" s="4"/>
      <c r="CA281" s="3" t="str">
        <f>IF($A281="ADD",IF(NOT(ISBLANK(BZ281)),_xlfn.XLOOKUP(BZ281,traffic_direction[lookupValue],traffic_direction[lookupKey],"ERROR"),""), "")</f>
        <v/>
      </c>
      <c r="CC281" s="3" t="str">
        <f>IF($A281="ADD",IF(NOT(ISBLANK(CB281)),_xlfn.XLOOKUP(CB281,br_sh_func_type[lookupValue],br_sh_func_type[lookupKey],"ERROR"),""), "")</f>
        <v/>
      </c>
      <c r="CE281" s="3" t="str">
        <f>IF($A281="ADD",IF(NOT(ISBLANK(CD281)),_xlfn.XLOOKUP(CD281,start_settle_slab[lookupValue],start_settle_slab[lookupKey],"ERROR"),""), "")</f>
        <v/>
      </c>
      <c r="CG281" s="3" t="str">
        <f>IF($A281="ADD",IF(NOT(ISBLANK(CF281)),_xlfn.XLOOKUP(CF281,end_settle_slab[lookupValue],end_settle_slab[lookupKey],"ERROR"),""), "")</f>
        <v/>
      </c>
      <c r="CH281" s="4"/>
      <c r="CI281" s="4"/>
      <c r="CJ281" s="4"/>
      <c r="CN281" s="3" t="str">
        <f>IF($A281="ADD",IF(NOT(ISBLANK(CM281)),_xlfn.XLOOKUP(CM281,br_failure_mode[lookupValue],br_failure_mode[lookupKey],"ERROR"),""), "")</f>
        <v/>
      </c>
      <c r="CP281" s="3" t="str">
        <f>IF($A281="ADD",IF(NOT(ISBLANK(CO281)),_xlfn.XLOOKUP(CO281,br_analysis_method[lookupValue],br_analysis_method[lookupKey],"ERROR"),""), "")</f>
        <v/>
      </c>
      <c r="CR281" s="3" t="str">
        <f>IF($A281="ADD",IF(NOT(ISBLANK(CQ281)),_xlfn.XLOOKUP(CQ281,br_alter_route[lookupValue],br_alter_route[lookupKey],"ERROR"),""), "")</f>
        <v/>
      </c>
      <c r="CS281" s="4"/>
      <c r="DA281" s="3" t="str">
        <f>IF($A281="ADD",IF(NOT(ISBLANK(CZ281)),_xlfn.XLOOKUP(CZ281,plate_year_status[lookupValue],plate_year_status[lookupKey],"ERROR"),""), "")</f>
        <v/>
      </c>
      <c r="DD281" s="3" t="str">
        <f>IF($A281="ADD",IF(NOT(ISBLANK(DC281)),_xlfn.XLOOKUP(DC281,br_bridge_type[lookupValue],br_bridge_type[lookupKey],"ERROR"),""), "")</f>
        <v/>
      </c>
      <c r="DF281" s="3" t="str">
        <f>IF($A281="ADD",IF(NOT(ISBLANK(DE281)),_xlfn.XLOOKUP(DE281,br_comb_func_type[lookupValue],br_comb_func_type[lookupKey],"ERROR"),""), "")</f>
        <v/>
      </c>
      <c r="DG281" s="8"/>
      <c r="DH281" s="8"/>
      <c r="DI281" s="4"/>
      <c r="DK281" s="4"/>
      <c r="DM281" s="3" t="str">
        <f>IF($A281="ADD",IF(NOT(ISBLANK(DL281)),_xlfn.XLOOKUP(DL281,ud_access_method[lookupValue],ud_access_method[lookupKey],"ERROR"),""), "")</f>
        <v/>
      </c>
      <c r="DO281" s="8"/>
      <c r="DP281" s="4" t="str">
        <f t="shared" ca="1" si="60"/>
        <v/>
      </c>
      <c r="DQ281" s="4"/>
      <c r="DR281" s="3" t="str">
        <f t="shared" si="61"/>
        <v/>
      </c>
      <c r="DS281" s="3" t="str">
        <f>IF($A281="","",IF((AND($A281="ADD",OR(DR281="",DR281="In Use"))),"5",(_xlfn.XLOOKUP(DR281,ud_asset_status[lookupValue],ud_asset_status[lookupKey],""))))</f>
        <v/>
      </c>
      <c r="DT281" s="8"/>
      <c r="DV281" s="3" t="str">
        <f>IF($A281="ADD",IF(NOT(ISBLANK(DU281)),_xlfn.XLOOKUP(DU281,ar_replace_reason[lookupValue],ar_replace_reason[lookupKey],"ERROR"),""), "")</f>
        <v/>
      </c>
      <c r="DW281" s="3" t="str">
        <f t="shared" si="62"/>
        <v/>
      </c>
      <c r="DX281" s="3" t="str">
        <f>IF($A281="","",IF((AND($A281="ADD",OR(DW281="",DW281="Queenstown-Lakes District Council"))),"70",(_xlfn.XLOOKUP(DW281,ud_organisation_owner[lookupValue],ud_organisation_owner[lookupKey],""))))</f>
        <v/>
      </c>
      <c r="DY281" s="3" t="str">
        <f t="shared" si="63"/>
        <v/>
      </c>
      <c r="DZ281" s="3" t="str">
        <f>IF($A281="","",IF((AND($A281="ADD",OR(DY281="",DY281="Queenstown-Lakes District Council"))),"70",(_xlfn.XLOOKUP(DY281,ud_organisation_owner[lookupValue],ud_organisation_owner[lookupKey],""))))</f>
        <v/>
      </c>
      <c r="EA281" s="3" t="str">
        <f t="shared" si="64"/>
        <v/>
      </c>
      <c r="EB281" s="3" t="str">
        <f>IF($A281="","",IF((AND($A281="ADD",OR(EA281="",EA281="Local Authority"))),"17",(_xlfn.XLOOKUP(EA281,ud_sub_organisation[lookupValue],ud_sub_organisation[lookupKey],""))))</f>
        <v/>
      </c>
      <c r="EE281" s="3" t="str">
        <f t="shared" si="65"/>
        <v/>
      </c>
      <c r="EF281" s="3" t="str">
        <f>IF($A281="","",IF((AND($A281="ADD",OR(EE281="",EE281="Vested Assets"))),"12",(_xlfn.XLOOKUP(EE281,ud_work_category[lookupValue],ud_work_category[lookupKey],""))))</f>
        <v/>
      </c>
      <c r="EG281" s="9"/>
      <c r="EH281" s="2" t="str">
        <f t="shared" si="66"/>
        <v/>
      </c>
      <c r="EI281" s="2" t="str">
        <f t="shared" si="67"/>
        <v/>
      </c>
      <c r="EK281" s="3" t="str">
        <f t="shared" si="68"/>
        <v/>
      </c>
      <c r="EL281" s="3" t="str">
        <f>IF($A281="","",IF((AND($A281="ADD",OR(EK281="",EK281="Excellent"))),"1",(_xlfn.XLOOKUP(EK281,condition[lookupValue],condition[lookupKey],""))))</f>
        <v/>
      </c>
      <c r="EM281" s="8" t="str">
        <f t="shared" si="69"/>
        <v/>
      </c>
      <c r="EN281" s="7"/>
    </row>
    <row r="282" spans="2:144" x14ac:dyDescent="0.25">
      <c r="B282" s="4"/>
      <c r="D282" s="3" t="str">
        <f>IF($A282="ADD",IF(NOT(ISBLANK(C282)),_xlfn.XLOOKUP(C282,roadnames[lookupValue],roadnames[lookupKey],"ERROR"),""), "")</f>
        <v/>
      </c>
      <c r="E282" s="5"/>
      <c r="F282" s="5"/>
      <c r="G282" s="4"/>
      <c r="H282" s="4"/>
      <c r="I282" s="6"/>
      <c r="J282" s="6"/>
      <c r="K282" s="6" t="str">
        <f t="shared" si="56"/>
        <v/>
      </c>
      <c r="L282" s="4"/>
      <c r="N282" s="3" t="str">
        <f>IF($A282="ADD",IF(NOT(ISBLANK(M282)),_xlfn.XLOOKUP(M282,len_adjust_rsn[lookupValue],len_adjust_rsn[lookupKey],"ERROR"),""), "")</f>
        <v/>
      </c>
      <c r="O282" s="6" t="str">
        <f t="shared" si="57"/>
        <v/>
      </c>
      <c r="P282" s="6"/>
      <c r="Q282" s="6" t="str">
        <f t="shared" si="58"/>
        <v/>
      </c>
      <c r="S282" s="3" t="str">
        <f>IF($A282="ADD",IF(NOT(ISBLANK(R282)),_xlfn.XLOOKUP(R282,br_hazard_type[lookupValue],br_hazard_type[lookupKey],"ERROR"),""), "")</f>
        <v/>
      </c>
      <c r="U282" s="7"/>
      <c r="V282" s="4"/>
      <c r="X282" s="3" t="str">
        <f>IF($A282="ADD",IF(NOT(ISBLANK(W282)),_xlfn.XLOOKUP(W282,ud_carried_function[lookupValue],ud_carried_function[lookupKey],"ERROR"),""), "")</f>
        <v/>
      </c>
      <c r="Z282" s="3" t="str">
        <f>IF($A282="ADD",IF(NOT(ISBLANK(Y282)),_xlfn.XLOOKUP(Y282,ud_crossed_function[lookupValue],ud_crossed_function[lookupKey],"ERROR"),""), "")</f>
        <v/>
      </c>
      <c r="AB282" s="3" t="str">
        <f>IF($A282="ADD",IF(NOT(ISBLANK(AA282)),_xlfn.XLOOKUP(AA282,ud_design_loading[lookupValue],ud_design_loading[lookupKey],"ERROR"),""), "")</f>
        <v/>
      </c>
      <c r="AC282" s="4"/>
      <c r="AE282" s="3" t="str">
        <f t="shared" si="59"/>
        <v/>
      </c>
      <c r="AF282" s="3" t="str">
        <f>IF($A282="","",IF((AND($A282="ADD",OR(AE282="",AE282="Queenstown-Lakes District Council"))),"70",(_xlfn.XLOOKUP(AE282,ud_organisation_owner[lookupValue],ud_organisation_owner[lookupKey],""))))</f>
        <v/>
      </c>
      <c r="AH282" s="3" t="str">
        <f>IF($A282="ADD",IF(NOT(ISBLANK(AG282)),_xlfn.XLOOKUP(AG282,ud_passage_type[lookupValue],ud_passage_type[lookupKey],"ERROR"),""), "")</f>
        <v/>
      </c>
      <c r="AJ282" s="3" t="str">
        <f>IF($A282="ADD",IF(NOT(ISBLANK(AI282)),_xlfn.XLOOKUP(AI282,passage_material[lookupValue],passage_material[lookupKey],"ERROR"),""), "")</f>
        <v/>
      </c>
      <c r="AL282" s="3" t="str">
        <f>IF($A282="ADD",IF(NOT(ISBLANK(AK282)),_xlfn.XLOOKUP(AK282,invert_material[lookupValue],invert_material[lookupKey],"ERROR"),""), "")</f>
        <v/>
      </c>
      <c r="AO282" s="4"/>
      <c r="AP282" s="6"/>
      <c r="AQ282" s="6"/>
      <c r="AR282" s="6"/>
      <c r="AT282" s="3" t="str">
        <f>IF($A282="ADD",IF(NOT(ISBLANK(AS282)),_xlfn.XLOOKUP(AS282,ud_ss_cross_section[lookupValue],ud_ss_cross_section[lookupKey],"ERROR"),""), "")</f>
        <v/>
      </c>
      <c r="AV282" s="3" t="str">
        <f>IF($A282="ADD",IF(NOT(ISBLANK(AU282)),_xlfn.XLOOKUP(AU282,ud_ss_long_section[lookupValue],ud_ss_long_section[lookupKey],"ERROR"),""), "")</f>
        <v/>
      </c>
      <c r="AX282" s="3" t="str">
        <f>IF($A282="ADD",IF(NOT(ISBLANK(AW282)),_xlfn.XLOOKUP(AW282,superstructure_material[lookupValue],superstructure_material[lookupKey],"ERROR"),""), "")</f>
        <v/>
      </c>
      <c r="AZ282" s="3" t="str">
        <f>IF($A282="ADD",IF(NOT(ISBLANK(AY282)),_xlfn.XLOOKUP(AY282,ud_foundation_type[lookupValue],ud_foundation_type[lookupKey],"ERROR"),""), "")</f>
        <v/>
      </c>
      <c r="BB282" s="3" t="str">
        <f>IF($A282="ADD",IF(NOT(ISBLANK(BA282)),_xlfn.XLOOKUP(BA282,ud_pier_type[lookupValue],ud_pier_type[lookupKey],"ERROR"),""), "")</f>
        <v/>
      </c>
      <c r="BD282" s="3" t="str">
        <f>IF($A282="ADD",IF(NOT(ISBLANK(BC282)),_xlfn.XLOOKUP(BC282,ud_bearing_type[lookupValue],ud_bearing_type[lookupKey],"ERROR"),""), "")</f>
        <v/>
      </c>
      <c r="BF282" s="3" t="str">
        <f>IF($A282="ADD",IF(NOT(ISBLANK(BE282)),_xlfn.XLOOKUP(BE282,deck_material[lookupValue],deck_material[lookupKey],"ERROR"),""), "")</f>
        <v/>
      </c>
      <c r="BH282" s="3" t="str">
        <f>IF($A282="ADD",IF(NOT(ISBLANK(BG282)),_xlfn.XLOOKUP(BG282,ud_deck_wearing_surface[lookupValue],ud_deck_wearing_surface[lookupKey],"ERROR"),""), "")</f>
        <v/>
      </c>
      <c r="BI282" s="7"/>
      <c r="BK282" s="3" t="str">
        <f>IF($A282="ADD",IF(NOT(ISBLANK(BJ282)),_xlfn.XLOOKUP(BJ282,ud_curvature_type[lookupValue],ud_curvature_type[lookupKey],"ERROR"),""), "")</f>
        <v/>
      </c>
      <c r="BM282" s="3" t="str">
        <f>IF($A282="ADD",IF(NOT(ISBLANK(BL282)),_xlfn.XLOOKUP(BL282,ud_expansion_joint_type[lookupValue],ud_expansion_joint_type[lookupKey],"ERROR"),""), "")</f>
        <v/>
      </c>
      <c r="BO282" s="3" t="str">
        <f>IF($A282="ADD",IF(NOT(ISBLANK(BN282)),_xlfn.XLOOKUP(BN282,ud_beam_type[lookupValue],ud_beam_type[lookupKey],"ERROR"),""), "")</f>
        <v/>
      </c>
      <c r="BP282" s="4"/>
      <c r="BR282" s="6"/>
      <c r="BS282" s="4"/>
      <c r="BT282" s="4"/>
      <c r="BU282" s="4"/>
      <c r="BV282" s="4"/>
      <c r="BW282" s="6"/>
      <c r="BX282" s="4"/>
      <c r="BY282" s="4"/>
      <c r="CA282" s="3" t="str">
        <f>IF($A282="ADD",IF(NOT(ISBLANK(BZ282)),_xlfn.XLOOKUP(BZ282,traffic_direction[lookupValue],traffic_direction[lookupKey],"ERROR"),""), "")</f>
        <v/>
      </c>
      <c r="CC282" s="3" t="str">
        <f>IF($A282="ADD",IF(NOT(ISBLANK(CB282)),_xlfn.XLOOKUP(CB282,br_sh_func_type[lookupValue],br_sh_func_type[lookupKey],"ERROR"),""), "")</f>
        <v/>
      </c>
      <c r="CE282" s="3" t="str">
        <f>IF($A282="ADD",IF(NOT(ISBLANK(CD282)),_xlfn.XLOOKUP(CD282,start_settle_slab[lookupValue],start_settle_slab[lookupKey],"ERROR"),""), "")</f>
        <v/>
      </c>
      <c r="CG282" s="3" t="str">
        <f>IF($A282="ADD",IF(NOT(ISBLANK(CF282)),_xlfn.XLOOKUP(CF282,end_settle_slab[lookupValue],end_settle_slab[lookupKey],"ERROR"),""), "")</f>
        <v/>
      </c>
      <c r="CH282" s="4"/>
      <c r="CI282" s="4"/>
      <c r="CJ282" s="4"/>
      <c r="CN282" s="3" t="str">
        <f>IF($A282="ADD",IF(NOT(ISBLANK(CM282)),_xlfn.XLOOKUP(CM282,br_failure_mode[lookupValue],br_failure_mode[lookupKey],"ERROR"),""), "")</f>
        <v/>
      </c>
      <c r="CP282" s="3" t="str">
        <f>IF($A282="ADD",IF(NOT(ISBLANK(CO282)),_xlfn.XLOOKUP(CO282,br_analysis_method[lookupValue],br_analysis_method[lookupKey],"ERROR"),""), "")</f>
        <v/>
      </c>
      <c r="CR282" s="3" t="str">
        <f>IF($A282="ADD",IF(NOT(ISBLANK(CQ282)),_xlfn.XLOOKUP(CQ282,br_alter_route[lookupValue],br_alter_route[lookupKey],"ERROR"),""), "")</f>
        <v/>
      </c>
      <c r="CS282" s="4"/>
      <c r="DA282" s="3" t="str">
        <f>IF($A282="ADD",IF(NOT(ISBLANK(CZ282)),_xlfn.XLOOKUP(CZ282,plate_year_status[lookupValue],plate_year_status[lookupKey],"ERROR"),""), "")</f>
        <v/>
      </c>
      <c r="DD282" s="3" t="str">
        <f>IF($A282="ADD",IF(NOT(ISBLANK(DC282)),_xlfn.XLOOKUP(DC282,br_bridge_type[lookupValue],br_bridge_type[lookupKey],"ERROR"),""), "")</f>
        <v/>
      </c>
      <c r="DF282" s="3" t="str">
        <f>IF($A282="ADD",IF(NOT(ISBLANK(DE282)),_xlfn.XLOOKUP(DE282,br_comb_func_type[lookupValue],br_comb_func_type[lookupKey],"ERROR"),""), "")</f>
        <v/>
      </c>
      <c r="DG282" s="8"/>
      <c r="DH282" s="8"/>
      <c r="DI282" s="4"/>
      <c r="DK282" s="4"/>
      <c r="DM282" s="3" t="str">
        <f>IF($A282="ADD",IF(NOT(ISBLANK(DL282)),_xlfn.XLOOKUP(DL282,ud_access_method[lookupValue],ud_access_method[lookupKey],"ERROR"),""), "")</f>
        <v/>
      </c>
      <c r="DO282" s="8"/>
      <c r="DP282" s="4" t="str">
        <f t="shared" ca="1" si="60"/>
        <v/>
      </c>
      <c r="DQ282" s="4"/>
      <c r="DR282" s="3" t="str">
        <f t="shared" si="61"/>
        <v/>
      </c>
      <c r="DS282" s="3" t="str">
        <f>IF($A282="","",IF((AND($A282="ADD",OR(DR282="",DR282="In Use"))),"5",(_xlfn.XLOOKUP(DR282,ud_asset_status[lookupValue],ud_asset_status[lookupKey],""))))</f>
        <v/>
      </c>
      <c r="DT282" s="8"/>
      <c r="DV282" s="3" t="str">
        <f>IF($A282="ADD",IF(NOT(ISBLANK(DU282)),_xlfn.XLOOKUP(DU282,ar_replace_reason[lookupValue],ar_replace_reason[lookupKey],"ERROR"),""), "")</f>
        <v/>
      </c>
      <c r="DW282" s="3" t="str">
        <f t="shared" si="62"/>
        <v/>
      </c>
      <c r="DX282" s="3" t="str">
        <f>IF($A282="","",IF((AND($A282="ADD",OR(DW282="",DW282="Queenstown-Lakes District Council"))),"70",(_xlfn.XLOOKUP(DW282,ud_organisation_owner[lookupValue],ud_organisation_owner[lookupKey],""))))</f>
        <v/>
      </c>
      <c r="DY282" s="3" t="str">
        <f t="shared" si="63"/>
        <v/>
      </c>
      <c r="DZ282" s="3" t="str">
        <f>IF($A282="","",IF((AND($A282="ADD",OR(DY282="",DY282="Queenstown-Lakes District Council"))),"70",(_xlfn.XLOOKUP(DY282,ud_organisation_owner[lookupValue],ud_organisation_owner[lookupKey],""))))</f>
        <v/>
      </c>
      <c r="EA282" s="3" t="str">
        <f t="shared" si="64"/>
        <v/>
      </c>
      <c r="EB282" s="3" t="str">
        <f>IF($A282="","",IF((AND($A282="ADD",OR(EA282="",EA282="Local Authority"))),"17",(_xlfn.XLOOKUP(EA282,ud_sub_organisation[lookupValue],ud_sub_organisation[lookupKey],""))))</f>
        <v/>
      </c>
      <c r="EE282" s="3" t="str">
        <f t="shared" si="65"/>
        <v/>
      </c>
      <c r="EF282" s="3" t="str">
        <f>IF($A282="","",IF((AND($A282="ADD",OR(EE282="",EE282="Vested Assets"))),"12",(_xlfn.XLOOKUP(EE282,ud_work_category[lookupValue],ud_work_category[lookupKey],""))))</f>
        <v/>
      </c>
      <c r="EG282" s="9"/>
      <c r="EH282" s="2" t="str">
        <f t="shared" si="66"/>
        <v/>
      </c>
      <c r="EI282" s="2" t="str">
        <f t="shared" si="67"/>
        <v/>
      </c>
      <c r="EK282" s="3" t="str">
        <f t="shared" si="68"/>
        <v/>
      </c>
      <c r="EL282" s="3" t="str">
        <f>IF($A282="","",IF((AND($A282="ADD",OR(EK282="",EK282="Excellent"))),"1",(_xlfn.XLOOKUP(EK282,condition[lookupValue],condition[lookupKey],""))))</f>
        <v/>
      </c>
      <c r="EM282" s="8" t="str">
        <f t="shared" si="69"/>
        <v/>
      </c>
      <c r="EN282" s="7"/>
    </row>
    <row r="283" spans="2:144" x14ac:dyDescent="0.25">
      <c r="B283" s="4"/>
      <c r="D283" s="3" t="str">
        <f>IF($A283="ADD",IF(NOT(ISBLANK(C283)),_xlfn.XLOOKUP(C283,roadnames[lookupValue],roadnames[lookupKey],"ERROR"),""), "")</f>
        <v/>
      </c>
      <c r="E283" s="5"/>
      <c r="F283" s="5"/>
      <c r="G283" s="4"/>
      <c r="H283" s="4"/>
      <c r="I283" s="6"/>
      <c r="J283" s="6"/>
      <c r="K283" s="6" t="str">
        <f t="shared" si="56"/>
        <v/>
      </c>
      <c r="L283" s="4"/>
      <c r="N283" s="3" t="str">
        <f>IF($A283="ADD",IF(NOT(ISBLANK(M283)),_xlfn.XLOOKUP(M283,len_adjust_rsn[lookupValue],len_adjust_rsn[lookupKey],"ERROR"),""), "")</f>
        <v/>
      </c>
      <c r="O283" s="6" t="str">
        <f t="shared" si="57"/>
        <v/>
      </c>
      <c r="P283" s="6"/>
      <c r="Q283" s="6" t="str">
        <f t="shared" si="58"/>
        <v/>
      </c>
      <c r="S283" s="3" t="str">
        <f>IF($A283="ADD",IF(NOT(ISBLANK(R283)),_xlfn.XLOOKUP(R283,br_hazard_type[lookupValue],br_hazard_type[lookupKey],"ERROR"),""), "")</f>
        <v/>
      </c>
      <c r="U283" s="7"/>
      <c r="V283" s="4"/>
      <c r="X283" s="3" t="str">
        <f>IF($A283="ADD",IF(NOT(ISBLANK(W283)),_xlfn.XLOOKUP(W283,ud_carried_function[lookupValue],ud_carried_function[lookupKey],"ERROR"),""), "")</f>
        <v/>
      </c>
      <c r="Z283" s="3" t="str">
        <f>IF($A283="ADD",IF(NOT(ISBLANK(Y283)),_xlfn.XLOOKUP(Y283,ud_crossed_function[lookupValue],ud_crossed_function[lookupKey],"ERROR"),""), "")</f>
        <v/>
      </c>
      <c r="AB283" s="3" t="str">
        <f>IF($A283="ADD",IF(NOT(ISBLANK(AA283)),_xlfn.XLOOKUP(AA283,ud_design_loading[lookupValue],ud_design_loading[lookupKey],"ERROR"),""), "")</f>
        <v/>
      </c>
      <c r="AC283" s="4"/>
      <c r="AE283" s="3" t="str">
        <f t="shared" si="59"/>
        <v/>
      </c>
      <c r="AF283" s="3" t="str">
        <f>IF($A283="","",IF((AND($A283="ADD",OR(AE283="",AE283="Queenstown-Lakes District Council"))),"70",(_xlfn.XLOOKUP(AE283,ud_organisation_owner[lookupValue],ud_organisation_owner[lookupKey],""))))</f>
        <v/>
      </c>
      <c r="AH283" s="3" t="str">
        <f>IF($A283="ADD",IF(NOT(ISBLANK(AG283)),_xlfn.XLOOKUP(AG283,ud_passage_type[lookupValue],ud_passage_type[lookupKey],"ERROR"),""), "")</f>
        <v/>
      </c>
      <c r="AJ283" s="3" t="str">
        <f>IF($A283="ADD",IF(NOT(ISBLANK(AI283)),_xlfn.XLOOKUP(AI283,passage_material[lookupValue],passage_material[lookupKey],"ERROR"),""), "")</f>
        <v/>
      </c>
      <c r="AL283" s="3" t="str">
        <f>IF($A283="ADD",IF(NOT(ISBLANK(AK283)),_xlfn.XLOOKUP(AK283,invert_material[lookupValue],invert_material[lookupKey],"ERROR"),""), "")</f>
        <v/>
      </c>
      <c r="AO283" s="4"/>
      <c r="AP283" s="6"/>
      <c r="AQ283" s="6"/>
      <c r="AR283" s="6"/>
      <c r="AT283" s="3" t="str">
        <f>IF($A283="ADD",IF(NOT(ISBLANK(AS283)),_xlfn.XLOOKUP(AS283,ud_ss_cross_section[lookupValue],ud_ss_cross_section[lookupKey],"ERROR"),""), "")</f>
        <v/>
      </c>
      <c r="AV283" s="3" t="str">
        <f>IF($A283="ADD",IF(NOT(ISBLANK(AU283)),_xlfn.XLOOKUP(AU283,ud_ss_long_section[lookupValue],ud_ss_long_section[lookupKey],"ERROR"),""), "")</f>
        <v/>
      </c>
      <c r="AX283" s="3" t="str">
        <f>IF($A283="ADD",IF(NOT(ISBLANK(AW283)),_xlfn.XLOOKUP(AW283,superstructure_material[lookupValue],superstructure_material[lookupKey],"ERROR"),""), "")</f>
        <v/>
      </c>
      <c r="AZ283" s="3" t="str">
        <f>IF($A283="ADD",IF(NOT(ISBLANK(AY283)),_xlfn.XLOOKUP(AY283,ud_foundation_type[lookupValue],ud_foundation_type[lookupKey],"ERROR"),""), "")</f>
        <v/>
      </c>
      <c r="BB283" s="3" t="str">
        <f>IF($A283="ADD",IF(NOT(ISBLANK(BA283)),_xlfn.XLOOKUP(BA283,ud_pier_type[lookupValue],ud_pier_type[lookupKey],"ERROR"),""), "")</f>
        <v/>
      </c>
      <c r="BD283" s="3" t="str">
        <f>IF($A283="ADD",IF(NOT(ISBLANK(BC283)),_xlfn.XLOOKUP(BC283,ud_bearing_type[lookupValue],ud_bearing_type[lookupKey],"ERROR"),""), "")</f>
        <v/>
      </c>
      <c r="BF283" s="3" t="str">
        <f>IF($A283="ADD",IF(NOT(ISBLANK(BE283)),_xlfn.XLOOKUP(BE283,deck_material[lookupValue],deck_material[lookupKey],"ERROR"),""), "")</f>
        <v/>
      </c>
      <c r="BH283" s="3" t="str">
        <f>IF($A283="ADD",IF(NOT(ISBLANK(BG283)),_xlfn.XLOOKUP(BG283,ud_deck_wearing_surface[lookupValue],ud_deck_wearing_surface[lookupKey],"ERROR"),""), "")</f>
        <v/>
      </c>
      <c r="BI283" s="7"/>
      <c r="BK283" s="3" t="str">
        <f>IF($A283="ADD",IF(NOT(ISBLANK(BJ283)),_xlfn.XLOOKUP(BJ283,ud_curvature_type[lookupValue],ud_curvature_type[lookupKey],"ERROR"),""), "")</f>
        <v/>
      </c>
      <c r="BM283" s="3" t="str">
        <f>IF($A283="ADD",IF(NOT(ISBLANK(BL283)),_xlfn.XLOOKUP(BL283,ud_expansion_joint_type[lookupValue],ud_expansion_joint_type[lookupKey],"ERROR"),""), "")</f>
        <v/>
      </c>
      <c r="BO283" s="3" t="str">
        <f>IF($A283="ADD",IF(NOT(ISBLANK(BN283)),_xlfn.XLOOKUP(BN283,ud_beam_type[lookupValue],ud_beam_type[lookupKey],"ERROR"),""), "")</f>
        <v/>
      </c>
      <c r="BP283" s="4"/>
      <c r="BR283" s="6"/>
      <c r="BS283" s="4"/>
      <c r="BT283" s="4"/>
      <c r="BU283" s="4"/>
      <c r="BV283" s="4"/>
      <c r="BW283" s="6"/>
      <c r="BX283" s="4"/>
      <c r="BY283" s="4"/>
      <c r="CA283" s="3" t="str">
        <f>IF($A283="ADD",IF(NOT(ISBLANK(BZ283)),_xlfn.XLOOKUP(BZ283,traffic_direction[lookupValue],traffic_direction[lookupKey],"ERROR"),""), "")</f>
        <v/>
      </c>
      <c r="CC283" s="3" t="str">
        <f>IF($A283="ADD",IF(NOT(ISBLANK(CB283)),_xlfn.XLOOKUP(CB283,br_sh_func_type[lookupValue],br_sh_func_type[lookupKey],"ERROR"),""), "")</f>
        <v/>
      </c>
      <c r="CE283" s="3" t="str">
        <f>IF($A283="ADD",IF(NOT(ISBLANK(CD283)),_xlfn.XLOOKUP(CD283,start_settle_slab[lookupValue],start_settle_slab[lookupKey],"ERROR"),""), "")</f>
        <v/>
      </c>
      <c r="CG283" s="3" t="str">
        <f>IF($A283="ADD",IF(NOT(ISBLANK(CF283)),_xlfn.XLOOKUP(CF283,end_settle_slab[lookupValue],end_settle_slab[lookupKey],"ERROR"),""), "")</f>
        <v/>
      </c>
      <c r="CH283" s="4"/>
      <c r="CI283" s="4"/>
      <c r="CJ283" s="4"/>
      <c r="CN283" s="3" t="str">
        <f>IF($A283="ADD",IF(NOT(ISBLANK(CM283)),_xlfn.XLOOKUP(CM283,br_failure_mode[lookupValue],br_failure_mode[lookupKey],"ERROR"),""), "")</f>
        <v/>
      </c>
      <c r="CP283" s="3" t="str">
        <f>IF($A283="ADD",IF(NOT(ISBLANK(CO283)),_xlfn.XLOOKUP(CO283,br_analysis_method[lookupValue],br_analysis_method[lookupKey],"ERROR"),""), "")</f>
        <v/>
      </c>
      <c r="CR283" s="3" t="str">
        <f>IF($A283="ADD",IF(NOT(ISBLANK(CQ283)),_xlfn.XLOOKUP(CQ283,br_alter_route[lookupValue],br_alter_route[lookupKey],"ERROR"),""), "")</f>
        <v/>
      </c>
      <c r="CS283" s="4"/>
      <c r="DA283" s="3" t="str">
        <f>IF($A283="ADD",IF(NOT(ISBLANK(CZ283)),_xlfn.XLOOKUP(CZ283,plate_year_status[lookupValue],plate_year_status[lookupKey],"ERROR"),""), "")</f>
        <v/>
      </c>
      <c r="DD283" s="3" t="str">
        <f>IF($A283="ADD",IF(NOT(ISBLANK(DC283)),_xlfn.XLOOKUP(DC283,br_bridge_type[lookupValue],br_bridge_type[lookupKey],"ERROR"),""), "")</f>
        <v/>
      </c>
      <c r="DF283" s="3" t="str">
        <f>IF($A283="ADD",IF(NOT(ISBLANK(DE283)),_xlfn.XLOOKUP(DE283,br_comb_func_type[lookupValue],br_comb_func_type[lookupKey],"ERROR"),""), "")</f>
        <v/>
      </c>
      <c r="DG283" s="8"/>
      <c r="DH283" s="8"/>
      <c r="DI283" s="4"/>
      <c r="DK283" s="4"/>
      <c r="DM283" s="3" t="str">
        <f>IF($A283="ADD",IF(NOT(ISBLANK(DL283)),_xlfn.XLOOKUP(DL283,ud_access_method[lookupValue],ud_access_method[lookupKey],"ERROR"),""), "")</f>
        <v/>
      </c>
      <c r="DO283" s="8"/>
      <c r="DP283" s="4" t="str">
        <f t="shared" ca="1" si="60"/>
        <v/>
      </c>
      <c r="DQ283" s="4"/>
      <c r="DR283" s="3" t="str">
        <f t="shared" si="61"/>
        <v/>
      </c>
      <c r="DS283" s="3" t="str">
        <f>IF($A283="","",IF((AND($A283="ADD",OR(DR283="",DR283="In Use"))),"5",(_xlfn.XLOOKUP(DR283,ud_asset_status[lookupValue],ud_asset_status[lookupKey],""))))</f>
        <v/>
      </c>
      <c r="DT283" s="8"/>
      <c r="DV283" s="3" t="str">
        <f>IF($A283="ADD",IF(NOT(ISBLANK(DU283)),_xlfn.XLOOKUP(DU283,ar_replace_reason[lookupValue],ar_replace_reason[lookupKey],"ERROR"),""), "")</f>
        <v/>
      </c>
      <c r="DW283" s="3" t="str">
        <f t="shared" si="62"/>
        <v/>
      </c>
      <c r="DX283" s="3" t="str">
        <f>IF($A283="","",IF((AND($A283="ADD",OR(DW283="",DW283="Queenstown-Lakes District Council"))),"70",(_xlfn.XLOOKUP(DW283,ud_organisation_owner[lookupValue],ud_organisation_owner[lookupKey],""))))</f>
        <v/>
      </c>
      <c r="DY283" s="3" t="str">
        <f t="shared" si="63"/>
        <v/>
      </c>
      <c r="DZ283" s="3" t="str">
        <f>IF($A283="","",IF((AND($A283="ADD",OR(DY283="",DY283="Queenstown-Lakes District Council"))),"70",(_xlfn.XLOOKUP(DY283,ud_organisation_owner[lookupValue],ud_organisation_owner[lookupKey],""))))</f>
        <v/>
      </c>
      <c r="EA283" s="3" t="str">
        <f t="shared" si="64"/>
        <v/>
      </c>
      <c r="EB283" s="3" t="str">
        <f>IF($A283="","",IF((AND($A283="ADD",OR(EA283="",EA283="Local Authority"))),"17",(_xlfn.XLOOKUP(EA283,ud_sub_organisation[lookupValue],ud_sub_organisation[lookupKey],""))))</f>
        <v/>
      </c>
      <c r="EE283" s="3" t="str">
        <f t="shared" si="65"/>
        <v/>
      </c>
      <c r="EF283" s="3" t="str">
        <f>IF($A283="","",IF((AND($A283="ADD",OR(EE283="",EE283="Vested Assets"))),"12",(_xlfn.XLOOKUP(EE283,ud_work_category[lookupValue],ud_work_category[lookupKey],""))))</f>
        <v/>
      </c>
      <c r="EG283" s="9"/>
      <c r="EH283" s="2" t="str">
        <f t="shared" si="66"/>
        <v/>
      </c>
      <c r="EI283" s="2" t="str">
        <f t="shared" si="67"/>
        <v/>
      </c>
      <c r="EK283" s="3" t="str">
        <f t="shared" si="68"/>
        <v/>
      </c>
      <c r="EL283" s="3" t="str">
        <f>IF($A283="","",IF((AND($A283="ADD",OR(EK283="",EK283="Excellent"))),"1",(_xlfn.XLOOKUP(EK283,condition[lookupValue],condition[lookupKey],""))))</f>
        <v/>
      </c>
      <c r="EM283" s="8" t="str">
        <f t="shared" si="69"/>
        <v/>
      </c>
      <c r="EN283" s="7"/>
    </row>
    <row r="284" spans="2:144" x14ac:dyDescent="0.25">
      <c r="B284" s="4"/>
      <c r="D284" s="3" t="str">
        <f>IF($A284="ADD",IF(NOT(ISBLANK(C284)),_xlfn.XLOOKUP(C284,roadnames[lookupValue],roadnames[lookupKey],"ERROR"),""), "")</f>
        <v/>
      </c>
      <c r="E284" s="5"/>
      <c r="F284" s="5"/>
      <c r="G284" s="4"/>
      <c r="H284" s="4"/>
      <c r="I284" s="6"/>
      <c r="J284" s="6"/>
      <c r="K284" s="6" t="str">
        <f t="shared" si="56"/>
        <v/>
      </c>
      <c r="L284" s="4"/>
      <c r="N284" s="3" t="str">
        <f>IF($A284="ADD",IF(NOT(ISBLANK(M284)),_xlfn.XLOOKUP(M284,len_adjust_rsn[lookupValue],len_adjust_rsn[lookupKey],"ERROR"),""), "")</f>
        <v/>
      </c>
      <c r="O284" s="6" t="str">
        <f t="shared" si="57"/>
        <v/>
      </c>
      <c r="P284" s="6"/>
      <c r="Q284" s="6" t="str">
        <f t="shared" si="58"/>
        <v/>
      </c>
      <c r="S284" s="3" t="str">
        <f>IF($A284="ADD",IF(NOT(ISBLANK(R284)),_xlfn.XLOOKUP(R284,br_hazard_type[lookupValue],br_hazard_type[lookupKey],"ERROR"),""), "")</f>
        <v/>
      </c>
      <c r="U284" s="7"/>
      <c r="V284" s="4"/>
      <c r="X284" s="3" t="str">
        <f>IF($A284="ADD",IF(NOT(ISBLANK(W284)),_xlfn.XLOOKUP(W284,ud_carried_function[lookupValue],ud_carried_function[lookupKey],"ERROR"),""), "")</f>
        <v/>
      </c>
      <c r="Z284" s="3" t="str">
        <f>IF($A284="ADD",IF(NOT(ISBLANK(Y284)),_xlfn.XLOOKUP(Y284,ud_crossed_function[lookupValue],ud_crossed_function[lookupKey],"ERROR"),""), "")</f>
        <v/>
      </c>
      <c r="AB284" s="3" t="str">
        <f>IF($A284="ADD",IF(NOT(ISBLANK(AA284)),_xlfn.XLOOKUP(AA284,ud_design_loading[lookupValue],ud_design_loading[lookupKey],"ERROR"),""), "")</f>
        <v/>
      </c>
      <c r="AC284" s="4"/>
      <c r="AE284" s="3" t="str">
        <f t="shared" si="59"/>
        <v/>
      </c>
      <c r="AF284" s="3" t="str">
        <f>IF($A284="","",IF((AND($A284="ADD",OR(AE284="",AE284="Queenstown-Lakes District Council"))),"70",(_xlfn.XLOOKUP(AE284,ud_organisation_owner[lookupValue],ud_organisation_owner[lookupKey],""))))</f>
        <v/>
      </c>
      <c r="AH284" s="3" t="str">
        <f>IF($A284="ADD",IF(NOT(ISBLANK(AG284)),_xlfn.XLOOKUP(AG284,ud_passage_type[lookupValue],ud_passage_type[lookupKey],"ERROR"),""), "")</f>
        <v/>
      </c>
      <c r="AJ284" s="3" t="str">
        <f>IF($A284="ADD",IF(NOT(ISBLANK(AI284)),_xlfn.XLOOKUP(AI284,passage_material[lookupValue],passage_material[lookupKey],"ERROR"),""), "")</f>
        <v/>
      </c>
      <c r="AL284" s="3" t="str">
        <f>IF($A284="ADD",IF(NOT(ISBLANK(AK284)),_xlfn.XLOOKUP(AK284,invert_material[lookupValue],invert_material[lookupKey],"ERROR"),""), "")</f>
        <v/>
      </c>
      <c r="AO284" s="4"/>
      <c r="AP284" s="6"/>
      <c r="AQ284" s="6"/>
      <c r="AR284" s="6"/>
      <c r="AT284" s="3" t="str">
        <f>IF($A284="ADD",IF(NOT(ISBLANK(AS284)),_xlfn.XLOOKUP(AS284,ud_ss_cross_section[lookupValue],ud_ss_cross_section[lookupKey],"ERROR"),""), "")</f>
        <v/>
      </c>
      <c r="AV284" s="3" t="str">
        <f>IF($A284="ADD",IF(NOT(ISBLANK(AU284)),_xlfn.XLOOKUP(AU284,ud_ss_long_section[lookupValue],ud_ss_long_section[lookupKey],"ERROR"),""), "")</f>
        <v/>
      </c>
      <c r="AX284" s="3" t="str">
        <f>IF($A284="ADD",IF(NOT(ISBLANK(AW284)),_xlfn.XLOOKUP(AW284,superstructure_material[lookupValue],superstructure_material[lookupKey],"ERROR"),""), "")</f>
        <v/>
      </c>
      <c r="AZ284" s="3" t="str">
        <f>IF($A284="ADD",IF(NOT(ISBLANK(AY284)),_xlfn.XLOOKUP(AY284,ud_foundation_type[lookupValue],ud_foundation_type[lookupKey],"ERROR"),""), "")</f>
        <v/>
      </c>
      <c r="BB284" s="3" t="str">
        <f>IF($A284="ADD",IF(NOT(ISBLANK(BA284)),_xlfn.XLOOKUP(BA284,ud_pier_type[lookupValue],ud_pier_type[lookupKey],"ERROR"),""), "")</f>
        <v/>
      </c>
      <c r="BD284" s="3" t="str">
        <f>IF($A284="ADD",IF(NOT(ISBLANK(BC284)),_xlfn.XLOOKUP(BC284,ud_bearing_type[lookupValue],ud_bearing_type[lookupKey],"ERROR"),""), "")</f>
        <v/>
      </c>
      <c r="BF284" s="3" t="str">
        <f>IF($A284="ADD",IF(NOT(ISBLANK(BE284)),_xlfn.XLOOKUP(BE284,deck_material[lookupValue],deck_material[lookupKey],"ERROR"),""), "")</f>
        <v/>
      </c>
      <c r="BH284" s="3" t="str">
        <f>IF($A284="ADD",IF(NOT(ISBLANK(BG284)),_xlfn.XLOOKUP(BG284,ud_deck_wearing_surface[lookupValue],ud_deck_wearing_surface[lookupKey],"ERROR"),""), "")</f>
        <v/>
      </c>
      <c r="BI284" s="7"/>
      <c r="BK284" s="3" t="str">
        <f>IF($A284="ADD",IF(NOT(ISBLANK(BJ284)),_xlfn.XLOOKUP(BJ284,ud_curvature_type[lookupValue],ud_curvature_type[lookupKey],"ERROR"),""), "")</f>
        <v/>
      </c>
      <c r="BM284" s="3" t="str">
        <f>IF($A284="ADD",IF(NOT(ISBLANK(BL284)),_xlfn.XLOOKUP(BL284,ud_expansion_joint_type[lookupValue],ud_expansion_joint_type[lookupKey],"ERROR"),""), "")</f>
        <v/>
      </c>
      <c r="BO284" s="3" t="str">
        <f>IF($A284="ADD",IF(NOT(ISBLANK(BN284)),_xlfn.XLOOKUP(BN284,ud_beam_type[lookupValue],ud_beam_type[lookupKey],"ERROR"),""), "")</f>
        <v/>
      </c>
      <c r="BP284" s="4"/>
      <c r="BR284" s="6"/>
      <c r="BS284" s="4"/>
      <c r="BT284" s="4"/>
      <c r="BU284" s="4"/>
      <c r="BV284" s="4"/>
      <c r="BW284" s="6"/>
      <c r="BX284" s="4"/>
      <c r="BY284" s="4"/>
      <c r="CA284" s="3" t="str">
        <f>IF($A284="ADD",IF(NOT(ISBLANK(BZ284)),_xlfn.XLOOKUP(BZ284,traffic_direction[lookupValue],traffic_direction[lookupKey],"ERROR"),""), "")</f>
        <v/>
      </c>
      <c r="CC284" s="3" t="str">
        <f>IF($A284="ADD",IF(NOT(ISBLANK(CB284)),_xlfn.XLOOKUP(CB284,br_sh_func_type[lookupValue],br_sh_func_type[lookupKey],"ERROR"),""), "")</f>
        <v/>
      </c>
      <c r="CE284" s="3" t="str">
        <f>IF($A284="ADD",IF(NOT(ISBLANK(CD284)),_xlfn.XLOOKUP(CD284,start_settle_slab[lookupValue],start_settle_slab[lookupKey],"ERROR"),""), "")</f>
        <v/>
      </c>
      <c r="CG284" s="3" t="str">
        <f>IF($A284="ADD",IF(NOT(ISBLANK(CF284)),_xlfn.XLOOKUP(CF284,end_settle_slab[lookupValue],end_settle_slab[lookupKey],"ERROR"),""), "")</f>
        <v/>
      </c>
      <c r="CH284" s="4"/>
      <c r="CI284" s="4"/>
      <c r="CJ284" s="4"/>
      <c r="CN284" s="3" t="str">
        <f>IF($A284="ADD",IF(NOT(ISBLANK(CM284)),_xlfn.XLOOKUP(CM284,br_failure_mode[lookupValue],br_failure_mode[lookupKey],"ERROR"),""), "")</f>
        <v/>
      </c>
      <c r="CP284" s="3" t="str">
        <f>IF($A284="ADD",IF(NOT(ISBLANK(CO284)),_xlfn.XLOOKUP(CO284,br_analysis_method[lookupValue],br_analysis_method[lookupKey],"ERROR"),""), "")</f>
        <v/>
      </c>
      <c r="CR284" s="3" t="str">
        <f>IF($A284="ADD",IF(NOT(ISBLANK(CQ284)),_xlfn.XLOOKUP(CQ284,br_alter_route[lookupValue],br_alter_route[lookupKey],"ERROR"),""), "")</f>
        <v/>
      </c>
      <c r="CS284" s="4"/>
      <c r="DA284" s="3" t="str">
        <f>IF($A284="ADD",IF(NOT(ISBLANK(CZ284)),_xlfn.XLOOKUP(CZ284,plate_year_status[lookupValue],plate_year_status[lookupKey],"ERROR"),""), "")</f>
        <v/>
      </c>
      <c r="DD284" s="3" t="str">
        <f>IF($A284="ADD",IF(NOT(ISBLANK(DC284)),_xlfn.XLOOKUP(DC284,br_bridge_type[lookupValue],br_bridge_type[lookupKey],"ERROR"),""), "")</f>
        <v/>
      </c>
      <c r="DF284" s="3" t="str">
        <f>IF($A284="ADD",IF(NOT(ISBLANK(DE284)),_xlfn.XLOOKUP(DE284,br_comb_func_type[lookupValue],br_comb_func_type[lookupKey],"ERROR"),""), "")</f>
        <v/>
      </c>
      <c r="DG284" s="8"/>
      <c r="DH284" s="8"/>
      <c r="DI284" s="4"/>
      <c r="DK284" s="4"/>
      <c r="DM284" s="3" t="str">
        <f>IF($A284="ADD",IF(NOT(ISBLANK(DL284)),_xlfn.XLOOKUP(DL284,ud_access_method[lookupValue],ud_access_method[lookupKey],"ERROR"),""), "")</f>
        <v/>
      </c>
      <c r="DO284" s="8"/>
      <c r="DP284" s="4" t="str">
        <f t="shared" ca="1" si="60"/>
        <v/>
      </c>
      <c r="DQ284" s="4"/>
      <c r="DR284" s="3" t="str">
        <f t="shared" si="61"/>
        <v/>
      </c>
      <c r="DS284" s="3" t="str">
        <f>IF($A284="","",IF((AND($A284="ADD",OR(DR284="",DR284="In Use"))),"5",(_xlfn.XLOOKUP(DR284,ud_asset_status[lookupValue],ud_asset_status[lookupKey],""))))</f>
        <v/>
      </c>
      <c r="DT284" s="8"/>
      <c r="DV284" s="3" t="str">
        <f>IF($A284="ADD",IF(NOT(ISBLANK(DU284)),_xlfn.XLOOKUP(DU284,ar_replace_reason[lookupValue],ar_replace_reason[lookupKey],"ERROR"),""), "")</f>
        <v/>
      </c>
      <c r="DW284" s="3" t="str">
        <f t="shared" si="62"/>
        <v/>
      </c>
      <c r="DX284" s="3" t="str">
        <f>IF($A284="","",IF((AND($A284="ADD",OR(DW284="",DW284="Queenstown-Lakes District Council"))),"70",(_xlfn.XLOOKUP(DW284,ud_organisation_owner[lookupValue],ud_organisation_owner[lookupKey],""))))</f>
        <v/>
      </c>
      <c r="DY284" s="3" t="str">
        <f t="shared" si="63"/>
        <v/>
      </c>
      <c r="DZ284" s="3" t="str">
        <f>IF($A284="","",IF((AND($A284="ADD",OR(DY284="",DY284="Queenstown-Lakes District Council"))),"70",(_xlfn.XLOOKUP(DY284,ud_organisation_owner[lookupValue],ud_organisation_owner[lookupKey],""))))</f>
        <v/>
      </c>
      <c r="EA284" s="3" t="str">
        <f t="shared" si="64"/>
        <v/>
      </c>
      <c r="EB284" s="3" t="str">
        <f>IF($A284="","",IF((AND($A284="ADD",OR(EA284="",EA284="Local Authority"))),"17",(_xlfn.XLOOKUP(EA284,ud_sub_organisation[lookupValue],ud_sub_organisation[lookupKey],""))))</f>
        <v/>
      </c>
      <c r="EE284" s="3" t="str">
        <f t="shared" si="65"/>
        <v/>
      </c>
      <c r="EF284" s="3" t="str">
        <f>IF($A284="","",IF((AND($A284="ADD",OR(EE284="",EE284="Vested Assets"))),"12",(_xlfn.XLOOKUP(EE284,ud_work_category[lookupValue],ud_work_category[lookupKey],""))))</f>
        <v/>
      </c>
      <c r="EG284" s="9"/>
      <c r="EH284" s="2" t="str">
        <f t="shared" si="66"/>
        <v/>
      </c>
      <c r="EI284" s="2" t="str">
        <f t="shared" si="67"/>
        <v/>
      </c>
      <c r="EK284" s="3" t="str">
        <f t="shared" si="68"/>
        <v/>
      </c>
      <c r="EL284" s="3" t="str">
        <f>IF($A284="","",IF((AND($A284="ADD",OR(EK284="",EK284="Excellent"))),"1",(_xlfn.XLOOKUP(EK284,condition[lookupValue],condition[lookupKey],""))))</f>
        <v/>
      </c>
      <c r="EM284" s="8" t="str">
        <f t="shared" si="69"/>
        <v/>
      </c>
      <c r="EN284" s="7"/>
    </row>
    <row r="285" spans="2:144" x14ac:dyDescent="0.25">
      <c r="B285" s="4"/>
      <c r="D285" s="3" t="str">
        <f>IF($A285="ADD",IF(NOT(ISBLANK(C285)),_xlfn.XLOOKUP(C285,roadnames[lookupValue],roadnames[lookupKey],"ERROR"),""), "")</f>
        <v/>
      </c>
      <c r="E285" s="5"/>
      <c r="F285" s="5"/>
      <c r="G285" s="4"/>
      <c r="H285" s="4"/>
      <c r="I285" s="6"/>
      <c r="J285" s="6"/>
      <c r="K285" s="6" t="str">
        <f t="shared" si="56"/>
        <v/>
      </c>
      <c r="L285" s="4"/>
      <c r="N285" s="3" t="str">
        <f>IF($A285="ADD",IF(NOT(ISBLANK(M285)),_xlfn.XLOOKUP(M285,len_adjust_rsn[lookupValue],len_adjust_rsn[lookupKey],"ERROR"),""), "")</f>
        <v/>
      </c>
      <c r="O285" s="6" t="str">
        <f t="shared" si="57"/>
        <v/>
      </c>
      <c r="P285" s="6"/>
      <c r="Q285" s="6" t="str">
        <f t="shared" si="58"/>
        <v/>
      </c>
      <c r="S285" s="3" t="str">
        <f>IF($A285="ADD",IF(NOT(ISBLANK(R285)),_xlfn.XLOOKUP(R285,br_hazard_type[lookupValue],br_hazard_type[lookupKey],"ERROR"),""), "")</f>
        <v/>
      </c>
      <c r="U285" s="7"/>
      <c r="V285" s="4"/>
      <c r="X285" s="3" t="str">
        <f>IF($A285="ADD",IF(NOT(ISBLANK(W285)),_xlfn.XLOOKUP(W285,ud_carried_function[lookupValue],ud_carried_function[lookupKey],"ERROR"),""), "")</f>
        <v/>
      </c>
      <c r="Z285" s="3" t="str">
        <f>IF($A285="ADD",IF(NOT(ISBLANK(Y285)),_xlfn.XLOOKUP(Y285,ud_crossed_function[lookupValue],ud_crossed_function[lookupKey],"ERROR"),""), "")</f>
        <v/>
      </c>
      <c r="AB285" s="3" t="str">
        <f>IF($A285="ADD",IF(NOT(ISBLANK(AA285)),_xlfn.XLOOKUP(AA285,ud_design_loading[lookupValue],ud_design_loading[lookupKey],"ERROR"),""), "")</f>
        <v/>
      </c>
      <c r="AC285" s="4"/>
      <c r="AE285" s="3" t="str">
        <f t="shared" si="59"/>
        <v/>
      </c>
      <c r="AF285" s="3" t="str">
        <f>IF($A285="","",IF((AND($A285="ADD",OR(AE285="",AE285="Queenstown-Lakes District Council"))),"70",(_xlfn.XLOOKUP(AE285,ud_organisation_owner[lookupValue],ud_organisation_owner[lookupKey],""))))</f>
        <v/>
      </c>
      <c r="AH285" s="3" t="str">
        <f>IF($A285="ADD",IF(NOT(ISBLANK(AG285)),_xlfn.XLOOKUP(AG285,ud_passage_type[lookupValue],ud_passage_type[lookupKey],"ERROR"),""), "")</f>
        <v/>
      </c>
      <c r="AJ285" s="3" t="str">
        <f>IF($A285="ADD",IF(NOT(ISBLANK(AI285)),_xlfn.XLOOKUP(AI285,passage_material[lookupValue],passage_material[lookupKey],"ERROR"),""), "")</f>
        <v/>
      </c>
      <c r="AL285" s="3" t="str">
        <f>IF($A285="ADD",IF(NOT(ISBLANK(AK285)),_xlfn.XLOOKUP(AK285,invert_material[lookupValue],invert_material[lookupKey],"ERROR"),""), "")</f>
        <v/>
      </c>
      <c r="AO285" s="4"/>
      <c r="AP285" s="6"/>
      <c r="AQ285" s="6"/>
      <c r="AR285" s="6"/>
      <c r="AT285" s="3" t="str">
        <f>IF($A285="ADD",IF(NOT(ISBLANK(AS285)),_xlfn.XLOOKUP(AS285,ud_ss_cross_section[lookupValue],ud_ss_cross_section[lookupKey],"ERROR"),""), "")</f>
        <v/>
      </c>
      <c r="AV285" s="3" t="str">
        <f>IF($A285="ADD",IF(NOT(ISBLANK(AU285)),_xlfn.XLOOKUP(AU285,ud_ss_long_section[lookupValue],ud_ss_long_section[lookupKey],"ERROR"),""), "")</f>
        <v/>
      </c>
      <c r="AX285" s="3" t="str">
        <f>IF($A285="ADD",IF(NOT(ISBLANK(AW285)),_xlfn.XLOOKUP(AW285,superstructure_material[lookupValue],superstructure_material[lookupKey],"ERROR"),""), "")</f>
        <v/>
      </c>
      <c r="AZ285" s="3" t="str">
        <f>IF($A285="ADD",IF(NOT(ISBLANK(AY285)),_xlfn.XLOOKUP(AY285,ud_foundation_type[lookupValue],ud_foundation_type[lookupKey],"ERROR"),""), "")</f>
        <v/>
      </c>
      <c r="BB285" s="3" t="str">
        <f>IF($A285="ADD",IF(NOT(ISBLANK(BA285)),_xlfn.XLOOKUP(BA285,ud_pier_type[lookupValue],ud_pier_type[lookupKey],"ERROR"),""), "")</f>
        <v/>
      </c>
      <c r="BD285" s="3" t="str">
        <f>IF($A285="ADD",IF(NOT(ISBLANK(BC285)),_xlfn.XLOOKUP(BC285,ud_bearing_type[lookupValue],ud_bearing_type[lookupKey],"ERROR"),""), "")</f>
        <v/>
      </c>
      <c r="BF285" s="3" t="str">
        <f>IF($A285="ADD",IF(NOT(ISBLANK(BE285)),_xlfn.XLOOKUP(BE285,deck_material[lookupValue],deck_material[lookupKey],"ERROR"),""), "")</f>
        <v/>
      </c>
      <c r="BH285" s="3" t="str">
        <f>IF($A285="ADD",IF(NOT(ISBLANK(BG285)),_xlfn.XLOOKUP(BG285,ud_deck_wearing_surface[lookupValue],ud_deck_wearing_surface[lookupKey],"ERROR"),""), "")</f>
        <v/>
      </c>
      <c r="BI285" s="7"/>
      <c r="BK285" s="3" t="str">
        <f>IF($A285="ADD",IF(NOT(ISBLANK(BJ285)),_xlfn.XLOOKUP(BJ285,ud_curvature_type[lookupValue],ud_curvature_type[lookupKey],"ERROR"),""), "")</f>
        <v/>
      </c>
      <c r="BM285" s="3" t="str">
        <f>IF($A285="ADD",IF(NOT(ISBLANK(BL285)),_xlfn.XLOOKUP(BL285,ud_expansion_joint_type[lookupValue],ud_expansion_joint_type[lookupKey],"ERROR"),""), "")</f>
        <v/>
      </c>
      <c r="BO285" s="3" t="str">
        <f>IF($A285="ADD",IF(NOT(ISBLANK(BN285)),_xlfn.XLOOKUP(BN285,ud_beam_type[lookupValue],ud_beam_type[lookupKey],"ERROR"),""), "")</f>
        <v/>
      </c>
      <c r="BP285" s="4"/>
      <c r="BR285" s="6"/>
      <c r="BS285" s="4"/>
      <c r="BT285" s="4"/>
      <c r="BU285" s="4"/>
      <c r="BV285" s="4"/>
      <c r="BW285" s="6"/>
      <c r="BX285" s="4"/>
      <c r="BY285" s="4"/>
      <c r="CA285" s="3" t="str">
        <f>IF($A285="ADD",IF(NOT(ISBLANK(BZ285)),_xlfn.XLOOKUP(BZ285,traffic_direction[lookupValue],traffic_direction[lookupKey],"ERROR"),""), "")</f>
        <v/>
      </c>
      <c r="CC285" s="3" t="str">
        <f>IF($A285="ADD",IF(NOT(ISBLANK(CB285)),_xlfn.XLOOKUP(CB285,br_sh_func_type[lookupValue],br_sh_func_type[lookupKey],"ERROR"),""), "")</f>
        <v/>
      </c>
      <c r="CE285" s="3" t="str">
        <f>IF($A285="ADD",IF(NOT(ISBLANK(CD285)),_xlfn.XLOOKUP(CD285,start_settle_slab[lookupValue],start_settle_slab[lookupKey],"ERROR"),""), "")</f>
        <v/>
      </c>
      <c r="CG285" s="3" t="str">
        <f>IF($A285="ADD",IF(NOT(ISBLANK(CF285)),_xlfn.XLOOKUP(CF285,end_settle_slab[lookupValue],end_settle_slab[lookupKey],"ERROR"),""), "")</f>
        <v/>
      </c>
      <c r="CH285" s="4"/>
      <c r="CI285" s="4"/>
      <c r="CJ285" s="4"/>
      <c r="CN285" s="3" t="str">
        <f>IF($A285="ADD",IF(NOT(ISBLANK(CM285)),_xlfn.XLOOKUP(CM285,br_failure_mode[lookupValue],br_failure_mode[lookupKey],"ERROR"),""), "")</f>
        <v/>
      </c>
      <c r="CP285" s="3" t="str">
        <f>IF($A285="ADD",IF(NOT(ISBLANK(CO285)),_xlfn.XLOOKUP(CO285,br_analysis_method[lookupValue],br_analysis_method[lookupKey],"ERROR"),""), "")</f>
        <v/>
      </c>
      <c r="CR285" s="3" t="str">
        <f>IF($A285="ADD",IF(NOT(ISBLANK(CQ285)),_xlfn.XLOOKUP(CQ285,br_alter_route[lookupValue],br_alter_route[lookupKey],"ERROR"),""), "")</f>
        <v/>
      </c>
      <c r="CS285" s="4"/>
      <c r="DA285" s="3" t="str">
        <f>IF($A285="ADD",IF(NOT(ISBLANK(CZ285)),_xlfn.XLOOKUP(CZ285,plate_year_status[lookupValue],plate_year_status[lookupKey],"ERROR"),""), "")</f>
        <v/>
      </c>
      <c r="DD285" s="3" t="str">
        <f>IF($A285="ADD",IF(NOT(ISBLANK(DC285)),_xlfn.XLOOKUP(DC285,br_bridge_type[lookupValue],br_bridge_type[lookupKey],"ERROR"),""), "")</f>
        <v/>
      </c>
      <c r="DF285" s="3" t="str">
        <f>IF($A285="ADD",IF(NOT(ISBLANK(DE285)),_xlfn.XLOOKUP(DE285,br_comb_func_type[lookupValue],br_comb_func_type[lookupKey],"ERROR"),""), "")</f>
        <v/>
      </c>
      <c r="DG285" s="8"/>
      <c r="DH285" s="8"/>
      <c r="DI285" s="4"/>
      <c r="DK285" s="4"/>
      <c r="DM285" s="3" t="str">
        <f>IF($A285="ADD",IF(NOT(ISBLANK(DL285)),_xlfn.XLOOKUP(DL285,ud_access_method[lookupValue],ud_access_method[lookupKey],"ERROR"),""), "")</f>
        <v/>
      </c>
      <c r="DO285" s="8"/>
      <c r="DP285" s="4" t="str">
        <f t="shared" ca="1" si="60"/>
        <v/>
      </c>
      <c r="DQ285" s="4"/>
      <c r="DR285" s="3" t="str">
        <f t="shared" si="61"/>
        <v/>
      </c>
      <c r="DS285" s="3" t="str">
        <f>IF($A285="","",IF((AND($A285="ADD",OR(DR285="",DR285="In Use"))),"5",(_xlfn.XLOOKUP(DR285,ud_asset_status[lookupValue],ud_asset_status[lookupKey],""))))</f>
        <v/>
      </c>
      <c r="DT285" s="8"/>
      <c r="DV285" s="3" t="str">
        <f>IF($A285="ADD",IF(NOT(ISBLANK(DU285)),_xlfn.XLOOKUP(DU285,ar_replace_reason[lookupValue],ar_replace_reason[lookupKey],"ERROR"),""), "")</f>
        <v/>
      </c>
      <c r="DW285" s="3" t="str">
        <f t="shared" si="62"/>
        <v/>
      </c>
      <c r="DX285" s="3" t="str">
        <f>IF($A285="","",IF((AND($A285="ADD",OR(DW285="",DW285="Queenstown-Lakes District Council"))),"70",(_xlfn.XLOOKUP(DW285,ud_organisation_owner[lookupValue],ud_organisation_owner[lookupKey],""))))</f>
        <v/>
      </c>
      <c r="DY285" s="3" t="str">
        <f t="shared" si="63"/>
        <v/>
      </c>
      <c r="DZ285" s="3" t="str">
        <f>IF($A285="","",IF((AND($A285="ADD",OR(DY285="",DY285="Queenstown-Lakes District Council"))),"70",(_xlfn.XLOOKUP(DY285,ud_organisation_owner[lookupValue],ud_organisation_owner[lookupKey],""))))</f>
        <v/>
      </c>
      <c r="EA285" s="3" t="str">
        <f t="shared" si="64"/>
        <v/>
      </c>
      <c r="EB285" s="3" t="str">
        <f>IF($A285="","",IF((AND($A285="ADD",OR(EA285="",EA285="Local Authority"))),"17",(_xlfn.XLOOKUP(EA285,ud_sub_organisation[lookupValue],ud_sub_organisation[lookupKey],""))))</f>
        <v/>
      </c>
      <c r="EE285" s="3" t="str">
        <f t="shared" si="65"/>
        <v/>
      </c>
      <c r="EF285" s="3" t="str">
        <f>IF($A285="","",IF((AND($A285="ADD",OR(EE285="",EE285="Vested Assets"))),"12",(_xlfn.XLOOKUP(EE285,ud_work_category[lookupValue],ud_work_category[lookupKey],""))))</f>
        <v/>
      </c>
      <c r="EG285" s="9"/>
      <c r="EH285" s="2" t="str">
        <f t="shared" si="66"/>
        <v/>
      </c>
      <c r="EI285" s="2" t="str">
        <f t="shared" si="67"/>
        <v/>
      </c>
      <c r="EK285" s="3" t="str">
        <f t="shared" si="68"/>
        <v/>
      </c>
      <c r="EL285" s="3" t="str">
        <f>IF($A285="","",IF((AND($A285="ADD",OR(EK285="",EK285="Excellent"))),"1",(_xlfn.XLOOKUP(EK285,condition[lookupValue],condition[lookupKey],""))))</f>
        <v/>
      </c>
      <c r="EM285" s="8" t="str">
        <f t="shared" si="69"/>
        <v/>
      </c>
      <c r="EN285" s="7"/>
    </row>
    <row r="286" spans="2:144" x14ac:dyDescent="0.25">
      <c r="B286" s="4"/>
      <c r="D286" s="3" t="str">
        <f>IF($A286="ADD",IF(NOT(ISBLANK(C286)),_xlfn.XLOOKUP(C286,roadnames[lookupValue],roadnames[lookupKey],"ERROR"),""), "")</f>
        <v/>
      </c>
      <c r="E286" s="5"/>
      <c r="F286" s="5"/>
      <c r="G286" s="4"/>
      <c r="H286" s="4"/>
      <c r="I286" s="6"/>
      <c r="J286" s="6"/>
      <c r="K286" s="6" t="str">
        <f t="shared" si="56"/>
        <v/>
      </c>
      <c r="L286" s="4"/>
      <c r="N286" s="3" t="str">
        <f>IF($A286="ADD",IF(NOT(ISBLANK(M286)),_xlfn.XLOOKUP(M286,len_adjust_rsn[lookupValue],len_adjust_rsn[lookupKey],"ERROR"),""), "")</f>
        <v/>
      </c>
      <c r="O286" s="6" t="str">
        <f t="shared" si="57"/>
        <v/>
      </c>
      <c r="P286" s="6"/>
      <c r="Q286" s="6" t="str">
        <f t="shared" si="58"/>
        <v/>
      </c>
      <c r="S286" s="3" t="str">
        <f>IF($A286="ADD",IF(NOT(ISBLANK(R286)),_xlfn.XLOOKUP(R286,br_hazard_type[lookupValue],br_hazard_type[lookupKey],"ERROR"),""), "")</f>
        <v/>
      </c>
      <c r="U286" s="7"/>
      <c r="V286" s="4"/>
      <c r="X286" s="3" t="str">
        <f>IF($A286="ADD",IF(NOT(ISBLANK(W286)),_xlfn.XLOOKUP(W286,ud_carried_function[lookupValue],ud_carried_function[lookupKey],"ERROR"),""), "")</f>
        <v/>
      </c>
      <c r="Z286" s="3" t="str">
        <f>IF($A286="ADD",IF(NOT(ISBLANK(Y286)),_xlfn.XLOOKUP(Y286,ud_crossed_function[lookupValue],ud_crossed_function[lookupKey],"ERROR"),""), "")</f>
        <v/>
      </c>
      <c r="AB286" s="3" t="str">
        <f>IF($A286="ADD",IF(NOT(ISBLANK(AA286)),_xlfn.XLOOKUP(AA286,ud_design_loading[lookupValue],ud_design_loading[lookupKey],"ERROR"),""), "")</f>
        <v/>
      </c>
      <c r="AC286" s="4"/>
      <c r="AE286" s="3" t="str">
        <f t="shared" si="59"/>
        <v/>
      </c>
      <c r="AF286" s="3" t="str">
        <f>IF($A286="","",IF((AND($A286="ADD",OR(AE286="",AE286="Queenstown-Lakes District Council"))),"70",(_xlfn.XLOOKUP(AE286,ud_organisation_owner[lookupValue],ud_organisation_owner[lookupKey],""))))</f>
        <v/>
      </c>
      <c r="AH286" s="3" t="str">
        <f>IF($A286="ADD",IF(NOT(ISBLANK(AG286)),_xlfn.XLOOKUP(AG286,ud_passage_type[lookupValue],ud_passage_type[lookupKey],"ERROR"),""), "")</f>
        <v/>
      </c>
      <c r="AJ286" s="3" t="str">
        <f>IF($A286="ADD",IF(NOT(ISBLANK(AI286)),_xlfn.XLOOKUP(AI286,passage_material[lookupValue],passage_material[lookupKey],"ERROR"),""), "")</f>
        <v/>
      </c>
      <c r="AL286" s="3" t="str">
        <f>IF($A286="ADD",IF(NOT(ISBLANK(AK286)),_xlfn.XLOOKUP(AK286,invert_material[lookupValue],invert_material[lookupKey],"ERROR"),""), "")</f>
        <v/>
      </c>
      <c r="AO286" s="4"/>
      <c r="AP286" s="6"/>
      <c r="AQ286" s="6"/>
      <c r="AR286" s="6"/>
      <c r="AT286" s="3" t="str">
        <f>IF($A286="ADD",IF(NOT(ISBLANK(AS286)),_xlfn.XLOOKUP(AS286,ud_ss_cross_section[lookupValue],ud_ss_cross_section[lookupKey],"ERROR"),""), "")</f>
        <v/>
      </c>
      <c r="AV286" s="3" t="str">
        <f>IF($A286="ADD",IF(NOT(ISBLANK(AU286)),_xlfn.XLOOKUP(AU286,ud_ss_long_section[lookupValue],ud_ss_long_section[lookupKey],"ERROR"),""), "")</f>
        <v/>
      </c>
      <c r="AX286" s="3" t="str">
        <f>IF($A286="ADD",IF(NOT(ISBLANK(AW286)),_xlfn.XLOOKUP(AW286,superstructure_material[lookupValue],superstructure_material[lookupKey],"ERROR"),""), "")</f>
        <v/>
      </c>
      <c r="AZ286" s="3" t="str">
        <f>IF($A286="ADD",IF(NOT(ISBLANK(AY286)),_xlfn.XLOOKUP(AY286,ud_foundation_type[lookupValue],ud_foundation_type[lookupKey],"ERROR"),""), "")</f>
        <v/>
      </c>
      <c r="BB286" s="3" t="str">
        <f>IF($A286="ADD",IF(NOT(ISBLANK(BA286)),_xlfn.XLOOKUP(BA286,ud_pier_type[lookupValue],ud_pier_type[lookupKey],"ERROR"),""), "")</f>
        <v/>
      </c>
      <c r="BD286" s="3" t="str">
        <f>IF($A286="ADD",IF(NOT(ISBLANK(BC286)),_xlfn.XLOOKUP(BC286,ud_bearing_type[lookupValue],ud_bearing_type[lookupKey],"ERROR"),""), "")</f>
        <v/>
      </c>
      <c r="BF286" s="3" t="str">
        <f>IF($A286="ADD",IF(NOT(ISBLANK(BE286)),_xlfn.XLOOKUP(BE286,deck_material[lookupValue],deck_material[lookupKey],"ERROR"),""), "")</f>
        <v/>
      </c>
      <c r="BH286" s="3" t="str">
        <f>IF($A286="ADD",IF(NOT(ISBLANK(BG286)),_xlfn.XLOOKUP(BG286,ud_deck_wearing_surface[lookupValue],ud_deck_wearing_surface[lookupKey],"ERROR"),""), "")</f>
        <v/>
      </c>
      <c r="BI286" s="7"/>
      <c r="BK286" s="3" t="str">
        <f>IF($A286="ADD",IF(NOT(ISBLANK(BJ286)),_xlfn.XLOOKUP(BJ286,ud_curvature_type[lookupValue],ud_curvature_type[lookupKey],"ERROR"),""), "")</f>
        <v/>
      </c>
      <c r="BM286" s="3" t="str">
        <f>IF($A286="ADD",IF(NOT(ISBLANK(BL286)),_xlfn.XLOOKUP(BL286,ud_expansion_joint_type[lookupValue],ud_expansion_joint_type[lookupKey],"ERROR"),""), "")</f>
        <v/>
      </c>
      <c r="BO286" s="3" t="str">
        <f>IF($A286="ADD",IF(NOT(ISBLANK(BN286)),_xlfn.XLOOKUP(BN286,ud_beam_type[lookupValue],ud_beam_type[lookupKey],"ERROR"),""), "")</f>
        <v/>
      </c>
      <c r="BP286" s="4"/>
      <c r="BR286" s="6"/>
      <c r="BS286" s="4"/>
      <c r="BT286" s="4"/>
      <c r="BU286" s="4"/>
      <c r="BV286" s="4"/>
      <c r="BW286" s="6"/>
      <c r="BX286" s="4"/>
      <c r="BY286" s="4"/>
      <c r="CA286" s="3" t="str">
        <f>IF($A286="ADD",IF(NOT(ISBLANK(BZ286)),_xlfn.XLOOKUP(BZ286,traffic_direction[lookupValue],traffic_direction[lookupKey],"ERROR"),""), "")</f>
        <v/>
      </c>
      <c r="CC286" s="3" t="str">
        <f>IF($A286="ADD",IF(NOT(ISBLANK(CB286)),_xlfn.XLOOKUP(CB286,br_sh_func_type[lookupValue],br_sh_func_type[lookupKey],"ERROR"),""), "")</f>
        <v/>
      </c>
      <c r="CE286" s="3" t="str">
        <f>IF($A286="ADD",IF(NOT(ISBLANK(CD286)),_xlfn.XLOOKUP(CD286,start_settle_slab[lookupValue],start_settle_slab[lookupKey],"ERROR"),""), "")</f>
        <v/>
      </c>
      <c r="CG286" s="3" t="str">
        <f>IF($A286="ADD",IF(NOT(ISBLANK(CF286)),_xlfn.XLOOKUP(CF286,end_settle_slab[lookupValue],end_settle_slab[lookupKey],"ERROR"),""), "")</f>
        <v/>
      </c>
      <c r="CH286" s="4"/>
      <c r="CI286" s="4"/>
      <c r="CJ286" s="4"/>
      <c r="CN286" s="3" t="str">
        <f>IF($A286="ADD",IF(NOT(ISBLANK(CM286)),_xlfn.XLOOKUP(CM286,br_failure_mode[lookupValue],br_failure_mode[lookupKey],"ERROR"),""), "")</f>
        <v/>
      </c>
      <c r="CP286" s="3" t="str">
        <f>IF($A286="ADD",IF(NOT(ISBLANK(CO286)),_xlfn.XLOOKUP(CO286,br_analysis_method[lookupValue],br_analysis_method[lookupKey],"ERROR"),""), "")</f>
        <v/>
      </c>
      <c r="CR286" s="3" t="str">
        <f>IF($A286="ADD",IF(NOT(ISBLANK(CQ286)),_xlfn.XLOOKUP(CQ286,br_alter_route[lookupValue],br_alter_route[lookupKey],"ERROR"),""), "")</f>
        <v/>
      </c>
      <c r="CS286" s="4"/>
      <c r="DA286" s="3" t="str">
        <f>IF($A286="ADD",IF(NOT(ISBLANK(CZ286)),_xlfn.XLOOKUP(CZ286,plate_year_status[lookupValue],plate_year_status[lookupKey],"ERROR"),""), "")</f>
        <v/>
      </c>
      <c r="DD286" s="3" t="str">
        <f>IF($A286="ADD",IF(NOT(ISBLANK(DC286)),_xlfn.XLOOKUP(DC286,br_bridge_type[lookupValue],br_bridge_type[lookupKey],"ERROR"),""), "")</f>
        <v/>
      </c>
      <c r="DF286" s="3" t="str">
        <f>IF($A286="ADD",IF(NOT(ISBLANK(DE286)),_xlfn.XLOOKUP(DE286,br_comb_func_type[lookupValue],br_comb_func_type[lookupKey],"ERROR"),""), "")</f>
        <v/>
      </c>
      <c r="DG286" s="8"/>
      <c r="DH286" s="8"/>
      <c r="DI286" s="4"/>
      <c r="DK286" s="4"/>
      <c r="DM286" s="3" t="str">
        <f>IF($A286="ADD",IF(NOT(ISBLANK(DL286)),_xlfn.XLOOKUP(DL286,ud_access_method[lookupValue],ud_access_method[lookupKey],"ERROR"),""), "")</f>
        <v/>
      </c>
      <c r="DO286" s="8"/>
      <c r="DP286" s="4" t="str">
        <f t="shared" ca="1" si="60"/>
        <v/>
      </c>
      <c r="DQ286" s="4"/>
      <c r="DR286" s="3" t="str">
        <f t="shared" si="61"/>
        <v/>
      </c>
      <c r="DS286" s="3" t="str">
        <f>IF($A286="","",IF((AND($A286="ADD",OR(DR286="",DR286="In Use"))),"5",(_xlfn.XLOOKUP(DR286,ud_asset_status[lookupValue],ud_asset_status[lookupKey],""))))</f>
        <v/>
      </c>
      <c r="DT286" s="8"/>
      <c r="DV286" s="3" t="str">
        <f>IF($A286="ADD",IF(NOT(ISBLANK(DU286)),_xlfn.XLOOKUP(DU286,ar_replace_reason[lookupValue],ar_replace_reason[lookupKey],"ERROR"),""), "")</f>
        <v/>
      </c>
      <c r="DW286" s="3" t="str">
        <f t="shared" si="62"/>
        <v/>
      </c>
      <c r="DX286" s="3" t="str">
        <f>IF($A286="","",IF((AND($A286="ADD",OR(DW286="",DW286="Queenstown-Lakes District Council"))),"70",(_xlfn.XLOOKUP(DW286,ud_organisation_owner[lookupValue],ud_organisation_owner[lookupKey],""))))</f>
        <v/>
      </c>
      <c r="DY286" s="3" t="str">
        <f t="shared" si="63"/>
        <v/>
      </c>
      <c r="DZ286" s="3" t="str">
        <f>IF($A286="","",IF((AND($A286="ADD",OR(DY286="",DY286="Queenstown-Lakes District Council"))),"70",(_xlfn.XLOOKUP(DY286,ud_organisation_owner[lookupValue],ud_organisation_owner[lookupKey],""))))</f>
        <v/>
      </c>
      <c r="EA286" s="3" t="str">
        <f t="shared" si="64"/>
        <v/>
      </c>
      <c r="EB286" s="3" t="str">
        <f>IF($A286="","",IF((AND($A286="ADD",OR(EA286="",EA286="Local Authority"))),"17",(_xlfn.XLOOKUP(EA286,ud_sub_organisation[lookupValue],ud_sub_organisation[lookupKey],""))))</f>
        <v/>
      </c>
      <c r="EE286" s="3" t="str">
        <f t="shared" si="65"/>
        <v/>
      </c>
      <c r="EF286" s="3" t="str">
        <f>IF($A286="","",IF((AND($A286="ADD",OR(EE286="",EE286="Vested Assets"))),"12",(_xlfn.XLOOKUP(EE286,ud_work_category[lookupValue],ud_work_category[lookupKey],""))))</f>
        <v/>
      </c>
      <c r="EG286" s="9"/>
      <c r="EH286" s="2" t="str">
        <f t="shared" si="66"/>
        <v/>
      </c>
      <c r="EI286" s="2" t="str">
        <f t="shared" si="67"/>
        <v/>
      </c>
      <c r="EK286" s="3" t="str">
        <f t="shared" si="68"/>
        <v/>
      </c>
      <c r="EL286" s="3" t="str">
        <f>IF($A286="","",IF((AND($A286="ADD",OR(EK286="",EK286="Excellent"))),"1",(_xlfn.XLOOKUP(EK286,condition[lookupValue],condition[lookupKey],""))))</f>
        <v/>
      </c>
      <c r="EM286" s="8" t="str">
        <f t="shared" si="69"/>
        <v/>
      </c>
      <c r="EN286" s="7"/>
    </row>
    <row r="287" spans="2:144" x14ac:dyDescent="0.25">
      <c r="B287" s="4"/>
      <c r="D287" s="3" t="str">
        <f>IF($A287="ADD",IF(NOT(ISBLANK(C287)),_xlfn.XLOOKUP(C287,roadnames[lookupValue],roadnames[lookupKey],"ERROR"),""), "")</f>
        <v/>
      </c>
      <c r="E287" s="5"/>
      <c r="F287" s="5"/>
      <c r="G287" s="4"/>
      <c r="H287" s="4"/>
      <c r="I287" s="6"/>
      <c r="J287" s="6"/>
      <c r="K287" s="6" t="str">
        <f t="shared" si="56"/>
        <v/>
      </c>
      <c r="L287" s="4"/>
      <c r="N287" s="3" t="str">
        <f>IF($A287="ADD",IF(NOT(ISBLANK(M287)),_xlfn.XLOOKUP(M287,len_adjust_rsn[lookupValue],len_adjust_rsn[lookupKey],"ERROR"),""), "")</f>
        <v/>
      </c>
      <c r="O287" s="6" t="str">
        <f t="shared" si="57"/>
        <v/>
      </c>
      <c r="P287" s="6"/>
      <c r="Q287" s="6" t="str">
        <f t="shared" si="58"/>
        <v/>
      </c>
      <c r="S287" s="3" t="str">
        <f>IF($A287="ADD",IF(NOT(ISBLANK(R287)),_xlfn.XLOOKUP(R287,br_hazard_type[lookupValue],br_hazard_type[lookupKey],"ERROR"),""), "")</f>
        <v/>
      </c>
      <c r="U287" s="7"/>
      <c r="V287" s="4"/>
      <c r="X287" s="3" t="str">
        <f>IF($A287="ADD",IF(NOT(ISBLANK(W287)),_xlfn.XLOOKUP(W287,ud_carried_function[lookupValue],ud_carried_function[lookupKey],"ERROR"),""), "")</f>
        <v/>
      </c>
      <c r="Z287" s="3" t="str">
        <f>IF($A287="ADD",IF(NOT(ISBLANK(Y287)),_xlfn.XLOOKUP(Y287,ud_crossed_function[lookupValue],ud_crossed_function[lookupKey],"ERROR"),""), "")</f>
        <v/>
      </c>
      <c r="AB287" s="3" t="str">
        <f>IF($A287="ADD",IF(NOT(ISBLANK(AA287)),_xlfn.XLOOKUP(AA287,ud_design_loading[lookupValue],ud_design_loading[lookupKey],"ERROR"),""), "")</f>
        <v/>
      </c>
      <c r="AC287" s="4"/>
      <c r="AE287" s="3" t="str">
        <f t="shared" si="59"/>
        <v/>
      </c>
      <c r="AF287" s="3" t="str">
        <f>IF($A287="","",IF((AND($A287="ADD",OR(AE287="",AE287="Queenstown-Lakes District Council"))),"70",(_xlfn.XLOOKUP(AE287,ud_organisation_owner[lookupValue],ud_organisation_owner[lookupKey],""))))</f>
        <v/>
      </c>
      <c r="AH287" s="3" t="str">
        <f>IF($A287="ADD",IF(NOT(ISBLANK(AG287)),_xlfn.XLOOKUP(AG287,ud_passage_type[lookupValue],ud_passage_type[lookupKey],"ERROR"),""), "")</f>
        <v/>
      </c>
      <c r="AJ287" s="3" t="str">
        <f>IF($A287="ADD",IF(NOT(ISBLANK(AI287)),_xlfn.XLOOKUP(AI287,passage_material[lookupValue],passage_material[lookupKey],"ERROR"),""), "")</f>
        <v/>
      </c>
      <c r="AL287" s="3" t="str">
        <f>IF($A287="ADD",IF(NOT(ISBLANK(AK287)),_xlfn.XLOOKUP(AK287,invert_material[lookupValue],invert_material[lookupKey],"ERROR"),""), "")</f>
        <v/>
      </c>
      <c r="AO287" s="4"/>
      <c r="AP287" s="6"/>
      <c r="AQ287" s="6"/>
      <c r="AR287" s="6"/>
      <c r="AT287" s="3" t="str">
        <f>IF($A287="ADD",IF(NOT(ISBLANK(AS287)),_xlfn.XLOOKUP(AS287,ud_ss_cross_section[lookupValue],ud_ss_cross_section[lookupKey],"ERROR"),""), "")</f>
        <v/>
      </c>
      <c r="AV287" s="3" t="str">
        <f>IF($A287="ADD",IF(NOT(ISBLANK(AU287)),_xlfn.XLOOKUP(AU287,ud_ss_long_section[lookupValue],ud_ss_long_section[lookupKey],"ERROR"),""), "")</f>
        <v/>
      </c>
      <c r="AX287" s="3" t="str">
        <f>IF($A287="ADD",IF(NOT(ISBLANK(AW287)),_xlfn.XLOOKUP(AW287,superstructure_material[lookupValue],superstructure_material[lookupKey],"ERROR"),""), "")</f>
        <v/>
      </c>
      <c r="AZ287" s="3" t="str">
        <f>IF($A287="ADD",IF(NOT(ISBLANK(AY287)),_xlfn.XLOOKUP(AY287,ud_foundation_type[lookupValue],ud_foundation_type[lookupKey],"ERROR"),""), "")</f>
        <v/>
      </c>
      <c r="BB287" s="3" t="str">
        <f>IF($A287="ADD",IF(NOT(ISBLANK(BA287)),_xlfn.XLOOKUP(BA287,ud_pier_type[lookupValue],ud_pier_type[lookupKey],"ERROR"),""), "")</f>
        <v/>
      </c>
      <c r="BD287" s="3" t="str">
        <f>IF($A287="ADD",IF(NOT(ISBLANK(BC287)),_xlfn.XLOOKUP(BC287,ud_bearing_type[lookupValue],ud_bearing_type[lookupKey],"ERROR"),""), "")</f>
        <v/>
      </c>
      <c r="BF287" s="3" t="str">
        <f>IF($A287="ADD",IF(NOT(ISBLANK(BE287)),_xlfn.XLOOKUP(BE287,deck_material[lookupValue],deck_material[lookupKey],"ERROR"),""), "")</f>
        <v/>
      </c>
      <c r="BH287" s="3" t="str">
        <f>IF($A287="ADD",IF(NOT(ISBLANK(BG287)),_xlfn.XLOOKUP(BG287,ud_deck_wearing_surface[lookupValue],ud_deck_wearing_surface[lookupKey],"ERROR"),""), "")</f>
        <v/>
      </c>
      <c r="BI287" s="7"/>
      <c r="BK287" s="3" t="str">
        <f>IF($A287="ADD",IF(NOT(ISBLANK(BJ287)),_xlfn.XLOOKUP(BJ287,ud_curvature_type[lookupValue],ud_curvature_type[lookupKey],"ERROR"),""), "")</f>
        <v/>
      </c>
      <c r="BM287" s="3" t="str">
        <f>IF($A287="ADD",IF(NOT(ISBLANK(BL287)),_xlfn.XLOOKUP(BL287,ud_expansion_joint_type[lookupValue],ud_expansion_joint_type[lookupKey],"ERROR"),""), "")</f>
        <v/>
      </c>
      <c r="BO287" s="3" t="str">
        <f>IF($A287="ADD",IF(NOT(ISBLANK(BN287)),_xlfn.XLOOKUP(BN287,ud_beam_type[lookupValue],ud_beam_type[lookupKey],"ERROR"),""), "")</f>
        <v/>
      </c>
      <c r="BP287" s="4"/>
      <c r="BR287" s="6"/>
      <c r="BS287" s="4"/>
      <c r="BT287" s="4"/>
      <c r="BU287" s="4"/>
      <c r="BV287" s="4"/>
      <c r="BW287" s="6"/>
      <c r="BX287" s="4"/>
      <c r="BY287" s="4"/>
      <c r="CA287" s="3" t="str">
        <f>IF($A287="ADD",IF(NOT(ISBLANK(BZ287)),_xlfn.XLOOKUP(BZ287,traffic_direction[lookupValue],traffic_direction[lookupKey],"ERROR"),""), "")</f>
        <v/>
      </c>
      <c r="CC287" s="3" t="str">
        <f>IF($A287="ADD",IF(NOT(ISBLANK(CB287)),_xlfn.XLOOKUP(CB287,br_sh_func_type[lookupValue],br_sh_func_type[lookupKey],"ERROR"),""), "")</f>
        <v/>
      </c>
      <c r="CE287" s="3" t="str">
        <f>IF($A287="ADD",IF(NOT(ISBLANK(CD287)),_xlfn.XLOOKUP(CD287,start_settle_slab[lookupValue],start_settle_slab[lookupKey],"ERROR"),""), "")</f>
        <v/>
      </c>
      <c r="CG287" s="3" t="str">
        <f>IF($A287="ADD",IF(NOT(ISBLANK(CF287)),_xlfn.XLOOKUP(CF287,end_settle_slab[lookupValue],end_settle_slab[lookupKey],"ERROR"),""), "")</f>
        <v/>
      </c>
      <c r="CH287" s="4"/>
      <c r="CI287" s="4"/>
      <c r="CJ287" s="4"/>
      <c r="CN287" s="3" t="str">
        <f>IF($A287="ADD",IF(NOT(ISBLANK(CM287)),_xlfn.XLOOKUP(CM287,br_failure_mode[lookupValue],br_failure_mode[lookupKey],"ERROR"),""), "")</f>
        <v/>
      </c>
      <c r="CP287" s="3" t="str">
        <f>IF($A287="ADD",IF(NOT(ISBLANK(CO287)),_xlfn.XLOOKUP(CO287,br_analysis_method[lookupValue],br_analysis_method[lookupKey],"ERROR"),""), "")</f>
        <v/>
      </c>
      <c r="CR287" s="3" t="str">
        <f>IF($A287="ADD",IF(NOT(ISBLANK(CQ287)),_xlfn.XLOOKUP(CQ287,br_alter_route[lookupValue],br_alter_route[lookupKey],"ERROR"),""), "")</f>
        <v/>
      </c>
      <c r="CS287" s="4"/>
      <c r="DA287" s="3" t="str">
        <f>IF($A287="ADD",IF(NOT(ISBLANK(CZ287)),_xlfn.XLOOKUP(CZ287,plate_year_status[lookupValue],plate_year_status[lookupKey],"ERROR"),""), "")</f>
        <v/>
      </c>
      <c r="DD287" s="3" t="str">
        <f>IF($A287="ADD",IF(NOT(ISBLANK(DC287)),_xlfn.XLOOKUP(DC287,br_bridge_type[lookupValue],br_bridge_type[lookupKey],"ERROR"),""), "")</f>
        <v/>
      </c>
      <c r="DF287" s="3" t="str">
        <f>IF($A287="ADD",IF(NOT(ISBLANK(DE287)),_xlfn.XLOOKUP(DE287,br_comb_func_type[lookupValue],br_comb_func_type[lookupKey],"ERROR"),""), "")</f>
        <v/>
      </c>
      <c r="DG287" s="8"/>
      <c r="DH287" s="8"/>
      <c r="DI287" s="4"/>
      <c r="DK287" s="4"/>
      <c r="DM287" s="3" t="str">
        <f>IF($A287="ADD",IF(NOT(ISBLANK(DL287)),_xlfn.XLOOKUP(DL287,ud_access_method[lookupValue],ud_access_method[lookupKey],"ERROR"),""), "")</f>
        <v/>
      </c>
      <c r="DO287" s="8"/>
      <c r="DP287" s="4" t="str">
        <f t="shared" ca="1" si="60"/>
        <v/>
      </c>
      <c r="DQ287" s="4"/>
      <c r="DR287" s="3" t="str">
        <f t="shared" si="61"/>
        <v/>
      </c>
      <c r="DS287" s="3" t="str">
        <f>IF($A287="","",IF((AND($A287="ADD",OR(DR287="",DR287="In Use"))),"5",(_xlfn.XLOOKUP(DR287,ud_asset_status[lookupValue],ud_asset_status[lookupKey],""))))</f>
        <v/>
      </c>
      <c r="DT287" s="8"/>
      <c r="DV287" s="3" t="str">
        <f>IF($A287="ADD",IF(NOT(ISBLANK(DU287)),_xlfn.XLOOKUP(DU287,ar_replace_reason[lookupValue],ar_replace_reason[lookupKey],"ERROR"),""), "")</f>
        <v/>
      </c>
      <c r="DW287" s="3" t="str">
        <f t="shared" si="62"/>
        <v/>
      </c>
      <c r="DX287" s="3" t="str">
        <f>IF($A287="","",IF((AND($A287="ADD",OR(DW287="",DW287="Queenstown-Lakes District Council"))),"70",(_xlfn.XLOOKUP(DW287,ud_organisation_owner[lookupValue],ud_organisation_owner[lookupKey],""))))</f>
        <v/>
      </c>
      <c r="DY287" s="3" t="str">
        <f t="shared" si="63"/>
        <v/>
      </c>
      <c r="DZ287" s="3" t="str">
        <f>IF($A287="","",IF((AND($A287="ADD",OR(DY287="",DY287="Queenstown-Lakes District Council"))),"70",(_xlfn.XLOOKUP(DY287,ud_organisation_owner[lookupValue],ud_organisation_owner[lookupKey],""))))</f>
        <v/>
      </c>
      <c r="EA287" s="3" t="str">
        <f t="shared" si="64"/>
        <v/>
      </c>
      <c r="EB287" s="3" t="str">
        <f>IF($A287="","",IF((AND($A287="ADD",OR(EA287="",EA287="Local Authority"))),"17",(_xlfn.XLOOKUP(EA287,ud_sub_organisation[lookupValue],ud_sub_organisation[lookupKey],""))))</f>
        <v/>
      </c>
      <c r="EE287" s="3" t="str">
        <f t="shared" si="65"/>
        <v/>
      </c>
      <c r="EF287" s="3" t="str">
        <f>IF($A287="","",IF((AND($A287="ADD",OR(EE287="",EE287="Vested Assets"))),"12",(_xlfn.XLOOKUP(EE287,ud_work_category[lookupValue],ud_work_category[lookupKey],""))))</f>
        <v/>
      </c>
      <c r="EG287" s="9"/>
      <c r="EH287" s="2" t="str">
        <f t="shared" si="66"/>
        <v/>
      </c>
      <c r="EI287" s="2" t="str">
        <f t="shared" si="67"/>
        <v/>
      </c>
      <c r="EK287" s="3" t="str">
        <f t="shared" si="68"/>
        <v/>
      </c>
      <c r="EL287" s="3" t="str">
        <f>IF($A287="","",IF((AND($A287="ADD",OR(EK287="",EK287="Excellent"))),"1",(_xlfn.XLOOKUP(EK287,condition[lookupValue],condition[lookupKey],""))))</f>
        <v/>
      </c>
      <c r="EM287" s="8" t="str">
        <f t="shared" si="69"/>
        <v/>
      </c>
      <c r="EN287" s="7"/>
    </row>
    <row r="288" spans="2:144" x14ac:dyDescent="0.25">
      <c r="B288" s="4"/>
      <c r="D288" s="3" t="str">
        <f>IF($A288="ADD",IF(NOT(ISBLANK(C288)),_xlfn.XLOOKUP(C288,roadnames[lookupValue],roadnames[lookupKey],"ERROR"),""), "")</f>
        <v/>
      </c>
      <c r="E288" s="5"/>
      <c r="F288" s="5"/>
      <c r="G288" s="4"/>
      <c r="H288" s="4"/>
      <c r="I288" s="6"/>
      <c r="J288" s="6"/>
      <c r="K288" s="6" t="str">
        <f t="shared" si="56"/>
        <v/>
      </c>
      <c r="L288" s="4"/>
      <c r="N288" s="3" t="str">
        <f>IF($A288="ADD",IF(NOT(ISBLANK(M288)),_xlfn.XLOOKUP(M288,len_adjust_rsn[lookupValue],len_adjust_rsn[lookupKey],"ERROR"),""), "")</f>
        <v/>
      </c>
      <c r="O288" s="6" t="str">
        <f t="shared" si="57"/>
        <v/>
      </c>
      <c r="P288" s="6"/>
      <c r="Q288" s="6" t="str">
        <f t="shared" si="58"/>
        <v/>
      </c>
      <c r="S288" s="3" t="str">
        <f>IF($A288="ADD",IF(NOT(ISBLANK(R288)),_xlfn.XLOOKUP(R288,br_hazard_type[lookupValue],br_hazard_type[lookupKey],"ERROR"),""), "")</f>
        <v/>
      </c>
      <c r="U288" s="7"/>
      <c r="V288" s="4"/>
      <c r="X288" s="3" t="str">
        <f>IF($A288="ADD",IF(NOT(ISBLANK(W288)),_xlfn.XLOOKUP(W288,ud_carried_function[lookupValue],ud_carried_function[lookupKey],"ERROR"),""), "")</f>
        <v/>
      </c>
      <c r="Z288" s="3" t="str">
        <f>IF($A288="ADD",IF(NOT(ISBLANK(Y288)),_xlfn.XLOOKUP(Y288,ud_crossed_function[lookupValue],ud_crossed_function[lookupKey],"ERROR"),""), "")</f>
        <v/>
      </c>
      <c r="AB288" s="3" t="str">
        <f>IF($A288="ADD",IF(NOT(ISBLANK(AA288)),_xlfn.XLOOKUP(AA288,ud_design_loading[lookupValue],ud_design_loading[lookupKey],"ERROR"),""), "")</f>
        <v/>
      </c>
      <c r="AC288" s="4"/>
      <c r="AE288" s="3" t="str">
        <f t="shared" si="59"/>
        <v/>
      </c>
      <c r="AF288" s="3" t="str">
        <f>IF($A288="","",IF((AND($A288="ADD",OR(AE288="",AE288="Queenstown-Lakes District Council"))),"70",(_xlfn.XLOOKUP(AE288,ud_organisation_owner[lookupValue],ud_organisation_owner[lookupKey],""))))</f>
        <v/>
      </c>
      <c r="AH288" s="3" t="str">
        <f>IF($A288="ADD",IF(NOT(ISBLANK(AG288)),_xlfn.XLOOKUP(AG288,ud_passage_type[lookupValue],ud_passage_type[lookupKey],"ERROR"),""), "")</f>
        <v/>
      </c>
      <c r="AJ288" s="3" t="str">
        <f>IF($A288="ADD",IF(NOT(ISBLANK(AI288)),_xlfn.XLOOKUP(AI288,passage_material[lookupValue],passage_material[lookupKey],"ERROR"),""), "")</f>
        <v/>
      </c>
      <c r="AL288" s="3" t="str">
        <f>IF($A288="ADD",IF(NOT(ISBLANK(AK288)),_xlfn.XLOOKUP(AK288,invert_material[lookupValue],invert_material[lookupKey],"ERROR"),""), "")</f>
        <v/>
      </c>
      <c r="AO288" s="4"/>
      <c r="AP288" s="6"/>
      <c r="AQ288" s="6"/>
      <c r="AR288" s="6"/>
      <c r="AT288" s="3" t="str">
        <f>IF($A288="ADD",IF(NOT(ISBLANK(AS288)),_xlfn.XLOOKUP(AS288,ud_ss_cross_section[lookupValue],ud_ss_cross_section[lookupKey],"ERROR"),""), "")</f>
        <v/>
      </c>
      <c r="AV288" s="3" t="str">
        <f>IF($A288="ADD",IF(NOT(ISBLANK(AU288)),_xlfn.XLOOKUP(AU288,ud_ss_long_section[lookupValue],ud_ss_long_section[lookupKey],"ERROR"),""), "")</f>
        <v/>
      </c>
      <c r="AX288" s="3" t="str">
        <f>IF($A288="ADD",IF(NOT(ISBLANK(AW288)),_xlfn.XLOOKUP(AW288,superstructure_material[lookupValue],superstructure_material[lookupKey],"ERROR"),""), "")</f>
        <v/>
      </c>
      <c r="AZ288" s="3" t="str">
        <f>IF($A288="ADD",IF(NOT(ISBLANK(AY288)),_xlfn.XLOOKUP(AY288,ud_foundation_type[lookupValue],ud_foundation_type[lookupKey],"ERROR"),""), "")</f>
        <v/>
      </c>
      <c r="BB288" s="3" t="str">
        <f>IF($A288="ADD",IF(NOT(ISBLANK(BA288)),_xlfn.XLOOKUP(BA288,ud_pier_type[lookupValue],ud_pier_type[lookupKey],"ERROR"),""), "")</f>
        <v/>
      </c>
      <c r="BD288" s="3" t="str">
        <f>IF($A288="ADD",IF(NOT(ISBLANK(BC288)),_xlfn.XLOOKUP(BC288,ud_bearing_type[lookupValue],ud_bearing_type[lookupKey],"ERROR"),""), "")</f>
        <v/>
      </c>
      <c r="BF288" s="3" t="str">
        <f>IF($A288="ADD",IF(NOT(ISBLANK(BE288)),_xlfn.XLOOKUP(BE288,deck_material[lookupValue],deck_material[lookupKey],"ERROR"),""), "")</f>
        <v/>
      </c>
      <c r="BH288" s="3" t="str">
        <f>IF($A288="ADD",IF(NOT(ISBLANK(BG288)),_xlfn.XLOOKUP(BG288,ud_deck_wearing_surface[lookupValue],ud_deck_wearing_surface[lookupKey],"ERROR"),""), "")</f>
        <v/>
      </c>
      <c r="BI288" s="7"/>
      <c r="BK288" s="3" t="str">
        <f>IF($A288="ADD",IF(NOT(ISBLANK(BJ288)),_xlfn.XLOOKUP(BJ288,ud_curvature_type[lookupValue],ud_curvature_type[lookupKey],"ERROR"),""), "")</f>
        <v/>
      </c>
      <c r="BM288" s="3" t="str">
        <f>IF($A288="ADD",IF(NOT(ISBLANK(BL288)),_xlfn.XLOOKUP(BL288,ud_expansion_joint_type[lookupValue],ud_expansion_joint_type[lookupKey],"ERROR"),""), "")</f>
        <v/>
      </c>
      <c r="BO288" s="3" t="str">
        <f>IF($A288="ADD",IF(NOT(ISBLANK(BN288)),_xlfn.XLOOKUP(BN288,ud_beam_type[lookupValue],ud_beam_type[lookupKey],"ERROR"),""), "")</f>
        <v/>
      </c>
      <c r="BP288" s="4"/>
      <c r="BR288" s="6"/>
      <c r="BS288" s="4"/>
      <c r="BT288" s="4"/>
      <c r="BU288" s="4"/>
      <c r="BV288" s="4"/>
      <c r="BW288" s="6"/>
      <c r="BX288" s="4"/>
      <c r="BY288" s="4"/>
      <c r="CA288" s="3" t="str">
        <f>IF($A288="ADD",IF(NOT(ISBLANK(BZ288)),_xlfn.XLOOKUP(BZ288,traffic_direction[lookupValue],traffic_direction[lookupKey],"ERROR"),""), "")</f>
        <v/>
      </c>
      <c r="CC288" s="3" t="str">
        <f>IF($A288="ADD",IF(NOT(ISBLANK(CB288)),_xlfn.XLOOKUP(CB288,br_sh_func_type[lookupValue],br_sh_func_type[lookupKey],"ERROR"),""), "")</f>
        <v/>
      </c>
      <c r="CE288" s="3" t="str">
        <f>IF($A288="ADD",IF(NOT(ISBLANK(CD288)),_xlfn.XLOOKUP(CD288,start_settle_slab[lookupValue],start_settle_slab[lookupKey],"ERROR"),""), "")</f>
        <v/>
      </c>
      <c r="CG288" s="3" t="str">
        <f>IF($A288="ADD",IF(NOT(ISBLANK(CF288)),_xlfn.XLOOKUP(CF288,end_settle_slab[lookupValue],end_settle_slab[lookupKey],"ERROR"),""), "")</f>
        <v/>
      </c>
      <c r="CH288" s="4"/>
      <c r="CI288" s="4"/>
      <c r="CJ288" s="4"/>
      <c r="CN288" s="3" t="str">
        <f>IF($A288="ADD",IF(NOT(ISBLANK(CM288)),_xlfn.XLOOKUP(CM288,br_failure_mode[lookupValue],br_failure_mode[lookupKey],"ERROR"),""), "")</f>
        <v/>
      </c>
      <c r="CP288" s="3" t="str">
        <f>IF($A288="ADD",IF(NOT(ISBLANK(CO288)),_xlfn.XLOOKUP(CO288,br_analysis_method[lookupValue],br_analysis_method[lookupKey],"ERROR"),""), "")</f>
        <v/>
      </c>
      <c r="CR288" s="3" t="str">
        <f>IF($A288="ADD",IF(NOT(ISBLANK(CQ288)),_xlfn.XLOOKUP(CQ288,br_alter_route[lookupValue],br_alter_route[lookupKey],"ERROR"),""), "")</f>
        <v/>
      </c>
      <c r="CS288" s="4"/>
      <c r="DA288" s="3" t="str">
        <f>IF($A288="ADD",IF(NOT(ISBLANK(CZ288)),_xlfn.XLOOKUP(CZ288,plate_year_status[lookupValue],plate_year_status[lookupKey],"ERROR"),""), "")</f>
        <v/>
      </c>
      <c r="DD288" s="3" t="str">
        <f>IF($A288="ADD",IF(NOT(ISBLANK(DC288)),_xlfn.XLOOKUP(DC288,br_bridge_type[lookupValue],br_bridge_type[lookupKey],"ERROR"),""), "")</f>
        <v/>
      </c>
      <c r="DF288" s="3" t="str">
        <f>IF($A288="ADD",IF(NOT(ISBLANK(DE288)),_xlfn.XLOOKUP(DE288,br_comb_func_type[lookupValue],br_comb_func_type[lookupKey],"ERROR"),""), "")</f>
        <v/>
      </c>
      <c r="DG288" s="8"/>
      <c r="DH288" s="8"/>
      <c r="DI288" s="4"/>
      <c r="DK288" s="4"/>
      <c r="DM288" s="3" t="str">
        <f>IF($A288="ADD",IF(NOT(ISBLANK(DL288)),_xlfn.XLOOKUP(DL288,ud_access_method[lookupValue],ud_access_method[lookupKey],"ERROR"),""), "")</f>
        <v/>
      </c>
      <c r="DO288" s="8"/>
      <c r="DP288" s="4" t="str">
        <f t="shared" ca="1" si="60"/>
        <v/>
      </c>
      <c r="DQ288" s="4"/>
      <c r="DR288" s="3" t="str">
        <f t="shared" si="61"/>
        <v/>
      </c>
      <c r="DS288" s="3" t="str">
        <f>IF($A288="","",IF((AND($A288="ADD",OR(DR288="",DR288="In Use"))),"5",(_xlfn.XLOOKUP(DR288,ud_asset_status[lookupValue],ud_asset_status[lookupKey],""))))</f>
        <v/>
      </c>
      <c r="DT288" s="8"/>
      <c r="DV288" s="3" t="str">
        <f>IF($A288="ADD",IF(NOT(ISBLANK(DU288)),_xlfn.XLOOKUP(DU288,ar_replace_reason[lookupValue],ar_replace_reason[lookupKey],"ERROR"),""), "")</f>
        <v/>
      </c>
      <c r="DW288" s="3" t="str">
        <f t="shared" si="62"/>
        <v/>
      </c>
      <c r="DX288" s="3" t="str">
        <f>IF($A288="","",IF((AND($A288="ADD",OR(DW288="",DW288="Queenstown-Lakes District Council"))),"70",(_xlfn.XLOOKUP(DW288,ud_organisation_owner[lookupValue],ud_organisation_owner[lookupKey],""))))</f>
        <v/>
      </c>
      <c r="DY288" s="3" t="str">
        <f t="shared" si="63"/>
        <v/>
      </c>
      <c r="DZ288" s="3" t="str">
        <f>IF($A288="","",IF((AND($A288="ADD",OR(DY288="",DY288="Queenstown-Lakes District Council"))),"70",(_xlfn.XLOOKUP(DY288,ud_organisation_owner[lookupValue],ud_organisation_owner[lookupKey],""))))</f>
        <v/>
      </c>
      <c r="EA288" s="3" t="str">
        <f t="shared" si="64"/>
        <v/>
      </c>
      <c r="EB288" s="3" t="str">
        <f>IF($A288="","",IF((AND($A288="ADD",OR(EA288="",EA288="Local Authority"))),"17",(_xlfn.XLOOKUP(EA288,ud_sub_organisation[lookupValue],ud_sub_organisation[lookupKey],""))))</f>
        <v/>
      </c>
      <c r="EE288" s="3" t="str">
        <f t="shared" si="65"/>
        <v/>
      </c>
      <c r="EF288" s="3" t="str">
        <f>IF($A288="","",IF((AND($A288="ADD",OR(EE288="",EE288="Vested Assets"))),"12",(_xlfn.XLOOKUP(EE288,ud_work_category[lookupValue],ud_work_category[lookupKey],""))))</f>
        <v/>
      </c>
      <c r="EG288" s="9"/>
      <c r="EH288" s="2" t="str">
        <f t="shared" si="66"/>
        <v/>
      </c>
      <c r="EI288" s="2" t="str">
        <f t="shared" si="67"/>
        <v/>
      </c>
      <c r="EK288" s="3" t="str">
        <f t="shared" si="68"/>
        <v/>
      </c>
      <c r="EL288" s="3" t="str">
        <f>IF($A288="","",IF((AND($A288="ADD",OR(EK288="",EK288="Excellent"))),"1",(_xlfn.XLOOKUP(EK288,condition[lookupValue],condition[lookupKey],""))))</f>
        <v/>
      </c>
      <c r="EM288" s="8" t="str">
        <f t="shared" si="69"/>
        <v/>
      </c>
      <c r="EN288" s="7"/>
    </row>
    <row r="289" spans="2:144" x14ac:dyDescent="0.25">
      <c r="B289" s="4"/>
      <c r="D289" s="3" t="str">
        <f>IF($A289="ADD",IF(NOT(ISBLANK(C289)),_xlfn.XLOOKUP(C289,roadnames[lookupValue],roadnames[lookupKey],"ERROR"),""), "")</f>
        <v/>
      </c>
      <c r="E289" s="5"/>
      <c r="F289" s="5"/>
      <c r="G289" s="4"/>
      <c r="H289" s="4"/>
      <c r="I289" s="6"/>
      <c r="J289" s="6"/>
      <c r="K289" s="6" t="str">
        <f t="shared" si="56"/>
        <v/>
      </c>
      <c r="L289" s="4"/>
      <c r="N289" s="3" t="str">
        <f>IF($A289="ADD",IF(NOT(ISBLANK(M289)),_xlfn.XLOOKUP(M289,len_adjust_rsn[lookupValue],len_adjust_rsn[lookupKey],"ERROR"),""), "")</f>
        <v/>
      </c>
      <c r="O289" s="6" t="str">
        <f t="shared" si="57"/>
        <v/>
      </c>
      <c r="P289" s="6"/>
      <c r="Q289" s="6" t="str">
        <f t="shared" si="58"/>
        <v/>
      </c>
      <c r="S289" s="3" t="str">
        <f>IF($A289="ADD",IF(NOT(ISBLANK(R289)),_xlfn.XLOOKUP(R289,br_hazard_type[lookupValue],br_hazard_type[lookupKey],"ERROR"),""), "")</f>
        <v/>
      </c>
      <c r="U289" s="7"/>
      <c r="V289" s="4"/>
      <c r="X289" s="3" t="str">
        <f>IF($A289="ADD",IF(NOT(ISBLANK(W289)),_xlfn.XLOOKUP(W289,ud_carried_function[lookupValue],ud_carried_function[lookupKey],"ERROR"),""), "")</f>
        <v/>
      </c>
      <c r="Z289" s="3" t="str">
        <f>IF($A289="ADD",IF(NOT(ISBLANK(Y289)),_xlfn.XLOOKUP(Y289,ud_crossed_function[lookupValue],ud_crossed_function[lookupKey],"ERROR"),""), "")</f>
        <v/>
      </c>
      <c r="AB289" s="3" t="str">
        <f>IF($A289="ADD",IF(NOT(ISBLANK(AA289)),_xlfn.XLOOKUP(AA289,ud_design_loading[lookupValue],ud_design_loading[lookupKey],"ERROR"),""), "")</f>
        <v/>
      </c>
      <c r="AC289" s="4"/>
      <c r="AE289" s="3" t="str">
        <f t="shared" si="59"/>
        <v/>
      </c>
      <c r="AF289" s="3" t="str">
        <f>IF($A289="","",IF((AND($A289="ADD",OR(AE289="",AE289="Queenstown-Lakes District Council"))),"70",(_xlfn.XLOOKUP(AE289,ud_organisation_owner[lookupValue],ud_organisation_owner[lookupKey],""))))</f>
        <v/>
      </c>
      <c r="AH289" s="3" t="str">
        <f>IF($A289="ADD",IF(NOT(ISBLANK(AG289)),_xlfn.XLOOKUP(AG289,ud_passage_type[lookupValue],ud_passage_type[lookupKey],"ERROR"),""), "")</f>
        <v/>
      </c>
      <c r="AJ289" s="3" t="str">
        <f>IF($A289="ADD",IF(NOT(ISBLANK(AI289)),_xlfn.XLOOKUP(AI289,passage_material[lookupValue],passage_material[lookupKey],"ERROR"),""), "")</f>
        <v/>
      </c>
      <c r="AL289" s="3" t="str">
        <f>IF($A289="ADD",IF(NOT(ISBLANK(AK289)),_xlfn.XLOOKUP(AK289,invert_material[lookupValue],invert_material[lookupKey],"ERROR"),""), "")</f>
        <v/>
      </c>
      <c r="AO289" s="4"/>
      <c r="AP289" s="6"/>
      <c r="AQ289" s="6"/>
      <c r="AR289" s="6"/>
      <c r="AT289" s="3" t="str">
        <f>IF($A289="ADD",IF(NOT(ISBLANK(AS289)),_xlfn.XLOOKUP(AS289,ud_ss_cross_section[lookupValue],ud_ss_cross_section[lookupKey],"ERROR"),""), "")</f>
        <v/>
      </c>
      <c r="AV289" s="3" t="str">
        <f>IF($A289="ADD",IF(NOT(ISBLANK(AU289)),_xlfn.XLOOKUP(AU289,ud_ss_long_section[lookupValue],ud_ss_long_section[lookupKey],"ERROR"),""), "")</f>
        <v/>
      </c>
      <c r="AX289" s="3" t="str">
        <f>IF($A289="ADD",IF(NOT(ISBLANK(AW289)),_xlfn.XLOOKUP(AW289,superstructure_material[lookupValue],superstructure_material[lookupKey],"ERROR"),""), "")</f>
        <v/>
      </c>
      <c r="AZ289" s="3" t="str">
        <f>IF($A289="ADD",IF(NOT(ISBLANK(AY289)),_xlfn.XLOOKUP(AY289,ud_foundation_type[lookupValue],ud_foundation_type[lookupKey],"ERROR"),""), "")</f>
        <v/>
      </c>
      <c r="BB289" s="3" t="str">
        <f>IF($A289="ADD",IF(NOT(ISBLANK(BA289)),_xlfn.XLOOKUP(BA289,ud_pier_type[lookupValue],ud_pier_type[lookupKey],"ERROR"),""), "")</f>
        <v/>
      </c>
      <c r="BD289" s="3" t="str">
        <f>IF($A289="ADD",IF(NOT(ISBLANK(BC289)),_xlfn.XLOOKUP(BC289,ud_bearing_type[lookupValue],ud_bearing_type[lookupKey],"ERROR"),""), "")</f>
        <v/>
      </c>
      <c r="BF289" s="3" t="str">
        <f>IF($A289="ADD",IF(NOT(ISBLANK(BE289)),_xlfn.XLOOKUP(BE289,deck_material[lookupValue],deck_material[lookupKey],"ERROR"),""), "")</f>
        <v/>
      </c>
      <c r="BH289" s="3" t="str">
        <f>IF($A289="ADD",IF(NOT(ISBLANK(BG289)),_xlfn.XLOOKUP(BG289,ud_deck_wearing_surface[lookupValue],ud_deck_wearing_surface[lookupKey],"ERROR"),""), "")</f>
        <v/>
      </c>
      <c r="BI289" s="7"/>
      <c r="BK289" s="3" t="str">
        <f>IF($A289="ADD",IF(NOT(ISBLANK(BJ289)),_xlfn.XLOOKUP(BJ289,ud_curvature_type[lookupValue],ud_curvature_type[lookupKey],"ERROR"),""), "")</f>
        <v/>
      </c>
      <c r="BM289" s="3" t="str">
        <f>IF($A289="ADD",IF(NOT(ISBLANK(BL289)),_xlfn.XLOOKUP(BL289,ud_expansion_joint_type[lookupValue],ud_expansion_joint_type[lookupKey],"ERROR"),""), "")</f>
        <v/>
      </c>
      <c r="BO289" s="3" t="str">
        <f>IF($A289="ADD",IF(NOT(ISBLANK(BN289)),_xlfn.XLOOKUP(BN289,ud_beam_type[lookupValue],ud_beam_type[lookupKey],"ERROR"),""), "")</f>
        <v/>
      </c>
      <c r="BP289" s="4"/>
      <c r="BR289" s="6"/>
      <c r="BS289" s="4"/>
      <c r="BT289" s="4"/>
      <c r="BU289" s="4"/>
      <c r="BV289" s="4"/>
      <c r="BW289" s="6"/>
      <c r="BX289" s="4"/>
      <c r="BY289" s="4"/>
      <c r="CA289" s="3" t="str">
        <f>IF($A289="ADD",IF(NOT(ISBLANK(BZ289)),_xlfn.XLOOKUP(BZ289,traffic_direction[lookupValue],traffic_direction[lookupKey],"ERROR"),""), "")</f>
        <v/>
      </c>
      <c r="CC289" s="3" t="str">
        <f>IF($A289="ADD",IF(NOT(ISBLANK(CB289)),_xlfn.XLOOKUP(CB289,br_sh_func_type[lookupValue],br_sh_func_type[lookupKey],"ERROR"),""), "")</f>
        <v/>
      </c>
      <c r="CE289" s="3" t="str">
        <f>IF($A289="ADD",IF(NOT(ISBLANK(CD289)),_xlfn.XLOOKUP(CD289,start_settle_slab[lookupValue],start_settle_slab[lookupKey],"ERROR"),""), "")</f>
        <v/>
      </c>
      <c r="CG289" s="3" t="str">
        <f>IF($A289="ADD",IF(NOT(ISBLANK(CF289)),_xlfn.XLOOKUP(CF289,end_settle_slab[lookupValue],end_settle_slab[lookupKey],"ERROR"),""), "")</f>
        <v/>
      </c>
      <c r="CH289" s="4"/>
      <c r="CI289" s="4"/>
      <c r="CJ289" s="4"/>
      <c r="CN289" s="3" t="str">
        <f>IF($A289="ADD",IF(NOT(ISBLANK(CM289)),_xlfn.XLOOKUP(CM289,br_failure_mode[lookupValue],br_failure_mode[lookupKey],"ERROR"),""), "")</f>
        <v/>
      </c>
      <c r="CP289" s="3" t="str">
        <f>IF($A289="ADD",IF(NOT(ISBLANK(CO289)),_xlfn.XLOOKUP(CO289,br_analysis_method[lookupValue],br_analysis_method[lookupKey],"ERROR"),""), "")</f>
        <v/>
      </c>
      <c r="CR289" s="3" t="str">
        <f>IF($A289="ADD",IF(NOT(ISBLANK(CQ289)),_xlfn.XLOOKUP(CQ289,br_alter_route[lookupValue],br_alter_route[lookupKey],"ERROR"),""), "")</f>
        <v/>
      </c>
      <c r="CS289" s="4"/>
      <c r="DA289" s="3" t="str">
        <f>IF($A289="ADD",IF(NOT(ISBLANK(CZ289)),_xlfn.XLOOKUP(CZ289,plate_year_status[lookupValue],plate_year_status[lookupKey],"ERROR"),""), "")</f>
        <v/>
      </c>
      <c r="DD289" s="3" t="str">
        <f>IF($A289="ADD",IF(NOT(ISBLANK(DC289)),_xlfn.XLOOKUP(DC289,br_bridge_type[lookupValue],br_bridge_type[lookupKey],"ERROR"),""), "")</f>
        <v/>
      </c>
      <c r="DF289" s="3" t="str">
        <f>IF($A289="ADD",IF(NOT(ISBLANK(DE289)),_xlfn.XLOOKUP(DE289,br_comb_func_type[lookupValue],br_comb_func_type[lookupKey],"ERROR"),""), "")</f>
        <v/>
      </c>
      <c r="DG289" s="8"/>
      <c r="DH289" s="8"/>
      <c r="DI289" s="4"/>
      <c r="DK289" s="4"/>
      <c r="DM289" s="3" t="str">
        <f>IF($A289="ADD",IF(NOT(ISBLANK(DL289)),_xlfn.XLOOKUP(DL289,ud_access_method[lookupValue],ud_access_method[lookupKey],"ERROR"),""), "")</f>
        <v/>
      </c>
      <c r="DO289" s="8"/>
      <c r="DP289" s="4" t="str">
        <f t="shared" ca="1" si="60"/>
        <v/>
      </c>
      <c r="DQ289" s="4"/>
      <c r="DR289" s="3" t="str">
        <f t="shared" si="61"/>
        <v/>
      </c>
      <c r="DS289" s="3" t="str">
        <f>IF($A289="","",IF((AND($A289="ADD",OR(DR289="",DR289="In Use"))),"5",(_xlfn.XLOOKUP(DR289,ud_asset_status[lookupValue],ud_asset_status[lookupKey],""))))</f>
        <v/>
      </c>
      <c r="DT289" s="8"/>
      <c r="DV289" s="3" t="str">
        <f>IF($A289="ADD",IF(NOT(ISBLANK(DU289)),_xlfn.XLOOKUP(DU289,ar_replace_reason[lookupValue],ar_replace_reason[lookupKey],"ERROR"),""), "")</f>
        <v/>
      </c>
      <c r="DW289" s="3" t="str">
        <f t="shared" si="62"/>
        <v/>
      </c>
      <c r="DX289" s="3" t="str">
        <f>IF($A289="","",IF((AND($A289="ADD",OR(DW289="",DW289="Queenstown-Lakes District Council"))),"70",(_xlfn.XLOOKUP(DW289,ud_organisation_owner[lookupValue],ud_organisation_owner[lookupKey],""))))</f>
        <v/>
      </c>
      <c r="DY289" s="3" t="str">
        <f t="shared" si="63"/>
        <v/>
      </c>
      <c r="DZ289" s="3" t="str">
        <f>IF($A289="","",IF((AND($A289="ADD",OR(DY289="",DY289="Queenstown-Lakes District Council"))),"70",(_xlfn.XLOOKUP(DY289,ud_organisation_owner[lookupValue],ud_organisation_owner[lookupKey],""))))</f>
        <v/>
      </c>
      <c r="EA289" s="3" t="str">
        <f t="shared" si="64"/>
        <v/>
      </c>
      <c r="EB289" s="3" t="str">
        <f>IF($A289="","",IF((AND($A289="ADD",OR(EA289="",EA289="Local Authority"))),"17",(_xlfn.XLOOKUP(EA289,ud_sub_organisation[lookupValue],ud_sub_organisation[lookupKey],""))))</f>
        <v/>
      </c>
      <c r="EE289" s="3" t="str">
        <f t="shared" si="65"/>
        <v/>
      </c>
      <c r="EF289" s="3" t="str">
        <f>IF($A289="","",IF((AND($A289="ADD",OR(EE289="",EE289="Vested Assets"))),"12",(_xlfn.XLOOKUP(EE289,ud_work_category[lookupValue],ud_work_category[lookupKey],""))))</f>
        <v/>
      </c>
      <c r="EG289" s="9"/>
      <c r="EH289" s="2" t="str">
        <f t="shared" si="66"/>
        <v/>
      </c>
      <c r="EI289" s="2" t="str">
        <f t="shared" si="67"/>
        <v/>
      </c>
      <c r="EK289" s="3" t="str">
        <f t="shared" si="68"/>
        <v/>
      </c>
      <c r="EL289" s="3" t="str">
        <f>IF($A289="","",IF((AND($A289="ADD",OR(EK289="",EK289="Excellent"))),"1",(_xlfn.XLOOKUP(EK289,condition[lookupValue],condition[lookupKey],""))))</f>
        <v/>
      </c>
      <c r="EM289" s="8" t="str">
        <f t="shared" si="69"/>
        <v/>
      </c>
      <c r="EN289" s="7"/>
    </row>
    <row r="290" spans="2:144" x14ac:dyDescent="0.25">
      <c r="B290" s="4"/>
      <c r="D290" s="3" t="str">
        <f>IF($A290="ADD",IF(NOT(ISBLANK(C290)),_xlfn.XLOOKUP(C290,roadnames[lookupValue],roadnames[lookupKey],"ERROR"),""), "")</f>
        <v/>
      </c>
      <c r="E290" s="5"/>
      <c r="F290" s="5"/>
      <c r="G290" s="4"/>
      <c r="H290" s="4"/>
      <c r="I290" s="6"/>
      <c r="J290" s="6"/>
      <c r="K290" s="6" t="str">
        <f t="shared" si="56"/>
        <v/>
      </c>
      <c r="L290" s="4"/>
      <c r="N290" s="3" t="str">
        <f>IF($A290="ADD",IF(NOT(ISBLANK(M290)),_xlfn.XLOOKUP(M290,len_adjust_rsn[lookupValue],len_adjust_rsn[lookupKey],"ERROR"),""), "")</f>
        <v/>
      </c>
      <c r="O290" s="6" t="str">
        <f t="shared" si="57"/>
        <v/>
      </c>
      <c r="P290" s="6"/>
      <c r="Q290" s="6" t="str">
        <f t="shared" si="58"/>
        <v/>
      </c>
      <c r="S290" s="3" t="str">
        <f>IF($A290="ADD",IF(NOT(ISBLANK(R290)),_xlfn.XLOOKUP(R290,br_hazard_type[lookupValue],br_hazard_type[lookupKey],"ERROR"),""), "")</f>
        <v/>
      </c>
      <c r="U290" s="7"/>
      <c r="V290" s="4"/>
      <c r="X290" s="3" t="str">
        <f>IF($A290="ADD",IF(NOT(ISBLANK(W290)),_xlfn.XLOOKUP(W290,ud_carried_function[lookupValue],ud_carried_function[lookupKey],"ERROR"),""), "")</f>
        <v/>
      </c>
      <c r="Z290" s="3" t="str">
        <f>IF($A290="ADD",IF(NOT(ISBLANK(Y290)),_xlfn.XLOOKUP(Y290,ud_crossed_function[lookupValue],ud_crossed_function[lookupKey],"ERROR"),""), "")</f>
        <v/>
      </c>
      <c r="AB290" s="3" t="str">
        <f>IF($A290="ADD",IF(NOT(ISBLANK(AA290)),_xlfn.XLOOKUP(AA290,ud_design_loading[lookupValue],ud_design_loading[lookupKey],"ERROR"),""), "")</f>
        <v/>
      </c>
      <c r="AC290" s="4"/>
      <c r="AE290" s="3" t="str">
        <f t="shared" si="59"/>
        <v/>
      </c>
      <c r="AF290" s="3" t="str">
        <f>IF($A290="","",IF((AND($A290="ADD",OR(AE290="",AE290="Queenstown-Lakes District Council"))),"70",(_xlfn.XLOOKUP(AE290,ud_organisation_owner[lookupValue],ud_organisation_owner[lookupKey],""))))</f>
        <v/>
      </c>
      <c r="AH290" s="3" t="str">
        <f>IF($A290="ADD",IF(NOT(ISBLANK(AG290)),_xlfn.XLOOKUP(AG290,ud_passage_type[lookupValue],ud_passage_type[lookupKey],"ERROR"),""), "")</f>
        <v/>
      </c>
      <c r="AJ290" s="3" t="str">
        <f>IF($A290="ADD",IF(NOT(ISBLANK(AI290)),_xlfn.XLOOKUP(AI290,passage_material[lookupValue],passage_material[lookupKey],"ERROR"),""), "")</f>
        <v/>
      </c>
      <c r="AL290" s="3" t="str">
        <f>IF($A290="ADD",IF(NOT(ISBLANK(AK290)),_xlfn.XLOOKUP(AK290,invert_material[lookupValue],invert_material[lookupKey],"ERROR"),""), "")</f>
        <v/>
      </c>
      <c r="AO290" s="4"/>
      <c r="AP290" s="6"/>
      <c r="AQ290" s="6"/>
      <c r="AR290" s="6"/>
      <c r="AT290" s="3" t="str">
        <f>IF($A290="ADD",IF(NOT(ISBLANK(AS290)),_xlfn.XLOOKUP(AS290,ud_ss_cross_section[lookupValue],ud_ss_cross_section[lookupKey],"ERROR"),""), "")</f>
        <v/>
      </c>
      <c r="AV290" s="3" t="str">
        <f>IF($A290="ADD",IF(NOT(ISBLANK(AU290)),_xlfn.XLOOKUP(AU290,ud_ss_long_section[lookupValue],ud_ss_long_section[lookupKey],"ERROR"),""), "")</f>
        <v/>
      </c>
      <c r="AX290" s="3" t="str">
        <f>IF($A290="ADD",IF(NOT(ISBLANK(AW290)),_xlfn.XLOOKUP(AW290,superstructure_material[lookupValue],superstructure_material[lookupKey],"ERROR"),""), "")</f>
        <v/>
      </c>
      <c r="AZ290" s="3" t="str">
        <f>IF($A290="ADD",IF(NOT(ISBLANK(AY290)),_xlfn.XLOOKUP(AY290,ud_foundation_type[lookupValue],ud_foundation_type[lookupKey],"ERROR"),""), "")</f>
        <v/>
      </c>
      <c r="BB290" s="3" t="str">
        <f>IF($A290="ADD",IF(NOT(ISBLANK(BA290)),_xlfn.XLOOKUP(BA290,ud_pier_type[lookupValue],ud_pier_type[lookupKey],"ERROR"),""), "")</f>
        <v/>
      </c>
      <c r="BD290" s="3" t="str">
        <f>IF($A290="ADD",IF(NOT(ISBLANK(BC290)),_xlfn.XLOOKUP(BC290,ud_bearing_type[lookupValue],ud_bearing_type[lookupKey],"ERROR"),""), "")</f>
        <v/>
      </c>
      <c r="BF290" s="3" t="str">
        <f>IF($A290="ADD",IF(NOT(ISBLANK(BE290)),_xlfn.XLOOKUP(BE290,deck_material[lookupValue],deck_material[lookupKey],"ERROR"),""), "")</f>
        <v/>
      </c>
      <c r="BH290" s="3" t="str">
        <f>IF($A290="ADD",IF(NOT(ISBLANK(BG290)),_xlfn.XLOOKUP(BG290,ud_deck_wearing_surface[lookupValue],ud_deck_wearing_surface[lookupKey],"ERROR"),""), "")</f>
        <v/>
      </c>
      <c r="BI290" s="7"/>
      <c r="BK290" s="3" t="str">
        <f>IF($A290="ADD",IF(NOT(ISBLANK(BJ290)),_xlfn.XLOOKUP(BJ290,ud_curvature_type[lookupValue],ud_curvature_type[lookupKey],"ERROR"),""), "")</f>
        <v/>
      </c>
      <c r="BM290" s="3" t="str">
        <f>IF($A290="ADD",IF(NOT(ISBLANK(BL290)),_xlfn.XLOOKUP(BL290,ud_expansion_joint_type[lookupValue],ud_expansion_joint_type[lookupKey],"ERROR"),""), "")</f>
        <v/>
      </c>
      <c r="BO290" s="3" t="str">
        <f>IF($A290="ADD",IF(NOT(ISBLANK(BN290)),_xlfn.XLOOKUP(BN290,ud_beam_type[lookupValue],ud_beam_type[lookupKey],"ERROR"),""), "")</f>
        <v/>
      </c>
      <c r="BP290" s="4"/>
      <c r="BR290" s="6"/>
      <c r="BS290" s="4"/>
      <c r="BT290" s="4"/>
      <c r="BU290" s="4"/>
      <c r="BV290" s="4"/>
      <c r="BW290" s="6"/>
      <c r="BX290" s="4"/>
      <c r="BY290" s="4"/>
      <c r="CA290" s="3" t="str">
        <f>IF($A290="ADD",IF(NOT(ISBLANK(BZ290)),_xlfn.XLOOKUP(BZ290,traffic_direction[lookupValue],traffic_direction[lookupKey],"ERROR"),""), "")</f>
        <v/>
      </c>
      <c r="CC290" s="3" t="str">
        <f>IF($A290="ADD",IF(NOT(ISBLANK(CB290)),_xlfn.XLOOKUP(CB290,br_sh_func_type[lookupValue],br_sh_func_type[lookupKey],"ERROR"),""), "")</f>
        <v/>
      </c>
      <c r="CE290" s="3" t="str">
        <f>IF($A290="ADD",IF(NOT(ISBLANK(CD290)),_xlfn.XLOOKUP(CD290,start_settle_slab[lookupValue],start_settle_slab[lookupKey],"ERROR"),""), "")</f>
        <v/>
      </c>
      <c r="CG290" s="3" t="str">
        <f>IF($A290="ADD",IF(NOT(ISBLANK(CF290)),_xlfn.XLOOKUP(CF290,end_settle_slab[lookupValue],end_settle_slab[lookupKey],"ERROR"),""), "")</f>
        <v/>
      </c>
      <c r="CH290" s="4"/>
      <c r="CI290" s="4"/>
      <c r="CJ290" s="4"/>
      <c r="CN290" s="3" t="str">
        <f>IF($A290="ADD",IF(NOT(ISBLANK(CM290)),_xlfn.XLOOKUP(CM290,br_failure_mode[lookupValue],br_failure_mode[lookupKey],"ERROR"),""), "")</f>
        <v/>
      </c>
      <c r="CP290" s="3" t="str">
        <f>IF($A290="ADD",IF(NOT(ISBLANK(CO290)),_xlfn.XLOOKUP(CO290,br_analysis_method[lookupValue],br_analysis_method[lookupKey],"ERROR"),""), "")</f>
        <v/>
      </c>
      <c r="CR290" s="3" t="str">
        <f>IF($A290="ADD",IF(NOT(ISBLANK(CQ290)),_xlfn.XLOOKUP(CQ290,br_alter_route[lookupValue],br_alter_route[lookupKey],"ERROR"),""), "")</f>
        <v/>
      </c>
      <c r="CS290" s="4"/>
      <c r="DA290" s="3" t="str">
        <f>IF($A290="ADD",IF(NOT(ISBLANK(CZ290)),_xlfn.XLOOKUP(CZ290,plate_year_status[lookupValue],plate_year_status[lookupKey],"ERROR"),""), "")</f>
        <v/>
      </c>
      <c r="DD290" s="3" t="str">
        <f>IF($A290="ADD",IF(NOT(ISBLANK(DC290)),_xlfn.XLOOKUP(DC290,br_bridge_type[lookupValue],br_bridge_type[lookupKey],"ERROR"),""), "")</f>
        <v/>
      </c>
      <c r="DF290" s="3" t="str">
        <f>IF($A290="ADD",IF(NOT(ISBLANK(DE290)),_xlfn.XLOOKUP(DE290,br_comb_func_type[lookupValue],br_comb_func_type[lookupKey],"ERROR"),""), "")</f>
        <v/>
      </c>
      <c r="DG290" s="8"/>
      <c r="DH290" s="8"/>
      <c r="DI290" s="4"/>
      <c r="DK290" s="4"/>
      <c r="DM290" s="3" t="str">
        <f>IF($A290="ADD",IF(NOT(ISBLANK(DL290)),_xlfn.XLOOKUP(DL290,ud_access_method[lookupValue],ud_access_method[lookupKey],"ERROR"),""), "")</f>
        <v/>
      </c>
      <c r="DO290" s="8"/>
      <c r="DP290" s="4" t="str">
        <f t="shared" ca="1" si="60"/>
        <v/>
      </c>
      <c r="DQ290" s="4"/>
      <c r="DR290" s="3" t="str">
        <f t="shared" si="61"/>
        <v/>
      </c>
      <c r="DS290" s="3" t="str">
        <f>IF($A290="","",IF((AND($A290="ADD",OR(DR290="",DR290="In Use"))),"5",(_xlfn.XLOOKUP(DR290,ud_asset_status[lookupValue],ud_asset_status[lookupKey],""))))</f>
        <v/>
      </c>
      <c r="DT290" s="8"/>
      <c r="DV290" s="3" t="str">
        <f>IF($A290="ADD",IF(NOT(ISBLANK(DU290)),_xlfn.XLOOKUP(DU290,ar_replace_reason[lookupValue],ar_replace_reason[lookupKey],"ERROR"),""), "")</f>
        <v/>
      </c>
      <c r="DW290" s="3" t="str">
        <f t="shared" si="62"/>
        <v/>
      </c>
      <c r="DX290" s="3" t="str">
        <f>IF($A290="","",IF((AND($A290="ADD",OR(DW290="",DW290="Queenstown-Lakes District Council"))),"70",(_xlfn.XLOOKUP(DW290,ud_organisation_owner[lookupValue],ud_organisation_owner[lookupKey],""))))</f>
        <v/>
      </c>
      <c r="DY290" s="3" t="str">
        <f t="shared" si="63"/>
        <v/>
      </c>
      <c r="DZ290" s="3" t="str">
        <f>IF($A290="","",IF((AND($A290="ADD",OR(DY290="",DY290="Queenstown-Lakes District Council"))),"70",(_xlfn.XLOOKUP(DY290,ud_organisation_owner[lookupValue],ud_organisation_owner[lookupKey],""))))</f>
        <v/>
      </c>
      <c r="EA290" s="3" t="str">
        <f t="shared" si="64"/>
        <v/>
      </c>
      <c r="EB290" s="3" t="str">
        <f>IF($A290="","",IF((AND($A290="ADD",OR(EA290="",EA290="Local Authority"))),"17",(_xlfn.XLOOKUP(EA290,ud_sub_organisation[lookupValue],ud_sub_organisation[lookupKey],""))))</f>
        <v/>
      </c>
      <c r="EE290" s="3" t="str">
        <f t="shared" si="65"/>
        <v/>
      </c>
      <c r="EF290" s="3" t="str">
        <f>IF($A290="","",IF((AND($A290="ADD",OR(EE290="",EE290="Vested Assets"))),"12",(_xlfn.XLOOKUP(EE290,ud_work_category[lookupValue],ud_work_category[lookupKey],""))))</f>
        <v/>
      </c>
      <c r="EG290" s="9"/>
      <c r="EH290" s="2" t="str">
        <f t="shared" si="66"/>
        <v/>
      </c>
      <c r="EI290" s="2" t="str">
        <f t="shared" si="67"/>
        <v/>
      </c>
      <c r="EK290" s="3" t="str">
        <f t="shared" si="68"/>
        <v/>
      </c>
      <c r="EL290" s="3" t="str">
        <f>IF($A290="","",IF((AND($A290="ADD",OR(EK290="",EK290="Excellent"))),"1",(_xlfn.XLOOKUP(EK290,condition[lookupValue],condition[lookupKey],""))))</f>
        <v/>
      </c>
      <c r="EM290" s="8" t="str">
        <f t="shared" si="69"/>
        <v/>
      </c>
      <c r="EN290" s="7"/>
    </row>
    <row r="291" spans="2:144" x14ac:dyDescent="0.25">
      <c r="B291" s="4"/>
      <c r="D291" s="3" t="str">
        <f>IF($A291="ADD",IF(NOT(ISBLANK(C291)),_xlfn.XLOOKUP(C291,roadnames[lookupValue],roadnames[lookupKey],"ERROR"),""), "")</f>
        <v/>
      </c>
      <c r="E291" s="5"/>
      <c r="F291" s="5"/>
      <c r="G291" s="4"/>
      <c r="H291" s="4"/>
      <c r="I291" s="6"/>
      <c r="J291" s="6"/>
      <c r="K291" s="6" t="str">
        <f t="shared" si="56"/>
        <v/>
      </c>
      <c r="L291" s="4"/>
      <c r="N291" s="3" t="str">
        <f>IF($A291="ADD",IF(NOT(ISBLANK(M291)),_xlfn.XLOOKUP(M291,len_adjust_rsn[lookupValue],len_adjust_rsn[lookupKey],"ERROR"),""), "")</f>
        <v/>
      </c>
      <c r="O291" s="6" t="str">
        <f t="shared" si="57"/>
        <v/>
      </c>
      <c r="P291" s="6"/>
      <c r="Q291" s="6" t="str">
        <f t="shared" si="58"/>
        <v/>
      </c>
      <c r="S291" s="3" t="str">
        <f>IF($A291="ADD",IF(NOT(ISBLANK(R291)),_xlfn.XLOOKUP(R291,br_hazard_type[lookupValue],br_hazard_type[lookupKey],"ERROR"),""), "")</f>
        <v/>
      </c>
      <c r="U291" s="7"/>
      <c r="V291" s="4"/>
      <c r="X291" s="3" t="str">
        <f>IF($A291="ADD",IF(NOT(ISBLANK(W291)),_xlfn.XLOOKUP(W291,ud_carried_function[lookupValue],ud_carried_function[lookupKey],"ERROR"),""), "")</f>
        <v/>
      </c>
      <c r="Z291" s="3" t="str">
        <f>IF($A291="ADD",IF(NOT(ISBLANK(Y291)),_xlfn.XLOOKUP(Y291,ud_crossed_function[lookupValue],ud_crossed_function[lookupKey],"ERROR"),""), "")</f>
        <v/>
      </c>
      <c r="AB291" s="3" t="str">
        <f>IF($A291="ADD",IF(NOT(ISBLANK(AA291)),_xlfn.XLOOKUP(AA291,ud_design_loading[lookupValue],ud_design_loading[lookupKey],"ERROR"),""), "")</f>
        <v/>
      </c>
      <c r="AC291" s="4"/>
      <c r="AE291" s="3" t="str">
        <f t="shared" si="59"/>
        <v/>
      </c>
      <c r="AF291" s="3" t="str">
        <f>IF($A291="","",IF((AND($A291="ADD",OR(AE291="",AE291="Queenstown-Lakes District Council"))),"70",(_xlfn.XLOOKUP(AE291,ud_organisation_owner[lookupValue],ud_organisation_owner[lookupKey],""))))</f>
        <v/>
      </c>
      <c r="AH291" s="3" t="str">
        <f>IF($A291="ADD",IF(NOT(ISBLANK(AG291)),_xlfn.XLOOKUP(AG291,ud_passage_type[lookupValue],ud_passage_type[lookupKey],"ERROR"),""), "")</f>
        <v/>
      </c>
      <c r="AJ291" s="3" t="str">
        <f>IF($A291="ADD",IF(NOT(ISBLANK(AI291)),_xlfn.XLOOKUP(AI291,passage_material[lookupValue],passage_material[lookupKey],"ERROR"),""), "")</f>
        <v/>
      </c>
      <c r="AL291" s="3" t="str">
        <f>IF($A291="ADD",IF(NOT(ISBLANK(AK291)),_xlfn.XLOOKUP(AK291,invert_material[lookupValue],invert_material[lookupKey],"ERROR"),""), "")</f>
        <v/>
      </c>
      <c r="AO291" s="4"/>
      <c r="AP291" s="6"/>
      <c r="AQ291" s="6"/>
      <c r="AR291" s="6"/>
      <c r="AT291" s="3" t="str">
        <f>IF($A291="ADD",IF(NOT(ISBLANK(AS291)),_xlfn.XLOOKUP(AS291,ud_ss_cross_section[lookupValue],ud_ss_cross_section[lookupKey],"ERROR"),""), "")</f>
        <v/>
      </c>
      <c r="AV291" s="3" t="str">
        <f>IF($A291="ADD",IF(NOT(ISBLANK(AU291)),_xlfn.XLOOKUP(AU291,ud_ss_long_section[lookupValue],ud_ss_long_section[lookupKey],"ERROR"),""), "")</f>
        <v/>
      </c>
      <c r="AX291" s="3" t="str">
        <f>IF($A291="ADD",IF(NOT(ISBLANK(AW291)),_xlfn.XLOOKUP(AW291,superstructure_material[lookupValue],superstructure_material[lookupKey],"ERROR"),""), "")</f>
        <v/>
      </c>
      <c r="AZ291" s="3" t="str">
        <f>IF($A291="ADD",IF(NOT(ISBLANK(AY291)),_xlfn.XLOOKUP(AY291,ud_foundation_type[lookupValue],ud_foundation_type[lookupKey],"ERROR"),""), "")</f>
        <v/>
      </c>
      <c r="BB291" s="3" t="str">
        <f>IF($A291="ADD",IF(NOT(ISBLANK(BA291)),_xlfn.XLOOKUP(BA291,ud_pier_type[lookupValue],ud_pier_type[lookupKey],"ERROR"),""), "")</f>
        <v/>
      </c>
      <c r="BD291" s="3" t="str">
        <f>IF($A291="ADD",IF(NOT(ISBLANK(BC291)),_xlfn.XLOOKUP(BC291,ud_bearing_type[lookupValue],ud_bearing_type[lookupKey],"ERROR"),""), "")</f>
        <v/>
      </c>
      <c r="BF291" s="3" t="str">
        <f>IF($A291="ADD",IF(NOT(ISBLANK(BE291)),_xlfn.XLOOKUP(BE291,deck_material[lookupValue],deck_material[lookupKey],"ERROR"),""), "")</f>
        <v/>
      </c>
      <c r="BH291" s="3" t="str">
        <f>IF($A291="ADD",IF(NOT(ISBLANK(BG291)),_xlfn.XLOOKUP(BG291,ud_deck_wearing_surface[lookupValue],ud_deck_wearing_surface[lookupKey],"ERROR"),""), "")</f>
        <v/>
      </c>
      <c r="BI291" s="7"/>
      <c r="BK291" s="3" t="str">
        <f>IF($A291="ADD",IF(NOT(ISBLANK(BJ291)),_xlfn.XLOOKUP(BJ291,ud_curvature_type[lookupValue],ud_curvature_type[lookupKey],"ERROR"),""), "")</f>
        <v/>
      </c>
      <c r="BM291" s="3" t="str">
        <f>IF($A291="ADD",IF(NOT(ISBLANK(BL291)),_xlfn.XLOOKUP(BL291,ud_expansion_joint_type[lookupValue],ud_expansion_joint_type[lookupKey],"ERROR"),""), "")</f>
        <v/>
      </c>
      <c r="BO291" s="3" t="str">
        <f>IF($A291="ADD",IF(NOT(ISBLANK(BN291)),_xlfn.XLOOKUP(BN291,ud_beam_type[lookupValue],ud_beam_type[lookupKey],"ERROR"),""), "")</f>
        <v/>
      </c>
      <c r="BP291" s="4"/>
      <c r="BR291" s="6"/>
      <c r="BS291" s="4"/>
      <c r="BT291" s="4"/>
      <c r="BU291" s="4"/>
      <c r="BV291" s="4"/>
      <c r="BW291" s="6"/>
      <c r="BX291" s="4"/>
      <c r="BY291" s="4"/>
      <c r="CA291" s="3" t="str">
        <f>IF($A291="ADD",IF(NOT(ISBLANK(BZ291)),_xlfn.XLOOKUP(BZ291,traffic_direction[lookupValue],traffic_direction[lookupKey],"ERROR"),""), "")</f>
        <v/>
      </c>
      <c r="CC291" s="3" t="str">
        <f>IF($A291="ADD",IF(NOT(ISBLANK(CB291)),_xlfn.XLOOKUP(CB291,br_sh_func_type[lookupValue],br_sh_func_type[lookupKey],"ERROR"),""), "")</f>
        <v/>
      </c>
      <c r="CE291" s="3" t="str">
        <f>IF($A291="ADD",IF(NOT(ISBLANK(CD291)),_xlfn.XLOOKUP(CD291,start_settle_slab[lookupValue],start_settle_slab[lookupKey],"ERROR"),""), "")</f>
        <v/>
      </c>
      <c r="CG291" s="3" t="str">
        <f>IF($A291="ADD",IF(NOT(ISBLANK(CF291)),_xlfn.XLOOKUP(CF291,end_settle_slab[lookupValue],end_settle_slab[lookupKey],"ERROR"),""), "")</f>
        <v/>
      </c>
      <c r="CH291" s="4"/>
      <c r="CI291" s="4"/>
      <c r="CJ291" s="4"/>
      <c r="CN291" s="3" t="str">
        <f>IF($A291="ADD",IF(NOT(ISBLANK(CM291)),_xlfn.XLOOKUP(CM291,br_failure_mode[lookupValue],br_failure_mode[lookupKey],"ERROR"),""), "")</f>
        <v/>
      </c>
      <c r="CP291" s="3" t="str">
        <f>IF($A291="ADD",IF(NOT(ISBLANK(CO291)),_xlfn.XLOOKUP(CO291,br_analysis_method[lookupValue],br_analysis_method[lookupKey],"ERROR"),""), "")</f>
        <v/>
      </c>
      <c r="CR291" s="3" t="str">
        <f>IF($A291="ADD",IF(NOT(ISBLANK(CQ291)),_xlfn.XLOOKUP(CQ291,br_alter_route[lookupValue],br_alter_route[lookupKey],"ERROR"),""), "")</f>
        <v/>
      </c>
      <c r="CS291" s="4"/>
      <c r="DA291" s="3" t="str">
        <f>IF($A291="ADD",IF(NOT(ISBLANK(CZ291)),_xlfn.XLOOKUP(CZ291,plate_year_status[lookupValue],plate_year_status[lookupKey],"ERROR"),""), "")</f>
        <v/>
      </c>
      <c r="DD291" s="3" t="str">
        <f>IF($A291="ADD",IF(NOT(ISBLANK(DC291)),_xlfn.XLOOKUP(DC291,br_bridge_type[lookupValue],br_bridge_type[lookupKey],"ERROR"),""), "")</f>
        <v/>
      </c>
      <c r="DF291" s="3" t="str">
        <f>IF($A291="ADD",IF(NOT(ISBLANK(DE291)),_xlfn.XLOOKUP(DE291,br_comb_func_type[lookupValue],br_comb_func_type[lookupKey],"ERROR"),""), "")</f>
        <v/>
      </c>
      <c r="DG291" s="8"/>
      <c r="DH291" s="8"/>
      <c r="DI291" s="4"/>
      <c r="DK291" s="4"/>
      <c r="DM291" s="3" t="str">
        <f>IF($A291="ADD",IF(NOT(ISBLANK(DL291)),_xlfn.XLOOKUP(DL291,ud_access_method[lookupValue],ud_access_method[lookupKey],"ERROR"),""), "")</f>
        <v/>
      </c>
      <c r="DO291" s="8"/>
      <c r="DP291" s="4" t="str">
        <f t="shared" ca="1" si="60"/>
        <v/>
      </c>
      <c r="DQ291" s="4"/>
      <c r="DR291" s="3" t="str">
        <f t="shared" si="61"/>
        <v/>
      </c>
      <c r="DS291" s="3" t="str">
        <f>IF($A291="","",IF((AND($A291="ADD",OR(DR291="",DR291="In Use"))),"5",(_xlfn.XLOOKUP(DR291,ud_asset_status[lookupValue],ud_asset_status[lookupKey],""))))</f>
        <v/>
      </c>
      <c r="DT291" s="8"/>
      <c r="DV291" s="3" t="str">
        <f>IF($A291="ADD",IF(NOT(ISBLANK(DU291)),_xlfn.XLOOKUP(DU291,ar_replace_reason[lookupValue],ar_replace_reason[lookupKey],"ERROR"),""), "")</f>
        <v/>
      </c>
      <c r="DW291" s="3" t="str">
        <f t="shared" si="62"/>
        <v/>
      </c>
      <c r="DX291" s="3" t="str">
        <f>IF($A291="","",IF((AND($A291="ADD",OR(DW291="",DW291="Queenstown-Lakes District Council"))),"70",(_xlfn.XLOOKUP(DW291,ud_organisation_owner[lookupValue],ud_organisation_owner[lookupKey],""))))</f>
        <v/>
      </c>
      <c r="DY291" s="3" t="str">
        <f t="shared" si="63"/>
        <v/>
      </c>
      <c r="DZ291" s="3" t="str">
        <f>IF($A291="","",IF((AND($A291="ADD",OR(DY291="",DY291="Queenstown-Lakes District Council"))),"70",(_xlfn.XLOOKUP(DY291,ud_organisation_owner[lookupValue],ud_organisation_owner[lookupKey],""))))</f>
        <v/>
      </c>
      <c r="EA291" s="3" t="str">
        <f t="shared" si="64"/>
        <v/>
      </c>
      <c r="EB291" s="3" t="str">
        <f>IF($A291="","",IF((AND($A291="ADD",OR(EA291="",EA291="Local Authority"))),"17",(_xlfn.XLOOKUP(EA291,ud_sub_organisation[lookupValue],ud_sub_organisation[lookupKey],""))))</f>
        <v/>
      </c>
      <c r="EE291" s="3" t="str">
        <f t="shared" si="65"/>
        <v/>
      </c>
      <c r="EF291" s="3" t="str">
        <f>IF($A291="","",IF((AND($A291="ADD",OR(EE291="",EE291="Vested Assets"))),"12",(_xlfn.XLOOKUP(EE291,ud_work_category[lookupValue],ud_work_category[lookupKey],""))))</f>
        <v/>
      </c>
      <c r="EG291" s="9"/>
      <c r="EH291" s="2" t="str">
        <f t="shared" si="66"/>
        <v/>
      </c>
      <c r="EI291" s="2" t="str">
        <f t="shared" si="67"/>
        <v/>
      </c>
      <c r="EK291" s="3" t="str">
        <f t="shared" si="68"/>
        <v/>
      </c>
      <c r="EL291" s="3" t="str">
        <f>IF($A291="","",IF((AND($A291="ADD",OR(EK291="",EK291="Excellent"))),"1",(_xlfn.XLOOKUP(EK291,condition[lookupValue],condition[lookupKey],""))))</f>
        <v/>
      </c>
      <c r="EM291" s="8" t="str">
        <f t="shared" si="69"/>
        <v/>
      </c>
      <c r="EN291" s="7"/>
    </row>
    <row r="292" spans="2:144" x14ac:dyDescent="0.25">
      <c r="B292" s="4"/>
      <c r="D292" s="3" t="str">
        <f>IF($A292="ADD",IF(NOT(ISBLANK(C292)),_xlfn.XLOOKUP(C292,roadnames[lookupValue],roadnames[lookupKey],"ERROR"),""), "")</f>
        <v/>
      </c>
      <c r="E292" s="5"/>
      <c r="F292" s="5"/>
      <c r="G292" s="4"/>
      <c r="H292" s="4"/>
      <c r="I292" s="6"/>
      <c r="J292" s="6"/>
      <c r="K292" s="6" t="str">
        <f t="shared" si="56"/>
        <v/>
      </c>
      <c r="L292" s="4"/>
      <c r="N292" s="3" t="str">
        <f>IF($A292="ADD",IF(NOT(ISBLANK(M292)),_xlfn.XLOOKUP(M292,len_adjust_rsn[lookupValue],len_adjust_rsn[lookupKey],"ERROR"),""), "")</f>
        <v/>
      </c>
      <c r="O292" s="6" t="str">
        <f t="shared" si="57"/>
        <v/>
      </c>
      <c r="P292" s="6"/>
      <c r="Q292" s="6" t="str">
        <f t="shared" si="58"/>
        <v/>
      </c>
      <c r="S292" s="3" t="str">
        <f>IF($A292="ADD",IF(NOT(ISBLANK(R292)),_xlfn.XLOOKUP(R292,br_hazard_type[lookupValue],br_hazard_type[lookupKey],"ERROR"),""), "")</f>
        <v/>
      </c>
      <c r="U292" s="7"/>
      <c r="V292" s="4"/>
      <c r="X292" s="3" t="str">
        <f>IF($A292="ADD",IF(NOT(ISBLANK(W292)),_xlfn.XLOOKUP(W292,ud_carried_function[lookupValue],ud_carried_function[lookupKey],"ERROR"),""), "")</f>
        <v/>
      </c>
      <c r="Z292" s="3" t="str">
        <f>IF($A292="ADD",IF(NOT(ISBLANK(Y292)),_xlfn.XLOOKUP(Y292,ud_crossed_function[lookupValue],ud_crossed_function[lookupKey],"ERROR"),""), "")</f>
        <v/>
      </c>
      <c r="AB292" s="3" t="str">
        <f>IF($A292="ADD",IF(NOT(ISBLANK(AA292)),_xlfn.XLOOKUP(AA292,ud_design_loading[lookupValue],ud_design_loading[lookupKey],"ERROR"),""), "")</f>
        <v/>
      </c>
      <c r="AC292" s="4"/>
      <c r="AE292" s="3" t="str">
        <f t="shared" si="59"/>
        <v/>
      </c>
      <c r="AF292" s="3" t="str">
        <f>IF($A292="","",IF((AND($A292="ADD",OR(AE292="",AE292="Queenstown-Lakes District Council"))),"70",(_xlfn.XLOOKUP(AE292,ud_organisation_owner[lookupValue],ud_organisation_owner[lookupKey],""))))</f>
        <v/>
      </c>
      <c r="AH292" s="3" t="str">
        <f>IF($A292="ADD",IF(NOT(ISBLANK(AG292)),_xlfn.XLOOKUP(AG292,ud_passage_type[lookupValue],ud_passage_type[lookupKey],"ERROR"),""), "")</f>
        <v/>
      </c>
      <c r="AJ292" s="3" t="str">
        <f>IF($A292="ADD",IF(NOT(ISBLANK(AI292)),_xlfn.XLOOKUP(AI292,passage_material[lookupValue],passage_material[lookupKey],"ERROR"),""), "")</f>
        <v/>
      </c>
      <c r="AL292" s="3" t="str">
        <f>IF($A292="ADD",IF(NOT(ISBLANK(AK292)),_xlfn.XLOOKUP(AK292,invert_material[lookupValue],invert_material[lookupKey],"ERROR"),""), "")</f>
        <v/>
      </c>
      <c r="AO292" s="4"/>
      <c r="AP292" s="6"/>
      <c r="AQ292" s="6"/>
      <c r="AR292" s="6"/>
      <c r="AT292" s="3" t="str">
        <f>IF($A292="ADD",IF(NOT(ISBLANK(AS292)),_xlfn.XLOOKUP(AS292,ud_ss_cross_section[lookupValue],ud_ss_cross_section[lookupKey],"ERROR"),""), "")</f>
        <v/>
      </c>
      <c r="AV292" s="3" t="str">
        <f>IF($A292="ADD",IF(NOT(ISBLANK(AU292)),_xlfn.XLOOKUP(AU292,ud_ss_long_section[lookupValue],ud_ss_long_section[lookupKey],"ERROR"),""), "")</f>
        <v/>
      </c>
      <c r="AX292" s="3" t="str">
        <f>IF($A292="ADD",IF(NOT(ISBLANK(AW292)),_xlfn.XLOOKUP(AW292,superstructure_material[lookupValue],superstructure_material[lookupKey],"ERROR"),""), "")</f>
        <v/>
      </c>
      <c r="AZ292" s="3" t="str">
        <f>IF($A292="ADD",IF(NOT(ISBLANK(AY292)),_xlfn.XLOOKUP(AY292,ud_foundation_type[lookupValue],ud_foundation_type[lookupKey],"ERROR"),""), "")</f>
        <v/>
      </c>
      <c r="BB292" s="3" t="str">
        <f>IF($A292="ADD",IF(NOT(ISBLANK(BA292)),_xlfn.XLOOKUP(BA292,ud_pier_type[lookupValue],ud_pier_type[lookupKey],"ERROR"),""), "")</f>
        <v/>
      </c>
      <c r="BD292" s="3" t="str">
        <f>IF($A292="ADD",IF(NOT(ISBLANK(BC292)),_xlfn.XLOOKUP(BC292,ud_bearing_type[lookupValue],ud_bearing_type[lookupKey],"ERROR"),""), "")</f>
        <v/>
      </c>
      <c r="BF292" s="3" t="str">
        <f>IF($A292="ADD",IF(NOT(ISBLANK(BE292)),_xlfn.XLOOKUP(BE292,deck_material[lookupValue],deck_material[lookupKey],"ERROR"),""), "")</f>
        <v/>
      </c>
      <c r="BH292" s="3" t="str">
        <f>IF($A292="ADD",IF(NOT(ISBLANK(BG292)),_xlfn.XLOOKUP(BG292,ud_deck_wearing_surface[lookupValue],ud_deck_wearing_surface[lookupKey],"ERROR"),""), "")</f>
        <v/>
      </c>
      <c r="BI292" s="7"/>
      <c r="BK292" s="3" t="str">
        <f>IF($A292="ADD",IF(NOT(ISBLANK(BJ292)),_xlfn.XLOOKUP(BJ292,ud_curvature_type[lookupValue],ud_curvature_type[lookupKey],"ERROR"),""), "")</f>
        <v/>
      </c>
      <c r="BM292" s="3" t="str">
        <f>IF($A292="ADD",IF(NOT(ISBLANK(BL292)),_xlfn.XLOOKUP(BL292,ud_expansion_joint_type[lookupValue],ud_expansion_joint_type[lookupKey],"ERROR"),""), "")</f>
        <v/>
      </c>
      <c r="BO292" s="3" t="str">
        <f>IF($A292="ADD",IF(NOT(ISBLANK(BN292)),_xlfn.XLOOKUP(BN292,ud_beam_type[lookupValue],ud_beam_type[lookupKey],"ERROR"),""), "")</f>
        <v/>
      </c>
      <c r="BP292" s="4"/>
      <c r="BR292" s="6"/>
      <c r="BS292" s="4"/>
      <c r="BT292" s="4"/>
      <c r="BU292" s="4"/>
      <c r="BV292" s="4"/>
      <c r="BW292" s="6"/>
      <c r="BX292" s="4"/>
      <c r="BY292" s="4"/>
      <c r="CA292" s="3" t="str">
        <f>IF($A292="ADD",IF(NOT(ISBLANK(BZ292)),_xlfn.XLOOKUP(BZ292,traffic_direction[lookupValue],traffic_direction[lookupKey],"ERROR"),""), "")</f>
        <v/>
      </c>
      <c r="CC292" s="3" t="str">
        <f>IF($A292="ADD",IF(NOT(ISBLANK(CB292)),_xlfn.XLOOKUP(CB292,br_sh_func_type[lookupValue],br_sh_func_type[lookupKey],"ERROR"),""), "")</f>
        <v/>
      </c>
      <c r="CE292" s="3" t="str">
        <f>IF($A292="ADD",IF(NOT(ISBLANK(CD292)),_xlfn.XLOOKUP(CD292,start_settle_slab[lookupValue],start_settle_slab[lookupKey],"ERROR"),""), "")</f>
        <v/>
      </c>
      <c r="CG292" s="3" t="str">
        <f>IF($A292="ADD",IF(NOT(ISBLANK(CF292)),_xlfn.XLOOKUP(CF292,end_settle_slab[lookupValue],end_settle_slab[lookupKey],"ERROR"),""), "")</f>
        <v/>
      </c>
      <c r="CH292" s="4"/>
      <c r="CI292" s="4"/>
      <c r="CJ292" s="4"/>
      <c r="CN292" s="3" t="str">
        <f>IF($A292="ADD",IF(NOT(ISBLANK(CM292)),_xlfn.XLOOKUP(CM292,br_failure_mode[lookupValue],br_failure_mode[lookupKey],"ERROR"),""), "")</f>
        <v/>
      </c>
      <c r="CP292" s="3" t="str">
        <f>IF($A292="ADD",IF(NOT(ISBLANK(CO292)),_xlfn.XLOOKUP(CO292,br_analysis_method[lookupValue],br_analysis_method[lookupKey],"ERROR"),""), "")</f>
        <v/>
      </c>
      <c r="CR292" s="3" t="str">
        <f>IF($A292="ADD",IF(NOT(ISBLANK(CQ292)),_xlfn.XLOOKUP(CQ292,br_alter_route[lookupValue],br_alter_route[lookupKey],"ERROR"),""), "")</f>
        <v/>
      </c>
      <c r="CS292" s="4"/>
      <c r="DA292" s="3" t="str">
        <f>IF($A292="ADD",IF(NOT(ISBLANK(CZ292)),_xlfn.XLOOKUP(CZ292,plate_year_status[lookupValue],plate_year_status[lookupKey],"ERROR"),""), "")</f>
        <v/>
      </c>
      <c r="DD292" s="3" t="str">
        <f>IF($A292="ADD",IF(NOT(ISBLANK(DC292)),_xlfn.XLOOKUP(DC292,br_bridge_type[lookupValue],br_bridge_type[lookupKey],"ERROR"),""), "")</f>
        <v/>
      </c>
      <c r="DF292" s="3" t="str">
        <f>IF($A292="ADD",IF(NOT(ISBLANK(DE292)),_xlfn.XLOOKUP(DE292,br_comb_func_type[lookupValue],br_comb_func_type[lookupKey],"ERROR"),""), "")</f>
        <v/>
      </c>
      <c r="DG292" s="8"/>
      <c r="DH292" s="8"/>
      <c r="DI292" s="4"/>
      <c r="DK292" s="4"/>
      <c r="DM292" s="3" t="str">
        <f>IF($A292="ADD",IF(NOT(ISBLANK(DL292)),_xlfn.XLOOKUP(DL292,ud_access_method[lookupValue],ud_access_method[lookupKey],"ERROR"),""), "")</f>
        <v/>
      </c>
      <c r="DO292" s="8"/>
      <c r="DP292" s="4" t="str">
        <f t="shared" ca="1" si="60"/>
        <v/>
      </c>
      <c r="DQ292" s="4"/>
      <c r="DR292" s="3" t="str">
        <f t="shared" si="61"/>
        <v/>
      </c>
      <c r="DS292" s="3" t="str">
        <f>IF($A292="","",IF((AND($A292="ADD",OR(DR292="",DR292="In Use"))),"5",(_xlfn.XLOOKUP(DR292,ud_asset_status[lookupValue],ud_asset_status[lookupKey],""))))</f>
        <v/>
      </c>
      <c r="DT292" s="8"/>
      <c r="DV292" s="3" t="str">
        <f>IF($A292="ADD",IF(NOT(ISBLANK(DU292)),_xlfn.XLOOKUP(DU292,ar_replace_reason[lookupValue],ar_replace_reason[lookupKey],"ERROR"),""), "")</f>
        <v/>
      </c>
      <c r="DW292" s="3" t="str">
        <f t="shared" si="62"/>
        <v/>
      </c>
      <c r="DX292" s="3" t="str">
        <f>IF($A292="","",IF((AND($A292="ADD",OR(DW292="",DW292="Queenstown-Lakes District Council"))),"70",(_xlfn.XLOOKUP(DW292,ud_organisation_owner[lookupValue],ud_organisation_owner[lookupKey],""))))</f>
        <v/>
      </c>
      <c r="DY292" s="3" t="str">
        <f t="shared" si="63"/>
        <v/>
      </c>
      <c r="DZ292" s="3" t="str">
        <f>IF($A292="","",IF((AND($A292="ADD",OR(DY292="",DY292="Queenstown-Lakes District Council"))),"70",(_xlfn.XLOOKUP(DY292,ud_organisation_owner[lookupValue],ud_organisation_owner[lookupKey],""))))</f>
        <v/>
      </c>
      <c r="EA292" s="3" t="str">
        <f t="shared" si="64"/>
        <v/>
      </c>
      <c r="EB292" s="3" t="str">
        <f>IF($A292="","",IF((AND($A292="ADD",OR(EA292="",EA292="Local Authority"))),"17",(_xlfn.XLOOKUP(EA292,ud_sub_organisation[lookupValue],ud_sub_organisation[lookupKey],""))))</f>
        <v/>
      </c>
      <c r="EE292" s="3" t="str">
        <f t="shared" si="65"/>
        <v/>
      </c>
      <c r="EF292" s="3" t="str">
        <f>IF($A292="","",IF((AND($A292="ADD",OR(EE292="",EE292="Vested Assets"))),"12",(_xlfn.XLOOKUP(EE292,ud_work_category[lookupValue],ud_work_category[lookupKey],""))))</f>
        <v/>
      </c>
      <c r="EG292" s="9"/>
      <c r="EH292" s="2" t="str">
        <f t="shared" si="66"/>
        <v/>
      </c>
      <c r="EI292" s="2" t="str">
        <f t="shared" si="67"/>
        <v/>
      </c>
      <c r="EK292" s="3" t="str">
        <f t="shared" si="68"/>
        <v/>
      </c>
      <c r="EL292" s="3" t="str">
        <f>IF($A292="","",IF((AND($A292="ADD",OR(EK292="",EK292="Excellent"))),"1",(_xlfn.XLOOKUP(EK292,condition[lookupValue],condition[lookupKey],""))))</f>
        <v/>
      </c>
      <c r="EM292" s="8" t="str">
        <f t="shared" si="69"/>
        <v/>
      </c>
      <c r="EN292" s="7"/>
    </row>
    <row r="293" spans="2:144" x14ac:dyDescent="0.25">
      <c r="B293" s="4"/>
      <c r="D293" s="3" t="str">
        <f>IF($A293="ADD",IF(NOT(ISBLANK(C293)),_xlfn.XLOOKUP(C293,roadnames[lookupValue],roadnames[lookupKey],"ERROR"),""), "")</f>
        <v/>
      </c>
      <c r="E293" s="5"/>
      <c r="F293" s="5"/>
      <c r="G293" s="4"/>
      <c r="H293" s="4"/>
      <c r="I293" s="6"/>
      <c r="J293" s="6"/>
      <c r="K293" s="6" t="str">
        <f t="shared" si="56"/>
        <v/>
      </c>
      <c r="L293" s="4"/>
      <c r="N293" s="3" t="str">
        <f>IF($A293="ADD",IF(NOT(ISBLANK(M293)),_xlfn.XLOOKUP(M293,len_adjust_rsn[lookupValue],len_adjust_rsn[lookupKey],"ERROR"),""), "")</f>
        <v/>
      </c>
      <c r="O293" s="6" t="str">
        <f t="shared" si="57"/>
        <v/>
      </c>
      <c r="P293" s="6"/>
      <c r="Q293" s="6" t="str">
        <f t="shared" si="58"/>
        <v/>
      </c>
      <c r="S293" s="3" t="str">
        <f>IF($A293="ADD",IF(NOT(ISBLANK(R293)),_xlfn.XLOOKUP(R293,br_hazard_type[lookupValue],br_hazard_type[lookupKey],"ERROR"),""), "")</f>
        <v/>
      </c>
      <c r="U293" s="7"/>
      <c r="V293" s="4"/>
      <c r="X293" s="3" t="str">
        <f>IF($A293="ADD",IF(NOT(ISBLANK(W293)),_xlfn.XLOOKUP(W293,ud_carried_function[lookupValue],ud_carried_function[lookupKey],"ERROR"),""), "")</f>
        <v/>
      </c>
      <c r="Z293" s="3" t="str">
        <f>IF($A293="ADD",IF(NOT(ISBLANK(Y293)),_xlfn.XLOOKUP(Y293,ud_crossed_function[lookupValue],ud_crossed_function[lookupKey],"ERROR"),""), "")</f>
        <v/>
      </c>
      <c r="AB293" s="3" t="str">
        <f>IF($A293="ADD",IF(NOT(ISBLANK(AA293)),_xlfn.XLOOKUP(AA293,ud_design_loading[lookupValue],ud_design_loading[lookupKey],"ERROR"),""), "")</f>
        <v/>
      </c>
      <c r="AC293" s="4"/>
      <c r="AE293" s="3" t="str">
        <f t="shared" si="59"/>
        <v/>
      </c>
      <c r="AF293" s="3" t="str">
        <f>IF($A293="","",IF((AND($A293="ADD",OR(AE293="",AE293="Queenstown-Lakes District Council"))),"70",(_xlfn.XLOOKUP(AE293,ud_organisation_owner[lookupValue],ud_organisation_owner[lookupKey],""))))</f>
        <v/>
      </c>
      <c r="AH293" s="3" t="str">
        <f>IF($A293="ADD",IF(NOT(ISBLANK(AG293)),_xlfn.XLOOKUP(AG293,ud_passage_type[lookupValue],ud_passage_type[lookupKey],"ERROR"),""), "")</f>
        <v/>
      </c>
      <c r="AJ293" s="3" t="str">
        <f>IF($A293="ADD",IF(NOT(ISBLANK(AI293)),_xlfn.XLOOKUP(AI293,passage_material[lookupValue],passage_material[lookupKey],"ERROR"),""), "")</f>
        <v/>
      </c>
      <c r="AL293" s="3" t="str">
        <f>IF($A293="ADD",IF(NOT(ISBLANK(AK293)),_xlfn.XLOOKUP(AK293,invert_material[lookupValue],invert_material[lookupKey],"ERROR"),""), "")</f>
        <v/>
      </c>
      <c r="AO293" s="4"/>
      <c r="AP293" s="6"/>
      <c r="AQ293" s="6"/>
      <c r="AR293" s="6"/>
      <c r="AT293" s="3" t="str">
        <f>IF($A293="ADD",IF(NOT(ISBLANK(AS293)),_xlfn.XLOOKUP(AS293,ud_ss_cross_section[lookupValue],ud_ss_cross_section[lookupKey],"ERROR"),""), "")</f>
        <v/>
      </c>
      <c r="AV293" s="3" t="str">
        <f>IF($A293="ADD",IF(NOT(ISBLANK(AU293)),_xlfn.XLOOKUP(AU293,ud_ss_long_section[lookupValue],ud_ss_long_section[lookupKey],"ERROR"),""), "")</f>
        <v/>
      </c>
      <c r="AX293" s="3" t="str">
        <f>IF($A293="ADD",IF(NOT(ISBLANK(AW293)),_xlfn.XLOOKUP(AW293,superstructure_material[lookupValue],superstructure_material[lookupKey],"ERROR"),""), "")</f>
        <v/>
      </c>
      <c r="AZ293" s="3" t="str">
        <f>IF($A293="ADD",IF(NOT(ISBLANK(AY293)),_xlfn.XLOOKUP(AY293,ud_foundation_type[lookupValue],ud_foundation_type[lookupKey],"ERROR"),""), "")</f>
        <v/>
      </c>
      <c r="BB293" s="3" t="str">
        <f>IF($A293="ADD",IF(NOT(ISBLANK(BA293)),_xlfn.XLOOKUP(BA293,ud_pier_type[lookupValue],ud_pier_type[lookupKey],"ERROR"),""), "")</f>
        <v/>
      </c>
      <c r="BD293" s="3" t="str">
        <f>IF($A293="ADD",IF(NOT(ISBLANK(BC293)),_xlfn.XLOOKUP(BC293,ud_bearing_type[lookupValue],ud_bearing_type[lookupKey],"ERROR"),""), "")</f>
        <v/>
      </c>
      <c r="BF293" s="3" t="str">
        <f>IF($A293="ADD",IF(NOT(ISBLANK(BE293)),_xlfn.XLOOKUP(BE293,deck_material[lookupValue],deck_material[lookupKey],"ERROR"),""), "")</f>
        <v/>
      </c>
      <c r="BH293" s="3" t="str">
        <f>IF($A293="ADD",IF(NOT(ISBLANK(BG293)),_xlfn.XLOOKUP(BG293,ud_deck_wearing_surface[lookupValue],ud_deck_wearing_surface[lookupKey],"ERROR"),""), "")</f>
        <v/>
      </c>
      <c r="BI293" s="7"/>
      <c r="BK293" s="3" t="str">
        <f>IF($A293="ADD",IF(NOT(ISBLANK(BJ293)),_xlfn.XLOOKUP(BJ293,ud_curvature_type[lookupValue],ud_curvature_type[lookupKey],"ERROR"),""), "")</f>
        <v/>
      </c>
      <c r="BM293" s="3" t="str">
        <f>IF($A293="ADD",IF(NOT(ISBLANK(BL293)),_xlfn.XLOOKUP(BL293,ud_expansion_joint_type[lookupValue],ud_expansion_joint_type[lookupKey],"ERROR"),""), "")</f>
        <v/>
      </c>
      <c r="BO293" s="3" t="str">
        <f>IF($A293="ADD",IF(NOT(ISBLANK(BN293)),_xlfn.XLOOKUP(BN293,ud_beam_type[lookupValue],ud_beam_type[lookupKey],"ERROR"),""), "")</f>
        <v/>
      </c>
      <c r="BP293" s="4"/>
      <c r="BR293" s="6"/>
      <c r="BS293" s="4"/>
      <c r="BT293" s="4"/>
      <c r="BU293" s="4"/>
      <c r="BV293" s="4"/>
      <c r="BW293" s="6"/>
      <c r="BX293" s="4"/>
      <c r="BY293" s="4"/>
      <c r="CA293" s="3" t="str">
        <f>IF($A293="ADD",IF(NOT(ISBLANK(BZ293)),_xlfn.XLOOKUP(BZ293,traffic_direction[lookupValue],traffic_direction[lookupKey],"ERROR"),""), "")</f>
        <v/>
      </c>
      <c r="CC293" s="3" t="str">
        <f>IF($A293="ADD",IF(NOT(ISBLANK(CB293)),_xlfn.XLOOKUP(CB293,br_sh_func_type[lookupValue],br_sh_func_type[lookupKey],"ERROR"),""), "")</f>
        <v/>
      </c>
      <c r="CE293" s="3" t="str">
        <f>IF($A293="ADD",IF(NOT(ISBLANK(CD293)),_xlfn.XLOOKUP(CD293,start_settle_slab[lookupValue],start_settle_slab[lookupKey],"ERROR"),""), "")</f>
        <v/>
      </c>
      <c r="CG293" s="3" t="str">
        <f>IF($A293="ADD",IF(NOT(ISBLANK(CF293)),_xlfn.XLOOKUP(CF293,end_settle_slab[lookupValue],end_settle_slab[lookupKey],"ERROR"),""), "")</f>
        <v/>
      </c>
      <c r="CH293" s="4"/>
      <c r="CI293" s="4"/>
      <c r="CJ293" s="4"/>
      <c r="CN293" s="3" t="str">
        <f>IF($A293="ADD",IF(NOT(ISBLANK(CM293)),_xlfn.XLOOKUP(CM293,br_failure_mode[lookupValue],br_failure_mode[lookupKey],"ERROR"),""), "")</f>
        <v/>
      </c>
      <c r="CP293" s="3" t="str">
        <f>IF($A293="ADD",IF(NOT(ISBLANK(CO293)),_xlfn.XLOOKUP(CO293,br_analysis_method[lookupValue],br_analysis_method[lookupKey],"ERROR"),""), "")</f>
        <v/>
      </c>
      <c r="CR293" s="3" t="str">
        <f>IF($A293="ADD",IF(NOT(ISBLANK(CQ293)),_xlfn.XLOOKUP(CQ293,br_alter_route[lookupValue],br_alter_route[lookupKey],"ERROR"),""), "")</f>
        <v/>
      </c>
      <c r="CS293" s="4"/>
      <c r="DA293" s="3" t="str">
        <f>IF($A293="ADD",IF(NOT(ISBLANK(CZ293)),_xlfn.XLOOKUP(CZ293,plate_year_status[lookupValue],plate_year_status[lookupKey],"ERROR"),""), "")</f>
        <v/>
      </c>
      <c r="DD293" s="3" t="str">
        <f>IF($A293="ADD",IF(NOT(ISBLANK(DC293)),_xlfn.XLOOKUP(DC293,br_bridge_type[lookupValue],br_bridge_type[lookupKey],"ERROR"),""), "")</f>
        <v/>
      </c>
      <c r="DF293" s="3" t="str">
        <f>IF($A293="ADD",IF(NOT(ISBLANK(DE293)),_xlfn.XLOOKUP(DE293,br_comb_func_type[lookupValue],br_comb_func_type[lookupKey],"ERROR"),""), "")</f>
        <v/>
      </c>
      <c r="DG293" s="8"/>
      <c r="DH293" s="8"/>
      <c r="DI293" s="4"/>
      <c r="DK293" s="4"/>
      <c r="DM293" s="3" t="str">
        <f>IF($A293="ADD",IF(NOT(ISBLANK(DL293)),_xlfn.XLOOKUP(DL293,ud_access_method[lookupValue],ud_access_method[lookupKey],"ERROR"),""), "")</f>
        <v/>
      </c>
      <c r="DO293" s="8"/>
      <c r="DP293" s="4" t="str">
        <f t="shared" ca="1" si="60"/>
        <v/>
      </c>
      <c r="DQ293" s="4"/>
      <c r="DR293" s="3" t="str">
        <f t="shared" si="61"/>
        <v/>
      </c>
      <c r="DS293" s="3" t="str">
        <f>IF($A293="","",IF((AND($A293="ADD",OR(DR293="",DR293="In Use"))),"5",(_xlfn.XLOOKUP(DR293,ud_asset_status[lookupValue],ud_asset_status[lookupKey],""))))</f>
        <v/>
      </c>
      <c r="DT293" s="8"/>
      <c r="DV293" s="3" t="str">
        <f>IF($A293="ADD",IF(NOT(ISBLANK(DU293)),_xlfn.XLOOKUP(DU293,ar_replace_reason[lookupValue],ar_replace_reason[lookupKey],"ERROR"),""), "")</f>
        <v/>
      </c>
      <c r="DW293" s="3" t="str">
        <f t="shared" si="62"/>
        <v/>
      </c>
      <c r="DX293" s="3" t="str">
        <f>IF($A293="","",IF((AND($A293="ADD",OR(DW293="",DW293="Queenstown-Lakes District Council"))),"70",(_xlfn.XLOOKUP(DW293,ud_organisation_owner[lookupValue],ud_organisation_owner[lookupKey],""))))</f>
        <v/>
      </c>
      <c r="DY293" s="3" t="str">
        <f t="shared" si="63"/>
        <v/>
      </c>
      <c r="DZ293" s="3" t="str">
        <f>IF($A293="","",IF((AND($A293="ADD",OR(DY293="",DY293="Queenstown-Lakes District Council"))),"70",(_xlfn.XLOOKUP(DY293,ud_organisation_owner[lookupValue],ud_organisation_owner[lookupKey],""))))</f>
        <v/>
      </c>
      <c r="EA293" s="3" t="str">
        <f t="shared" si="64"/>
        <v/>
      </c>
      <c r="EB293" s="3" t="str">
        <f>IF($A293="","",IF((AND($A293="ADD",OR(EA293="",EA293="Local Authority"))),"17",(_xlfn.XLOOKUP(EA293,ud_sub_organisation[lookupValue],ud_sub_organisation[lookupKey],""))))</f>
        <v/>
      </c>
      <c r="EE293" s="3" t="str">
        <f t="shared" si="65"/>
        <v/>
      </c>
      <c r="EF293" s="3" t="str">
        <f>IF($A293="","",IF((AND($A293="ADD",OR(EE293="",EE293="Vested Assets"))),"12",(_xlfn.XLOOKUP(EE293,ud_work_category[lookupValue],ud_work_category[lookupKey],""))))</f>
        <v/>
      </c>
      <c r="EG293" s="9"/>
      <c r="EH293" s="2" t="str">
        <f t="shared" si="66"/>
        <v/>
      </c>
      <c r="EI293" s="2" t="str">
        <f t="shared" si="67"/>
        <v/>
      </c>
      <c r="EK293" s="3" t="str">
        <f t="shared" si="68"/>
        <v/>
      </c>
      <c r="EL293" s="3" t="str">
        <f>IF($A293="","",IF((AND($A293="ADD",OR(EK293="",EK293="Excellent"))),"1",(_xlfn.XLOOKUP(EK293,condition[lookupValue],condition[lookupKey],""))))</f>
        <v/>
      </c>
      <c r="EM293" s="8" t="str">
        <f t="shared" si="69"/>
        <v/>
      </c>
      <c r="EN293" s="7"/>
    </row>
    <row r="294" spans="2:144" x14ac:dyDescent="0.25">
      <c r="B294" s="4"/>
      <c r="D294" s="3" t="str">
        <f>IF($A294="ADD",IF(NOT(ISBLANK(C294)),_xlfn.XLOOKUP(C294,roadnames[lookupValue],roadnames[lookupKey],"ERROR"),""), "")</f>
        <v/>
      </c>
      <c r="E294" s="5"/>
      <c r="F294" s="5"/>
      <c r="G294" s="4"/>
      <c r="H294" s="4"/>
      <c r="I294" s="6"/>
      <c r="J294" s="6"/>
      <c r="K294" s="6" t="str">
        <f t="shared" si="56"/>
        <v/>
      </c>
      <c r="L294" s="4"/>
      <c r="N294" s="3" t="str">
        <f>IF($A294="ADD",IF(NOT(ISBLANK(M294)),_xlfn.XLOOKUP(M294,len_adjust_rsn[lookupValue],len_adjust_rsn[lookupKey],"ERROR"),""), "")</f>
        <v/>
      </c>
      <c r="O294" s="6" t="str">
        <f t="shared" si="57"/>
        <v/>
      </c>
      <c r="P294" s="6"/>
      <c r="Q294" s="6" t="str">
        <f t="shared" si="58"/>
        <v/>
      </c>
      <c r="S294" s="3" t="str">
        <f>IF($A294="ADD",IF(NOT(ISBLANK(R294)),_xlfn.XLOOKUP(R294,br_hazard_type[lookupValue],br_hazard_type[lookupKey],"ERROR"),""), "")</f>
        <v/>
      </c>
      <c r="U294" s="7"/>
      <c r="V294" s="4"/>
      <c r="X294" s="3" t="str">
        <f>IF($A294="ADD",IF(NOT(ISBLANK(W294)),_xlfn.XLOOKUP(W294,ud_carried_function[lookupValue],ud_carried_function[lookupKey],"ERROR"),""), "")</f>
        <v/>
      </c>
      <c r="Z294" s="3" t="str">
        <f>IF($A294="ADD",IF(NOT(ISBLANK(Y294)),_xlfn.XLOOKUP(Y294,ud_crossed_function[lookupValue],ud_crossed_function[lookupKey],"ERROR"),""), "")</f>
        <v/>
      </c>
      <c r="AB294" s="3" t="str">
        <f>IF($A294="ADD",IF(NOT(ISBLANK(AA294)),_xlfn.XLOOKUP(AA294,ud_design_loading[lookupValue],ud_design_loading[lookupKey],"ERROR"),""), "")</f>
        <v/>
      </c>
      <c r="AC294" s="4"/>
      <c r="AE294" s="3" t="str">
        <f t="shared" si="59"/>
        <v/>
      </c>
      <c r="AF294" s="3" t="str">
        <f>IF($A294="","",IF((AND($A294="ADD",OR(AE294="",AE294="Queenstown-Lakes District Council"))),"70",(_xlfn.XLOOKUP(AE294,ud_organisation_owner[lookupValue],ud_organisation_owner[lookupKey],""))))</f>
        <v/>
      </c>
      <c r="AH294" s="3" t="str">
        <f>IF($A294="ADD",IF(NOT(ISBLANK(AG294)),_xlfn.XLOOKUP(AG294,ud_passage_type[lookupValue],ud_passage_type[lookupKey],"ERROR"),""), "")</f>
        <v/>
      </c>
      <c r="AJ294" s="3" t="str">
        <f>IF($A294="ADD",IF(NOT(ISBLANK(AI294)),_xlfn.XLOOKUP(AI294,passage_material[lookupValue],passage_material[lookupKey],"ERROR"),""), "")</f>
        <v/>
      </c>
      <c r="AL294" s="3" t="str">
        <f>IF($A294="ADD",IF(NOT(ISBLANK(AK294)),_xlfn.XLOOKUP(AK294,invert_material[lookupValue],invert_material[lookupKey],"ERROR"),""), "")</f>
        <v/>
      </c>
      <c r="AO294" s="4"/>
      <c r="AP294" s="6"/>
      <c r="AQ294" s="6"/>
      <c r="AR294" s="6"/>
      <c r="AT294" s="3" t="str">
        <f>IF($A294="ADD",IF(NOT(ISBLANK(AS294)),_xlfn.XLOOKUP(AS294,ud_ss_cross_section[lookupValue],ud_ss_cross_section[lookupKey],"ERROR"),""), "")</f>
        <v/>
      </c>
      <c r="AV294" s="3" t="str">
        <f>IF($A294="ADD",IF(NOT(ISBLANK(AU294)),_xlfn.XLOOKUP(AU294,ud_ss_long_section[lookupValue],ud_ss_long_section[lookupKey],"ERROR"),""), "")</f>
        <v/>
      </c>
      <c r="AX294" s="3" t="str">
        <f>IF($A294="ADD",IF(NOT(ISBLANK(AW294)),_xlfn.XLOOKUP(AW294,superstructure_material[lookupValue],superstructure_material[lookupKey],"ERROR"),""), "")</f>
        <v/>
      </c>
      <c r="AZ294" s="3" t="str">
        <f>IF($A294="ADD",IF(NOT(ISBLANK(AY294)),_xlfn.XLOOKUP(AY294,ud_foundation_type[lookupValue],ud_foundation_type[lookupKey],"ERROR"),""), "")</f>
        <v/>
      </c>
      <c r="BB294" s="3" t="str">
        <f>IF($A294="ADD",IF(NOT(ISBLANK(BA294)),_xlfn.XLOOKUP(BA294,ud_pier_type[lookupValue],ud_pier_type[lookupKey],"ERROR"),""), "")</f>
        <v/>
      </c>
      <c r="BD294" s="3" t="str">
        <f>IF($A294="ADD",IF(NOT(ISBLANK(BC294)),_xlfn.XLOOKUP(BC294,ud_bearing_type[lookupValue],ud_bearing_type[lookupKey],"ERROR"),""), "")</f>
        <v/>
      </c>
      <c r="BF294" s="3" t="str">
        <f>IF($A294="ADD",IF(NOT(ISBLANK(BE294)),_xlfn.XLOOKUP(BE294,deck_material[lookupValue],deck_material[lookupKey],"ERROR"),""), "")</f>
        <v/>
      </c>
      <c r="BH294" s="3" t="str">
        <f>IF($A294="ADD",IF(NOT(ISBLANK(BG294)),_xlfn.XLOOKUP(BG294,ud_deck_wearing_surface[lookupValue],ud_deck_wearing_surface[lookupKey],"ERROR"),""), "")</f>
        <v/>
      </c>
      <c r="BI294" s="7"/>
      <c r="BK294" s="3" t="str">
        <f>IF($A294="ADD",IF(NOT(ISBLANK(BJ294)),_xlfn.XLOOKUP(BJ294,ud_curvature_type[lookupValue],ud_curvature_type[lookupKey],"ERROR"),""), "")</f>
        <v/>
      </c>
      <c r="BM294" s="3" t="str">
        <f>IF($A294="ADD",IF(NOT(ISBLANK(BL294)),_xlfn.XLOOKUP(BL294,ud_expansion_joint_type[lookupValue],ud_expansion_joint_type[lookupKey],"ERROR"),""), "")</f>
        <v/>
      </c>
      <c r="BO294" s="3" t="str">
        <f>IF($A294="ADD",IF(NOT(ISBLANK(BN294)),_xlfn.XLOOKUP(BN294,ud_beam_type[lookupValue],ud_beam_type[lookupKey],"ERROR"),""), "")</f>
        <v/>
      </c>
      <c r="BP294" s="4"/>
      <c r="BR294" s="6"/>
      <c r="BS294" s="4"/>
      <c r="BT294" s="4"/>
      <c r="BU294" s="4"/>
      <c r="BV294" s="4"/>
      <c r="BW294" s="6"/>
      <c r="BX294" s="4"/>
      <c r="BY294" s="4"/>
      <c r="CA294" s="3" t="str">
        <f>IF($A294="ADD",IF(NOT(ISBLANK(BZ294)),_xlfn.XLOOKUP(BZ294,traffic_direction[lookupValue],traffic_direction[lookupKey],"ERROR"),""), "")</f>
        <v/>
      </c>
      <c r="CC294" s="3" t="str">
        <f>IF($A294="ADD",IF(NOT(ISBLANK(CB294)),_xlfn.XLOOKUP(CB294,br_sh_func_type[lookupValue],br_sh_func_type[lookupKey],"ERROR"),""), "")</f>
        <v/>
      </c>
      <c r="CE294" s="3" t="str">
        <f>IF($A294="ADD",IF(NOT(ISBLANK(CD294)),_xlfn.XLOOKUP(CD294,start_settle_slab[lookupValue],start_settle_slab[lookupKey],"ERROR"),""), "")</f>
        <v/>
      </c>
      <c r="CG294" s="3" t="str">
        <f>IF($A294="ADD",IF(NOT(ISBLANK(CF294)),_xlfn.XLOOKUP(CF294,end_settle_slab[lookupValue],end_settle_slab[lookupKey],"ERROR"),""), "")</f>
        <v/>
      </c>
      <c r="CH294" s="4"/>
      <c r="CI294" s="4"/>
      <c r="CJ294" s="4"/>
      <c r="CN294" s="3" t="str">
        <f>IF($A294="ADD",IF(NOT(ISBLANK(CM294)),_xlfn.XLOOKUP(CM294,br_failure_mode[lookupValue],br_failure_mode[lookupKey],"ERROR"),""), "")</f>
        <v/>
      </c>
      <c r="CP294" s="3" t="str">
        <f>IF($A294="ADD",IF(NOT(ISBLANK(CO294)),_xlfn.XLOOKUP(CO294,br_analysis_method[lookupValue],br_analysis_method[lookupKey],"ERROR"),""), "")</f>
        <v/>
      </c>
      <c r="CR294" s="3" t="str">
        <f>IF($A294="ADD",IF(NOT(ISBLANK(CQ294)),_xlfn.XLOOKUP(CQ294,br_alter_route[lookupValue],br_alter_route[lookupKey],"ERROR"),""), "")</f>
        <v/>
      </c>
      <c r="CS294" s="4"/>
      <c r="DA294" s="3" t="str">
        <f>IF($A294="ADD",IF(NOT(ISBLANK(CZ294)),_xlfn.XLOOKUP(CZ294,plate_year_status[lookupValue],plate_year_status[lookupKey],"ERROR"),""), "")</f>
        <v/>
      </c>
      <c r="DD294" s="3" t="str">
        <f>IF($A294="ADD",IF(NOT(ISBLANK(DC294)),_xlfn.XLOOKUP(DC294,br_bridge_type[lookupValue],br_bridge_type[lookupKey],"ERROR"),""), "")</f>
        <v/>
      </c>
      <c r="DF294" s="3" t="str">
        <f>IF($A294="ADD",IF(NOT(ISBLANK(DE294)),_xlfn.XLOOKUP(DE294,br_comb_func_type[lookupValue],br_comb_func_type[lookupKey],"ERROR"),""), "")</f>
        <v/>
      </c>
      <c r="DG294" s="8"/>
      <c r="DH294" s="8"/>
      <c r="DI294" s="4"/>
      <c r="DK294" s="4"/>
      <c r="DM294" s="3" t="str">
        <f>IF($A294="ADD",IF(NOT(ISBLANK(DL294)),_xlfn.XLOOKUP(DL294,ud_access_method[lookupValue],ud_access_method[lookupKey],"ERROR"),""), "")</f>
        <v/>
      </c>
      <c r="DO294" s="8"/>
      <c r="DP294" s="4" t="str">
        <f t="shared" ca="1" si="60"/>
        <v/>
      </c>
      <c r="DQ294" s="4"/>
      <c r="DR294" s="3" t="str">
        <f t="shared" si="61"/>
        <v/>
      </c>
      <c r="DS294" s="3" t="str">
        <f>IF($A294="","",IF((AND($A294="ADD",OR(DR294="",DR294="In Use"))),"5",(_xlfn.XLOOKUP(DR294,ud_asset_status[lookupValue],ud_asset_status[lookupKey],""))))</f>
        <v/>
      </c>
      <c r="DT294" s="8"/>
      <c r="DV294" s="3" t="str">
        <f>IF($A294="ADD",IF(NOT(ISBLANK(DU294)),_xlfn.XLOOKUP(DU294,ar_replace_reason[lookupValue],ar_replace_reason[lookupKey],"ERROR"),""), "")</f>
        <v/>
      </c>
      <c r="DW294" s="3" t="str">
        <f t="shared" si="62"/>
        <v/>
      </c>
      <c r="DX294" s="3" t="str">
        <f>IF($A294="","",IF((AND($A294="ADD",OR(DW294="",DW294="Queenstown-Lakes District Council"))),"70",(_xlfn.XLOOKUP(DW294,ud_organisation_owner[lookupValue],ud_organisation_owner[lookupKey],""))))</f>
        <v/>
      </c>
      <c r="DY294" s="3" t="str">
        <f t="shared" si="63"/>
        <v/>
      </c>
      <c r="DZ294" s="3" t="str">
        <f>IF($A294="","",IF((AND($A294="ADD",OR(DY294="",DY294="Queenstown-Lakes District Council"))),"70",(_xlfn.XLOOKUP(DY294,ud_organisation_owner[lookupValue],ud_organisation_owner[lookupKey],""))))</f>
        <v/>
      </c>
      <c r="EA294" s="3" t="str">
        <f t="shared" si="64"/>
        <v/>
      </c>
      <c r="EB294" s="3" t="str">
        <f>IF($A294="","",IF((AND($A294="ADD",OR(EA294="",EA294="Local Authority"))),"17",(_xlfn.XLOOKUP(EA294,ud_sub_organisation[lookupValue],ud_sub_organisation[lookupKey],""))))</f>
        <v/>
      </c>
      <c r="EE294" s="3" t="str">
        <f t="shared" si="65"/>
        <v/>
      </c>
      <c r="EF294" s="3" t="str">
        <f>IF($A294="","",IF((AND($A294="ADD",OR(EE294="",EE294="Vested Assets"))),"12",(_xlfn.XLOOKUP(EE294,ud_work_category[lookupValue],ud_work_category[lookupKey],""))))</f>
        <v/>
      </c>
      <c r="EG294" s="9"/>
      <c r="EH294" s="2" t="str">
        <f t="shared" si="66"/>
        <v/>
      </c>
      <c r="EI294" s="2" t="str">
        <f t="shared" si="67"/>
        <v/>
      </c>
      <c r="EK294" s="3" t="str">
        <f t="shared" si="68"/>
        <v/>
      </c>
      <c r="EL294" s="3" t="str">
        <f>IF($A294="","",IF((AND($A294="ADD",OR(EK294="",EK294="Excellent"))),"1",(_xlfn.XLOOKUP(EK294,condition[lookupValue],condition[lookupKey],""))))</f>
        <v/>
      </c>
      <c r="EM294" s="8" t="str">
        <f t="shared" si="69"/>
        <v/>
      </c>
      <c r="EN294" s="7"/>
    </row>
    <row r="295" spans="2:144" x14ac:dyDescent="0.25">
      <c r="B295" s="4"/>
      <c r="D295" s="3" t="str">
        <f>IF($A295="ADD",IF(NOT(ISBLANK(C295)),_xlfn.XLOOKUP(C295,roadnames[lookupValue],roadnames[lookupKey],"ERROR"),""), "")</f>
        <v/>
      </c>
      <c r="E295" s="5"/>
      <c r="F295" s="5"/>
      <c r="G295" s="4"/>
      <c r="H295" s="4"/>
      <c r="I295" s="6"/>
      <c r="J295" s="6"/>
      <c r="K295" s="6" t="str">
        <f t="shared" si="56"/>
        <v/>
      </c>
      <c r="L295" s="4"/>
      <c r="N295" s="3" t="str">
        <f>IF($A295="ADD",IF(NOT(ISBLANK(M295)),_xlfn.XLOOKUP(M295,len_adjust_rsn[lookupValue],len_adjust_rsn[lookupKey],"ERROR"),""), "")</f>
        <v/>
      </c>
      <c r="O295" s="6" t="str">
        <f t="shared" si="57"/>
        <v/>
      </c>
      <c r="P295" s="6"/>
      <c r="Q295" s="6" t="str">
        <f t="shared" si="58"/>
        <v/>
      </c>
      <c r="S295" s="3" t="str">
        <f>IF($A295="ADD",IF(NOT(ISBLANK(R295)),_xlfn.XLOOKUP(R295,br_hazard_type[lookupValue],br_hazard_type[lookupKey],"ERROR"),""), "")</f>
        <v/>
      </c>
      <c r="U295" s="7"/>
      <c r="V295" s="4"/>
      <c r="X295" s="3" t="str">
        <f>IF($A295="ADD",IF(NOT(ISBLANK(W295)),_xlfn.XLOOKUP(W295,ud_carried_function[lookupValue],ud_carried_function[lookupKey],"ERROR"),""), "")</f>
        <v/>
      </c>
      <c r="Z295" s="3" t="str">
        <f>IF($A295="ADD",IF(NOT(ISBLANK(Y295)),_xlfn.XLOOKUP(Y295,ud_crossed_function[lookupValue],ud_crossed_function[lookupKey],"ERROR"),""), "")</f>
        <v/>
      </c>
      <c r="AB295" s="3" t="str">
        <f>IF($A295="ADD",IF(NOT(ISBLANK(AA295)),_xlfn.XLOOKUP(AA295,ud_design_loading[lookupValue],ud_design_loading[lookupKey],"ERROR"),""), "")</f>
        <v/>
      </c>
      <c r="AC295" s="4"/>
      <c r="AE295" s="3" t="str">
        <f t="shared" si="59"/>
        <v/>
      </c>
      <c r="AF295" s="3" t="str">
        <f>IF($A295="","",IF((AND($A295="ADD",OR(AE295="",AE295="Queenstown-Lakes District Council"))),"70",(_xlfn.XLOOKUP(AE295,ud_organisation_owner[lookupValue],ud_organisation_owner[lookupKey],""))))</f>
        <v/>
      </c>
      <c r="AH295" s="3" t="str">
        <f>IF($A295="ADD",IF(NOT(ISBLANK(AG295)),_xlfn.XLOOKUP(AG295,ud_passage_type[lookupValue],ud_passage_type[lookupKey],"ERROR"),""), "")</f>
        <v/>
      </c>
      <c r="AJ295" s="3" t="str">
        <f>IF($A295="ADD",IF(NOT(ISBLANK(AI295)),_xlfn.XLOOKUP(AI295,passage_material[lookupValue],passage_material[lookupKey],"ERROR"),""), "")</f>
        <v/>
      </c>
      <c r="AL295" s="3" t="str">
        <f>IF($A295="ADD",IF(NOT(ISBLANK(AK295)),_xlfn.XLOOKUP(AK295,invert_material[lookupValue],invert_material[lookupKey],"ERROR"),""), "")</f>
        <v/>
      </c>
      <c r="AO295" s="4"/>
      <c r="AP295" s="6"/>
      <c r="AQ295" s="6"/>
      <c r="AR295" s="6"/>
      <c r="AT295" s="3" t="str">
        <f>IF($A295="ADD",IF(NOT(ISBLANK(AS295)),_xlfn.XLOOKUP(AS295,ud_ss_cross_section[lookupValue],ud_ss_cross_section[lookupKey],"ERROR"),""), "")</f>
        <v/>
      </c>
      <c r="AV295" s="3" t="str">
        <f>IF($A295="ADD",IF(NOT(ISBLANK(AU295)),_xlfn.XLOOKUP(AU295,ud_ss_long_section[lookupValue],ud_ss_long_section[lookupKey],"ERROR"),""), "")</f>
        <v/>
      </c>
      <c r="AX295" s="3" t="str">
        <f>IF($A295="ADD",IF(NOT(ISBLANK(AW295)),_xlfn.XLOOKUP(AW295,superstructure_material[lookupValue],superstructure_material[lookupKey],"ERROR"),""), "")</f>
        <v/>
      </c>
      <c r="AZ295" s="3" t="str">
        <f>IF($A295="ADD",IF(NOT(ISBLANK(AY295)),_xlfn.XLOOKUP(AY295,ud_foundation_type[lookupValue],ud_foundation_type[lookupKey],"ERROR"),""), "")</f>
        <v/>
      </c>
      <c r="BB295" s="3" t="str">
        <f>IF($A295="ADD",IF(NOT(ISBLANK(BA295)),_xlfn.XLOOKUP(BA295,ud_pier_type[lookupValue],ud_pier_type[lookupKey],"ERROR"),""), "")</f>
        <v/>
      </c>
      <c r="BD295" s="3" t="str">
        <f>IF($A295="ADD",IF(NOT(ISBLANK(BC295)),_xlfn.XLOOKUP(BC295,ud_bearing_type[lookupValue],ud_bearing_type[lookupKey],"ERROR"),""), "")</f>
        <v/>
      </c>
      <c r="BF295" s="3" t="str">
        <f>IF($A295="ADD",IF(NOT(ISBLANK(BE295)),_xlfn.XLOOKUP(BE295,deck_material[lookupValue],deck_material[lookupKey],"ERROR"),""), "")</f>
        <v/>
      </c>
      <c r="BH295" s="3" t="str">
        <f>IF($A295="ADD",IF(NOT(ISBLANK(BG295)),_xlfn.XLOOKUP(BG295,ud_deck_wearing_surface[lookupValue],ud_deck_wearing_surface[lookupKey],"ERROR"),""), "")</f>
        <v/>
      </c>
      <c r="BI295" s="7"/>
      <c r="BK295" s="3" t="str">
        <f>IF($A295="ADD",IF(NOT(ISBLANK(BJ295)),_xlfn.XLOOKUP(BJ295,ud_curvature_type[lookupValue],ud_curvature_type[lookupKey],"ERROR"),""), "")</f>
        <v/>
      </c>
      <c r="BM295" s="3" t="str">
        <f>IF($A295="ADD",IF(NOT(ISBLANK(BL295)),_xlfn.XLOOKUP(BL295,ud_expansion_joint_type[lookupValue],ud_expansion_joint_type[lookupKey],"ERROR"),""), "")</f>
        <v/>
      </c>
      <c r="BO295" s="3" t="str">
        <f>IF($A295="ADD",IF(NOT(ISBLANK(BN295)),_xlfn.XLOOKUP(BN295,ud_beam_type[lookupValue],ud_beam_type[lookupKey],"ERROR"),""), "")</f>
        <v/>
      </c>
      <c r="BP295" s="4"/>
      <c r="BR295" s="6"/>
      <c r="BS295" s="4"/>
      <c r="BT295" s="4"/>
      <c r="BU295" s="4"/>
      <c r="BV295" s="4"/>
      <c r="BW295" s="6"/>
      <c r="BX295" s="4"/>
      <c r="BY295" s="4"/>
      <c r="CA295" s="3" t="str">
        <f>IF($A295="ADD",IF(NOT(ISBLANK(BZ295)),_xlfn.XLOOKUP(BZ295,traffic_direction[lookupValue],traffic_direction[lookupKey],"ERROR"),""), "")</f>
        <v/>
      </c>
      <c r="CC295" s="3" t="str">
        <f>IF($A295="ADD",IF(NOT(ISBLANK(CB295)),_xlfn.XLOOKUP(CB295,br_sh_func_type[lookupValue],br_sh_func_type[lookupKey],"ERROR"),""), "")</f>
        <v/>
      </c>
      <c r="CE295" s="3" t="str">
        <f>IF($A295="ADD",IF(NOT(ISBLANK(CD295)),_xlfn.XLOOKUP(CD295,start_settle_slab[lookupValue],start_settle_slab[lookupKey],"ERROR"),""), "")</f>
        <v/>
      </c>
      <c r="CG295" s="3" t="str">
        <f>IF($A295="ADD",IF(NOT(ISBLANK(CF295)),_xlfn.XLOOKUP(CF295,end_settle_slab[lookupValue],end_settle_slab[lookupKey],"ERROR"),""), "")</f>
        <v/>
      </c>
      <c r="CH295" s="4"/>
      <c r="CI295" s="4"/>
      <c r="CJ295" s="4"/>
      <c r="CN295" s="3" t="str">
        <f>IF($A295="ADD",IF(NOT(ISBLANK(CM295)),_xlfn.XLOOKUP(CM295,br_failure_mode[lookupValue],br_failure_mode[lookupKey],"ERROR"),""), "")</f>
        <v/>
      </c>
      <c r="CP295" s="3" t="str">
        <f>IF($A295="ADD",IF(NOT(ISBLANK(CO295)),_xlfn.XLOOKUP(CO295,br_analysis_method[lookupValue],br_analysis_method[lookupKey],"ERROR"),""), "")</f>
        <v/>
      </c>
      <c r="CR295" s="3" t="str">
        <f>IF($A295="ADD",IF(NOT(ISBLANK(CQ295)),_xlfn.XLOOKUP(CQ295,br_alter_route[lookupValue],br_alter_route[lookupKey],"ERROR"),""), "")</f>
        <v/>
      </c>
      <c r="CS295" s="4"/>
      <c r="DA295" s="3" t="str">
        <f>IF($A295="ADD",IF(NOT(ISBLANK(CZ295)),_xlfn.XLOOKUP(CZ295,plate_year_status[lookupValue],plate_year_status[lookupKey],"ERROR"),""), "")</f>
        <v/>
      </c>
      <c r="DD295" s="3" t="str">
        <f>IF($A295="ADD",IF(NOT(ISBLANK(DC295)),_xlfn.XLOOKUP(DC295,br_bridge_type[lookupValue],br_bridge_type[lookupKey],"ERROR"),""), "")</f>
        <v/>
      </c>
      <c r="DF295" s="3" t="str">
        <f>IF($A295="ADD",IF(NOT(ISBLANK(DE295)),_xlfn.XLOOKUP(DE295,br_comb_func_type[lookupValue],br_comb_func_type[lookupKey],"ERROR"),""), "")</f>
        <v/>
      </c>
      <c r="DG295" s="8"/>
      <c r="DH295" s="8"/>
      <c r="DI295" s="4"/>
      <c r="DK295" s="4"/>
      <c r="DM295" s="3" t="str">
        <f>IF($A295="ADD",IF(NOT(ISBLANK(DL295)),_xlfn.XLOOKUP(DL295,ud_access_method[lookupValue],ud_access_method[lookupKey],"ERROR"),""), "")</f>
        <v/>
      </c>
      <c r="DO295" s="8"/>
      <c r="DP295" s="4" t="str">
        <f t="shared" ca="1" si="60"/>
        <v/>
      </c>
      <c r="DQ295" s="4"/>
      <c r="DR295" s="3" t="str">
        <f t="shared" si="61"/>
        <v/>
      </c>
      <c r="DS295" s="3" t="str">
        <f>IF($A295="","",IF((AND($A295="ADD",OR(DR295="",DR295="In Use"))),"5",(_xlfn.XLOOKUP(DR295,ud_asset_status[lookupValue],ud_asset_status[lookupKey],""))))</f>
        <v/>
      </c>
      <c r="DT295" s="8"/>
      <c r="DV295" s="3" t="str">
        <f>IF($A295="ADD",IF(NOT(ISBLANK(DU295)),_xlfn.XLOOKUP(DU295,ar_replace_reason[lookupValue],ar_replace_reason[lookupKey],"ERROR"),""), "")</f>
        <v/>
      </c>
      <c r="DW295" s="3" t="str">
        <f t="shared" si="62"/>
        <v/>
      </c>
      <c r="DX295" s="3" t="str">
        <f>IF($A295="","",IF((AND($A295="ADD",OR(DW295="",DW295="Queenstown-Lakes District Council"))),"70",(_xlfn.XLOOKUP(DW295,ud_organisation_owner[lookupValue],ud_organisation_owner[lookupKey],""))))</f>
        <v/>
      </c>
      <c r="DY295" s="3" t="str">
        <f t="shared" si="63"/>
        <v/>
      </c>
      <c r="DZ295" s="3" t="str">
        <f>IF($A295="","",IF((AND($A295="ADD",OR(DY295="",DY295="Queenstown-Lakes District Council"))),"70",(_xlfn.XLOOKUP(DY295,ud_organisation_owner[lookupValue],ud_organisation_owner[lookupKey],""))))</f>
        <v/>
      </c>
      <c r="EA295" s="3" t="str">
        <f t="shared" si="64"/>
        <v/>
      </c>
      <c r="EB295" s="3" t="str">
        <f>IF($A295="","",IF((AND($A295="ADD",OR(EA295="",EA295="Local Authority"))),"17",(_xlfn.XLOOKUP(EA295,ud_sub_organisation[lookupValue],ud_sub_organisation[lookupKey],""))))</f>
        <v/>
      </c>
      <c r="EE295" s="3" t="str">
        <f t="shared" si="65"/>
        <v/>
      </c>
      <c r="EF295" s="3" t="str">
        <f>IF($A295="","",IF((AND($A295="ADD",OR(EE295="",EE295="Vested Assets"))),"12",(_xlfn.XLOOKUP(EE295,ud_work_category[lookupValue],ud_work_category[lookupKey],""))))</f>
        <v/>
      </c>
      <c r="EG295" s="9"/>
      <c r="EH295" s="2" t="str">
        <f t="shared" si="66"/>
        <v/>
      </c>
      <c r="EI295" s="2" t="str">
        <f t="shared" si="67"/>
        <v/>
      </c>
      <c r="EK295" s="3" t="str">
        <f t="shared" si="68"/>
        <v/>
      </c>
      <c r="EL295" s="3" t="str">
        <f>IF($A295="","",IF((AND($A295="ADD",OR(EK295="",EK295="Excellent"))),"1",(_xlfn.XLOOKUP(EK295,condition[lookupValue],condition[lookupKey],""))))</f>
        <v/>
      </c>
      <c r="EM295" s="8" t="str">
        <f t="shared" si="69"/>
        <v/>
      </c>
      <c r="EN295" s="7"/>
    </row>
    <row r="296" spans="2:144" x14ac:dyDescent="0.25">
      <c r="B296" s="4"/>
      <c r="D296" s="3" t="str">
        <f>IF($A296="ADD",IF(NOT(ISBLANK(C296)),_xlfn.XLOOKUP(C296,roadnames[lookupValue],roadnames[lookupKey],"ERROR"),""), "")</f>
        <v/>
      </c>
      <c r="E296" s="5"/>
      <c r="F296" s="5"/>
      <c r="G296" s="4"/>
      <c r="H296" s="4"/>
      <c r="I296" s="6"/>
      <c r="J296" s="6"/>
      <c r="K296" s="6" t="str">
        <f t="shared" si="56"/>
        <v/>
      </c>
      <c r="L296" s="4"/>
      <c r="N296" s="3" t="str">
        <f>IF($A296="ADD",IF(NOT(ISBLANK(M296)),_xlfn.XLOOKUP(M296,len_adjust_rsn[lookupValue],len_adjust_rsn[lookupKey],"ERROR"),""), "")</f>
        <v/>
      </c>
      <c r="O296" s="6" t="str">
        <f t="shared" si="57"/>
        <v/>
      </c>
      <c r="P296" s="6"/>
      <c r="Q296" s="6" t="str">
        <f t="shared" si="58"/>
        <v/>
      </c>
      <c r="S296" s="3" t="str">
        <f>IF($A296="ADD",IF(NOT(ISBLANK(R296)),_xlfn.XLOOKUP(R296,br_hazard_type[lookupValue],br_hazard_type[lookupKey],"ERROR"),""), "")</f>
        <v/>
      </c>
      <c r="U296" s="7"/>
      <c r="V296" s="4"/>
      <c r="X296" s="3" t="str">
        <f>IF($A296="ADD",IF(NOT(ISBLANK(W296)),_xlfn.XLOOKUP(W296,ud_carried_function[lookupValue],ud_carried_function[lookupKey],"ERROR"),""), "")</f>
        <v/>
      </c>
      <c r="Z296" s="3" t="str">
        <f>IF($A296="ADD",IF(NOT(ISBLANK(Y296)),_xlfn.XLOOKUP(Y296,ud_crossed_function[lookupValue],ud_crossed_function[lookupKey],"ERROR"),""), "")</f>
        <v/>
      </c>
      <c r="AB296" s="3" t="str">
        <f>IF($A296="ADD",IF(NOT(ISBLANK(AA296)),_xlfn.XLOOKUP(AA296,ud_design_loading[lookupValue],ud_design_loading[lookupKey],"ERROR"),""), "")</f>
        <v/>
      </c>
      <c r="AC296" s="4"/>
      <c r="AE296" s="3" t="str">
        <f t="shared" si="59"/>
        <v/>
      </c>
      <c r="AF296" s="3" t="str">
        <f>IF($A296="","",IF((AND($A296="ADD",OR(AE296="",AE296="Queenstown-Lakes District Council"))),"70",(_xlfn.XLOOKUP(AE296,ud_organisation_owner[lookupValue],ud_organisation_owner[lookupKey],""))))</f>
        <v/>
      </c>
      <c r="AH296" s="3" t="str">
        <f>IF($A296="ADD",IF(NOT(ISBLANK(AG296)),_xlfn.XLOOKUP(AG296,ud_passage_type[lookupValue],ud_passage_type[lookupKey],"ERROR"),""), "")</f>
        <v/>
      </c>
      <c r="AJ296" s="3" t="str">
        <f>IF($A296="ADD",IF(NOT(ISBLANK(AI296)),_xlfn.XLOOKUP(AI296,passage_material[lookupValue],passage_material[lookupKey],"ERROR"),""), "")</f>
        <v/>
      </c>
      <c r="AL296" s="3" t="str">
        <f>IF($A296="ADD",IF(NOT(ISBLANK(AK296)),_xlfn.XLOOKUP(AK296,invert_material[lookupValue],invert_material[lookupKey],"ERROR"),""), "")</f>
        <v/>
      </c>
      <c r="AO296" s="4"/>
      <c r="AP296" s="6"/>
      <c r="AQ296" s="6"/>
      <c r="AR296" s="6"/>
      <c r="AT296" s="3" t="str">
        <f>IF($A296="ADD",IF(NOT(ISBLANK(AS296)),_xlfn.XLOOKUP(AS296,ud_ss_cross_section[lookupValue],ud_ss_cross_section[lookupKey],"ERROR"),""), "")</f>
        <v/>
      </c>
      <c r="AV296" s="3" t="str">
        <f>IF($A296="ADD",IF(NOT(ISBLANK(AU296)),_xlfn.XLOOKUP(AU296,ud_ss_long_section[lookupValue],ud_ss_long_section[lookupKey],"ERROR"),""), "")</f>
        <v/>
      </c>
      <c r="AX296" s="3" t="str">
        <f>IF($A296="ADD",IF(NOT(ISBLANK(AW296)),_xlfn.XLOOKUP(AW296,superstructure_material[lookupValue],superstructure_material[lookupKey],"ERROR"),""), "")</f>
        <v/>
      </c>
      <c r="AZ296" s="3" t="str">
        <f>IF($A296="ADD",IF(NOT(ISBLANK(AY296)),_xlfn.XLOOKUP(AY296,ud_foundation_type[lookupValue],ud_foundation_type[lookupKey],"ERROR"),""), "")</f>
        <v/>
      </c>
      <c r="BB296" s="3" t="str">
        <f>IF($A296="ADD",IF(NOT(ISBLANK(BA296)),_xlfn.XLOOKUP(BA296,ud_pier_type[lookupValue],ud_pier_type[lookupKey],"ERROR"),""), "")</f>
        <v/>
      </c>
      <c r="BD296" s="3" t="str">
        <f>IF($A296="ADD",IF(NOT(ISBLANK(BC296)),_xlfn.XLOOKUP(BC296,ud_bearing_type[lookupValue],ud_bearing_type[lookupKey],"ERROR"),""), "")</f>
        <v/>
      </c>
      <c r="BF296" s="3" t="str">
        <f>IF($A296="ADD",IF(NOT(ISBLANK(BE296)),_xlfn.XLOOKUP(BE296,deck_material[lookupValue],deck_material[lookupKey],"ERROR"),""), "")</f>
        <v/>
      </c>
      <c r="BH296" s="3" t="str">
        <f>IF($A296="ADD",IF(NOT(ISBLANK(BG296)),_xlfn.XLOOKUP(BG296,ud_deck_wearing_surface[lookupValue],ud_deck_wearing_surface[lookupKey],"ERROR"),""), "")</f>
        <v/>
      </c>
      <c r="BI296" s="7"/>
      <c r="BK296" s="3" t="str">
        <f>IF($A296="ADD",IF(NOT(ISBLANK(BJ296)),_xlfn.XLOOKUP(BJ296,ud_curvature_type[lookupValue],ud_curvature_type[lookupKey],"ERROR"),""), "")</f>
        <v/>
      </c>
      <c r="BM296" s="3" t="str">
        <f>IF($A296="ADD",IF(NOT(ISBLANK(BL296)),_xlfn.XLOOKUP(BL296,ud_expansion_joint_type[lookupValue],ud_expansion_joint_type[lookupKey],"ERROR"),""), "")</f>
        <v/>
      </c>
      <c r="BO296" s="3" t="str">
        <f>IF($A296="ADD",IF(NOT(ISBLANK(BN296)),_xlfn.XLOOKUP(BN296,ud_beam_type[lookupValue],ud_beam_type[lookupKey],"ERROR"),""), "")</f>
        <v/>
      </c>
      <c r="BP296" s="4"/>
      <c r="BR296" s="6"/>
      <c r="BS296" s="4"/>
      <c r="BT296" s="4"/>
      <c r="BU296" s="4"/>
      <c r="BV296" s="4"/>
      <c r="BW296" s="6"/>
      <c r="BX296" s="4"/>
      <c r="BY296" s="4"/>
      <c r="CA296" s="3" t="str">
        <f>IF($A296="ADD",IF(NOT(ISBLANK(BZ296)),_xlfn.XLOOKUP(BZ296,traffic_direction[lookupValue],traffic_direction[lookupKey],"ERROR"),""), "")</f>
        <v/>
      </c>
      <c r="CC296" s="3" t="str">
        <f>IF($A296="ADD",IF(NOT(ISBLANK(CB296)),_xlfn.XLOOKUP(CB296,br_sh_func_type[lookupValue],br_sh_func_type[lookupKey],"ERROR"),""), "")</f>
        <v/>
      </c>
      <c r="CE296" s="3" t="str">
        <f>IF($A296="ADD",IF(NOT(ISBLANK(CD296)),_xlfn.XLOOKUP(CD296,start_settle_slab[lookupValue],start_settle_slab[lookupKey],"ERROR"),""), "")</f>
        <v/>
      </c>
      <c r="CG296" s="3" t="str">
        <f>IF($A296="ADD",IF(NOT(ISBLANK(CF296)),_xlfn.XLOOKUP(CF296,end_settle_slab[lookupValue],end_settle_slab[lookupKey],"ERROR"),""), "")</f>
        <v/>
      </c>
      <c r="CH296" s="4"/>
      <c r="CI296" s="4"/>
      <c r="CJ296" s="4"/>
      <c r="CN296" s="3" t="str">
        <f>IF($A296="ADD",IF(NOT(ISBLANK(CM296)),_xlfn.XLOOKUP(CM296,br_failure_mode[lookupValue],br_failure_mode[lookupKey],"ERROR"),""), "")</f>
        <v/>
      </c>
      <c r="CP296" s="3" t="str">
        <f>IF($A296="ADD",IF(NOT(ISBLANK(CO296)),_xlfn.XLOOKUP(CO296,br_analysis_method[lookupValue],br_analysis_method[lookupKey],"ERROR"),""), "")</f>
        <v/>
      </c>
      <c r="CR296" s="3" t="str">
        <f>IF($A296="ADD",IF(NOT(ISBLANK(CQ296)),_xlfn.XLOOKUP(CQ296,br_alter_route[lookupValue],br_alter_route[lookupKey],"ERROR"),""), "")</f>
        <v/>
      </c>
      <c r="CS296" s="4"/>
      <c r="DA296" s="3" t="str">
        <f>IF($A296="ADD",IF(NOT(ISBLANK(CZ296)),_xlfn.XLOOKUP(CZ296,plate_year_status[lookupValue],plate_year_status[lookupKey],"ERROR"),""), "")</f>
        <v/>
      </c>
      <c r="DD296" s="3" t="str">
        <f>IF($A296="ADD",IF(NOT(ISBLANK(DC296)),_xlfn.XLOOKUP(DC296,br_bridge_type[lookupValue],br_bridge_type[lookupKey],"ERROR"),""), "")</f>
        <v/>
      </c>
      <c r="DF296" s="3" t="str">
        <f>IF($A296="ADD",IF(NOT(ISBLANK(DE296)),_xlfn.XLOOKUP(DE296,br_comb_func_type[lookupValue],br_comb_func_type[lookupKey],"ERROR"),""), "")</f>
        <v/>
      </c>
      <c r="DG296" s="8"/>
      <c r="DH296" s="8"/>
      <c r="DI296" s="4"/>
      <c r="DK296" s="4"/>
      <c r="DM296" s="3" t="str">
        <f>IF($A296="ADD",IF(NOT(ISBLANK(DL296)),_xlfn.XLOOKUP(DL296,ud_access_method[lookupValue],ud_access_method[lookupKey],"ERROR"),""), "")</f>
        <v/>
      </c>
      <c r="DO296" s="8"/>
      <c r="DP296" s="4" t="str">
        <f t="shared" ca="1" si="60"/>
        <v/>
      </c>
      <c r="DQ296" s="4"/>
      <c r="DR296" s="3" t="str">
        <f t="shared" si="61"/>
        <v/>
      </c>
      <c r="DS296" s="3" t="str">
        <f>IF($A296="","",IF((AND($A296="ADD",OR(DR296="",DR296="In Use"))),"5",(_xlfn.XLOOKUP(DR296,ud_asset_status[lookupValue],ud_asset_status[lookupKey],""))))</f>
        <v/>
      </c>
      <c r="DT296" s="8"/>
      <c r="DV296" s="3" t="str">
        <f>IF($A296="ADD",IF(NOT(ISBLANK(DU296)),_xlfn.XLOOKUP(DU296,ar_replace_reason[lookupValue],ar_replace_reason[lookupKey],"ERROR"),""), "")</f>
        <v/>
      </c>
      <c r="DW296" s="3" t="str">
        <f t="shared" si="62"/>
        <v/>
      </c>
      <c r="DX296" s="3" t="str">
        <f>IF($A296="","",IF((AND($A296="ADD",OR(DW296="",DW296="Queenstown-Lakes District Council"))),"70",(_xlfn.XLOOKUP(DW296,ud_organisation_owner[lookupValue],ud_organisation_owner[lookupKey],""))))</f>
        <v/>
      </c>
      <c r="DY296" s="3" t="str">
        <f t="shared" si="63"/>
        <v/>
      </c>
      <c r="DZ296" s="3" t="str">
        <f>IF($A296="","",IF((AND($A296="ADD",OR(DY296="",DY296="Queenstown-Lakes District Council"))),"70",(_xlfn.XLOOKUP(DY296,ud_organisation_owner[lookupValue],ud_organisation_owner[lookupKey],""))))</f>
        <v/>
      </c>
      <c r="EA296" s="3" t="str">
        <f t="shared" si="64"/>
        <v/>
      </c>
      <c r="EB296" s="3" t="str">
        <f>IF($A296="","",IF((AND($A296="ADD",OR(EA296="",EA296="Local Authority"))),"17",(_xlfn.XLOOKUP(EA296,ud_sub_organisation[lookupValue],ud_sub_organisation[lookupKey],""))))</f>
        <v/>
      </c>
      <c r="EE296" s="3" t="str">
        <f t="shared" si="65"/>
        <v/>
      </c>
      <c r="EF296" s="3" t="str">
        <f>IF($A296="","",IF((AND($A296="ADD",OR(EE296="",EE296="Vested Assets"))),"12",(_xlfn.XLOOKUP(EE296,ud_work_category[lookupValue],ud_work_category[lookupKey],""))))</f>
        <v/>
      </c>
      <c r="EG296" s="9"/>
      <c r="EH296" s="2" t="str">
        <f t="shared" si="66"/>
        <v/>
      </c>
      <c r="EI296" s="2" t="str">
        <f t="shared" si="67"/>
        <v/>
      </c>
      <c r="EK296" s="3" t="str">
        <f t="shared" si="68"/>
        <v/>
      </c>
      <c r="EL296" s="3" t="str">
        <f>IF($A296="","",IF((AND($A296="ADD",OR(EK296="",EK296="Excellent"))),"1",(_xlfn.XLOOKUP(EK296,condition[lookupValue],condition[lookupKey],""))))</f>
        <v/>
      </c>
      <c r="EM296" s="8" t="str">
        <f t="shared" si="69"/>
        <v/>
      </c>
      <c r="EN296" s="7"/>
    </row>
    <row r="297" spans="2:144" x14ac:dyDescent="0.25">
      <c r="B297" s="4"/>
      <c r="D297" s="3" t="str">
        <f>IF($A297="ADD",IF(NOT(ISBLANK(C297)),_xlfn.XLOOKUP(C297,roadnames[lookupValue],roadnames[lookupKey],"ERROR"),""), "")</f>
        <v/>
      </c>
      <c r="E297" s="5"/>
      <c r="F297" s="5"/>
      <c r="G297" s="4"/>
      <c r="H297" s="4"/>
      <c r="I297" s="6"/>
      <c r="J297" s="6"/>
      <c r="K297" s="6" t="str">
        <f t="shared" si="56"/>
        <v/>
      </c>
      <c r="L297" s="4"/>
      <c r="N297" s="3" t="str">
        <f>IF($A297="ADD",IF(NOT(ISBLANK(M297)),_xlfn.XLOOKUP(M297,len_adjust_rsn[lookupValue],len_adjust_rsn[lookupKey],"ERROR"),""), "")</f>
        <v/>
      </c>
      <c r="O297" s="6" t="str">
        <f t="shared" si="57"/>
        <v/>
      </c>
      <c r="P297" s="6"/>
      <c r="Q297" s="6" t="str">
        <f t="shared" si="58"/>
        <v/>
      </c>
      <c r="S297" s="3" t="str">
        <f>IF($A297="ADD",IF(NOT(ISBLANK(R297)),_xlfn.XLOOKUP(R297,br_hazard_type[lookupValue],br_hazard_type[lookupKey],"ERROR"),""), "")</f>
        <v/>
      </c>
      <c r="U297" s="7"/>
      <c r="V297" s="4"/>
      <c r="X297" s="3" t="str">
        <f>IF($A297="ADD",IF(NOT(ISBLANK(W297)),_xlfn.XLOOKUP(W297,ud_carried_function[lookupValue],ud_carried_function[lookupKey],"ERROR"),""), "")</f>
        <v/>
      </c>
      <c r="Z297" s="3" t="str">
        <f>IF($A297="ADD",IF(NOT(ISBLANK(Y297)),_xlfn.XLOOKUP(Y297,ud_crossed_function[lookupValue],ud_crossed_function[lookupKey],"ERROR"),""), "")</f>
        <v/>
      </c>
      <c r="AB297" s="3" t="str">
        <f>IF($A297="ADD",IF(NOT(ISBLANK(AA297)),_xlfn.XLOOKUP(AA297,ud_design_loading[lookupValue],ud_design_loading[lookupKey],"ERROR"),""), "")</f>
        <v/>
      </c>
      <c r="AC297" s="4"/>
      <c r="AE297" s="3" t="str">
        <f t="shared" si="59"/>
        <v/>
      </c>
      <c r="AF297" s="3" t="str">
        <f>IF($A297="","",IF((AND($A297="ADD",OR(AE297="",AE297="Queenstown-Lakes District Council"))),"70",(_xlfn.XLOOKUP(AE297,ud_organisation_owner[lookupValue],ud_organisation_owner[lookupKey],""))))</f>
        <v/>
      </c>
      <c r="AH297" s="3" t="str">
        <f>IF($A297="ADD",IF(NOT(ISBLANK(AG297)),_xlfn.XLOOKUP(AG297,ud_passage_type[lookupValue],ud_passage_type[lookupKey],"ERROR"),""), "")</f>
        <v/>
      </c>
      <c r="AJ297" s="3" t="str">
        <f>IF($A297="ADD",IF(NOT(ISBLANK(AI297)),_xlfn.XLOOKUP(AI297,passage_material[lookupValue],passage_material[lookupKey],"ERROR"),""), "")</f>
        <v/>
      </c>
      <c r="AL297" s="3" t="str">
        <f>IF($A297="ADD",IF(NOT(ISBLANK(AK297)),_xlfn.XLOOKUP(AK297,invert_material[lookupValue],invert_material[lookupKey],"ERROR"),""), "")</f>
        <v/>
      </c>
      <c r="AO297" s="4"/>
      <c r="AP297" s="6"/>
      <c r="AQ297" s="6"/>
      <c r="AR297" s="6"/>
      <c r="AT297" s="3" t="str">
        <f>IF($A297="ADD",IF(NOT(ISBLANK(AS297)),_xlfn.XLOOKUP(AS297,ud_ss_cross_section[lookupValue],ud_ss_cross_section[lookupKey],"ERROR"),""), "")</f>
        <v/>
      </c>
      <c r="AV297" s="3" t="str">
        <f>IF($A297="ADD",IF(NOT(ISBLANK(AU297)),_xlfn.XLOOKUP(AU297,ud_ss_long_section[lookupValue],ud_ss_long_section[lookupKey],"ERROR"),""), "")</f>
        <v/>
      </c>
      <c r="AX297" s="3" t="str">
        <f>IF($A297="ADD",IF(NOT(ISBLANK(AW297)),_xlfn.XLOOKUP(AW297,superstructure_material[lookupValue],superstructure_material[lookupKey],"ERROR"),""), "")</f>
        <v/>
      </c>
      <c r="AZ297" s="3" t="str">
        <f>IF($A297="ADD",IF(NOT(ISBLANK(AY297)),_xlfn.XLOOKUP(AY297,ud_foundation_type[lookupValue],ud_foundation_type[lookupKey],"ERROR"),""), "")</f>
        <v/>
      </c>
      <c r="BB297" s="3" t="str">
        <f>IF($A297="ADD",IF(NOT(ISBLANK(BA297)),_xlfn.XLOOKUP(BA297,ud_pier_type[lookupValue],ud_pier_type[lookupKey],"ERROR"),""), "")</f>
        <v/>
      </c>
      <c r="BD297" s="3" t="str">
        <f>IF($A297="ADD",IF(NOT(ISBLANK(BC297)),_xlfn.XLOOKUP(BC297,ud_bearing_type[lookupValue],ud_bearing_type[lookupKey],"ERROR"),""), "")</f>
        <v/>
      </c>
      <c r="BF297" s="3" t="str">
        <f>IF($A297="ADD",IF(NOT(ISBLANK(BE297)),_xlfn.XLOOKUP(BE297,deck_material[lookupValue],deck_material[lookupKey],"ERROR"),""), "")</f>
        <v/>
      </c>
      <c r="BH297" s="3" t="str">
        <f>IF($A297="ADD",IF(NOT(ISBLANK(BG297)),_xlfn.XLOOKUP(BG297,ud_deck_wearing_surface[lookupValue],ud_deck_wearing_surface[lookupKey],"ERROR"),""), "")</f>
        <v/>
      </c>
      <c r="BI297" s="7"/>
      <c r="BK297" s="3" t="str">
        <f>IF($A297="ADD",IF(NOT(ISBLANK(BJ297)),_xlfn.XLOOKUP(BJ297,ud_curvature_type[lookupValue],ud_curvature_type[lookupKey],"ERROR"),""), "")</f>
        <v/>
      </c>
      <c r="BM297" s="3" t="str">
        <f>IF($A297="ADD",IF(NOT(ISBLANK(BL297)),_xlfn.XLOOKUP(BL297,ud_expansion_joint_type[lookupValue],ud_expansion_joint_type[lookupKey],"ERROR"),""), "")</f>
        <v/>
      </c>
      <c r="BO297" s="3" t="str">
        <f>IF($A297="ADD",IF(NOT(ISBLANK(BN297)),_xlfn.XLOOKUP(BN297,ud_beam_type[lookupValue],ud_beam_type[lookupKey],"ERROR"),""), "")</f>
        <v/>
      </c>
      <c r="BP297" s="4"/>
      <c r="BR297" s="6"/>
      <c r="BS297" s="4"/>
      <c r="BT297" s="4"/>
      <c r="BU297" s="4"/>
      <c r="BV297" s="4"/>
      <c r="BW297" s="6"/>
      <c r="BX297" s="4"/>
      <c r="BY297" s="4"/>
      <c r="CA297" s="3" t="str">
        <f>IF($A297="ADD",IF(NOT(ISBLANK(BZ297)),_xlfn.XLOOKUP(BZ297,traffic_direction[lookupValue],traffic_direction[lookupKey],"ERROR"),""), "")</f>
        <v/>
      </c>
      <c r="CC297" s="3" t="str">
        <f>IF($A297="ADD",IF(NOT(ISBLANK(CB297)),_xlfn.XLOOKUP(CB297,br_sh_func_type[lookupValue],br_sh_func_type[lookupKey],"ERROR"),""), "")</f>
        <v/>
      </c>
      <c r="CE297" s="3" t="str">
        <f>IF($A297="ADD",IF(NOT(ISBLANK(CD297)),_xlfn.XLOOKUP(CD297,start_settle_slab[lookupValue],start_settle_slab[lookupKey],"ERROR"),""), "")</f>
        <v/>
      </c>
      <c r="CG297" s="3" t="str">
        <f>IF($A297="ADD",IF(NOT(ISBLANK(CF297)),_xlfn.XLOOKUP(CF297,end_settle_slab[lookupValue],end_settle_slab[lookupKey],"ERROR"),""), "")</f>
        <v/>
      </c>
      <c r="CH297" s="4"/>
      <c r="CI297" s="4"/>
      <c r="CJ297" s="4"/>
      <c r="CN297" s="3" t="str">
        <f>IF($A297="ADD",IF(NOT(ISBLANK(CM297)),_xlfn.XLOOKUP(CM297,br_failure_mode[lookupValue],br_failure_mode[lookupKey],"ERROR"),""), "")</f>
        <v/>
      </c>
      <c r="CP297" s="3" t="str">
        <f>IF($A297="ADD",IF(NOT(ISBLANK(CO297)),_xlfn.XLOOKUP(CO297,br_analysis_method[lookupValue],br_analysis_method[lookupKey],"ERROR"),""), "")</f>
        <v/>
      </c>
      <c r="CR297" s="3" t="str">
        <f>IF($A297="ADD",IF(NOT(ISBLANK(CQ297)),_xlfn.XLOOKUP(CQ297,br_alter_route[lookupValue],br_alter_route[lookupKey],"ERROR"),""), "")</f>
        <v/>
      </c>
      <c r="CS297" s="4"/>
      <c r="DA297" s="3" t="str">
        <f>IF($A297="ADD",IF(NOT(ISBLANK(CZ297)),_xlfn.XLOOKUP(CZ297,plate_year_status[lookupValue],plate_year_status[lookupKey],"ERROR"),""), "")</f>
        <v/>
      </c>
      <c r="DD297" s="3" t="str">
        <f>IF($A297="ADD",IF(NOT(ISBLANK(DC297)),_xlfn.XLOOKUP(DC297,br_bridge_type[lookupValue],br_bridge_type[lookupKey],"ERROR"),""), "")</f>
        <v/>
      </c>
      <c r="DF297" s="3" t="str">
        <f>IF($A297="ADD",IF(NOT(ISBLANK(DE297)),_xlfn.XLOOKUP(DE297,br_comb_func_type[lookupValue],br_comb_func_type[lookupKey],"ERROR"),""), "")</f>
        <v/>
      </c>
      <c r="DG297" s="8"/>
      <c r="DH297" s="8"/>
      <c r="DI297" s="4"/>
      <c r="DK297" s="4"/>
      <c r="DM297" s="3" t="str">
        <f>IF($A297="ADD",IF(NOT(ISBLANK(DL297)),_xlfn.XLOOKUP(DL297,ud_access_method[lookupValue],ud_access_method[lookupKey],"ERROR"),""), "")</f>
        <v/>
      </c>
      <c r="DO297" s="8"/>
      <c r="DP297" s="4" t="str">
        <f t="shared" ca="1" si="60"/>
        <v/>
      </c>
      <c r="DQ297" s="4"/>
      <c r="DR297" s="3" t="str">
        <f t="shared" si="61"/>
        <v/>
      </c>
      <c r="DS297" s="3" t="str">
        <f>IF($A297="","",IF((AND($A297="ADD",OR(DR297="",DR297="In Use"))),"5",(_xlfn.XLOOKUP(DR297,ud_asset_status[lookupValue],ud_asset_status[lookupKey],""))))</f>
        <v/>
      </c>
      <c r="DT297" s="8"/>
      <c r="DV297" s="3" t="str">
        <f>IF($A297="ADD",IF(NOT(ISBLANK(DU297)),_xlfn.XLOOKUP(DU297,ar_replace_reason[lookupValue],ar_replace_reason[lookupKey],"ERROR"),""), "")</f>
        <v/>
      </c>
      <c r="DW297" s="3" t="str">
        <f t="shared" si="62"/>
        <v/>
      </c>
      <c r="DX297" s="3" t="str">
        <f>IF($A297="","",IF((AND($A297="ADD",OR(DW297="",DW297="Queenstown-Lakes District Council"))),"70",(_xlfn.XLOOKUP(DW297,ud_organisation_owner[lookupValue],ud_organisation_owner[lookupKey],""))))</f>
        <v/>
      </c>
      <c r="DY297" s="3" t="str">
        <f t="shared" si="63"/>
        <v/>
      </c>
      <c r="DZ297" s="3" t="str">
        <f>IF($A297="","",IF((AND($A297="ADD",OR(DY297="",DY297="Queenstown-Lakes District Council"))),"70",(_xlfn.XLOOKUP(DY297,ud_organisation_owner[lookupValue],ud_organisation_owner[lookupKey],""))))</f>
        <v/>
      </c>
      <c r="EA297" s="3" t="str">
        <f t="shared" si="64"/>
        <v/>
      </c>
      <c r="EB297" s="3" t="str">
        <f>IF($A297="","",IF((AND($A297="ADD",OR(EA297="",EA297="Local Authority"))),"17",(_xlfn.XLOOKUP(EA297,ud_sub_organisation[lookupValue],ud_sub_organisation[lookupKey],""))))</f>
        <v/>
      </c>
      <c r="EE297" s="3" t="str">
        <f t="shared" si="65"/>
        <v/>
      </c>
      <c r="EF297" s="3" t="str">
        <f>IF($A297="","",IF((AND($A297="ADD",OR(EE297="",EE297="Vested Assets"))),"12",(_xlfn.XLOOKUP(EE297,ud_work_category[lookupValue],ud_work_category[lookupKey],""))))</f>
        <v/>
      </c>
      <c r="EG297" s="9"/>
      <c r="EH297" s="2" t="str">
        <f t="shared" si="66"/>
        <v/>
      </c>
      <c r="EI297" s="2" t="str">
        <f t="shared" si="67"/>
        <v/>
      </c>
      <c r="EK297" s="3" t="str">
        <f t="shared" si="68"/>
        <v/>
      </c>
      <c r="EL297" s="3" t="str">
        <f>IF($A297="","",IF((AND($A297="ADD",OR(EK297="",EK297="Excellent"))),"1",(_xlfn.XLOOKUP(EK297,condition[lookupValue],condition[lookupKey],""))))</f>
        <v/>
      </c>
      <c r="EM297" s="8" t="str">
        <f t="shared" si="69"/>
        <v/>
      </c>
      <c r="EN297" s="7"/>
    </row>
    <row r="298" spans="2:144" x14ac:dyDescent="0.25">
      <c r="B298" s="4"/>
      <c r="D298" s="3" t="str">
        <f>IF($A298="ADD",IF(NOT(ISBLANK(C298)),_xlfn.XLOOKUP(C298,roadnames[lookupValue],roadnames[lookupKey],"ERROR"),""), "")</f>
        <v/>
      </c>
      <c r="E298" s="5"/>
      <c r="F298" s="5"/>
      <c r="G298" s="4"/>
      <c r="H298" s="4"/>
      <c r="I298" s="6"/>
      <c r="J298" s="6"/>
      <c r="K298" s="6" t="str">
        <f t="shared" si="56"/>
        <v/>
      </c>
      <c r="L298" s="4"/>
      <c r="N298" s="3" t="str">
        <f>IF($A298="ADD",IF(NOT(ISBLANK(M298)),_xlfn.XLOOKUP(M298,len_adjust_rsn[lookupValue],len_adjust_rsn[lookupKey],"ERROR"),""), "")</f>
        <v/>
      </c>
      <c r="O298" s="6" t="str">
        <f t="shared" si="57"/>
        <v/>
      </c>
      <c r="P298" s="6"/>
      <c r="Q298" s="6" t="str">
        <f t="shared" si="58"/>
        <v/>
      </c>
      <c r="S298" s="3" t="str">
        <f>IF($A298="ADD",IF(NOT(ISBLANK(R298)),_xlfn.XLOOKUP(R298,br_hazard_type[lookupValue],br_hazard_type[lookupKey],"ERROR"),""), "")</f>
        <v/>
      </c>
      <c r="U298" s="7"/>
      <c r="V298" s="4"/>
      <c r="X298" s="3" t="str">
        <f>IF($A298="ADD",IF(NOT(ISBLANK(W298)),_xlfn.XLOOKUP(W298,ud_carried_function[lookupValue],ud_carried_function[lookupKey],"ERROR"),""), "")</f>
        <v/>
      </c>
      <c r="Z298" s="3" t="str">
        <f>IF($A298="ADD",IF(NOT(ISBLANK(Y298)),_xlfn.XLOOKUP(Y298,ud_crossed_function[lookupValue],ud_crossed_function[lookupKey],"ERROR"),""), "")</f>
        <v/>
      </c>
      <c r="AB298" s="3" t="str">
        <f>IF($A298="ADD",IF(NOT(ISBLANK(AA298)),_xlfn.XLOOKUP(AA298,ud_design_loading[lookupValue],ud_design_loading[lookupKey],"ERROR"),""), "")</f>
        <v/>
      </c>
      <c r="AC298" s="4"/>
      <c r="AE298" s="3" t="str">
        <f t="shared" si="59"/>
        <v/>
      </c>
      <c r="AF298" s="3" t="str">
        <f>IF($A298="","",IF((AND($A298="ADD",OR(AE298="",AE298="Queenstown-Lakes District Council"))),"70",(_xlfn.XLOOKUP(AE298,ud_organisation_owner[lookupValue],ud_organisation_owner[lookupKey],""))))</f>
        <v/>
      </c>
      <c r="AH298" s="3" t="str">
        <f>IF($A298="ADD",IF(NOT(ISBLANK(AG298)),_xlfn.XLOOKUP(AG298,ud_passage_type[lookupValue],ud_passage_type[lookupKey],"ERROR"),""), "")</f>
        <v/>
      </c>
      <c r="AJ298" s="3" t="str">
        <f>IF($A298="ADD",IF(NOT(ISBLANK(AI298)),_xlfn.XLOOKUP(AI298,passage_material[lookupValue],passage_material[lookupKey],"ERROR"),""), "")</f>
        <v/>
      </c>
      <c r="AL298" s="3" t="str">
        <f>IF($A298="ADD",IF(NOT(ISBLANK(AK298)),_xlfn.XLOOKUP(AK298,invert_material[lookupValue],invert_material[lookupKey],"ERROR"),""), "")</f>
        <v/>
      </c>
      <c r="AO298" s="4"/>
      <c r="AP298" s="6"/>
      <c r="AQ298" s="6"/>
      <c r="AR298" s="6"/>
      <c r="AT298" s="3" t="str">
        <f>IF($A298="ADD",IF(NOT(ISBLANK(AS298)),_xlfn.XLOOKUP(AS298,ud_ss_cross_section[lookupValue],ud_ss_cross_section[lookupKey],"ERROR"),""), "")</f>
        <v/>
      </c>
      <c r="AV298" s="3" t="str">
        <f>IF($A298="ADD",IF(NOT(ISBLANK(AU298)),_xlfn.XLOOKUP(AU298,ud_ss_long_section[lookupValue],ud_ss_long_section[lookupKey],"ERROR"),""), "")</f>
        <v/>
      </c>
      <c r="AX298" s="3" t="str">
        <f>IF($A298="ADD",IF(NOT(ISBLANK(AW298)),_xlfn.XLOOKUP(AW298,superstructure_material[lookupValue],superstructure_material[lookupKey],"ERROR"),""), "")</f>
        <v/>
      </c>
      <c r="AZ298" s="3" t="str">
        <f>IF($A298="ADD",IF(NOT(ISBLANK(AY298)),_xlfn.XLOOKUP(AY298,ud_foundation_type[lookupValue],ud_foundation_type[lookupKey],"ERROR"),""), "")</f>
        <v/>
      </c>
      <c r="BB298" s="3" t="str">
        <f>IF($A298="ADD",IF(NOT(ISBLANK(BA298)),_xlfn.XLOOKUP(BA298,ud_pier_type[lookupValue],ud_pier_type[lookupKey],"ERROR"),""), "")</f>
        <v/>
      </c>
      <c r="BD298" s="3" t="str">
        <f>IF($A298="ADD",IF(NOT(ISBLANK(BC298)),_xlfn.XLOOKUP(BC298,ud_bearing_type[lookupValue],ud_bearing_type[lookupKey],"ERROR"),""), "")</f>
        <v/>
      </c>
      <c r="BF298" s="3" t="str">
        <f>IF($A298="ADD",IF(NOT(ISBLANK(BE298)),_xlfn.XLOOKUP(BE298,deck_material[lookupValue],deck_material[lookupKey],"ERROR"),""), "")</f>
        <v/>
      </c>
      <c r="BH298" s="3" t="str">
        <f>IF($A298="ADD",IF(NOT(ISBLANK(BG298)),_xlfn.XLOOKUP(BG298,ud_deck_wearing_surface[lookupValue],ud_deck_wearing_surface[lookupKey],"ERROR"),""), "")</f>
        <v/>
      </c>
      <c r="BI298" s="7"/>
      <c r="BK298" s="3" t="str">
        <f>IF($A298="ADD",IF(NOT(ISBLANK(BJ298)),_xlfn.XLOOKUP(BJ298,ud_curvature_type[lookupValue],ud_curvature_type[lookupKey],"ERROR"),""), "")</f>
        <v/>
      </c>
      <c r="BM298" s="3" t="str">
        <f>IF($A298="ADD",IF(NOT(ISBLANK(BL298)),_xlfn.XLOOKUP(BL298,ud_expansion_joint_type[lookupValue],ud_expansion_joint_type[lookupKey],"ERROR"),""), "")</f>
        <v/>
      </c>
      <c r="BO298" s="3" t="str">
        <f>IF($A298="ADD",IF(NOT(ISBLANK(BN298)),_xlfn.XLOOKUP(BN298,ud_beam_type[lookupValue],ud_beam_type[lookupKey],"ERROR"),""), "")</f>
        <v/>
      </c>
      <c r="BP298" s="4"/>
      <c r="BR298" s="6"/>
      <c r="BS298" s="4"/>
      <c r="BT298" s="4"/>
      <c r="BU298" s="4"/>
      <c r="BV298" s="4"/>
      <c r="BW298" s="6"/>
      <c r="BX298" s="4"/>
      <c r="BY298" s="4"/>
      <c r="CA298" s="3" t="str">
        <f>IF($A298="ADD",IF(NOT(ISBLANK(BZ298)),_xlfn.XLOOKUP(BZ298,traffic_direction[lookupValue],traffic_direction[lookupKey],"ERROR"),""), "")</f>
        <v/>
      </c>
      <c r="CC298" s="3" t="str">
        <f>IF($A298="ADD",IF(NOT(ISBLANK(CB298)),_xlfn.XLOOKUP(CB298,br_sh_func_type[lookupValue],br_sh_func_type[lookupKey],"ERROR"),""), "")</f>
        <v/>
      </c>
      <c r="CE298" s="3" t="str">
        <f>IF($A298="ADD",IF(NOT(ISBLANK(CD298)),_xlfn.XLOOKUP(CD298,start_settle_slab[lookupValue],start_settle_slab[lookupKey],"ERROR"),""), "")</f>
        <v/>
      </c>
      <c r="CG298" s="3" t="str">
        <f>IF($A298="ADD",IF(NOT(ISBLANK(CF298)),_xlfn.XLOOKUP(CF298,end_settle_slab[lookupValue],end_settle_slab[lookupKey],"ERROR"),""), "")</f>
        <v/>
      </c>
      <c r="CH298" s="4"/>
      <c r="CI298" s="4"/>
      <c r="CJ298" s="4"/>
      <c r="CN298" s="3" t="str">
        <f>IF($A298="ADD",IF(NOT(ISBLANK(CM298)),_xlfn.XLOOKUP(CM298,br_failure_mode[lookupValue],br_failure_mode[lookupKey],"ERROR"),""), "")</f>
        <v/>
      </c>
      <c r="CP298" s="3" t="str">
        <f>IF($A298="ADD",IF(NOT(ISBLANK(CO298)),_xlfn.XLOOKUP(CO298,br_analysis_method[lookupValue],br_analysis_method[lookupKey],"ERROR"),""), "")</f>
        <v/>
      </c>
      <c r="CR298" s="3" t="str">
        <f>IF($A298="ADD",IF(NOT(ISBLANK(CQ298)),_xlfn.XLOOKUP(CQ298,br_alter_route[lookupValue],br_alter_route[lookupKey],"ERROR"),""), "")</f>
        <v/>
      </c>
      <c r="CS298" s="4"/>
      <c r="DA298" s="3" t="str">
        <f>IF($A298="ADD",IF(NOT(ISBLANK(CZ298)),_xlfn.XLOOKUP(CZ298,plate_year_status[lookupValue],plate_year_status[lookupKey],"ERROR"),""), "")</f>
        <v/>
      </c>
      <c r="DD298" s="3" t="str">
        <f>IF($A298="ADD",IF(NOT(ISBLANK(DC298)),_xlfn.XLOOKUP(DC298,br_bridge_type[lookupValue],br_bridge_type[lookupKey],"ERROR"),""), "")</f>
        <v/>
      </c>
      <c r="DF298" s="3" t="str">
        <f>IF($A298="ADD",IF(NOT(ISBLANK(DE298)),_xlfn.XLOOKUP(DE298,br_comb_func_type[lookupValue],br_comb_func_type[lookupKey],"ERROR"),""), "")</f>
        <v/>
      </c>
      <c r="DG298" s="8"/>
      <c r="DH298" s="8"/>
      <c r="DI298" s="4"/>
      <c r="DK298" s="4"/>
      <c r="DM298" s="3" t="str">
        <f>IF($A298="ADD",IF(NOT(ISBLANK(DL298)),_xlfn.XLOOKUP(DL298,ud_access_method[lookupValue],ud_access_method[lookupKey],"ERROR"),""), "")</f>
        <v/>
      </c>
      <c r="DO298" s="8"/>
      <c r="DP298" s="4" t="str">
        <f t="shared" ca="1" si="60"/>
        <v/>
      </c>
      <c r="DQ298" s="4"/>
      <c r="DR298" s="3" t="str">
        <f t="shared" si="61"/>
        <v/>
      </c>
      <c r="DS298" s="3" t="str">
        <f>IF($A298="","",IF((AND($A298="ADD",OR(DR298="",DR298="In Use"))),"5",(_xlfn.XLOOKUP(DR298,ud_asset_status[lookupValue],ud_asset_status[lookupKey],""))))</f>
        <v/>
      </c>
      <c r="DT298" s="8"/>
      <c r="DV298" s="3" t="str">
        <f>IF($A298="ADD",IF(NOT(ISBLANK(DU298)),_xlfn.XLOOKUP(DU298,ar_replace_reason[lookupValue],ar_replace_reason[lookupKey],"ERROR"),""), "")</f>
        <v/>
      </c>
      <c r="DW298" s="3" t="str">
        <f t="shared" si="62"/>
        <v/>
      </c>
      <c r="DX298" s="3" t="str">
        <f>IF($A298="","",IF((AND($A298="ADD",OR(DW298="",DW298="Queenstown-Lakes District Council"))),"70",(_xlfn.XLOOKUP(DW298,ud_organisation_owner[lookupValue],ud_organisation_owner[lookupKey],""))))</f>
        <v/>
      </c>
      <c r="DY298" s="3" t="str">
        <f t="shared" si="63"/>
        <v/>
      </c>
      <c r="DZ298" s="3" t="str">
        <f>IF($A298="","",IF((AND($A298="ADD",OR(DY298="",DY298="Queenstown-Lakes District Council"))),"70",(_xlfn.XLOOKUP(DY298,ud_organisation_owner[lookupValue],ud_organisation_owner[lookupKey],""))))</f>
        <v/>
      </c>
      <c r="EA298" s="3" t="str">
        <f t="shared" si="64"/>
        <v/>
      </c>
      <c r="EB298" s="3" t="str">
        <f>IF($A298="","",IF((AND($A298="ADD",OR(EA298="",EA298="Local Authority"))),"17",(_xlfn.XLOOKUP(EA298,ud_sub_organisation[lookupValue],ud_sub_organisation[lookupKey],""))))</f>
        <v/>
      </c>
      <c r="EE298" s="3" t="str">
        <f t="shared" si="65"/>
        <v/>
      </c>
      <c r="EF298" s="3" t="str">
        <f>IF($A298="","",IF((AND($A298="ADD",OR(EE298="",EE298="Vested Assets"))),"12",(_xlfn.XLOOKUP(EE298,ud_work_category[lookupValue],ud_work_category[lookupKey],""))))</f>
        <v/>
      </c>
      <c r="EG298" s="9"/>
      <c r="EH298" s="2" t="str">
        <f t="shared" si="66"/>
        <v/>
      </c>
      <c r="EI298" s="2" t="str">
        <f t="shared" si="67"/>
        <v/>
      </c>
      <c r="EK298" s="3" t="str">
        <f t="shared" si="68"/>
        <v/>
      </c>
      <c r="EL298" s="3" t="str">
        <f>IF($A298="","",IF((AND($A298="ADD",OR(EK298="",EK298="Excellent"))),"1",(_xlfn.XLOOKUP(EK298,condition[lookupValue],condition[lookupKey],""))))</f>
        <v/>
      </c>
      <c r="EM298" s="8" t="str">
        <f t="shared" si="69"/>
        <v/>
      </c>
      <c r="EN298" s="7"/>
    </row>
    <row r="299" spans="2:144" x14ac:dyDescent="0.25">
      <c r="B299" s="4"/>
      <c r="D299" s="3" t="str">
        <f>IF($A299="ADD",IF(NOT(ISBLANK(C299)),_xlfn.XLOOKUP(C299,roadnames[lookupValue],roadnames[lookupKey],"ERROR"),""), "")</f>
        <v/>
      </c>
      <c r="E299" s="5"/>
      <c r="F299" s="5"/>
      <c r="G299" s="4"/>
      <c r="H299" s="4"/>
      <c r="I299" s="6"/>
      <c r="J299" s="6"/>
      <c r="K299" s="6" t="str">
        <f t="shared" si="56"/>
        <v/>
      </c>
      <c r="L299" s="4"/>
      <c r="N299" s="3" t="str">
        <f>IF($A299="ADD",IF(NOT(ISBLANK(M299)),_xlfn.XLOOKUP(M299,len_adjust_rsn[lookupValue],len_adjust_rsn[lookupKey],"ERROR"),""), "")</f>
        <v/>
      </c>
      <c r="O299" s="6" t="str">
        <f t="shared" si="57"/>
        <v/>
      </c>
      <c r="P299" s="6"/>
      <c r="Q299" s="6" t="str">
        <f t="shared" si="58"/>
        <v/>
      </c>
      <c r="S299" s="3" t="str">
        <f>IF($A299="ADD",IF(NOT(ISBLANK(R299)),_xlfn.XLOOKUP(R299,br_hazard_type[lookupValue],br_hazard_type[lookupKey],"ERROR"),""), "")</f>
        <v/>
      </c>
      <c r="U299" s="7"/>
      <c r="V299" s="4"/>
      <c r="X299" s="3" t="str">
        <f>IF($A299="ADD",IF(NOT(ISBLANK(W299)),_xlfn.XLOOKUP(W299,ud_carried_function[lookupValue],ud_carried_function[lookupKey],"ERROR"),""), "")</f>
        <v/>
      </c>
      <c r="Z299" s="3" t="str">
        <f>IF($A299="ADD",IF(NOT(ISBLANK(Y299)),_xlfn.XLOOKUP(Y299,ud_crossed_function[lookupValue],ud_crossed_function[lookupKey],"ERROR"),""), "")</f>
        <v/>
      </c>
      <c r="AB299" s="3" t="str">
        <f>IF($A299="ADD",IF(NOT(ISBLANK(AA299)),_xlfn.XLOOKUP(AA299,ud_design_loading[lookupValue],ud_design_loading[lookupKey],"ERROR"),""), "")</f>
        <v/>
      </c>
      <c r="AC299" s="4"/>
      <c r="AE299" s="3" t="str">
        <f t="shared" si="59"/>
        <v/>
      </c>
      <c r="AF299" s="3" t="str">
        <f>IF($A299="","",IF((AND($A299="ADD",OR(AE299="",AE299="Queenstown-Lakes District Council"))),"70",(_xlfn.XLOOKUP(AE299,ud_organisation_owner[lookupValue],ud_organisation_owner[lookupKey],""))))</f>
        <v/>
      </c>
      <c r="AH299" s="3" t="str">
        <f>IF($A299="ADD",IF(NOT(ISBLANK(AG299)),_xlfn.XLOOKUP(AG299,ud_passage_type[lookupValue],ud_passage_type[lookupKey],"ERROR"),""), "")</f>
        <v/>
      </c>
      <c r="AJ299" s="3" t="str">
        <f>IF($A299="ADD",IF(NOT(ISBLANK(AI299)),_xlfn.XLOOKUP(AI299,passage_material[lookupValue],passage_material[lookupKey],"ERROR"),""), "")</f>
        <v/>
      </c>
      <c r="AL299" s="3" t="str">
        <f>IF($A299="ADD",IF(NOT(ISBLANK(AK299)),_xlfn.XLOOKUP(AK299,invert_material[lookupValue],invert_material[lookupKey],"ERROR"),""), "")</f>
        <v/>
      </c>
      <c r="AO299" s="4"/>
      <c r="AP299" s="6"/>
      <c r="AQ299" s="6"/>
      <c r="AR299" s="6"/>
      <c r="AT299" s="3" t="str">
        <f>IF($A299="ADD",IF(NOT(ISBLANK(AS299)),_xlfn.XLOOKUP(AS299,ud_ss_cross_section[lookupValue],ud_ss_cross_section[lookupKey],"ERROR"),""), "")</f>
        <v/>
      </c>
      <c r="AV299" s="3" t="str">
        <f>IF($A299="ADD",IF(NOT(ISBLANK(AU299)),_xlfn.XLOOKUP(AU299,ud_ss_long_section[lookupValue],ud_ss_long_section[lookupKey],"ERROR"),""), "")</f>
        <v/>
      </c>
      <c r="AX299" s="3" t="str">
        <f>IF($A299="ADD",IF(NOT(ISBLANK(AW299)),_xlfn.XLOOKUP(AW299,superstructure_material[lookupValue],superstructure_material[lookupKey],"ERROR"),""), "")</f>
        <v/>
      </c>
      <c r="AZ299" s="3" t="str">
        <f>IF($A299="ADD",IF(NOT(ISBLANK(AY299)),_xlfn.XLOOKUP(AY299,ud_foundation_type[lookupValue],ud_foundation_type[lookupKey],"ERROR"),""), "")</f>
        <v/>
      </c>
      <c r="BB299" s="3" t="str">
        <f>IF($A299="ADD",IF(NOT(ISBLANK(BA299)),_xlfn.XLOOKUP(BA299,ud_pier_type[lookupValue],ud_pier_type[lookupKey],"ERROR"),""), "")</f>
        <v/>
      </c>
      <c r="BD299" s="3" t="str">
        <f>IF($A299="ADD",IF(NOT(ISBLANK(BC299)),_xlfn.XLOOKUP(BC299,ud_bearing_type[lookupValue],ud_bearing_type[lookupKey],"ERROR"),""), "")</f>
        <v/>
      </c>
      <c r="BF299" s="3" t="str">
        <f>IF($A299="ADD",IF(NOT(ISBLANK(BE299)),_xlfn.XLOOKUP(BE299,deck_material[lookupValue],deck_material[lookupKey],"ERROR"),""), "")</f>
        <v/>
      </c>
      <c r="BH299" s="3" t="str">
        <f>IF($A299="ADD",IF(NOT(ISBLANK(BG299)),_xlfn.XLOOKUP(BG299,ud_deck_wearing_surface[lookupValue],ud_deck_wearing_surface[lookupKey],"ERROR"),""), "")</f>
        <v/>
      </c>
      <c r="BI299" s="7"/>
      <c r="BK299" s="3" t="str">
        <f>IF($A299="ADD",IF(NOT(ISBLANK(BJ299)),_xlfn.XLOOKUP(BJ299,ud_curvature_type[lookupValue],ud_curvature_type[lookupKey],"ERROR"),""), "")</f>
        <v/>
      </c>
      <c r="BM299" s="3" t="str">
        <f>IF($A299="ADD",IF(NOT(ISBLANK(BL299)),_xlfn.XLOOKUP(BL299,ud_expansion_joint_type[lookupValue],ud_expansion_joint_type[lookupKey],"ERROR"),""), "")</f>
        <v/>
      </c>
      <c r="BO299" s="3" t="str">
        <f>IF($A299="ADD",IF(NOT(ISBLANK(BN299)),_xlfn.XLOOKUP(BN299,ud_beam_type[lookupValue],ud_beam_type[lookupKey],"ERROR"),""), "")</f>
        <v/>
      </c>
      <c r="BP299" s="4"/>
      <c r="BR299" s="6"/>
      <c r="BS299" s="4"/>
      <c r="BT299" s="4"/>
      <c r="BU299" s="4"/>
      <c r="BV299" s="4"/>
      <c r="BW299" s="6"/>
      <c r="BX299" s="4"/>
      <c r="BY299" s="4"/>
      <c r="CA299" s="3" t="str">
        <f>IF($A299="ADD",IF(NOT(ISBLANK(BZ299)),_xlfn.XLOOKUP(BZ299,traffic_direction[lookupValue],traffic_direction[lookupKey],"ERROR"),""), "")</f>
        <v/>
      </c>
      <c r="CC299" s="3" t="str">
        <f>IF($A299="ADD",IF(NOT(ISBLANK(CB299)),_xlfn.XLOOKUP(CB299,br_sh_func_type[lookupValue],br_sh_func_type[lookupKey],"ERROR"),""), "")</f>
        <v/>
      </c>
      <c r="CE299" s="3" t="str">
        <f>IF($A299="ADD",IF(NOT(ISBLANK(CD299)),_xlfn.XLOOKUP(CD299,start_settle_slab[lookupValue],start_settle_slab[lookupKey],"ERROR"),""), "")</f>
        <v/>
      </c>
      <c r="CG299" s="3" t="str">
        <f>IF($A299="ADD",IF(NOT(ISBLANK(CF299)),_xlfn.XLOOKUP(CF299,end_settle_slab[lookupValue],end_settle_slab[lookupKey],"ERROR"),""), "")</f>
        <v/>
      </c>
      <c r="CH299" s="4"/>
      <c r="CI299" s="4"/>
      <c r="CJ299" s="4"/>
      <c r="CN299" s="3" t="str">
        <f>IF($A299="ADD",IF(NOT(ISBLANK(CM299)),_xlfn.XLOOKUP(CM299,br_failure_mode[lookupValue],br_failure_mode[lookupKey],"ERROR"),""), "")</f>
        <v/>
      </c>
      <c r="CP299" s="3" t="str">
        <f>IF($A299="ADD",IF(NOT(ISBLANK(CO299)),_xlfn.XLOOKUP(CO299,br_analysis_method[lookupValue],br_analysis_method[lookupKey],"ERROR"),""), "")</f>
        <v/>
      </c>
      <c r="CR299" s="3" t="str">
        <f>IF($A299="ADD",IF(NOT(ISBLANK(CQ299)),_xlfn.XLOOKUP(CQ299,br_alter_route[lookupValue],br_alter_route[lookupKey],"ERROR"),""), "")</f>
        <v/>
      </c>
      <c r="CS299" s="4"/>
      <c r="DA299" s="3" t="str">
        <f>IF($A299="ADD",IF(NOT(ISBLANK(CZ299)),_xlfn.XLOOKUP(CZ299,plate_year_status[lookupValue],plate_year_status[lookupKey],"ERROR"),""), "")</f>
        <v/>
      </c>
      <c r="DD299" s="3" t="str">
        <f>IF($A299="ADD",IF(NOT(ISBLANK(DC299)),_xlfn.XLOOKUP(DC299,br_bridge_type[lookupValue],br_bridge_type[lookupKey],"ERROR"),""), "")</f>
        <v/>
      </c>
      <c r="DF299" s="3" t="str">
        <f>IF($A299="ADD",IF(NOT(ISBLANK(DE299)),_xlfn.XLOOKUP(DE299,br_comb_func_type[lookupValue],br_comb_func_type[lookupKey],"ERROR"),""), "")</f>
        <v/>
      </c>
      <c r="DG299" s="8"/>
      <c r="DH299" s="8"/>
      <c r="DI299" s="4"/>
      <c r="DK299" s="4"/>
      <c r="DM299" s="3" t="str">
        <f>IF($A299="ADD",IF(NOT(ISBLANK(DL299)),_xlfn.XLOOKUP(DL299,ud_access_method[lookupValue],ud_access_method[lookupKey],"ERROR"),""), "")</f>
        <v/>
      </c>
      <c r="DO299" s="8"/>
      <c r="DP299" s="4" t="str">
        <f t="shared" ca="1" si="60"/>
        <v/>
      </c>
      <c r="DQ299" s="4"/>
      <c r="DR299" s="3" t="str">
        <f t="shared" si="61"/>
        <v/>
      </c>
      <c r="DS299" s="3" t="str">
        <f>IF($A299="","",IF((AND($A299="ADD",OR(DR299="",DR299="In Use"))),"5",(_xlfn.XLOOKUP(DR299,ud_asset_status[lookupValue],ud_asset_status[lookupKey],""))))</f>
        <v/>
      </c>
      <c r="DT299" s="8"/>
      <c r="DV299" s="3" t="str">
        <f>IF($A299="ADD",IF(NOT(ISBLANK(DU299)),_xlfn.XLOOKUP(DU299,ar_replace_reason[lookupValue],ar_replace_reason[lookupKey],"ERROR"),""), "")</f>
        <v/>
      </c>
      <c r="DW299" s="3" t="str">
        <f t="shared" si="62"/>
        <v/>
      </c>
      <c r="DX299" s="3" t="str">
        <f>IF($A299="","",IF((AND($A299="ADD",OR(DW299="",DW299="Queenstown-Lakes District Council"))),"70",(_xlfn.XLOOKUP(DW299,ud_organisation_owner[lookupValue],ud_organisation_owner[lookupKey],""))))</f>
        <v/>
      </c>
      <c r="DY299" s="3" t="str">
        <f t="shared" si="63"/>
        <v/>
      </c>
      <c r="DZ299" s="3" t="str">
        <f>IF($A299="","",IF((AND($A299="ADD",OR(DY299="",DY299="Queenstown-Lakes District Council"))),"70",(_xlfn.XLOOKUP(DY299,ud_organisation_owner[lookupValue],ud_organisation_owner[lookupKey],""))))</f>
        <v/>
      </c>
      <c r="EA299" s="3" t="str">
        <f t="shared" si="64"/>
        <v/>
      </c>
      <c r="EB299" s="3" t="str">
        <f>IF($A299="","",IF((AND($A299="ADD",OR(EA299="",EA299="Local Authority"))),"17",(_xlfn.XLOOKUP(EA299,ud_sub_organisation[lookupValue],ud_sub_organisation[lookupKey],""))))</f>
        <v/>
      </c>
      <c r="EE299" s="3" t="str">
        <f t="shared" si="65"/>
        <v/>
      </c>
      <c r="EF299" s="3" t="str">
        <f>IF($A299="","",IF((AND($A299="ADD",OR(EE299="",EE299="Vested Assets"))),"12",(_xlfn.XLOOKUP(EE299,ud_work_category[lookupValue],ud_work_category[lookupKey],""))))</f>
        <v/>
      </c>
      <c r="EG299" s="9"/>
      <c r="EH299" s="2" t="str">
        <f t="shared" si="66"/>
        <v/>
      </c>
      <c r="EI299" s="2" t="str">
        <f t="shared" si="67"/>
        <v/>
      </c>
      <c r="EK299" s="3" t="str">
        <f t="shared" si="68"/>
        <v/>
      </c>
      <c r="EL299" s="3" t="str">
        <f>IF($A299="","",IF((AND($A299="ADD",OR(EK299="",EK299="Excellent"))),"1",(_xlfn.XLOOKUP(EK299,condition[lookupValue],condition[lookupKey],""))))</f>
        <v/>
      </c>
      <c r="EM299" s="8" t="str">
        <f t="shared" si="69"/>
        <v/>
      </c>
      <c r="EN299" s="7"/>
    </row>
    <row r="300" spans="2:144" x14ac:dyDescent="0.25">
      <c r="B300" s="4"/>
      <c r="D300" s="3" t="str">
        <f>IF($A300="ADD",IF(NOT(ISBLANK(C300)),_xlfn.XLOOKUP(C300,roadnames[lookupValue],roadnames[lookupKey],"ERROR"),""), "")</f>
        <v/>
      </c>
      <c r="E300" s="5"/>
      <c r="F300" s="5"/>
      <c r="G300" s="4"/>
      <c r="H300" s="4"/>
      <c r="I300" s="6"/>
      <c r="J300" s="6"/>
      <c r="K300" s="6" t="str">
        <f t="shared" si="56"/>
        <v/>
      </c>
      <c r="L300" s="4"/>
      <c r="N300" s="3" t="str">
        <f>IF($A300="ADD",IF(NOT(ISBLANK(M300)),_xlfn.XLOOKUP(M300,len_adjust_rsn[lookupValue],len_adjust_rsn[lookupKey],"ERROR"),""), "")</f>
        <v/>
      </c>
      <c r="O300" s="6" t="str">
        <f t="shared" si="57"/>
        <v/>
      </c>
      <c r="P300" s="6"/>
      <c r="Q300" s="6" t="str">
        <f t="shared" si="58"/>
        <v/>
      </c>
      <c r="S300" s="3" t="str">
        <f>IF($A300="ADD",IF(NOT(ISBLANK(R300)),_xlfn.XLOOKUP(R300,br_hazard_type[lookupValue],br_hazard_type[lookupKey],"ERROR"),""), "")</f>
        <v/>
      </c>
      <c r="U300" s="7"/>
      <c r="V300" s="4"/>
      <c r="X300" s="3" t="str">
        <f>IF($A300="ADD",IF(NOT(ISBLANK(W300)),_xlfn.XLOOKUP(W300,ud_carried_function[lookupValue],ud_carried_function[lookupKey],"ERROR"),""), "")</f>
        <v/>
      </c>
      <c r="Z300" s="3" t="str">
        <f>IF($A300="ADD",IF(NOT(ISBLANK(Y300)),_xlfn.XLOOKUP(Y300,ud_crossed_function[lookupValue],ud_crossed_function[lookupKey],"ERROR"),""), "")</f>
        <v/>
      </c>
      <c r="AB300" s="3" t="str">
        <f>IF($A300="ADD",IF(NOT(ISBLANK(AA300)),_xlfn.XLOOKUP(AA300,ud_design_loading[lookupValue],ud_design_loading[lookupKey],"ERROR"),""), "")</f>
        <v/>
      </c>
      <c r="AC300" s="4"/>
      <c r="AE300" s="3" t="str">
        <f t="shared" si="59"/>
        <v/>
      </c>
      <c r="AF300" s="3" t="str">
        <f>IF($A300="","",IF((AND($A300="ADD",OR(AE300="",AE300="Queenstown-Lakes District Council"))),"70",(_xlfn.XLOOKUP(AE300,ud_organisation_owner[lookupValue],ud_organisation_owner[lookupKey],""))))</f>
        <v/>
      </c>
      <c r="AH300" s="3" t="str">
        <f>IF($A300="ADD",IF(NOT(ISBLANK(AG300)),_xlfn.XLOOKUP(AG300,ud_passage_type[lookupValue],ud_passage_type[lookupKey],"ERROR"),""), "")</f>
        <v/>
      </c>
      <c r="AJ300" s="3" t="str">
        <f>IF($A300="ADD",IF(NOT(ISBLANK(AI300)),_xlfn.XLOOKUP(AI300,passage_material[lookupValue],passage_material[lookupKey],"ERROR"),""), "")</f>
        <v/>
      </c>
      <c r="AL300" s="3" t="str">
        <f>IF($A300="ADD",IF(NOT(ISBLANK(AK300)),_xlfn.XLOOKUP(AK300,invert_material[lookupValue],invert_material[lookupKey],"ERROR"),""), "")</f>
        <v/>
      </c>
      <c r="AO300" s="4"/>
      <c r="AP300" s="6"/>
      <c r="AQ300" s="6"/>
      <c r="AR300" s="6"/>
      <c r="AT300" s="3" t="str">
        <f>IF($A300="ADD",IF(NOT(ISBLANK(AS300)),_xlfn.XLOOKUP(AS300,ud_ss_cross_section[lookupValue],ud_ss_cross_section[lookupKey],"ERROR"),""), "")</f>
        <v/>
      </c>
      <c r="AV300" s="3" t="str">
        <f>IF($A300="ADD",IF(NOT(ISBLANK(AU300)),_xlfn.XLOOKUP(AU300,ud_ss_long_section[lookupValue],ud_ss_long_section[lookupKey],"ERROR"),""), "")</f>
        <v/>
      </c>
      <c r="AX300" s="3" t="str">
        <f>IF($A300="ADD",IF(NOT(ISBLANK(AW300)),_xlfn.XLOOKUP(AW300,superstructure_material[lookupValue],superstructure_material[lookupKey],"ERROR"),""), "")</f>
        <v/>
      </c>
      <c r="AZ300" s="3" t="str">
        <f>IF($A300="ADD",IF(NOT(ISBLANK(AY300)),_xlfn.XLOOKUP(AY300,ud_foundation_type[lookupValue],ud_foundation_type[lookupKey],"ERROR"),""), "")</f>
        <v/>
      </c>
      <c r="BB300" s="3" t="str">
        <f>IF($A300="ADD",IF(NOT(ISBLANK(BA300)),_xlfn.XLOOKUP(BA300,ud_pier_type[lookupValue],ud_pier_type[lookupKey],"ERROR"),""), "")</f>
        <v/>
      </c>
      <c r="BD300" s="3" t="str">
        <f>IF($A300="ADD",IF(NOT(ISBLANK(BC300)),_xlfn.XLOOKUP(BC300,ud_bearing_type[lookupValue],ud_bearing_type[lookupKey],"ERROR"),""), "")</f>
        <v/>
      </c>
      <c r="BF300" s="3" t="str">
        <f>IF($A300="ADD",IF(NOT(ISBLANK(BE300)),_xlfn.XLOOKUP(BE300,deck_material[lookupValue],deck_material[lookupKey],"ERROR"),""), "")</f>
        <v/>
      </c>
      <c r="BH300" s="3" t="str">
        <f>IF($A300="ADD",IF(NOT(ISBLANK(BG300)),_xlfn.XLOOKUP(BG300,ud_deck_wearing_surface[lookupValue],ud_deck_wearing_surface[lookupKey],"ERROR"),""), "")</f>
        <v/>
      </c>
      <c r="BI300" s="7"/>
      <c r="BK300" s="3" t="str">
        <f>IF($A300="ADD",IF(NOT(ISBLANK(BJ300)),_xlfn.XLOOKUP(BJ300,ud_curvature_type[lookupValue],ud_curvature_type[lookupKey],"ERROR"),""), "")</f>
        <v/>
      </c>
      <c r="BM300" s="3" t="str">
        <f>IF($A300="ADD",IF(NOT(ISBLANK(BL300)),_xlfn.XLOOKUP(BL300,ud_expansion_joint_type[lookupValue],ud_expansion_joint_type[lookupKey],"ERROR"),""), "")</f>
        <v/>
      </c>
      <c r="BO300" s="3" t="str">
        <f>IF($A300="ADD",IF(NOT(ISBLANK(BN300)),_xlfn.XLOOKUP(BN300,ud_beam_type[lookupValue],ud_beam_type[lookupKey],"ERROR"),""), "")</f>
        <v/>
      </c>
      <c r="BP300" s="4"/>
      <c r="BR300" s="6"/>
      <c r="BS300" s="4"/>
      <c r="BT300" s="4"/>
      <c r="BU300" s="4"/>
      <c r="BV300" s="4"/>
      <c r="BW300" s="6"/>
      <c r="BX300" s="4"/>
      <c r="BY300" s="4"/>
      <c r="CA300" s="3" t="str">
        <f>IF($A300="ADD",IF(NOT(ISBLANK(BZ300)),_xlfn.XLOOKUP(BZ300,traffic_direction[lookupValue],traffic_direction[lookupKey],"ERROR"),""), "")</f>
        <v/>
      </c>
      <c r="CC300" s="3" t="str">
        <f>IF($A300="ADD",IF(NOT(ISBLANK(CB300)),_xlfn.XLOOKUP(CB300,br_sh_func_type[lookupValue],br_sh_func_type[lookupKey],"ERROR"),""), "")</f>
        <v/>
      </c>
      <c r="CE300" s="3" t="str">
        <f>IF($A300="ADD",IF(NOT(ISBLANK(CD300)),_xlfn.XLOOKUP(CD300,start_settle_slab[lookupValue],start_settle_slab[lookupKey],"ERROR"),""), "")</f>
        <v/>
      </c>
      <c r="CG300" s="3" t="str">
        <f>IF($A300="ADD",IF(NOT(ISBLANK(CF300)),_xlfn.XLOOKUP(CF300,end_settle_slab[lookupValue],end_settle_slab[lookupKey],"ERROR"),""), "")</f>
        <v/>
      </c>
      <c r="CH300" s="4"/>
      <c r="CI300" s="4"/>
      <c r="CJ300" s="4"/>
      <c r="CN300" s="3" t="str">
        <f>IF($A300="ADD",IF(NOT(ISBLANK(CM300)),_xlfn.XLOOKUP(CM300,br_failure_mode[lookupValue],br_failure_mode[lookupKey],"ERROR"),""), "")</f>
        <v/>
      </c>
      <c r="CP300" s="3" t="str">
        <f>IF($A300="ADD",IF(NOT(ISBLANK(CO300)),_xlfn.XLOOKUP(CO300,br_analysis_method[lookupValue],br_analysis_method[lookupKey],"ERROR"),""), "")</f>
        <v/>
      </c>
      <c r="CR300" s="3" t="str">
        <f>IF($A300="ADD",IF(NOT(ISBLANK(CQ300)),_xlfn.XLOOKUP(CQ300,br_alter_route[lookupValue],br_alter_route[lookupKey],"ERROR"),""), "")</f>
        <v/>
      </c>
      <c r="CS300" s="4"/>
      <c r="DA300" s="3" t="str">
        <f>IF($A300="ADD",IF(NOT(ISBLANK(CZ300)),_xlfn.XLOOKUP(CZ300,plate_year_status[lookupValue],plate_year_status[lookupKey],"ERROR"),""), "")</f>
        <v/>
      </c>
      <c r="DD300" s="3" t="str">
        <f>IF($A300="ADD",IF(NOT(ISBLANK(DC300)),_xlfn.XLOOKUP(DC300,br_bridge_type[lookupValue],br_bridge_type[lookupKey],"ERROR"),""), "")</f>
        <v/>
      </c>
      <c r="DF300" s="3" t="str">
        <f>IF($A300="ADD",IF(NOT(ISBLANK(DE300)),_xlfn.XLOOKUP(DE300,br_comb_func_type[lookupValue],br_comb_func_type[lookupKey],"ERROR"),""), "")</f>
        <v/>
      </c>
      <c r="DG300" s="8"/>
      <c r="DH300" s="8"/>
      <c r="DI300" s="4"/>
      <c r="DK300" s="4"/>
      <c r="DM300" s="3" t="str">
        <f>IF($A300="ADD",IF(NOT(ISBLANK(DL300)),_xlfn.XLOOKUP(DL300,ud_access_method[lookupValue],ud_access_method[lookupKey],"ERROR"),""), "")</f>
        <v/>
      </c>
      <c r="DO300" s="8"/>
      <c r="DP300" s="4" t="str">
        <f t="shared" ca="1" si="60"/>
        <v/>
      </c>
      <c r="DQ300" s="4"/>
      <c r="DR300" s="3" t="str">
        <f t="shared" si="61"/>
        <v/>
      </c>
      <c r="DS300" s="3" t="str">
        <f>IF($A300="","",IF((AND($A300="ADD",OR(DR300="",DR300="In Use"))),"5",(_xlfn.XLOOKUP(DR300,ud_asset_status[lookupValue],ud_asset_status[lookupKey],""))))</f>
        <v/>
      </c>
      <c r="DT300" s="8"/>
      <c r="DV300" s="3" t="str">
        <f>IF($A300="ADD",IF(NOT(ISBLANK(DU300)),_xlfn.XLOOKUP(DU300,ar_replace_reason[lookupValue],ar_replace_reason[lookupKey],"ERROR"),""), "")</f>
        <v/>
      </c>
      <c r="DW300" s="3" t="str">
        <f t="shared" si="62"/>
        <v/>
      </c>
      <c r="DX300" s="3" t="str">
        <f>IF($A300="","",IF((AND($A300="ADD",OR(DW300="",DW300="Queenstown-Lakes District Council"))),"70",(_xlfn.XLOOKUP(DW300,ud_organisation_owner[lookupValue],ud_organisation_owner[lookupKey],""))))</f>
        <v/>
      </c>
      <c r="DY300" s="3" t="str">
        <f t="shared" si="63"/>
        <v/>
      </c>
      <c r="DZ300" s="3" t="str">
        <f>IF($A300="","",IF((AND($A300="ADD",OR(DY300="",DY300="Queenstown-Lakes District Council"))),"70",(_xlfn.XLOOKUP(DY300,ud_organisation_owner[lookupValue],ud_organisation_owner[lookupKey],""))))</f>
        <v/>
      </c>
      <c r="EA300" s="3" t="str">
        <f t="shared" si="64"/>
        <v/>
      </c>
      <c r="EB300" s="3" t="str">
        <f>IF($A300="","",IF((AND($A300="ADD",OR(EA300="",EA300="Local Authority"))),"17",(_xlfn.XLOOKUP(EA300,ud_sub_organisation[lookupValue],ud_sub_organisation[lookupKey],""))))</f>
        <v/>
      </c>
      <c r="EE300" s="3" t="str">
        <f t="shared" si="65"/>
        <v/>
      </c>
      <c r="EF300" s="3" t="str">
        <f>IF($A300="","",IF((AND($A300="ADD",OR(EE300="",EE300="Vested Assets"))),"12",(_xlfn.XLOOKUP(EE300,ud_work_category[lookupValue],ud_work_category[lookupKey],""))))</f>
        <v/>
      </c>
      <c r="EG300" s="9"/>
      <c r="EH300" s="2" t="str">
        <f t="shared" si="66"/>
        <v/>
      </c>
      <c r="EI300" s="2" t="str">
        <f t="shared" si="67"/>
        <v/>
      </c>
      <c r="EK300" s="3" t="str">
        <f t="shared" si="68"/>
        <v/>
      </c>
      <c r="EL300" s="3" t="str">
        <f>IF($A300="","",IF((AND($A300="ADD",OR(EK300="",EK300="Excellent"))),"1",(_xlfn.XLOOKUP(EK300,condition[lookupValue],condition[lookupKey],""))))</f>
        <v/>
      </c>
      <c r="EM300" s="8" t="str">
        <f t="shared" si="69"/>
        <v/>
      </c>
      <c r="EN300" s="7"/>
    </row>
  </sheetData>
  <sheetProtection algorithmName="SHA-512" hashValue="Euo6p22gWBuCZAtoRt7fseif1sVQXMviHiHp8HjGRv1vNbYb9OaJwa8BOs3XH3LoxRyAJoAgJyHvZ/rAfveJhA==" saltValue="nKDssnp/hAxJu92lop1Sgw==" spinCount="100000" sheet="1" scenarios="1" selectLockedCells="1"/>
  <conditionalFormatting sqref="A2:XFD2">
    <cfRule type="cellIs" dxfId="428" priority="2" operator="equal">
      <formula>"ERROR"</formula>
    </cfRule>
  </conditionalFormatting>
  <conditionalFormatting sqref="A1:XFD1">
    <cfRule type="expression" dxfId="427" priority="1">
      <formula>A$2="ERROR"</formula>
    </cfRule>
  </conditionalFormatting>
  <conditionalFormatting sqref="A10:XFD300">
    <cfRule type="expression" dxfId="426" priority="329">
      <formula>MATCH("ERROR",$A10:$FQ10,0)</formula>
    </cfRule>
    <cfRule type="expression" dxfId="425" priority="330">
      <formula>AND($A10="ADD",A$6=TRUE,A10="")</formula>
    </cfRule>
    <cfRule type="expression" dxfId="424" priority="331">
      <formula>OR(AND($A10="DELETE",A$1="Asset ID",A10=""),AND($A10="DELETE",A$1="Removal Date",A10=""),AND($A10="DELETE",A$1="Removal Reason",A10=""))</formula>
    </cfRule>
    <cfRule type="expression" dxfId="423" priority="332">
      <formula>OR(AND($A10="EDIT",A$1="Asset ID",A10=""),AND($A10="EDIT",A$5=TRUE,A10=""))</formula>
    </cfRule>
    <cfRule type="expression" dxfId="422" priority="333">
      <formula>AND($A10="ADD",A$5="COND",A10="")</formula>
    </cfRule>
    <cfRule type="expression" dxfId="421" priority="334">
      <formula>AND($A10="ADD",A$5=TRUE,A10="")</formula>
    </cfRule>
  </conditionalFormatting>
  <dataValidations count="87">
    <dataValidation type="list" allowBlank="1" showInputMessage="1" showErrorMessage="1" sqref="C10:C300" xr:uid="{26302998-BE1B-4F9D-8551-E059FA903FF5}">
      <formula1>roadnames_lookup</formula1>
    </dataValidation>
    <dataValidation type="list" allowBlank="1" showInputMessage="1" showErrorMessage="1" sqref="M10:M300" xr:uid="{26D235BE-DDE3-411A-B32E-150575558695}">
      <formula1>len_adjust_rsn_lookup</formula1>
    </dataValidation>
    <dataValidation type="list" allowBlank="1" showInputMessage="1" showErrorMessage="1" sqref="R10:R300" xr:uid="{0868BB14-EFE9-42B0-BD2E-EABB1D880C5F}">
      <formula1>br_hazard_type_lookup</formula1>
    </dataValidation>
    <dataValidation type="list" allowBlank="1" showInputMessage="1" showErrorMessage="1" sqref="W10:W300" xr:uid="{83C8C842-8B2F-41AD-9A1E-CAEB7BDDB7E1}">
      <formula1>ud_carried_function_lookup</formula1>
    </dataValidation>
    <dataValidation type="list" allowBlank="1" showInputMessage="1" showErrorMessage="1" sqref="Y10:Y300" xr:uid="{BAEFD35F-EB17-4212-8571-882E51F20FF2}">
      <formula1>ud_crossed_function_lookup</formula1>
    </dataValidation>
    <dataValidation type="list" allowBlank="1" showInputMessage="1" showErrorMessage="1" sqref="AA10:AA300" xr:uid="{FF91537C-0DC1-499B-ABF1-C9D441C6FF35}">
      <formula1>ud_design_loading_lookup</formula1>
    </dataValidation>
    <dataValidation type="list" allowBlank="1" showInputMessage="1" showErrorMessage="1" promptTitle="WARNING" prompt="Only change this If Not QLDC asset" sqref="DY10:DY300" xr:uid="{508D8458-C8E9-425A-9968-54686974560F}">
      <formula1>ud_organisation_owner_lookup</formula1>
    </dataValidation>
    <dataValidation type="list" allowBlank="1" showInputMessage="1" showErrorMessage="1" sqref="AG10:AG300" xr:uid="{49DA0243-7D61-412C-9805-0D97495510C6}">
      <formula1>ud_passage_type_lookup</formula1>
    </dataValidation>
    <dataValidation type="list" allowBlank="1" showInputMessage="1" showErrorMessage="1" sqref="AI10:AI300" xr:uid="{EE2AD74B-0565-43D6-86C0-A7745F02A6B0}">
      <formula1>passage_material_lookup</formula1>
    </dataValidation>
    <dataValidation type="list" allowBlank="1" showInputMessage="1" showErrorMessage="1" sqref="AK10:AK300" xr:uid="{C998B9BE-0CDE-49BB-A4FA-DC365136E5C6}">
      <formula1>invert_material_lookup</formula1>
    </dataValidation>
    <dataValidation type="list" allowBlank="1" showInputMessage="1" showErrorMessage="1" sqref="AS10:AS300" xr:uid="{51682833-78E2-4B5B-8692-DF28EBA4F7D6}">
      <formula1>ud_ss_cross_section_lookup</formula1>
    </dataValidation>
    <dataValidation type="list" allowBlank="1" showInputMessage="1" showErrorMessage="1" sqref="AU10:AU300" xr:uid="{09B41850-3CA2-4285-897D-5D0ABC829D85}">
      <formula1>ud_ss_long_section_lookup</formula1>
    </dataValidation>
    <dataValidation type="list" allowBlank="1" showInputMessage="1" showErrorMessage="1" sqref="AW10:AW300" xr:uid="{0F01C2B4-950E-454A-873B-BC66F1A99F14}">
      <formula1>superstructure_material_lookup</formula1>
    </dataValidation>
    <dataValidation type="list" allowBlank="1" showInputMessage="1" showErrorMessage="1" sqref="AY10:AY300" xr:uid="{C529E946-15BC-4F6B-A763-C56DC4D74B5F}">
      <formula1>ud_foundation_type_lookup</formula1>
    </dataValidation>
    <dataValidation type="list" allowBlank="1" showInputMessage="1" showErrorMessage="1" sqref="BA10:BA300" xr:uid="{DD3BEB7A-B66E-4D17-877E-8EE06D51659B}">
      <formula1>ud_pier_type_lookup</formula1>
    </dataValidation>
    <dataValidation type="list" allowBlank="1" showInputMessage="1" showErrorMessage="1" sqref="BC10:BC300" xr:uid="{E81DBF9A-7487-4152-8603-CACBA83B74DA}">
      <formula1>ud_bearing_type_lookup</formula1>
    </dataValidation>
    <dataValidation type="list" allowBlank="1" showInputMessage="1" showErrorMessage="1" sqref="BE10:BE300" xr:uid="{6011697A-F743-439E-9587-3EAD13A93C7C}">
      <formula1>deck_material_lookup</formula1>
    </dataValidation>
    <dataValidation type="list" allowBlank="1" showInputMessage="1" showErrorMessage="1" sqref="BG10:BG300" xr:uid="{E36404DD-2852-4129-A4CB-454F0E07A9DE}">
      <formula1>ud_deck_wearing_surface_lookup</formula1>
    </dataValidation>
    <dataValidation type="list" allowBlank="1" showInputMessage="1" showErrorMessage="1" sqref="BJ10:BJ300" xr:uid="{D704295D-F382-4BBA-8551-4A08D2448E88}">
      <formula1>ud_curvature_type_lookup</formula1>
    </dataValidation>
    <dataValidation type="list" allowBlank="1" showInputMessage="1" showErrorMessage="1" sqref="BL10:BL300" xr:uid="{03DE8C97-2A28-42F2-8565-FE8F63FBD581}">
      <formula1>ud_expansion_joint_type_lookup</formula1>
    </dataValidation>
    <dataValidation type="list" allowBlank="1" showInputMessage="1" showErrorMessage="1" sqref="BN10:BN300" xr:uid="{D039267E-55FE-4651-B9CC-EFB040FEF589}">
      <formula1>ud_beam_type_lookup</formula1>
    </dataValidation>
    <dataValidation type="list" allowBlank="1" showInputMessage="1" showErrorMessage="1" sqref="BZ10:BZ300" xr:uid="{FE1A3FD0-963B-43CA-9565-C51C4D4DBBF5}">
      <formula1>traffic_direction_lookup</formula1>
    </dataValidation>
    <dataValidation type="list" allowBlank="1" showInputMessage="1" showErrorMessage="1" sqref="CB10:CB300" xr:uid="{C8E7ED05-58CD-4105-8390-93BE22510954}">
      <formula1>br_sh_func_type_lookup</formula1>
    </dataValidation>
    <dataValidation type="list" allowBlank="1" showInputMessage="1" showErrorMessage="1" sqref="CD10:CD300" xr:uid="{DEEC01B6-52A5-4DAE-A8B4-CF8BBFB401AF}">
      <formula1>start_settle_slab_lookup</formula1>
    </dataValidation>
    <dataValidation type="list" allowBlank="1" showInputMessage="1" showErrorMessage="1" sqref="CF10:CF300" xr:uid="{48E23531-9815-4E8D-9713-A27BE666A316}">
      <formula1>end_settle_slab_lookup</formula1>
    </dataValidation>
    <dataValidation type="list" allowBlank="1" showInputMessage="1" showErrorMessage="1" sqref="CM10:CM300" xr:uid="{72A092A8-631D-426D-8871-9FBBB4C12988}">
      <formula1>br_failure_mode_lookup</formula1>
    </dataValidation>
    <dataValidation type="list" allowBlank="1" showInputMessage="1" showErrorMessage="1" sqref="CO10:CO300" xr:uid="{1FC82432-39D0-423F-BA37-103C8A56070D}">
      <formula1>br_analysis_method_lookup</formula1>
    </dataValidation>
    <dataValidation type="list" allowBlank="1" showInputMessage="1" showErrorMessage="1" sqref="CQ10:CQ300" xr:uid="{9B6A3C36-AEBE-4A5D-B137-E198E7FCC25E}">
      <formula1>br_alter_route_lookup</formula1>
    </dataValidation>
    <dataValidation type="list" allowBlank="1" showInputMessage="1" showErrorMessage="1" sqref="CZ10:CZ300" xr:uid="{2E02D289-1A22-4903-957D-BCAF1B30D9FA}">
      <formula1>plate_year_status_lookup</formula1>
    </dataValidation>
    <dataValidation type="list" allowBlank="1" showInputMessage="1" showErrorMessage="1" sqref="DC10:DC300" xr:uid="{1A22BF0D-D12A-4784-AE56-E57577D482DF}">
      <formula1>br_bridge_type_lookup</formula1>
    </dataValidation>
    <dataValidation type="list" allowBlank="1" showInputMessage="1" showErrorMessage="1" sqref="DE10:DE300" xr:uid="{A78F1796-972D-48ED-8560-65ADECD73D82}">
      <formula1>br_comb_func_type_lookup</formula1>
    </dataValidation>
    <dataValidation type="list" allowBlank="1" showInputMessage="1" showErrorMessage="1" sqref="DL10:DL300" xr:uid="{F2D1B323-D56B-4D7D-A69B-7E6E2913A74D}">
      <formula1>ud_access_method_lookup</formula1>
    </dataValidation>
    <dataValidation type="list" allowBlank="1" showInputMessage="1" showErrorMessage="1" promptTitle="WARNING" prompt="Only change If ammending existing asset" sqref="DR10:DR300" xr:uid="{D944CF03-97DF-4694-8DB2-3515CD7868A4}">
      <formula1>ud_asset_status_lookup</formula1>
    </dataValidation>
    <dataValidation type="list" allowBlank="1" showInputMessage="1" showErrorMessage="1" sqref="DU10:DU300" xr:uid="{2E3BF2D5-B1F9-45E1-B8DD-D8F140DF35D0}">
      <formula1>ar_replace_reason_lookup</formula1>
    </dataValidation>
    <dataValidation type="list" allowBlank="1" showInputMessage="1" showErrorMessage="1" promptTitle="WARNING" prompt="Only change this If Not QLDC Roading asset" sqref="EA10:EA300" xr:uid="{1D88535B-2E79-484E-B0F2-2A422A861F74}">
      <formula1>ud_sub_organisation_lookup</formula1>
    </dataValidation>
    <dataValidation type="list" allowBlank="1" showInputMessage="1" showErrorMessage="1" sqref="AD10:AD300 AN10:AN300" xr:uid="{728D4B66-E875-4519-BF79-65BDD6A2ABD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5035CEF-8EF1-49E5-B7BC-D779632D6521}">
      <formula1>"ADD,EDIT,DELETE"</formula1>
    </dataValidation>
    <dataValidation type="list" allowBlank="1" showInputMessage="1" showErrorMessage="1" promptTitle="WARNING" prompt="Only change this field If undertaking maintenance Or CAPEX works" sqref="EE10:EE300" xr:uid="{3AF73C84-8978-454B-A1C5-EF85DFAA40BA}">
      <formula1>ud_work_category_lookup</formula1>
    </dataValidation>
    <dataValidation type="list" allowBlank="1" showInputMessage="1" showErrorMessage="1" promptTitle="WARNING" prompt="Only change this If Not QLDC asset" sqref="AE10:AE300" xr:uid="{7489B91A-1FA5-44B4-87F1-8B47093A30A5}">
      <formula1>ud_organisation_owner_lookup</formula1>
    </dataValidation>
    <dataValidation type="list" allowBlank="1" showInputMessage="1" showErrorMessage="1" promptTitle="WARNING" prompt="Only change this If Not QLDC asset" sqref="DW10:DW300" xr:uid="{E24D7E7C-CFC1-47C0-827E-42C00172D84A}">
      <formula1>ud_organisation_owner_lookup</formula1>
    </dataValidation>
    <dataValidation type="list" allowBlank="1" showInputMessage="1" showErrorMessage="1" promptTitle="WARNING" prompt="Only change this If incorrect" sqref="EK10:EK300" xr:uid="{DC529668-E2F2-4DF5-A682-1DB845807147}">
      <formula1>condition_lookup</formula1>
    </dataValidation>
    <dataValidation type="list" allowBlank="1" showInputMessage="1" showErrorMessage="1" promptTitle="WARNING" prompt="Only change this If NZTA Or Parks And Reserves asset" sqref="EH10:EH300" xr:uid="{3601AE07-7AF1-4969-A27C-7F5FA2F3EEF0}">
      <formula1>"TRUE,FALSE"</formula1>
    </dataValidation>
    <dataValidation type="list" allowBlank="1" showInputMessage="1" showErrorMessage="1" promptTitle="WARNING" prompt="Only change this If incorrect" sqref="EI10:EI300" xr:uid="{0CDEAF64-AD27-468F-9F7C-1238ED324DCC}">
      <formula1>"TRUE,FALSE"</formula1>
    </dataValidation>
    <dataValidation type="whole" allowBlank="1" showInputMessage="1" showErrorMessage="1" error="Please Enter Whole Number Between 1 And 999" promptTitle="ERROR" sqref="DP10:DP300" xr:uid="{EACF9E21-A7C4-4308-98DB-8D25D899704B}">
      <formula1>1</formula1>
      <formula2>999</formula2>
    </dataValidation>
    <dataValidation type="whole" allowBlank="1" showInputMessage="1" showErrorMessage="1" error="Please Enter Whole Number Between 1 And 2147483647" promptTitle="ERROR" sqref="B10:B300" xr:uid="{B129D9D4-D5E1-45A0-A3EC-994D482C745A}">
      <formula1>1</formula1>
      <formula2>2147483647</formula2>
    </dataValidation>
    <dataValidation type="whole" allowBlank="1" showInputMessage="1" showErrorMessage="1" error="Please Enter Whole Number Between 1 And 9999999999" promptTitle="ERROR" sqref="V10:V300" xr:uid="{F27F7DC0-B78D-46A0-B7E9-8A752773E110}">
      <formula1>1</formula1>
      <formula2>9999999999</formula2>
    </dataValidation>
    <dataValidation type="whole" allowBlank="1" showInputMessage="1" showErrorMessage="1" error="Please Enter Whole Number Between 1 And 9999999999" promptTitle="ERROR" sqref="AC10:AC300" xr:uid="{8EDA225F-F757-48E4-9C28-094293098D90}">
      <formula1>1</formula1>
      <formula2>9999999999</formula2>
    </dataValidation>
    <dataValidation type="whole" allowBlank="1" showInputMessage="1" showErrorMessage="1" error="Please Enter Whole Number Between 1 And 9999999999" promptTitle="ERROR" sqref="AO10:AO300" xr:uid="{7B1738A2-57DD-4358-9621-D94907464ACF}">
      <formula1>1</formula1>
      <formula2>9999999999</formula2>
    </dataValidation>
    <dataValidation type="whole" allowBlank="1" showInputMessage="1" showErrorMessage="1" error="Please Enter Whole Number Between 1 And 9999999999" promptTitle="ERROR" sqref="BP10:BP300" xr:uid="{E7D629EA-12B4-4ED6-B70A-FE510757A462}">
      <formula1>1</formula1>
      <formula2>9999999999</formula2>
    </dataValidation>
    <dataValidation type="whole" allowBlank="1" showInputMessage="1" showErrorMessage="1" error="Please Enter Whole Number Between 1 And 9999999999" promptTitle="ERROR" sqref="BS10:BS300" xr:uid="{9A528204-8FD2-4909-9BBA-2F042AF5F04D}">
      <formula1>1</formula1>
      <formula2>9999999999</formula2>
    </dataValidation>
    <dataValidation type="whole" allowBlank="1" showInputMessage="1" showErrorMessage="1" error="Please Enter Whole Number Between 1 And 9999999999" promptTitle="ERROR" sqref="BT10:BT300" xr:uid="{C5FEE308-6626-4579-A86B-7D3C6072E79E}">
      <formula1>1</formula1>
      <formula2>9999999999</formula2>
    </dataValidation>
    <dataValidation type="whole" allowBlank="1" showInputMessage="1" showErrorMessage="1" error="Please Enter Whole Number Between 1 And 9999999999" promptTitle="ERROR" sqref="BU10:BU300" xr:uid="{91B13830-E60A-4160-855B-12C0DFC6CF55}">
      <formula1>1</formula1>
      <formula2>9999999999</formula2>
    </dataValidation>
    <dataValidation type="whole" allowBlank="1" showInputMessage="1" showErrorMessage="1" error="Please Enter Whole Number Between 1 And 9999999999" promptTitle="ERROR" sqref="BV10:BV300" xr:uid="{04B30132-7D1F-4C48-A720-55AF06622221}">
      <formula1>1</formula1>
      <formula2>9999999999</formula2>
    </dataValidation>
    <dataValidation type="whole" allowBlank="1" showInputMessage="1" showErrorMessage="1" error="Please Enter Whole Number Between 1 And 9999999999" promptTitle="ERROR" sqref="BX10:BX300" xr:uid="{F398744E-BC85-4AAF-A7E6-B846E994557C}">
      <formula1>1</formula1>
      <formula2>9999999999</formula2>
    </dataValidation>
    <dataValidation type="whole" allowBlank="1" showInputMessage="1" showErrorMessage="1" error="Please Enter Whole Number Between 1 And 9999999999" promptTitle="ERROR" sqref="BY10:BY300" xr:uid="{D29010C5-717A-4FEC-9DE7-85D6C35C5307}">
      <formula1>1</formula1>
      <formula2>9999999999</formula2>
    </dataValidation>
    <dataValidation type="whole" allowBlank="1" showInputMessage="1" showErrorMessage="1" error="Please Enter Whole Number Between 1 And 9999999999" promptTitle="ERROR" sqref="CH10:CH300" xr:uid="{9CD8A52F-740D-43DA-8471-4A6B7BEE428B}">
      <formula1>1</formula1>
      <formula2>9999999999</formula2>
    </dataValidation>
    <dataValidation type="whole" allowBlank="1" showInputMessage="1" showErrorMessage="1" error="Please Enter Whole Number Between 1 And 9999999999" promptTitle="ERROR" sqref="CI10:CI300" xr:uid="{12C371A3-9F42-4DFB-B30F-7FFEE9B23124}">
      <formula1>1</formula1>
      <formula2>9999999999</formula2>
    </dataValidation>
    <dataValidation type="whole" allowBlank="1" showInputMessage="1" showErrorMessage="1" error="Please Enter Whole Number Between 1 And 9999999999" promptTitle="ERROR" sqref="CJ10:CJ300" xr:uid="{42014BED-5C0D-4BF1-9888-4B7F6990033F}">
      <formula1>1</formula1>
      <formula2>9999999999</formula2>
    </dataValidation>
    <dataValidation type="whole" allowBlank="1" showInputMessage="1" showErrorMessage="1" error="Please Enter Whole Number Between 1 And 9999999999" promptTitle="ERROR" sqref="CS10:CS300" xr:uid="{5ED5B4FF-B0C7-47EF-85E0-814056B321D6}">
      <formula1>1</formula1>
      <formula2>9999999999</formula2>
    </dataValidation>
    <dataValidation type="whole" allowBlank="1" showInputMessage="1" showErrorMessage="1" error="Please Enter Whole Number Between 1 And 9999999999" promptTitle="ERROR" sqref="DI10:DI300" xr:uid="{BF35BC3E-35AA-49E9-B2EF-7DDB7BAD98AA}">
      <formula1>1</formula1>
      <formula2>9999999999</formula2>
    </dataValidation>
    <dataValidation type="whole" allowBlank="1" showInputMessage="1" showErrorMessage="1" error="Please Enter Whole Number Between 1 And 9999999999" promptTitle="ERROR" sqref="DQ10:DQ300" xr:uid="{1360B4D3-0603-432F-8DF2-6E15B5DA3C84}">
      <formula1>1</formula1>
      <formula2>9999999999</formula2>
    </dataValidation>
    <dataValidation type="whole" allowBlank="1" showInputMessage="1" showErrorMessage="1" error="Please Enter Whole Number Between 1 And 999999" promptTitle="ERROR" sqref="H10:H300" xr:uid="{A812356F-DC78-41D5-A844-0710E2AAE6CC}">
      <formula1>1</formula1>
      <formula2>999999</formula2>
    </dataValidation>
    <dataValidation type="whole" allowBlank="1" showInputMessage="1" showErrorMessage="1" error="Please Enter Whole Number Between 0 And 999999" promptTitle="ERROR" sqref="G10:G300" xr:uid="{11E7B31E-E6AA-4551-ACFF-75F0B840957C}">
      <formula1>0</formula1>
      <formula2>999999</formula2>
    </dataValidation>
    <dataValidation type="whole" allowBlank="1" showInputMessage="1" showErrorMessage="1" error="Please Enter Whole Number Between 1 And 99999" promptTitle="ERROR" sqref="L10:L300" xr:uid="{6C995578-C7F0-4638-9E3D-ABB312D7DE22}">
      <formula1>1</formula1>
      <formula2>99999</formula2>
    </dataValidation>
    <dataValidation type="whole" allowBlank="1" showInputMessage="1" showErrorMessage="1" error="Please Enter Whole Number Between 1 And 99999" promptTitle="ERROR" sqref="DK10:DK300" xr:uid="{614A6B72-28EA-498B-91C0-66499EED0AF5}">
      <formula1>1</formula1>
      <formula2>99999</formula2>
    </dataValidation>
    <dataValidation type="decimal" allowBlank="1" showInputMessage="1" showErrorMessage="1" error="Please Enter Decimal Between 0.1 And 999.9" promptTitle="ERROR" sqref="J10:J300" xr:uid="{66206169-05D0-46A3-993C-E02C2F256EDE}">
      <formula1>0.1</formula1>
      <formula2>999.9</formula2>
    </dataValidation>
    <dataValidation type="decimal" allowBlank="1" showInputMessage="1" showErrorMessage="1" error="Please Enter Decimal Between 0.1 And 999.9" promptTitle="ERROR" sqref="AP10:AP300" xr:uid="{FA6183CC-58CC-4A71-8F64-794EE1260626}">
      <formula1>0.1</formula1>
      <formula2>999.9</formula2>
    </dataValidation>
    <dataValidation type="decimal" allowBlank="1" showInputMessage="1" showErrorMessage="1" error="Please Enter Decimal Between 0.1 And 999.9" promptTitle="ERROR" sqref="AQ10:AQ300" xr:uid="{119C526E-1705-4E33-95C2-2BB0AD332C09}">
      <formula1>0.1</formula1>
      <formula2>999.9</formula2>
    </dataValidation>
    <dataValidation type="decimal" allowBlank="1" showInputMessage="1" showErrorMessage="1" error="Please Enter Decimal Between 0.1 And 999.9" promptTitle="ERROR" sqref="AR10:AR300" xr:uid="{13A3F966-1AA9-4840-A4C4-2D03392E68A8}">
      <formula1>0.1</formula1>
      <formula2>999.9</formula2>
    </dataValidation>
    <dataValidation type="decimal" allowBlank="1" showInputMessage="1" showErrorMessage="1" error="Please Enter Decimal Between 0.1 And 999.9" promptTitle="ERROR" sqref="BR10:BR300" xr:uid="{6CE2E361-9532-4267-BC3F-E785A47710C4}">
      <formula1>0.1</formula1>
      <formula2>999.9</formula2>
    </dataValidation>
    <dataValidation type="decimal" allowBlank="1" showInputMessage="1" showErrorMessage="1" error="Please Enter Decimal Between 0.1 And 999.9" promptTitle="ERROR" sqref="BW10:BW300" xr:uid="{CD49B6C7-3E01-40FE-8CE7-F38BBA6E4D0C}">
      <formula1>0.1</formula1>
      <formula2>999.9</formula2>
    </dataValidation>
    <dataValidation type="decimal" allowBlank="1" showInputMessage="1" showErrorMessage="1" error="Please Enter Decimal Between 0.1 And 9999.9" promptTitle="ERROR" sqref="I10:I300" xr:uid="{68170E5B-7674-4181-8784-C62CC105A75A}">
      <formula1>0.1</formula1>
      <formula2>9999.9</formula2>
    </dataValidation>
    <dataValidation type="decimal" allowBlank="1" showInputMessage="1" showErrorMessage="1" error="Please Enter Decimal Between 0.1 And 999999.9" promptTitle="ERROR" sqref="K10:K300" xr:uid="{D7A149FA-F0D6-4245-88BB-A0034B21784A}">
      <formula1>0.1</formula1>
      <formula2>999999.9</formula2>
    </dataValidation>
    <dataValidation type="decimal" allowBlank="1" showInputMessage="1" showErrorMessage="1" error="Please Enter Decimal Between 0.1 And 9999999.9" promptTitle="ERROR" sqref="O10:O300" xr:uid="{26B29379-3233-4415-97DE-9FD02355A8C3}">
      <formula1>0.1</formula1>
      <formula2>9999999.9</formula2>
    </dataValidation>
    <dataValidation type="decimal" allowBlank="1" showInputMessage="1" showErrorMessage="1" error="Please Enter Decimal Between 0.1 And 9999999.9" promptTitle="ERROR" sqref="P10:P300" xr:uid="{702CEA3C-F005-45F5-91D8-673E7436A42D}">
      <formula1>0.1</formula1>
      <formula2>9999999.9</formula2>
    </dataValidation>
    <dataValidation type="decimal" allowBlank="1" showInputMessage="1" showErrorMessage="1" error="Please Enter Decimal Between 0.1 And 9999999.9" promptTitle="ERROR" sqref="Q10:Q300" xr:uid="{E920D33D-AD84-4E64-B915-769AAB0B8A3B}">
      <formula1>0.1</formula1>
      <formula2>9999999.9</formula2>
    </dataValidation>
    <dataValidation type="decimal" allowBlank="1" showInputMessage="1" showErrorMessage="1" error="Please Enter Decimal Between 0.01 And 9999999999.99" promptTitle="ERROR" sqref="EG10:EG300" xr:uid="{FCFD4998-C7E8-403E-B9AB-6B6B98343C58}">
      <formula1>0.01</formula1>
      <formula2>9999999999.99</formula2>
    </dataValidation>
    <dataValidation type="textLength" allowBlank="1" showInputMessage="1" showErrorMessage="1" error="Please Dont Enter More Than 255 Characters" promptTitle="ERROR" sqref="EN10:EN300" xr:uid="{2730742B-CA74-4C30-B4F3-ADB694FDF8D9}">
      <formula1>0</formula1>
      <formula2>255</formula2>
    </dataValidation>
    <dataValidation type="textLength" allowBlank="1" showInputMessage="1" showErrorMessage="1" error="Please Dont Enter More Than 30 Characters" promptTitle="ERROR" sqref="U10:U300" xr:uid="{9F23D291-8F7C-40DA-9470-A309F15DE7C8}">
      <formula1>0</formula1>
      <formula2>30</formula2>
    </dataValidation>
    <dataValidation type="textLength" allowBlank="1" showInputMessage="1" showErrorMessage="1" error="Please Dont Enter More Than 30 Characters" promptTitle="ERROR" sqref="BI10:BI300" xr:uid="{2FBDA414-54D5-4E8D-A3B7-0B94345F9351}">
      <formula1>0</formula1>
      <formula2>30</formula2>
    </dataValidation>
    <dataValidation type="date" allowBlank="1" showInputMessage="1" showErrorMessage="1" error="Please Enter Valid Date eg 31/01/2023" promptTitle="ERROR" sqref="DG10:DG300" xr:uid="{D1CAAE39-28F0-4B42-B977-3A172A0EF581}">
      <formula1>42005</formula1>
      <formula2>48580</formula2>
    </dataValidation>
    <dataValidation type="date" allowBlank="1" showInputMessage="1" showErrorMessage="1" error="Please Enter Valid Date eg 31/01/2023" promptTitle="ERROR" sqref="DH10:DH300" xr:uid="{43171246-0DC7-4E0E-A429-37F560908FFC}">
      <formula1>42005</formula1>
      <formula2>48580</formula2>
    </dataValidation>
    <dataValidation type="date" allowBlank="1" showInputMessage="1" showErrorMessage="1" error="Please Enter Valid Date eg 31/01/2023" promptTitle="ERROR" sqref="DO10:DO300" xr:uid="{B3365CE1-64C3-44D1-9B5C-4C907E8E38C7}">
      <formula1>42005</formula1>
      <formula2>48580</formula2>
    </dataValidation>
    <dataValidation type="date" allowBlank="1" showInputMessage="1" showErrorMessage="1" error="Please Enter Valid Date eg 31/01/2023" promptTitle="ERROR" sqref="DT10:DT300" xr:uid="{619E44D2-82EB-4E87-A1C5-4692D2C54193}">
      <formula1>42005</formula1>
      <formula2>48580</formula2>
    </dataValidation>
    <dataValidation type="date" allowBlank="1" showInputMessage="1" showErrorMessage="1" error="Please Enter Valid Date eg 31/01/2023" promptTitle="ERROR" sqref="EM10:EM300" xr:uid="{B324A830-FACD-45D1-837E-831F243C0F1F}">
      <formula1>42005</formula1>
      <formula2>48580</formula2>
    </dataValidation>
    <dataValidation type="decimal" allowBlank="1" showInputMessage="1" showErrorMessage="1" error="This an incomplete grid reference or is outside of QLDC. Please check that this a easting in NZTM2000" promptTitle="ERROR" sqref="E10:E300" xr:uid="{448901A3-1C1B-47D3-B994-934D42BDCA5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0CCF865-35CA-4FF1-A2B7-5319FC5E4CCB}">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12.7109375" style="3" bestFit="1" customWidth="1"/>
    <col min="6" max="6" width="12" style="3" bestFit="1" customWidth="1"/>
    <col min="7" max="7" width="14" style="3" bestFit="1" customWidth="1"/>
    <col min="8" max="8" width="14" style="3" hidden="1" customWidth="1" outlineLevel="1"/>
    <col min="9" max="9" width="16.5703125" style="3" bestFit="1" customWidth="1" collapsed="1"/>
    <col min="10" max="10" width="17.5703125" style="3" bestFit="1" customWidth="1"/>
    <col min="11" max="11" width="13.42578125" style="3" bestFit="1" customWidth="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0.5703125" style="3" bestFit="1" customWidth="1"/>
    <col min="24" max="24" width="12.28515625" style="3" bestFit="1" customWidth="1"/>
    <col min="25" max="25" width="12.28515625" style="3" hidden="1" customWidth="1" outlineLevel="1"/>
    <col min="26" max="26" width="12.28515625" style="3" bestFit="1" customWidth="1" collapsed="1"/>
    <col min="27" max="27" width="9.7109375" style="3" bestFit="1" customWidth="1"/>
    <col min="28" max="28" width="9.7109375" style="3" hidden="1" customWidth="1" outlineLevel="1"/>
    <col min="29" max="29" width="14.5703125" style="3" bestFit="1" customWidth="1" collapsed="1"/>
    <col min="30" max="30" width="11.85546875" style="3" bestFit="1" customWidth="1"/>
    <col min="31" max="31" width="18.7109375" style="3" bestFit="1" customWidth="1"/>
    <col min="32" max="32" width="32" style="3" bestFit="1" customWidth="1"/>
    <col min="33" max="132" width="9.140625" style="30"/>
    <col min="133" max="16384" width="9.140625" style="3"/>
  </cols>
  <sheetData>
    <row r="1" spans="1:132" s="13" customFormat="1" x14ac:dyDescent="0.25">
      <c r="A1" s="10"/>
      <c r="B1" s="11" t="s">
        <v>2</v>
      </c>
      <c r="C1" s="12" t="s">
        <v>3</v>
      </c>
      <c r="D1" s="12" t="s">
        <v>6</v>
      </c>
      <c r="E1" s="12" t="s">
        <v>8</v>
      </c>
      <c r="F1" s="12" t="s">
        <v>11</v>
      </c>
      <c r="G1" s="12" t="s">
        <v>281</v>
      </c>
      <c r="H1" s="12"/>
      <c r="I1" s="12" t="s">
        <v>282</v>
      </c>
      <c r="J1" s="12" t="s">
        <v>283</v>
      </c>
      <c r="K1" s="12" t="s">
        <v>284</v>
      </c>
      <c r="L1" s="12"/>
      <c r="M1" s="12" t="s">
        <v>285</v>
      </c>
      <c r="N1" s="12"/>
      <c r="O1" s="12" t="s">
        <v>286</v>
      </c>
      <c r="P1" s="12"/>
      <c r="Q1" s="12" t="s">
        <v>287</v>
      </c>
      <c r="R1" s="12"/>
      <c r="S1" s="12" t="s">
        <v>288</v>
      </c>
      <c r="T1" s="12"/>
      <c r="U1" s="12" t="s">
        <v>289</v>
      </c>
      <c r="V1" s="12" t="s">
        <v>290</v>
      </c>
      <c r="W1" s="12" t="s">
        <v>85</v>
      </c>
      <c r="X1" s="12" t="s">
        <v>291</v>
      </c>
      <c r="Y1" s="12"/>
      <c r="Z1" s="12" t="s">
        <v>95</v>
      </c>
      <c r="AA1" s="12" t="s">
        <v>99</v>
      </c>
      <c r="AB1" s="12"/>
      <c r="AC1" s="12" t="s">
        <v>100</v>
      </c>
      <c r="AD1" s="12" t="s">
        <v>101</v>
      </c>
      <c r="AE1" s="12" t="s">
        <v>102</v>
      </c>
      <c r="AF1" s="12" t="s">
        <v>103</v>
      </c>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292</v>
      </c>
      <c r="E2" s="15" t="s">
        <v>293</v>
      </c>
      <c r="F2" s="15" t="s">
        <v>116</v>
      </c>
      <c r="G2" s="15" t="str">
        <f>_xlfn.IFNA(IF(MATCH("ERROR",H10:H110,0),"ERROR"),"")</f>
        <v/>
      </c>
      <c r="H2" s="15" t="s">
        <v>294</v>
      </c>
      <c r="I2" s="15" t="s">
        <v>105</v>
      </c>
      <c r="J2" s="15" t="s">
        <v>295</v>
      </c>
      <c r="K2" s="15" t="str">
        <f>_xlfn.IFNA(IF(MATCH("ERROR",L10:L110,0),"ERROR"),"")</f>
        <v/>
      </c>
      <c r="L2" s="15" t="s">
        <v>296</v>
      </c>
      <c r="M2" s="15" t="str">
        <f>_xlfn.IFNA(IF(MATCH("ERROR",N10:N110,0),"ERROR"),"")</f>
        <v/>
      </c>
      <c r="N2" s="15" t="s">
        <v>297</v>
      </c>
      <c r="O2" s="15" t="str">
        <f>_xlfn.IFNA(IF(MATCH("ERROR",P10:P110,0),"ERROR"),"")</f>
        <v/>
      </c>
      <c r="P2" s="15" t="s">
        <v>298</v>
      </c>
      <c r="Q2" s="15" t="str">
        <f>_xlfn.IFNA(IF(MATCH("ERROR",R10:R110,0),"ERROR"),"")</f>
        <v/>
      </c>
      <c r="R2" s="15" t="s">
        <v>299</v>
      </c>
      <c r="S2" s="15" t="str">
        <f>_xlfn.IFNA(IF(MATCH("ERROR",T10:T110,0),"ERROR"),"")</f>
        <v/>
      </c>
      <c r="T2" s="15" t="s">
        <v>300</v>
      </c>
      <c r="U2" s="15" t="s">
        <v>301</v>
      </c>
      <c r="V2" s="15" t="s">
        <v>302</v>
      </c>
      <c r="W2" s="15" t="s">
        <v>190</v>
      </c>
      <c r="X2" s="15" t="str">
        <f>_xlfn.IFNA(IF(MATCH("ERROR",Y10:Y110,0),"ERROR"),"")</f>
        <v/>
      </c>
      <c r="Y2" s="15" t="s">
        <v>303</v>
      </c>
      <c r="Z2" s="15" t="s">
        <v>200</v>
      </c>
      <c r="AA2" s="15" t="str">
        <f>_xlfn.IFNA(IF(MATCH("ERROR",AB10:AB110,0),"ERROR"),"")</f>
        <v/>
      </c>
      <c r="AB2" s="15" t="s">
        <v>204</v>
      </c>
      <c r="AC2" s="15" t="s">
        <v>205</v>
      </c>
      <c r="AD2" s="15" t="s">
        <v>206</v>
      </c>
      <c r="AE2" s="15" t="s">
        <v>207</v>
      </c>
      <c r="AF2" s="15" t="s">
        <v>208</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304</v>
      </c>
      <c r="E4" s="13" t="s">
        <v>216</v>
      </c>
      <c r="F4" s="13" t="s">
        <v>305</v>
      </c>
      <c r="G4" s="13" t="s">
        <v>220</v>
      </c>
      <c r="I4" s="13" t="s">
        <v>211</v>
      </c>
      <c r="J4" s="13" t="s">
        <v>228</v>
      </c>
      <c r="K4" s="13" t="s">
        <v>220</v>
      </c>
      <c r="M4" s="13" t="s">
        <v>220</v>
      </c>
      <c r="O4" s="13" t="s">
        <v>220</v>
      </c>
      <c r="Q4" s="13" t="s">
        <v>220</v>
      </c>
      <c r="S4" s="13" t="s">
        <v>220</v>
      </c>
      <c r="U4" s="13" t="s">
        <v>233</v>
      </c>
      <c r="V4" s="13" t="s">
        <v>233</v>
      </c>
      <c r="W4" s="13" t="s">
        <v>235</v>
      </c>
      <c r="X4" s="13" t="s">
        <v>220</v>
      </c>
      <c r="Z4" s="13" t="s">
        <v>236</v>
      </c>
      <c r="AA4" s="13" t="s">
        <v>231</v>
      </c>
      <c r="AC4" s="13" t="s">
        <v>233</v>
      </c>
      <c r="AD4" s="13" t="s">
        <v>237</v>
      </c>
      <c r="AE4" s="13" t="s">
        <v>213</v>
      </c>
      <c r="AF4" s="13" t="s">
        <v>238</v>
      </c>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1</v>
      </c>
      <c r="G5" s="13" t="b">
        <v>0</v>
      </c>
      <c r="I5" s="13" t="b">
        <v>0</v>
      </c>
      <c r="J5" s="13" t="b">
        <v>1</v>
      </c>
      <c r="K5" s="13" t="b">
        <v>0</v>
      </c>
      <c r="M5" s="13" t="b">
        <v>0</v>
      </c>
      <c r="O5" s="13" t="b">
        <v>0</v>
      </c>
      <c r="Q5" s="13" t="b">
        <v>0</v>
      </c>
      <c r="S5" s="13" t="b">
        <v>0</v>
      </c>
      <c r="U5" s="13" t="b">
        <v>0</v>
      </c>
      <c r="V5" s="13" t="b">
        <v>0</v>
      </c>
      <c r="W5" s="13" t="b">
        <v>1</v>
      </c>
      <c r="X5" s="13" t="b">
        <v>0</v>
      </c>
      <c r="Z5" s="13" t="b">
        <v>0</v>
      </c>
      <c r="AA5" s="13" t="b">
        <v>1</v>
      </c>
      <c r="AC5" s="13" t="b">
        <v>1</v>
      </c>
      <c r="AD5" s="13" t="b">
        <v>0</v>
      </c>
      <c r="AE5" s="13" t="b">
        <v>0</v>
      </c>
      <c r="AF5" s="13" t="b">
        <v>0</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1</v>
      </c>
      <c r="G6" s="13" t="b">
        <v>0</v>
      </c>
      <c r="I6" s="13" t="b">
        <v>0</v>
      </c>
      <c r="J6" s="13" t="b">
        <v>0</v>
      </c>
      <c r="K6" s="13" t="b">
        <v>0</v>
      </c>
      <c r="M6" s="13" t="b">
        <v>0</v>
      </c>
      <c r="O6" s="13" t="b">
        <v>0</v>
      </c>
      <c r="Q6" s="13" t="b">
        <v>0</v>
      </c>
      <c r="S6" s="13" t="b">
        <v>0</v>
      </c>
      <c r="U6" s="13" t="b">
        <v>0</v>
      </c>
      <c r="V6" s="13" t="b">
        <v>0</v>
      </c>
      <c r="W6" s="13" t="b">
        <v>1</v>
      </c>
      <c r="X6" s="13" t="b">
        <v>0</v>
      </c>
      <c r="Z6" s="13" t="b">
        <v>0</v>
      </c>
      <c r="AA6" s="13" t="b">
        <v>0</v>
      </c>
      <c r="AC6" s="13" t="b">
        <v>0</v>
      </c>
      <c r="AD6" s="13" t="b">
        <v>0</v>
      </c>
      <c r="AE6" s="13" t="b">
        <v>0</v>
      </c>
      <c r="AF6" s="13" t="b">
        <v>0</v>
      </c>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1</v>
      </c>
      <c r="I7" s="13" t="b">
        <v>0</v>
      </c>
      <c r="J7" s="13" t="b">
        <v>0</v>
      </c>
      <c r="K7" s="13" t="b">
        <v>1</v>
      </c>
      <c r="M7" s="13" t="b">
        <v>1</v>
      </c>
      <c r="O7" s="13" t="b">
        <v>1</v>
      </c>
      <c r="Q7" s="13" t="b">
        <v>1</v>
      </c>
      <c r="S7" s="13" t="b">
        <v>1</v>
      </c>
      <c r="U7" s="13" t="b">
        <v>0</v>
      </c>
      <c r="V7" s="13" t="b">
        <v>0</v>
      </c>
      <c r="W7" s="13" t="b">
        <v>0</v>
      </c>
      <c r="X7" s="13" t="b">
        <v>1</v>
      </c>
      <c r="Z7" s="13" t="b">
        <v>0</v>
      </c>
      <c r="AA7" s="13" t="b">
        <v>1</v>
      </c>
      <c r="AC7" s="13" t="b">
        <v>0</v>
      </c>
      <c r="AD7" s="13" t="b">
        <v>0</v>
      </c>
      <c r="AE7" s="13" t="b">
        <v>0</v>
      </c>
      <c r="AF7" s="13" t="b">
        <v>0</v>
      </c>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13" t="s">
        <v>306</v>
      </c>
      <c r="K8" s="13" t="s">
        <v>307</v>
      </c>
      <c r="M8" s="13" t="s">
        <v>308</v>
      </c>
      <c r="O8" s="13" t="s">
        <v>309</v>
      </c>
      <c r="Q8" s="13" t="s">
        <v>310</v>
      </c>
      <c r="S8" s="13" t="s">
        <v>311</v>
      </c>
      <c r="X8" s="13" t="s">
        <v>303</v>
      </c>
      <c r="AA8" s="13" t="s">
        <v>204</v>
      </c>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t="s">
        <v>273</v>
      </c>
      <c r="F9" s="19" t="s">
        <v>274</v>
      </c>
      <c r="G9" s="19"/>
      <c r="H9" s="19"/>
      <c r="I9" s="19"/>
      <c r="J9" s="19"/>
      <c r="K9" s="19"/>
      <c r="L9" s="19"/>
      <c r="M9" s="19"/>
      <c r="N9" s="19"/>
      <c r="O9" s="19"/>
      <c r="P9" s="19"/>
      <c r="Q9" s="19"/>
      <c r="R9" s="19"/>
      <c r="S9" s="19"/>
      <c r="T9" s="19"/>
      <c r="U9" s="19"/>
      <c r="V9" s="19"/>
      <c r="W9" s="19" t="s">
        <v>280</v>
      </c>
      <c r="X9" s="19"/>
      <c r="Y9" s="19"/>
      <c r="Z9" s="19"/>
      <c r="AA9" s="19"/>
      <c r="AB9" s="19"/>
      <c r="AC9" s="19"/>
      <c r="AD9" s="19"/>
      <c r="AE9" s="19"/>
      <c r="AF9" s="19"/>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E10" s="6"/>
      <c r="F10" s="3" t="str">
        <f>IF(DO10&lt;&gt;"",DO10*DO10,"")</f>
        <v/>
      </c>
      <c r="H10" s="3" t="str">
        <f>IF($A10="ADD",IF(NOT(ISBLANK(G10)),_xlfn.XLOOKUP(G10,br_super_type[lookupValue],br_super_type[lookupKey],"ERROR"),""), "")</f>
        <v/>
      </c>
      <c r="I10" s="4"/>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4" t="str">
        <f ca="1">IF(F10&lt;&gt;"", DATEDIF(F10, TODAY(),"Y"),"")</f>
        <v/>
      </c>
      <c r="X10" s="3" t="str">
        <f>IF($A10="ADD","Local Authority","")</f>
        <v/>
      </c>
      <c r="Y10" s="3" t="str">
        <f>IF($A10="","",IF((AND($A10="ADD",OR(X10="",X10="Local Authority"))),"L",(_xlfn.XLOOKUP(X10,asset_owner[lookupValue],asset_owner[lookupKey],""))))</f>
        <v/>
      </c>
      <c r="Z10" s="9"/>
      <c r="AA10" s="3" t="str">
        <f>IF($A10="ADD","Excellent","")</f>
        <v/>
      </c>
      <c r="AB10" s="3" t="str">
        <f>IF($A10="","",IF((AND($A10="ADD",OR(AA10="",AA10="Excellent"))),"1",(_xlfn.XLOOKUP(AA10,condition[lookupValue],condition[lookupKey],""))))</f>
        <v/>
      </c>
      <c r="AC10" s="8" t="str">
        <f>IF(F10&lt;&gt;"",F10,"")</f>
        <v/>
      </c>
      <c r="AD10" s="7"/>
    </row>
    <row r="11" spans="1:132" x14ac:dyDescent="0.25">
      <c r="B11" s="5"/>
      <c r="C11" s="5"/>
      <c r="E11" s="6"/>
      <c r="F11" s="3" t="str">
        <f t="shared" ref="F11:F74" si="0">IF(DO11&lt;&gt;"",DO11*DO11,"")</f>
        <v/>
      </c>
      <c r="H11" s="3" t="str">
        <f>IF($A11="ADD",IF(NOT(ISBLANK(G11)),_xlfn.XLOOKUP(G11,br_super_type[lookupValue],br_super_type[lookupKey],"ERROR"),""), "")</f>
        <v/>
      </c>
      <c r="I11" s="4"/>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4" t="str">
        <f t="shared" ref="W11:W74" ca="1" si="1">IF(F11&lt;&gt;"", DATEDIF(F11, TODAY(),"Y"),"")</f>
        <v/>
      </c>
      <c r="X11" s="3" t="str">
        <f t="shared" ref="X11:X74" si="2">IF($A11="ADD","Local Authority","")</f>
        <v/>
      </c>
      <c r="Y11" s="3" t="str">
        <f>IF($A11="","",IF((AND($A11="ADD",OR(X11="",X11="Local Authority"))),"L",(_xlfn.XLOOKUP(X11,asset_owner[lookupValue],asset_owner[lookupKey],""))))</f>
        <v/>
      </c>
      <c r="Z11" s="9"/>
      <c r="AA11" s="3" t="str">
        <f t="shared" ref="AA11:AA74" si="3">IF($A11="ADD","Excellent","")</f>
        <v/>
      </c>
      <c r="AB11" s="3" t="str">
        <f>IF($A11="","",IF((AND($A11="ADD",OR(AA11="",AA11="Excellent"))),"1",(_xlfn.XLOOKUP(AA11,condition[lookupValue],condition[lookupKey],""))))</f>
        <v/>
      </c>
      <c r="AC11" s="8" t="str">
        <f t="shared" ref="AC11:AC74" si="4">IF(F11&lt;&gt;"",F11,"")</f>
        <v/>
      </c>
      <c r="AD11" s="7"/>
    </row>
    <row r="12" spans="1:132" x14ac:dyDescent="0.25">
      <c r="B12" s="5"/>
      <c r="C12" s="5"/>
      <c r="E12" s="6"/>
      <c r="F12" s="3" t="str">
        <f t="shared" si="0"/>
        <v/>
      </c>
      <c r="H12" s="3" t="str">
        <f>IF($A12="ADD",IF(NOT(ISBLANK(G12)),_xlfn.XLOOKUP(G12,br_super_type[lookupValue],br_super_type[lookupKey],"ERROR"),""), "")</f>
        <v/>
      </c>
      <c r="I12" s="4"/>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4" t="str">
        <f t="shared" ca="1" si="1"/>
        <v/>
      </c>
      <c r="X12" s="3" t="str">
        <f t="shared" si="2"/>
        <v/>
      </c>
      <c r="Y12" s="3" t="str">
        <f>IF($A12="","",IF((AND($A12="ADD",OR(X12="",X12="Local Authority"))),"L",(_xlfn.XLOOKUP(X12,asset_owner[lookupValue],asset_owner[lookupKey],""))))</f>
        <v/>
      </c>
      <c r="Z12" s="9"/>
      <c r="AA12" s="3" t="str">
        <f t="shared" si="3"/>
        <v/>
      </c>
      <c r="AB12" s="3" t="str">
        <f>IF($A12="","",IF((AND($A12="ADD",OR(AA12="",AA12="Excellent"))),"1",(_xlfn.XLOOKUP(AA12,condition[lookupValue],condition[lookupKey],""))))</f>
        <v/>
      </c>
      <c r="AC12" s="8" t="str">
        <f t="shared" si="4"/>
        <v/>
      </c>
      <c r="AD12" s="7"/>
    </row>
    <row r="13" spans="1:132" x14ac:dyDescent="0.25">
      <c r="B13" s="5"/>
      <c r="C13" s="5"/>
      <c r="E13" s="6"/>
      <c r="F13" s="3" t="str">
        <f t="shared" si="0"/>
        <v/>
      </c>
      <c r="H13" s="3" t="str">
        <f>IF($A13="ADD",IF(NOT(ISBLANK(G13)),_xlfn.XLOOKUP(G13,br_super_type[lookupValue],br_super_type[lookupKey],"ERROR"),""), "")</f>
        <v/>
      </c>
      <c r="I13" s="4"/>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4" t="str">
        <f t="shared" ca="1" si="1"/>
        <v/>
      </c>
      <c r="X13" s="3" t="str">
        <f t="shared" si="2"/>
        <v/>
      </c>
      <c r="Y13" s="3" t="str">
        <f>IF($A13="","",IF((AND($A13="ADD",OR(X13="",X13="Local Authority"))),"L",(_xlfn.XLOOKUP(X13,asset_owner[lookupValue],asset_owner[lookupKey],""))))</f>
        <v/>
      </c>
      <c r="Z13" s="9"/>
      <c r="AA13" s="3" t="str">
        <f t="shared" si="3"/>
        <v/>
      </c>
      <c r="AB13" s="3" t="str">
        <f>IF($A13="","",IF((AND($A13="ADD",OR(AA13="",AA13="Excellent"))),"1",(_xlfn.XLOOKUP(AA13,condition[lookupValue],condition[lookupKey],""))))</f>
        <v/>
      </c>
      <c r="AC13" s="8" t="str">
        <f t="shared" si="4"/>
        <v/>
      </c>
      <c r="AD13" s="7"/>
    </row>
    <row r="14" spans="1:132" x14ac:dyDescent="0.25">
      <c r="B14" s="5"/>
      <c r="C14" s="5"/>
      <c r="E14" s="6"/>
      <c r="F14" s="3" t="str">
        <f t="shared" si="0"/>
        <v/>
      </c>
      <c r="H14" s="3" t="str">
        <f>IF($A14="ADD",IF(NOT(ISBLANK(G14)),_xlfn.XLOOKUP(G14,br_super_type[lookupValue],br_super_type[lookupKey],"ERROR"),""), "")</f>
        <v/>
      </c>
      <c r="I14" s="4"/>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4" t="str">
        <f t="shared" ca="1" si="1"/>
        <v/>
      </c>
      <c r="X14" s="3" t="str">
        <f t="shared" si="2"/>
        <v/>
      </c>
      <c r="Y14" s="3" t="str">
        <f>IF($A14="","",IF((AND($A14="ADD",OR(X14="",X14="Local Authority"))),"L",(_xlfn.XLOOKUP(X14,asset_owner[lookupValue],asset_owner[lookupKey],""))))</f>
        <v/>
      </c>
      <c r="Z14" s="9"/>
      <c r="AA14" s="3" t="str">
        <f t="shared" si="3"/>
        <v/>
      </c>
      <c r="AB14" s="3" t="str">
        <f>IF($A14="","",IF((AND($A14="ADD",OR(AA14="",AA14="Excellent"))),"1",(_xlfn.XLOOKUP(AA14,condition[lookupValue],condition[lookupKey],""))))</f>
        <v/>
      </c>
      <c r="AC14" s="8" t="str">
        <f t="shared" si="4"/>
        <v/>
      </c>
      <c r="AD14" s="7"/>
    </row>
    <row r="15" spans="1:132" x14ac:dyDescent="0.25">
      <c r="B15" s="5"/>
      <c r="C15" s="5"/>
      <c r="E15" s="6"/>
      <c r="F15" s="3" t="str">
        <f t="shared" si="0"/>
        <v/>
      </c>
      <c r="H15" s="3" t="str">
        <f>IF($A15="ADD",IF(NOT(ISBLANK(G15)),_xlfn.XLOOKUP(G15,br_super_type[lookupValue],br_super_type[lookupKey],"ERROR"),""), "")</f>
        <v/>
      </c>
      <c r="I15" s="4"/>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4" t="str">
        <f t="shared" ca="1" si="1"/>
        <v/>
      </c>
      <c r="X15" s="3" t="str">
        <f t="shared" si="2"/>
        <v/>
      </c>
      <c r="Y15" s="3" t="str">
        <f>IF($A15="","",IF((AND($A15="ADD",OR(X15="",X15="Local Authority"))),"L",(_xlfn.XLOOKUP(X15,asset_owner[lookupValue],asset_owner[lookupKey],""))))</f>
        <v/>
      </c>
      <c r="Z15" s="9"/>
      <c r="AA15" s="3" t="str">
        <f t="shared" si="3"/>
        <v/>
      </c>
      <c r="AB15" s="3" t="str">
        <f>IF($A15="","",IF((AND($A15="ADD",OR(AA15="",AA15="Excellent"))),"1",(_xlfn.XLOOKUP(AA15,condition[lookupValue],condition[lookupKey],""))))</f>
        <v/>
      </c>
      <c r="AC15" s="8" t="str">
        <f t="shared" si="4"/>
        <v/>
      </c>
      <c r="AD15" s="7"/>
    </row>
    <row r="16" spans="1:132" x14ac:dyDescent="0.25">
      <c r="B16" s="5"/>
      <c r="C16" s="5"/>
      <c r="E16" s="6"/>
      <c r="F16" s="3" t="str">
        <f t="shared" si="0"/>
        <v/>
      </c>
      <c r="H16" s="3" t="str">
        <f>IF($A16="ADD",IF(NOT(ISBLANK(G16)),_xlfn.XLOOKUP(G16,br_super_type[lookupValue],br_super_type[lookupKey],"ERROR"),""), "")</f>
        <v/>
      </c>
      <c r="I16" s="4"/>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4" t="str">
        <f t="shared" ca="1" si="1"/>
        <v/>
      </c>
      <c r="X16" s="3" t="str">
        <f t="shared" si="2"/>
        <v/>
      </c>
      <c r="Y16" s="3" t="str">
        <f>IF($A16="","",IF((AND($A16="ADD",OR(X16="",X16="Local Authority"))),"L",(_xlfn.XLOOKUP(X16,asset_owner[lookupValue],asset_owner[lookupKey],""))))</f>
        <v/>
      </c>
      <c r="Z16" s="9"/>
      <c r="AA16" s="3" t="str">
        <f t="shared" si="3"/>
        <v/>
      </c>
      <c r="AB16" s="3" t="str">
        <f>IF($A16="","",IF((AND($A16="ADD",OR(AA16="",AA16="Excellent"))),"1",(_xlfn.XLOOKUP(AA16,condition[lookupValue],condition[lookupKey],""))))</f>
        <v/>
      </c>
      <c r="AC16" s="8" t="str">
        <f t="shared" si="4"/>
        <v/>
      </c>
      <c r="AD16" s="7"/>
    </row>
    <row r="17" spans="2:30" x14ac:dyDescent="0.25">
      <c r="B17" s="5"/>
      <c r="C17" s="5"/>
      <c r="E17" s="6"/>
      <c r="F17" s="3" t="str">
        <f t="shared" si="0"/>
        <v/>
      </c>
      <c r="H17" s="3" t="str">
        <f>IF($A17="ADD",IF(NOT(ISBLANK(G17)),_xlfn.XLOOKUP(G17,br_super_type[lookupValue],br_super_type[lookupKey],"ERROR"),""), "")</f>
        <v/>
      </c>
      <c r="I17" s="4"/>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4" t="str">
        <f t="shared" ca="1" si="1"/>
        <v/>
      </c>
      <c r="X17" s="3" t="str">
        <f t="shared" si="2"/>
        <v/>
      </c>
      <c r="Y17" s="3" t="str">
        <f>IF($A17="","",IF((AND($A17="ADD",OR(X17="",X17="Local Authority"))),"L",(_xlfn.XLOOKUP(X17,asset_owner[lookupValue],asset_owner[lookupKey],""))))</f>
        <v/>
      </c>
      <c r="Z17" s="9"/>
      <c r="AA17" s="3" t="str">
        <f t="shared" si="3"/>
        <v/>
      </c>
      <c r="AB17" s="3" t="str">
        <f>IF($A17="","",IF((AND($A17="ADD",OR(AA17="",AA17="Excellent"))),"1",(_xlfn.XLOOKUP(AA17,condition[lookupValue],condition[lookupKey],""))))</f>
        <v/>
      </c>
      <c r="AC17" s="8" t="str">
        <f t="shared" si="4"/>
        <v/>
      </c>
      <c r="AD17" s="7"/>
    </row>
    <row r="18" spans="2:30" x14ac:dyDescent="0.25">
      <c r="B18" s="5"/>
      <c r="C18" s="5"/>
      <c r="E18" s="6"/>
      <c r="F18" s="3" t="str">
        <f t="shared" si="0"/>
        <v/>
      </c>
      <c r="H18" s="3" t="str">
        <f>IF($A18="ADD",IF(NOT(ISBLANK(G18)),_xlfn.XLOOKUP(G18,br_super_type[lookupValue],br_super_type[lookupKey],"ERROR"),""), "")</f>
        <v/>
      </c>
      <c r="I18" s="4"/>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4" t="str">
        <f t="shared" ca="1" si="1"/>
        <v/>
      </c>
      <c r="X18" s="3" t="str">
        <f t="shared" si="2"/>
        <v/>
      </c>
      <c r="Y18" s="3" t="str">
        <f>IF($A18="","",IF((AND($A18="ADD",OR(X18="",X18="Local Authority"))),"L",(_xlfn.XLOOKUP(X18,asset_owner[lookupValue],asset_owner[lookupKey],""))))</f>
        <v/>
      </c>
      <c r="Z18" s="9"/>
      <c r="AA18" s="3" t="str">
        <f t="shared" si="3"/>
        <v/>
      </c>
      <c r="AB18" s="3" t="str">
        <f>IF($A18="","",IF((AND($A18="ADD",OR(AA18="",AA18="Excellent"))),"1",(_xlfn.XLOOKUP(AA18,condition[lookupValue],condition[lookupKey],""))))</f>
        <v/>
      </c>
      <c r="AC18" s="8" t="str">
        <f t="shared" si="4"/>
        <v/>
      </c>
      <c r="AD18" s="7"/>
    </row>
    <row r="19" spans="2:30" x14ac:dyDescent="0.25">
      <c r="B19" s="5"/>
      <c r="C19" s="5"/>
      <c r="E19" s="6"/>
      <c r="F19" s="3" t="str">
        <f t="shared" si="0"/>
        <v/>
      </c>
      <c r="H19" s="3" t="str">
        <f>IF($A19="ADD",IF(NOT(ISBLANK(G19)),_xlfn.XLOOKUP(G19,br_super_type[lookupValue],br_super_type[lookupKey],"ERROR"),""), "")</f>
        <v/>
      </c>
      <c r="I19" s="4"/>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4" t="str">
        <f t="shared" ca="1" si="1"/>
        <v/>
      </c>
      <c r="X19" s="3" t="str">
        <f t="shared" si="2"/>
        <v/>
      </c>
      <c r="Y19" s="3" t="str">
        <f>IF($A19="","",IF((AND($A19="ADD",OR(X19="",X19="Local Authority"))),"L",(_xlfn.XLOOKUP(X19,asset_owner[lookupValue],asset_owner[lookupKey],""))))</f>
        <v/>
      </c>
      <c r="Z19" s="9"/>
      <c r="AA19" s="3" t="str">
        <f t="shared" si="3"/>
        <v/>
      </c>
      <c r="AB19" s="3" t="str">
        <f>IF($A19="","",IF((AND($A19="ADD",OR(AA19="",AA19="Excellent"))),"1",(_xlfn.XLOOKUP(AA19,condition[lookupValue],condition[lookupKey],""))))</f>
        <v/>
      </c>
      <c r="AC19" s="8" t="str">
        <f t="shared" si="4"/>
        <v/>
      </c>
      <c r="AD19" s="7"/>
    </row>
    <row r="20" spans="2:30" x14ac:dyDescent="0.25">
      <c r="B20" s="5"/>
      <c r="C20" s="5"/>
      <c r="E20" s="6"/>
      <c r="F20" s="3" t="str">
        <f t="shared" si="0"/>
        <v/>
      </c>
      <c r="H20" s="3" t="str">
        <f>IF($A20="ADD",IF(NOT(ISBLANK(G20)),_xlfn.XLOOKUP(G20,br_super_type[lookupValue],br_super_type[lookupKey],"ERROR"),""), "")</f>
        <v/>
      </c>
      <c r="I20" s="4"/>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4" t="str">
        <f t="shared" ca="1" si="1"/>
        <v/>
      </c>
      <c r="X20" s="3" t="str">
        <f t="shared" si="2"/>
        <v/>
      </c>
      <c r="Y20" s="3" t="str">
        <f>IF($A20="","",IF((AND($A20="ADD",OR(X20="",X20="Local Authority"))),"L",(_xlfn.XLOOKUP(X20,asset_owner[lookupValue],asset_owner[lookupKey],""))))</f>
        <v/>
      </c>
      <c r="Z20" s="9"/>
      <c r="AA20" s="3" t="str">
        <f t="shared" si="3"/>
        <v/>
      </c>
      <c r="AB20" s="3" t="str">
        <f>IF($A20="","",IF((AND($A20="ADD",OR(AA20="",AA20="Excellent"))),"1",(_xlfn.XLOOKUP(AA20,condition[lookupValue],condition[lookupKey],""))))</f>
        <v/>
      </c>
      <c r="AC20" s="8" t="str">
        <f t="shared" si="4"/>
        <v/>
      </c>
      <c r="AD20" s="7"/>
    </row>
    <row r="21" spans="2:30" x14ac:dyDescent="0.25">
      <c r="B21" s="5"/>
      <c r="C21" s="5"/>
      <c r="E21" s="6"/>
      <c r="F21" s="3" t="str">
        <f t="shared" si="0"/>
        <v/>
      </c>
      <c r="H21" s="3" t="str">
        <f>IF($A21="ADD",IF(NOT(ISBLANK(G21)),_xlfn.XLOOKUP(G21,br_super_type[lookupValue],br_super_type[lookupKey],"ERROR"),""), "")</f>
        <v/>
      </c>
      <c r="I21" s="4"/>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4" t="str">
        <f t="shared" ca="1" si="1"/>
        <v/>
      </c>
      <c r="X21" s="3" t="str">
        <f t="shared" si="2"/>
        <v/>
      </c>
      <c r="Y21" s="3" t="str">
        <f>IF($A21="","",IF((AND($A21="ADD",OR(X21="",X21="Local Authority"))),"L",(_xlfn.XLOOKUP(X21,asset_owner[lookupValue],asset_owner[lookupKey],""))))</f>
        <v/>
      </c>
      <c r="Z21" s="9"/>
      <c r="AA21" s="3" t="str">
        <f t="shared" si="3"/>
        <v/>
      </c>
      <c r="AB21" s="3" t="str">
        <f>IF($A21="","",IF((AND($A21="ADD",OR(AA21="",AA21="Excellent"))),"1",(_xlfn.XLOOKUP(AA21,condition[lookupValue],condition[lookupKey],""))))</f>
        <v/>
      </c>
      <c r="AC21" s="8" t="str">
        <f t="shared" si="4"/>
        <v/>
      </c>
      <c r="AD21" s="7"/>
    </row>
    <row r="22" spans="2:30" x14ac:dyDescent="0.25">
      <c r="B22" s="5"/>
      <c r="C22" s="5"/>
      <c r="E22" s="6"/>
      <c r="F22" s="3" t="str">
        <f t="shared" si="0"/>
        <v/>
      </c>
      <c r="H22" s="3" t="str">
        <f>IF($A22="ADD",IF(NOT(ISBLANK(G22)),_xlfn.XLOOKUP(G22,br_super_type[lookupValue],br_super_type[lookupKey],"ERROR"),""), "")</f>
        <v/>
      </c>
      <c r="I22" s="4"/>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4" t="str">
        <f t="shared" ca="1" si="1"/>
        <v/>
      </c>
      <c r="X22" s="3" t="str">
        <f t="shared" si="2"/>
        <v/>
      </c>
      <c r="Y22" s="3" t="str">
        <f>IF($A22="","",IF((AND($A22="ADD",OR(X22="",X22="Local Authority"))),"L",(_xlfn.XLOOKUP(X22,asset_owner[lookupValue],asset_owner[lookupKey],""))))</f>
        <v/>
      </c>
      <c r="Z22" s="9"/>
      <c r="AA22" s="3" t="str">
        <f t="shared" si="3"/>
        <v/>
      </c>
      <c r="AB22" s="3" t="str">
        <f>IF($A22="","",IF((AND($A22="ADD",OR(AA22="",AA22="Excellent"))),"1",(_xlfn.XLOOKUP(AA22,condition[lookupValue],condition[lookupKey],""))))</f>
        <v/>
      </c>
      <c r="AC22" s="8" t="str">
        <f t="shared" si="4"/>
        <v/>
      </c>
      <c r="AD22" s="7"/>
    </row>
    <row r="23" spans="2:30" x14ac:dyDescent="0.25">
      <c r="B23" s="5"/>
      <c r="C23" s="5"/>
      <c r="E23" s="6"/>
      <c r="F23" s="3" t="str">
        <f t="shared" si="0"/>
        <v/>
      </c>
      <c r="H23" s="3" t="str">
        <f>IF($A23="ADD",IF(NOT(ISBLANK(G23)),_xlfn.XLOOKUP(G23,br_super_type[lookupValue],br_super_type[lookupKey],"ERROR"),""), "")</f>
        <v/>
      </c>
      <c r="I23" s="4"/>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4" t="str">
        <f t="shared" ca="1" si="1"/>
        <v/>
      </c>
      <c r="X23" s="3" t="str">
        <f t="shared" si="2"/>
        <v/>
      </c>
      <c r="Y23" s="3" t="str">
        <f>IF($A23="","",IF((AND($A23="ADD",OR(X23="",X23="Local Authority"))),"L",(_xlfn.XLOOKUP(X23,asset_owner[lookupValue],asset_owner[lookupKey],""))))</f>
        <v/>
      </c>
      <c r="Z23" s="9"/>
      <c r="AA23" s="3" t="str">
        <f t="shared" si="3"/>
        <v/>
      </c>
      <c r="AB23" s="3" t="str">
        <f>IF($A23="","",IF((AND($A23="ADD",OR(AA23="",AA23="Excellent"))),"1",(_xlfn.XLOOKUP(AA23,condition[lookupValue],condition[lookupKey],""))))</f>
        <v/>
      </c>
      <c r="AC23" s="8" t="str">
        <f t="shared" si="4"/>
        <v/>
      </c>
      <c r="AD23" s="7"/>
    </row>
    <row r="24" spans="2:30" x14ac:dyDescent="0.25">
      <c r="B24" s="5"/>
      <c r="C24" s="5"/>
      <c r="E24" s="6"/>
      <c r="F24" s="3" t="str">
        <f t="shared" si="0"/>
        <v/>
      </c>
      <c r="H24" s="3" t="str">
        <f>IF($A24="ADD",IF(NOT(ISBLANK(G24)),_xlfn.XLOOKUP(G24,br_super_type[lookupValue],br_super_type[lookupKey],"ERROR"),""), "")</f>
        <v/>
      </c>
      <c r="I24" s="4"/>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4" t="str">
        <f t="shared" ca="1" si="1"/>
        <v/>
      </c>
      <c r="X24" s="3" t="str">
        <f t="shared" si="2"/>
        <v/>
      </c>
      <c r="Y24" s="3" t="str">
        <f>IF($A24="","",IF((AND($A24="ADD",OR(X24="",X24="Local Authority"))),"L",(_xlfn.XLOOKUP(X24,asset_owner[lookupValue],asset_owner[lookupKey],""))))</f>
        <v/>
      </c>
      <c r="Z24" s="9"/>
      <c r="AA24" s="3" t="str">
        <f t="shared" si="3"/>
        <v/>
      </c>
      <c r="AB24" s="3" t="str">
        <f>IF($A24="","",IF((AND($A24="ADD",OR(AA24="",AA24="Excellent"))),"1",(_xlfn.XLOOKUP(AA24,condition[lookupValue],condition[lookupKey],""))))</f>
        <v/>
      </c>
      <c r="AC24" s="8" t="str">
        <f t="shared" si="4"/>
        <v/>
      </c>
      <c r="AD24" s="7"/>
    </row>
    <row r="25" spans="2:30" x14ac:dyDescent="0.25">
      <c r="B25" s="5"/>
      <c r="C25" s="5"/>
      <c r="E25" s="6"/>
      <c r="F25" s="3" t="str">
        <f t="shared" si="0"/>
        <v/>
      </c>
      <c r="H25" s="3" t="str">
        <f>IF($A25="ADD",IF(NOT(ISBLANK(G25)),_xlfn.XLOOKUP(G25,br_super_type[lookupValue],br_super_type[lookupKey],"ERROR"),""), "")</f>
        <v/>
      </c>
      <c r="I25" s="4"/>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4" t="str">
        <f t="shared" ca="1" si="1"/>
        <v/>
      </c>
      <c r="X25" s="3" t="str">
        <f t="shared" si="2"/>
        <v/>
      </c>
      <c r="Y25" s="3" t="str">
        <f>IF($A25="","",IF((AND($A25="ADD",OR(X25="",X25="Local Authority"))),"L",(_xlfn.XLOOKUP(X25,asset_owner[lookupValue],asset_owner[lookupKey],""))))</f>
        <v/>
      </c>
      <c r="Z25" s="9"/>
      <c r="AA25" s="3" t="str">
        <f t="shared" si="3"/>
        <v/>
      </c>
      <c r="AB25" s="3" t="str">
        <f>IF($A25="","",IF((AND($A25="ADD",OR(AA25="",AA25="Excellent"))),"1",(_xlfn.XLOOKUP(AA25,condition[lookupValue],condition[lookupKey],""))))</f>
        <v/>
      </c>
      <c r="AC25" s="8" t="str">
        <f t="shared" si="4"/>
        <v/>
      </c>
      <c r="AD25" s="7"/>
    </row>
    <row r="26" spans="2:30" x14ac:dyDescent="0.25">
      <c r="B26" s="5"/>
      <c r="C26" s="5"/>
      <c r="E26" s="6"/>
      <c r="F26" s="3" t="str">
        <f t="shared" si="0"/>
        <v/>
      </c>
      <c r="H26" s="3" t="str">
        <f>IF($A26="ADD",IF(NOT(ISBLANK(G26)),_xlfn.XLOOKUP(G26,br_super_type[lookupValue],br_super_type[lookupKey],"ERROR"),""), "")</f>
        <v/>
      </c>
      <c r="I26" s="4"/>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4" t="str">
        <f t="shared" ca="1" si="1"/>
        <v/>
      </c>
      <c r="X26" s="3" t="str">
        <f t="shared" si="2"/>
        <v/>
      </c>
      <c r="Y26" s="3" t="str">
        <f>IF($A26="","",IF((AND($A26="ADD",OR(X26="",X26="Local Authority"))),"L",(_xlfn.XLOOKUP(X26,asset_owner[lookupValue],asset_owner[lookupKey],""))))</f>
        <v/>
      </c>
      <c r="Z26" s="9"/>
      <c r="AA26" s="3" t="str">
        <f t="shared" si="3"/>
        <v/>
      </c>
      <c r="AB26" s="3" t="str">
        <f>IF($A26="","",IF((AND($A26="ADD",OR(AA26="",AA26="Excellent"))),"1",(_xlfn.XLOOKUP(AA26,condition[lookupValue],condition[lookupKey],""))))</f>
        <v/>
      </c>
      <c r="AC26" s="8" t="str">
        <f t="shared" si="4"/>
        <v/>
      </c>
      <c r="AD26" s="7"/>
    </row>
    <row r="27" spans="2:30" x14ac:dyDescent="0.25">
      <c r="B27" s="5"/>
      <c r="C27" s="5"/>
      <c r="E27" s="6"/>
      <c r="F27" s="3" t="str">
        <f t="shared" si="0"/>
        <v/>
      </c>
      <c r="H27" s="3" t="str">
        <f>IF($A27="ADD",IF(NOT(ISBLANK(G27)),_xlfn.XLOOKUP(G27,br_super_type[lookupValue],br_super_type[lookupKey],"ERROR"),""), "")</f>
        <v/>
      </c>
      <c r="I27" s="4"/>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4" t="str">
        <f t="shared" ca="1" si="1"/>
        <v/>
      </c>
      <c r="X27" s="3" t="str">
        <f t="shared" si="2"/>
        <v/>
      </c>
      <c r="Y27" s="3" t="str">
        <f>IF($A27="","",IF((AND($A27="ADD",OR(X27="",X27="Local Authority"))),"L",(_xlfn.XLOOKUP(X27,asset_owner[lookupValue],asset_owner[lookupKey],""))))</f>
        <v/>
      </c>
      <c r="Z27" s="9"/>
      <c r="AA27" s="3" t="str">
        <f t="shared" si="3"/>
        <v/>
      </c>
      <c r="AB27" s="3" t="str">
        <f>IF($A27="","",IF((AND($A27="ADD",OR(AA27="",AA27="Excellent"))),"1",(_xlfn.XLOOKUP(AA27,condition[lookupValue],condition[lookupKey],""))))</f>
        <v/>
      </c>
      <c r="AC27" s="8" t="str">
        <f t="shared" si="4"/>
        <v/>
      </c>
      <c r="AD27" s="7"/>
    </row>
    <row r="28" spans="2:30" x14ac:dyDescent="0.25">
      <c r="B28" s="5"/>
      <c r="C28" s="5"/>
      <c r="E28" s="6"/>
      <c r="F28" s="3" t="str">
        <f t="shared" si="0"/>
        <v/>
      </c>
      <c r="H28" s="3" t="str">
        <f>IF($A28="ADD",IF(NOT(ISBLANK(G28)),_xlfn.XLOOKUP(G28,br_super_type[lookupValue],br_super_type[lookupKey],"ERROR"),""), "")</f>
        <v/>
      </c>
      <c r="I28" s="4"/>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4" t="str">
        <f t="shared" ca="1" si="1"/>
        <v/>
      </c>
      <c r="X28" s="3" t="str">
        <f t="shared" si="2"/>
        <v/>
      </c>
      <c r="Y28" s="3" t="str">
        <f>IF($A28="","",IF((AND($A28="ADD",OR(X28="",X28="Local Authority"))),"L",(_xlfn.XLOOKUP(X28,asset_owner[lookupValue],asset_owner[lookupKey],""))))</f>
        <v/>
      </c>
      <c r="Z28" s="9"/>
      <c r="AA28" s="3" t="str">
        <f t="shared" si="3"/>
        <v/>
      </c>
      <c r="AB28" s="3" t="str">
        <f>IF($A28="","",IF((AND($A28="ADD",OR(AA28="",AA28="Excellent"))),"1",(_xlfn.XLOOKUP(AA28,condition[lookupValue],condition[lookupKey],""))))</f>
        <v/>
      </c>
      <c r="AC28" s="8" t="str">
        <f t="shared" si="4"/>
        <v/>
      </c>
      <c r="AD28" s="7"/>
    </row>
    <row r="29" spans="2:30" x14ac:dyDescent="0.25">
      <c r="B29" s="5"/>
      <c r="C29" s="5"/>
      <c r="E29" s="6"/>
      <c r="F29" s="3" t="str">
        <f t="shared" si="0"/>
        <v/>
      </c>
      <c r="H29" s="3" t="str">
        <f>IF($A29="ADD",IF(NOT(ISBLANK(G29)),_xlfn.XLOOKUP(G29,br_super_type[lookupValue],br_super_type[lookupKey],"ERROR"),""), "")</f>
        <v/>
      </c>
      <c r="I29" s="4"/>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4" t="str">
        <f t="shared" ca="1" si="1"/>
        <v/>
      </c>
      <c r="X29" s="3" t="str">
        <f t="shared" si="2"/>
        <v/>
      </c>
      <c r="Y29" s="3" t="str">
        <f>IF($A29="","",IF((AND($A29="ADD",OR(X29="",X29="Local Authority"))),"L",(_xlfn.XLOOKUP(X29,asset_owner[lookupValue],asset_owner[lookupKey],""))))</f>
        <v/>
      </c>
      <c r="Z29" s="9"/>
      <c r="AA29" s="3" t="str">
        <f t="shared" si="3"/>
        <v/>
      </c>
      <c r="AB29" s="3" t="str">
        <f>IF($A29="","",IF((AND($A29="ADD",OR(AA29="",AA29="Excellent"))),"1",(_xlfn.XLOOKUP(AA29,condition[lookupValue],condition[lookupKey],""))))</f>
        <v/>
      </c>
      <c r="AC29" s="8" t="str">
        <f t="shared" si="4"/>
        <v/>
      </c>
      <c r="AD29" s="7"/>
    </row>
    <row r="30" spans="2:30" x14ac:dyDescent="0.25">
      <c r="B30" s="5"/>
      <c r="C30" s="5"/>
      <c r="E30" s="6"/>
      <c r="F30" s="3" t="str">
        <f t="shared" si="0"/>
        <v/>
      </c>
      <c r="H30" s="3" t="str">
        <f>IF($A30="ADD",IF(NOT(ISBLANK(G30)),_xlfn.XLOOKUP(G30,br_super_type[lookupValue],br_super_type[lookupKey],"ERROR"),""), "")</f>
        <v/>
      </c>
      <c r="I30" s="4"/>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4" t="str">
        <f t="shared" ca="1" si="1"/>
        <v/>
      </c>
      <c r="X30" s="3" t="str">
        <f t="shared" si="2"/>
        <v/>
      </c>
      <c r="Y30" s="3" t="str">
        <f>IF($A30="","",IF((AND($A30="ADD",OR(X30="",X30="Local Authority"))),"L",(_xlfn.XLOOKUP(X30,asset_owner[lookupValue],asset_owner[lookupKey],""))))</f>
        <v/>
      </c>
      <c r="Z30" s="9"/>
      <c r="AA30" s="3" t="str">
        <f t="shared" si="3"/>
        <v/>
      </c>
      <c r="AB30" s="3" t="str">
        <f>IF($A30="","",IF((AND($A30="ADD",OR(AA30="",AA30="Excellent"))),"1",(_xlfn.XLOOKUP(AA30,condition[lookupValue],condition[lookupKey],""))))</f>
        <v/>
      </c>
      <c r="AC30" s="8" t="str">
        <f t="shared" si="4"/>
        <v/>
      </c>
      <c r="AD30" s="7"/>
    </row>
    <row r="31" spans="2:30" x14ac:dyDescent="0.25">
      <c r="B31" s="5"/>
      <c r="C31" s="5"/>
      <c r="E31" s="6"/>
      <c r="F31" s="3" t="str">
        <f t="shared" si="0"/>
        <v/>
      </c>
      <c r="H31" s="3" t="str">
        <f>IF($A31="ADD",IF(NOT(ISBLANK(G31)),_xlfn.XLOOKUP(G31,br_super_type[lookupValue],br_super_type[lookupKey],"ERROR"),""), "")</f>
        <v/>
      </c>
      <c r="I31" s="4"/>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4" t="str">
        <f t="shared" ca="1" si="1"/>
        <v/>
      </c>
      <c r="X31" s="3" t="str">
        <f t="shared" si="2"/>
        <v/>
      </c>
      <c r="Y31" s="3" t="str">
        <f>IF($A31="","",IF((AND($A31="ADD",OR(X31="",X31="Local Authority"))),"L",(_xlfn.XLOOKUP(X31,asset_owner[lookupValue],asset_owner[lookupKey],""))))</f>
        <v/>
      </c>
      <c r="Z31" s="9"/>
      <c r="AA31" s="3" t="str">
        <f t="shared" si="3"/>
        <v/>
      </c>
      <c r="AB31" s="3" t="str">
        <f>IF($A31="","",IF((AND($A31="ADD",OR(AA31="",AA31="Excellent"))),"1",(_xlfn.XLOOKUP(AA31,condition[lookupValue],condition[lookupKey],""))))</f>
        <v/>
      </c>
      <c r="AC31" s="8" t="str">
        <f t="shared" si="4"/>
        <v/>
      </c>
      <c r="AD31" s="7"/>
    </row>
    <row r="32" spans="2:30" x14ac:dyDescent="0.25">
      <c r="B32" s="5"/>
      <c r="C32" s="5"/>
      <c r="E32" s="6"/>
      <c r="F32" s="3" t="str">
        <f t="shared" si="0"/>
        <v/>
      </c>
      <c r="H32" s="3" t="str">
        <f>IF($A32="ADD",IF(NOT(ISBLANK(G32)),_xlfn.XLOOKUP(G32,br_super_type[lookupValue],br_super_type[lookupKey],"ERROR"),""), "")</f>
        <v/>
      </c>
      <c r="I32" s="4"/>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4" t="str">
        <f t="shared" ca="1" si="1"/>
        <v/>
      </c>
      <c r="X32" s="3" t="str">
        <f t="shared" si="2"/>
        <v/>
      </c>
      <c r="Y32" s="3" t="str">
        <f>IF($A32="","",IF((AND($A32="ADD",OR(X32="",X32="Local Authority"))),"L",(_xlfn.XLOOKUP(X32,asset_owner[lookupValue],asset_owner[lookupKey],""))))</f>
        <v/>
      </c>
      <c r="Z32" s="9"/>
      <c r="AA32" s="3" t="str">
        <f t="shared" si="3"/>
        <v/>
      </c>
      <c r="AB32" s="3" t="str">
        <f>IF($A32="","",IF((AND($A32="ADD",OR(AA32="",AA32="Excellent"))),"1",(_xlfn.XLOOKUP(AA32,condition[lookupValue],condition[lookupKey],""))))</f>
        <v/>
      </c>
      <c r="AC32" s="8" t="str">
        <f t="shared" si="4"/>
        <v/>
      </c>
      <c r="AD32" s="7"/>
    </row>
    <row r="33" spans="2:30" x14ac:dyDescent="0.25">
      <c r="B33" s="5"/>
      <c r="C33" s="5"/>
      <c r="E33" s="6"/>
      <c r="F33" s="3" t="str">
        <f t="shared" si="0"/>
        <v/>
      </c>
      <c r="H33" s="3" t="str">
        <f>IF($A33="ADD",IF(NOT(ISBLANK(G33)),_xlfn.XLOOKUP(G33,br_super_type[lookupValue],br_super_type[lookupKey],"ERROR"),""), "")</f>
        <v/>
      </c>
      <c r="I33" s="4"/>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4" t="str">
        <f t="shared" ca="1" si="1"/>
        <v/>
      </c>
      <c r="X33" s="3" t="str">
        <f t="shared" si="2"/>
        <v/>
      </c>
      <c r="Y33" s="3" t="str">
        <f>IF($A33="","",IF((AND($A33="ADD",OR(X33="",X33="Local Authority"))),"L",(_xlfn.XLOOKUP(X33,asset_owner[lookupValue],asset_owner[lookupKey],""))))</f>
        <v/>
      </c>
      <c r="Z33" s="9"/>
      <c r="AA33" s="3" t="str">
        <f t="shared" si="3"/>
        <v/>
      </c>
      <c r="AB33" s="3" t="str">
        <f>IF($A33="","",IF((AND($A33="ADD",OR(AA33="",AA33="Excellent"))),"1",(_xlfn.XLOOKUP(AA33,condition[lookupValue],condition[lookupKey],""))))</f>
        <v/>
      </c>
      <c r="AC33" s="8" t="str">
        <f t="shared" si="4"/>
        <v/>
      </c>
      <c r="AD33" s="7"/>
    </row>
    <row r="34" spans="2:30" x14ac:dyDescent="0.25">
      <c r="B34" s="5"/>
      <c r="C34" s="5"/>
      <c r="E34" s="6"/>
      <c r="F34" s="3" t="str">
        <f t="shared" si="0"/>
        <v/>
      </c>
      <c r="H34" s="3" t="str">
        <f>IF($A34="ADD",IF(NOT(ISBLANK(G34)),_xlfn.XLOOKUP(G34,br_super_type[lookupValue],br_super_type[lookupKey],"ERROR"),""), "")</f>
        <v/>
      </c>
      <c r="I34" s="4"/>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4" t="str">
        <f t="shared" ca="1" si="1"/>
        <v/>
      </c>
      <c r="X34" s="3" t="str">
        <f t="shared" si="2"/>
        <v/>
      </c>
      <c r="Y34" s="3" t="str">
        <f>IF($A34="","",IF((AND($A34="ADD",OR(X34="",X34="Local Authority"))),"L",(_xlfn.XLOOKUP(X34,asset_owner[lookupValue],asset_owner[lookupKey],""))))</f>
        <v/>
      </c>
      <c r="Z34" s="9"/>
      <c r="AA34" s="3" t="str">
        <f t="shared" si="3"/>
        <v/>
      </c>
      <c r="AB34" s="3" t="str">
        <f>IF($A34="","",IF((AND($A34="ADD",OR(AA34="",AA34="Excellent"))),"1",(_xlfn.XLOOKUP(AA34,condition[lookupValue],condition[lookupKey],""))))</f>
        <v/>
      </c>
      <c r="AC34" s="8" t="str">
        <f t="shared" si="4"/>
        <v/>
      </c>
      <c r="AD34" s="7"/>
    </row>
    <row r="35" spans="2:30" x14ac:dyDescent="0.25">
      <c r="B35" s="5"/>
      <c r="C35" s="5"/>
      <c r="E35" s="6"/>
      <c r="F35" s="3" t="str">
        <f t="shared" si="0"/>
        <v/>
      </c>
      <c r="H35" s="3" t="str">
        <f>IF($A35="ADD",IF(NOT(ISBLANK(G35)),_xlfn.XLOOKUP(G35,br_super_type[lookupValue],br_super_type[lookupKey],"ERROR"),""), "")</f>
        <v/>
      </c>
      <c r="I35" s="4"/>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4" t="str">
        <f t="shared" ca="1" si="1"/>
        <v/>
      </c>
      <c r="X35" s="3" t="str">
        <f t="shared" si="2"/>
        <v/>
      </c>
      <c r="Y35" s="3" t="str">
        <f>IF($A35="","",IF((AND($A35="ADD",OR(X35="",X35="Local Authority"))),"L",(_xlfn.XLOOKUP(X35,asset_owner[lookupValue],asset_owner[lookupKey],""))))</f>
        <v/>
      </c>
      <c r="Z35" s="9"/>
      <c r="AA35" s="3" t="str">
        <f t="shared" si="3"/>
        <v/>
      </c>
      <c r="AB35" s="3" t="str">
        <f>IF($A35="","",IF((AND($A35="ADD",OR(AA35="",AA35="Excellent"))),"1",(_xlfn.XLOOKUP(AA35,condition[lookupValue],condition[lookupKey],""))))</f>
        <v/>
      </c>
      <c r="AC35" s="8" t="str">
        <f t="shared" si="4"/>
        <v/>
      </c>
      <c r="AD35" s="7"/>
    </row>
    <row r="36" spans="2:30" x14ac:dyDescent="0.25">
      <c r="B36" s="5"/>
      <c r="C36" s="5"/>
      <c r="E36" s="6"/>
      <c r="F36" s="3" t="str">
        <f t="shared" si="0"/>
        <v/>
      </c>
      <c r="H36" s="3" t="str">
        <f>IF($A36="ADD",IF(NOT(ISBLANK(G36)),_xlfn.XLOOKUP(G36,br_super_type[lookupValue],br_super_type[lookupKey],"ERROR"),""), "")</f>
        <v/>
      </c>
      <c r="I36" s="4"/>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4" t="str">
        <f t="shared" ca="1" si="1"/>
        <v/>
      </c>
      <c r="X36" s="3" t="str">
        <f t="shared" si="2"/>
        <v/>
      </c>
      <c r="Y36" s="3" t="str">
        <f>IF($A36="","",IF((AND($A36="ADD",OR(X36="",X36="Local Authority"))),"L",(_xlfn.XLOOKUP(X36,asset_owner[lookupValue],asset_owner[lookupKey],""))))</f>
        <v/>
      </c>
      <c r="Z36" s="9"/>
      <c r="AA36" s="3" t="str">
        <f t="shared" si="3"/>
        <v/>
      </c>
      <c r="AB36" s="3" t="str">
        <f>IF($A36="","",IF((AND($A36="ADD",OR(AA36="",AA36="Excellent"))),"1",(_xlfn.XLOOKUP(AA36,condition[lookupValue],condition[lookupKey],""))))</f>
        <v/>
      </c>
      <c r="AC36" s="8" t="str">
        <f t="shared" si="4"/>
        <v/>
      </c>
      <c r="AD36" s="7"/>
    </row>
    <row r="37" spans="2:30" x14ac:dyDescent="0.25">
      <c r="B37" s="5"/>
      <c r="C37" s="5"/>
      <c r="E37" s="6"/>
      <c r="F37" s="3" t="str">
        <f t="shared" si="0"/>
        <v/>
      </c>
      <c r="H37" s="3" t="str">
        <f>IF($A37="ADD",IF(NOT(ISBLANK(G37)),_xlfn.XLOOKUP(G37,br_super_type[lookupValue],br_super_type[lookupKey],"ERROR"),""), "")</f>
        <v/>
      </c>
      <c r="I37" s="4"/>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4" t="str">
        <f t="shared" ca="1" si="1"/>
        <v/>
      </c>
      <c r="X37" s="3" t="str">
        <f t="shared" si="2"/>
        <v/>
      </c>
      <c r="Y37" s="3" t="str">
        <f>IF($A37="","",IF((AND($A37="ADD",OR(X37="",X37="Local Authority"))),"L",(_xlfn.XLOOKUP(X37,asset_owner[lookupValue],asset_owner[lookupKey],""))))</f>
        <v/>
      </c>
      <c r="Z37" s="9"/>
      <c r="AA37" s="3" t="str">
        <f t="shared" si="3"/>
        <v/>
      </c>
      <c r="AB37" s="3" t="str">
        <f>IF($A37="","",IF((AND($A37="ADD",OR(AA37="",AA37="Excellent"))),"1",(_xlfn.XLOOKUP(AA37,condition[lookupValue],condition[lookupKey],""))))</f>
        <v/>
      </c>
      <c r="AC37" s="8" t="str">
        <f t="shared" si="4"/>
        <v/>
      </c>
      <c r="AD37" s="7"/>
    </row>
    <row r="38" spans="2:30" x14ac:dyDescent="0.25">
      <c r="B38" s="5"/>
      <c r="C38" s="5"/>
      <c r="E38" s="6"/>
      <c r="F38" s="3" t="str">
        <f t="shared" si="0"/>
        <v/>
      </c>
      <c r="H38" s="3" t="str">
        <f>IF($A38="ADD",IF(NOT(ISBLANK(G38)),_xlfn.XLOOKUP(G38,br_super_type[lookupValue],br_super_type[lookupKey],"ERROR"),""), "")</f>
        <v/>
      </c>
      <c r="I38" s="4"/>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4" t="str">
        <f t="shared" ca="1" si="1"/>
        <v/>
      </c>
      <c r="X38" s="3" t="str">
        <f t="shared" si="2"/>
        <v/>
      </c>
      <c r="Y38" s="3" t="str">
        <f>IF($A38="","",IF((AND($A38="ADD",OR(X38="",X38="Local Authority"))),"L",(_xlfn.XLOOKUP(X38,asset_owner[lookupValue],asset_owner[lookupKey],""))))</f>
        <v/>
      </c>
      <c r="Z38" s="9"/>
      <c r="AA38" s="3" t="str">
        <f t="shared" si="3"/>
        <v/>
      </c>
      <c r="AB38" s="3" t="str">
        <f>IF($A38="","",IF((AND($A38="ADD",OR(AA38="",AA38="Excellent"))),"1",(_xlfn.XLOOKUP(AA38,condition[lookupValue],condition[lookupKey],""))))</f>
        <v/>
      </c>
      <c r="AC38" s="8" t="str">
        <f t="shared" si="4"/>
        <v/>
      </c>
      <c r="AD38" s="7"/>
    </row>
    <row r="39" spans="2:30" x14ac:dyDescent="0.25">
      <c r="B39" s="5"/>
      <c r="C39" s="5"/>
      <c r="E39" s="6"/>
      <c r="F39" s="3" t="str">
        <f t="shared" si="0"/>
        <v/>
      </c>
      <c r="H39" s="3" t="str">
        <f>IF($A39="ADD",IF(NOT(ISBLANK(G39)),_xlfn.XLOOKUP(G39,br_super_type[lookupValue],br_super_type[lookupKey],"ERROR"),""), "")</f>
        <v/>
      </c>
      <c r="I39" s="4"/>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4" t="str">
        <f t="shared" ca="1" si="1"/>
        <v/>
      </c>
      <c r="X39" s="3" t="str">
        <f t="shared" si="2"/>
        <v/>
      </c>
      <c r="Y39" s="3" t="str">
        <f>IF($A39="","",IF((AND($A39="ADD",OR(X39="",X39="Local Authority"))),"L",(_xlfn.XLOOKUP(X39,asset_owner[lookupValue],asset_owner[lookupKey],""))))</f>
        <v/>
      </c>
      <c r="Z39" s="9"/>
      <c r="AA39" s="3" t="str">
        <f t="shared" si="3"/>
        <v/>
      </c>
      <c r="AB39" s="3" t="str">
        <f>IF($A39="","",IF((AND($A39="ADD",OR(AA39="",AA39="Excellent"))),"1",(_xlfn.XLOOKUP(AA39,condition[lookupValue],condition[lookupKey],""))))</f>
        <v/>
      </c>
      <c r="AC39" s="8" t="str">
        <f t="shared" si="4"/>
        <v/>
      </c>
      <c r="AD39" s="7"/>
    </row>
    <row r="40" spans="2:30" x14ac:dyDescent="0.25">
      <c r="B40" s="5"/>
      <c r="C40" s="5"/>
      <c r="E40" s="6"/>
      <c r="F40" s="3" t="str">
        <f t="shared" si="0"/>
        <v/>
      </c>
      <c r="H40" s="3" t="str">
        <f>IF($A40="ADD",IF(NOT(ISBLANK(G40)),_xlfn.XLOOKUP(G40,br_super_type[lookupValue],br_super_type[lookupKey],"ERROR"),""), "")</f>
        <v/>
      </c>
      <c r="I40" s="4"/>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4" t="str">
        <f t="shared" ca="1" si="1"/>
        <v/>
      </c>
      <c r="X40" s="3" t="str">
        <f t="shared" si="2"/>
        <v/>
      </c>
      <c r="Y40" s="3" t="str">
        <f>IF($A40="","",IF((AND($A40="ADD",OR(X40="",X40="Local Authority"))),"L",(_xlfn.XLOOKUP(X40,asset_owner[lookupValue],asset_owner[lookupKey],""))))</f>
        <v/>
      </c>
      <c r="Z40" s="9"/>
      <c r="AA40" s="3" t="str">
        <f t="shared" si="3"/>
        <v/>
      </c>
      <c r="AB40" s="3" t="str">
        <f>IF($A40="","",IF((AND($A40="ADD",OR(AA40="",AA40="Excellent"))),"1",(_xlfn.XLOOKUP(AA40,condition[lookupValue],condition[lookupKey],""))))</f>
        <v/>
      </c>
      <c r="AC40" s="8" t="str">
        <f t="shared" si="4"/>
        <v/>
      </c>
      <c r="AD40" s="7"/>
    </row>
    <row r="41" spans="2:30" x14ac:dyDescent="0.25">
      <c r="B41" s="5"/>
      <c r="C41" s="5"/>
      <c r="E41" s="6"/>
      <c r="F41" s="3" t="str">
        <f t="shared" si="0"/>
        <v/>
      </c>
      <c r="H41" s="3" t="str">
        <f>IF($A41="ADD",IF(NOT(ISBLANK(G41)),_xlfn.XLOOKUP(G41,br_super_type[lookupValue],br_super_type[lookupKey],"ERROR"),""), "")</f>
        <v/>
      </c>
      <c r="I41" s="4"/>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4" t="str">
        <f t="shared" ca="1" si="1"/>
        <v/>
      </c>
      <c r="X41" s="3" t="str">
        <f t="shared" si="2"/>
        <v/>
      </c>
      <c r="Y41" s="3" t="str">
        <f>IF($A41="","",IF((AND($A41="ADD",OR(X41="",X41="Local Authority"))),"L",(_xlfn.XLOOKUP(X41,asset_owner[lookupValue],asset_owner[lookupKey],""))))</f>
        <v/>
      </c>
      <c r="Z41" s="9"/>
      <c r="AA41" s="3" t="str">
        <f t="shared" si="3"/>
        <v/>
      </c>
      <c r="AB41" s="3" t="str">
        <f>IF($A41="","",IF((AND($A41="ADD",OR(AA41="",AA41="Excellent"))),"1",(_xlfn.XLOOKUP(AA41,condition[lookupValue],condition[lookupKey],""))))</f>
        <v/>
      </c>
      <c r="AC41" s="8" t="str">
        <f t="shared" si="4"/>
        <v/>
      </c>
      <c r="AD41" s="7"/>
    </row>
    <row r="42" spans="2:30" x14ac:dyDescent="0.25">
      <c r="B42" s="5"/>
      <c r="C42" s="5"/>
      <c r="E42" s="6"/>
      <c r="F42" s="3" t="str">
        <f t="shared" si="0"/>
        <v/>
      </c>
      <c r="H42" s="3" t="str">
        <f>IF($A42="ADD",IF(NOT(ISBLANK(G42)),_xlfn.XLOOKUP(G42,br_super_type[lookupValue],br_super_type[lookupKey],"ERROR"),""), "")</f>
        <v/>
      </c>
      <c r="I42" s="4"/>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4" t="str">
        <f t="shared" ca="1" si="1"/>
        <v/>
      </c>
      <c r="X42" s="3" t="str">
        <f t="shared" si="2"/>
        <v/>
      </c>
      <c r="Y42" s="3" t="str">
        <f>IF($A42="","",IF((AND($A42="ADD",OR(X42="",X42="Local Authority"))),"L",(_xlfn.XLOOKUP(X42,asset_owner[lookupValue],asset_owner[lookupKey],""))))</f>
        <v/>
      </c>
      <c r="Z42" s="9"/>
      <c r="AA42" s="3" t="str">
        <f t="shared" si="3"/>
        <v/>
      </c>
      <c r="AB42" s="3" t="str">
        <f>IF($A42="","",IF((AND($A42="ADD",OR(AA42="",AA42="Excellent"))),"1",(_xlfn.XLOOKUP(AA42,condition[lookupValue],condition[lookupKey],""))))</f>
        <v/>
      </c>
      <c r="AC42" s="8" t="str">
        <f t="shared" si="4"/>
        <v/>
      </c>
      <c r="AD42" s="7"/>
    </row>
    <row r="43" spans="2:30" x14ac:dyDescent="0.25">
      <c r="B43" s="5"/>
      <c r="C43" s="5"/>
      <c r="E43" s="6"/>
      <c r="F43" s="3" t="str">
        <f t="shared" si="0"/>
        <v/>
      </c>
      <c r="H43" s="3" t="str">
        <f>IF($A43="ADD",IF(NOT(ISBLANK(G43)),_xlfn.XLOOKUP(G43,br_super_type[lookupValue],br_super_type[lookupKey],"ERROR"),""), "")</f>
        <v/>
      </c>
      <c r="I43" s="4"/>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4" t="str">
        <f t="shared" ca="1" si="1"/>
        <v/>
      </c>
      <c r="X43" s="3" t="str">
        <f t="shared" si="2"/>
        <v/>
      </c>
      <c r="Y43" s="3" t="str">
        <f>IF($A43="","",IF((AND($A43="ADD",OR(X43="",X43="Local Authority"))),"L",(_xlfn.XLOOKUP(X43,asset_owner[lookupValue],asset_owner[lookupKey],""))))</f>
        <v/>
      </c>
      <c r="Z43" s="9"/>
      <c r="AA43" s="3" t="str">
        <f t="shared" si="3"/>
        <v/>
      </c>
      <c r="AB43" s="3" t="str">
        <f>IF($A43="","",IF((AND($A43="ADD",OR(AA43="",AA43="Excellent"))),"1",(_xlfn.XLOOKUP(AA43,condition[lookupValue],condition[lookupKey],""))))</f>
        <v/>
      </c>
      <c r="AC43" s="8" t="str">
        <f t="shared" si="4"/>
        <v/>
      </c>
      <c r="AD43" s="7"/>
    </row>
    <row r="44" spans="2:30" x14ac:dyDescent="0.25">
      <c r="B44" s="5"/>
      <c r="C44" s="5"/>
      <c r="E44" s="6"/>
      <c r="F44" s="3" t="str">
        <f t="shared" si="0"/>
        <v/>
      </c>
      <c r="H44" s="3" t="str">
        <f>IF($A44="ADD",IF(NOT(ISBLANK(G44)),_xlfn.XLOOKUP(G44,br_super_type[lookupValue],br_super_type[lookupKey],"ERROR"),""), "")</f>
        <v/>
      </c>
      <c r="I44" s="4"/>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4" t="str">
        <f t="shared" ca="1" si="1"/>
        <v/>
      </c>
      <c r="X44" s="3" t="str">
        <f t="shared" si="2"/>
        <v/>
      </c>
      <c r="Y44" s="3" t="str">
        <f>IF($A44="","",IF((AND($A44="ADD",OR(X44="",X44="Local Authority"))),"L",(_xlfn.XLOOKUP(X44,asset_owner[lookupValue],asset_owner[lookupKey],""))))</f>
        <v/>
      </c>
      <c r="Z44" s="9"/>
      <c r="AA44" s="3" t="str">
        <f t="shared" si="3"/>
        <v/>
      </c>
      <c r="AB44" s="3" t="str">
        <f>IF($A44="","",IF((AND($A44="ADD",OR(AA44="",AA44="Excellent"))),"1",(_xlfn.XLOOKUP(AA44,condition[lookupValue],condition[lookupKey],""))))</f>
        <v/>
      </c>
      <c r="AC44" s="8" t="str">
        <f t="shared" si="4"/>
        <v/>
      </c>
      <c r="AD44" s="7"/>
    </row>
    <row r="45" spans="2:30" x14ac:dyDescent="0.25">
      <c r="B45" s="5"/>
      <c r="C45" s="5"/>
      <c r="E45" s="6"/>
      <c r="F45" s="3" t="str">
        <f t="shared" si="0"/>
        <v/>
      </c>
      <c r="H45" s="3" t="str">
        <f>IF($A45="ADD",IF(NOT(ISBLANK(G45)),_xlfn.XLOOKUP(G45,br_super_type[lookupValue],br_super_type[lookupKey],"ERROR"),""), "")</f>
        <v/>
      </c>
      <c r="I45" s="4"/>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4" t="str">
        <f t="shared" ca="1" si="1"/>
        <v/>
      </c>
      <c r="X45" s="3" t="str">
        <f t="shared" si="2"/>
        <v/>
      </c>
      <c r="Y45" s="3" t="str">
        <f>IF($A45="","",IF((AND($A45="ADD",OR(X45="",X45="Local Authority"))),"L",(_xlfn.XLOOKUP(X45,asset_owner[lookupValue],asset_owner[lookupKey],""))))</f>
        <v/>
      </c>
      <c r="Z45" s="9"/>
      <c r="AA45" s="3" t="str">
        <f t="shared" si="3"/>
        <v/>
      </c>
      <c r="AB45" s="3" t="str">
        <f>IF($A45="","",IF((AND($A45="ADD",OR(AA45="",AA45="Excellent"))),"1",(_xlfn.XLOOKUP(AA45,condition[lookupValue],condition[lookupKey],""))))</f>
        <v/>
      </c>
      <c r="AC45" s="8" t="str">
        <f t="shared" si="4"/>
        <v/>
      </c>
      <c r="AD45" s="7"/>
    </row>
    <row r="46" spans="2:30" x14ac:dyDescent="0.25">
      <c r="B46" s="5"/>
      <c r="C46" s="5"/>
      <c r="E46" s="6"/>
      <c r="F46" s="3" t="str">
        <f t="shared" si="0"/>
        <v/>
      </c>
      <c r="H46" s="3" t="str">
        <f>IF($A46="ADD",IF(NOT(ISBLANK(G46)),_xlfn.XLOOKUP(G46,br_super_type[lookupValue],br_super_type[lookupKey],"ERROR"),""), "")</f>
        <v/>
      </c>
      <c r="I46" s="4"/>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4" t="str">
        <f t="shared" ca="1" si="1"/>
        <v/>
      </c>
      <c r="X46" s="3" t="str">
        <f t="shared" si="2"/>
        <v/>
      </c>
      <c r="Y46" s="3" t="str">
        <f>IF($A46="","",IF((AND($A46="ADD",OR(X46="",X46="Local Authority"))),"L",(_xlfn.XLOOKUP(X46,asset_owner[lookupValue],asset_owner[lookupKey],""))))</f>
        <v/>
      </c>
      <c r="Z46" s="9"/>
      <c r="AA46" s="3" t="str">
        <f t="shared" si="3"/>
        <v/>
      </c>
      <c r="AB46" s="3" t="str">
        <f>IF($A46="","",IF((AND($A46="ADD",OR(AA46="",AA46="Excellent"))),"1",(_xlfn.XLOOKUP(AA46,condition[lookupValue],condition[lookupKey],""))))</f>
        <v/>
      </c>
      <c r="AC46" s="8" t="str">
        <f t="shared" si="4"/>
        <v/>
      </c>
      <c r="AD46" s="7"/>
    </row>
    <row r="47" spans="2:30" x14ac:dyDescent="0.25">
      <c r="B47" s="5"/>
      <c r="C47" s="5"/>
      <c r="E47" s="6"/>
      <c r="F47" s="3" t="str">
        <f t="shared" si="0"/>
        <v/>
      </c>
      <c r="H47" s="3" t="str">
        <f>IF($A47="ADD",IF(NOT(ISBLANK(G47)),_xlfn.XLOOKUP(G47,br_super_type[lookupValue],br_super_type[lookupKey],"ERROR"),""), "")</f>
        <v/>
      </c>
      <c r="I47" s="4"/>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4" t="str">
        <f t="shared" ca="1" si="1"/>
        <v/>
      </c>
      <c r="X47" s="3" t="str">
        <f t="shared" si="2"/>
        <v/>
      </c>
      <c r="Y47" s="3" t="str">
        <f>IF($A47="","",IF((AND($A47="ADD",OR(X47="",X47="Local Authority"))),"L",(_xlfn.XLOOKUP(X47,asset_owner[lookupValue],asset_owner[lookupKey],""))))</f>
        <v/>
      </c>
      <c r="Z47" s="9"/>
      <c r="AA47" s="3" t="str">
        <f t="shared" si="3"/>
        <v/>
      </c>
      <c r="AB47" s="3" t="str">
        <f>IF($A47="","",IF((AND($A47="ADD",OR(AA47="",AA47="Excellent"))),"1",(_xlfn.XLOOKUP(AA47,condition[lookupValue],condition[lookupKey],""))))</f>
        <v/>
      </c>
      <c r="AC47" s="8" t="str">
        <f t="shared" si="4"/>
        <v/>
      </c>
      <c r="AD47" s="7"/>
    </row>
    <row r="48" spans="2:30" x14ac:dyDescent="0.25">
      <c r="B48" s="5"/>
      <c r="C48" s="5"/>
      <c r="E48" s="6"/>
      <c r="F48" s="3" t="str">
        <f t="shared" si="0"/>
        <v/>
      </c>
      <c r="H48" s="3" t="str">
        <f>IF($A48="ADD",IF(NOT(ISBLANK(G48)),_xlfn.XLOOKUP(G48,br_super_type[lookupValue],br_super_type[lookupKey],"ERROR"),""), "")</f>
        <v/>
      </c>
      <c r="I48" s="4"/>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4" t="str">
        <f t="shared" ca="1" si="1"/>
        <v/>
      </c>
      <c r="X48" s="3" t="str">
        <f t="shared" si="2"/>
        <v/>
      </c>
      <c r="Y48" s="3" t="str">
        <f>IF($A48="","",IF((AND($A48="ADD",OR(X48="",X48="Local Authority"))),"L",(_xlfn.XLOOKUP(X48,asset_owner[lookupValue],asset_owner[lookupKey],""))))</f>
        <v/>
      </c>
      <c r="Z48" s="9"/>
      <c r="AA48" s="3" t="str">
        <f t="shared" si="3"/>
        <v/>
      </c>
      <c r="AB48" s="3" t="str">
        <f>IF($A48="","",IF((AND($A48="ADD",OR(AA48="",AA48="Excellent"))),"1",(_xlfn.XLOOKUP(AA48,condition[lookupValue],condition[lookupKey],""))))</f>
        <v/>
      </c>
      <c r="AC48" s="8" t="str">
        <f t="shared" si="4"/>
        <v/>
      </c>
      <c r="AD48" s="7"/>
    </row>
    <row r="49" spans="2:30" x14ac:dyDescent="0.25">
      <c r="B49" s="5"/>
      <c r="C49" s="5"/>
      <c r="E49" s="6"/>
      <c r="F49" s="3" t="str">
        <f t="shared" si="0"/>
        <v/>
      </c>
      <c r="H49" s="3" t="str">
        <f>IF($A49="ADD",IF(NOT(ISBLANK(G49)),_xlfn.XLOOKUP(G49,br_super_type[lookupValue],br_super_type[lookupKey],"ERROR"),""), "")</f>
        <v/>
      </c>
      <c r="I49" s="4"/>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4" t="str">
        <f t="shared" ca="1" si="1"/>
        <v/>
      </c>
      <c r="X49" s="3" t="str">
        <f t="shared" si="2"/>
        <v/>
      </c>
      <c r="Y49" s="3" t="str">
        <f>IF($A49="","",IF((AND($A49="ADD",OR(X49="",X49="Local Authority"))),"L",(_xlfn.XLOOKUP(X49,asset_owner[lookupValue],asset_owner[lookupKey],""))))</f>
        <v/>
      </c>
      <c r="Z49" s="9"/>
      <c r="AA49" s="3" t="str">
        <f t="shared" si="3"/>
        <v/>
      </c>
      <c r="AB49" s="3" t="str">
        <f>IF($A49="","",IF((AND($A49="ADD",OR(AA49="",AA49="Excellent"))),"1",(_xlfn.XLOOKUP(AA49,condition[lookupValue],condition[lookupKey],""))))</f>
        <v/>
      </c>
      <c r="AC49" s="8" t="str">
        <f t="shared" si="4"/>
        <v/>
      </c>
      <c r="AD49" s="7"/>
    </row>
    <row r="50" spans="2:30" x14ac:dyDescent="0.25">
      <c r="B50" s="5"/>
      <c r="C50" s="5"/>
      <c r="E50" s="6"/>
      <c r="F50" s="3" t="str">
        <f t="shared" si="0"/>
        <v/>
      </c>
      <c r="H50" s="3" t="str">
        <f>IF($A50="ADD",IF(NOT(ISBLANK(G50)),_xlfn.XLOOKUP(G50,br_super_type[lookupValue],br_super_type[lookupKey],"ERROR"),""), "")</f>
        <v/>
      </c>
      <c r="I50" s="4"/>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4" t="str">
        <f t="shared" ca="1" si="1"/>
        <v/>
      </c>
      <c r="X50" s="3" t="str">
        <f t="shared" si="2"/>
        <v/>
      </c>
      <c r="Y50" s="3" t="str">
        <f>IF($A50="","",IF((AND($A50="ADD",OR(X50="",X50="Local Authority"))),"L",(_xlfn.XLOOKUP(X50,asset_owner[lookupValue],asset_owner[lookupKey],""))))</f>
        <v/>
      </c>
      <c r="Z50" s="9"/>
      <c r="AA50" s="3" t="str">
        <f t="shared" si="3"/>
        <v/>
      </c>
      <c r="AB50" s="3" t="str">
        <f>IF($A50="","",IF((AND($A50="ADD",OR(AA50="",AA50="Excellent"))),"1",(_xlfn.XLOOKUP(AA50,condition[lookupValue],condition[lookupKey],""))))</f>
        <v/>
      </c>
      <c r="AC50" s="8" t="str">
        <f t="shared" si="4"/>
        <v/>
      </c>
      <c r="AD50" s="7"/>
    </row>
    <row r="51" spans="2:30" x14ac:dyDescent="0.25">
      <c r="B51" s="5"/>
      <c r="C51" s="5"/>
      <c r="E51" s="6"/>
      <c r="F51" s="3" t="str">
        <f t="shared" si="0"/>
        <v/>
      </c>
      <c r="H51" s="3" t="str">
        <f>IF($A51="ADD",IF(NOT(ISBLANK(G51)),_xlfn.XLOOKUP(G51,br_super_type[lookupValue],br_super_type[lookupKey],"ERROR"),""), "")</f>
        <v/>
      </c>
      <c r="I51" s="4"/>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4" t="str">
        <f t="shared" ca="1" si="1"/>
        <v/>
      </c>
      <c r="X51" s="3" t="str">
        <f t="shared" si="2"/>
        <v/>
      </c>
      <c r="Y51" s="3" t="str">
        <f>IF($A51="","",IF((AND($A51="ADD",OR(X51="",X51="Local Authority"))),"L",(_xlfn.XLOOKUP(X51,asset_owner[lookupValue],asset_owner[lookupKey],""))))</f>
        <v/>
      </c>
      <c r="Z51" s="9"/>
      <c r="AA51" s="3" t="str">
        <f t="shared" si="3"/>
        <v/>
      </c>
      <c r="AB51" s="3" t="str">
        <f>IF($A51="","",IF((AND($A51="ADD",OR(AA51="",AA51="Excellent"))),"1",(_xlfn.XLOOKUP(AA51,condition[lookupValue],condition[lookupKey],""))))</f>
        <v/>
      </c>
      <c r="AC51" s="8" t="str">
        <f t="shared" si="4"/>
        <v/>
      </c>
      <c r="AD51" s="7"/>
    </row>
    <row r="52" spans="2:30" x14ac:dyDescent="0.25">
      <c r="B52" s="5"/>
      <c r="C52" s="5"/>
      <c r="E52" s="6"/>
      <c r="F52" s="3" t="str">
        <f t="shared" si="0"/>
        <v/>
      </c>
      <c r="H52" s="3" t="str">
        <f>IF($A52="ADD",IF(NOT(ISBLANK(G52)),_xlfn.XLOOKUP(G52,br_super_type[lookupValue],br_super_type[lookupKey],"ERROR"),""), "")</f>
        <v/>
      </c>
      <c r="I52" s="4"/>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4" t="str">
        <f t="shared" ca="1" si="1"/>
        <v/>
      </c>
      <c r="X52" s="3" t="str">
        <f t="shared" si="2"/>
        <v/>
      </c>
      <c r="Y52" s="3" t="str">
        <f>IF($A52="","",IF((AND($A52="ADD",OR(X52="",X52="Local Authority"))),"L",(_xlfn.XLOOKUP(X52,asset_owner[lookupValue],asset_owner[lookupKey],""))))</f>
        <v/>
      </c>
      <c r="Z52" s="9"/>
      <c r="AA52" s="3" t="str">
        <f t="shared" si="3"/>
        <v/>
      </c>
      <c r="AB52" s="3" t="str">
        <f>IF($A52="","",IF((AND($A52="ADD",OR(AA52="",AA52="Excellent"))),"1",(_xlfn.XLOOKUP(AA52,condition[lookupValue],condition[lookupKey],""))))</f>
        <v/>
      </c>
      <c r="AC52" s="8" t="str">
        <f t="shared" si="4"/>
        <v/>
      </c>
      <c r="AD52" s="7"/>
    </row>
    <row r="53" spans="2:30" x14ac:dyDescent="0.25">
      <c r="B53" s="5"/>
      <c r="C53" s="5"/>
      <c r="E53" s="6"/>
      <c r="F53" s="3" t="str">
        <f t="shared" si="0"/>
        <v/>
      </c>
      <c r="H53" s="3" t="str">
        <f>IF($A53="ADD",IF(NOT(ISBLANK(G53)),_xlfn.XLOOKUP(G53,br_super_type[lookupValue],br_super_type[lookupKey],"ERROR"),""), "")</f>
        <v/>
      </c>
      <c r="I53" s="4"/>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4" t="str">
        <f t="shared" ca="1" si="1"/>
        <v/>
      </c>
      <c r="X53" s="3" t="str">
        <f t="shared" si="2"/>
        <v/>
      </c>
      <c r="Y53" s="3" t="str">
        <f>IF($A53="","",IF((AND($A53="ADD",OR(X53="",X53="Local Authority"))),"L",(_xlfn.XLOOKUP(X53,asset_owner[lookupValue],asset_owner[lookupKey],""))))</f>
        <v/>
      </c>
      <c r="Z53" s="9"/>
      <c r="AA53" s="3" t="str">
        <f t="shared" si="3"/>
        <v/>
      </c>
      <c r="AB53" s="3" t="str">
        <f>IF($A53="","",IF((AND($A53="ADD",OR(AA53="",AA53="Excellent"))),"1",(_xlfn.XLOOKUP(AA53,condition[lookupValue],condition[lookupKey],""))))</f>
        <v/>
      </c>
      <c r="AC53" s="8" t="str">
        <f t="shared" si="4"/>
        <v/>
      </c>
      <c r="AD53" s="7"/>
    </row>
    <row r="54" spans="2:30" x14ac:dyDescent="0.25">
      <c r="B54" s="5"/>
      <c r="C54" s="5"/>
      <c r="E54" s="6"/>
      <c r="F54" s="3" t="str">
        <f t="shared" si="0"/>
        <v/>
      </c>
      <c r="H54" s="3" t="str">
        <f>IF($A54="ADD",IF(NOT(ISBLANK(G54)),_xlfn.XLOOKUP(G54,br_super_type[lookupValue],br_super_type[lookupKey],"ERROR"),""), "")</f>
        <v/>
      </c>
      <c r="I54" s="4"/>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4" t="str">
        <f t="shared" ca="1" si="1"/>
        <v/>
      </c>
      <c r="X54" s="3" t="str">
        <f t="shared" si="2"/>
        <v/>
      </c>
      <c r="Y54" s="3" t="str">
        <f>IF($A54="","",IF((AND($A54="ADD",OR(X54="",X54="Local Authority"))),"L",(_xlfn.XLOOKUP(X54,asset_owner[lookupValue],asset_owner[lookupKey],""))))</f>
        <v/>
      </c>
      <c r="Z54" s="9"/>
      <c r="AA54" s="3" t="str">
        <f t="shared" si="3"/>
        <v/>
      </c>
      <c r="AB54" s="3" t="str">
        <f>IF($A54="","",IF((AND($A54="ADD",OR(AA54="",AA54="Excellent"))),"1",(_xlfn.XLOOKUP(AA54,condition[lookupValue],condition[lookupKey],""))))</f>
        <v/>
      </c>
      <c r="AC54" s="8" t="str">
        <f t="shared" si="4"/>
        <v/>
      </c>
      <c r="AD54" s="7"/>
    </row>
    <row r="55" spans="2:30" x14ac:dyDescent="0.25">
      <c r="B55" s="5"/>
      <c r="C55" s="5"/>
      <c r="E55" s="6"/>
      <c r="F55" s="3" t="str">
        <f t="shared" si="0"/>
        <v/>
      </c>
      <c r="H55" s="3" t="str">
        <f>IF($A55="ADD",IF(NOT(ISBLANK(G55)),_xlfn.XLOOKUP(G55,br_super_type[lookupValue],br_super_type[lookupKey],"ERROR"),""), "")</f>
        <v/>
      </c>
      <c r="I55" s="4"/>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4" t="str">
        <f t="shared" ca="1" si="1"/>
        <v/>
      </c>
      <c r="X55" s="3" t="str">
        <f t="shared" si="2"/>
        <v/>
      </c>
      <c r="Y55" s="3" t="str">
        <f>IF($A55="","",IF((AND($A55="ADD",OR(X55="",X55="Local Authority"))),"L",(_xlfn.XLOOKUP(X55,asset_owner[lookupValue],asset_owner[lookupKey],""))))</f>
        <v/>
      </c>
      <c r="Z55" s="9"/>
      <c r="AA55" s="3" t="str">
        <f t="shared" si="3"/>
        <v/>
      </c>
      <c r="AB55" s="3" t="str">
        <f>IF($A55="","",IF((AND($A55="ADD",OR(AA55="",AA55="Excellent"))),"1",(_xlfn.XLOOKUP(AA55,condition[lookupValue],condition[lookupKey],""))))</f>
        <v/>
      </c>
      <c r="AC55" s="8" t="str">
        <f t="shared" si="4"/>
        <v/>
      </c>
      <c r="AD55" s="7"/>
    </row>
    <row r="56" spans="2:30" x14ac:dyDescent="0.25">
      <c r="B56" s="5"/>
      <c r="C56" s="5"/>
      <c r="E56" s="6"/>
      <c r="F56" s="3" t="str">
        <f t="shared" si="0"/>
        <v/>
      </c>
      <c r="H56" s="3" t="str">
        <f>IF($A56="ADD",IF(NOT(ISBLANK(G56)),_xlfn.XLOOKUP(G56,br_super_type[lookupValue],br_super_type[lookupKey],"ERROR"),""), "")</f>
        <v/>
      </c>
      <c r="I56" s="4"/>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4" t="str">
        <f t="shared" ca="1" si="1"/>
        <v/>
      </c>
      <c r="X56" s="3" t="str">
        <f t="shared" si="2"/>
        <v/>
      </c>
      <c r="Y56" s="3" t="str">
        <f>IF($A56="","",IF((AND($A56="ADD",OR(X56="",X56="Local Authority"))),"L",(_xlfn.XLOOKUP(X56,asset_owner[lookupValue],asset_owner[lookupKey],""))))</f>
        <v/>
      </c>
      <c r="Z56" s="9"/>
      <c r="AA56" s="3" t="str">
        <f t="shared" si="3"/>
        <v/>
      </c>
      <c r="AB56" s="3" t="str">
        <f>IF($A56="","",IF((AND($A56="ADD",OR(AA56="",AA56="Excellent"))),"1",(_xlfn.XLOOKUP(AA56,condition[lookupValue],condition[lookupKey],""))))</f>
        <v/>
      </c>
      <c r="AC56" s="8" t="str">
        <f t="shared" si="4"/>
        <v/>
      </c>
      <c r="AD56" s="7"/>
    </row>
    <row r="57" spans="2:30" x14ac:dyDescent="0.25">
      <c r="B57" s="5"/>
      <c r="C57" s="5"/>
      <c r="E57" s="6"/>
      <c r="F57" s="3" t="str">
        <f t="shared" si="0"/>
        <v/>
      </c>
      <c r="H57" s="3" t="str">
        <f>IF($A57="ADD",IF(NOT(ISBLANK(G57)),_xlfn.XLOOKUP(G57,br_super_type[lookupValue],br_super_type[lookupKey],"ERROR"),""), "")</f>
        <v/>
      </c>
      <c r="I57" s="4"/>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4" t="str">
        <f t="shared" ca="1" si="1"/>
        <v/>
      </c>
      <c r="X57" s="3" t="str">
        <f t="shared" si="2"/>
        <v/>
      </c>
      <c r="Y57" s="3" t="str">
        <f>IF($A57="","",IF((AND($A57="ADD",OR(X57="",X57="Local Authority"))),"L",(_xlfn.XLOOKUP(X57,asset_owner[lookupValue],asset_owner[lookupKey],""))))</f>
        <v/>
      </c>
      <c r="Z57" s="9"/>
      <c r="AA57" s="3" t="str">
        <f t="shared" si="3"/>
        <v/>
      </c>
      <c r="AB57" s="3" t="str">
        <f>IF($A57="","",IF((AND($A57="ADD",OR(AA57="",AA57="Excellent"))),"1",(_xlfn.XLOOKUP(AA57,condition[lookupValue],condition[lookupKey],""))))</f>
        <v/>
      </c>
      <c r="AC57" s="8" t="str">
        <f t="shared" si="4"/>
        <v/>
      </c>
      <c r="AD57" s="7"/>
    </row>
    <row r="58" spans="2:30" x14ac:dyDescent="0.25">
      <c r="B58" s="5"/>
      <c r="C58" s="5"/>
      <c r="E58" s="6"/>
      <c r="F58" s="3" t="str">
        <f t="shared" si="0"/>
        <v/>
      </c>
      <c r="H58" s="3" t="str">
        <f>IF($A58="ADD",IF(NOT(ISBLANK(G58)),_xlfn.XLOOKUP(G58,br_super_type[lookupValue],br_super_type[lookupKey],"ERROR"),""), "")</f>
        <v/>
      </c>
      <c r="I58" s="4"/>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4" t="str">
        <f t="shared" ca="1" si="1"/>
        <v/>
      </c>
      <c r="X58" s="3" t="str">
        <f t="shared" si="2"/>
        <v/>
      </c>
      <c r="Y58" s="3" t="str">
        <f>IF($A58="","",IF((AND($A58="ADD",OR(X58="",X58="Local Authority"))),"L",(_xlfn.XLOOKUP(X58,asset_owner[lookupValue],asset_owner[lookupKey],""))))</f>
        <v/>
      </c>
      <c r="Z58" s="9"/>
      <c r="AA58" s="3" t="str">
        <f t="shared" si="3"/>
        <v/>
      </c>
      <c r="AB58" s="3" t="str">
        <f>IF($A58="","",IF((AND($A58="ADD",OR(AA58="",AA58="Excellent"))),"1",(_xlfn.XLOOKUP(AA58,condition[lookupValue],condition[lookupKey],""))))</f>
        <v/>
      </c>
      <c r="AC58" s="8" t="str">
        <f t="shared" si="4"/>
        <v/>
      </c>
      <c r="AD58" s="7"/>
    </row>
    <row r="59" spans="2:30" x14ac:dyDescent="0.25">
      <c r="B59" s="5"/>
      <c r="C59" s="5"/>
      <c r="E59" s="6"/>
      <c r="F59" s="3" t="str">
        <f t="shared" si="0"/>
        <v/>
      </c>
      <c r="H59" s="3" t="str">
        <f>IF($A59="ADD",IF(NOT(ISBLANK(G59)),_xlfn.XLOOKUP(G59,br_super_type[lookupValue],br_super_type[lookupKey],"ERROR"),""), "")</f>
        <v/>
      </c>
      <c r="I59" s="4"/>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4" t="str">
        <f t="shared" ca="1" si="1"/>
        <v/>
      </c>
      <c r="X59" s="3" t="str">
        <f t="shared" si="2"/>
        <v/>
      </c>
      <c r="Y59" s="3" t="str">
        <f>IF($A59="","",IF((AND($A59="ADD",OR(X59="",X59="Local Authority"))),"L",(_xlfn.XLOOKUP(X59,asset_owner[lookupValue],asset_owner[lookupKey],""))))</f>
        <v/>
      </c>
      <c r="Z59" s="9"/>
      <c r="AA59" s="3" t="str">
        <f t="shared" si="3"/>
        <v/>
      </c>
      <c r="AB59" s="3" t="str">
        <f>IF($A59="","",IF((AND($A59="ADD",OR(AA59="",AA59="Excellent"))),"1",(_xlfn.XLOOKUP(AA59,condition[lookupValue],condition[lookupKey],""))))</f>
        <v/>
      </c>
      <c r="AC59" s="8" t="str">
        <f t="shared" si="4"/>
        <v/>
      </c>
      <c r="AD59" s="7"/>
    </row>
    <row r="60" spans="2:30" x14ac:dyDescent="0.25">
      <c r="B60" s="5"/>
      <c r="C60" s="5"/>
      <c r="E60" s="6"/>
      <c r="F60" s="3" t="str">
        <f t="shared" si="0"/>
        <v/>
      </c>
      <c r="H60" s="3" t="str">
        <f>IF($A60="ADD",IF(NOT(ISBLANK(G60)),_xlfn.XLOOKUP(G60,br_super_type[lookupValue],br_super_type[lookupKey],"ERROR"),""), "")</f>
        <v/>
      </c>
      <c r="I60" s="4"/>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4" t="str">
        <f t="shared" ca="1" si="1"/>
        <v/>
      </c>
      <c r="X60" s="3" t="str">
        <f t="shared" si="2"/>
        <v/>
      </c>
      <c r="Y60" s="3" t="str">
        <f>IF($A60="","",IF((AND($A60="ADD",OR(X60="",X60="Local Authority"))),"L",(_xlfn.XLOOKUP(X60,asset_owner[lookupValue],asset_owner[lookupKey],""))))</f>
        <v/>
      </c>
      <c r="Z60" s="9"/>
      <c r="AA60" s="3" t="str">
        <f t="shared" si="3"/>
        <v/>
      </c>
      <c r="AB60" s="3" t="str">
        <f>IF($A60="","",IF((AND($A60="ADD",OR(AA60="",AA60="Excellent"))),"1",(_xlfn.XLOOKUP(AA60,condition[lookupValue],condition[lookupKey],""))))</f>
        <v/>
      </c>
      <c r="AC60" s="8" t="str">
        <f t="shared" si="4"/>
        <v/>
      </c>
      <c r="AD60" s="7"/>
    </row>
    <row r="61" spans="2:30" x14ac:dyDescent="0.25">
      <c r="B61" s="5"/>
      <c r="C61" s="5"/>
      <c r="E61" s="6"/>
      <c r="F61" s="3" t="str">
        <f t="shared" si="0"/>
        <v/>
      </c>
      <c r="H61" s="3" t="str">
        <f>IF($A61="ADD",IF(NOT(ISBLANK(G61)),_xlfn.XLOOKUP(G61,br_super_type[lookupValue],br_super_type[lookupKey],"ERROR"),""), "")</f>
        <v/>
      </c>
      <c r="I61" s="4"/>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4" t="str">
        <f t="shared" ca="1" si="1"/>
        <v/>
      </c>
      <c r="X61" s="3" t="str">
        <f t="shared" si="2"/>
        <v/>
      </c>
      <c r="Y61" s="3" t="str">
        <f>IF($A61="","",IF((AND($A61="ADD",OR(X61="",X61="Local Authority"))),"L",(_xlfn.XLOOKUP(X61,asset_owner[lookupValue],asset_owner[lookupKey],""))))</f>
        <v/>
      </c>
      <c r="Z61" s="9"/>
      <c r="AA61" s="3" t="str">
        <f t="shared" si="3"/>
        <v/>
      </c>
      <c r="AB61" s="3" t="str">
        <f>IF($A61="","",IF((AND($A61="ADD",OR(AA61="",AA61="Excellent"))),"1",(_xlfn.XLOOKUP(AA61,condition[lookupValue],condition[lookupKey],""))))</f>
        <v/>
      </c>
      <c r="AC61" s="8" t="str">
        <f t="shared" si="4"/>
        <v/>
      </c>
      <c r="AD61" s="7"/>
    </row>
    <row r="62" spans="2:30" x14ac:dyDescent="0.25">
      <c r="B62" s="5"/>
      <c r="C62" s="5"/>
      <c r="E62" s="6"/>
      <c r="F62" s="3" t="str">
        <f t="shared" si="0"/>
        <v/>
      </c>
      <c r="H62" s="3" t="str">
        <f>IF($A62="ADD",IF(NOT(ISBLANK(G62)),_xlfn.XLOOKUP(G62,br_super_type[lookupValue],br_super_type[lookupKey],"ERROR"),""), "")</f>
        <v/>
      </c>
      <c r="I62" s="4"/>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4" t="str">
        <f t="shared" ca="1" si="1"/>
        <v/>
      </c>
      <c r="X62" s="3" t="str">
        <f t="shared" si="2"/>
        <v/>
      </c>
      <c r="Y62" s="3" t="str">
        <f>IF($A62="","",IF((AND($A62="ADD",OR(X62="",X62="Local Authority"))),"L",(_xlfn.XLOOKUP(X62,asset_owner[lookupValue],asset_owner[lookupKey],""))))</f>
        <v/>
      </c>
      <c r="Z62" s="9"/>
      <c r="AA62" s="3" t="str">
        <f t="shared" si="3"/>
        <v/>
      </c>
      <c r="AB62" s="3" t="str">
        <f>IF($A62="","",IF((AND($A62="ADD",OR(AA62="",AA62="Excellent"))),"1",(_xlfn.XLOOKUP(AA62,condition[lookupValue],condition[lookupKey],""))))</f>
        <v/>
      </c>
      <c r="AC62" s="8" t="str">
        <f t="shared" si="4"/>
        <v/>
      </c>
      <c r="AD62" s="7"/>
    </row>
    <row r="63" spans="2:30" x14ac:dyDescent="0.25">
      <c r="B63" s="5"/>
      <c r="C63" s="5"/>
      <c r="E63" s="6"/>
      <c r="F63" s="3" t="str">
        <f t="shared" si="0"/>
        <v/>
      </c>
      <c r="H63" s="3" t="str">
        <f>IF($A63="ADD",IF(NOT(ISBLANK(G63)),_xlfn.XLOOKUP(G63,br_super_type[lookupValue],br_super_type[lookupKey],"ERROR"),""), "")</f>
        <v/>
      </c>
      <c r="I63" s="4"/>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4" t="str">
        <f t="shared" ca="1" si="1"/>
        <v/>
      </c>
      <c r="X63" s="3" t="str">
        <f t="shared" si="2"/>
        <v/>
      </c>
      <c r="Y63" s="3" t="str">
        <f>IF($A63="","",IF((AND($A63="ADD",OR(X63="",X63="Local Authority"))),"L",(_xlfn.XLOOKUP(X63,asset_owner[lookupValue],asset_owner[lookupKey],""))))</f>
        <v/>
      </c>
      <c r="Z63" s="9"/>
      <c r="AA63" s="3" t="str">
        <f t="shared" si="3"/>
        <v/>
      </c>
      <c r="AB63" s="3" t="str">
        <f>IF($A63="","",IF((AND($A63="ADD",OR(AA63="",AA63="Excellent"))),"1",(_xlfn.XLOOKUP(AA63,condition[lookupValue],condition[lookupKey],""))))</f>
        <v/>
      </c>
      <c r="AC63" s="8" t="str">
        <f t="shared" si="4"/>
        <v/>
      </c>
      <c r="AD63" s="7"/>
    </row>
    <row r="64" spans="2:30" x14ac:dyDescent="0.25">
      <c r="B64" s="5"/>
      <c r="C64" s="5"/>
      <c r="E64" s="6"/>
      <c r="F64" s="3" t="str">
        <f t="shared" si="0"/>
        <v/>
      </c>
      <c r="H64" s="3" t="str">
        <f>IF($A64="ADD",IF(NOT(ISBLANK(G64)),_xlfn.XLOOKUP(G64,br_super_type[lookupValue],br_super_type[lookupKey],"ERROR"),""), "")</f>
        <v/>
      </c>
      <c r="I64" s="4"/>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4" t="str">
        <f t="shared" ca="1" si="1"/>
        <v/>
      </c>
      <c r="X64" s="3" t="str">
        <f t="shared" si="2"/>
        <v/>
      </c>
      <c r="Y64" s="3" t="str">
        <f>IF($A64="","",IF((AND($A64="ADD",OR(X64="",X64="Local Authority"))),"L",(_xlfn.XLOOKUP(X64,asset_owner[lookupValue],asset_owner[lookupKey],""))))</f>
        <v/>
      </c>
      <c r="Z64" s="9"/>
      <c r="AA64" s="3" t="str">
        <f t="shared" si="3"/>
        <v/>
      </c>
      <c r="AB64" s="3" t="str">
        <f>IF($A64="","",IF((AND($A64="ADD",OR(AA64="",AA64="Excellent"))),"1",(_xlfn.XLOOKUP(AA64,condition[lookupValue],condition[lookupKey],""))))</f>
        <v/>
      </c>
      <c r="AC64" s="8" t="str">
        <f t="shared" si="4"/>
        <v/>
      </c>
      <c r="AD64" s="7"/>
    </row>
    <row r="65" spans="2:30" x14ac:dyDescent="0.25">
      <c r="B65" s="5"/>
      <c r="C65" s="5"/>
      <c r="E65" s="6"/>
      <c r="F65" s="3" t="str">
        <f t="shared" si="0"/>
        <v/>
      </c>
      <c r="H65" s="3" t="str">
        <f>IF($A65="ADD",IF(NOT(ISBLANK(G65)),_xlfn.XLOOKUP(G65,br_super_type[lookupValue],br_super_type[lookupKey],"ERROR"),""), "")</f>
        <v/>
      </c>
      <c r="I65" s="4"/>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4" t="str">
        <f t="shared" ca="1" si="1"/>
        <v/>
      </c>
      <c r="X65" s="3" t="str">
        <f t="shared" si="2"/>
        <v/>
      </c>
      <c r="Y65" s="3" t="str">
        <f>IF($A65="","",IF((AND($A65="ADD",OR(X65="",X65="Local Authority"))),"L",(_xlfn.XLOOKUP(X65,asset_owner[lookupValue],asset_owner[lookupKey],""))))</f>
        <v/>
      </c>
      <c r="Z65" s="9"/>
      <c r="AA65" s="3" t="str">
        <f t="shared" si="3"/>
        <v/>
      </c>
      <c r="AB65" s="3" t="str">
        <f>IF($A65="","",IF((AND($A65="ADD",OR(AA65="",AA65="Excellent"))),"1",(_xlfn.XLOOKUP(AA65,condition[lookupValue],condition[lookupKey],""))))</f>
        <v/>
      </c>
      <c r="AC65" s="8" t="str">
        <f t="shared" si="4"/>
        <v/>
      </c>
      <c r="AD65" s="7"/>
    </row>
    <row r="66" spans="2:30" x14ac:dyDescent="0.25">
      <c r="B66" s="5"/>
      <c r="C66" s="5"/>
      <c r="E66" s="6"/>
      <c r="F66" s="3" t="str">
        <f t="shared" si="0"/>
        <v/>
      </c>
      <c r="H66" s="3" t="str">
        <f>IF($A66="ADD",IF(NOT(ISBLANK(G66)),_xlfn.XLOOKUP(G66,br_super_type[lookupValue],br_super_type[lookupKey],"ERROR"),""), "")</f>
        <v/>
      </c>
      <c r="I66" s="4"/>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4" t="str">
        <f t="shared" ca="1" si="1"/>
        <v/>
      </c>
      <c r="X66" s="3" t="str">
        <f t="shared" si="2"/>
        <v/>
      </c>
      <c r="Y66" s="3" t="str">
        <f>IF($A66="","",IF((AND($A66="ADD",OR(X66="",X66="Local Authority"))),"L",(_xlfn.XLOOKUP(X66,asset_owner[lookupValue],asset_owner[lookupKey],""))))</f>
        <v/>
      </c>
      <c r="Z66" s="9"/>
      <c r="AA66" s="3" t="str">
        <f t="shared" si="3"/>
        <v/>
      </c>
      <c r="AB66" s="3" t="str">
        <f>IF($A66="","",IF((AND($A66="ADD",OR(AA66="",AA66="Excellent"))),"1",(_xlfn.XLOOKUP(AA66,condition[lookupValue],condition[lookupKey],""))))</f>
        <v/>
      </c>
      <c r="AC66" s="8" t="str">
        <f t="shared" si="4"/>
        <v/>
      </c>
      <c r="AD66" s="7"/>
    </row>
    <row r="67" spans="2:30" x14ac:dyDescent="0.25">
      <c r="B67" s="5"/>
      <c r="C67" s="5"/>
      <c r="E67" s="6"/>
      <c r="F67" s="3" t="str">
        <f t="shared" si="0"/>
        <v/>
      </c>
      <c r="H67" s="3" t="str">
        <f>IF($A67="ADD",IF(NOT(ISBLANK(G67)),_xlfn.XLOOKUP(G67,br_super_type[lookupValue],br_super_type[lookupKey],"ERROR"),""), "")</f>
        <v/>
      </c>
      <c r="I67" s="4"/>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4" t="str">
        <f t="shared" ca="1" si="1"/>
        <v/>
      </c>
      <c r="X67" s="3" t="str">
        <f t="shared" si="2"/>
        <v/>
      </c>
      <c r="Y67" s="3" t="str">
        <f>IF($A67="","",IF((AND($A67="ADD",OR(X67="",X67="Local Authority"))),"L",(_xlfn.XLOOKUP(X67,asset_owner[lookupValue],asset_owner[lookupKey],""))))</f>
        <v/>
      </c>
      <c r="Z67" s="9"/>
      <c r="AA67" s="3" t="str">
        <f t="shared" si="3"/>
        <v/>
      </c>
      <c r="AB67" s="3" t="str">
        <f>IF($A67="","",IF((AND($A67="ADD",OR(AA67="",AA67="Excellent"))),"1",(_xlfn.XLOOKUP(AA67,condition[lookupValue],condition[lookupKey],""))))</f>
        <v/>
      </c>
      <c r="AC67" s="8" t="str">
        <f t="shared" si="4"/>
        <v/>
      </c>
      <c r="AD67" s="7"/>
    </row>
    <row r="68" spans="2:30" x14ac:dyDescent="0.25">
      <c r="B68" s="5"/>
      <c r="C68" s="5"/>
      <c r="E68" s="6"/>
      <c r="F68" s="3" t="str">
        <f t="shared" si="0"/>
        <v/>
      </c>
      <c r="H68" s="3" t="str">
        <f>IF($A68="ADD",IF(NOT(ISBLANK(G68)),_xlfn.XLOOKUP(G68,br_super_type[lookupValue],br_super_type[lookupKey],"ERROR"),""), "")</f>
        <v/>
      </c>
      <c r="I68" s="4"/>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4" t="str">
        <f t="shared" ca="1" si="1"/>
        <v/>
      </c>
      <c r="X68" s="3" t="str">
        <f t="shared" si="2"/>
        <v/>
      </c>
      <c r="Y68" s="3" t="str">
        <f>IF($A68="","",IF((AND($A68="ADD",OR(X68="",X68="Local Authority"))),"L",(_xlfn.XLOOKUP(X68,asset_owner[lookupValue],asset_owner[lookupKey],""))))</f>
        <v/>
      </c>
      <c r="Z68" s="9"/>
      <c r="AA68" s="3" t="str">
        <f t="shared" si="3"/>
        <v/>
      </c>
      <c r="AB68" s="3" t="str">
        <f>IF($A68="","",IF((AND($A68="ADD",OR(AA68="",AA68="Excellent"))),"1",(_xlfn.XLOOKUP(AA68,condition[lookupValue],condition[lookupKey],""))))</f>
        <v/>
      </c>
      <c r="AC68" s="8" t="str">
        <f t="shared" si="4"/>
        <v/>
      </c>
      <c r="AD68" s="7"/>
    </row>
    <row r="69" spans="2:30" x14ac:dyDescent="0.25">
      <c r="B69" s="5"/>
      <c r="C69" s="5"/>
      <c r="E69" s="6"/>
      <c r="F69" s="3" t="str">
        <f t="shared" si="0"/>
        <v/>
      </c>
      <c r="H69" s="3" t="str">
        <f>IF($A69="ADD",IF(NOT(ISBLANK(G69)),_xlfn.XLOOKUP(G69,br_super_type[lookupValue],br_super_type[lookupKey],"ERROR"),""), "")</f>
        <v/>
      </c>
      <c r="I69" s="4"/>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4" t="str">
        <f t="shared" ca="1" si="1"/>
        <v/>
      </c>
      <c r="X69" s="3" t="str">
        <f t="shared" si="2"/>
        <v/>
      </c>
      <c r="Y69" s="3" t="str">
        <f>IF($A69="","",IF((AND($A69="ADD",OR(X69="",X69="Local Authority"))),"L",(_xlfn.XLOOKUP(X69,asset_owner[lookupValue],asset_owner[lookupKey],""))))</f>
        <v/>
      </c>
      <c r="Z69" s="9"/>
      <c r="AA69" s="3" t="str">
        <f t="shared" si="3"/>
        <v/>
      </c>
      <c r="AB69" s="3" t="str">
        <f>IF($A69="","",IF((AND($A69="ADD",OR(AA69="",AA69="Excellent"))),"1",(_xlfn.XLOOKUP(AA69,condition[lookupValue],condition[lookupKey],""))))</f>
        <v/>
      </c>
      <c r="AC69" s="8" t="str">
        <f t="shared" si="4"/>
        <v/>
      </c>
      <c r="AD69" s="7"/>
    </row>
    <row r="70" spans="2:30" x14ac:dyDescent="0.25">
      <c r="B70" s="5"/>
      <c r="C70" s="5"/>
      <c r="E70" s="6"/>
      <c r="F70" s="3" t="str">
        <f t="shared" si="0"/>
        <v/>
      </c>
      <c r="H70" s="3" t="str">
        <f>IF($A70="ADD",IF(NOT(ISBLANK(G70)),_xlfn.XLOOKUP(G70,br_super_type[lookupValue],br_super_type[lookupKey],"ERROR"),""), "")</f>
        <v/>
      </c>
      <c r="I70" s="4"/>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4" t="str">
        <f t="shared" ca="1" si="1"/>
        <v/>
      </c>
      <c r="X70" s="3" t="str">
        <f t="shared" si="2"/>
        <v/>
      </c>
      <c r="Y70" s="3" t="str">
        <f>IF($A70="","",IF((AND($A70="ADD",OR(X70="",X70="Local Authority"))),"L",(_xlfn.XLOOKUP(X70,asset_owner[lookupValue],asset_owner[lookupKey],""))))</f>
        <v/>
      </c>
      <c r="Z70" s="9"/>
      <c r="AA70" s="3" t="str">
        <f t="shared" si="3"/>
        <v/>
      </c>
      <c r="AB70" s="3" t="str">
        <f>IF($A70="","",IF((AND($A70="ADD",OR(AA70="",AA70="Excellent"))),"1",(_xlfn.XLOOKUP(AA70,condition[lookupValue],condition[lookupKey],""))))</f>
        <v/>
      </c>
      <c r="AC70" s="8" t="str">
        <f t="shared" si="4"/>
        <v/>
      </c>
      <c r="AD70" s="7"/>
    </row>
    <row r="71" spans="2:30" x14ac:dyDescent="0.25">
      <c r="B71" s="5"/>
      <c r="C71" s="5"/>
      <c r="E71" s="6"/>
      <c r="F71" s="3" t="str">
        <f t="shared" si="0"/>
        <v/>
      </c>
      <c r="H71" s="3" t="str">
        <f>IF($A71="ADD",IF(NOT(ISBLANK(G71)),_xlfn.XLOOKUP(G71,br_super_type[lookupValue],br_super_type[lookupKey],"ERROR"),""), "")</f>
        <v/>
      </c>
      <c r="I71" s="4"/>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4" t="str">
        <f t="shared" ca="1" si="1"/>
        <v/>
      </c>
      <c r="X71" s="3" t="str">
        <f t="shared" si="2"/>
        <v/>
      </c>
      <c r="Y71" s="3" t="str">
        <f>IF($A71="","",IF((AND($A71="ADD",OR(X71="",X71="Local Authority"))),"L",(_xlfn.XLOOKUP(X71,asset_owner[lookupValue],asset_owner[lookupKey],""))))</f>
        <v/>
      </c>
      <c r="Z71" s="9"/>
      <c r="AA71" s="3" t="str">
        <f t="shared" si="3"/>
        <v/>
      </c>
      <c r="AB71" s="3" t="str">
        <f>IF($A71="","",IF((AND($A71="ADD",OR(AA71="",AA71="Excellent"))),"1",(_xlfn.XLOOKUP(AA71,condition[lookupValue],condition[lookupKey],""))))</f>
        <v/>
      </c>
      <c r="AC71" s="8" t="str">
        <f t="shared" si="4"/>
        <v/>
      </c>
      <c r="AD71" s="7"/>
    </row>
    <row r="72" spans="2:30" x14ac:dyDescent="0.25">
      <c r="B72" s="5"/>
      <c r="C72" s="5"/>
      <c r="E72" s="6"/>
      <c r="F72" s="3" t="str">
        <f t="shared" si="0"/>
        <v/>
      </c>
      <c r="H72" s="3" t="str">
        <f>IF($A72="ADD",IF(NOT(ISBLANK(G72)),_xlfn.XLOOKUP(G72,br_super_type[lookupValue],br_super_type[lookupKey],"ERROR"),""), "")</f>
        <v/>
      </c>
      <c r="I72" s="4"/>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4" t="str">
        <f t="shared" ca="1" si="1"/>
        <v/>
      </c>
      <c r="X72" s="3" t="str">
        <f t="shared" si="2"/>
        <v/>
      </c>
      <c r="Y72" s="3" t="str">
        <f>IF($A72="","",IF((AND($A72="ADD",OR(X72="",X72="Local Authority"))),"L",(_xlfn.XLOOKUP(X72,asset_owner[lookupValue],asset_owner[lookupKey],""))))</f>
        <v/>
      </c>
      <c r="Z72" s="9"/>
      <c r="AA72" s="3" t="str">
        <f t="shared" si="3"/>
        <v/>
      </c>
      <c r="AB72" s="3" t="str">
        <f>IF($A72="","",IF((AND($A72="ADD",OR(AA72="",AA72="Excellent"))),"1",(_xlfn.XLOOKUP(AA72,condition[lookupValue],condition[lookupKey],""))))</f>
        <v/>
      </c>
      <c r="AC72" s="8" t="str">
        <f t="shared" si="4"/>
        <v/>
      </c>
      <c r="AD72" s="7"/>
    </row>
    <row r="73" spans="2:30" x14ac:dyDescent="0.25">
      <c r="B73" s="5"/>
      <c r="C73" s="5"/>
      <c r="E73" s="6"/>
      <c r="F73" s="3" t="str">
        <f t="shared" si="0"/>
        <v/>
      </c>
      <c r="H73" s="3" t="str">
        <f>IF($A73="ADD",IF(NOT(ISBLANK(G73)),_xlfn.XLOOKUP(G73,br_super_type[lookupValue],br_super_type[lookupKey],"ERROR"),""), "")</f>
        <v/>
      </c>
      <c r="I73" s="4"/>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4" t="str">
        <f t="shared" ca="1" si="1"/>
        <v/>
      </c>
      <c r="X73" s="3" t="str">
        <f t="shared" si="2"/>
        <v/>
      </c>
      <c r="Y73" s="3" t="str">
        <f>IF($A73="","",IF((AND($A73="ADD",OR(X73="",X73="Local Authority"))),"L",(_xlfn.XLOOKUP(X73,asset_owner[lookupValue],asset_owner[lookupKey],""))))</f>
        <v/>
      </c>
      <c r="Z73" s="9"/>
      <c r="AA73" s="3" t="str">
        <f t="shared" si="3"/>
        <v/>
      </c>
      <c r="AB73" s="3" t="str">
        <f>IF($A73="","",IF((AND($A73="ADD",OR(AA73="",AA73="Excellent"))),"1",(_xlfn.XLOOKUP(AA73,condition[lookupValue],condition[lookupKey],""))))</f>
        <v/>
      </c>
      <c r="AC73" s="8" t="str">
        <f t="shared" si="4"/>
        <v/>
      </c>
      <c r="AD73" s="7"/>
    </row>
    <row r="74" spans="2:30" x14ac:dyDescent="0.25">
      <c r="B74" s="5"/>
      <c r="C74" s="5"/>
      <c r="E74" s="6"/>
      <c r="F74" s="3" t="str">
        <f t="shared" si="0"/>
        <v/>
      </c>
      <c r="H74" s="3" t="str">
        <f>IF($A74="ADD",IF(NOT(ISBLANK(G74)),_xlfn.XLOOKUP(G74,br_super_type[lookupValue],br_super_type[lookupKey],"ERROR"),""), "")</f>
        <v/>
      </c>
      <c r="I74" s="4"/>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4" t="str">
        <f t="shared" ca="1" si="1"/>
        <v/>
      </c>
      <c r="X74" s="3" t="str">
        <f t="shared" si="2"/>
        <v/>
      </c>
      <c r="Y74" s="3" t="str">
        <f>IF($A74="","",IF((AND($A74="ADD",OR(X74="",X74="Local Authority"))),"L",(_xlfn.XLOOKUP(X74,asset_owner[lookupValue],asset_owner[lookupKey],""))))</f>
        <v/>
      </c>
      <c r="Z74" s="9"/>
      <c r="AA74" s="3" t="str">
        <f t="shared" si="3"/>
        <v/>
      </c>
      <c r="AB74" s="3" t="str">
        <f>IF($A74="","",IF((AND($A74="ADD",OR(AA74="",AA74="Excellent"))),"1",(_xlfn.XLOOKUP(AA74,condition[lookupValue],condition[lookupKey],""))))</f>
        <v/>
      </c>
      <c r="AC74" s="8" t="str">
        <f t="shared" si="4"/>
        <v/>
      </c>
      <c r="AD74" s="7"/>
    </row>
    <row r="75" spans="2:30" x14ac:dyDescent="0.25">
      <c r="B75" s="5"/>
      <c r="C75" s="5"/>
      <c r="E75" s="6"/>
      <c r="F75" s="3" t="str">
        <f t="shared" ref="F75:F138" si="5">IF(DO75&lt;&gt;"",DO75*DO75,"")</f>
        <v/>
      </c>
      <c r="H75" s="3" t="str">
        <f>IF($A75="ADD",IF(NOT(ISBLANK(G75)),_xlfn.XLOOKUP(G75,br_super_type[lookupValue],br_super_type[lookupKey],"ERROR"),""), "")</f>
        <v/>
      </c>
      <c r="I75" s="4"/>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4" t="str">
        <f t="shared" ref="W75:W138" ca="1" si="6">IF(F75&lt;&gt;"", DATEDIF(F75, TODAY(),"Y"),"")</f>
        <v/>
      </c>
      <c r="X75" s="3" t="str">
        <f t="shared" ref="X75:X138" si="7">IF($A75="ADD","Local Authority","")</f>
        <v/>
      </c>
      <c r="Y75" s="3" t="str">
        <f>IF($A75="","",IF((AND($A75="ADD",OR(X75="",X75="Local Authority"))),"L",(_xlfn.XLOOKUP(X75,asset_owner[lookupValue],asset_owner[lookupKey],""))))</f>
        <v/>
      </c>
      <c r="Z75" s="9"/>
      <c r="AA75" s="3" t="str">
        <f t="shared" ref="AA75:AA138" si="8">IF($A75="ADD","Excellent","")</f>
        <v/>
      </c>
      <c r="AB75" s="3" t="str">
        <f>IF($A75="","",IF((AND($A75="ADD",OR(AA75="",AA75="Excellent"))),"1",(_xlfn.XLOOKUP(AA75,condition[lookupValue],condition[lookupKey],""))))</f>
        <v/>
      </c>
      <c r="AC75" s="8" t="str">
        <f t="shared" ref="AC75:AC138" si="9">IF(F75&lt;&gt;"",F75,"")</f>
        <v/>
      </c>
      <c r="AD75" s="7"/>
    </row>
    <row r="76" spans="2:30" x14ac:dyDescent="0.25">
      <c r="B76" s="5"/>
      <c r="C76" s="5"/>
      <c r="E76" s="6"/>
      <c r="F76" s="3" t="str">
        <f t="shared" si="5"/>
        <v/>
      </c>
      <c r="H76" s="3" t="str">
        <f>IF($A76="ADD",IF(NOT(ISBLANK(G76)),_xlfn.XLOOKUP(G76,br_super_type[lookupValue],br_super_type[lookupKey],"ERROR"),""), "")</f>
        <v/>
      </c>
      <c r="I76" s="4"/>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4" t="str">
        <f t="shared" ca="1" si="6"/>
        <v/>
      </c>
      <c r="X76" s="3" t="str">
        <f t="shared" si="7"/>
        <v/>
      </c>
      <c r="Y76" s="3" t="str">
        <f>IF($A76="","",IF((AND($A76="ADD",OR(X76="",X76="Local Authority"))),"L",(_xlfn.XLOOKUP(X76,asset_owner[lookupValue],asset_owner[lookupKey],""))))</f>
        <v/>
      </c>
      <c r="Z76" s="9"/>
      <c r="AA76" s="3" t="str">
        <f t="shared" si="8"/>
        <v/>
      </c>
      <c r="AB76" s="3" t="str">
        <f>IF($A76="","",IF((AND($A76="ADD",OR(AA76="",AA76="Excellent"))),"1",(_xlfn.XLOOKUP(AA76,condition[lookupValue],condition[lookupKey],""))))</f>
        <v/>
      </c>
      <c r="AC76" s="8" t="str">
        <f t="shared" si="9"/>
        <v/>
      </c>
      <c r="AD76" s="7"/>
    </row>
    <row r="77" spans="2:30" x14ac:dyDescent="0.25">
      <c r="B77" s="5"/>
      <c r="C77" s="5"/>
      <c r="E77" s="6"/>
      <c r="F77" s="3" t="str">
        <f t="shared" si="5"/>
        <v/>
      </c>
      <c r="H77" s="3" t="str">
        <f>IF($A77="ADD",IF(NOT(ISBLANK(G77)),_xlfn.XLOOKUP(G77,br_super_type[lookupValue],br_super_type[lookupKey],"ERROR"),""), "")</f>
        <v/>
      </c>
      <c r="I77" s="4"/>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4" t="str">
        <f t="shared" ca="1" si="6"/>
        <v/>
      </c>
      <c r="X77" s="3" t="str">
        <f t="shared" si="7"/>
        <v/>
      </c>
      <c r="Y77" s="3" t="str">
        <f>IF($A77="","",IF((AND($A77="ADD",OR(X77="",X77="Local Authority"))),"L",(_xlfn.XLOOKUP(X77,asset_owner[lookupValue],asset_owner[lookupKey],""))))</f>
        <v/>
      </c>
      <c r="Z77" s="9"/>
      <c r="AA77" s="3" t="str">
        <f t="shared" si="8"/>
        <v/>
      </c>
      <c r="AB77" s="3" t="str">
        <f>IF($A77="","",IF((AND($A77="ADD",OR(AA77="",AA77="Excellent"))),"1",(_xlfn.XLOOKUP(AA77,condition[lookupValue],condition[lookupKey],""))))</f>
        <v/>
      </c>
      <c r="AC77" s="8" t="str">
        <f t="shared" si="9"/>
        <v/>
      </c>
      <c r="AD77" s="7"/>
    </row>
    <row r="78" spans="2:30" x14ac:dyDescent="0.25">
      <c r="B78" s="5"/>
      <c r="C78" s="5"/>
      <c r="E78" s="6"/>
      <c r="F78" s="3" t="str">
        <f t="shared" si="5"/>
        <v/>
      </c>
      <c r="H78" s="3" t="str">
        <f>IF($A78="ADD",IF(NOT(ISBLANK(G78)),_xlfn.XLOOKUP(G78,br_super_type[lookupValue],br_super_type[lookupKey],"ERROR"),""), "")</f>
        <v/>
      </c>
      <c r="I78" s="4"/>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4" t="str">
        <f t="shared" ca="1" si="6"/>
        <v/>
      </c>
      <c r="X78" s="3" t="str">
        <f t="shared" si="7"/>
        <v/>
      </c>
      <c r="Y78" s="3" t="str">
        <f>IF($A78="","",IF((AND($A78="ADD",OR(X78="",X78="Local Authority"))),"L",(_xlfn.XLOOKUP(X78,asset_owner[lookupValue],asset_owner[lookupKey],""))))</f>
        <v/>
      </c>
      <c r="Z78" s="9"/>
      <c r="AA78" s="3" t="str">
        <f t="shared" si="8"/>
        <v/>
      </c>
      <c r="AB78" s="3" t="str">
        <f>IF($A78="","",IF((AND($A78="ADD",OR(AA78="",AA78="Excellent"))),"1",(_xlfn.XLOOKUP(AA78,condition[lookupValue],condition[lookupKey],""))))</f>
        <v/>
      </c>
      <c r="AC78" s="8" t="str">
        <f t="shared" si="9"/>
        <v/>
      </c>
      <c r="AD78" s="7"/>
    </row>
    <row r="79" spans="2:30" x14ac:dyDescent="0.25">
      <c r="B79" s="5"/>
      <c r="C79" s="5"/>
      <c r="E79" s="6"/>
      <c r="F79" s="3" t="str">
        <f t="shared" si="5"/>
        <v/>
      </c>
      <c r="H79" s="3" t="str">
        <f>IF($A79="ADD",IF(NOT(ISBLANK(G79)),_xlfn.XLOOKUP(G79,br_super_type[lookupValue],br_super_type[lookupKey],"ERROR"),""), "")</f>
        <v/>
      </c>
      <c r="I79" s="4"/>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4" t="str">
        <f t="shared" ca="1" si="6"/>
        <v/>
      </c>
      <c r="X79" s="3" t="str">
        <f t="shared" si="7"/>
        <v/>
      </c>
      <c r="Y79" s="3" t="str">
        <f>IF($A79="","",IF((AND($A79="ADD",OR(X79="",X79="Local Authority"))),"L",(_xlfn.XLOOKUP(X79,asset_owner[lookupValue],asset_owner[lookupKey],""))))</f>
        <v/>
      </c>
      <c r="Z79" s="9"/>
      <c r="AA79" s="3" t="str">
        <f t="shared" si="8"/>
        <v/>
      </c>
      <c r="AB79" s="3" t="str">
        <f>IF($A79="","",IF((AND($A79="ADD",OR(AA79="",AA79="Excellent"))),"1",(_xlfn.XLOOKUP(AA79,condition[lookupValue],condition[lookupKey],""))))</f>
        <v/>
      </c>
      <c r="AC79" s="8" t="str">
        <f t="shared" si="9"/>
        <v/>
      </c>
      <c r="AD79" s="7"/>
    </row>
    <row r="80" spans="2:30" x14ac:dyDescent="0.25">
      <c r="B80" s="5"/>
      <c r="C80" s="5"/>
      <c r="E80" s="6"/>
      <c r="F80" s="3" t="str">
        <f t="shared" si="5"/>
        <v/>
      </c>
      <c r="H80" s="3" t="str">
        <f>IF($A80="ADD",IF(NOT(ISBLANK(G80)),_xlfn.XLOOKUP(G80,br_super_type[lookupValue],br_super_type[lookupKey],"ERROR"),""), "")</f>
        <v/>
      </c>
      <c r="I80" s="4"/>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4" t="str">
        <f t="shared" ca="1" si="6"/>
        <v/>
      </c>
      <c r="X80" s="3" t="str">
        <f t="shared" si="7"/>
        <v/>
      </c>
      <c r="Y80" s="3" t="str">
        <f>IF($A80="","",IF((AND($A80="ADD",OR(X80="",X80="Local Authority"))),"L",(_xlfn.XLOOKUP(X80,asset_owner[lookupValue],asset_owner[lookupKey],""))))</f>
        <v/>
      </c>
      <c r="Z80" s="9"/>
      <c r="AA80" s="3" t="str">
        <f t="shared" si="8"/>
        <v/>
      </c>
      <c r="AB80" s="3" t="str">
        <f>IF($A80="","",IF((AND($A80="ADD",OR(AA80="",AA80="Excellent"))),"1",(_xlfn.XLOOKUP(AA80,condition[lookupValue],condition[lookupKey],""))))</f>
        <v/>
      </c>
      <c r="AC80" s="8" t="str">
        <f t="shared" si="9"/>
        <v/>
      </c>
      <c r="AD80" s="7"/>
    </row>
    <row r="81" spans="2:30" x14ac:dyDescent="0.25">
      <c r="B81" s="5"/>
      <c r="C81" s="5"/>
      <c r="E81" s="6"/>
      <c r="F81" s="3" t="str">
        <f t="shared" si="5"/>
        <v/>
      </c>
      <c r="H81" s="3" t="str">
        <f>IF($A81="ADD",IF(NOT(ISBLANK(G81)),_xlfn.XLOOKUP(G81,br_super_type[lookupValue],br_super_type[lookupKey],"ERROR"),""), "")</f>
        <v/>
      </c>
      <c r="I81" s="4"/>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4" t="str">
        <f t="shared" ca="1" si="6"/>
        <v/>
      </c>
      <c r="X81" s="3" t="str">
        <f t="shared" si="7"/>
        <v/>
      </c>
      <c r="Y81" s="3" t="str">
        <f>IF($A81="","",IF((AND($A81="ADD",OR(X81="",X81="Local Authority"))),"L",(_xlfn.XLOOKUP(X81,asset_owner[lookupValue],asset_owner[lookupKey],""))))</f>
        <v/>
      </c>
      <c r="Z81" s="9"/>
      <c r="AA81" s="3" t="str">
        <f t="shared" si="8"/>
        <v/>
      </c>
      <c r="AB81" s="3" t="str">
        <f>IF($A81="","",IF((AND($A81="ADD",OR(AA81="",AA81="Excellent"))),"1",(_xlfn.XLOOKUP(AA81,condition[lookupValue],condition[lookupKey],""))))</f>
        <v/>
      </c>
      <c r="AC81" s="8" t="str">
        <f t="shared" si="9"/>
        <v/>
      </c>
      <c r="AD81" s="7"/>
    </row>
    <row r="82" spans="2:30" x14ac:dyDescent="0.25">
      <c r="B82" s="5"/>
      <c r="C82" s="5"/>
      <c r="E82" s="6"/>
      <c r="F82" s="3" t="str">
        <f t="shared" si="5"/>
        <v/>
      </c>
      <c r="H82" s="3" t="str">
        <f>IF($A82="ADD",IF(NOT(ISBLANK(G82)),_xlfn.XLOOKUP(G82,br_super_type[lookupValue],br_super_type[lookupKey],"ERROR"),""), "")</f>
        <v/>
      </c>
      <c r="I82" s="4"/>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4" t="str">
        <f t="shared" ca="1" si="6"/>
        <v/>
      </c>
      <c r="X82" s="3" t="str">
        <f t="shared" si="7"/>
        <v/>
      </c>
      <c r="Y82" s="3" t="str">
        <f>IF($A82="","",IF((AND($A82="ADD",OR(X82="",X82="Local Authority"))),"L",(_xlfn.XLOOKUP(X82,asset_owner[lookupValue],asset_owner[lookupKey],""))))</f>
        <v/>
      </c>
      <c r="Z82" s="9"/>
      <c r="AA82" s="3" t="str">
        <f t="shared" si="8"/>
        <v/>
      </c>
      <c r="AB82" s="3" t="str">
        <f>IF($A82="","",IF((AND($A82="ADD",OR(AA82="",AA82="Excellent"))),"1",(_xlfn.XLOOKUP(AA82,condition[lookupValue],condition[lookupKey],""))))</f>
        <v/>
      </c>
      <c r="AC82" s="8" t="str">
        <f t="shared" si="9"/>
        <v/>
      </c>
      <c r="AD82" s="7"/>
    </row>
    <row r="83" spans="2:30" x14ac:dyDescent="0.25">
      <c r="B83" s="5"/>
      <c r="C83" s="5"/>
      <c r="E83" s="6"/>
      <c r="F83" s="3" t="str">
        <f t="shared" si="5"/>
        <v/>
      </c>
      <c r="H83" s="3" t="str">
        <f>IF($A83="ADD",IF(NOT(ISBLANK(G83)),_xlfn.XLOOKUP(G83,br_super_type[lookupValue],br_super_type[lookupKey],"ERROR"),""), "")</f>
        <v/>
      </c>
      <c r="I83" s="4"/>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4" t="str">
        <f t="shared" ca="1" si="6"/>
        <v/>
      </c>
      <c r="X83" s="3" t="str">
        <f t="shared" si="7"/>
        <v/>
      </c>
      <c r="Y83" s="3" t="str">
        <f>IF($A83="","",IF((AND($A83="ADD",OR(X83="",X83="Local Authority"))),"L",(_xlfn.XLOOKUP(X83,asset_owner[lookupValue],asset_owner[lookupKey],""))))</f>
        <v/>
      </c>
      <c r="Z83" s="9"/>
      <c r="AA83" s="3" t="str">
        <f t="shared" si="8"/>
        <v/>
      </c>
      <c r="AB83" s="3" t="str">
        <f>IF($A83="","",IF((AND($A83="ADD",OR(AA83="",AA83="Excellent"))),"1",(_xlfn.XLOOKUP(AA83,condition[lookupValue],condition[lookupKey],""))))</f>
        <v/>
      </c>
      <c r="AC83" s="8" t="str">
        <f t="shared" si="9"/>
        <v/>
      </c>
      <c r="AD83" s="7"/>
    </row>
    <row r="84" spans="2:30" x14ac:dyDescent="0.25">
      <c r="B84" s="5"/>
      <c r="C84" s="5"/>
      <c r="E84" s="6"/>
      <c r="F84" s="3" t="str">
        <f t="shared" si="5"/>
        <v/>
      </c>
      <c r="H84" s="3" t="str">
        <f>IF($A84="ADD",IF(NOT(ISBLANK(G84)),_xlfn.XLOOKUP(G84,br_super_type[lookupValue],br_super_type[lookupKey],"ERROR"),""), "")</f>
        <v/>
      </c>
      <c r="I84" s="4"/>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4" t="str">
        <f t="shared" ca="1" si="6"/>
        <v/>
      </c>
      <c r="X84" s="3" t="str">
        <f t="shared" si="7"/>
        <v/>
      </c>
      <c r="Y84" s="3" t="str">
        <f>IF($A84="","",IF((AND($A84="ADD",OR(X84="",X84="Local Authority"))),"L",(_xlfn.XLOOKUP(X84,asset_owner[lookupValue],asset_owner[lookupKey],""))))</f>
        <v/>
      </c>
      <c r="Z84" s="9"/>
      <c r="AA84" s="3" t="str">
        <f t="shared" si="8"/>
        <v/>
      </c>
      <c r="AB84" s="3" t="str">
        <f>IF($A84="","",IF((AND($A84="ADD",OR(AA84="",AA84="Excellent"))),"1",(_xlfn.XLOOKUP(AA84,condition[lookupValue],condition[lookupKey],""))))</f>
        <v/>
      </c>
      <c r="AC84" s="8" t="str">
        <f t="shared" si="9"/>
        <v/>
      </c>
      <c r="AD84" s="7"/>
    </row>
    <row r="85" spans="2:30" x14ac:dyDescent="0.25">
      <c r="B85" s="5"/>
      <c r="C85" s="5"/>
      <c r="E85" s="6"/>
      <c r="F85" s="3" t="str">
        <f t="shared" si="5"/>
        <v/>
      </c>
      <c r="H85" s="3" t="str">
        <f>IF($A85="ADD",IF(NOT(ISBLANK(G85)),_xlfn.XLOOKUP(G85,br_super_type[lookupValue],br_super_type[lookupKey],"ERROR"),""), "")</f>
        <v/>
      </c>
      <c r="I85" s="4"/>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4" t="str">
        <f t="shared" ca="1" si="6"/>
        <v/>
      </c>
      <c r="X85" s="3" t="str">
        <f t="shared" si="7"/>
        <v/>
      </c>
      <c r="Y85" s="3" t="str">
        <f>IF($A85="","",IF((AND($A85="ADD",OR(X85="",X85="Local Authority"))),"L",(_xlfn.XLOOKUP(X85,asset_owner[lookupValue],asset_owner[lookupKey],""))))</f>
        <v/>
      </c>
      <c r="Z85" s="9"/>
      <c r="AA85" s="3" t="str">
        <f t="shared" si="8"/>
        <v/>
      </c>
      <c r="AB85" s="3" t="str">
        <f>IF($A85="","",IF((AND($A85="ADD",OR(AA85="",AA85="Excellent"))),"1",(_xlfn.XLOOKUP(AA85,condition[lookupValue],condition[lookupKey],""))))</f>
        <v/>
      </c>
      <c r="AC85" s="8" t="str">
        <f t="shared" si="9"/>
        <v/>
      </c>
      <c r="AD85" s="7"/>
    </row>
    <row r="86" spans="2:30" x14ac:dyDescent="0.25">
      <c r="B86" s="5"/>
      <c r="C86" s="5"/>
      <c r="E86" s="6"/>
      <c r="F86" s="3" t="str">
        <f t="shared" si="5"/>
        <v/>
      </c>
      <c r="H86" s="3" t="str">
        <f>IF($A86="ADD",IF(NOT(ISBLANK(G86)),_xlfn.XLOOKUP(G86,br_super_type[lookupValue],br_super_type[lookupKey],"ERROR"),""), "")</f>
        <v/>
      </c>
      <c r="I86" s="4"/>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4" t="str">
        <f t="shared" ca="1" si="6"/>
        <v/>
      </c>
      <c r="X86" s="3" t="str">
        <f t="shared" si="7"/>
        <v/>
      </c>
      <c r="Y86" s="3" t="str">
        <f>IF($A86="","",IF((AND($A86="ADD",OR(X86="",X86="Local Authority"))),"L",(_xlfn.XLOOKUP(X86,asset_owner[lookupValue],asset_owner[lookupKey],""))))</f>
        <v/>
      </c>
      <c r="Z86" s="9"/>
      <c r="AA86" s="3" t="str">
        <f t="shared" si="8"/>
        <v/>
      </c>
      <c r="AB86" s="3" t="str">
        <f>IF($A86="","",IF((AND($A86="ADD",OR(AA86="",AA86="Excellent"))),"1",(_xlfn.XLOOKUP(AA86,condition[lookupValue],condition[lookupKey],""))))</f>
        <v/>
      </c>
      <c r="AC86" s="8" t="str">
        <f t="shared" si="9"/>
        <v/>
      </c>
      <c r="AD86" s="7"/>
    </row>
    <row r="87" spans="2:30" x14ac:dyDescent="0.25">
      <c r="B87" s="5"/>
      <c r="C87" s="5"/>
      <c r="E87" s="6"/>
      <c r="F87" s="3" t="str">
        <f t="shared" si="5"/>
        <v/>
      </c>
      <c r="H87" s="3" t="str">
        <f>IF($A87="ADD",IF(NOT(ISBLANK(G87)),_xlfn.XLOOKUP(G87,br_super_type[lookupValue],br_super_type[lookupKey],"ERROR"),""), "")</f>
        <v/>
      </c>
      <c r="I87" s="4"/>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4" t="str">
        <f t="shared" ca="1" si="6"/>
        <v/>
      </c>
      <c r="X87" s="3" t="str">
        <f t="shared" si="7"/>
        <v/>
      </c>
      <c r="Y87" s="3" t="str">
        <f>IF($A87="","",IF((AND($A87="ADD",OR(X87="",X87="Local Authority"))),"L",(_xlfn.XLOOKUP(X87,asset_owner[lookupValue],asset_owner[lookupKey],""))))</f>
        <v/>
      </c>
      <c r="Z87" s="9"/>
      <c r="AA87" s="3" t="str">
        <f t="shared" si="8"/>
        <v/>
      </c>
      <c r="AB87" s="3" t="str">
        <f>IF($A87="","",IF((AND($A87="ADD",OR(AA87="",AA87="Excellent"))),"1",(_xlfn.XLOOKUP(AA87,condition[lookupValue],condition[lookupKey],""))))</f>
        <v/>
      </c>
      <c r="AC87" s="8" t="str">
        <f t="shared" si="9"/>
        <v/>
      </c>
      <c r="AD87" s="7"/>
    </row>
    <row r="88" spans="2:30" x14ac:dyDescent="0.25">
      <c r="B88" s="5"/>
      <c r="C88" s="5"/>
      <c r="E88" s="6"/>
      <c r="F88" s="3" t="str">
        <f t="shared" si="5"/>
        <v/>
      </c>
      <c r="H88" s="3" t="str">
        <f>IF($A88="ADD",IF(NOT(ISBLANK(G88)),_xlfn.XLOOKUP(G88,br_super_type[lookupValue],br_super_type[lookupKey],"ERROR"),""), "")</f>
        <v/>
      </c>
      <c r="I88" s="4"/>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4" t="str">
        <f t="shared" ca="1" si="6"/>
        <v/>
      </c>
      <c r="X88" s="3" t="str">
        <f t="shared" si="7"/>
        <v/>
      </c>
      <c r="Y88" s="3" t="str">
        <f>IF($A88="","",IF((AND($A88="ADD",OR(X88="",X88="Local Authority"))),"L",(_xlfn.XLOOKUP(X88,asset_owner[lookupValue],asset_owner[lookupKey],""))))</f>
        <v/>
      </c>
      <c r="Z88" s="9"/>
      <c r="AA88" s="3" t="str">
        <f t="shared" si="8"/>
        <v/>
      </c>
      <c r="AB88" s="3" t="str">
        <f>IF($A88="","",IF((AND($A88="ADD",OR(AA88="",AA88="Excellent"))),"1",(_xlfn.XLOOKUP(AA88,condition[lookupValue],condition[lookupKey],""))))</f>
        <v/>
      </c>
      <c r="AC88" s="8" t="str">
        <f t="shared" si="9"/>
        <v/>
      </c>
      <c r="AD88" s="7"/>
    </row>
    <row r="89" spans="2:30" x14ac:dyDescent="0.25">
      <c r="B89" s="5"/>
      <c r="C89" s="5"/>
      <c r="E89" s="6"/>
      <c r="F89" s="3" t="str">
        <f t="shared" si="5"/>
        <v/>
      </c>
      <c r="H89" s="3" t="str">
        <f>IF($A89="ADD",IF(NOT(ISBLANK(G89)),_xlfn.XLOOKUP(G89,br_super_type[lookupValue],br_super_type[lookupKey],"ERROR"),""), "")</f>
        <v/>
      </c>
      <c r="I89" s="4"/>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4" t="str">
        <f t="shared" ca="1" si="6"/>
        <v/>
      </c>
      <c r="X89" s="3" t="str">
        <f t="shared" si="7"/>
        <v/>
      </c>
      <c r="Y89" s="3" t="str">
        <f>IF($A89="","",IF((AND($A89="ADD",OR(X89="",X89="Local Authority"))),"L",(_xlfn.XLOOKUP(X89,asset_owner[lookupValue],asset_owner[lookupKey],""))))</f>
        <v/>
      </c>
      <c r="Z89" s="9"/>
      <c r="AA89" s="3" t="str">
        <f t="shared" si="8"/>
        <v/>
      </c>
      <c r="AB89" s="3" t="str">
        <f>IF($A89="","",IF((AND($A89="ADD",OR(AA89="",AA89="Excellent"))),"1",(_xlfn.XLOOKUP(AA89,condition[lookupValue],condition[lookupKey],""))))</f>
        <v/>
      </c>
      <c r="AC89" s="8" t="str">
        <f t="shared" si="9"/>
        <v/>
      </c>
      <c r="AD89" s="7"/>
    </row>
    <row r="90" spans="2:30" x14ac:dyDescent="0.25">
      <c r="B90" s="5"/>
      <c r="C90" s="5"/>
      <c r="E90" s="6"/>
      <c r="F90" s="3" t="str">
        <f t="shared" si="5"/>
        <v/>
      </c>
      <c r="H90" s="3" t="str">
        <f>IF($A90="ADD",IF(NOT(ISBLANK(G90)),_xlfn.XLOOKUP(G90,br_super_type[lookupValue],br_super_type[lookupKey],"ERROR"),""), "")</f>
        <v/>
      </c>
      <c r="I90" s="4"/>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4" t="str">
        <f t="shared" ca="1" si="6"/>
        <v/>
      </c>
      <c r="X90" s="3" t="str">
        <f t="shared" si="7"/>
        <v/>
      </c>
      <c r="Y90" s="3" t="str">
        <f>IF($A90="","",IF((AND($A90="ADD",OR(X90="",X90="Local Authority"))),"L",(_xlfn.XLOOKUP(X90,asset_owner[lookupValue],asset_owner[lookupKey],""))))</f>
        <v/>
      </c>
      <c r="Z90" s="9"/>
      <c r="AA90" s="3" t="str">
        <f t="shared" si="8"/>
        <v/>
      </c>
      <c r="AB90" s="3" t="str">
        <f>IF($A90="","",IF((AND($A90="ADD",OR(AA90="",AA90="Excellent"))),"1",(_xlfn.XLOOKUP(AA90,condition[lookupValue],condition[lookupKey],""))))</f>
        <v/>
      </c>
      <c r="AC90" s="8" t="str">
        <f t="shared" si="9"/>
        <v/>
      </c>
      <c r="AD90" s="7"/>
    </row>
    <row r="91" spans="2:30" x14ac:dyDescent="0.25">
      <c r="B91" s="5"/>
      <c r="C91" s="5"/>
      <c r="E91" s="6"/>
      <c r="F91" s="3" t="str">
        <f t="shared" si="5"/>
        <v/>
      </c>
      <c r="H91" s="3" t="str">
        <f>IF($A91="ADD",IF(NOT(ISBLANK(G91)),_xlfn.XLOOKUP(G91,br_super_type[lookupValue],br_super_type[lookupKey],"ERROR"),""), "")</f>
        <v/>
      </c>
      <c r="I91" s="4"/>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4" t="str">
        <f t="shared" ca="1" si="6"/>
        <v/>
      </c>
      <c r="X91" s="3" t="str">
        <f t="shared" si="7"/>
        <v/>
      </c>
      <c r="Y91" s="3" t="str">
        <f>IF($A91="","",IF((AND($A91="ADD",OR(X91="",X91="Local Authority"))),"L",(_xlfn.XLOOKUP(X91,asset_owner[lookupValue],asset_owner[lookupKey],""))))</f>
        <v/>
      </c>
      <c r="Z91" s="9"/>
      <c r="AA91" s="3" t="str">
        <f t="shared" si="8"/>
        <v/>
      </c>
      <c r="AB91" s="3" t="str">
        <f>IF($A91="","",IF((AND($A91="ADD",OR(AA91="",AA91="Excellent"))),"1",(_xlfn.XLOOKUP(AA91,condition[lookupValue],condition[lookupKey],""))))</f>
        <v/>
      </c>
      <c r="AC91" s="8" t="str">
        <f t="shared" si="9"/>
        <v/>
      </c>
      <c r="AD91" s="7"/>
    </row>
    <row r="92" spans="2:30" x14ac:dyDescent="0.25">
      <c r="B92" s="5"/>
      <c r="C92" s="5"/>
      <c r="E92" s="6"/>
      <c r="F92" s="3" t="str">
        <f t="shared" si="5"/>
        <v/>
      </c>
      <c r="H92" s="3" t="str">
        <f>IF($A92="ADD",IF(NOT(ISBLANK(G92)),_xlfn.XLOOKUP(G92,br_super_type[lookupValue],br_super_type[lookupKey],"ERROR"),""), "")</f>
        <v/>
      </c>
      <c r="I92" s="4"/>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4" t="str">
        <f t="shared" ca="1" si="6"/>
        <v/>
      </c>
      <c r="X92" s="3" t="str">
        <f t="shared" si="7"/>
        <v/>
      </c>
      <c r="Y92" s="3" t="str">
        <f>IF($A92="","",IF((AND($A92="ADD",OR(X92="",X92="Local Authority"))),"L",(_xlfn.XLOOKUP(X92,asset_owner[lookupValue],asset_owner[lookupKey],""))))</f>
        <v/>
      </c>
      <c r="Z92" s="9"/>
      <c r="AA92" s="3" t="str">
        <f t="shared" si="8"/>
        <v/>
      </c>
      <c r="AB92" s="3" t="str">
        <f>IF($A92="","",IF((AND($A92="ADD",OR(AA92="",AA92="Excellent"))),"1",(_xlfn.XLOOKUP(AA92,condition[lookupValue],condition[lookupKey],""))))</f>
        <v/>
      </c>
      <c r="AC92" s="8" t="str">
        <f t="shared" si="9"/>
        <v/>
      </c>
      <c r="AD92" s="7"/>
    </row>
    <row r="93" spans="2:30" x14ac:dyDescent="0.25">
      <c r="B93" s="5"/>
      <c r="C93" s="5"/>
      <c r="E93" s="6"/>
      <c r="F93" s="3" t="str">
        <f t="shared" si="5"/>
        <v/>
      </c>
      <c r="H93" s="3" t="str">
        <f>IF($A93="ADD",IF(NOT(ISBLANK(G93)),_xlfn.XLOOKUP(G93,br_super_type[lookupValue],br_super_type[lookupKey],"ERROR"),""), "")</f>
        <v/>
      </c>
      <c r="I93" s="4"/>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4" t="str">
        <f t="shared" ca="1" si="6"/>
        <v/>
      </c>
      <c r="X93" s="3" t="str">
        <f t="shared" si="7"/>
        <v/>
      </c>
      <c r="Y93" s="3" t="str">
        <f>IF($A93="","",IF((AND($A93="ADD",OR(X93="",X93="Local Authority"))),"L",(_xlfn.XLOOKUP(X93,asset_owner[lookupValue],asset_owner[lookupKey],""))))</f>
        <v/>
      </c>
      <c r="Z93" s="9"/>
      <c r="AA93" s="3" t="str">
        <f t="shared" si="8"/>
        <v/>
      </c>
      <c r="AB93" s="3" t="str">
        <f>IF($A93="","",IF((AND($A93="ADD",OR(AA93="",AA93="Excellent"))),"1",(_xlfn.XLOOKUP(AA93,condition[lookupValue],condition[lookupKey],""))))</f>
        <v/>
      </c>
      <c r="AC93" s="8" t="str">
        <f t="shared" si="9"/>
        <v/>
      </c>
      <c r="AD93" s="7"/>
    </row>
    <row r="94" spans="2:30" x14ac:dyDescent="0.25">
      <c r="B94" s="5"/>
      <c r="C94" s="5"/>
      <c r="E94" s="6"/>
      <c r="F94" s="3" t="str">
        <f t="shared" si="5"/>
        <v/>
      </c>
      <c r="H94" s="3" t="str">
        <f>IF($A94="ADD",IF(NOT(ISBLANK(G94)),_xlfn.XLOOKUP(G94,br_super_type[lookupValue],br_super_type[lookupKey],"ERROR"),""), "")</f>
        <v/>
      </c>
      <c r="I94" s="4"/>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4" t="str">
        <f t="shared" ca="1" si="6"/>
        <v/>
      </c>
      <c r="X94" s="3" t="str">
        <f t="shared" si="7"/>
        <v/>
      </c>
      <c r="Y94" s="3" t="str">
        <f>IF($A94="","",IF((AND($A94="ADD",OR(X94="",X94="Local Authority"))),"L",(_xlfn.XLOOKUP(X94,asset_owner[lookupValue],asset_owner[lookupKey],""))))</f>
        <v/>
      </c>
      <c r="Z94" s="9"/>
      <c r="AA94" s="3" t="str">
        <f t="shared" si="8"/>
        <v/>
      </c>
      <c r="AB94" s="3" t="str">
        <f>IF($A94="","",IF((AND($A94="ADD",OR(AA94="",AA94="Excellent"))),"1",(_xlfn.XLOOKUP(AA94,condition[lookupValue],condition[lookupKey],""))))</f>
        <v/>
      </c>
      <c r="AC94" s="8" t="str">
        <f t="shared" si="9"/>
        <v/>
      </c>
      <c r="AD94" s="7"/>
    </row>
    <row r="95" spans="2:30" x14ac:dyDescent="0.25">
      <c r="B95" s="5"/>
      <c r="C95" s="5"/>
      <c r="E95" s="6"/>
      <c r="F95" s="3" t="str">
        <f t="shared" si="5"/>
        <v/>
      </c>
      <c r="H95" s="3" t="str">
        <f>IF($A95="ADD",IF(NOT(ISBLANK(G95)),_xlfn.XLOOKUP(G95,br_super_type[lookupValue],br_super_type[lookupKey],"ERROR"),""), "")</f>
        <v/>
      </c>
      <c r="I95" s="4"/>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4" t="str">
        <f t="shared" ca="1" si="6"/>
        <v/>
      </c>
      <c r="X95" s="3" t="str">
        <f t="shared" si="7"/>
        <v/>
      </c>
      <c r="Y95" s="3" t="str">
        <f>IF($A95="","",IF((AND($A95="ADD",OR(X95="",X95="Local Authority"))),"L",(_xlfn.XLOOKUP(X95,asset_owner[lookupValue],asset_owner[lookupKey],""))))</f>
        <v/>
      </c>
      <c r="Z95" s="9"/>
      <c r="AA95" s="3" t="str">
        <f t="shared" si="8"/>
        <v/>
      </c>
      <c r="AB95" s="3" t="str">
        <f>IF($A95="","",IF((AND($A95="ADD",OR(AA95="",AA95="Excellent"))),"1",(_xlfn.XLOOKUP(AA95,condition[lookupValue],condition[lookupKey],""))))</f>
        <v/>
      </c>
      <c r="AC95" s="8" t="str">
        <f t="shared" si="9"/>
        <v/>
      </c>
      <c r="AD95" s="7"/>
    </row>
    <row r="96" spans="2:30" x14ac:dyDescent="0.25">
      <c r="B96" s="5"/>
      <c r="C96" s="5"/>
      <c r="E96" s="6"/>
      <c r="F96" s="3" t="str">
        <f t="shared" si="5"/>
        <v/>
      </c>
      <c r="H96" s="3" t="str">
        <f>IF($A96="ADD",IF(NOT(ISBLANK(G96)),_xlfn.XLOOKUP(G96,br_super_type[lookupValue],br_super_type[lookupKey],"ERROR"),""), "")</f>
        <v/>
      </c>
      <c r="I96" s="4"/>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4" t="str">
        <f t="shared" ca="1" si="6"/>
        <v/>
      </c>
      <c r="X96" s="3" t="str">
        <f t="shared" si="7"/>
        <v/>
      </c>
      <c r="Y96" s="3" t="str">
        <f>IF($A96="","",IF((AND($A96="ADD",OR(X96="",X96="Local Authority"))),"L",(_xlfn.XLOOKUP(X96,asset_owner[lookupValue],asset_owner[lookupKey],""))))</f>
        <v/>
      </c>
      <c r="Z96" s="9"/>
      <c r="AA96" s="3" t="str">
        <f t="shared" si="8"/>
        <v/>
      </c>
      <c r="AB96" s="3" t="str">
        <f>IF($A96="","",IF((AND($A96="ADD",OR(AA96="",AA96="Excellent"))),"1",(_xlfn.XLOOKUP(AA96,condition[lookupValue],condition[lookupKey],""))))</f>
        <v/>
      </c>
      <c r="AC96" s="8" t="str">
        <f t="shared" si="9"/>
        <v/>
      </c>
      <c r="AD96" s="7"/>
    </row>
    <row r="97" spans="2:30" x14ac:dyDescent="0.25">
      <c r="B97" s="5"/>
      <c r="C97" s="5"/>
      <c r="E97" s="6"/>
      <c r="F97" s="3" t="str">
        <f t="shared" si="5"/>
        <v/>
      </c>
      <c r="H97" s="3" t="str">
        <f>IF($A97="ADD",IF(NOT(ISBLANK(G97)),_xlfn.XLOOKUP(G97,br_super_type[lookupValue],br_super_type[lookupKey],"ERROR"),""), "")</f>
        <v/>
      </c>
      <c r="I97" s="4"/>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4" t="str">
        <f t="shared" ca="1" si="6"/>
        <v/>
      </c>
      <c r="X97" s="3" t="str">
        <f t="shared" si="7"/>
        <v/>
      </c>
      <c r="Y97" s="3" t="str">
        <f>IF($A97="","",IF((AND($A97="ADD",OR(X97="",X97="Local Authority"))),"L",(_xlfn.XLOOKUP(X97,asset_owner[lookupValue],asset_owner[lookupKey],""))))</f>
        <v/>
      </c>
      <c r="Z97" s="9"/>
      <c r="AA97" s="3" t="str">
        <f t="shared" si="8"/>
        <v/>
      </c>
      <c r="AB97" s="3" t="str">
        <f>IF($A97="","",IF((AND($A97="ADD",OR(AA97="",AA97="Excellent"))),"1",(_xlfn.XLOOKUP(AA97,condition[lookupValue],condition[lookupKey],""))))</f>
        <v/>
      </c>
      <c r="AC97" s="8" t="str">
        <f t="shared" si="9"/>
        <v/>
      </c>
      <c r="AD97" s="7"/>
    </row>
    <row r="98" spans="2:30" x14ac:dyDescent="0.25">
      <c r="B98" s="5"/>
      <c r="C98" s="5"/>
      <c r="E98" s="6"/>
      <c r="F98" s="3" t="str">
        <f t="shared" si="5"/>
        <v/>
      </c>
      <c r="H98" s="3" t="str">
        <f>IF($A98="ADD",IF(NOT(ISBLANK(G98)),_xlfn.XLOOKUP(G98,br_super_type[lookupValue],br_super_type[lookupKey],"ERROR"),""), "")</f>
        <v/>
      </c>
      <c r="I98" s="4"/>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4" t="str">
        <f t="shared" ca="1" si="6"/>
        <v/>
      </c>
      <c r="X98" s="3" t="str">
        <f t="shared" si="7"/>
        <v/>
      </c>
      <c r="Y98" s="3" t="str">
        <f>IF($A98="","",IF((AND($A98="ADD",OR(X98="",X98="Local Authority"))),"L",(_xlfn.XLOOKUP(X98,asset_owner[lookupValue],asset_owner[lookupKey],""))))</f>
        <v/>
      </c>
      <c r="Z98" s="9"/>
      <c r="AA98" s="3" t="str">
        <f t="shared" si="8"/>
        <v/>
      </c>
      <c r="AB98" s="3" t="str">
        <f>IF($A98="","",IF((AND($A98="ADD",OR(AA98="",AA98="Excellent"))),"1",(_xlfn.XLOOKUP(AA98,condition[lookupValue],condition[lookupKey],""))))</f>
        <v/>
      </c>
      <c r="AC98" s="8" t="str">
        <f t="shared" si="9"/>
        <v/>
      </c>
      <c r="AD98" s="7"/>
    </row>
    <row r="99" spans="2:30" x14ac:dyDescent="0.25">
      <c r="B99" s="5"/>
      <c r="C99" s="5"/>
      <c r="E99" s="6"/>
      <c r="F99" s="3" t="str">
        <f t="shared" si="5"/>
        <v/>
      </c>
      <c r="H99" s="3" t="str">
        <f>IF($A99="ADD",IF(NOT(ISBLANK(G99)),_xlfn.XLOOKUP(G99,br_super_type[lookupValue],br_super_type[lookupKey],"ERROR"),""), "")</f>
        <v/>
      </c>
      <c r="I99" s="4"/>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4" t="str">
        <f t="shared" ca="1" si="6"/>
        <v/>
      </c>
      <c r="X99" s="3" t="str">
        <f t="shared" si="7"/>
        <v/>
      </c>
      <c r="Y99" s="3" t="str">
        <f>IF($A99="","",IF((AND($A99="ADD",OR(X99="",X99="Local Authority"))),"L",(_xlfn.XLOOKUP(X99,asset_owner[lookupValue],asset_owner[lookupKey],""))))</f>
        <v/>
      </c>
      <c r="Z99" s="9"/>
      <c r="AA99" s="3" t="str">
        <f t="shared" si="8"/>
        <v/>
      </c>
      <c r="AB99" s="3" t="str">
        <f>IF($A99="","",IF((AND($A99="ADD",OR(AA99="",AA99="Excellent"))),"1",(_xlfn.XLOOKUP(AA99,condition[lookupValue],condition[lookupKey],""))))</f>
        <v/>
      </c>
      <c r="AC99" s="8" t="str">
        <f t="shared" si="9"/>
        <v/>
      </c>
      <c r="AD99" s="7"/>
    </row>
    <row r="100" spans="2:30" x14ac:dyDescent="0.25">
      <c r="B100" s="5"/>
      <c r="C100" s="5"/>
      <c r="E100" s="6"/>
      <c r="F100" s="3" t="str">
        <f t="shared" si="5"/>
        <v/>
      </c>
      <c r="H100" s="3" t="str">
        <f>IF($A100="ADD",IF(NOT(ISBLANK(G100)),_xlfn.XLOOKUP(G100,br_super_type[lookupValue],br_super_type[lookupKey],"ERROR"),""), "")</f>
        <v/>
      </c>
      <c r="I100" s="4"/>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4" t="str">
        <f t="shared" ca="1" si="6"/>
        <v/>
      </c>
      <c r="X100" s="3" t="str">
        <f t="shared" si="7"/>
        <v/>
      </c>
      <c r="Y100" s="3" t="str">
        <f>IF($A100="","",IF((AND($A100="ADD",OR(X100="",X100="Local Authority"))),"L",(_xlfn.XLOOKUP(X100,asset_owner[lookupValue],asset_owner[lookupKey],""))))</f>
        <v/>
      </c>
      <c r="Z100" s="9"/>
      <c r="AA100" s="3" t="str">
        <f t="shared" si="8"/>
        <v/>
      </c>
      <c r="AB100" s="3" t="str">
        <f>IF($A100="","",IF((AND($A100="ADD",OR(AA100="",AA100="Excellent"))),"1",(_xlfn.XLOOKUP(AA100,condition[lookupValue],condition[lookupKey],""))))</f>
        <v/>
      </c>
      <c r="AC100" s="8" t="str">
        <f t="shared" si="9"/>
        <v/>
      </c>
      <c r="AD100" s="7"/>
    </row>
    <row r="101" spans="2:30" x14ac:dyDescent="0.25">
      <c r="B101" s="5"/>
      <c r="C101" s="5"/>
      <c r="E101" s="6"/>
      <c r="F101" s="3" t="str">
        <f t="shared" si="5"/>
        <v/>
      </c>
      <c r="H101" s="3" t="str">
        <f>IF($A101="ADD",IF(NOT(ISBLANK(G101)),_xlfn.XLOOKUP(G101,br_super_type[lookupValue],br_super_type[lookupKey],"ERROR"),""), "")</f>
        <v/>
      </c>
      <c r="I101" s="4"/>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4" t="str">
        <f t="shared" ca="1" si="6"/>
        <v/>
      </c>
      <c r="X101" s="3" t="str">
        <f t="shared" si="7"/>
        <v/>
      </c>
      <c r="Y101" s="3" t="str">
        <f>IF($A101="","",IF((AND($A101="ADD",OR(X101="",X101="Local Authority"))),"L",(_xlfn.XLOOKUP(X101,asset_owner[lookupValue],asset_owner[lookupKey],""))))</f>
        <v/>
      </c>
      <c r="Z101" s="9"/>
      <c r="AA101" s="3" t="str">
        <f t="shared" si="8"/>
        <v/>
      </c>
      <c r="AB101" s="3" t="str">
        <f>IF($A101="","",IF((AND($A101="ADD",OR(AA101="",AA101="Excellent"))),"1",(_xlfn.XLOOKUP(AA101,condition[lookupValue],condition[lookupKey],""))))</f>
        <v/>
      </c>
      <c r="AC101" s="8" t="str">
        <f t="shared" si="9"/>
        <v/>
      </c>
      <c r="AD101" s="7"/>
    </row>
    <row r="102" spans="2:30" x14ac:dyDescent="0.25">
      <c r="B102" s="5"/>
      <c r="C102" s="5"/>
      <c r="E102" s="6"/>
      <c r="F102" s="3" t="str">
        <f t="shared" si="5"/>
        <v/>
      </c>
      <c r="H102" s="3" t="str">
        <f>IF($A102="ADD",IF(NOT(ISBLANK(G102)),_xlfn.XLOOKUP(G102,br_super_type[lookupValue],br_super_type[lookupKey],"ERROR"),""), "")</f>
        <v/>
      </c>
      <c r="I102" s="4"/>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4" t="str">
        <f t="shared" ca="1" si="6"/>
        <v/>
      </c>
      <c r="X102" s="3" t="str">
        <f t="shared" si="7"/>
        <v/>
      </c>
      <c r="Y102" s="3" t="str">
        <f>IF($A102="","",IF((AND($A102="ADD",OR(X102="",X102="Local Authority"))),"L",(_xlfn.XLOOKUP(X102,asset_owner[lookupValue],asset_owner[lookupKey],""))))</f>
        <v/>
      </c>
      <c r="Z102" s="9"/>
      <c r="AA102" s="3" t="str">
        <f t="shared" si="8"/>
        <v/>
      </c>
      <c r="AB102" s="3" t="str">
        <f>IF($A102="","",IF((AND($A102="ADD",OR(AA102="",AA102="Excellent"))),"1",(_xlfn.XLOOKUP(AA102,condition[lookupValue],condition[lookupKey],""))))</f>
        <v/>
      </c>
      <c r="AC102" s="8" t="str">
        <f t="shared" si="9"/>
        <v/>
      </c>
      <c r="AD102" s="7"/>
    </row>
    <row r="103" spans="2:30" x14ac:dyDescent="0.25">
      <c r="B103" s="5"/>
      <c r="C103" s="5"/>
      <c r="E103" s="6"/>
      <c r="F103" s="3" t="str">
        <f t="shared" si="5"/>
        <v/>
      </c>
      <c r="H103" s="3" t="str">
        <f>IF($A103="ADD",IF(NOT(ISBLANK(G103)),_xlfn.XLOOKUP(G103,br_super_type[lookupValue],br_super_type[lookupKey],"ERROR"),""), "")</f>
        <v/>
      </c>
      <c r="I103" s="4"/>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4" t="str">
        <f t="shared" ca="1" si="6"/>
        <v/>
      </c>
      <c r="X103" s="3" t="str">
        <f t="shared" si="7"/>
        <v/>
      </c>
      <c r="Y103" s="3" t="str">
        <f>IF($A103="","",IF((AND($A103="ADD",OR(X103="",X103="Local Authority"))),"L",(_xlfn.XLOOKUP(X103,asset_owner[lookupValue],asset_owner[lookupKey],""))))</f>
        <v/>
      </c>
      <c r="Z103" s="9"/>
      <c r="AA103" s="3" t="str">
        <f t="shared" si="8"/>
        <v/>
      </c>
      <c r="AB103" s="3" t="str">
        <f>IF($A103="","",IF((AND($A103="ADD",OR(AA103="",AA103="Excellent"))),"1",(_xlfn.XLOOKUP(AA103,condition[lookupValue],condition[lookupKey],""))))</f>
        <v/>
      </c>
      <c r="AC103" s="8" t="str">
        <f t="shared" si="9"/>
        <v/>
      </c>
      <c r="AD103" s="7"/>
    </row>
    <row r="104" spans="2:30" x14ac:dyDescent="0.25">
      <c r="B104" s="5"/>
      <c r="C104" s="5"/>
      <c r="E104" s="6"/>
      <c r="F104" s="3" t="str">
        <f t="shared" si="5"/>
        <v/>
      </c>
      <c r="H104" s="3" t="str">
        <f>IF($A104="ADD",IF(NOT(ISBLANK(G104)),_xlfn.XLOOKUP(G104,br_super_type[lookupValue],br_super_type[lookupKey],"ERROR"),""), "")</f>
        <v/>
      </c>
      <c r="I104" s="4"/>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4" t="str">
        <f t="shared" ca="1" si="6"/>
        <v/>
      </c>
      <c r="X104" s="3" t="str">
        <f t="shared" si="7"/>
        <v/>
      </c>
      <c r="Y104" s="3" t="str">
        <f>IF($A104="","",IF((AND($A104="ADD",OR(X104="",X104="Local Authority"))),"L",(_xlfn.XLOOKUP(X104,asset_owner[lookupValue],asset_owner[lookupKey],""))))</f>
        <v/>
      </c>
      <c r="Z104" s="9"/>
      <c r="AA104" s="3" t="str">
        <f t="shared" si="8"/>
        <v/>
      </c>
      <c r="AB104" s="3" t="str">
        <f>IF($A104="","",IF((AND($A104="ADD",OR(AA104="",AA104="Excellent"))),"1",(_xlfn.XLOOKUP(AA104,condition[lookupValue],condition[lookupKey],""))))</f>
        <v/>
      </c>
      <c r="AC104" s="8" t="str">
        <f t="shared" si="9"/>
        <v/>
      </c>
      <c r="AD104" s="7"/>
    </row>
    <row r="105" spans="2:30" x14ac:dyDescent="0.25">
      <c r="B105" s="5"/>
      <c r="C105" s="5"/>
      <c r="E105" s="6"/>
      <c r="F105" s="3" t="str">
        <f t="shared" si="5"/>
        <v/>
      </c>
      <c r="H105" s="3" t="str">
        <f>IF($A105="ADD",IF(NOT(ISBLANK(G105)),_xlfn.XLOOKUP(G105,br_super_type[lookupValue],br_super_type[lookupKey],"ERROR"),""), "")</f>
        <v/>
      </c>
      <c r="I105" s="4"/>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4" t="str">
        <f t="shared" ca="1" si="6"/>
        <v/>
      </c>
      <c r="X105" s="3" t="str">
        <f t="shared" si="7"/>
        <v/>
      </c>
      <c r="Y105" s="3" t="str">
        <f>IF($A105="","",IF((AND($A105="ADD",OR(X105="",X105="Local Authority"))),"L",(_xlfn.XLOOKUP(X105,asset_owner[lookupValue],asset_owner[lookupKey],""))))</f>
        <v/>
      </c>
      <c r="Z105" s="9"/>
      <c r="AA105" s="3" t="str">
        <f t="shared" si="8"/>
        <v/>
      </c>
      <c r="AB105" s="3" t="str">
        <f>IF($A105="","",IF((AND($A105="ADD",OR(AA105="",AA105="Excellent"))),"1",(_xlfn.XLOOKUP(AA105,condition[lookupValue],condition[lookupKey],""))))</f>
        <v/>
      </c>
      <c r="AC105" s="8" t="str">
        <f t="shared" si="9"/>
        <v/>
      </c>
      <c r="AD105" s="7"/>
    </row>
    <row r="106" spans="2:30" x14ac:dyDescent="0.25">
      <c r="B106" s="5"/>
      <c r="C106" s="5"/>
      <c r="E106" s="6"/>
      <c r="F106" s="3" t="str">
        <f t="shared" si="5"/>
        <v/>
      </c>
      <c r="H106" s="3" t="str">
        <f>IF($A106="ADD",IF(NOT(ISBLANK(G106)),_xlfn.XLOOKUP(G106,br_super_type[lookupValue],br_super_type[lookupKey],"ERROR"),""), "")</f>
        <v/>
      </c>
      <c r="I106" s="4"/>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4" t="str">
        <f t="shared" ca="1" si="6"/>
        <v/>
      </c>
      <c r="X106" s="3" t="str">
        <f t="shared" si="7"/>
        <v/>
      </c>
      <c r="Y106" s="3" t="str">
        <f>IF($A106="","",IF((AND($A106="ADD",OR(X106="",X106="Local Authority"))),"L",(_xlfn.XLOOKUP(X106,asset_owner[lookupValue],asset_owner[lookupKey],""))))</f>
        <v/>
      </c>
      <c r="Z106" s="9"/>
      <c r="AA106" s="3" t="str">
        <f t="shared" si="8"/>
        <v/>
      </c>
      <c r="AB106" s="3" t="str">
        <f>IF($A106="","",IF((AND($A106="ADD",OR(AA106="",AA106="Excellent"))),"1",(_xlfn.XLOOKUP(AA106,condition[lookupValue],condition[lookupKey],""))))</f>
        <v/>
      </c>
      <c r="AC106" s="8" t="str">
        <f t="shared" si="9"/>
        <v/>
      </c>
      <c r="AD106" s="7"/>
    </row>
    <row r="107" spans="2:30" x14ac:dyDescent="0.25">
      <c r="B107" s="5"/>
      <c r="C107" s="5"/>
      <c r="E107" s="6"/>
      <c r="F107" s="3" t="str">
        <f t="shared" si="5"/>
        <v/>
      </c>
      <c r="H107" s="3" t="str">
        <f>IF($A107="ADD",IF(NOT(ISBLANK(G107)),_xlfn.XLOOKUP(G107,br_super_type[lookupValue],br_super_type[lookupKey],"ERROR"),""), "")</f>
        <v/>
      </c>
      <c r="I107" s="4"/>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4" t="str">
        <f t="shared" ca="1" si="6"/>
        <v/>
      </c>
      <c r="X107" s="3" t="str">
        <f t="shared" si="7"/>
        <v/>
      </c>
      <c r="Y107" s="3" t="str">
        <f>IF($A107="","",IF((AND($A107="ADD",OR(X107="",X107="Local Authority"))),"L",(_xlfn.XLOOKUP(X107,asset_owner[lookupValue],asset_owner[lookupKey],""))))</f>
        <v/>
      </c>
      <c r="Z107" s="9"/>
      <c r="AA107" s="3" t="str">
        <f t="shared" si="8"/>
        <v/>
      </c>
      <c r="AB107" s="3" t="str">
        <f>IF($A107="","",IF((AND($A107="ADD",OR(AA107="",AA107="Excellent"))),"1",(_xlfn.XLOOKUP(AA107,condition[lookupValue],condition[lookupKey],""))))</f>
        <v/>
      </c>
      <c r="AC107" s="8" t="str">
        <f t="shared" si="9"/>
        <v/>
      </c>
      <c r="AD107" s="7"/>
    </row>
    <row r="108" spans="2:30" x14ac:dyDescent="0.25">
      <c r="B108" s="5"/>
      <c r="C108" s="5"/>
      <c r="E108" s="6"/>
      <c r="F108" s="3" t="str">
        <f t="shared" si="5"/>
        <v/>
      </c>
      <c r="H108" s="3" t="str">
        <f>IF($A108="ADD",IF(NOT(ISBLANK(G108)),_xlfn.XLOOKUP(G108,br_super_type[lookupValue],br_super_type[lookupKey],"ERROR"),""), "")</f>
        <v/>
      </c>
      <c r="I108" s="4"/>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4" t="str">
        <f t="shared" ca="1" si="6"/>
        <v/>
      </c>
      <c r="X108" s="3" t="str">
        <f t="shared" si="7"/>
        <v/>
      </c>
      <c r="Y108" s="3" t="str">
        <f>IF($A108="","",IF((AND($A108="ADD",OR(X108="",X108="Local Authority"))),"L",(_xlfn.XLOOKUP(X108,asset_owner[lookupValue],asset_owner[lookupKey],""))))</f>
        <v/>
      </c>
      <c r="Z108" s="9"/>
      <c r="AA108" s="3" t="str">
        <f t="shared" si="8"/>
        <v/>
      </c>
      <c r="AB108" s="3" t="str">
        <f>IF($A108="","",IF((AND($A108="ADD",OR(AA108="",AA108="Excellent"))),"1",(_xlfn.XLOOKUP(AA108,condition[lookupValue],condition[lookupKey],""))))</f>
        <v/>
      </c>
      <c r="AC108" s="8" t="str">
        <f t="shared" si="9"/>
        <v/>
      </c>
      <c r="AD108" s="7"/>
    </row>
    <row r="109" spans="2:30" x14ac:dyDescent="0.25">
      <c r="B109" s="5"/>
      <c r="C109" s="5"/>
      <c r="E109" s="6"/>
      <c r="F109" s="3" t="str">
        <f t="shared" si="5"/>
        <v/>
      </c>
      <c r="H109" s="3" t="str">
        <f>IF($A109="ADD",IF(NOT(ISBLANK(G109)),_xlfn.XLOOKUP(G109,br_super_type[lookupValue],br_super_type[lookupKey],"ERROR"),""), "")</f>
        <v/>
      </c>
      <c r="I109" s="4"/>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4" t="str">
        <f t="shared" ca="1" si="6"/>
        <v/>
      </c>
      <c r="X109" s="3" t="str">
        <f t="shared" si="7"/>
        <v/>
      </c>
      <c r="Y109" s="3" t="str">
        <f>IF($A109="","",IF((AND($A109="ADD",OR(X109="",X109="Local Authority"))),"L",(_xlfn.XLOOKUP(X109,asset_owner[lookupValue],asset_owner[lookupKey],""))))</f>
        <v/>
      </c>
      <c r="Z109" s="9"/>
      <c r="AA109" s="3" t="str">
        <f t="shared" si="8"/>
        <v/>
      </c>
      <c r="AB109" s="3" t="str">
        <f>IF($A109="","",IF((AND($A109="ADD",OR(AA109="",AA109="Excellent"))),"1",(_xlfn.XLOOKUP(AA109,condition[lookupValue],condition[lookupKey],""))))</f>
        <v/>
      </c>
      <c r="AC109" s="8" t="str">
        <f t="shared" si="9"/>
        <v/>
      </c>
      <c r="AD109" s="7"/>
    </row>
    <row r="110" spans="2:30" x14ac:dyDescent="0.25">
      <c r="B110" s="5"/>
      <c r="C110" s="5"/>
      <c r="E110" s="6"/>
      <c r="F110" s="3" t="str">
        <f t="shared" si="5"/>
        <v/>
      </c>
      <c r="H110" s="3" t="str">
        <f>IF($A110="ADD",IF(NOT(ISBLANK(G110)),_xlfn.XLOOKUP(G110,br_super_type[lookupValue],br_super_type[lookupKey],"ERROR"),""), "")</f>
        <v/>
      </c>
      <c r="I110" s="4"/>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4" t="str">
        <f t="shared" ca="1" si="6"/>
        <v/>
      </c>
      <c r="X110" s="3" t="str">
        <f t="shared" si="7"/>
        <v/>
      </c>
      <c r="Y110" s="3" t="str">
        <f>IF($A110="","",IF((AND($A110="ADD",OR(X110="",X110="Local Authority"))),"L",(_xlfn.XLOOKUP(X110,asset_owner[lookupValue],asset_owner[lookupKey],""))))</f>
        <v/>
      </c>
      <c r="Z110" s="9"/>
      <c r="AA110" s="3" t="str">
        <f t="shared" si="8"/>
        <v/>
      </c>
      <c r="AB110" s="3" t="str">
        <f>IF($A110="","",IF((AND($A110="ADD",OR(AA110="",AA110="Excellent"))),"1",(_xlfn.XLOOKUP(AA110,condition[lookupValue],condition[lookupKey],""))))</f>
        <v/>
      </c>
      <c r="AC110" s="8" t="str">
        <f t="shared" si="9"/>
        <v/>
      </c>
      <c r="AD110" s="7"/>
    </row>
    <row r="111" spans="2:30" x14ac:dyDescent="0.25">
      <c r="B111" s="5"/>
      <c r="C111" s="5"/>
      <c r="E111" s="6"/>
      <c r="F111" s="3" t="str">
        <f t="shared" si="5"/>
        <v/>
      </c>
      <c r="H111" s="3" t="str">
        <f>IF($A111="ADD",IF(NOT(ISBLANK(G111)),_xlfn.XLOOKUP(G111,br_super_type[lookupValue],br_super_type[lookupKey],"ERROR"),""), "")</f>
        <v/>
      </c>
      <c r="I111" s="4"/>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4" t="str">
        <f t="shared" ca="1" si="6"/>
        <v/>
      </c>
      <c r="X111" s="3" t="str">
        <f t="shared" si="7"/>
        <v/>
      </c>
      <c r="Y111" s="3" t="str">
        <f>IF($A111="","",IF((AND($A111="ADD",OR(X111="",X111="Local Authority"))),"L",(_xlfn.XLOOKUP(X111,asset_owner[lookupValue],asset_owner[lookupKey],""))))</f>
        <v/>
      </c>
      <c r="Z111" s="9"/>
      <c r="AA111" s="3" t="str">
        <f t="shared" si="8"/>
        <v/>
      </c>
      <c r="AB111" s="3" t="str">
        <f>IF($A111="","",IF((AND($A111="ADD",OR(AA111="",AA111="Excellent"))),"1",(_xlfn.XLOOKUP(AA111,condition[lookupValue],condition[lookupKey],""))))</f>
        <v/>
      </c>
      <c r="AC111" s="8" t="str">
        <f t="shared" si="9"/>
        <v/>
      </c>
      <c r="AD111" s="7"/>
    </row>
    <row r="112" spans="2:30" x14ac:dyDescent="0.25">
      <c r="B112" s="5"/>
      <c r="C112" s="5"/>
      <c r="E112" s="6"/>
      <c r="F112" s="3" t="str">
        <f t="shared" si="5"/>
        <v/>
      </c>
      <c r="H112" s="3" t="str">
        <f>IF($A112="ADD",IF(NOT(ISBLANK(G112)),_xlfn.XLOOKUP(G112,br_super_type[lookupValue],br_super_type[lookupKey],"ERROR"),""), "")</f>
        <v/>
      </c>
      <c r="I112" s="4"/>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4" t="str">
        <f t="shared" ca="1" si="6"/>
        <v/>
      </c>
      <c r="X112" s="3" t="str">
        <f t="shared" si="7"/>
        <v/>
      </c>
      <c r="Y112" s="3" t="str">
        <f>IF($A112="","",IF((AND($A112="ADD",OR(X112="",X112="Local Authority"))),"L",(_xlfn.XLOOKUP(X112,asset_owner[lookupValue],asset_owner[lookupKey],""))))</f>
        <v/>
      </c>
      <c r="Z112" s="9"/>
      <c r="AA112" s="3" t="str">
        <f t="shared" si="8"/>
        <v/>
      </c>
      <c r="AB112" s="3" t="str">
        <f>IF($A112="","",IF((AND($A112="ADD",OR(AA112="",AA112="Excellent"))),"1",(_xlfn.XLOOKUP(AA112,condition[lookupValue],condition[lookupKey],""))))</f>
        <v/>
      </c>
      <c r="AC112" s="8" t="str">
        <f t="shared" si="9"/>
        <v/>
      </c>
      <c r="AD112" s="7"/>
    </row>
    <row r="113" spans="2:30" x14ac:dyDescent="0.25">
      <c r="B113" s="5"/>
      <c r="C113" s="5"/>
      <c r="E113" s="6"/>
      <c r="F113" s="3" t="str">
        <f t="shared" si="5"/>
        <v/>
      </c>
      <c r="H113" s="3" t="str">
        <f>IF($A113="ADD",IF(NOT(ISBLANK(G113)),_xlfn.XLOOKUP(G113,br_super_type[lookupValue],br_super_type[lookupKey],"ERROR"),""), "")</f>
        <v/>
      </c>
      <c r="I113" s="4"/>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4" t="str">
        <f t="shared" ca="1" si="6"/>
        <v/>
      </c>
      <c r="X113" s="3" t="str">
        <f t="shared" si="7"/>
        <v/>
      </c>
      <c r="Y113" s="3" t="str">
        <f>IF($A113="","",IF((AND($A113="ADD",OR(X113="",X113="Local Authority"))),"L",(_xlfn.XLOOKUP(X113,asset_owner[lookupValue],asset_owner[lookupKey],""))))</f>
        <v/>
      </c>
      <c r="Z113" s="9"/>
      <c r="AA113" s="3" t="str">
        <f t="shared" si="8"/>
        <v/>
      </c>
      <c r="AB113" s="3" t="str">
        <f>IF($A113="","",IF((AND($A113="ADD",OR(AA113="",AA113="Excellent"))),"1",(_xlfn.XLOOKUP(AA113,condition[lookupValue],condition[lookupKey],""))))</f>
        <v/>
      </c>
      <c r="AC113" s="8" t="str">
        <f t="shared" si="9"/>
        <v/>
      </c>
      <c r="AD113" s="7"/>
    </row>
    <row r="114" spans="2:30" x14ac:dyDescent="0.25">
      <c r="B114" s="5"/>
      <c r="C114" s="5"/>
      <c r="E114" s="6"/>
      <c r="F114" s="3" t="str">
        <f t="shared" si="5"/>
        <v/>
      </c>
      <c r="H114" s="3" t="str">
        <f>IF($A114="ADD",IF(NOT(ISBLANK(G114)),_xlfn.XLOOKUP(G114,br_super_type[lookupValue],br_super_type[lookupKey],"ERROR"),""), "")</f>
        <v/>
      </c>
      <c r="I114" s="4"/>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4" t="str">
        <f t="shared" ca="1" si="6"/>
        <v/>
      </c>
      <c r="X114" s="3" t="str">
        <f t="shared" si="7"/>
        <v/>
      </c>
      <c r="Y114" s="3" t="str">
        <f>IF($A114="","",IF((AND($A114="ADD",OR(X114="",X114="Local Authority"))),"L",(_xlfn.XLOOKUP(X114,asset_owner[lookupValue],asset_owner[lookupKey],""))))</f>
        <v/>
      </c>
      <c r="Z114" s="9"/>
      <c r="AA114" s="3" t="str">
        <f t="shared" si="8"/>
        <v/>
      </c>
      <c r="AB114" s="3" t="str">
        <f>IF($A114="","",IF((AND($A114="ADD",OR(AA114="",AA114="Excellent"))),"1",(_xlfn.XLOOKUP(AA114,condition[lookupValue],condition[lookupKey],""))))</f>
        <v/>
      </c>
      <c r="AC114" s="8" t="str">
        <f t="shared" si="9"/>
        <v/>
      </c>
      <c r="AD114" s="7"/>
    </row>
    <row r="115" spans="2:30" x14ac:dyDescent="0.25">
      <c r="B115" s="5"/>
      <c r="C115" s="5"/>
      <c r="E115" s="6"/>
      <c r="F115" s="3" t="str">
        <f t="shared" si="5"/>
        <v/>
      </c>
      <c r="H115" s="3" t="str">
        <f>IF($A115="ADD",IF(NOT(ISBLANK(G115)),_xlfn.XLOOKUP(G115,br_super_type[lookupValue],br_super_type[lookupKey],"ERROR"),""), "")</f>
        <v/>
      </c>
      <c r="I115" s="4"/>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4" t="str">
        <f t="shared" ca="1" si="6"/>
        <v/>
      </c>
      <c r="X115" s="3" t="str">
        <f t="shared" si="7"/>
        <v/>
      </c>
      <c r="Y115" s="3" t="str">
        <f>IF($A115="","",IF((AND($A115="ADD",OR(X115="",X115="Local Authority"))),"L",(_xlfn.XLOOKUP(X115,asset_owner[lookupValue],asset_owner[lookupKey],""))))</f>
        <v/>
      </c>
      <c r="Z115" s="9"/>
      <c r="AA115" s="3" t="str">
        <f t="shared" si="8"/>
        <v/>
      </c>
      <c r="AB115" s="3" t="str">
        <f>IF($A115="","",IF((AND($A115="ADD",OR(AA115="",AA115="Excellent"))),"1",(_xlfn.XLOOKUP(AA115,condition[lookupValue],condition[lookupKey],""))))</f>
        <v/>
      </c>
      <c r="AC115" s="8" t="str">
        <f t="shared" si="9"/>
        <v/>
      </c>
      <c r="AD115" s="7"/>
    </row>
    <row r="116" spans="2:30" x14ac:dyDescent="0.25">
      <c r="B116" s="5"/>
      <c r="C116" s="5"/>
      <c r="E116" s="6"/>
      <c r="F116" s="3" t="str">
        <f t="shared" si="5"/>
        <v/>
      </c>
      <c r="H116" s="3" t="str">
        <f>IF($A116="ADD",IF(NOT(ISBLANK(G116)),_xlfn.XLOOKUP(G116,br_super_type[lookupValue],br_super_type[lookupKey],"ERROR"),""), "")</f>
        <v/>
      </c>
      <c r="I116" s="4"/>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4" t="str">
        <f t="shared" ca="1" si="6"/>
        <v/>
      </c>
      <c r="X116" s="3" t="str">
        <f t="shared" si="7"/>
        <v/>
      </c>
      <c r="Y116" s="3" t="str">
        <f>IF($A116="","",IF((AND($A116="ADD",OR(X116="",X116="Local Authority"))),"L",(_xlfn.XLOOKUP(X116,asset_owner[lookupValue],asset_owner[lookupKey],""))))</f>
        <v/>
      </c>
      <c r="Z116" s="9"/>
      <c r="AA116" s="3" t="str">
        <f t="shared" si="8"/>
        <v/>
      </c>
      <c r="AB116" s="3" t="str">
        <f>IF($A116="","",IF((AND($A116="ADD",OR(AA116="",AA116="Excellent"))),"1",(_xlfn.XLOOKUP(AA116,condition[lookupValue],condition[lookupKey],""))))</f>
        <v/>
      </c>
      <c r="AC116" s="8" t="str">
        <f t="shared" si="9"/>
        <v/>
      </c>
      <c r="AD116" s="7"/>
    </row>
    <row r="117" spans="2:30" x14ac:dyDescent="0.25">
      <c r="B117" s="5"/>
      <c r="C117" s="5"/>
      <c r="E117" s="6"/>
      <c r="F117" s="3" t="str">
        <f t="shared" si="5"/>
        <v/>
      </c>
      <c r="H117" s="3" t="str">
        <f>IF($A117="ADD",IF(NOT(ISBLANK(G117)),_xlfn.XLOOKUP(G117,br_super_type[lookupValue],br_super_type[lookupKey],"ERROR"),""), "")</f>
        <v/>
      </c>
      <c r="I117" s="4"/>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4" t="str">
        <f t="shared" ca="1" si="6"/>
        <v/>
      </c>
      <c r="X117" s="3" t="str">
        <f t="shared" si="7"/>
        <v/>
      </c>
      <c r="Y117" s="3" t="str">
        <f>IF($A117="","",IF((AND($A117="ADD",OR(X117="",X117="Local Authority"))),"L",(_xlfn.XLOOKUP(X117,asset_owner[lookupValue],asset_owner[lookupKey],""))))</f>
        <v/>
      </c>
      <c r="Z117" s="9"/>
      <c r="AA117" s="3" t="str">
        <f t="shared" si="8"/>
        <v/>
      </c>
      <c r="AB117" s="3" t="str">
        <f>IF($A117="","",IF((AND($A117="ADD",OR(AA117="",AA117="Excellent"))),"1",(_xlfn.XLOOKUP(AA117,condition[lookupValue],condition[lookupKey],""))))</f>
        <v/>
      </c>
      <c r="AC117" s="8" t="str">
        <f t="shared" si="9"/>
        <v/>
      </c>
      <c r="AD117" s="7"/>
    </row>
    <row r="118" spans="2:30" x14ac:dyDescent="0.25">
      <c r="B118" s="5"/>
      <c r="C118" s="5"/>
      <c r="E118" s="6"/>
      <c r="F118" s="3" t="str">
        <f t="shared" si="5"/>
        <v/>
      </c>
      <c r="H118" s="3" t="str">
        <f>IF($A118="ADD",IF(NOT(ISBLANK(G118)),_xlfn.XLOOKUP(G118,br_super_type[lookupValue],br_super_type[lookupKey],"ERROR"),""), "")</f>
        <v/>
      </c>
      <c r="I118" s="4"/>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4" t="str">
        <f t="shared" ca="1" si="6"/>
        <v/>
      </c>
      <c r="X118" s="3" t="str">
        <f t="shared" si="7"/>
        <v/>
      </c>
      <c r="Y118" s="3" t="str">
        <f>IF($A118="","",IF((AND($A118="ADD",OR(X118="",X118="Local Authority"))),"L",(_xlfn.XLOOKUP(X118,asset_owner[lookupValue],asset_owner[lookupKey],""))))</f>
        <v/>
      </c>
      <c r="Z118" s="9"/>
      <c r="AA118" s="3" t="str">
        <f t="shared" si="8"/>
        <v/>
      </c>
      <c r="AB118" s="3" t="str">
        <f>IF($A118="","",IF((AND($A118="ADD",OR(AA118="",AA118="Excellent"))),"1",(_xlfn.XLOOKUP(AA118,condition[lookupValue],condition[lookupKey],""))))</f>
        <v/>
      </c>
      <c r="AC118" s="8" t="str">
        <f t="shared" si="9"/>
        <v/>
      </c>
      <c r="AD118" s="7"/>
    </row>
    <row r="119" spans="2:30" x14ac:dyDescent="0.25">
      <c r="B119" s="5"/>
      <c r="C119" s="5"/>
      <c r="E119" s="6"/>
      <c r="F119" s="3" t="str">
        <f t="shared" si="5"/>
        <v/>
      </c>
      <c r="H119" s="3" t="str">
        <f>IF($A119="ADD",IF(NOT(ISBLANK(G119)),_xlfn.XLOOKUP(G119,br_super_type[lookupValue],br_super_type[lookupKey],"ERROR"),""), "")</f>
        <v/>
      </c>
      <c r="I119" s="4"/>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4" t="str">
        <f t="shared" ca="1" si="6"/>
        <v/>
      </c>
      <c r="X119" s="3" t="str">
        <f t="shared" si="7"/>
        <v/>
      </c>
      <c r="Y119" s="3" t="str">
        <f>IF($A119="","",IF((AND($A119="ADD",OR(X119="",X119="Local Authority"))),"L",(_xlfn.XLOOKUP(X119,asset_owner[lookupValue],asset_owner[lookupKey],""))))</f>
        <v/>
      </c>
      <c r="Z119" s="9"/>
      <c r="AA119" s="3" t="str">
        <f t="shared" si="8"/>
        <v/>
      </c>
      <c r="AB119" s="3" t="str">
        <f>IF($A119="","",IF((AND($A119="ADD",OR(AA119="",AA119="Excellent"))),"1",(_xlfn.XLOOKUP(AA119,condition[lookupValue],condition[lookupKey],""))))</f>
        <v/>
      </c>
      <c r="AC119" s="8" t="str">
        <f t="shared" si="9"/>
        <v/>
      </c>
      <c r="AD119" s="7"/>
    </row>
    <row r="120" spans="2:30" x14ac:dyDescent="0.25">
      <c r="B120" s="5"/>
      <c r="C120" s="5"/>
      <c r="E120" s="6"/>
      <c r="F120" s="3" t="str">
        <f t="shared" si="5"/>
        <v/>
      </c>
      <c r="H120" s="3" t="str">
        <f>IF($A120="ADD",IF(NOT(ISBLANK(G120)),_xlfn.XLOOKUP(G120,br_super_type[lookupValue],br_super_type[lookupKey],"ERROR"),""), "")</f>
        <v/>
      </c>
      <c r="I120" s="4"/>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4" t="str">
        <f t="shared" ca="1" si="6"/>
        <v/>
      </c>
      <c r="X120" s="3" t="str">
        <f t="shared" si="7"/>
        <v/>
      </c>
      <c r="Y120" s="3" t="str">
        <f>IF($A120="","",IF((AND($A120="ADD",OR(X120="",X120="Local Authority"))),"L",(_xlfn.XLOOKUP(X120,asset_owner[lookupValue],asset_owner[lookupKey],""))))</f>
        <v/>
      </c>
      <c r="Z120" s="9"/>
      <c r="AA120" s="3" t="str">
        <f t="shared" si="8"/>
        <v/>
      </c>
      <c r="AB120" s="3" t="str">
        <f>IF($A120="","",IF((AND($A120="ADD",OR(AA120="",AA120="Excellent"))),"1",(_xlfn.XLOOKUP(AA120,condition[lookupValue],condition[lookupKey],""))))</f>
        <v/>
      </c>
      <c r="AC120" s="8" t="str">
        <f t="shared" si="9"/>
        <v/>
      </c>
      <c r="AD120" s="7"/>
    </row>
    <row r="121" spans="2:30" x14ac:dyDescent="0.25">
      <c r="B121" s="5"/>
      <c r="C121" s="5"/>
      <c r="E121" s="6"/>
      <c r="F121" s="3" t="str">
        <f t="shared" si="5"/>
        <v/>
      </c>
      <c r="H121" s="3" t="str">
        <f>IF($A121="ADD",IF(NOT(ISBLANK(G121)),_xlfn.XLOOKUP(G121,br_super_type[lookupValue],br_super_type[lookupKey],"ERROR"),""), "")</f>
        <v/>
      </c>
      <c r="I121" s="4"/>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4" t="str">
        <f t="shared" ca="1" si="6"/>
        <v/>
      </c>
      <c r="X121" s="3" t="str">
        <f t="shared" si="7"/>
        <v/>
      </c>
      <c r="Y121" s="3" t="str">
        <f>IF($A121="","",IF((AND($A121="ADD",OR(X121="",X121="Local Authority"))),"L",(_xlfn.XLOOKUP(X121,asset_owner[lookupValue],asset_owner[lookupKey],""))))</f>
        <v/>
      </c>
      <c r="Z121" s="9"/>
      <c r="AA121" s="3" t="str">
        <f t="shared" si="8"/>
        <v/>
      </c>
      <c r="AB121" s="3" t="str">
        <f>IF($A121="","",IF((AND($A121="ADD",OR(AA121="",AA121="Excellent"))),"1",(_xlfn.XLOOKUP(AA121,condition[lookupValue],condition[lookupKey],""))))</f>
        <v/>
      </c>
      <c r="AC121" s="8" t="str">
        <f t="shared" si="9"/>
        <v/>
      </c>
      <c r="AD121" s="7"/>
    </row>
    <row r="122" spans="2:30" x14ac:dyDescent="0.25">
      <c r="B122" s="5"/>
      <c r="C122" s="5"/>
      <c r="E122" s="6"/>
      <c r="F122" s="3" t="str">
        <f t="shared" si="5"/>
        <v/>
      </c>
      <c r="H122" s="3" t="str">
        <f>IF($A122="ADD",IF(NOT(ISBLANK(G122)),_xlfn.XLOOKUP(G122,br_super_type[lookupValue],br_super_type[lookupKey],"ERROR"),""), "")</f>
        <v/>
      </c>
      <c r="I122" s="4"/>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4" t="str">
        <f t="shared" ca="1" si="6"/>
        <v/>
      </c>
      <c r="X122" s="3" t="str">
        <f t="shared" si="7"/>
        <v/>
      </c>
      <c r="Y122" s="3" t="str">
        <f>IF($A122="","",IF((AND($A122="ADD",OR(X122="",X122="Local Authority"))),"L",(_xlfn.XLOOKUP(X122,asset_owner[lookupValue],asset_owner[lookupKey],""))))</f>
        <v/>
      </c>
      <c r="Z122" s="9"/>
      <c r="AA122" s="3" t="str">
        <f t="shared" si="8"/>
        <v/>
      </c>
      <c r="AB122" s="3" t="str">
        <f>IF($A122="","",IF((AND($A122="ADD",OR(AA122="",AA122="Excellent"))),"1",(_xlfn.XLOOKUP(AA122,condition[lookupValue],condition[lookupKey],""))))</f>
        <v/>
      </c>
      <c r="AC122" s="8" t="str">
        <f t="shared" si="9"/>
        <v/>
      </c>
      <c r="AD122" s="7"/>
    </row>
    <row r="123" spans="2:30" x14ac:dyDescent="0.25">
      <c r="B123" s="5"/>
      <c r="C123" s="5"/>
      <c r="E123" s="6"/>
      <c r="F123" s="3" t="str">
        <f t="shared" si="5"/>
        <v/>
      </c>
      <c r="H123" s="3" t="str">
        <f>IF($A123="ADD",IF(NOT(ISBLANK(G123)),_xlfn.XLOOKUP(G123,br_super_type[lookupValue],br_super_type[lookupKey],"ERROR"),""), "")</f>
        <v/>
      </c>
      <c r="I123" s="4"/>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4" t="str">
        <f t="shared" ca="1" si="6"/>
        <v/>
      </c>
      <c r="X123" s="3" t="str">
        <f t="shared" si="7"/>
        <v/>
      </c>
      <c r="Y123" s="3" t="str">
        <f>IF($A123="","",IF((AND($A123="ADD",OR(X123="",X123="Local Authority"))),"L",(_xlfn.XLOOKUP(X123,asset_owner[lookupValue],asset_owner[lookupKey],""))))</f>
        <v/>
      </c>
      <c r="Z123" s="9"/>
      <c r="AA123" s="3" t="str">
        <f t="shared" si="8"/>
        <v/>
      </c>
      <c r="AB123" s="3" t="str">
        <f>IF($A123="","",IF((AND($A123="ADD",OR(AA123="",AA123="Excellent"))),"1",(_xlfn.XLOOKUP(AA123,condition[lookupValue],condition[lookupKey],""))))</f>
        <v/>
      </c>
      <c r="AC123" s="8" t="str">
        <f t="shared" si="9"/>
        <v/>
      </c>
      <c r="AD123" s="7"/>
    </row>
    <row r="124" spans="2:30" x14ac:dyDescent="0.25">
      <c r="B124" s="5"/>
      <c r="C124" s="5"/>
      <c r="E124" s="6"/>
      <c r="F124" s="3" t="str">
        <f t="shared" si="5"/>
        <v/>
      </c>
      <c r="H124" s="3" t="str">
        <f>IF($A124="ADD",IF(NOT(ISBLANK(G124)),_xlfn.XLOOKUP(G124,br_super_type[lookupValue],br_super_type[lookupKey],"ERROR"),""), "")</f>
        <v/>
      </c>
      <c r="I124" s="4"/>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4" t="str">
        <f t="shared" ca="1" si="6"/>
        <v/>
      </c>
      <c r="X124" s="3" t="str">
        <f t="shared" si="7"/>
        <v/>
      </c>
      <c r="Y124" s="3" t="str">
        <f>IF($A124="","",IF((AND($A124="ADD",OR(X124="",X124="Local Authority"))),"L",(_xlfn.XLOOKUP(X124,asset_owner[lookupValue],asset_owner[lookupKey],""))))</f>
        <v/>
      </c>
      <c r="Z124" s="9"/>
      <c r="AA124" s="3" t="str">
        <f t="shared" si="8"/>
        <v/>
      </c>
      <c r="AB124" s="3" t="str">
        <f>IF($A124="","",IF((AND($A124="ADD",OR(AA124="",AA124="Excellent"))),"1",(_xlfn.XLOOKUP(AA124,condition[lookupValue],condition[lookupKey],""))))</f>
        <v/>
      </c>
      <c r="AC124" s="8" t="str">
        <f t="shared" si="9"/>
        <v/>
      </c>
      <c r="AD124" s="7"/>
    </row>
    <row r="125" spans="2:30" x14ac:dyDescent="0.25">
      <c r="B125" s="5"/>
      <c r="C125" s="5"/>
      <c r="E125" s="6"/>
      <c r="F125" s="3" t="str">
        <f t="shared" si="5"/>
        <v/>
      </c>
      <c r="H125" s="3" t="str">
        <f>IF($A125="ADD",IF(NOT(ISBLANK(G125)),_xlfn.XLOOKUP(G125,br_super_type[lookupValue],br_super_type[lookupKey],"ERROR"),""), "")</f>
        <v/>
      </c>
      <c r="I125" s="4"/>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4" t="str">
        <f t="shared" ca="1" si="6"/>
        <v/>
      </c>
      <c r="X125" s="3" t="str">
        <f t="shared" si="7"/>
        <v/>
      </c>
      <c r="Y125" s="3" t="str">
        <f>IF($A125="","",IF((AND($A125="ADD",OR(X125="",X125="Local Authority"))),"L",(_xlfn.XLOOKUP(X125,asset_owner[lookupValue],asset_owner[lookupKey],""))))</f>
        <v/>
      </c>
      <c r="Z125" s="9"/>
      <c r="AA125" s="3" t="str">
        <f t="shared" si="8"/>
        <v/>
      </c>
      <c r="AB125" s="3" t="str">
        <f>IF($A125="","",IF((AND($A125="ADD",OR(AA125="",AA125="Excellent"))),"1",(_xlfn.XLOOKUP(AA125,condition[lookupValue],condition[lookupKey],""))))</f>
        <v/>
      </c>
      <c r="AC125" s="8" t="str">
        <f t="shared" si="9"/>
        <v/>
      </c>
      <c r="AD125" s="7"/>
    </row>
    <row r="126" spans="2:30" x14ac:dyDescent="0.25">
      <c r="B126" s="5"/>
      <c r="C126" s="5"/>
      <c r="E126" s="6"/>
      <c r="F126" s="3" t="str">
        <f t="shared" si="5"/>
        <v/>
      </c>
      <c r="H126" s="3" t="str">
        <f>IF($A126="ADD",IF(NOT(ISBLANK(G126)),_xlfn.XLOOKUP(G126,br_super_type[lookupValue],br_super_type[lookupKey],"ERROR"),""), "")</f>
        <v/>
      </c>
      <c r="I126" s="4"/>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4" t="str">
        <f t="shared" ca="1" si="6"/>
        <v/>
      </c>
      <c r="X126" s="3" t="str">
        <f t="shared" si="7"/>
        <v/>
      </c>
      <c r="Y126" s="3" t="str">
        <f>IF($A126="","",IF((AND($A126="ADD",OR(X126="",X126="Local Authority"))),"L",(_xlfn.XLOOKUP(X126,asset_owner[lookupValue],asset_owner[lookupKey],""))))</f>
        <v/>
      </c>
      <c r="Z126" s="9"/>
      <c r="AA126" s="3" t="str">
        <f t="shared" si="8"/>
        <v/>
      </c>
      <c r="AB126" s="3" t="str">
        <f>IF($A126="","",IF((AND($A126="ADD",OR(AA126="",AA126="Excellent"))),"1",(_xlfn.XLOOKUP(AA126,condition[lookupValue],condition[lookupKey],""))))</f>
        <v/>
      </c>
      <c r="AC126" s="8" t="str">
        <f t="shared" si="9"/>
        <v/>
      </c>
      <c r="AD126" s="7"/>
    </row>
    <row r="127" spans="2:30" x14ac:dyDescent="0.25">
      <c r="B127" s="5"/>
      <c r="C127" s="5"/>
      <c r="E127" s="6"/>
      <c r="F127" s="3" t="str">
        <f t="shared" si="5"/>
        <v/>
      </c>
      <c r="H127" s="3" t="str">
        <f>IF($A127="ADD",IF(NOT(ISBLANK(G127)),_xlfn.XLOOKUP(G127,br_super_type[lookupValue],br_super_type[lookupKey],"ERROR"),""), "")</f>
        <v/>
      </c>
      <c r="I127" s="4"/>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4" t="str">
        <f t="shared" ca="1" si="6"/>
        <v/>
      </c>
      <c r="X127" s="3" t="str">
        <f t="shared" si="7"/>
        <v/>
      </c>
      <c r="Y127" s="3" t="str">
        <f>IF($A127="","",IF((AND($A127="ADD",OR(X127="",X127="Local Authority"))),"L",(_xlfn.XLOOKUP(X127,asset_owner[lookupValue],asset_owner[lookupKey],""))))</f>
        <v/>
      </c>
      <c r="Z127" s="9"/>
      <c r="AA127" s="3" t="str">
        <f t="shared" si="8"/>
        <v/>
      </c>
      <c r="AB127" s="3" t="str">
        <f>IF($A127="","",IF((AND($A127="ADD",OR(AA127="",AA127="Excellent"))),"1",(_xlfn.XLOOKUP(AA127,condition[lookupValue],condition[lookupKey],""))))</f>
        <v/>
      </c>
      <c r="AC127" s="8" t="str">
        <f t="shared" si="9"/>
        <v/>
      </c>
      <c r="AD127" s="7"/>
    </row>
    <row r="128" spans="2:30" x14ac:dyDescent="0.25">
      <c r="B128" s="5"/>
      <c r="C128" s="5"/>
      <c r="E128" s="6"/>
      <c r="F128" s="3" t="str">
        <f t="shared" si="5"/>
        <v/>
      </c>
      <c r="H128" s="3" t="str">
        <f>IF($A128="ADD",IF(NOT(ISBLANK(G128)),_xlfn.XLOOKUP(G128,br_super_type[lookupValue],br_super_type[lookupKey],"ERROR"),""), "")</f>
        <v/>
      </c>
      <c r="I128" s="4"/>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4" t="str">
        <f t="shared" ca="1" si="6"/>
        <v/>
      </c>
      <c r="X128" s="3" t="str">
        <f t="shared" si="7"/>
        <v/>
      </c>
      <c r="Y128" s="3" t="str">
        <f>IF($A128="","",IF((AND($A128="ADD",OR(X128="",X128="Local Authority"))),"L",(_xlfn.XLOOKUP(X128,asset_owner[lookupValue],asset_owner[lookupKey],""))))</f>
        <v/>
      </c>
      <c r="Z128" s="9"/>
      <c r="AA128" s="3" t="str">
        <f t="shared" si="8"/>
        <v/>
      </c>
      <c r="AB128" s="3" t="str">
        <f>IF($A128="","",IF((AND($A128="ADD",OR(AA128="",AA128="Excellent"))),"1",(_xlfn.XLOOKUP(AA128,condition[lookupValue],condition[lookupKey],""))))</f>
        <v/>
      </c>
      <c r="AC128" s="8" t="str">
        <f t="shared" si="9"/>
        <v/>
      </c>
      <c r="AD128" s="7"/>
    </row>
    <row r="129" spans="2:30" x14ac:dyDescent="0.25">
      <c r="B129" s="5"/>
      <c r="C129" s="5"/>
      <c r="E129" s="6"/>
      <c r="F129" s="3" t="str">
        <f t="shared" si="5"/>
        <v/>
      </c>
      <c r="H129" s="3" t="str">
        <f>IF($A129="ADD",IF(NOT(ISBLANK(G129)),_xlfn.XLOOKUP(G129,br_super_type[lookupValue],br_super_type[lookupKey],"ERROR"),""), "")</f>
        <v/>
      </c>
      <c r="I129" s="4"/>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4" t="str">
        <f t="shared" ca="1" si="6"/>
        <v/>
      </c>
      <c r="X129" s="3" t="str">
        <f t="shared" si="7"/>
        <v/>
      </c>
      <c r="Y129" s="3" t="str">
        <f>IF($A129="","",IF((AND($A129="ADD",OR(X129="",X129="Local Authority"))),"L",(_xlfn.XLOOKUP(X129,asset_owner[lookupValue],asset_owner[lookupKey],""))))</f>
        <v/>
      </c>
      <c r="Z129" s="9"/>
      <c r="AA129" s="3" t="str">
        <f t="shared" si="8"/>
        <v/>
      </c>
      <c r="AB129" s="3" t="str">
        <f>IF($A129="","",IF((AND($A129="ADD",OR(AA129="",AA129="Excellent"))),"1",(_xlfn.XLOOKUP(AA129,condition[lookupValue],condition[lookupKey],""))))</f>
        <v/>
      </c>
      <c r="AC129" s="8" t="str">
        <f t="shared" si="9"/>
        <v/>
      </c>
      <c r="AD129" s="7"/>
    </row>
    <row r="130" spans="2:30" x14ac:dyDescent="0.25">
      <c r="B130" s="5"/>
      <c r="C130" s="5"/>
      <c r="E130" s="6"/>
      <c r="F130" s="3" t="str">
        <f t="shared" si="5"/>
        <v/>
      </c>
      <c r="H130" s="3" t="str">
        <f>IF($A130="ADD",IF(NOT(ISBLANK(G130)),_xlfn.XLOOKUP(G130,br_super_type[lookupValue],br_super_type[lookupKey],"ERROR"),""), "")</f>
        <v/>
      </c>
      <c r="I130" s="4"/>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4" t="str">
        <f t="shared" ca="1" si="6"/>
        <v/>
      </c>
      <c r="X130" s="3" t="str">
        <f t="shared" si="7"/>
        <v/>
      </c>
      <c r="Y130" s="3" t="str">
        <f>IF($A130="","",IF((AND($A130="ADD",OR(X130="",X130="Local Authority"))),"L",(_xlfn.XLOOKUP(X130,asset_owner[lookupValue],asset_owner[lookupKey],""))))</f>
        <v/>
      </c>
      <c r="Z130" s="9"/>
      <c r="AA130" s="3" t="str">
        <f t="shared" si="8"/>
        <v/>
      </c>
      <c r="AB130" s="3" t="str">
        <f>IF($A130="","",IF((AND($A130="ADD",OR(AA130="",AA130="Excellent"))),"1",(_xlfn.XLOOKUP(AA130,condition[lookupValue],condition[lookupKey],""))))</f>
        <v/>
      </c>
      <c r="AC130" s="8" t="str">
        <f t="shared" si="9"/>
        <v/>
      </c>
      <c r="AD130" s="7"/>
    </row>
    <row r="131" spans="2:30" x14ac:dyDescent="0.25">
      <c r="B131" s="5"/>
      <c r="C131" s="5"/>
      <c r="E131" s="6"/>
      <c r="F131" s="3" t="str">
        <f t="shared" si="5"/>
        <v/>
      </c>
      <c r="H131" s="3" t="str">
        <f>IF($A131="ADD",IF(NOT(ISBLANK(G131)),_xlfn.XLOOKUP(G131,br_super_type[lookupValue],br_super_type[lookupKey],"ERROR"),""), "")</f>
        <v/>
      </c>
      <c r="I131" s="4"/>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4" t="str">
        <f t="shared" ca="1" si="6"/>
        <v/>
      </c>
      <c r="X131" s="3" t="str">
        <f t="shared" si="7"/>
        <v/>
      </c>
      <c r="Y131" s="3" t="str">
        <f>IF($A131="","",IF((AND($A131="ADD",OR(X131="",X131="Local Authority"))),"L",(_xlfn.XLOOKUP(X131,asset_owner[lookupValue],asset_owner[lookupKey],""))))</f>
        <v/>
      </c>
      <c r="Z131" s="9"/>
      <c r="AA131" s="3" t="str">
        <f t="shared" si="8"/>
        <v/>
      </c>
      <c r="AB131" s="3" t="str">
        <f>IF($A131="","",IF((AND($A131="ADD",OR(AA131="",AA131="Excellent"))),"1",(_xlfn.XLOOKUP(AA131,condition[lookupValue],condition[lookupKey],""))))</f>
        <v/>
      </c>
      <c r="AC131" s="8" t="str">
        <f t="shared" si="9"/>
        <v/>
      </c>
      <c r="AD131" s="7"/>
    </row>
    <row r="132" spans="2:30" x14ac:dyDescent="0.25">
      <c r="B132" s="5"/>
      <c r="C132" s="5"/>
      <c r="E132" s="6"/>
      <c r="F132" s="3" t="str">
        <f t="shared" si="5"/>
        <v/>
      </c>
      <c r="H132" s="3" t="str">
        <f>IF($A132="ADD",IF(NOT(ISBLANK(G132)),_xlfn.XLOOKUP(G132,br_super_type[lookupValue],br_super_type[lookupKey],"ERROR"),""), "")</f>
        <v/>
      </c>
      <c r="I132" s="4"/>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4" t="str">
        <f t="shared" ca="1" si="6"/>
        <v/>
      </c>
      <c r="X132" s="3" t="str">
        <f t="shared" si="7"/>
        <v/>
      </c>
      <c r="Y132" s="3" t="str">
        <f>IF($A132="","",IF((AND($A132="ADD",OR(X132="",X132="Local Authority"))),"L",(_xlfn.XLOOKUP(X132,asset_owner[lookupValue],asset_owner[lookupKey],""))))</f>
        <v/>
      </c>
      <c r="Z132" s="9"/>
      <c r="AA132" s="3" t="str">
        <f t="shared" si="8"/>
        <v/>
      </c>
      <c r="AB132" s="3" t="str">
        <f>IF($A132="","",IF((AND($A132="ADD",OR(AA132="",AA132="Excellent"))),"1",(_xlfn.XLOOKUP(AA132,condition[lookupValue],condition[lookupKey],""))))</f>
        <v/>
      </c>
      <c r="AC132" s="8" t="str">
        <f t="shared" si="9"/>
        <v/>
      </c>
      <c r="AD132" s="7"/>
    </row>
    <row r="133" spans="2:30" x14ac:dyDescent="0.25">
      <c r="B133" s="5"/>
      <c r="C133" s="5"/>
      <c r="E133" s="6"/>
      <c r="F133" s="3" t="str">
        <f t="shared" si="5"/>
        <v/>
      </c>
      <c r="H133" s="3" t="str">
        <f>IF($A133="ADD",IF(NOT(ISBLANK(G133)),_xlfn.XLOOKUP(G133,br_super_type[lookupValue],br_super_type[lookupKey],"ERROR"),""), "")</f>
        <v/>
      </c>
      <c r="I133" s="4"/>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4" t="str">
        <f t="shared" ca="1" si="6"/>
        <v/>
      </c>
      <c r="X133" s="3" t="str">
        <f t="shared" si="7"/>
        <v/>
      </c>
      <c r="Y133" s="3" t="str">
        <f>IF($A133="","",IF((AND($A133="ADD",OR(X133="",X133="Local Authority"))),"L",(_xlfn.XLOOKUP(X133,asset_owner[lookupValue],asset_owner[lookupKey],""))))</f>
        <v/>
      </c>
      <c r="Z133" s="9"/>
      <c r="AA133" s="3" t="str">
        <f t="shared" si="8"/>
        <v/>
      </c>
      <c r="AB133" s="3" t="str">
        <f>IF($A133="","",IF((AND($A133="ADD",OR(AA133="",AA133="Excellent"))),"1",(_xlfn.XLOOKUP(AA133,condition[lookupValue],condition[lookupKey],""))))</f>
        <v/>
      </c>
      <c r="AC133" s="8" t="str">
        <f t="shared" si="9"/>
        <v/>
      </c>
      <c r="AD133" s="7"/>
    </row>
    <row r="134" spans="2:30" x14ac:dyDescent="0.25">
      <c r="B134" s="5"/>
      <c r="C134" s="5"/>
      <c r="E134" s="6"/>
      <c r="F134" s="3" t="str">
        <f t="shared" si="5"/>
        <v/>
      </c>
      <c r="H134" s="3" t="str">
        <f>IF($A134="ADD",IF(NOT(ISBLANK(G134)),_xlfn.XLOOKUP(G134,br_super_type[lookupValue],br_super_type[lookupKey],"ERROR"),""), "")</f>
        <v/>
      </c>
      <c r="I134" s="4"/>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4" t="str">
        <f t="shared" ca="1" si="6"/>
        <v/>
      </c>
      <c r="X134" s="3" t="str">
        <f t="shared" si="7"/>
        <v/>
      </c>
      <c r="Y134" s="3" t="str">
        <f>IF($A134="","",IF((AND($A134="ADD",OR(X134="",X134="Local Authority"))),"L",(_xlfn.XLOOKUP(X134,asset_owner[lookupValue],asset_owner[lookupKey],""))))</f>
        <v/>
      </c>
      <c r="Z134" s="9"/>
      <c r="AA134" s="3" t="str">
        <f t="shared" si="8"/>
        <v/>
      </c>
      <c r="AB134" s="3" t="str">
        <f>IF($A134="","",IF((AND($A134="ADD",OR(AA134="",AA134="Excellent"))),"1",(_xlfn.XLOOKUP(AA134,condition[lookupValue],condition[lookupKey],""))))</f>
        <v/>
      </c>
      <c r="AC134" s="8" t="str">
        <f t="shared" si="9"/>
        <v/>
      </c>
      <c r="AD134" s="7"/>
    </row>
    <row r="135" spans="2:30" x14ac:dyDescent="0.25">
      <c r="B135" s="5"/>
      <c r="C135" s="5"/>
      <c r="E135" s="6"/>
      <c r="F135" s="3" t="str">
        <f t="shared" si="5"/>
        <v/>
      </c>
      <c r="H135" s="3" t="str">
        <f>IF($A135="ADD",IF(NOT(ISBLANK(G135)),_xlfn.XLOOKUP(G135,br_super_type[lookupValue],br_super_type[lookupKey],"ERROR"),""), "")</f>
        <v/>
      </c>
      <c r="I135" s="4"/>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4" t="str">
        <f t="shared" ca="1" si="6"/>
        <v/>
      </c>
      <c r="X135" s="3" t="str">
        <f t="shared" si="7"/>
        <v/>
      </c>
      <c r="Y135" s="3" t="str">
        <f>IF($A135="","",IF((AND($A135="ADD",OR(X135="",X135="Local Authority"))),"L",(_xlfn.XLOOKUP(X135,asset_owner[lookupValue],asset_owner[lookupKey],""))))</f>
        <v/>
      </c>
      <c r="Z135" s="9"/>
      <c r="AA135" s="3" t="str">
        <f t="shared" si="8"/>
        <v/>
      </c>
      <c r="AB135" s="3" t="str">
        <f>IF($A135="","",IF((AND($A135="ADD",OR(AA135="",AA135="Excellent"))),"1",(_xlfn.XLOOKUP(AA135,condition[lookupValue],condition[lookupKey],""))))</f>
        <v/>
      </c>
      <c r="AC135" s="8" t="str">
        <f t="shared" si="9"/>
        <v/>
      </c>
      <c r="AD135" s="7"/>
    </row>
    <row r="136" spans="2:30" x14ac:dyDescent="0.25">
      <c r="B136" s="5"/>
      <c r="C136" s="5"/>
      <c r="E136" s="6"/>
      <c r="F136" s="3" t="str">
        <f t="shared" si="5"/>
        <v/>
      </c>
      <c r="H136" s="3" t="str">
        <f>IF($A136="ADD",IF(NOT(ISBLANK(G136)),_xlfn.XLOOKUP(G136,br_super_type[lookupValue],br_super_type[lookupKey],"ERROR"),""), "")</f>
        <v/>
      </c>
      <c r="I136" s="4"/>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4" t="str">
        <f t="shared" ca="1" si="6"/>
        <v/>
      </c>
      <c r="X136" s="3" t="str">
        <f t="shared" si="7"/>
        <v/>
      </c>
      <c r="Y136" s="3" t="str">
        <f>IF($A136="","",IF((AND($A136="ADD",OR(X136="",X136="Local Authority"))),"L",(_xlfn.XLOOKUP(X136,asset_owner[lookupValue],asset_owner[lookupKey],""))))</f>
        <v/>
      </c>
      <c r="Z136" s="9"/>
      <c r="AA136" s="3" t="str">
        <f t="shared" si="8"/>
        <v/>
      </c>
      <c r="AB136" s="3" t="str">
        <f>IF($A136="","",IF((AND($A136="ADD",OR(AA136="",AA136="Excellent"))),"1",(_xlfn.XLOOKUP(AA136,condition[lookupValue],condition[lookupKey],""))))</f>
        <v/>
      </c>
      <c r="AC136" s="8" t="str">
        <f t="shared" si="9"/>
        <v/>
      </c>
      <c r="AD136" s="7"/>
    </row>
    <row r="137" spans="2:30" x14ac:dyDescent="0.25">
      <c r="B137" s="5"/>
      <c r="C137" s="5"/>
      <c r="E137" s="6"/>
      <c r="F137" s="3" t="str">
        <f t="shared" si="5"/>
        <v/>
      </c>
      <c r="H137" s="3" t="str">
        <f>IF($A137="ADD",IF(NOT(ISBLANK(G137)),_xlfn.XLOOKUP(G137,br_super_type[lookupValue],br_super_type[lookupKey],"ERROR"),""), "")</f>
        <v/>
      </c>
      <c r="I137" s="4"/>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4" t="str">
        <f t="shared" ca="1" si="6"/>
        <v/>
      </c>
      <c r="X137" s="3" t="str">
        <f t="shared" si="7"/>
        <v/>
      </c>
      <c r="Y137" s="3" t="str">
        <f>IF($A137="","",IF((AND($A137="ADD",OR(X137="",X137="Local Authority"))),"L",(_xlfn.XLOOKUP(X137,asset_owner[lookupValue],asset_owner[lookupKey],""))))</f>
        <v/>
      </c>
      <c r="Z137" s="9"/>
      <c r="AA137" s="3" t="str">
        <f t="shared" si="8"/>
        <v/>
      </c>
      <c r="AB137" s="3" t="str">
        <f>IF($A137="","",IF((AND($A137="ADD",OR(AA137="",AA137="Excellent"))),"1",(_xlfn.XLOOKUP(AA137,condition[lookupValue],condition[lookupKey],""))))</f>
        <v/>
      </c>
      <c r="AC137" s="8" t="str">
        <f t="shared" si="9"/>
        <v/>
      </c>
      <c r="AD137" s="7"/>
    </row>
    <row r="138" spans="2:30" x14ac:dyDescent="0.25">
      <c r="B138" s="5"/>
      <c r="C138" s="5"/>
      <c r="E138" s="6"/>
      <c r="F138" s="3" t="str">
        <f t="shared" si="5"/>
        <v/>
      </c>
      <c r="H138" s="3" t="str">
        <f>IF($A138="ADD",IF(NOT(ISBLANK(G138)),_xlfn.XLOOKUP(G138,br_super_type[lookupValue],br_super_type[lookupKey],"ERROR"),""), "")</f>
        <v/>
      </c>
      <c r="I138" s="4"/>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4" t="str">
        <f t="shared" ca="1" si="6"/>
        <v/>
      </c>
      <c r="X138" s="3" t="str">
        <f t="shared" si="7"/>
        <v/>
      </c>
      <c r="Y138" s="3" t="str">
        <f>IF($A138="","",IF((AND($A138="ADD",OR(X138="",X138="Local Authority"))),"L",(_xlfn.XLOOKUP(X138,asset_owner[lookupValue],asset_owner[lookupKey],""))))</f>
        <v/>
      </c>
      <c r="Z138" s="9"/>
      <c r="AA138" s="3" t="str">
        <f t="shared" si="8"/>
        <v/>
      </c>
      <c r="AB138" s="3" t="str">
        <f>IF($A138="","",IF((AND($A138="ADD",OR(AA138="",AA138="Excellent"))),"1",(_xlfn.XLOOKUP(AA138,condition[lookupValue],condition[lookupKey],""))))</f>
        <v/>
      </c>
      <c r="AC138" s="8" t="str">
        <f t="shared" si="9"/>
        <v/>
      </c>
      <c r="AD138" s="7"/>
    </row>
    <row r="139" spans="2:30" x14ac:dyDescent="0.25">
      <c r="B139" s="5"/>
      <c r="C139" s="5"/>
      <c r="E139" s="6"/>
      <c r="F139" s="3" t="str">
        <f t="shared" ref="F139:F202" si="10">IF(DO139&lt;&gt;"",DO139*DO139,"")</f>
        <v/>
      </c>
      <c r="H139" s="3" t="str">
        <f>IF($A139="ADD",IF(NOT(ISBLANK(G139)),_xlfn.XLOOKUP(G139,br_super_type[lookupValue],br_super_type[lookupKey],"ERROR"),""), "")</f>
        <v/>
      </c>
      <c r="I139" s="4"/>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4" t="str">
        <f t="shared" ref="W139:W202" ca="1" si="11">IF(F139&lt;&gt;"", DATEDIF(F139, TODAY(),"Y"),"")</f>
        <v/>
      </c>
      <c r="X139" s="3" t="str">
        <f t="shared" ref="X139:X202" si="12">IF($A139="ADD","Local Authority","")</f>
        <v/>
      </c>
      <c r="Y139" s="3" t="str">
        <f>IF($A139="","",IF((AND($A139="ADD",OR(X139="",X139="Local Authority"))),"L",(_xlfn.XLOOKUP(X139,asset_owner[lookupValue],asset_owner[lookupKey],""))))</f>
        <v/>
      </c>
      <c r="Z139" s="9"/>
      <c r="AA139" s="3" t="str">
        <f t="shared" ref="AA139:AA202" si="13">IF($A139="ADD","Excellent","")</f>
        <v/>
      </c>
      <c r="AB139" s="3" t="str">
        <f>IF($A139="","",IF((AND($A139="ADD",OR(AA139="",AA139="Excellent"))),"1",(_xlfn.XLOOKUP(AA139,condition[lookupValue],condition[lookupKey],""))))</f>
        <v/>
      </c>
      <c r="AC139" s="8" t="str">
        <f t="shared" ref="AC139:AC202" si="14">IF(F139&lt;&gt;"",F139,"")</f>
        <v/>
      </c>
      <c r="AD139" s="7"/>
    </row>
    <row r="140" spans="2:30" x14ac:dyDescent="0.25">
      <c r="B140" s="5"/>
      <c r="C140" s="5"/>
      <c r="E140" s="6"/>
      <c r="F140" s="3" t="str">
        <f t="shared" si="10"/>
        <v/>
      </c>
      <c r="H140" s="3" t="str">
        <f>IF($A140="ADD",IF(NOT(ISBLANK(G140)),_xlfn.XLOOKUP(G140,br_super_type[lookupValue],br_super_type[lookupKey],"ERROR"),""), "")</f>
        <v/>
      </c>
      <c r="I140" s="4"/>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4" t="str">
        <f t="shared" ca="1" si="11"/>
        <v/>
      </c>
      <c r="X140" s="3" t="str">
        <f t="shared" si="12"/>
        <v/>
      </c>
      <c r="Y140" s="3" t="str">
        <f>IF($A140="","",IF((AND($A140="ADD",OR(X140="",X140="Local Authority"))),"L",(_xlfn.XLOOKUP(X140,asset_owner[lookupValue],asset_owner[lookupKey],""))))</f>
        <v/>
      </c>
      <c r="Z140" s="9"/>
      <c r="AA140" s="3" t="str">
        <f t="shared" si="13"/>
        <v/>
      </c>
      <c r="AB140" s="3" t="str">
        <f>IF($A140="","",IF((AND($A140="ADD",OR(AA140="",AA140="Excellent"))),"1",(_xlfn.XLOOKUP(AA140,condition[lookupValue],condition[lookupKey],""))))</f>
        <v/>
      </c>
      <c r="AC140" s="8" t="str">
        <f t="shared" si="14"/>
        <v/>
      </c>
      <c r="AD140" s="7"/>
    </row>
    <row r="141" spans="2:30" x14ac:dyDescent="0.25">
      <c r="B141" s="5"/>
      <c r="C141" s="5"/>
      <c r="E141" s="6"/>
      <c r="F141" s="3" t="str">
        <f t="shared" si="10"/>
        <v/>
      </c>
      <c r="H141" s="3" t="str">
        <f>IF($A141="ADD",IF(NOT(ISBLANK(G141)),_xlfn.XLOOKUP(G141,br_super_type[lookupValue],br_super_type[lookupKey],"ERROR"),""), "")</f>
        <v/>
      </c>
      <c r="I141" s="4"/>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4" t="str">
        <f t="shared" ca="1" si="11"/>
        <v/>
      </c>
      <c r="X141" s="3" t="str">
        <f t="shared" si="12"/>
        <v/>
      </c>
      <c r="Y141" s="3" t="str">
        <f>IF($A141="","",IF((AND($A141="ADD",OR(X141="",X141="Local Authority"))),"L",(_xlfn.XLOOKUP(X141,asset_owner[lookupValue],asset_owner[lookupKey],""))))</f>
        <v/>
      </c>
      <c r="Z141" s="9"/>
      <c r="AA141" s="3" t="str">
        <f t="shared" si="13"/>
        <v/>
      </c>
      <c r="AB141" s="3" t="str">
        <f>IF($A141="","",IF((AND($A141="ADD",OR(AA141="",AA141="Excellent"))),"1",(_xlfn.XLOOKUP(AA141,condition[lookupValue],condition[lookupKey],""))))</f>
        <v/>
      </c>
      <c r="AC141" s="8" t="str">
        <f t="shared" si="14"/>
        <v/>
      </c>
      <c r="AD141" s="7"/>
    </row>
    <row r="142" spans="2:30" x14ac:dyDescent="0.25">
      <c r="B142" s="5"/>
      <c r="C142" s="5"/>
      <c r="E142" s="6"/>
      <c r="F142" s="3" t="str">
        <f t="shared" si="10"/>
        <v/>
      </c>
      <c r="H142" s="3" t="str">
        <f>IF($A142="ADD",IF(NOT(ISBLANK(G142)),_xlfn.XLOOKUP(G142,br_super_type[lookupValue],br_super_type[lookupKey],"ERROR"),""), "")</f>
        <v/>
      </c>
      <c r="I142" s="4"/>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4" t="str">
        <f t="shared" ca="1" si="11"/>
        <v/>
      </c>
      <c r="X142" s="3" t="str">
        <f t="shared" si="12"/>
        <v/>
      </c>
      <c r="Y142" s="3" t="str">
        <f>IF($A142="","",IF((AND($A142="ADD",OR(X142="",X142="Local Authority"))),"L",(_xlfn.XLOOKUP(X142,asset_owner[lookupValue],asset_owner[lookupKey],""))))</f>
        <v/>
      </c>
      <c r="Z142" s="9"/>
      <c r="AA142" s="3" t="str">
        <f t="shared" si="13"/>
        <v/>
      </c>
      <c r="AB142" s="3" t="str">
        <f>IF($A142="","",IF((AND($A142="ADD",OR(AA142="",AA142="Excellent"))),"1",(_xlfn.XLOOKUP(AA142,condition[lookupValue],condition[lookupKey],""))))</f>
        <v/>
      </c>
      <c r="AC142" s="8" t="str">
        <f t="shared" si="14"/>
        <v/>
      </c>
      <c r="AD142" s="7"/>
    </row>
    <row r="143" spans="2:30" x14ac:dyDescent="0.25">
      <c r="B143" s="5"/>
      <c r="C143" s="5"/>
      <c r="E143" s="6"/>
      <c r="F143" s="3" t="str">
        <f t="shared" si="10"/>
        <v/>
      </c>
      <c r="H143" s="3" t="str">
        <f>IF($A143="ADD",IF(NOT(ISBLANK(G143)),_xlfn.XLOOKUP(G143,br_super_type[lookupValue],br_super_type[lookupKey],"ERROR"),""), "")</f>
        <v/>
      </c>
      <c r="I143" s="4"/>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4" t="str">
        <f t="shared" ca="1" si="11"/>
        <v/>
      </c>
      <c r="X143" s="3" t="str">
        <f t="shared" si="12"/>
        <v/>
      </c>
      <c r="Y143" s="3" t="str">
        <f>IF($A143="","",IF((AND($A143="ADD",OR(X143="",X143="Local Authority"))),"L",(_xlfn.XLOOKUP(X143,asset_owner[lookupValue],asset_owner[lookupKey],""))))</f>
        <v/>
      </c>
      <c r="Z143" s="9"/>
      <c r="AA143" s="3" t="str">
        <f t="shared" si="13"/>
        <v/>
      </c>
      <c r="AB143" s="3" t="str">
        <f>IF($A143="","",IF((AND($A143="ADD",OR(AA143="",AA143="Excellent"))),"1",(_xlfn.XLOOKUP(AA143,condition[lookupValue],condition[lookupKey],""))))</f>
        <v/>
      </c>
      <c r="AC143" s="8" t="str">
        <f t="shared" si="14"/>
        <v/>
      </c>
      <c r="AD143" s="7"/>
    </row>
    <row r="144" spans="2:30" x14ac:dyDescent="0.25">
      <c r="B144" s="5"/>
      <c r="C144" s="5"/>
      <c r="E144" s="6"/>
      <c r="F144" s="3" t="str">
        <f t="shared" si="10"/>
        <v/>
      </c>
      <c r="H144" s="3" t="str">
        <f>IF($A144="ADD",IF(NOT(ISBLANK(G144)),_xlfn.XLOOKUP(G144,br_super_type[lookupValue],br_super_type[lookupKey],"ERROR"),""), "")</f>
        <v/>
      </c>
      <c r="I144" s="4"/>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4" t="str">
        <f t="shared" ca="1" si="11"/>
        <v/>
      </c>
      <c r="X144" s="3" t="str">
        <f t="shared" si="12"/>
        <v/>
      </c>
      <c r="Y144" s="3" t="str">
        <f>IF($A144="","",IF((AND($A144="ADD",OR(X144="",X144="Local Authority"))),"L",(_xlfn.XLOOKUP(X144,asset_owner[lookupValue],asset_owner[lookupKey],""))))</f>
        <v/>
      </c>
      <c r="Z144" s="9"/>
      <c r="AA144" s="3" t="str">
        <f t="shared" si="13"/>
        <v/>
      </c>
      <c r="AB144" s="3" t="str">
        <f>IF($A144="","",IF((AND($A144="ADD",OR(AA144="",AA144="Excellent"))),"1",(_xlfn.XLOOKUP(AA144,condition[lookupValue],condition[lookupKey],""))))</f>
        <v/>
      </c>
      <c r="AC144" s="8" t="str">
        <f t="shared" si="14"/>
        <v/>
      </c>
      <c r="AD144" s="7"/>
    </row>
    <row r="145" spans="2:30" x14ac:dyDescent="0.25">
      <c r="B145" s="5"/>
      <c r="C145" s="5"/>
      <c r="E145" s="6"/>
      <c r="F145" s="3" t="str">
        <f t="shared" si="10"/>
        <v/>
      </c>
      <c r="H145" s="3" t="str">
        <f>IF($A145="ADD",IF(NOT(ISBLANK(G145)),_xlfn.XLOOKUP(G145,br_super_type[lookupValue],br_super_type[lookupKey],"ERROR"),""), "")</f>
        <v/>
      </c>
      <c r="I145" s="4"/>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4" t="str">
        <f t="shared" ca="1" si="11"/>
        <v/>
      </c>
      <c r="X145" s="3" t="str">
        <f t="shared" si="12"/>
        <v/>
      </c>
      <c r="Y145" s="3" t="str">
        <f>IF($A145="","",IF((AND($A145="ADD",OR(X145="",X145="Local Authority"))),"L",(_xlfn.XLOOKUP(X145,asset_owner[lookupValue],asset_owner[lookupKey],""))))</f>
        <v/>
      </c>
      <c r="Z145" s="9"/>
      <c r="AA145" s="3" t="str">
        <f t="shared" si="13"/>
        <v/>
      </c>
      <c r="AB145" s="3" t="str">
        <f>IF($A145="","",IF((AND($A145="ADD",OR(AA145="",AA145="Excellent"))),"1",(_xlfn.XLOOKUP(AA145,condition[lookupValue],condition[lookupKey],""))))</f>
        <v/>
      </c>
      <c r="AC145" s="8" t="str">
        <f t="shared" si="14"/>
        <v/>
      </c>
      <c r="AD145" s="7"/>
    </row>
    <row r="146" spans="2:30" x14ac:dyDescent="0.25">
      <c r="B146" s="5"/>
      <c r="C146" s="5"/>
      <c r="E146" s="6"/>
      <c r="F146" s="3" t="str">
        <f t="shared" si="10"/>
        <v/>
      </c>
      <c r="H146" s="3" t="str">
        <f>IF($A146="ADD",IF(NOT(ISBLANK(G146)),_xlfn.XLOOKUP(G146,br_super_type[lookupValue],br_super_type[lookupKey],"ERROR"),""), "")</f>
        <v/>
      </c>
      <c r="I146" s="4"/>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4" t="str">
        <f t="shared" ca="1" si="11"/>
        <v/>
      </c>
      <c r="X146" s="3" t="str">
        <f t="shared" si="12"/>
        <v/>
      </c>
      <c r="Y146" s="3" t="str">
        <f>IF($A146="","",IF((AND($A146="ADD",OR(X146="",X146="Local Authority"))),"L",(_xlfn.XLOOKUP(X146,asset_owner[lookupValue],asset_owner[lookupKey],""))))</f>
        <v/>
      </c>
      <c r="Z146" s="9"/>
      <c r="AA146" s="3" t="str">
        <f t="shared" si="13"/>
        <v/>
      </c>
      <c r="AB146" s="3" t="str">
        <f>IF($A146="","",IF((AND($A146="ADD",OR(AA146="",AA146="Excellent"))),"1",(_xlfn.XLOOKUP(AA146,condition[lookupValue],condition[lookupKey],""))))</f>
        <v/>
      </c>
      <c r="AC146" s="8" t="str">
        <f t="shared" si="14"/>
        <v/>
      </c>
      <c r="AD146" s="7"/>
    </row>
    <row r="147" spans="2:30" x14ac:dyDescent="0.25">
      <c r="B147" s="5"/>
      <c r="C147" s="5"/>
      <c r="E147" s="6"/>
      <c r="F147" s="3" t="str">
        <f t="shared" si="10"/>
        <v/>
      </c>
      <c r="H147" s="3" t="str">
        <f>IF($A147="ADD",IF(NOT(ISBLANK(G147)),_xlfn.XLOOKUP(G147,br_super_type[lookupValue],br_super_type[lookupKey],"ERROR"),""), "")</f>
        <v/>
      </c>
      <c r="I147" s="4"/>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4" t="str">
        <f t="shared" ca="1" si="11"/>
        <v/>
      </c>
      <c r="X147" s="3" t="str">
        <f t="shared" si="12"/>
        <v/>
      </c>
      <c r="Y147" s="3" t="str">
        <f>IF($A147="","",IF((AND($A147="ADD",OR(X147="",X147="Local Authority"))),"L",(_xlfn.XLOOKUP(X147,asset_owner[lookupValue],asset_owner[lookupKey],""))))</f>
        <v/>
      </c>
      <c r="Z147" s="9"/>
      <c r="AA147" s="3" t="str">
        <f t="shared" si="13"/>
        <v/>
      </c>
      <c r="AB147" s="3" t="str">
        <f>IF($A147="","",IF((AND($A147="ADD",OR(AA147="",AA147="Excellent"))),"1",(_xlfn.XLOOKUP(AA147,condition[lookupValue],condition[lookupKey],""))))</f>
        <v/>
      </c>
      <c r="AC147" s="8" t="str">
        <f t="shared" si="14"/>
        <v/>
      </c>
      <c r="AD147" s="7"/>
    </row>
    <row r="148" spans="2:30" x14ac:dyDescent="0.25">
      <c r="B148" s="5"/>
      <c r="C148" s="5"/>
      <c r="E148" s="6"/>
      <c r="F148" s="3" t="str">
        <f t="shared" si="10"/>
        <v/>
      </c>
      <c r="H148" s="3" t="str">
        <f>IF($A148="ADD",IF(NOT(ISBLANK(G148)),_xlfn.XLOOKUP(G148,br_super_type[lookupValue],br_super_type[lookupKey],"ERROR"),""), "")</f>
        <v/>
      </c>
      <c r="I148" s="4"/>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4" t="str">
        <f t="shared" ca="1" si="11"/>
        <v/>
      </c>
      <c r="X148" s="3" t="str">
        <f t="shared" si="12"/>
        <v/>
      </c>
      <c r="Y148" s="3" t="str">
        <f>IF($A148="","",IF((AND($A148="ADD",OR(X148="",X148="Local Authority"))),"L",(_xlfn.XLOOKUP(X148,asset_owner[lookupValue],asset_owner[lookupKey],""))))</f>
        <v/>
      </c>
      <c r="Z148" s="9"/>
      <c r="AA148" s="3" t="str">
        <f t="shared" si="13"/>
        <v/>
      </c>
      <c r="AB148" s="3" t="str">
        <f>IF($A148="","",IF((AND($A148="ADD",OR(AA148="",AA148="Excellent"))),"1",(_xlfn.XLOOKUP(AA148,condition[lookupValue],condition[lookupKey],""))))</f>
        <v/>
      </c>
      <c r="AC148" s="8" t="str">
        <f t="shared" si="14"/>
        <v/>
      </c>
      <c r="AD148" s="7"/>
    </row>
    <row r="149" spans="2:30" x14ac:dyDescent="0.25">
      <c r="B149" s="5"/>
      <c r="C149" s="5"/>
      <c r="E149" s="6"/>
      <c r="F149" s="3" t="str">
        <f t="shared" si="10"/>
        <v/>
      </c>
      <c r="H149" s="3" t="str">
        <f>IF($A149="ADD",IF(NOT(ISBLANK(G149)),_xlfn.XLOOKUP(G149,br_super_type[lookupValue],br_super_type[lookupKey],"ERROR"),""), "")</f>
        <v/>
      </c>
      <c r="I149" s="4"/>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4" t="str">
        <f t="shared" ca="1" si="11"/>
        <v/>
      </c>
      <c r="X149" s="3" t="str">
        <f t="shared" si="12"/>
        <v/>
      </c>
      <c r="Y149" s="3" t="str">
        <f>IF($A149="","",IF((AND($A149="ADD",OR(X149="",X149="Local Authority"))),"L",(_xlfn.XLOOKUP(X149,asset_owner[lookupValue],asset_owner[lookupKey],""))))</f>
        <v/>
      </c>
      <c r="Z149" s="9"/>
      <c r="AA149" s="3" t="str">
        <f t="shared" si="13"/>
        <v/>
      </c>
      <c r="AB149" s="3" t="str">
        <f>IF($A149="","",IF((AND($A149="ADD",OR(AA149="",AA149="Excellent"))),"1",(_xlfn.XLOOKUP(AA149,condition[lookupValue],condition[lookupKey],""))))</f>
        <v/>
      </c>
      <c r="AC149" s="8" t="str">
        <f t="shared" si="14"/>
        <v/>
      </c>
      <c r="AD149" s="7"/>
    </row>
    <row r="150" spans="2:30" x14ac:dyDescent="0.25">
      <c r="B150" s="5"/>
      <c r="C150" s="5"/>
      <c r="E150" s="6"/>
      <c r="F150" s="3" t="str">
        <f t="shared" si="10"/>
        <v/>
      </c>
      <c r="H150" s="3" t="str">
        <f>IF($A150="ADD",IF(NOT(ISBLANK(G150)),_xlfn.XLOOKUP(G150,br_super_type[lookupValue],br_super_type[lookupKey],"ERROR"),""), "")</f>
        <v/>
      </c>
      <c r="I150" s="4"/>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4" t="str">
        <f t="shared" ca="1" si="11"/>
        <v/>
      </c>
      <c r="X150" s="3" t="str">
        <f t="shared" si="12"/>
        <v/>
      </c>
      <c r="Y150" s="3" t="str">
        <f>IF($A150="","",IF((AND($A150="ADD",OR(X150="",X150="Local Authority"))),"L",(_xlfn.XLOOKUP(X150,asset_owner[lookupValue],asset_owner[lookupKey],""))))</f>
        <v/>
      </c>
      <c r="Z150" s="9"/>
      <c r="AA150" s="3" t="str">
        <f t="shared" si="13"/>
        <v/>
      </c>
      <c r="AB150" s="3" t="str">
        <f>IF($A150="","",IF((AND($A150="ADD",OR(AA150="",AA150="Excellent"))),"1",(_xlfn.XLOOKUP(AA150,condition[lookupValue],condition[lookupKey],""))))</f>
        <v/>
      </c>
      <c r="AC150" s="8" t="str">
        <f t="shared" si="14"/>
        <v/>
      </c>
      <c r="AD150" s="7"/>
    </row>
    <row r="151" spans="2:30" x14ac:dyDescent="0.25">
      <c r="B151" s="5"/>
      <c r="C151" s="5"/>
      <c r="E151" s="6"/>
      <c r="F151" s="3" t="str">
        <f t="shared" si="10"/>
        <v/>
      </c>
      <c r="H151" s="3" t="str">
        <f>IF($A151="ADD",IF(NOT(ISBLANK(G151)),_xlfn.XLOOKUP(G151,br_super_type[lookupValue],br_super_type[lookupKey],"ERROR"),""), "")</f>
        <v/>
      </c>
      <c r="I151" s="4"/>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4" t="str">
        <f t="shared" ca="1" si="11"/>
        <v/>
      </c>
      <c r="X151" s="3" t="str">
        <f t="shared" si="12"/>
        <v/>
      </c>
      <c r="Y151" s="3" t="str">
        <f>IF($A151="","",IF((AND($A151="ADD",OR(X151="",X151="Local Authority"))),"L",(_xlfn.XLOOKUP(X151,asset_owner[lookupValue],asset_owner[lookupKey],""))))</f>
        <v/>
      </c>
      <c r="Z151" s="9"/>
      <c r="AA151" s="3" t="str">
        <f t="shared" si="13"/>
        <v/>
      </c>
      <c r="AB151" s="3" t="str">
        <f>IF($A151="","",IF((AND($A151="ADD",OR(AA151="",AA151="Excellent"))),"1",(_xlfn.XLOOKUP(AA151,condition[lookupValue],condition[lookupKey],""))))</f>
        <v/>
      </c>
      <c r="AC151" s="8" t="str">
        <f t="shared" si="14"/>
        <v/>
      </c>
      <c r="AD151" s="7"/>
    </row>
    <row r="152" spans="2:30" x14ac:dyDescent="0.25">
      <c r="B152" s="5"/>
      <c r="C152" s="5"/>
      <c r="E152" s="6"/>
      <c r="F152" s="3" t="str">
        <f t="shared" si="10"/>
        <v/>
      </c>
      <c r="H152" s="3" t="str">
        <f>IF($A152="ADD",IF(NOT(ISBLANK(G152)),_xlfn.XLOOKUP(G152,br_super_type[lookupValue],br_super_type[lookupKey],"ERROR"),""), "")</f>
        <v/>
      </c>
      <c r="I152" s="4"/>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4" t="str">
        <f t="shared" ca="1" si="11"/>
        <v/>
      </c>
      <c r="X152" s="3" t="str">
        <f t="shared" si="12"/>
        <v/>
      </c>
      <c r="Y152" s="3" t="str">
        <f>IF($A152="","",IF((AND($A152="ADD",OR(X152="",X152="Local Authority"))),"L",(_xlfn.XLOOKUP(X152,asset_owner[lookupValue],asset_owner[lookupKey],""))))</f>
        <v/>
      </c>
      <c r="Z152" s="9"/>
      <c r="AA152" s="3" t="str">
        <f t="shared" si="13"/>
        <v/>
      </c>
      <c r="AB152" s="3" t="str">
        <f>IF($A152="","",IF((AND($A152="ADD",OR(AA152="",AA152="Excellent"))),"1",(_xlfn.XLOOKUP(AA152,condition[lookupValue],condition[lookupKey],""))))</f>
        <v/>
      </c>
      <c r="AC152" s="8" t="str">
        <f t="shared" si="14"/>
        <v/>
      </c>
      <c r="AD152" s="7"/>
    </row>
    <row r="153" spans="2:30" x14ac:dyDescent="0.25">
      <c r="B153" s="5"/>
      <c r="C153" s="5"/>
      <c r="E153" s="6"/>
      <c r="F153" s="3" t="str">
        <f t="shared" si="10"/>
        <v/>
      </c>
      <c r="H153" s="3" t="str">
        <f>IF($A153="ADD",IF(NOT(ISBLANK(G153)),_xlfn.XLOOKUP(G153,br_super_type[lookupValue],br_super_type[lookupKey],"ERROR"),""), "")</f>
        <v/>
      </c>
      <c r="I153" s="4"/>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4" t="str">
        <f t="shared" ca="1" si="11"/>
        <v/>
      </c>
      <c r="X153" s="3" t="str">
        <f t="shared" si="12"/>
        <v/>
      </c>
      <c r="Y153" s="3" t="str">
        <f>IF($A153="","",IF((AND($A153="ADD",OR(X153="",X153="Local Authority"))),"L",(_xlfn.XLOOKUP(X153,asset_owner[lookupValue],asset_owner[lookupKey],""))))</f>
        <v/>
      </c>
      <c r="Z153" s="9"/>
      <c r="AA153" s="3" t="str">
        <f t="shared" si="13"/>
        <v/>
      </c>
      <c r="AB153" s="3" t="str">
        <f>IF($A153="","",IF((AND($A153="ADD",OR(AA153="",AA153="Excellent"))),"1",(_xlfn.XLOOKUP(AA153,condition[lookupValue],condition[lookupKey],""))))</f>
        <v/>
      </c>
      <c r="AC153" s="8" t="str">
        <f t="shared" si="14"/>
        <v/>
      </c>
      <c r="AD153" s="7"/>
    </row>
    <row r="154" spans="2:30" x14ac:dyDescent="0.25">
      <c r="B154" s="5"/>
      <c r="C154" s="5"/>
      <c r="E154" s="6"/>
      <c r="F154" s="3" t="str">
        <f t="shared" si="10"/>
        <v/>
      </c>
      <c r="H154" s="3" t="str">
        <f>IF($A154="ADD",IF(NOT(ISBLANK(G154)),_xlfn.XLOOKUP(G154,br_super_type[lookupValue],br_super_type[lookupKey],"ERROR"),""), "")</f>
        <v/>
      </c>
      <c r="I154" s="4"/>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4" t="str">
        <f t="shared" ca="1" si="11"/>
        <v/>
      </c>
      <c r="X154" s="3" t="str">
        <f t="shared" si="12"/>
        <v/>
      </c>
      <c r="Y154" s="3" t="str">
        <f>IF($A154="","",IF((AND($A154="ADD",OR(X154="",X154="Local Authority"))),"L",(_xlfn.XLOOKUP(X154,asset_owner[lookupValue],asset_owner[lookupKey],""))))</f>
        <v/>
      </c>
      <c r="Z154" s="9"/>
      <c r="AA154" s="3" t="str">
        <f t="shared" si="13"/>
        <v/>
      </c>
      <c r="AB154" s="3" t="str">
        <f>IF($A154="","",IF((AND($A154="ADD",OR(AA154="",AA154="Excellent"))),"1",(_xlfn.XLOOKUP(AA154,condition[lookupValue],condition[lookupKey],""))))</f>
        <v/>
      </c>
      <c r="AC154" s="8" t="str">
        <f t="shared" si="14"/>
        <v/>
      </c>
      <c r="AD154" s="7"/>
    </row>
    <row r="155" spans="2:30" x14ac:dyDescent="0.25">
      <c r="B155" s="5"/>
      <c r="C155" s="5"/>
      <c r="E155" s="6"/>
      <c r="F155" s="3" t="str">
        <f t="shared" si="10"/>
        <v/>
      </c>
      <c r="H155" s="3" t="str">
        <f>IF($A155="ADD",IF(NOT(ISBLANK(G155)),_xlfn.XLOOKUP(G155,br_super_type[lookupValue],br_super_type[lookupKey],"ERROR"),""), "")</f>
        <v/>
      </c>
      <c r="I155" s="4"/>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4" t="str">
        <f t="shared" ca="1" si="11"/>
        <v/>
      </c>
      <c r="X155" s="3" t="str">
        <f t="shared" si="12"/>
        <v/>
      </c>
      <c r="Y155" s="3" t="str">
        <f>IF($A155="","",IF((AND($A155="ADD",OR(X155="",X155="Local Authority"))),"L",(_xlfn.XLOOKUP(X155,asset_owner[lookupValue],asset_owner[lookupKey],""))))</f>
        <v/>
      </c>
      <c r="Z155" s="9"/>
      <c r="AA155" s="3" t="str">
        <f t="shared" si="13"/>
        <v/>
      </c>
      <c r="AB155" s="3" t="str">
        <f>IF($A155="","",IF((AND($A155="ADD",OR(AA155="",AA155="Excellent"))),"1",(_xlfn.XLOOKUP(AA155,condition[lookupValue],condition[lookupKey],""))))</f>
        <v/>
      </c>
      <c r="AC155" s="8" t="str">
        <f t="shared" si="14"/>
        <v/>
      </c>
      <c r="AD155" s="7"/>
    </row>
    <row r="156" spans="2:30" x14ac:dyDescent="0.25">
      <c r="B156" s="5"/>
      <c r="C156" s="5"/>
      <c r="E156" s="6"/>
      <c r="F156" s="3" t="str">
        <f t="shared" si="10"/>
        <v/>
      </c>
      <c r="H156" s="3" t="str">
        <f>IF($A156="ADD",IF(NOT(ISBLANK(G156)),_xlfn.XLOOKUP(G156,br_super_type[lookupValue],br_super_type[lookupKey],"ERROR"),""), "")</f>
        <v/>
      </c>
      <c r="I156" s="4"/>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4" t="str">
        <f t="shared" ca="1" si="11"/>
        <v/>
      </c>
      <c r="X156" s="3" t="str">
        <f t="shared" si="12"/>
        <v/>
      </c>
      <c r="Y156" s="3" t="str">
        <f>IF($A156="","",IF((AND($A156="ADD",OR(X156="",X156="Local Authority"))),"L",(_xlfn.XLOOKUP(X156,asset_owner[lookupValue],asset_owner[lookupKey],""))))</f>
        <v/>
      </c>
      <c r="Z156" s="9"/>
      <c r="AA156" s="3" t="str">
        <f t="shared" si="13"/>
        <v/>
      </c>
      <c r="AB156" s="3" t="str">
        <f>IF($A156="","",IF((AND($A156="ADD",OR(AA156="",AA156="Excellent"))),"1",(_xlfn.XLOOKUP(AA156,condition[lookupValue],condition[lookupKey],""))))</f>
        <v/>
      </c>
      <c r="AC156" s="8" t="str">
        <f t="shared" si="14"/>
        <v/>
      </c>
      <c r="AD156" s="7"/>
    </row>
    <row r="157" spans="2:30" x14ac:dyDescent="0.25">
      <c r="B157" s="5"/>
      <c r="C157" s="5"/>
      <c r="E157" s="6"/>
      <c r="F157" s="3" t="str">
        <f t="shared" si="10"/>
        <v/>
      </c>
      <c r="H157" s="3" t="str">
        <f>IF($A157="ADD",IF(NOT(ISBLANK(G157)),_xlfn.XLOOKUP(G157,br_super_type[lookupValue],br_super_type[lookupKey],"ERROR"),""), "")</f>
        <v/>
      </c>
      <c r="I157" s="4"/>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4" t="str">
        <f t="shared" ca="1" si="11"/>
        <v/>
      </c>
      <c r="X157" s="3" t="str">
        <f t="shared" si="12"/>
        <v/>
      </c>
      <c r="Y157" s="3" t="str">
        <f>IF($A157="","",IF((AND($A157="ADD",OR(X157="",X157="Local Authority"))),"L",(_xlfn.XLOOKUP(X157,asset_owner[lookupValue],asset_owner[lookupKey],""))))</f>
        <v/>
      </c>
      <c r="Z157" s="9"/>
      <c r="AA157" s="3" t="str">
        <f t="shared" si="13"/>
        <v/>
      </c>
      <c r="AB157" s="3" t="str">
        <f>IF($A157="","",IF((AND($A157="ADD",OR(AA157="",AA157="Excellent"))),"1",(_xlfn.XLOOKUP(AA157,condition[lookupValue],condition[lookupKey],""))))</f>
        <v/>
      </c>
      <c r="AC157" s="8" t="str">
        <f t="shared" si="14"/>
        <v/>
      </c>
      <c r="AD157" s="7"/>
    </row>
    <row r="158" spans="2:30" x14ac:dyDescent="0.25">
      <c r="B158" s="5"/>
      <c r="C158" s="5"/>
      <c r="E158" s="6"/>
      <c r="F158" s="3" t="str">
        <f t="shared" si="10"/>
        <v/>
      </c>
      <c r="H158" s="3" t="str">
        <f>IF($A158="ADD",IF(NOT(ISBLANK(G158)),_xlfn.XLOOKUP(G158,br_super_type[lookupValue],br_super_type[lookupKey],"ERROR"),""), "")</f>
        <v/>
      </c>
      <c r="I158" s="4"/>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4" t="str">
        <f t="shared" ca="1" si="11"/>
        <v/>
      </c>
      <c r="X158" s="3" t="str">
        <f t="shared" si="12"/>
        <v/>
      </c>
      <c r="Y158" s="3" t="str">
        <f>IF($A158="","",IF((AND($A158="ADD",OR(X158="",X158="Local Authority"))),"L",(_xlfn.XLOOKUP(X158,asset_owner[lookupValue],asset_owner[lookupKey],""))))</f>
        <v/>
      </c>
      <c r="Z158" s="9"/>
      <c r="AA158" s="3" t="str">
        <f t="shared" si="13"/>
        <v/>
      </c>
      <c r="AB158" s="3" t="str">
        <f>IF($A158="","",IF((AND($A158="ADD",OR(AA158="",AA158="Excellent"))),"1",(_xlfn.XLOOKUP(AA158,condition[lookupValue],condition[lookupKey],""))))</f>
        <v/>
      </c>
      <c r="AC158" s="8" t="str">
        <f t="shared" si="14"/>
        <v/>
      </c>
      <c r="AD158" s="7"/>
    </row>
    <row r="159" spans="2:30" x14ac:dyDescent="0.25">
      <c r="B159" s="5"/>
      <c r="C159" s="5"/>
      <c r="E159" s="6"/>
      <c r="F159" s="3" t="str">
        <f t="shared" si="10"/>
        <v/>
      </c>
      <c r="H159" s="3" t="str">
        <f>IF($A159="ADD",IF(NOT(ISBLANK(G159)),_xlfn.XLOOKUP(G159,br_super_type[lookupValue],br_super_type[lookupKey],"ERROR"),""), "")</f>
        <v/>
      </c>
      <c r="I159" s="4"/>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4" t="str">
        <f t="shared" ca="1" si="11"/>
        <v/>
      </c>
      <c r="X159" s="3" t="str">
        <f t="shared" si="12"/>
        <v/>
      </c>
      <c r="Y159" s="3" t="str">
        <f>IF($A159="","",IF((AND($A159="ADD",OR(X159="",X159="Local Authority"))),"L",(_xlfn.XLOOKUP(X159,asset_owner[lookupValue],asset_owner[lookupKey],""))))</f>
        <v/>
      </c>
      <c r="Z159" s="9"/>
      <c r="AA159" s="3" t="str">
        <f t="shared" si="13"/>
        <v/>
      </c>
      <c r="AB159" s="3" t="str">
        <f>IF($A159="","",IF((AND($A159="ADD",OR(AA159="",AA159="Excellent"))),"1",(_xlfn.XLOOKUP(AA159,condition[lookupValue],condition[lookupKey],""))))</f>
        <v/>
      </c>
      <c r="AC159" s="8" t="str">
        <f t="shared" si="14"/>
        <v/>
      </c>
      <c r="AD159" s="7"/>
    </row>
    <row r="160" spans="2:30" x14ac:dyDescent="0.25">
      <c r="B160" s="5"/>
      <c r="C160" s="5"/>
      <c r="E160" s="6"/>
      <c r="F160" s="3" t="str">
        <f t="shared" si="10"/>
        <v/>
      </c>
      <c r="H160" s="3" t="str">
        <f>IF($A160="ADD",IF(NOT(ISBLANK(G160)),_xlfn.XLOOKUP(G160,br_super_type[lookupValue],br_super_type[lookupKey],"ERROR"),""), "")</f>
        <v/>
      </c>
      <c r="I160" s="4"/>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4" t="str">
        <f t="shared" ca="1" si="11"/>
        <v/>
      </c>
      <c r="X160" s="3" t="str">
        <f t="shared" si="12"/>
        <v/>
      </c>
      <c r="Y160" s="3" t="str">
        <f>IF($A160="","",IF((AND($A160="ADD",OR(X160="",X160="Local Authority"))),"L",(_xlfn.XLOOKUP(X160,asset_owner[lookupValue],asset_owner[lookupKey],""))))</f>
        <v/>
      </c>
      <c r="Z160" s="9"/>
      <c r="AA160" s="3" t="str">
        <f t="shared" si="13"/>
        <v/>
      </c>
      <c r="AB160" s="3" t="str">
        <f>IF($A160="","",IF((AND($A160="ADD",OR(AA160="",AA160="Excellent"))),"1",(_xlfn.XLOOKUP(AA160,condition[lookupValue],condition[lookupKey],""))))</f>
        <v/>
      </c>
      <c r="AC160" s="8" t="str">
        <f t="shared" si="14"/>
        <v/>
      </c>
      <c r="AD160" s="7"/>
    </row>
    <row r="161" spans="2:30" x14ac:dyDescent="0.25">
      <c r="B161" s="5"/>
      <c r="C161" s="5"/>
      <c r="E161" s="6"/>
      <c r="F161" s="3" t="str">
        <f t="shared" si="10"/>
        <v/>
      </c>
      <c r="H161" s="3" t="str">
        <f>IF($A161="ADD",IF(NOT(ISBLANK(G161)),_xlfn.XLOOKUP(G161,br_super_type[lookupValue],br_super_type[lookupKey],"ERROR"),""), "")</f>
        <v/>
      </c>
      <c r="I161" s="4"/>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4" t="str">
        <f t="shared" ca="1" si="11"/>
        <v/>
      </c>
      <c r="X161" s="3" t="str">
        <f t="shared" si="12"/>
        <v/>
      </c>
      <c r="Y161" s="3" t="str">
        <f>IF($A161="","",IF((AND($A161="ADD",OR(X161="",X161="Local Authority"))),"L",(_xlfn.XLOOKUP(X161,asset_owner[lookupValue],asset_owner[lookupKey],""))))</f>
        <v/>
      </c>
      <c r="Z161" s="9"/>
      <c r="AA161" s="3" t="str">
        <f t="shared" si="13"/>
        <v/>
      </c>
      <c r="AB161" s="3" t="str">
        <f>IF($A161="","",IF((AND($A161="ADD",OR(AA161="",AA161="Excellent"))),"1",(_xlfn.XLOOKUP(AA161,condition[lookupValue],condition[lookupKey],""))))</f>
        <v/>
      </c>
      <c r="AC161" s="8" t="str">
        <f t="shared" si="14"/>
        <v/>
      </c>
      <c r="AD161" s="7"/>
    </row>
    <row r="162" spans="2:30" x14ac:dyDescent="0.25">
      <c r="B162" s="5"/>
      <c r="C162" s="5"/>
      <c r="E162" s="6"/>
      <c r="F162" s="3" t="str">
        <f t="shared" si="10"/>
        <v/>
      </c>
      <c r="H162" s="3" t="str">
        <f>IF($A162="ADD",IF(NOT(ISBLANK(G162)),_xlfn.XLOOKUP(G162,br_super_type[lookupValue],br_super_type[lookupKey],"ERROR"),""), "")</f>
        <v/>
      </c>
      <c r="I162" s="4"/>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4" t="str">
        <f t="shared" ca="1" si="11"/>
        <v/>
      </c>
      <c r="X162" s="3" t="str">
        <f t="shared" si="12"/>
        <v/>
      </c>
      <c r="Y162" s="3" t="str">
        <f>IF($A162="","",IF((AND($A162="ADD",OR(X162="",X162="Local Authority"))),"L",(_xlfn.XLOOKUP(X162,asset_owner[lookupValue],asset_owner[lookupKey],""))))</f>
        <v/>
      </c>
      <c r="Z162" s="9"/>
      <c r="AA162" s="3" t="str">
        <f t="shared" si="13"/>
        <v/>
      </c>
      <c r="AB162" s="3" t="str">
        <f>IF($A162="","",IF((AND($A162="ADD",OR(AA162="",AA162="Excellent"))),"1",(_xlfn.XLOOKUP(AA162,condition[lookupValue],condition[lookupKey],""))))</f>
        <v/>
      </c>
      <c r="AC162" s="8" t="str">
        <f t="shared" si="14"/>
        <v/>
      </c>
      <c r="AD162" s="7"/>
    </row>
    <row r="163" spans="2:30" x14ac:dyDescent="0.25">
      <c r="B163" s="5"/>
      <c r="C163" s="5"/>
      <c r="E163" s="6"/>
      <c r="F163" s="3" t="str">
        <f t="shared" si="10"/>
        <v/>
      </c>
      <c r="H163" s="3" t="str">
        <f>IF($A163="ADD",IF(NOT(ISBLANK(G163)),_xlfn.XLOOKUP(G163,br_super_type[lookupValue],br_super_type[lookupKey],"ERROR"),""), "")</f>
        <v/>
      </c>
      <c r="I163" s="4"/>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4" t="str">
        <f t="shared" ca="1" si="11"/>
        <v/>
      </c>
      <c r="X163" s="3" t="str">
        <f t="shared" si="12"/>
        <v/>
      </c>
      <c r="Y163" s="3" t="str">
        <f>IF($A163="","",IF((AND($A163="ADD",OR(X163="",X163="Local Authority"))),"L",(_xlfn.XLOOKUP(X163,asset_owner[lookupValue],asset_owner[lookupKey],""))))</f>
        <v/>
      </c>
      <c r="Z163" s="9"/>
      <c r="AA163" s="3" t="str">
        <f t="shared" si="13"/>
        <v/>
      </c>
      <c r="AB163" s="3" t="str">
        <f>IF($A163="","",IF((AND($A163="ADD",OR(AA163="",AA163="Excellent"))),"1",(_xlfn.XLOOKUP(AA163,condition[lookupValue],condition[lookupKey],""))))</f>
        <v/>
      </c>
      <c r="AC163" s="8" t="str">
        <f t="shared" si="14"/>
        <v/>
      </c>
      <c r="AD163" s="7"/>
    </row>
    <row r="164" spans="2:30" x14ac:dyDescent="0.25">
      <c r="B164" s="5"/>
      <c r="C164" s="5"/>
      <c r="E164" s="6"/>
      <c r="F164" s="3" t="str">
        <f t="shared" si="10"/>
        <v/>
      </c>
      <c r="H164" s="3" t="str">
        <f>IF($A164="ADD",IF(NOT(ISBLANK(G164)),_xlfn.XLOOKUP(G164,br_super_type[lookupValue],br_super_type[lookupKey],"ERROR"),""), "")</f>
        <v/>
      </c>
      <c r="I164" s="4"/>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4" t="str">
        <f t="shared" ca="1" si="11"/>
        <v/>
      </c>
      <c r="X164" s="3" t="str">
        <f t="shared" si="12"/>
        <v/>
      </c>
      <c r="Y164" s="3" t="str">
        <f>IF($A164="","",IF((AND($A164="ADD",OR(X164="",X164="Local Authority"))),"L",(_xlfn.XLOOKUP(X164,asset_owner[lookupValue],asset_owner[lookupKey],""))))</f>
        <v/>
      </c>
      <c r="Z164" s="9"/>
      <c r="AA164" s="3" t="str">
        <f t="shared" si="13"/>
        <v/>
      </c>
      <c r="AB164" s="3" t="str">
        <f>IF($A164="","",IF((AND($A164="ADD",OR(AA164="",AA164="Excellent"))),"1",(_xlfn.XLOOKUP(AA164,condition[lookupValue],condition[lookupKey],""))))</f>
        <v/>
      </c>
      <c r="AC164" s="8" t="str">
        <f t="shared" si="14"/>
        <v/>
      </c>
      <c r="AD164" s="7"/>
    </row>
    <row r="165" spans="2:30" x14ac:dyDescent="0.25">
      <c r="B165" s="5"/>
      <c r="C165" s="5"/>
      <c r="E165" s="6"/>
      <c r="F165" s="3" t="str">
        <f t="shared" si="10"/>
        <v/>
      </c>
      <c r="H165" s="3" t="str">
        <f>IF($A165="ADD",IF(NOT(ISBLANK(G165)),_xlfn.XLOOKUP(G165,br_super_type[lookupValue],br_super_type[lookupKey],"ERROR"),""), "")</f>
        <v/>
      </c>
      <c r="I165" s="4"/>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4" t="str">
        <f t="shared" ca="1" si="11"/>
        <v/>
      </c>
      <c r="X165" s="3" t="str">
        <f t="shared" si="12"/>
        <v/>
      </c>
      <c r="Y165" s="3" t="str">
        <f>IF($A165="","",IF((AND($A165="ADD",OR(X165="",X165="Local Authority"))),"L",(_xlfn.XLOOKUP(X165,asset_owner[lookupValue],asset_owner[lookupKey],""))))</f>
        <v/>
      </c>
      <c r="Z165" s="9"/>
      <c r="AA165" s="3" t="str">
        <f t="shared" si="13"/>
        <v/>
      </c>
      <c r="AB165" s="3" t="str">
        <f>IF($A165="","",IF((AND($A165="ADD",OR(AA165="",AA165="Excellent"))),"1",(_xlfn.XLOOKUP(AA165,condition[lookupValue],condition[lookupKey],""))))</f>
        <v/>
      </c>
      <c r="AC165" s="8" t="str">
        <f t="shared" si="14"/>
        <v/>
      </c>
      <c r="AD165" s="7"/>
    </row>
    <row r="166" spans="2:30" x14ac:dyDescent="0.25">
      <c r="B166" s="5"/>
      <c r="C166" s="5"/>
      <c r="E166" s="6"/>
      <c r="F166" s="3" t="str">
        <f t="shared" si="10"/>
        <v/>
      </c>
      <c r="H166" s="3" t="str">
        <f>IF($A166="ADD",IF(NOT(ISBLANK(G166)),_xlfn.XLOOKUP(G166,br_super_type[lookupValue],br_super_type[lookupKey],"ERROR"),""), "")</f>
        <v/>
      </c>
      <c r="I166" s="4"/>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4" t="str">
        <f t="shared" ca="1" si="11"/>
        <v/>
      </c>
      <c r="X166" s="3" t="str">
        <f t="shared" si="12"/>
        <v/>
      </c>
      <c r="Y166" s="3" t="str">
        <f>IF($A166="","",IF((AND($A166="ADD",OR(X166="",X166="Local Authority"))),"L",(_xlfn.XLOOKUP(X166,asset_owner[lookupValue],asset_owner[lookupKey],""))))</f>
        <v/>
      </c>
      <c r="Z166" s="9"/>
      <c r="AA166" s="3" t="str">
        <f t="shared" si="13"/>
        <v/>
      </c>
      <c r="AB166" s="3" t="str">
        <f>IF($A166="","",IF((AND($A166="ADD",OR(AA166="",AA166="Excellent"))),"1",(_xlfn.XLOOKUP(AA166,condition[lookupValue],condition[lookupKey],""))))</f>
        <v/>
      </c>
      <c r="AC166" s="8" t="str">
        <f t="shared" si="14"/>
        <v/>
      </c>
      <c r="AD166" s="7"/>
    </row>
    <row r="167" spans="2:30" x14ac:dyDescent="0.25">
      <c r="B167" s="5"/>
      <c r="C167" s="5"/>
      <c r="E167" s="6"/>
      <c r="F167" s="3" t="str">
        <f t="shared" si="10"/>
        <v/>
      </c>
      <c r="H167" s="3" t="str">
        <f>IF($A167="ADD",IF(NOT(ISBLANK(G167)),_xlfn.XLOOKUP(G167,br_super_type[lookupValue],br_super_type[lookupKey],"ERROR"),""), "")</f>
        <v/>
      </c>
      <c r="I167" s="4"/>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4" t="str">
        <f t="shared" ca="1" si="11"/>
        <v/>
      </c>
      <c r="X167" s="3" t="str">
        <f t="shared" si="12"/>
        <v/>
      </c>
      <c r="Y167" s="3" t="str">
        <f>IF($A167="","",IF((AND($A167="ADD",OR(X167="",X167="Local Authority"))),"L",(_xlfn.XLOOKUP(X167,asset_owner[lookupValue],asset_owner[lookupKey],""))))</f>
        <v/>
      </c>
      <c r="Z167" s="9"/>
      <c r="AA167" s="3" t="str">
        <f t="shared" si="13"/>
        <v/>
      </c>
      <c r="AB167" s="3" t="str">
        <f>IF($A167="","",IF((AND($A167="ADD",OR(AA167="",AA167="Excellent"))),"1",(_xlfn.XLOOKUP(AA167,condition[lookupValue],condition[lookupKey],""))))</f>
        <v/>
      </c>
      <c r="AC167" s="8" t="str">
        <f t="shared" si="14"/>
        <v/>
      </c>
      <c r="AD167" s="7"/>
    </row>
    <row r="168" spans="2:30" x14ac:dyDescent="0.25">
      <c r="B168" s="5"/>
      <c r="C168" s="5"/>
      <c r="E168" s="6"/>
      <c r="F168" s="3" t="str">
        <f t="shared" si="10"/>
        <v/>
      </c>
      <c r="H168" s="3" t="str">
        <f>IF($A168="ADD",IF(NOT(ISBLANK(G168)),_xlfn.XLOOKUP(G168,br_super_type[lookupValue],br_super_type[lookupKey],"ERROR"),""), "")</f>
        <v/>
      </c>
      <c r="I168" s="4"/>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4" t="str">
        <f t="shared" ca="1" si="11"/>
        <v/>
      </c>
      <c r="X168" s="3" t="str">
        <f t="shared" si="12"/>
        <v/>
      </c>
      <c r="Y168" s="3" t="str">
        <f>IF($A168="","",IF((AND($A168="ADD",OR(X168="",X168="Local Authority"))),"L",(_xlfn.XLOOKUP(X168,asset_owner[lookupValue],asset_owner[lookupKey],""))))</f>
        <v/>
      </c>
      <c r="Z168" s="9"/>
      <c r="AA168" s="3" t="str">
        <f t="shared" si="13"/>
        <v/>
      </c>
      <c r="AB168" s="3" t="str">
        <f>IF($A168="","",IF((AND($A168="ADD",OR(AA168="",AA168="Excellent"))),"1",(_xlfn.XLOOKUP(AA168,condition[lookupValue],condition[lookupKey],""))))</f>
        <v/>
      </c>
      <c r="AC168" s="8" t="str">
        <f t="shared" si="14"/>
        <v/>
      </c>
      <c r="AD168" s="7"/>
    </row>
    <row r="169" spans="2:30" x14ac:dyDescent="0.25">
      <c r="B169" s="5"/>
      <c r="C169" s="5"/>
      <c r="E169" s="6"/>
      <c r="F169" s="3" t="str">
        <f t="shared" si="10"/>
        <v/>
      </c>
      <c r="H169" s="3" t="str">
        <f>IF($A169="ADD",IF(NOT(ISBLANK(G169)),_xlfn.XLOOKUP(G169,br_super_type[lookupValue],br_super_type[lookupKey],"ERROR"),""), "")</f>
        <v/>
      </c>
      <c r="I169" s="4"/>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4" t="str">
        <f t="shared" ca="1" si="11"/>
        <v/>
      </c>
      <c r="X169" s="3" t="str">
        <f t="shared" si="12"/>
        <v/>
      </c>
      <c r="Y169" s="3" t="str">
        <f>IF($A169="","",IF((AND($A169="ADD",OR(X169="",X169="Local Authority"))),"L",(_xlfn.XLOOKUP(X169,asset_owner[lookupValue],asset_owner[lookupKey],""))))</f>
        <v/>
      </c>
      <c r="Z169" s="9"/>
      <c r="AA169" s="3" t="str">
        <f t="shared" si="13"/>
        <v/>
      </c>
      <c r="AB169" s="3" t="str">
        <f>IF($A169="","",IF((AND($A169="ADD",OR(AA169="",AA169="Excellent"))),"1",(_xlfn.XLOOKUP(AA169,condition[lookupValue],condition[lookupKey],""))))</f>
        <v/>
      </c>
      <c r="AC169" s="8" t="str">
        <f t="shared" si="14"/>
        <v/>
      </c>
      <c r="AD169" s="7"/>
    </row>
    <row r="170" spans="2:30" x14ac:dyDescent="0.25">
      <c r="B170" s="5"/>
      <c r="C170" s="5"/>
      <c r="E170" s="6"/>
      <c r="F170" s="3" t="str">
        <f t="shared" si="10"/>
        <v/>
      </c>
      <c r="H170" s="3" t="str">
        <f>IF($A170="ADD",IF(NOT(ISBLANK(G170)),_xlfn.XLOOKUP(G170,br_super_type[lookupValue],br_super_type[lookupKey],"ERROR"),""), "")</f>
        <v/>
      </c>
      <c r="I170" s="4"/>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4" t="str">
        <f t="shared" ca="1" si="11"/>
        <v/>
      </c>
      <c r="X170" s="3" t="str">
        <f t="shared" si="12"/>
        <v/>
      </c>
      <c r="Y170" s="3" t="str">
        <f>IF($A170="","",IF((AND($A170="ADD",OR(X170="",X170="Local Authority"))),"L",(_xlfn.XLOOKUP(X170,asset_owner[lookupValue],asset_owner[lookupKey],""))))</f>
        <v/>
      </c>
      <c r="Z170" s="9"/>
      <c r="AA170" s="3" t="str">
        <f t="shared" si="13"/>
        <v/>
      </c>
      <c r="AB170" s="3" t="str">
        <f>IF($A170="","",IF((AND($A170="ADD",OR(AA170="",AA170="Excellent"))),"1",(_xlfn.XLOOKUP(AA170,condition[lookupValue],condition[lookupKey],""))))</f>
        <v/>
      </c>
      <c r="AC170" s="8" t="str">
        <f t="shared" si="14"/>
        <v/>
      </c>
      <c r="AD170" s="7"/>
    </row>
    <row r="171" spans="2:30" x14ac:dyDescent="0.25">
      <c r="B171" s="5"/>
      <c r="C171" s="5"/>
      <c r="E171" s="6"/>
      <c r="F171" s="3" t="str">
        <f t="shared" si="10"/>
        <v/>
      </c>
      <c r="H171" s="3" t="str">
        <f>IF($A171="ADD",IF(NOT(ISBLANK(G171)),_xlfn.XLOOKUP(G171,br_super_type[lookupValue],br_super_type[lookupKey],"ERROR"),""), "")</f>
        <v/>
      </c>
      <c r="I171" s="4"/>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4" t="str">
        <f t="shared" ca="1" si="11"/>
        <v/>
      </c>
      <c r="X171" s="3" t="str">
        <f t="shared" si="12"/>
        <v/>
      </c>
      <c r="Y171" s="3" t="str">
        <f>IF($A171="","",IF((AND($A171="ADD",OR(X171="",X171="Local Authority"))),"L",(_xlfn.XLOOKUP(X171,asset_owner[lookupValue],asset_owner[lookupKey],""))))</f>
        <v/>
      </c>
      <c r="Z171" s="9"/>
      <c r="AA171" s="3" t="str">
        <f t="shared" si="13"/>
        <v/>
      </c>
      <c r="AB171" s="3" t="str">
        <f>IF($A171="","",IF((AND($A171="ADD",OR(AA171="",AA171="Excellent"))),"1",(_xlfn.XLOOKUP(AA171,condition[lookupValue],condition[lookupKey],""))))</f>
        <v/>
      </c>
      <c r="AC171" s="8" t="str">
        <f t="shared" si="14"/>
        <v/>
      </c>
      <c r="AD171" s="7"/>
    </row>
    <row r="172" spans="2:30" x14ac:dyDescent="0.25">
      <c r="B172" s="5"/>
      <c r="C172" s="5"/>
      <c r="E172" s="6"/>
      <c r="F172" s="3" t="str">
        <f t="shared" si="10"/>
        <v/>
      </c>
      <c r="H172" s="3" t="str">
        <f>IF($A172="ADD",IF(NOT(ISBLANK(G172)),_xlfn.XLOOKUP(G172,br_super_type[lookupValue],br_super_type[lookupKey],"ERROR"),""), "")</f>
        <v/>
      </c>
      <c r="I172" s="4"/>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4" t="str">
        <f t="shared" ca="1" si="11"/>
        <v/>
      </c>
      <c r="X172" s="3" t="str">
        <f t="shared" si="12"/>
        <v/>
      </c>
      <c r="Y172" s="3" t="str">
        <f>IF($A172="","",IF((AND($A172="ADD",OR(X172="",X172="Local Authority"))),"L",(_xlfn.XLOOKUP(X172,asset_owner[lookupValue],asset_owner[lookupKey],""))))</f>
        <v/>
      </c>
      <c r="Z172" s="9"/>
      <c r="AA172" s="3" t="str">
        <f t="shared" si="13"/>
        <v/>
      </c>
      <c r="AB172" s="3" t="str">
        <f>IF($A172="","",IF((AND($A172="ADD",OR(AA172="",AA172="Excellent"))),"1",(_xlfn.XLOOKUP(AA172,condition[lookupValue],condition[lookupKey],""))))</f>
        <v/>
      </c>
      <c r="AC172" s="8" t="str">
        <f t="shared" si="14"/>
        <v/>
      </c>
      <c r="AD172" s="7"/>
    </row>
    <row r="173" spans="2:30" x14ac:dyDescent="0.25">
      <c r="B173" s="5"/>
      <c r="C173" s="5"/>
      <c r="E173" s="6"/>
      <c r="F173" s="3" t="str">
        <f t="shared" si="10"/>
        <v/>
      </c>
      <c r="H173" s="3" t="str">
        <f>IF($A173="ADD",IF(NOT(ISBLANK(G173)),_xlfn.XLOOKUP(G173,br_super_type[lookupValue],br_super_type[lookupKey],"ERROR"),""), "")</f>
        <v/>
      </c>
      <c r="I173" s="4"/>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4" t="str">
        <f t="shared" ca="1" si="11"/>
        <v/>
      </c>
      <c r="X173" s="3" t="str">
        <f t="shared" si="12"/>
        <v/>
      </c>
      <c r="Y173" s="3" t="str">
        <f>IF($A173="","",IF((AND($A173="ADD",OR(X173="",X173="Local Authority"))),"L",(_xlfn.XLOOKUP(X173,asset_owner[lookupValue],asset_owner[lookupKey],""))))</f>
        <v/>
      </c>
      <c r="Z173" s="9"/>
      <c r="AA173" s="3" t="str">
        <f t="shared" si="13"/>
        <v/>
      </c>
      <c r="AB173" s="3" t="str">
        <f>IF($A173="","",IF((AND($A173="ADD",OR(AA173="",AA173="Excellent"))),"1",(_xlfn.XLOOKUP(AA173,condition[lookupValue],condition[lookupKey],""))))</f>
        <v/>
      </c>
      <c r="AC173" s="8" t="str">
        <f t="shared" si="14"/>
        <v/>
      </c>
      <c r="AD173" s="7"/>
    </row>
    <row r="174" spans="2:30" x14ac:dyDescent="0.25">
      <c r="B174" s="5"/>
      <c r="C174" s="5"/>
      <c r="E174" s="6"/>
      <c r="F174" s="3" t="str">
        <f t="shared" si="10"/>
        <v/>
      </c>
      <c r="H174" s="3" t="str">
        <f>IF($A174="ADD",IF(NOT(ISBLANK(G174)),_xlfn.XLOOKUP(G174,br_super_type[lookupValue],br_super_type[lookupKey],"ERROR"),""), "")</f>
        <v/>
      </c>
      <c r="I174" s="4"/>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4" t="str">
        <f t="shared" ca="1" si="11"/>
        <v/>
      </c>
      <c r="X174" s="3" t="str">
        <f t="shared" si="12"/>
        <v/>
      </c>
      <c r="Y174" s="3" t="str">
        <f>IF($A174="","",IF((AND($A174="ADD",OR(X174="",X174="Local Authority"))),"L",(_xlfn.XLOOKUP(X174,asset_owner[lookupValue],asset_owner[lookupKey],""))))</f>
        <v/>
      </c>
      <c r="Z174" s="9"/>
      <c r="AA174" s="3" t="str">
        <f t="shared" si="13"/>
        <v/>
      </c>
      <c r="AB174" s="3" t="str">
        <f>IF($A174="","",IF((AND($A174="ADD",OR(AA174="",AA174="Excellent"))),"1",(_xlfn.XLOOKUP(AA174,condition[lookupValue],condition[lookupKey],""))))</f>
        <v/>
      </c>
      <c r="AC174" s="8" t="str">
        <f t="shared" si="14"/>
        <v/>
      </c>
      <c r="AD174" s="7"/>
    </row>
    <row r="175" spans="2:30" x14ac:dyDescent="0.25">
      <c r="B175" s="5"/>
      <c r="C175" s="5"/>
      <c r="E175" s="6"/>
      <c r="F175" s="3" t="str">
        <f t="shared" si="10"/>
        <v/>
      </c>
      <c r="H175" s="3" t="str">
        <f>IF($A175="ADD",IF(NOT(ISBLANK(G175)),_xlfn.XLOOKUP(G175,br_super_type[lookupValue],br_super_type[lookupKey],"ERROR"),""), "")</f>
        <v/>
      </c>
      <c r="I175" s="4"/>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4" t="str">
        <f t="shared" ca="1" si="11"/>
        <v/>
      </c>
      <c r="X175" s="3" t="str">
        <f t="shared" si="12"/>
        <v/>
      </c>
      <c r="Y175" s="3" t="str">
        <f>IF($A175="","",IF((AND($A175="ADD",OR(X175="",X175="Local Authority"))),"L",(_xlfn.XLOOKUP(X175,asset_owner[lookupValue],asset_owner[lookupKey],""))))</f>
        <v/>
      </c>
      <c r="Z175" s="9"/>
      <c r="AA175" s="3" t="str">
        <f t="shared" si="13"/>
        <v/>
      </c>
      <c r="AB175" s="3" t="str">
        <f>IF($A175="","",IF((AND($A175="ADD",OR(AA175="",AA175="Excellent"))),"1",(_xlfn.XLOOKUP(AA175,condition[lookupValue],condition[lookupKey],""))))</f>
        <v/>
      </c>
      <c r="AC175" s="8" t="str">
        <f t="shared" si="14"/>
        <v/>
      </c>
      <c r="AD175" s="7"/>
    </row>
    <row r="176" spans="2:30" x14ac:dyDescent="0.25">
      <c r="B176" s="5"/>
      <c r="C176" s="5"/>
      <c r="E176" s="6"/>
      <c r="F176" s="3" t="str">
        <f t="shared" si="10"/>
        <v/>
      </c>
      <c r="H176" s="3" t="str">
        <f>IF($A176="ADD",IF(NOT(ISBLANK(G176)),_xlfn.XLOOKUP(G176,br_super_type[lookupValue],br_super_type[lookupKey],"ERROR"),""), "")</f>
        <v/>
      </c>
      <c r="I176" s="4"/>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4" t="str">
        <f t="shared" ca="1" si="11"/>
        <v/>
      </c>
      <c r="X176" s="3" t="str">
        <f t="shared" si="12"/>
        <v/>
      </c>
      <c r="Y176" s="3" t="str">
        <f>IF($A176="","",IF((AND($A176="ADD",OR(X176="",X176="Local Authority"))),"L",(_xlfn.XLOOKUP(X176,asset_owner[lookupValue],asset_owner[lookupKey],""))))</f>
        <v/>
      </c>
      <c r="Z176" s="9"/>
      <c r="AA176" s="3" t="str">
        <f t="shared" si="13"/>
        <v/>
      </c>
      <c r="AB176" s="3" t="str">
        <f>IF($A176="","",IF((AND($A176="ADD",OR(AA176="",AA176="Excellent"))),"1",(_xlfn.XLOOKUP(AA176,condition[lookupValue],condition[lookupKey],""))))</f>
        <v/>
      </c>
      <c r="AC176" s="8" t="str">
        <f t="shared" si="14"/>
        <v/>
      </c>
      <c r="AD176" s="7"/>
    </row>
    <row r="177" spans="2:30" x14ac:dyDescent="0.25">
      <c r="B177" s="5"/>
      <c r="C177" s="5"/>
      <c r="E177" s="6"/>
      <c r="F177" s="3" t="str">
        <f t="shared" si="10"/>
        <v/>
      </c>
      <c r="H177" s="3" t="str">
        <f>IF($A177="ADD",IF(NOT(ISBLANK(G177)),_xlfn.XLOOKUP(G177,br_super_type[lookupValue],br_super_type[lookupKey],"ERROR"),""), "")</f>
        <v/>
      </c>
      <c r="I177" s="4"/>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4" t="str">
        <f t="shared" ca="1" si="11"/>
        <v/>
      </c>
      <c r="X177" s="3" t="str">
        <f t="shared" si="12"/>
        <v/>
      </c>
      <c r="Y177" s="3" t="str">
        <f>IF($A177="","",IF((AND($A177="ADD",OR(X177="",X177="Local Authority"))),"L",(_xlfn.XLOOKUP(X177,asset_owner[lookupValue],asset_owner[lookupKey],""))))</f>
        <v/>
      </c>
      <c r="Z177" s="9"/>
      <c r="AA177" s="3" t="str">
        <f t="shared" si="13"/>
        <v/>
      </c>
      <c r="AB177" s="3" t="str">
        <f>IF($A177="","",IF((AND($A177="ADD",OR(AA177="",AA177="Excellent"))),"1",(_xlfn.XLOOKUP(AA177,condition[lookupValue],condition[lookupKey],""))))</f>
        <v/>
      </c>
      <c r="AC177" s="8" t="str">
        <f t="shared" si="14"/>
        <v/>
      </c>
      <c r="AD177" s="7"/>
    </row>
    <row r="178" spans="2:30" x14ac:dyDescent="0.25">
      <c r="B178" s="5"/>
      <c r="C178" s="5"/>
      <c r="E178" s="6"/>
      <c r="F178" s="3" t="str">
        <f t="shared" si="10"/>
        <v/>
      </c>
      <c r="H178" s="3" t="str">
        <f>IF($A178="ADD",IF(NOT(ISBLANK(G178)),_xlfn.XLOOKUP(G178,br_super_type[lookupValue],br_super_type[lookupKey],"ERROR"),""), "")</f>
        <v/>
      </c>
      <c r="I178" s="4"/>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4" t="str">
        <f t="shared" ca="1" si="11"/>
        <v/>
      </c>
      <c r="X178" s="3" t="str">
        <f t="shared" si="12"/>
        <v/>
      </c>
      <c r="Y178" s="3" t="str">
        <f>IF($A178="","",IF((AND($A178="ADD",OR(X178="",X178="Local Authority"))),"L",(_xlfn.XLOOKUP(X178,asset_owner[lookupValue],asset_owner[lookupKey],""))))</f>
        <v/>
      </c>
      <c r="Z178" s="9"/>
      <c r="AA178" s="3" t="str">
        <f t="shared" si="13"/>
        <v/>
      </c>
      <c r="AB178" s="3" t="str">
        <f>IF($A178="","",IF((AND($A178="ADD",OR(AA178="",AA178="Excellent"))),"1",(_xlfn.XLOOKUP(AA178,condition[lookupValue],condition[lookupKey],""))))</f>
        <v/>
      </c>
      <c r="AC178" s="8" t="str">
        <f t="shared" si="14"/>
        <v/>
      </c>
      <c r="AD178" s="7"/>
    </row>
    <row r="179" spans="2:30" x14ac:dyDescent="0.25">
      <c r="B179" s="5"/>
      <c r="C179" s="5"/>
      <c r="E179" s="6"/>
      <c r="F179" s="3" t="str">
        <f t="shared" si="10"/>
        <v/>
      </c>
      <c r="H179" s="3" t="str">
        <f>IF($A179="ADD",IF(NOT(ISBLANK(G179)),_xlfn.XLOOKUP(G179,br_super_type[lookupValue],br_super_type[lookupKey],"ERROR"),""), "")</f>
        <v/>
      </c>
      <c r="I179" s="4"/>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4" t="str">
        <f t="shared" ca="1" si="11"/>
        <v/>
      </c>
      <c r="X179" s="3" t="str">
        <f t="shared" si="12"/>
        <v/>
      </c>
      <c r="Y179" s="3" t="str">
        <f>IF($A179="","",IF((AND($A179="ADD",OR(X179="",X179="Local Authority"))),"L",(_xlfn.XLOOKUP(X179,asset_owner[lookupValue],asset_owner[lookupKey],""))))</f>
        <v/>
      </c>
      <c r="Z179" s="9"/>
      <c r="AA179" s="3" t="str">
        <f t="shared" si="13"/>
        <v/>
      </c>
      <c r="AB179" s="3" t="str">
        <f>IF($A179="","",IF((AND($A179="ADD",OR(AA179="",AA179="Excellent"))),"1",(_xlfn.XLOOKUP(AA179,condition[lookupValue],condition[lookupKey],""))))</f>
        <v/>
      </c>
      <c r="AC179" s="8" t="str">
        <f t="shared" si="14"/>
        <v/>
      </c>
      <c r="AD179" s="7"/>
    </row>
    <row r="180" spans="2:30" x14ac:dyDescent="0.25">
      <c r="B180" s="5"/>
      <c r="C180" s="5"/>
      <c r="E180" s="6"/>
      <c r="F180" s="3" t="str">
        <f t="shared" si="10"/>
        <v/>
      </c>
      <c r="H180" s="3" t="str">
        <f>IF($A180="ADD",IF(NOT(ISBLANK(G180)),_xlfn.XLOOKUP(G180,br_super_type[lookupValue],br_super_type[lookupKey],"ERROR"),""), "")</f>
        <v/>
      </c>
      <c r="I180" s="4"/>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4" t="str">
        <f t="shared" ca="1" si="11"/>
        <v/>
      </c>
      <c r="X180" s="3" t="str">
        <f t="shared" si="12"/>
        <v/>
      </c>
      <c r="Y180" s="3" t="str">
        <f>IF($A180="","",IF((AND($A180="ADD",OR(X180="",X180="Local Authority"))),"L",(_xlfn.XLOOKUP(X180,asset_owner[lookupValue],asset_owner[lookupKey],""))))</f>
        <v/>
      </c>
      <c r="Z180" s="9"/>
      <c r="AA180" s="3" t="str">
        <f t="shared" si="13"/>
        <v/>
      </c>
      <c r="AB180" s="3" t="str">
        <f>IF($A180="","",IF((AND($A180="ADD",OR(AA180="",AA180="Excellent"))),"1",(_xlfn.XLOOKUP(AA180,condition[lookupValue],condition[lookupKey],""))))</f>
        <v/>
      </c>
      <c r="AC180" s="8" t="str">
        <f t="shared" si="14"/>
        <v/>
      </c>
      <c r="AD180" s="7"/>
    </row>
    <row r="181" spans="2:30" x14ac:dyDescent="0.25">
      <c r="B181" s="5"/>
      <c r="C181" s="5"/>
      <c r="E181" s="6"/>
      <c r="F181" s="3" t="str">
        <f t="shared" si="10"/>
        <v/>
      </c>
      <c r="H181" s="3" t="str">
        <f>IF($A181="ADD",IF(NOT(ISBLANK(G181)),_xlfn.XLOOKUP(G181,br_super_type[lookupValue],br_super_type[lookupKey],"ERROR"),""), "")</f>
        <v/>
      </c>
      <c r="I181" s="4"/>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4" t="str">
        <f t="shared" ca="1" si="11"/>
        <v/>
      </c>
      <c r="X181" s="3" t="str">
        <f t="shared" si="12"/>
        <v/>
      </c>
      <c r="Y181" s="3" t="str">
        <f>IF($A181="","",IF((AND($A181="ADD",OR(X181="",X181="Local Authority"))),"L",(_xlfn.XLOOKUP(X181,asset_owner[lookupValue],asset_owner[lookupKey],""))))</f>
        <v/>
      </c>
      <c r="Z181" s="9"/>
      <c r="AA181" s="3" t="str">
        <f t="shared" si="13"/>
        <v/>
      </c>
      <c r="AB181" s="3" t="str">
        <f>IF($A181="","",IF((AND($A181="ADD",OR(AA181="",AA181="Excellent"))),"1",(_xlfn.XLOOKUP(AA181,condition[lookupValue],condition[lookupKey],""))))</f>
        <v/>
      </c>
      <c r="AC181" s="8" t="str">
        <f t="shared" si="14"/>
        <v/>
      </c>
      <c r="AD181" s="7"/>
    </row>
    <row r="182" spans="2:30" x14ac:dyDescent="0.25">
      <c r="B182" s="5"/>
      <c r="C182" s="5"/>
      <c r="E182" s="6"/>
      <c r="F182" s="3" t="str">
        <f t="shared" si="10"/>
        <v/>
      </c>
      <c r="H182" s="3" t="str">
        <f>IF($A182="ADD",IF(NOT(ISBLANK(G182)),_xlfn.XLOOKUP(G182,br_super_type[lookupValue],br_super_type[lookupKey],"ERROR"),""), "")</f>
        <v/>
      </c>
      <c r="I182" s="4"/>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4" t="str">
        <f t="shared" ca="1" si="11"/>
        <v/>
      </c>
      <c r="X182" s="3" t="str">
        <f t="shared" si="12"/>
        <v/>
      </c>
      <c r="Y182" s="3" t="str">
        <f>IF($A182="","",IF((AND($A182="ADD",OR(X182="",X182="Local Authority"))),"L",(_xlfn.XLOOKUP(X182,asset_owner[lookupValue],asset_owner[lookupKey],""))))</f>
        <v/>
      </c>
      <c r="Z182" s="9"/>
      <c r="AA182" s="3" t="str">
        <f t="shared" si="13"/>
        <v/>
      </c>
      <c r="AB182" s="3" t="str">
        <f>IF($A182="","",IF((AND($A182="ADD",OR(AA182="",AA182="Excellent"))),"1",(_xlfn.XLOOKUP(AA182,condition[lookupValue],condition[lookupKey],""))))</f>
        <v/>
      </c>
      <c r="AC182" s="8" t="str">
        <f t="shared" si="14"/>
        <v/>
      </c>
      <c r="AD182" s="7"/>
    </row>
    <row r="183" spans="2:30" x14ac:dyDescent="0.25">
      <c r="B183" s="5"/>
      <c r="C183" s="5"/>
      <c r="E183" s="6"/>
      <c r="F183" s="3" t="str">
        <f t="shared" si="10"/>
        <v/>
      </c>
      <c r="H183" s="3" t="str">
        <f>IF($A183="ADD",IF(NOT(ISBLANK(G183)),_xlfn.XLOOKUP(G183,br_super_type[lookupValue],br_super_type[lookupKey],"ERROR"),""), "")</f>
        <v/>
      </c>
      <c r="I183" s="4"/>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4" t="str">
        <f t="shared" ca="1" si="11"/>
        <v/>
      </c>
      <c r="X183" s="3" t="str">
        <f t="shared" si="12"/>
        <v/>
      </c>
      <c r="Y183" s="3" t="str">
        <f>IF($A183="","",IF((AND($A183="ADD",OR(X183="",X183="Local Authority"))),"L",(_xlfn.XLOOKUP(X183,asset_owner[lookupValue],asset_owner[lookupKey],""))))</f>
        <v/>
      </c>
      <c r="Z183" s="9"/>
      <c r="AA183" s="3" t="str">
        <f t="shared" si="13"/>
        <v/>
      </c>
      <c r="AB183" s="3" t="str">
        <f>IF($A183="","",IF((AND($A183="ADD",OR(AA183="",AA183="Excellent"))),"1",(_xlfn.XLOOKUP(AA183,condition[lookupValue],condition[lookupKey],""))))</f>
        <v/>
      </c>
      <c r="AC183" s="8" t="str">
        <f t="shared" si="14"/>
        <v/>
      </c>
      <c r="AD183" s="7"/>
    </row>
    <row r="184" spans="2:30" x14ac:dyDescent="0.25">
      <c r="B184" s="5"/>
      <c r="C184" s="5"/>
      <c r="E184" s="6"/>
      <c r="F184" s="3" t="str">
        <f t="shared" si="10"/>
        <v/>
      </c>
      <c r="H184" s="3" t="str">
        <f>IF($A184="ADD",IF(NOT(ISBLANK(G184)),_xlfn.XLOOKUP(G184,br_super_type[lookupValue],br_super_type[lookupKey],"ERROR"),""), "")</f>
        <v/>
      </c>
      <c r="I184" s="4"/>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4" t="str">
        <f t="shared" ca="1" si="11"/>
        <v/>
      </c>
      <c r="X184" s="3" t="str">
        <f t="shared" si="12"/>
        <v/>
      </c>
      <c r="Y184" s="3" t="str">
        <f>IF($A184="","",IF((AND($A184="ADD",OR(X184="",X184="Local Authority"))),"L",(_xlfn.XLOOKUP(X184,asset_owner[lookupValue],asset_owner[lookupKey],""))))</f>
        <v/>
      </c>
      <c r="Z184" s="9"/>
      <c r="AA184" s="3" t="str">
        <f t="shared" si="13"/>
        <v/>
      </c>
      <c r="AB184" s="3" t="str">
        <f>IF($A184="","",IF((AND($A184="ADD",OR(AA184="",AA184="Excellent"))),"1",(_xlfn.XLOOKUP(AA184,condition[lookupValue],condition[lookupKey],""))))</f>
        <v/>
      </c>
      <c r="AC184" s="8" t="str">
        <f t="shared" si="14"/>
        <v/>
      </c>
      <c r="AD184" s="7"/>
    </row>
    <row r="185" spans="2:30" x14ac:dyDescent="0.25">
      <c r="B185" s="5"/>
      <c r="C185" s="5"/>
      <c r="E185" s="6"/>
      <c r="F185" s="3" t="str">
        <f t="shared" si="10"/>
        <v/>
      </c>
      <c r="H185" s="3" t="str">
        <f>IF($A185="ADD",IF(NOT(ISBLANK(G185)),_xlfn.XLOOKUP(G185,br_super_type[lookupValue],br_super_type[lookupKey],"ERROR"),""), "")</f>
        <v/>
      </c>
      <c r="I185" s="4"/>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4" t="str">
        <f t="shared" ca="1" si="11"/>
        <v/>
      </c>
      <c r="X185" s="3" t="str">
        <f t="shared" si="12"/>
        <v/>
      </c>
      <c r="Y185" s="3" t="str">
        <f>IF($A185="","",IF((AND($A185="ADD",OR(X185="",X185="Local Authority"))),"L",(_xlfn.XLOOKUP(X185,asset_owner[lookupValue],asset_owner[lookupKey],""))))</f>
        <v/>
      </c>
      <c r="Z185" s="9"/>
      <c r="AA185" s="3" t="str">
        <f t="shared" si="13"/>
        <v/>
      </c>
      <c r="AB185" s="3" t="str">
        <f>IF($A185="","",IF((AND($A185="ADD",OR(AA185="",AA185="Excellent"))),"1",(_xlfn.XLOOKUP(AA185,condition[lookupValue],condition[lookupKey],""))))</f>
        <v/>
      </c>
      <c r="AC185" s="8" t="str">
        <f t="shared" si="14"/>
        <v/>
      </c>
      <c r="AD185" s="7"/>
    </row>
    <row r="186" spans="2:30" x14ac:dyDescent="0.25">
      <c r="B186" s="5"/>
      <c r="C186" s="5"/>
      <c r="E186" s="6"/>
      <c r="F186" s="3" t="str">
        <f t="shared" si="10"/>
        <v/>
      </c>
      <c r="H186" s="3" t="str">
        <f>IF($A186="ADD",IF(NOT(ISBLANK(G186)),_xlfn.XLOOKUP(G186,br_super_type[lookupValue],br_super_type[lookupKey],"ERROR"),""), "")</f>
        <v/>
      </c>
      <c r="I186" s="4"/>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4" t="str">
        <f t="shared" ca="1" si="11"/>
        <v/>
      </c>
      <c r="X186" s="3" t="str">
        <f t="shared" si="12"/>
        <v/>
      </c>
      <c r="Y186" s="3" t="str">
        <f>IF($A186="","",IF((AND($A186="ADD",OR(X186="",X186="Local Authority"))),"L",(_xlfn.XLOOKUP(X186,asset_owner[lookupValue],asset_owner[lookupKey],""))))</f>
        <v/>
      </c>
      <c r="Z186" s="9"/>
      <c r="AA186" s="3" t="str">
        <f t="shared" si="13"/>
        <v/>
      </c>
      <c r="AB186" s="3" t="str">
        <f>IF($A186="","",IF((AND($A186="ADD",OR(AA186="",AA186="Excellent"))),"1",(_xlfn.XLOOKUP(AA186,condition[lookupValue],condition[lookupKey],""))))</f>
        <v/>
      </c>
      <c r="AC186" s="8" t="str">
        <f t="shared" si="14"/>
        <v/>
      </c>
      <c r="AD186" s="7"/>
    </row>
    <row r="187" spans="2:30" x14ac:dyDescent="0.25">
      <c r="B187" s="5"/>
      <c r="C187" s="5"/>
      <c r="E187" s="6"/>
      <c r="F187" s="3" t="str">
        <f t="shared" si="10"/>
        <v/>
      </c>
      <c r="H187" s="3" t="str">
        <f>IF($A187="ADD",IF(NOT(ISBLANK(G187)),_xlfn.XLOOKUP(G187,br_super_type[lookupValue],br_super_type[lookupKey],"ERROR"),""), "")</f>
        <v/>
      </c>
      <c r="I187" s="4"/>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4" t="str">
        <f t="shared" ca="1" si="11"/>
        <v/>
      </c>
      <c r="X187" s="3" t="str">
        <f t="shared" si="12"/>
        <v/>
      </c>
      <c r="Y187" s="3" t="str">
        <f>IF($A187="","",IF((AND($A187="ADD",OR(X187="",X187="Local Authority"))),"L",(_xlfn.XLOOKUP(X187,asset_owner[lookupValue],asset_owner[lookupKey],""))))</f>
        <v/>
      </c>
      <c r="Z187" s="9"/>
      <c r="AA187" s="3" t="str">
        <f t="shared" si="13"/>
        <v/>
      </c>
      <c r="AB187" s="3" t="str">
        <f>IF($A187="","",IF((AND($A187="ADD",OR(AA187="",AA187="Excellent"))),"1",(_xlfn.XLOOKUP(AA187,condition[lookupValue],condition[lookupKey],""))))</f>
        <v/>
      </c>
      <c r="AC187" s="8" t="str">
        <f t="shared" si="14"/>
        <v/>
      </c>
      <c r="AD187" s="7"/>
    </row>
    <row r="188" spans="2:30" x14ac:dyDescent="0.25">
      <c r="B188" s="5"/>
      <c r="C188" s="5"/>
      <c r="E188" s="6"/>
      <c r="F188" s="3" t="str">
        <f t="shared" si="10"/>
        <v/>
      </c>
      <c r="H188" s="3" t="str">
        <f>IF($A188="ADD",IF(NOT(ISBLANK(G188)),_xlfn.XLOOKUP(G188,br_super_type[lookupValue],br_super_type[lookupKey],"ERROR"),""), "")</f>
        <v/>
      </c>
      <c r="I188" s="4"/>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4" t="str">
        <f t="shared" ca="1" si="11"/>
        <v/>
      </c>
      <c r="X188" s="3" t="str">
        <f t="shared" si="12"/>
        <v/>
      </c>
      <c r="Y188" s="3" t="str">
        <f>IF($A188="","",IF((AND($A188="ADD",OR(X188="",X188="Local Authority"))),"L",(_xlfn.XLOOKUP(X188,asset_owner[lookupValue],asset_owner[lookupKey],""))))</f>
        <v/>
      </c>
      <c r="Z188" s="9"/>
      <c r="AA188" s="3" t="str">
        <f t="shared" si="13"/>
        <v/>
      </c>
      <c r="AB188" s="3" t="str">
        <f>IF($A188="","",IF((AND($A188="ADD",OR(AA188="",AA188="Excellent"))),"1",(_xlfn.XLOOKUP(AA188,condition[lookupValue],condition[lookupKey],""))))</f>
        <v/>
      </c>
      <c r="AC188" s="8" t="str">
        <f t="shared" si="14"/>
        <v/>
      </c>
      <c r="AD188" s="7"/>
    </row>
    <row r="189" spans="2:30" x14ac:dyDescent="0.25">
      <c r="B189" s="5"/>
      <c r="C189" s="5"/>
      <c r="E189" s="6"/>
      <c r="F189" s="3" t="str">
        <f t="shared" si="10"/>
        <v/>
      </c>
      <c r="H189" s="3" t="str">
        <f>IF($A189="ADD",IF(NOT(ISBLANK(G189)),_xlfn.XLOOKUP(G189,br_super_type[lookupValue],br_super_type[lookupKey],"ERROR"),""), "")</f>
        <v/>
      </c>
      <c r="I189" s="4"/>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4" t="str">
        <f t="shared" ca="1" si="11"/>
        <v/>
      </c>
      <c r="X189" s="3" t="str">
        <f t="shared" si="12"/>
        <v/>
      </c>
      <c r="Y189" s="3" t="str">
        <f>IF($A189="","",IF((AND($A189="ADD",OR(X189="",X189="Local Authority"))),"L",(_xlfn.XLOOKUP(X189,asset_owner[lookupValue],asset_owner[lookupKey],""))))</f>
        <v/>
      </c>
      <c r="Z189" s="9"/>
      <c r="AA189" s="3" t="str">
        <f t="shared" si="13"/>
        <v/>
      </c>
      <c r="AB189" s="3" t="str">
        <f>IF($A189="","",IF((AND($A189="ADD",OR(AA189="",AA189="Excellent"))),"1",(_xlfn.XLOOKUP(AA189,condition[lookupValue],condition[lookupKey],""))))</f>
        <v/>
      </c>
      <c r="AC189" s="8" t="str">
        <f t="shared" si="14"/>
        <v/>
      </c>
      <c r="AD189" s="7"/>
    </row>
    <row r="190" spans="2:30" x14ac:dyDescent="0.25">
      <c r="B190" s="5"/>
      <c r="C190" s="5"/>
      <c r="E190" s="6"/>
      <c r="F190" s="3" t="str">
        <f t="shared" si="10"/>
        <v/>
      </c>
      <c r="H190" s="3" t="str">
        <f>IF($A190="ADD",IF(NOT(ISBLANK(G190)),_xlfn.XLOOKUP(G190,br_super_type[lookupValue],br_super_type[lookupKey],"ERROR"),""), "")</f>
        <v/>
      </c>
      <c r="I190" s="4"/>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4" t="str">
        <f t="shared" ca="1" si="11"/>
        <v/>
      </c>
      <c r="X190" s="3" t="str">
        <f t="shared" si="12"/>
        <v/>
      </c>
      <c r="Y190" s="3" t="str">
        <f>IF($A190="","",IF((AND($A190="ADD",OR(X190="",X190="Local Authority"))),"L",(_xlfn.XLOOKUP(X190,asset_owner[lookupValue],asset_owner[lookupKey],""))))</f>
        <v/>
      </c>
      <c r="Z190" s="9"/>
      <c r="AA190" s="3" t="str">
        <f t="shared" si="13"/>
        <v/>
      </c>
      <c r="AB190" s="3" t="str">
        <f>IF($A190="","",IF((AND($A190="ADD",OR(AA190="",AA190="Excellent"))),"1",(_xlfn.XLOOKUP(AA190,condition[lookupValue],condition[lookupKey],""))))</f>
        <v/>
      </c>
      <c r="AC190" s="8" t="str">
        <f t="shared" si="14"/>
        <v/>
      </c>
      <c r="AD190" s="7"/>
    </row>
    <row r="191" spans="2:30" x14ac:dyDescent="0.25">
      <c r="B191" s="5"/>
      <c r="C191" s="5"/>
      <c r="E191" s="6"/>
      <c r="F191" s="3" t="str">
        <f t="shared" si="10"/>
        <v/>
      </c>
      <c r="H191" s="3" t="str">
        <f>IF($A191="ADD",IF(NOT(ISBLANK(G191)),_xlfn.XLOOKUP(G191,br_super_type[lookupValue],br_super_type[lookupKey],"ERROR"),""), "")</f>
        <v/>
      </c>
      <c r="I191" s="4"/>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4" t="str">
        <f t="shared" ca="1" si="11"/>
        <v/>
      </c>
      <c r="X191" s="3" t="str">
        <f t="shared" si="12"/>
        <v/>
      </c>
      <c r="Y191" s="3" t="str">
        <f>IF($A191="","",IF((AND($A191="ADD",OR(X191="",X191="Local Authority"))),"L",(_xlfn.XLOOKUP(X191,asset_owner[lookupValue],asset_owner[lookupKey],""))))</f>
        <v/>
      </c>
      <c r="Z191" s="9"/>
      <c r="AA191" s="3" t="str">
        <f t="shared" si="13"/>
        <v/>
      </c>
      <c r="AB191" s="3" t="str">
        <f>IF($A191="","",IF((AND($A191="ADD",OR(AA191="",AA191="Excellent"))),"1",(_xlfn.XLOOKUP(AA191,condition[lookupValue],condition[lookupKey],""))))</f>
        <v/>
      </c>
      <c r="AC191" s="8" t="str">
        <f t="shared" si="14"/>
        <v/>
      </c>
      <c r="AD191" s="7"/>
    </row>
    <row r="192" spans="2:30" x14ac:dyDescent="0.25">
      <c r="B192" s="5"/>
      <c r="C192" s="5"/>
      <c r="E192" s="6"/>
      <c r="F192" s="3" t="str">
        <f t="shared" si="10"/>
        <v/>
      </c>
      <c r="H192" s="3" t="str">
        <f>IF($A192="ADD",IF(NOT(ISBLANK(G192)),_xlfn.XLOOKUP(G192,br_super_type[lookupValue],br_super_type[lookupKey],"ERROR"),""), "")</f>
        <v/>
      </c>
      <c r="I192" s="4"/>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4" t="str">
        <f t="shared" ca="1" si="11"/>
        <v/>
      </c>
      <c r="X192" s="3" t="str">
        <f t="shared" si="12"/>
        <v/>
      </c>
      <c r="Y192" s="3" t="str">
        <f>IF($A192="","",IF((AND($A192="ADD",OR(X192="",X192="Local Authority"))),"L",(_xlfn.XLOOKUP(X192,asset_owner[lookupValue],asset_owner[lookupKey],""))))</f>
        <v/>
      </c>
      <c r="Z192" s="9"/>
      <c r="AA192" s="3" t="str">
        <f t="shared" si="13"/>
        <v/>
      </c>
      <c r="AB192" s="3" t="str">
        <f>IF($A192="","",IF((AND($A192="ADD",OR(AA192="",AA192="Excellent"))),"1",(_xlfn.XLOOKUP(AA192,condition[lookupValue],condition[lookupKey],""))))</f>
        <v/>
      </c>
      <c r="AC192" s="8" t="str">
        <f t="shared" si="14"/>
        <v/>
      </c>
      <c r="AD192" s="7"/>
    </row>
    <row r="193" spans="2:30" x14ac:dyDescent="0.25">
      <c r="B193" s="5"/>
      <c r="C193" s="5"/>
      <c r="E193" s="6"/>
      <c r="F193" s="3" t="str">
        <f t="shared" si="10"/>
        <v/>
      </c>
      <c r="H193" s="3" t="str">
        <f>IF($A193="ADD",IF(NOT(ISBLANK(G193)),_xlfn.XLOOKUP(G193,br_super_type[lookupValue],br_super_type[lookupKey],"ERROR"),""), "")</f>
        <v/>
      </c>
      <c r="I193" s="4"/>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4" t="str">
        <f t="shared" ca="1" si="11"/>
        <v/>
      </c>
      <c r="X193" s="3" t="str">
        <f t="shared" si="12"/>
        <v/>
      </c>
      <c r="Y193" s="3" t="str">
        <f>IF($A193="","",IF((AND($A193="ADD",OR(X193="",X193="Local Authority"))),"L",(_xlfn.XLOOKUP(X193,asset_owner[lookupValue],asset_owner[lookupKey],""))))</f>
        <v/>
      </c>
      <c r="Z193" s="9"/>
      <c r="AA193" s="3" t="str">
        <f t="shared" si="13"/>
        <v/>
      </c>
      <c r="AB193" s="3" t="str">
        <f>IF($A193="","",IF((AND($A193="ADD",OR(AA193="",AA193="Excellent"))),"1",(_xlfn.XLOOKUP(AA193,condition[lookupValue],condition[lookupKey],""))))</f>
        <v/>
      </c>
      <c r="AC193" s="8" t="str">
        <f t="shared" si="14"/>
        <v/>
      </c>
      <c r="AD193" s="7"/>
    </row>
    <row r="194" spans="2:30" x14ac:dyDescent="0.25">
      <c r="B194" s="5"/>
      <c r="C194" s="5"/>
      <c r="E194" s="6"/>
      <c r="F194" s="3" t="str">
        <f t="shared" si="10"/>
        <v/>
      </c>
      <c r="H194" s="3" t="str">
        <f>IF($A194="ADD",IF(NOT(ISBLANK(G194)),_xlfn.XLOOKUP(G194,br_super_type[lookupValue],br_super_type[lookupKey],"ERROR"),""), "")</f>
        <v/>
      </c>
      <c r="I194" s="4"/>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4" t="str">
        <f t="shared" ca="1" si="11"/>
        <v/>
      </c>
      <c r="X194" s="3" t="str">
        <f t="shared" si="12"/>
        <v/>
      </c>
      <c r="Y194" s="3" t="str">
        <f>IF($A194="","",IF((AND($A194="ADD",OR(X194="",X194="Local Authority"))),"L",(_xlfn.XLOOKUP(X194,asset_owner[lookupValue],asset_owner[lookupKey],""))))</f>
        <v/>
      </c>
      <c r="Z194" s="9"/>
      <c r="AA194" s="3" t="str">
        <f t="shared" si="13"/>
        <v/>
      </c>
      <c r="AB194" s="3" t="str">
        <f>IF($A194="","",IF((AND($A194="ADD",OR(AA194="",AA194="Excellent"))),"1",(_xlfn.XLOOKUP(AA194,condition[lookupValue],condition[lookupKey],""))))</f>
        <v/>
      </c>
      <c r="AC194" s="8" t="str">
        <f t="shared" si="14"/>
        <v/>
      </c>
      <c r="AD194" s="7"/>
    </row>
    <row r="195" spans="2:30" x14ac:dyDescent="0.25">
      <c r="B195" s="5"/>
      <c r="C195" s="5"/>
      <c r="E195" s="6"/>
      <c r="F195" s="3" t="str">
        <f t="shared" si="10"/>
        <v/>
      </c>
      <c r="H195" s="3" t="str">
        <f>IF($A195="ADD",IF(NOT(ISBLANK(G195)),_xlfn.XLOOKUP(G195,br_super_type[lookupValue],br_super_type[lookupKey],"ERROR"),""), "")</f>
        <v/>
      </c>
      <c r="I195" s="4"/>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4" t="str">
        <f t="shared" ca="1" si="11"/>
        <v/>
      </c>
      <c r="X195" s="3" t="str">
        <f t="shared" si="12"/>
        <v/>
      </c>
      <c r="Y195" s="3" t="str">
        <f>IF($A195="","",IF((AND($A195="ADD",OR(X195="",X195="Local Authority"))),"L",(_xlfn.XLOOKUP(X195,asset_owner[lookupValue],asset_owner[lookupKey],""))))</f>
        <v/>
      </c>
      <c r="Z195" s="9"/>
      <c r="AA195" s="3" t="str">
        <f t="shared" si="13"/>
        <v/>
      </c>
      <c r="AB195" s="3" t="str">
        <f>IF($A195="","",IF((AND($A195="ADD",OR(AA195="",AA195="Excellent"))),"1",(_xlfn.XLOOKUP(AA195,condition[lookupValue],condition[lookupKey],""))))</f>
        <v/>
      </c>
      <c r="AC195" s="8" t="str">
        <f t="shared" si="14"/>
        <v/>
      </c>
      <c r="AD195" s="7"/>
    </row>
    <row r="196" spans="2:30" x14ac:dyDescent="0.25">
      <c r="B196" s="5"/>
      <c r="C196" s="5"/>
      <c r="E196" s="6"/>
      <c r="F196" s="3" t="str">
        <f t="shared" si="10"/>
        <v/>
      </c>
      <c r="H196" s="3" t="str">
        <f>IF($A196="ADD",IF(NOT(ISBLANK(G196)),_xlfn.XLOOKUP(G196,br_super_type[lookupValue],br_super_type[lookupKey],"ERROR"),""), "")</f>
        <v/>
      </c>
      <c r="I196" s="4"/>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4" t="str">
        <f t="shared" ca="1" si="11"/>
        <v/>
      </c>
      <c r="X196" s="3" t="str">
        <f t="shared" si="12"/>
        <v/>
      </c>
      <c r="Y196" s="3" t="str">
        <f>IF($A196="","",IF((AND($A196="ADD",OR(X196="",X196="Local Authority"))),"L",(_xlfn.XLOOKUP(X196,asset_owner[lookupValue],asset_owner[lookupKey],""))))</f>
        <v/>
      </c>
      <c r="Z196" s="9"/>
      <c r="AA196" s="3" t="str">
        <f t="shared" si="13"/>
        <v/>
      </c>
      <c r="AB196" s="3" t="str">
        <f>IF($A196="","",IF((AND($A196="ADD",OR(AA196="",AA196="Excellent"))),"1",(_xlfn.XLOOKUP(AA196,condition[lookupValue],condition[lookupKey],""))))</f>
        <v/>
      </c>
      <c r="AC196" s="8" t="str">
        <f t="shared" si="14"/>
        <v/>
      </c>
      <c r="AD196" s="7"/>
    </row>
    <row r="197" spans="2:30" x14ac:dyDescent="0.25">
      <c r="B197" s="5"/>
      <c r="C197" s="5"/>
      <c r="E197" s="6"/>
      <c r="F197" s="3" t="str">
        <f t="shared" si="10"/>
        <v/>
      </c>
      <c r="H197" s="3" t="str">
        <f>IF($A197="ADD",IF(NOT(ISBLANK(G197)),_xlfn.XLOOKUP(G197,br_super_type[lookupValue],br_super_type[lookupKey],"ERROR"),""), "")</f>
        <v/>
      </c>
      <c r="I197" s="4"/>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4" t="str">
        <f t="shared" ca="1" si="11"/>
        <v/>
      </c>
      <c r="X197" s="3" t="str">
        <f t="shared" si="12"/>
        <v/>
      </c>
      <c r="Y197" s="3" t="str">
        <f>IF($A197="","",IF((AND($A197="ADD",OR(X197="",X197="Local Authority"))),"L",(_xlfn.XLOOKUP(X197,asset_owner[lookupValue],asset_owner[lookupKey],""))))</f>
        <v/>
      </c>
      <c r="Z197" s="9"/>
      <c r="AA197" s="3" t="str">
        <f t="shared" si="13"/>
        <v/>
      </c>
      <c r="AB197" s="3" t="str">
        <f>IF($A197="","",IF((AND($A197="ADD",OR(AA197="",AA197="Excellent"))),"1",(_xlfn.XLOOKUP(AA197,condition[lookupValue],condition[lookupKey],""))))</f>
        <v/>
      </c>
      <c r="AC197" s="8" t="str">
        <f t="shared" si="14"/>
        <v/>
      </c>
      <c r="AD197" s="7"/>
    </row>
    <row r="198" spans="2:30" x14ac:dyDescent="0.25">
      <c r="B198" s="5"/>
      <c r="C198" s="5"/>
      <c r="E198" s="6"/>
      <c r="F198" s="3" t="str">
        <f t="shared" si="10"/>
        <v/>
      </c>
      <c r="H198" s="3" t="str">
        <f>IF($A198="ADD",IF(NOT(ISBLANK(G198)),_xlfn.XLOOKUP(G198,br_super_type[lookupValue],br_super_type[lookupKey],"ERROR"),""), "")</f>
        <v/>
      </c>
      <c r="I198" s="4"/>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4" t="str">
        <f t="shared" ca="1" si="11"/>
        <v/>
      </c>
      <c r="X198" s="3" t="str">
        <f t="shared" si="12"/>
        <v/>
      </c>
      <c r="Y198" s="3" t="str">
        <f>IF($A198="","",IF((AND($A198="ADD",OR(X198="",X198="Local Authority"))),"L",(_xlfn.XLOOKUP(X198,asset_owner[lookupValue],asset_owner[lookupKey],""))))</f>
        <v/>
      </c>
      <c r="Z198" s="9"/>
      <c r="AA198" s="3" t="str">
        <f t="shared" si="13"/>
        <v/>
      </c>
      <c r="AB198" s="3" t="str">
        <f>IF($A198="","",IF((AND($A198="ADD",OR(AA198="",AA198="Excellent"))),"1",(_xlfn.XLOOKUP(AA198,condition[lookupValue],condition[lookupKey],""))))</f>
        <v/>
      </c>
      <c r="AC198" s="8" t="str">
        <f t="shared" si="14"/>
        <v/>
      </c>
      <c r="AD198" s="7"/>
    </row>
    <row r="199" spans="2:30" x14ac:dyDescent="0.25">
      <c r="B199" s="5"/>
      <c r="C199" s="5"/>
      <c r="E199" s="6"/>
      <c r="F199" s="3" t="str">
        <f t="shared" si="10"/>
        <v/>
      </c>
      <c r="H199" s="3" t="str">
        <f>IF($A199="ADD",IF(NOT(ISBLANK(G199)),_xlfn.XLOOKUP(G199,br_super_type[lookupValue],br_super_type[lookupKey],"ERROR"),""), "")</f>
        <v/>
      </c>
      <c r="I199" s="4"/>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4" t="str">
        <f t="shared" ca="1" si="11"/>
        <v/>
      </c>
      <c r="X199" s="3" t="str">
        <f t="shared" si="12"/>
        <v/>
      </c>
      <c r="Y199" s="3" t="str">
        <f>IF($A199="","",IF((AND($A199="ADD",OR(X199="",X199="Local Authority"))),"L",(_xlfn.XLOOKUP(X199,asset_owner[lookupValue],asset_owner[lookupKey],""))))</f>
        <v/>
      </c>
      <c r="Z199" s="9"/>
      <c r="AA199" s="3" t="str">
        <f t="shared" si="13"/>
        <v/>
      </c>
      <c r="AB199" s="3" t="str">
        <f>IF($A199="","",IF((AND($A199="ADD",OR(AA199="",AA199="Excellent"))),"1",(_xlfn.XLOOKUP(AA199,condition[lookupValue],condition[lookupKey],""))))</f>
        <v/>
      </c>
      <c r="AC199" s="8" t="str">
        <f t="shared" si="14"/>
        <v/>
      </c>
      <c r="AD199" s="7"/>
    </row>
    <row r="200" spans="2:30" x14ac:dyDescent="0.25">
      <c r="B200" s="5"/>
      <c r="C200" s="5"/>
      <c r="E200" s="6"/>
      <c r="F200" s="3" t="str">
        <f t="shared" si="10"/>
        <v/>
      </c>
      <c r="H200" s="3" t="str">
        <f>IF($A200="ADD",IF(NOT(ISBLANK(G200)),_xlfn.XLOOKUP(G200,br_super_type[lookupValue],br_super_type[lookupKey],"ERROR"),""), "")</f>
        <v/>
      </c>
      <c r="I200" s="4"/>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4" t="str">
        <f t="shared" ca="1" si="11"/>
        <v/>
      </c>
      <c r="X200" s="3" t="str">
        <f t="shared" si="12"/>
        <v/>
      </c>
      <c r="Y200" s="3" t="str">
        <f>IF($A200="","",IF((AND($A200="ADD",OR(X200="",X200="Local Authority"))),"L",(_xlfn.XLOOKUP(X200,asset_owner[lookupValue],asset_owner[lookupKey],""))))</f>
        <v/>
      </c>
      <c r="Z200" s="9"/>
      <c r="AA200" s="3" t="str">
        <f t="shared" si="13"/>
        <v/>
      </c>
      <c r="AB200" s="3" t="str">
        <f>IF($A200="","",IF((AND($A200="ADD",OR(AA200="",AA200="Excellent"))),"1",(_xlfn.XLOOKUP(AA200,condition[lookupValue],condition[lookupKey],""))))</f>
        <v/>
      </c>
      <c r="AC200" s="8" t="str">
        <f t="shared" si="14"/>
        <v/>
      </c>
      <c r="AD200" s="7"/>
    </row>
    <row r="201" spans="2:30" x14ac:dyDescent="0.25">
      <c r="B201" s="5"/>
      <c r="C201" s="5"/>
      <c r="E201" s="6"/>
      <c r="F201" s="3" t="str">
        <f t="shared" si="10"/>
        <v/>
      </c>
      <c r="H201" s="3" t="str">
        <f>IF($A201="ADD",IF(NOT(ISBLANK(G201)),_xlfn.XLOOKUP(G201,br_super_type[lookupValue],br_super_type[lookupKey],"ERROR"),""), "")</f>
        <v/>
      </c>
      <c r="I201" s="4"/>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4" t="str">
        <f t="shared" ca="1" si="11"/>
        <v/>
      </c>
      <c r="X201" s="3" t="str">
        <f t="shared" si="12"/>
        <v/>
      </c>
      <c r="Y201" s="3" t="str">
        <f>IF($A201="","",IF((AND($A201="ADD",OR(X201="",X201="Local Authority"))),"L",(_xlfn.XLOOKUP(X201,asset_owner[lookupValue],asset_owner[lookupKey],""))))</f>
        <v/>
      </c>
      <c r="Z201" s="9"/>
      <c r="AA201" s="3" t="str">
        <f t="shared" si="13"/>
        <v/>
      </c>
      <c r="AB201" s="3" t="str">
        <f>IF($A201="","",IF((AND($A201="ADD",OR(AA201="",AA201="Excellent"))),"1",(_xlfn.XLOOKUP(AA201,condition[lookupValue],condition[lookupKey],""))))</f>
        <v/>
      </c>
      <c r="AC201" s="8" t="str">
        <f t="shared" si="14"/>
        <v/>
      </c>
      <c r="AD201" s="7"/>
    </row>
    <row r="202" spans="2:30" x14ac:dyDescent="0.25">
      <c r="B202" s="5"/>
      <c r="C202" s="5"/>
      <c r="E202" s="6"/>
      <c r="F202" s="3" t="str">
        <f t="shared" si="10"/>
        <v/>
      </c>
      <c r="H202" s="3" t="str">
        <f>IF($A202="ADD",IF(NOT(ISBLANK(G202)),_xlfn.XLOOKUP(G202,br_super_type[lookupValue],br_super_type[lookupKey],"ERROR"),""), "")</f>
        <v/>
      </c>
      <c r="I202" s="4"/>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4" t="str">
        <f t="shared" ca="1" si="11"/>
        <v/>
      </c>
      <c r="X202" s="3" t="str">
        <f t="shared" si="12"/>
        <v/>
      </c>
      <c r="Y202" s="3" t="str">
        <f>IF($A202="","",IF((AND($A202="ADD",OR(X202="",X202="Local Authority"))),"L",(_xlfn.XLOOKUP(X202,asset_owner[lookupValue],asset_owner[lookupKey],""))))</f>
        <v/>
      </c>
      <c r="Z202" s="9"/>
      <c r="AA202" s="3" t="str">
        <f t="shared" si="13"/>
        <v/>
      </c>
      <c r="AB202" s="3" t="str">
        <f>IF($A202="","",IF((AND($A202="ADD",OR(AA202="",AA202="Excellent"))),"1",(_xlfn.XLOOKUP(AA202,condition[lookupValue],condition[lookupKey],""))))</f>
        <v/>
      </c>
      <c r="AC202" s="8" t="str">
        <f t="shared" si="14"/>
        <v/>
      </c>
      <c r="AD202" s="7"/>
    </row>
    <row r="203" spans="2:30" x14ac:dyDescent="0.25">
      <c r="B203" s="5"/>
      <c r="C203" s="5"/>
      <c r="E203" s="6"/>
      <c r="F203" s="3" t="str">
        <f t="shared" ref="F203:F266" si="15">IF(DO203&lt;&gt;"",DO203*DO203,"")</f>
        <v/>
      </c>
      <c r="H203" s="3" t="str">
        <f>IF($A203="ADD",IF(NOT(ISBLANK(G203)),_xlfn.XLOOKUP(G203,br_super_type[lookupValue],br_super_type[lookupKey],"ERROR"),""), "")</f>
        <v/>
      </c>
      <c r="I203" s="4"/>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4" t="str">
        <f t="shared" ref="W203:W266" ca="1" si="16">IF(F203&lt;&gt;"", DATEDIF(F203, TODAY(),"Y"),"")</f>
        <v/>
      </c>
      <c r="X203" s="3" t="str">
        <f t="shared" ref="X203:X266" si="17">IF($A203="ADD","Local Authority","")</f>
        <v/>
      </c>
      <c r="Y203" s="3" t="str">
        <f>IF($A203="","",IF((AND($A203="ADD",OR(X203="",X203="Local Authority"))),"L",(_xlfn.XLOOKUP(X203,asset_owner[lookupValue],asset_owner[lookupKey],""))))</f>
        <v/>
      </c>
      <c r="Z203" s="9"/>
      <c r="AA203" s="3" t="str">
        <f t="shared" ref="AA203:AA266" si="18">IF($A203="ADD","Excellent","")</f>
        <v/>
      </c>
      <c r="AB203" s="3" t="str">
        <f>IF($A203="","",IF((AND($A203="ADD",OR(AA203="",AA203="Excellent"))),"1",(_xlfn.XLOOKUP(AA203,condition[lookupValue],condition[lookupKey],""))))</f>
        <v/>
      </c>
      <c r="AC203" s="8" t="str">
        <f t="shared" ref="AC203:AC266" si="19">IF(F203&lt;&gt;"",F203,"")</f>
        <v/>
      </c>
      <c r="AD203" s="7"/>
    </row>
    <row r="204" spans="2:30" x14ac:dyDescent="0.25">
      <c r="B204" s="5"/>
      <c r="C204" s="5"/>
      <c r="E204" s="6"/>
      <c r="F204" s="3" t="str">
        <f t="shared" si="15"/>
        <v/>
      </c>
      <c r="H204" s="3" t="str">
        <f>IF($A204="ADD",IF(NOT(ISBLANK(G204)),_xlfn.XLOOKUP(G204,br_super_type[lookupValue],br_super_type[lookupKey],"ERROR"),""), "")</f>
        <v/>
      </c>
      <c r="I204" s="4"/>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4" t="str">
        <f t="shared" ca="1" si="16"/>
        <v/>
      </c>
      <c r="X204" s="3" t="str">
        <f t="shared" si="17"/>
        <v/>
      </c>
      <c r="Y204" s="3" t="str">
        <f>IF($A204="","",IF((AND($A204="ADD",OR(X204="",X204="Local Authority"))),"L",(_xlfn.XLOOKUP(X204,asset_owner[lookupValue],asset_owner[lookupKey],""))))</f>
        <v/>
      </c>
      <c r="Z204" s="9"/>
      <c r="AA204" s="3" t="str">
        <f t="shared" si="18"/>
        <v/>
      </c>
      <c r="AB204" s="3" t="str">
        <f>IF($A204="","",IF((AND($A204="ADD",OR(AA204="",AA204="Excellent"))),"1",(_xlfn.XLOOKUP(AA204,condition[lookupValue],condition[lookupKey],""))))</f>
        <v/>
      </c>
      <c r="AC204" s="8" t="str">
        <f t="shared" si="19"/>
        <v/>
      </c>
      <c r="AD204" s="7"/>
    </row>
    <row r="205" spans="2:30" x14ac:dyDescent="0.25">
      <c r="B205" s="5"/>
      <c r="C205" s="5"/>
      <c r="E205" s="6"/>
      <c r="F205" s="3" t="str">
        <f t="shared" si="15"/>
        <v/>
      </c>
      <c r="H205" s="3" t="str">
        <f>IF($A205="ADD",IF(NOT(ISBLANK(G205)),_xlfn.XLOOKUP(G205,br_super_type[lookupValue],br_super_type[lookupKey],"ERROR"),""), "")</f>
        <v/>
      </c>
      <c r="I205" s="4"/>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4" t="str">
        <f t="shared" ca="1" si="16"/>
        <v/>
      </c>
      <c r="X205" s="3" t="str">
        <f t="shared" si="17"/>
        <v/>
      </c>
      <c r="Y205" s="3" t="str">
        <f>IF($A205="","",IF((AND($A205="ADD",OR(X205="",X205="Local Authority"))),"L",(_xlfn.XLOOKUP(X205,asset_owner[lookupValue],asset_owner[lookupKey],""))))</f>
        <v/>
      </c>
      <c r="Z205" s="9"/>
      <c r="AA205" s="3" t="str">
        <f t="shared" si="18"/>
        <v/>
      </c>
      <c r="AB205" s="3" t="str">
        <f>IF($A205="","",IF((AND($A205="ADD",OR(AA205="",AA205="Excellent"))),"1",(_xlfn.XLOOKUP(AA205,condition[lookupValue],condition[lookupKey],""))))</f>
        <v/>
      </c>
      <c r="AC205" s="8" t="str">
        <f t="shared" si="19"/>
        <v/>
      </c>
      <c r="AD205" s="7"/>
    </row>
    <row r="206" spans="2:30" x14ac:dyDescent="0.25">
      <c r="B206" s="5"/>
      <c r="C206" s="5"/>
      <c r="E206" s="6"/>
      <c r="F206" s="3" t="str">
        <f t="shared" si="15"/>
        <v/>
      </c>
      <c r="H206" s="3" t="str">
        <f>IF($A206="ADD",IF(NOT(ISBLANK(G206)),_xlfn.XLOOKUP(G206,br_super_type[lookupValue],br_super_type[lookupKey],"ERROR"),""), "")</f>
        <v/>
      </c>
      <c r="I206" s="4"/>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4" t="str">
        <f t="shared" ca="1" si="16"/>
        <v/>
      </c>
      <c r="X206" s="3" t="str">
        <f t="shared" si="17"/>
        <v/>
      </c>
      <c r="Y206" s="3" t="str">
        <f>IF($A206="","",IF((AND($A206="ADD",OR(X206="",X206="Local Authority"))),"L",(_xlfn.XLOOKUP(X206,asset_owner[lookupValue],asset_owner[lookupKey],""))))</f>
        <v/>
      </c>
      <c r="Z206" s="9"/>
      <c r="AA206" s="3" t="str">
        <f t="shared" si="18"/>
        <v/>
      </c>
      <c r="AB206" s="3" t="str">
        <f>IF($A206="","",IF((AND($A206="ADD",OR(AA206="",AA206="Excellent"))),"1",(_xlfn.XLOOKUP(AA206,condition[lookupValue],condition[lookupKey],""))))</f>
        <v/>
      </c>
      <c r="AC206" s="8" t="str">
        <f t="shared" si="19"/>
        <v/>
      </c>
      <c r="AD206" s="7"/>
    </row>
    <row r="207" spans="2:30" x14ac:dyDescent="0.25">
      <c r="B207" s="5"/>
      <c r="C207" s="5"/>
      <c r="E207" s="6"/>
      <c r="F207" s="3" t="str">
        <f t="shared" si="15"/>
        <v/>
      </c>
      <c r="H207" s="3" t="str">
        <f>IF($A207="ADD",IF(NOT(ISBLANK(G207)),_xlfn.XLOOKUP(G207,br_super_type[lookupValue],br_super_type[lookupKey],"ERROR"),""), "")</f>
        <v/>
      </c>
      <c r="I207" s="4"/>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4" t="str">
        <f t="shared" ca="1" si="16"/>
        <v/>
      </c>
      <c r="X207" s="3" t="str">
        <f t="shared" si="17"/>
        <v/>
      </c>
      <c r="Y207" s="3" t="str">
        <f>IF($A207="","",IF((AND($A207="ADD",OR(X207="",X207="Local Authority"))),"L",(_xlfn.XLOOKUP(X207,asset_owner[lookupValue],asset_owner[lookupKey],""))))</f>
        <v/>
      </c>
      <c r="Z207" s="9"/>
      <c r="AA207" s="3" t="str">
        <f t="shared" si="18"/>
        <v/>
      </c>
      <c r="AB207" s="3" t="str">
        <f>IF($A207="","",IF((AND($A207="ADD",OR(AA207="",AA207="Excellent"))),"1",(_xlfn.XLOOKUP(AA207,condition[lookupValue],condition[lookupKey],""))))</f>
        <v/>
      </c>
      <c r="AC207" s="8" t="str">
        <f t="shared" si="19"/>
        <v/>
      </c>
      <c r="AD207" s="7"/>
    </row>
    <row r="208" spans="2:30" x14ac:dyDescent="0.25">
      <c r="B208" s="5"/>
      <c r="C208" s="5"/>
      <c r="E208" s="6"/>
      <c r="F208" s="3" t="str">
        <f t="shared" si="15"/>
        <v/>
      </c>
      <c r="H208" s="3" t="str">
        <f>IF($A208="ADD",IF(NOT(ISBLANK(G208)),_xlfn.XLOOKUP(G208,br_super_type[lookupValue],br_super_type[lookupKey],"ERROR"),""), "")</f>
        <v/>
      </c>
      <c r="I208" s="4"/>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4" t="str">
        <f t="shared" ca="1" si="16"/>
        <v/>
      </c>
      <c r="X208" s="3" t="str">
        <f t="shared" si="17"/>
        <v/>
      </c>
      <c r="Y208" s="3" t="str">
        <f>IF($A208="","",IF((AND($A208="ADD",OR(X208="",X208="Local Authority"))),"L",(_xlfn.XLOOKUP(X208,asset_owner[lookupValue],asset_owner[lookupKey],""))))</f>
        <v/>
      </c>
      <c r="Z208" s="9"/>
      <c r="AA208" s="3" t="str">
        <f t="shared" si="18"/>
        <v/>
      </c>
      <c r="AB208" s="3" t="str">
        <f>IF($A208="","",IF((AND($A208="ADD",OR(AA208="",AA208="Excellent"))),"1",(_xlfn.XLOOKUP(AA208,condition[lookupValue],condition[lookupKey],""))))</f>
        <v/>
      </c>
      <c r="AC208" s="8" t="str">
        <f t="shared" si="19"/>
        <v/>
      </c>
      <c r="AD208" s="7"/>
    </row>
    <row r="209" spans="2:30" x14ac:dyDescent="0.25">
      <c r="B209" s="5"/>
      <c r="C209" s="5"/>
      <c r="E209" s="6"/>
      <c r="F209" s="3" t="str">
        <f t="shared" si="15"/>
        <v/>
      </c>
      <c r="H209" s="3" t="str">
        <f>IF($A209="ADD",IF(NOT(ISBLANK(G209)),_xlfn.XLOOKUP(G209,br_super_type[lookupValue],br_super_type[lookupKey],"ERROR"),""), "")</f>
        <v/>
      </c>
      <c r="I209" s="4"/>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4" t="str">
        <f t="shared" ca="1" si="16"/>
        <v/>
      </c>
      <c r="X209" s="3" t="str">
        <f t="shared" si="17"/>
        <v/>
      </c>
      <c r="Y209" s="3" t="str">
        <f>IF($A209="","",IF((AND($A209="ADD",OR(X209="",X209="Local Authority"))),"L",(_xlfn.XLOOKUP(X209,asset_owner[lookupValue],asset_owner[lookupKey],""))))</f>
        <v/>
      </c>
      <c r="Z209" s="9"/>
      <c r="AA209" s="3" t="str">
        <f t="shared" si="18"/>
        <v/>
      </c>
      <c r="AB209" s="3" t="str">
        <f>IF($A209="","",IF((AND($A209="ADD",OR(AA209="",AA209="Excellent"))),"1",(_xlfn.XLOOKUP(AA209,condition[lookupValue],condition[lookupKey],""))))</f>
        <v/>
      </c>
      <c r="AC209" s="8" t="str">
        <f t="shared" si="19"/>
        <v/>
      </c>
      <c r="AD209" s="7"/>
    </row>
    <row r="210" spans="2:30" x14ac:dyDescent="0.25">
      <c r="B210" s="5"/>
      <c r="C210" s="5"/>
      <c r="E210" s="6"/>
      <c r="F210" s="3" t="str">
        <f t="shared" si="15"/>
        <v/>
      </c>
      <c r="H210" s="3" t="str">
        <f>IF($A210="ADD",IF(NOT(ISBLANK(G210)),_xlfn.XLOOKUP(G210,br_super_type[lookupValue],br_super_type[lookupKey],"ERROR"),""), "")</f>
        <v/>
      </c>
      <c r="I210" s="4"/>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4" t="str">
        <f t="shared" ca="1" si="16"/>
        <v/>
      </c>
      <c r="X210" s="3" t="str">
        <f t="shared" si="17"/>
        <v/>
      </c>
      <c r="Y210" s="3" t="str">
        <f>IF($A210="","",IF((AND($A210="ADD",OR(X210="",X210="Local Authority"))),"L",(_xlfn.XLOOKUP(X210,asset_owner[lookupValue],asset_owner[lookupKey],""))))</f>
        <v/>
      </c>
      <c r="Z210" s="9"/>
      <c r="AA210" s="3" t="str">
        <f t="shared" si="18"/>
        <v/>
      </c>
      <c r="AB210" s="3" t="str">
        <f>IF($A210="","",IF((AND($A210="ADD",OR(AA210="",AA210="Excellent"))),"1",(_xlfn.XLOOKUP(AA210,condition[lookupValue],condition[lookupKey],""))))</f>
        <v/>
      </c>
      <c r="AC210" s="8" t="str">
        <f t="shared" si="19"/>
        <v/>
      </c>
      <c r="AD210" s="7"/>
    </row>
    <row r="211" spans="2:30" x14ac:dyDescent="0.25">
      <c r="B211" s="5"/>
      <c r="C211" s="5"/>
      <c r="E211" s="6"/>
      <c r="F211" s="3" t="str">
        <f t="shared" si="15"/>
        <v/>
      </c>
      <c r="H211" s="3" t="str">
        <f>IF($A211="ADD",IF(NOT(ISBLANK(G211)),_xlfn.XLOOKUP(G211,br_super_type[lookupValue],br_super_type[lookupKey],"ERROR"),""), "")</f>
        <v/>
      </c>
      <c r="I211" s="4"/>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4" t="str">
        <f t="shared" ca="1" si="16"/>
        <v/>
      </c>
      <c r="X211" s="3" t="str">
        <f t="shared" si="17"/>
        <v/>
      </c>
      <c r="Y211" s="3" t="str">
        <f>IF($A211="","",IF((AND($A211="ADD",OR(X211="",X211="Local Authority"))),"L",(_xlfn.XLOOKUP(X211,asset_owner[lookupValue],asset_owner[lookupKey],""))))</f>
        <v/>
      </c>
      <c r="Z211" s="9"/>
      <c r="AA211" s="3" t="str">
        <f t="shared" si="18"/>
        <v/>
      </c>
      <c r="AB211" s="3" t="str">
        <f>IF($A211="","",IF((AND($A211="ADD",OR(AA211="",AA211="Excellent"))),"1",(_xlfn.XLOOKUP(AA211,condition[lookupValue],condition[lookupKey],""))))</f>
        <v/>
      </c>
      <c r="AC211" s="8" t="str">
        <f t="shared" si="19"/>
        <v/>
      </c>
      <c r="AD211" s="7"/>
    </row>
    <row r="212" spans="2:30" x14ac:dyDescent="0.25">
      <c r="B212" s="5"/>
      <c r="C212" s="5"/>
      <c r="E212" s="6"/>
      <c r="F212" s="3" t="str">
        <f t="shared" si="15"/>
        <v/>
      </c>
      <c r="H212" s="3" t="str">
        <f>IF($A212="ADD",IF(NOT(ISBLANK(G212)),_xlfn.XLOOKUP(G212,br_super_type[lookupValue],br_super_type[lookupKey],"ERROR"),""), "")</f>
        <v/>
      </c>
      <c r="I212" s="4"/>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4" t="str">
        <f t="shared" ca="1" si="16"/>
        <v/>
      </c>
      <c r="X212" s="3" t="str">
        <f t="shared" si="17"/>
        <v/>
      </c>
      <c r="Y212" s="3" t="str">
        <f>IF($A212="","",IF((AND($A212="ADD",OR(X212="",X212="Local Authority"))),"L",(_xlfn.XLOOKUP(X212,asset_owner[lookupValue],asset_owner[lookupKey],""))))</f>
        <v/>
      </c>
      <c r="Z212" s="9"/>
      <c r="AA212" s="3" t="str">
        <f t="shared" si="18"/>
        <v/>
      </c>
      <c r="AB212" s="3" t="str">
        <f>IF($A212="","",IF((AND($A212="ADD",OR(AA212="",AA212="Excellent"))),"1",(_xlfn.XLOOKUP(AA212,condition[lookupValue],condition[lookupKey],""))))</f>
        <v/>
      </c>
      <c r="AC212" s="8" t="str">
        <f t="shared" si="19"/>
        <v/>
      </c>
      <c r="AD212" s="7"/>
    </row>
    <row r="213" spans="2:30" x14ac:dyDescent="0.25">
      <c r="B213" s="5"/>
      <c r="C213" s="5"/>
      <c r="E213" s="6"/>
      <c r="F213" s="3" t="str">
        <f t="shared" si="15"/>
        <v/>
      </c>
      <c r="H213" s="3" t="str">
        <f>IF($A213="ADD",IF(NOT(ISBLANK(G213)),_xlfn.XLOOKUP(G213,br_super_type[lookupValue],br_super_type[lookupKey],"ERROR"),""), "")</f>
        <v/>
      </c>
      <c r="I213" s="4"/>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4" t="str">
        <f t="shared" ca="1" si="16"/>
        <v/>
      </c>
      <c r="X213" s="3" t="str">
        <f t="shared" si="17"/>
        <v/>
      </c>
      <c r="Y213" s="3" t="str">
        <f>IF($A213="","",IF((AND($A213="ADD",OR(X213="",X213="Local Authority"))),"L",(_xlfn.XLOOKUP(X213,asset_owner[lookupValue],asset_owner[lookupKey],""))))</f>
        <v/>
      </c>
      <c r="Z213" s="9"/>
      <c r="AA213" s="3" t="str">
        <f t="shared" si="18"/>
        <v/>
      </c>
      <c r="AB213" s="3" t="str">
        <f>IF($A213="","",IF((AND($A213="ADD",OR(AA213="",AA213="Excellent"))),"1",(_xlfn.XLOOKUP(AA213,condition[lookupValue],condition[lookupKey],""))))</f>
        <v/>
      </c>
      <c r="AC213" s="8" t="str">
        <f t="shared" si="19"/>
        <v/>
      </c>
      <c r="AD213" s="7"/>
    </row>
    <row r="214" spans="2:30" x14ac:dyDescent="0.25">
      <c r="B214" s="5"/>
      <c r="C214" s="5"/>
      <c r="E214" s="6"/>
      <c r="F214" s="3" t="str">
        <f t="shared" si="15"/>
        <v/>
      </c>
      <c r="H214" s="3" t="str">
        <f>IF($A214="ADD",IF(NOT(ISBLANK(G214)),_xlfn.XLOOKUP(G214,br_super_type[lookupValue],br_super_type[lookupKey],"ERROR"),""), "")</f>
        <v/>
      </c>
      <c r="I214" s="4"/>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4" t="str">
        <f t="shared" ca="1" si="16"/>
        <v/>
      </c>
      <c r="X214" s="3" t="str">
        <f t="shared" si="17"/>
        <v/>
      </c>
      <c r="Y214" s="3" t="str">
        <f>IF($A214="","",IF((AND($A214="ADD",OR(X214="",X214="Local Authority"))),"L",(_xlfn.XLOOKUP(X214,asset_owner[lookupValue],asset_owner[lookupKey],""))))</f>
        <v/>
      </c>
      <c r="Z214" s="9"/>
      <c r="AA214" s="3" t="str">
        <f t="shared" si="18"/>
        <v/>
      </c>
      <c r="AB214" s="3" t="str">
        <f>IF($A214="","",IF((AND($A214="ADD",OR(AA214="",AA214="Excellent"))),"1",(_xlfn.XLOOKUP(AA214,condition[lookupValue],condition[lookupKey],""))))</f>
        <v/>
      </c>
      <c r="AC214" s="8" t="str">
        <f t="shared" si="19"/>
        <v/>
      </c>
      <c r="AD214" s="7"/>
    </row>
    <row r="215" spans="2:30" x14ac:dyDescent="0.25">
      <c r="B215" s="5"/>
      <c r="C215" s="5"/>
      <c r="E215" s="6"/>
      <c r="F215" s="3" t="str">
        <f t="shared" si="15"/>
        <v/>
      </c>
      <c r="H215" s="3" t="str">
        <f>IF($A215="ADD",IF(NOT(ISBLANK(G215)),_xlfn.XLOOKUP(G215,br_super_type[lookupValue],br_super_type[lookupKey],"ERROR"),""), "")</f>
        <v/>
      </c>
      <c r="I215" s="4"/>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4" t="str">
        <f t="shared" ca="1" si="16"/>
        <v/>
      </c>
      <c r="X215" s="3" t="str">
        <f t="shared" si="17"/>
        <v/>
      </c>
      <c r="Y215" s="3" t="str">
        <f>IF($A215="","",IF((AND($A215="ADD",OR(X215="",X215="Local Authority"))),"L",(_xlfn.XLOOKUP(X215,asset_owner[lookupValue],asset_owner[lookupKey],""))))</f>
        <v/>
      </c>
      <c r="Z215" s="9"/>
      <c r="AA215" s="3" t="str">
        <f t="shared" si="18"/>
        <v/>
      </c>
      <c r="AB215" s="3" t="str">
        <f>IF($A215="","",IF((AND($A215="ADD",OR(AA215="",AA215="Excellent"))),"1",(_xlfn.XLOOKUP(AA215,condition[lookupValue],condition[lookupKey],""))))</f>
        <v/>
      </c>
      <c r="AC215" s="8" t="str">
        <f t="shared" si="19"/>
        <v/>
      </c>
      <c r="AD215" s="7"/>
    </row>
    <row r="216" spans="2:30" x14ac:dyDescent="0.25">
      <c r="B216" s="5"/>
      <c r="C216" s="5"/>
      <c r="E216" s="6"/>
      <c r="F216" s="3" t="str">
        <f t="shared" si="15"/>
        <v/>
      </c>
      <c r="H216" s="3" t="str">
        <f>IF($A216="ADD",IF(NOT(ISBLANK(G216)),_xlfn.XLOOKUP(G216,br_super_type[lookupValue],br_super_type[lookupKey],"ERROR"),""), "")</f>
        <v/>
      </c>
      <c r="I216" s="4"/>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4" t="str">
        <f t="shared" ca="1" si="16"/>
        <v/>
      </c>
      <c r="X216" s="3" t="str">
        <f t="shared" si="17"/>
        <v/>
      </c>
      <c r="Y216" s="3" t="str">
        <f>IF($A216="","",IF((AND($A216="ADD",OR(X216="",X216="Local Authority"))),"L",(_xlfn.XLOOKUP(X216,asset_owner[lookupValue],asset_owner[lookupKey],""))))</f>
        <v/>
      </c>
      <c r="Z216" s="9"/>
      <c r="AA216" s="3" t="str">
        <f t="shared" si="18"/>
        <v/>
      </c>
      <c r="AB216" s="3" t="str">
        <f>IF($A216="","",IF((AND($A216="ADD",OR(AA216="",AA216="Excellent"))),"1",(_xlfn.XLOOKUP(AA216,condition[lookupValue],condition[lookupKey],""))))</f>
        <v/>
      </c>
      <c r="AC216" s="8" t="str">
        <f t="shared" si="19"/>
        <v/>
      </c>
      <c r="AD216" s="7"/>
    </row>
    <row r="217" spans="2:30" x14ac:dyDescent="0.25">
      <c r="B217" s="5"/>
      <c r="C217" s="5"/>
      <c r="E217" s="6"/>
      <c r="F217" s="3" t="str">
        <f t="shared" si="15"/>
        <v/>
      </c>
      <c r="H217" s="3" t="str">
        <f>IF($A217="ADD",IF(NOT(ISBLANK(G217)),_xlfn.XLOOKUP(G217,br_super_type[lookupValue],br_super_type[lookupKey],"ERROR"),""), "")</f>
        <v/>
      </c>
      <c r="I217" s="4"/>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4" t="str">
        <f t="shared" ca="1" si="16"/>
        <v/>
      </c>
      <c r="X217" s="3" t="str">
        <f t="shared" si="17"/>
        <v/>
      </c>
      <c r="Y217" s="3" t="str">
        <f>IF($A217="","",IF((AND($A217="ADD",OR(X217="",X217="Local Authority"))),"L",(_xlfn.XLOOKUP(X217,asset_owner[lookupValue],asset_owner[lookupKey],""))))</f>
        <v/>
      </c>
      <c r="Z217" s="9"/>
      <c r="AA217" s="3" t="str">
        <f t="shared" si="18"/>
        <v/>
      </c>
      <c r="AB217" s="3" t="str">
        <f>IF($A217="","",IF((AND($A217="ADD",OR(AA217="",AA217="Excellent"))),"1",(_xlfn.XLOOKUP(AA217,condition[lookupValue],condition[lookupKey],""))))</f>
        <v/>
      </c>
      <c r="AC217" s="8" t="str">
        <f t="shared" si="19"/>
        <v/>
      </c>
      <c r="AD217" s="7"/>
    </row>
    <row r="218" spans="2:30" x14ac:dyDescent="0.25">
      <c r="B218" s="5"/>
      <c r="C218" s="5"/>
      <c r="E218" s="6"/>
      <c r="F218" s="3" t="str">
        <f t="shared" si="15"/>
        <v/>
      </c>
      <c r="H218" s="3" t="str">
        <f>IF($A218="ADD",IF(NOT(ISBLANK(G218)),_xlfn.XLOOKUP(G218,br_super_type[lookupValue],br_super_type[lookupKey],"ERROR"),""), "")</f>
        <v/>
      </c>
      <c r="I218" s="4"/>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4" t="str">
        <f t="shared" ca="1" si="16"/>
        <v/>
      </c>
      <c r="X218" s="3" t="str">
        <f t="shared" si="17"/>
        <v/>
      </c>
      <c r="Y218" s="3" t="str">
        <f>IF($A218="","",IF((AND($A218="ADD",OR(X218="",X218="Local Authority"))),"L",(_xlfn.XLOOKUP(X218,asset_owner[lookupValue],asset_owner[lookupKey],""))))</f>
        <v/>
      </c>
      <c r="Z218" s="9"/>
      <c r="AA218" s="3" t="str">
        <f t="shared" si="18"/>
        <v/>
      </c>
      <c r="AB218" s="3" t="str">
        <f>IF($A218="","",IF((AND($A218="ADD",OR(AA218="",AA218="Excellent"))),"1",(_xlfn.XLOOKUP(AA218,condition[lookupValue],condition[lookupKey],""))))</f>
        <v/>
      </c>
      <c r="AC218" s="8" t="str">
        <f t="shared" si="19"/>
        <v/>
      </c>
      <c r="AD218" s="7"/>
    </row>
    <row r="219" spans="2:30" x14ac:dyDescent="0.25">
      <c r="B219" s="5"/>
      <c r="C219" s="5"/>
      <c r="E219" s="6"/>
      <c r="F219" s="3" t="str">
        <f t="shared" si="15"/>
        <v/>
      </c>
      <c r="H219" s="3" t="str">
        <f>IF($A219="ADD",IF(NOT(ISBLANK(G219)),_xlfn.XLOOKUP(G219,br_super_type[lookupValue],br_super_type[lookupKey],"ERROR"),""), "")</f>
        <v/>
      </c>
      <c r="I219" s="4"/>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4" t="str">
        <f t="shared" ca="1" si="16"/>
        <v/>
      </c>
      <c r="X219" s="3" t="str">
        <f t="shared" si="17"/>
        <v/>
      </c>
      <c r="Y219" s="3" t="str">
        <f>IF($A219="","",IF((AND($A219="ADD",OR(X219="",X219="Local Authority"))),"L",(_xlfn.XLOOKUP(X219,asset_owner[lookupValue],asset_owner[lookupKey],""))))</f>
        <v/>
      </c>
      <c r="Z219" s="9"/>
      <c r="AA219" s="3" t="str">
        <f t="shared" si="18"/>
        <v/>
      </c>
      <c r="AB219" s="3" t="str">
        <f>IF($A219="","",IF((AND($A219="ADD",OR(AA219="",AA219="Excellent"))),"1",(_xlfn.XLOOKUP(AA219,condition[lookupValue],condition[lookupKey],""))))</f>
        <v/>
      </c>
      <c r="AC219" s="8" t="str">
        <f t="shared" si="19"/>
        <v/>
      </c>
      <c r="AD219" s="7"/>
    </row>
    <row r="220" spans="2:30" x14ac:dyDescent="0.25">
      <c r="B220" s="5"/>
      <c r="C220" s="5"/>
      <c r="E220" s="6"/>
      <c r="F220" s="3" t="str">
        <f t="shared" si="15"/>
        <v/>
      </c>
      <c r="H220" s="3" t="str">
        <f>IF($A220="ADD",IF(NOT(ISBLANK(G220)),_xlfn.XLOOKUP(G220,br_super_type[lookupValue],br_super_type[lookupKey],"ERROR"),""), "")</f>
        <v/>
      </c>
      <c r="I220" s="4"/>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4" t="str">
        <f t="shared" ca="1" si="16"/>
        <v/>
      </c>
      <c r="X220" s="3" t="str">
        <f t="shared" si="17"/>
        <v/>
      </c>
      <c r="Y220" s="3" t="str">
        <f>IF($A220="","",IF((AND($A220="ADD",OR(X220="",X220="Local Authority"))),"L",(_xlfn.XLOOKUP(X220,asset_owner[lookupValue],asset_owner[lookupKey],""))))</f>
        <v/>
      </c>
      <c r="Z220" s="9"/>
      <c r="AA220" s="3" t="str">
        <f t="shared" si="18"/>
        <v/>
      </c>
      <c r="AB220" s="3" t="str">
        <f>IF($A220="","",IF((AND($A220="ADD",OR(AA220="",AA220="Excellent"))),"1",(_xlfn.XLOOKUP(AA220,condition[lookupValue],condition[lookupKey],""))))</f>
        <v/>
      </c>
      <c r="AC220" s="8" t="str">
        <f t="shared" si="19"/>
        <v/>
      </c>
      <c r="AD220" s="7"/>
    </row>
    <row r="221" spans="2:30" x14ac:dyDescent="0.25">
      <c r="B221" s="5"/>
      <c r="C221" s="5"/>
      <c r="E221" s="6"/>
      <c r="F221" s="3" t="str">
        <f t="shared" si="15"/>
        <v/>
      </c>
      <c r="H221" s="3" t="str">
        <f>IF($A221="ADD",IF(NOT(ISBLANK(G221)),_xlfn.XLOOKUP(G221,br_super_type[lookupValue],br_super_type[lookupKey],"ERROR"),""), "")</f>
        <v/>
      </c>
      <c r="I221" s="4"/>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4" t="str">
        <f t="shared" ca="1" si="16"/>
        <v/>
      </c>
      <c r="X221" s="3" t="str">
        <f t="shared" si="17"/>
        <v/>
      </c>
      <c r="Y221" s="3" t="str">
        <f>IF($A221="","",IF((AND($A221="ADD",OR(X221="",X221="Local Authority"))),"L",(_xlfn.XLOOKUP(X221,asset_owner[lookupValue],asset_owner[lookupKey],""))))</f>
        <v/>
      </c>
      <c r="Z221" s="9"/>
      <c r="AA221" s="3" t="str">
        <f t="shared" si="18"/>
        <v/>
      </c>
      <c r="AB221" s="3" t="str">
        <f>IF($A221="","",IF((AND($A221="ADD",OR(AA221="",AA221="Excellent"))),"1",(_xlfn.XLOOKUP(AA221,condition[lookupValue],condition[lookupKey],""))))</f>
        <v/>
      </c>
      <c r="AC221" s="8" t="str">
        <f t="shared" si="19"/>
        <v/>
      </c>
      <c r="AD221" s="7"/>
    </row>
    <row r="222" spans="2:30" x14ac:dyDescent="0.25">
      <c r="B222" s="5"/>
      <c r="C222" s="5"/>
      <c r="E222" s="6"/>
      <c r="F222" s="3" t="str">
        <f t="shared" si="15"/>
        <v/>
      </c>
      <c r="H222" s="3" t="str">
        <f>IF($A222="ADD",IF(NOT(ISBLANK(G222)),_xlfn.XLOOKUP(G222,br_super_type[lookupValue],br_super_type[lookupKey],"ERROR"),""), "")</f>
        <v/>
      </c>
      <c r="I222" s="4"/>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4" t="str">
        <f t="shared" ca="1" si="16"/>
        <v/>
      </c>
      <c r="X222" s="3" t="str">
        <f t="shared" si="17"/>
        <v/>
      </c>
      <c r="Y222" s="3" t="str">
        <f>IF($A222="","",IF((AND($A222="ADD",OR(X222="",X222="Local Authority"))),"L",(_xlfn.XLOOKUP(X222,asset_owner[lookupValue],asset_owner[lookupKey],""))))</f>
        <v/>
      </c>
      <c r="Z222" s="9"/>
      <c r="AA222" s="3" t="str">
        <f t="shared" si="18"/>
        <v/>
      </c>
      <c r="AB222" s="3" t="str">
        <f>IF($A222="","",IF((AND($A222="ADD",OR(AA222="",AA222="Excellent"))),"1",(_xlfn.XLOOKUP(AA222,condition[lookupValue],condition[lookupKey],""))))</f>
        <v/>
      </c>
      <c r="AC222" s="8" t="str">
        <f t="shared" si="19"/>
        <v/>
      </c>
      <c r="AD222" s="7"/>
    </row>
    <row r="223" spans="2:30" x14ac:dyDescent="0.25">
      <c r="B223" s="5"/>
      <c r="C223" s="5"/>
      <c r="E223" s="6"/>
      <c r="F223" s="3" t="str">
        <f t="shared" si="15"/>
        <v/>
      </c>
      <c r="H223" s="3" t="str">
        <f>IF($A223="ADD",IF(NOT(ISBLANK(G223)),_xlfn.XLOOKUP(G223,br_super_type[lookupValue],br_super_type[lookupKey],"ERROR"),""), "")</f>
        <v/>
      </c>
      <c r="I223" s="4"/>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4" t="str">
        <f t="shared" ca="1" si="16"/>
        <v/>
      </c>
      <c r="X223" s="3" t="str">
        <f t="shared" si="17"/>
        <v/>
      </c>
      <c r="Y223" s="3" t="str">
        <f>IF($A223="","",IF((AND($A223="ADD",OR(X223="",X223="Local Authority"))),"L",(_xlfn.XLOOKUP(X223,asset_owner[lookupValue],asset_owner[lookupKey],""))))</f>
        <v/>
      </c>
      <c r="Z223" s="9"/>
      <c r="AA223" s="3" t="str">
        <f t="shared" si="18"/>
        <v/>
      </c>
      <c r="AB223" s="3" t="str">
        <f>IF($A223="","",IF((AND($A223="ADD",OR(AA223="",AA223="Excellent"))),"1",(_xlfn.XLOOKUP(AA223,condition[lookupValue],condition[lookupKey],""))))</f>
        <v/>
      </c>
      <c r="AC223" s="8" t="str">
        <f t="shared" si="19"/>
        <v/>
      </c>
      <c r="AD223" s="7"/>
    </row>
    <row r="224" spans="2:30" x14ac:dyDescent="0.25">
      <c r="B224" s="5"/>
      <c r="C224" s="5"/>
      <c r="E224" s="6"/>
      <c r="F224" s="3" t="str">
        <f t="shared" si="15"/>
        <v/>
      </c>
      <c r="H224" s="3" t="str">
        <f>IF($A224="ADD",IF(NOT(ISBLANK(G224)),_xlfn.XLOOKUP(G224,br_super_type[lookupValue],br_super_type[lookupKey],"ERROR"),""), "")</f>
        <v/>
      </c>
      <c r="I224" s="4"/>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4" t="str">
        <f t="shared" ca="1" si="16"/>
        <v/>
      </c>
      <c r="X224" s="3" t="str">
        <f t="shared" si="17"/>
        <v/>
      </c>
      <c r="Y224" s="3" t="str">
        <f>IF($A224="","",IF((AND($A224="ADD",OR(X224="",X224="Local Authority"))),"L",(_xlfn.XLOOKUP(X224,asset_owner[lookupValue],asset_owner[lookupKey],""))))</f>
        <v/>
      </c>
      <c r="Z224" s="9"/>
      <c r="AA224" s="3" t="str">
        <f t="shared" si="18"/>
        <v/>
      </c>
      <c r="AB224" s="3" t="str">
        <f>IF($A224="","",IF((AND($A224="ADD",OR(AA224="",AA224="Excellent"))),"1",(_xlfn.XLOOKUP(AA224,condition[lookupValue],condition[lookupKey],""))))</f>
        <v/>
      </c>
      <c r="AC224" s="8" t="str">
        <f t="shared" si="19"/>
        <v/>
      </c>
      <c r="AD224" s="7"/>
    </row>
    <row r="225" spans="2:30" x14ac:dyDescent="0.25">
      <c r="B225" s="5"/>
      <c r="C225" s="5"/>
      <c r="E225" s="6"/>
      <c r="F225" s="3" t="str">
        <f t="shared" si="15"/>
        <v/>
      </c>
      <c r="H225" s="3" t="str">
        <f>IF($A225="ADD",IF(NOT(ISBLANK(G225)),_xlfn.XLOOKUP(G225,br_super_type[lookupValue],br_super_type[lookupKey],"ERROR"),""), "")</f>
        <v/>
      </c>
      <c r="I225" s="4"/>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4" t="str">
        <f t="shared" ca="1" si="16"/>
        <v/>
      </c>
      <c r="X225" s="3" t="str">
        <f t="shared" si="17"/>
        <v/>
      </c>
      <c r="Y225" s="3" t="str">
        <f>IF($A225="","",IF((AND($A225="ADD",OR(X225="",X225="Local Authority"))),"L",(_xlfn.XLOOKUP(X225,asset_owner[lookupValue],asset_owner[lookupKey],""))))</f>
        <v/>
      </c>
      <c r="Z225" s="9"/>
      <c r="AA225" s="3" t="str">
        <f t="shared" si="18"/>
        <v/>
      </c>
      <c r="AB225" s="3" t="str">
        <f>IF($A225="","",IF((AND($A225="ADD",OR(AA225="",AA225="Excellent"))),"1",(_xlfn.XLOOKUP(AA225,condition[lookupValue],condition[lookupKey],""))))</f>
        <v/>
      </c>
      <c r="AC225" s="8" t="str">
        <f t="shared" si="19"/>
        <v/>
      </c>
      <c r="AD225" s="7"/>
    </row>
    <row r="226" spans="2:30" x14ac:dyDescent="0.25">
      <c r="B226" s="5"/>
      <c r="C226" s="5"/>
      <c r="E226" s="6"/>
      <c r="F226" s="3" t="str">
        <f t="shared" si="15"/>
        <v/>
      </c>
      <c r="H226" s="3" t="str">
        <f>IF($A226="ADD",IF(NOT(ISBLANK(G226)),_xlfn.XLOOKUP(G226,br_super_type[lookupValue],br_super_type[lookupKey],"ERROR"),""), "")</f>
        <v/>
      </c>
      <c r="I226" s="4"/>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4" t="str">
        <f t="shared" ca="1" si="16"/>
        <v/>
      </c>
      <c r="X226" s="3" t="str">
        <f t="shared" si="17"/>
        <v/>
      </c>
      <c r="Y226" s="3" t="str">
        <f>IF($A226="","",IF((AND($A226="ADD",OR(X226="",X226="Local Authority"))),"L",(_xlfn.XLOOKUP(X226,asset_owner[lookupValue],asset_owner[lookupKey],""))))</f>
        <v/>
      </c>
      <c r="Z226" s="9"/>
      <c r="AA226" s="3" t="str">
        <f t="shared" si="18"/>
        <v/>
      </c>
      <c r="AB226" s="3" t="str">
        <f>IF($A226="","",IF((AND($A226="ADD",OR(AA226="",AA226="Excellent"))),"1",(_xlfn.XLOOKUP(AA226,condition[lookupValue],condition[lookupKey],""))))</f>
        <v/>
      </c>
      <c r="AC226" s="8" t="str">
        <f t="shared" si="19"/>
        <v/>
      </c>
      <c r="AD226" s="7"/>
    </row>
    <row r="227" spans="2:30" x14ac:dyDescent="0.25">
      <c r="B227" s="5"/>
      <c r="C227" s="5"/>
      <c r="E227" s="6"/>
      <c r="F227" s="3" t="str">
        <f t="shared" si="15"/>
        <v/>
      </c>
      <c r="H227" s="3" t="str">
        <f>IF($A227="ADD",IF(NOT(ISBLANK(G227)),_xlfn.XLOOKUP(G227,br_super_type[lookupValue],br_super_type[lookupKey],"ERROR"),""), "")</f>
        <v/>
      </c>
      <c r="I227" s="4"/>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4" t="str">
        <f t="shared" ca="1" si="16"/>
        <v/>
      </c>
      <c r="X227" s="3" t="str">
        <f t="shared" si="17"/>
        <v/>
      </c>
      <c r="Y227" s="3" t="str">
        <f>IF($A227="","",IF((AND($A227="ADD",OR(X227="",X227="Local Authority"))),"L",(_xlfn.XLOOKUP(X227,asset_owner[lookupValue],asset_owner[lookupKey],""))))</f>
        <v/>
      </c>
      <c r="Z227" s="9"/>
      <c r="AA227" s="3" t="str">
        <f t="shared" si="18"/>
        <v/>
      </c>
      <c r="AB227" s="3" t="str">
        <f>IF($A227="","",IF((AND($A227="ADD",OR(AA227="",AA227="Excellent"))),"1",(_xlfn.XLOOKUP(AA227,condition[lookupValue],condition[lookupKey],""))))</f>
        <v/>
      </c>
      <c r="AC227" s="8" t="str">
        <f t="shared" si="19"/>
        <v/>
      </c>
      <c r="AD227" s="7"/>
    </row>
    <row r="228" spans="2:30" x14ac:dyDescent="0.25">
      <c r="B228" s="5"/>
      <c r="C228" s="5"/>
      <c r="E228" s="6"/>
      <c r="F228" s="3" t="str">
        <f t="shared" si="15"/>
        <v/>
      </c>
      <c r="H228" s="3" t="str">
        <f>IF($A228="ADD",IF(NOT(ISBLANK(G228)),_xlfn.XLOOKUP(G228,br_super_type[lookupValue],br_super_type[lookupKey],"ERROR"),""), "")</f>
        <v/>
      </c>
      <c r="I228" s="4"/>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4" t="str">
        <f t="shared" ca="1" si="16"/>
        <v/>
      </c>
      <c r="X228" s="3" t="str">
        <f t="shared" si="17"/>
        <v/>
      </c>
      <c r="Y228" s="3" t="str">
        <f>IF($A228="","",IF((AND($A228="ADD",OR(X228="",X228="Local Authority"))),"L",(_xlfn.XLOOKUP(X228,asset_owner[lookupValue],asset_owner[lookupKey],""))))</f>
        <v/>
      </c>
      <c r="Z228" s="9"/>
      <c r="AA228" s="3" t="str">
        <f t="shared" si="18"/>
        <v/>
      </c>
      <c r="AB228" s="3" t="str">
        <f>IF($A228="","",IF((AND($A228="ADD",OR(AA228="",AA228="Excellent"))),"1",(_xlfn.XLOOKUP(AA228,condition[lookupValue],condition[lookupKey],""))))</f>
        <v/>
      </c>
      <c r="AC228" s="8" t="str">
        <f t="shared" si="19"/>
        <v/>
      </c>
      <c r="AD228" s="7"/>
    </row>
    <row r="229" spans="2:30" x14ac:dyDescent="0.25">
      <c r="B229" s="5"/>
      <c r="C229" s="5"/>
      <c r="E229" s="6"/>
      <c r="F229" s="3" t="str">
        <f t="shared" si="15"/>
        <v/>
      </c>
      <c r="H229" s="3" t="str">
        <f>IF($A229="ADD",IF(NOT(ISBLANK(G229)),_xlfn.XLOOKUP(G229,br_super_type[lookupValue],br_super_type[lookupKey],"ERROR"),""), "")</f>
        <v/>
      </c>
      <c r="I229" s="4"/>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4" t="str">
        <f t="shared" ca="1" si="16"/>
        <v/>
      </c>
      <c r="X229" s="3" t="str">
        <f t="shared" si="17"/>
        <v/>
      </c>
      <c r="Y229" s="3" t="str">
        <f>IF($A229="","",IF((AND($A229="ADD",OR(X229="",X229="Local Authority"))),"L",(_xlfn.XLOOKUP(X229,asset_owner[lookupValue],asset_owner[lookupKey],""))))</f>
        <v/>
      </c>
      <c r="Z229" s="9"/>
      <c r="AA229" s="3" t="str">
        <f t="shared" si="18"/>
        <v/>
      </c>
      <c r="AB229" s="3" t="str">
        <f>IF($A229="","",IF((AND($A229="ADD",OR(AA229="",AA229="Excellent"))),"1",(_xlfn.XLOOKUP(AA229,condition[lookupValue],condition[lookupKey],""))))</f>
        <v/>
      </c>
      <c r="AC229" s="8" t="str">
        <f t="shared" si="19"/>
        <v/>
      </c>
      <c r="AD229" s="7"/>
    </row>
    <row r="230" spans="2:30" x14ac:dyDescent="0.25">
      <c r="B230" s="5"/>
      <c r="C230" s="5"/>
      <c r="E230" s="6"/>
      <c r="F230" s="3" t="str">
        <f t="shared" si="15"/>
        <v/>
      </c>
      <c r="H230" s="3" t="str">
        <f>IF($A230="ADD",IF(NOT(ISBLANK(G230)),_xlfn.XLOOKUP(G230,br_super_type[lookupValue],br_super_type[lookupKey],"ERROR"),""), "")</f>
        <v/>
      </c>
      <c r="I230" s="4"/>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4" t="str">
        <f t="shared" ca="1" si="16"/>
        <v/>
      </c>
      <c r="X230" s="3" t="str">
        <f t="shared" si="17"/>
        <v/>
      </c>
      <c r="Y230" s="3" t="str">
        <f>IF($A230="","",IF((AND($A230="ADD",OR(X230="",X230="Local Authority"))),"L",(_xlfn.XLOOKUP(X230,asset_owner[lookupValue],asset_owner[lookupKey],""))))</f>
        <v/>
      </c>
      <c r="Z230" s="9"/>
      <c r="AA230" s="3" t="str">
        <f t="shared" si="18"/>
        <v/>
      </c>
      <c r="AB230" s="3" t="str">
        <f>IF($A230="","",IF((AND($A230="ADD",OR(AA230="",AA230="Excellent"))),"1",(_xlfn.XLOOKUP(AA230,condition[lookupValue],condition[lookupKey],""))))</f>
        <v/>
      </c>
      <c r="AC230" s="8" t="str">
        <f t="shared" si="19"/>
        <v/>
      </c>
      <c r="AD230" s="7"/>
    </row>
    <row r="231" spans="2:30" x14ac:dyDescent="0.25">
      <c r="B231" s="5"/>
      <c r="C231" s="5"/>
      <c r="E231" s="6"/>
      <c r="F231" s="3" t="str">
        <f t="shared" si="15"/>
        <v/>
      </c>
      <c r="H231" s="3" t="str">
        <f>IF($A231="ADD",IF(NOT(ISBLANK(G231)),_xlfn.XLOOKUP(G231,br_super_type[lookupValue],br_super_type[lookupKey],"ERROR"),""), "")</f>
        <v/>
      </c>
      <c r="I231" s="4"/>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4" t="str">
        <f t="shared" ca="1" si="16"/>
        <v/>
      </c>
      <c r="X231" s="3" t="str">
        <f t="shared" si="17"/>
        <v/>
      </c>
      <c r="Y231" s="3" t="str">
        <f>IF($A231="","",IF((AND($A231="ADD",OR(X231="",X231="Local Authority"))),"L",(_xlfn.XLOOKUP(X231,asset_owner[lookupValue],asset_owner[lookupKey],""))))</f>
        <v/>
      </c>
      <c r="Z231" s="9"/>
      <c r="AA231" s="3" t="str">
        <f t="shared" si="18"/>
        <v/>
      </c>
      <c r="AB231" s="3" t="str">
        <f>IF($A231="","",IF((AND($A231="ADD",OR(AA231="",AA231="Excellent"))),"1",(_xlfn.XLOOKUP(AA231,condition[lookupValue],condition[lookupKey],""))))</f>
        <v/>
      </c>
      <c r="AC231" s="8" t="str">
        <f t="shared" si="19"/>
        <v/>
      </c>
      <c r="AD231" s="7"/>
    </row>
    <row r="232" spans="2:30" x14ac:dyDescent="0.25">
      <c r="B232" s="5"/>
      <c r="C232" s="5"/>
      <c r="E232" s="6"/>
      <c r="F232" s="3" t="str">
        <f t="shared" si="15"/>
        <v/>
      </c>
      <c r="H232" s="3" t="str">
        <f>IF($A232="ADD",IF(NOT(ISBLANK(G232)),_xlfn.XLOOKUP(G232,br_super_type[lookupValue],br_super_type[lookupKey],"ERROR"),""), "")</f>
        <v/>
      </c>
      <c r="I232" s="4"/>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4" t="str">
        <f t="shared" ca="1" si="16"/>
        <v/>
      </c>
      <c r="X232" s="3" t="str">
        <f t="shared" si="17"/>
        <v/>
      </c>
      <c r="Y232" s="3" t="str">
        <f>IF($A232="","",IF((AND($A232="ADD",OR(X232="",X232="Local Authority"))),"L",(_xlfn.XLOOKUP(X232,asset_owner[lookupValue],asset_owner[lookupKey],""))))</f>
        <v/>
      </c>
      <c r="Z232" s="9"/>
      <c r="AA232" s="3" t="str">
        <f t="shared" si="18"/>
        <v/>
      </c>
      <c r="AB232" s="3" t="str">
        <f>IF($A232="","",IF((AND($A232="ADD",OR(AA232="",AA232="Excellent"))),"1",(_xlfn.XLOOKUP(AA232,condition[lookupValue],condition[lookupKey],""))))</f>
        <v/>
      </c>
      <c r="AC232" s="8" t="str">
        <f t="shared" si="19"/>
        <v/>
      </c>
      <c r="AD232" s="7"/>
    </row>
    <row r="233" spans="2:30" x14ac:dyDescent="0.25">
      <c r="B233" s="5"/>
      <c r="C233" s="5"/>
      <c r="E233" s="6"/>
      <c r="F233" s="3" t="str">
        <f t="shared" si="15"/>
        <v/>
      </c>
      <c r="H233" s="3" t="str">
        <f>IF($A233="ADD",IF(NOT(ISBLANK(G233)),_xlfn.XLOOKUP(G233,br_super_type[lookupValue],br_super_type[lookupKey],"ERROR"),""), "")</f>
        <v/>
      </c>
      <c r="I233" s="4"/>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4" t="str">
        <f t="shared" ca="1" si="16"/>
        <v/>
      </c>
      <c r="X233" s="3" t="str">
        <f t="shared" si="17"/>
        <v/>
      </c>
      <c r="Y233" s="3" t="str">
        <f>IF($A233="","",IF((AND($A233="ADD",OR(X233="",X233="Local Authority"))),"L",(_xlfn.XLOOKUP(X233,asset_owner[lookupValue],asset_owner[lookupKey],""))))</f>
        <v/>
      </c>
      <c r="Z233" s="9"/>
      <c r="AA233" s="3" t="str">
        <f t="shared" si="18"/>
        <v/>
      </c>
      <c r="AB233" s="3" t="str">
        <f>IF($A233="","",IF((AND($A233="ADD",OR(AA233="",AA233="Excellent"))),"1",(_xlfn.XLOOKUP(AA233,condition[lookupValue],condition[lookupKey],""))))</f>
        <v/>
      </c>
      <c r="AC233" s="8" t="str">
        <f t="shared" si="19"/>
        <v/>
      </c>
      <c r="AD233" s="7"/>
    </row>
    <row r="234" spans="2:30" x14ac:dyDescent="0.25">
      <c r="B234" s="5"/>
      <c r="C234" s="5"/>
      <c r="E234" s="6"/>
      <c r="F234" s="3" t="str">
        <f t="shared" si="15"/>
        <v/>
      </c>
      <c r="H234" s="3" t="str">
        <f>IF($A234="ADD",IF(NOT(ISBLANK(G234)),_xlfn.XLOOKUP(G234,br_super_type[lookupValue],br_super_type[lookupKey],"ERROR"),""), "")</f>
        <v/>
      </c>
      <c r="I234" s="4"/>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4" t="str">
        <f t="shared" ca="1" si="16"/>
        <v/>
      </c>
      <c r="X234" s="3" t="str">
        <f t="shared" si="17"/>
        <v/>
      </c>
      <c r="Y234" s="3" t="str">
        <f>IF($A234="","",IF((AND($A234="ADD",OR(X234="",X234="Local Authority"))),"L",(_xlfn.XLOOKUP(X234,asset_owner[lookupValue],asset_owner[lookupKey],""))))</f>
        <v/>
      </c>
      <c r="Z234" s="9"/>
      <c r="AA234" s="3" t="str">
        <f t="shared" si="18"/>
        <v/>
      </c>
      <c r="AB234" s="3" t="str">
        <f>IF($A234="","",IF((AND($A234="ADD",OR(AA234="",AA234="Excellent"))),"1",(_xlfn.XLOOKUP(AA234,condition[lookupValue],condition[lookupKey],""))))</f>
        <v/>
      </c>
      <c r="AC234" s="8" t="str">
        <f t="shared" si="19"/>
        <v/>
      </c>
      <c r="AD234" s="7"/>
    </row>
    <row r="235" spans="2:30" x14ac:dyDescent="0.25">
      <c r="B235" s="5"/>
      <c r="C235" s="5"/>
      <c r="E235" s="6"/>
      <c r="F235" s="3" t="str">
        <f t="shared" si="15"/>
        <v/>
      </c>
      <c r="H235" s="3" t="str">
        <f>IF($A235="ADD",IF(NOT(ISBLANK(G235)),_xlfn.XLOOKUP(G235,br_super_type[lookupValue],br_super_type[lookupKey],"ERROR"),""), "")</f>
        <v/>
      </c>
      <c r="I235" s="4"/>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4" t="str">
        <f t="shared" ca="1" si="16"/>
        <v/>
      </c>
      <c r="X235" s="3" t="str">
        <f t="shared" si="17"/>
        <v/>
      </c>
      <c r="Y235" s="3" t="str">
        <f>IF($A235="","",IF((AND($A235="ADD",OR(X235="",X235="Local Authority"))),"L",(_xlfn.XLOOKUP(X235,asset_owner[lookupValue],asset_owner[lookupKey],""))))</f>
        <v/>
      </c>
      <c r="Z235" s="9"/>
      <c r="AA235" s="3" t="str">
        <f t="shared" si="18"/>
        <v/>
      </c>
      <c r="AB235" s="3" t="str">
        <f>IF($A235="","",IF((AND($A235="ADD",OR(AA235="",AA235="Excellent"))),"1",(_xlfn.XLOOKUP(AA235,condition[lookupValue],condition[lookupKey],""))))</f>
        <v/>
      </c>
      <c r="AC235" s="8" t="str">
        <f t="shared" si="19"/>
        <v/>
      </c>
      <c r="AD235" s="7"/>
    </row>
    <row r="236" spans="2:30" x14ac:dyDescent="0.25">
      <c r="B236" s="5"/>
      <c r="C236" s="5"/>
      <c r="E236" s="6"/>
      <c r="F236" s="3" t="str">
        <f t="shared" si="15"/>
        <v/>
      </c>
      <c r="H236" s="3" t="str">
        <f>IF($A236="ADD",IF(NOT(ISBLANK(G236)),_xlfn.XLOOKUP(G236,br_super_type[lookupValue],br_super_type[lookupKey],"ERROR"),""), "")</f>
        <v/>
      </c>
      <c r="I236" s="4"/>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4" t="str">
        <f t="shared" ca="1" si="16"/>
        <v/>
      </c>
      <c r="X236" s="3" t="str">
        <f t="shared" si="17"/>
        <v/>
      </c>
      <c r="Y236" s="3" t="str">
        <f>IF($A236="","",IF((AND($A236="ADD",OR(X236="",X236="Local Authority"))),"L",(_xlfn.XLOOKUP(X236,asset_owner[lookupValue],asset_owner[lookupKey],""))))</f>
        <v/>
      </c>
      <c r="Z236" s="9"/>
      <c r="AA236" s="3" t="str">
        <f t="shared" si="18"/>
        <v/>
      </c>
      <c r="AB236" s="3" t="str">
        <f>IF($A236="","",IF((AND($A236="ADD",OR(AA236="",AA236="Excellent"))),"1",(_xlfn.XLOOKUP(AA236,condition[lookupValue],condition[lookupKey],""))))</f>
        <v/>
      </c>
      <c r="AC236" s="8" t="str">
        <f t="shared" si="19"/>
        <v/>
      </c>
      <c r="AD236" s="7"/>
    </row>
    <row r="237" spans="2:30" x14ac:dyDescent="0.25">
      <c r="B237" s="5"/>
      <c r="C237" s="5"/>
      <c r="E237" s="6"/>
      <c r="F237" s="3" t="str">
        <f t="shared" si="15"/>
        <v/>
      </c>
      <c r="H237" s="3" t="str">
        <f>IF($A237="ADD",IF(NOT(ISBLANK(G237)),_xlfn.XLOOKUP(G237,br_super_type[lookupValue],br_super_type[lookupKey],"ERROR"),""), "")</f>
        <v/>
      </c>
      <c r="I237" s="4"/>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4" t="str">
        <f t="shared" ca="1" si="16"/>
        <v/>
      </c>
      <c r="X237" s="3" t="str">
        <f t="shared" si="17"/>
        <v/>
      </c>
      <c r="Y237" s="3" t="str">
        <f>IF($A237="","",IF((AND($A237="ADD",OR(X237="",X237="Local Authority"))),"L",(_xlfn.XLOOKUP(X237,asset_owner[lookupValue],asset_owner[lookupKey],""))))</f>
        <v/>
      </c>
      <c r="Z237" s="9"/>
      <c r="AA237" s="3" t="str">
        <f t="shared" si="18"/>
        <v/>
      </c>
      <c r="AB237" s="3" t="str">
        <f>IF($A237="","",IF((AND($A237="ADD",OR(AA237="",AA237="Excellent"))),"1",(_xlfn.XLOOKUP(AA237,condition[lookupValue],condition[lookupKey],""))))</f>
        <v/>
      </c>
      <c r="AC237" s="8" t="str">
        <f t="shared" si="19"/>
        <v/>
      </c>
      <c r="AD237" s="7"/>
    </row>
    <row r="238" spans="2:30" x14ac:dyDescent="0.25">
      <c r="B238" s="5"/>
      <c r="C238" s="5"/>
      <c r="E238" s="6"/>
      <c r="F238" s="3" t="str">
        <f t="shared" si="15"/>
        <v/>
      </c>
      <c r="H238" s="3" t="str">
        <f>IF($A238="ADD",IF(NOT(ISBLANK(G238)),_xlfn.XLOOKUP(G238,br_super_type[lookupValue],br_super_type[lookupKey],"ERROR"),""), "")</f>
        <v/>
      </c>
      <c r="I238" s="4"/>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4" t="str">
        <f t="shared" ca="1" si="16"/>
        <v/>
      </c>
      <c r="X238" s="3" t="str">
        <f t="shared" si="17"/>
        <v/>
      </c>
      <c r="Y238" s="3" t="str">
        <f>IF($A238="","",IF((AND($A238="ADD",OR(X238="",X238="Local Authority"))),"L",(_xlfn.XLOOKUP(X238,asset_owner[lookupValue],asset_owner[lookupKey],""))))</f>
        <v/>
      </c>
      <c r="Z238" s="9"/>
      <c r="AA238" s="3" t="str">
        <f t="shared" si="18"/>
        <v/>
      </c>
      <c r="AB238" s="3" t="str">
        <f>IF($A238="","",IF((AND($A238="ADD",OR(AA238="",AA238="Excellent"))),"1",(_xlfn.XLOOKUP(AA238,condition[lookupValue],condition[lookupKey],""))))</f>
        <v/>
      </c>
      <c r="AC238" s="8" t="str">
        <f t="shared" si="19"/>
        <v/>
      </c>
      <c r="AD238" s="7"/>
    </row>
    <row r="239" spans="2:30" x14ac:dyDescent="0.25">
      <c r="B239" s="5"/>
      <c r="C239" s="5"/>
      <c r="E239" s="6"/>
      <c r="F239" s="3" t="str">
        <f t="shared" si="15"/>
        <v/>
      </c>
      <c r="H239" s="3" t="str">
        <f>IF($A239="ADD",IF(NOT(ISBLANK(G239)),_xlfn.XLOOKUP(G239,br_super_type[lookupValue],br_super_type[lookupKey],"ERROR"),""), "")</f>
        <v/>
      </c>
      <c r="I239" s="4"/>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4" t="str">
        <f t="shared" ca="1" si="16"/>
        <v/>
      </c>
      <c r="X239" s="3" t="str">
        <f t="shared" si="17"/>
        <v/>
      </c>
      <c r="Y239" s="3" t="str">
        <f>IF($A239="","",IF((AND($A239="ADD",OR(X239="",X239="Local Authority"))),"L",(_xlfn.XLOOKUP(X239,asset_owner[lookupValue],asset_owner[lookupKey],""))))</f>
        <v/>
      </c>
      <c r="Z239" s="9"/>
      <c r="AA239" s="3" t="str">
        <f t="shared" si="18"/>
        <v/>
      </c>
      <c r="AB239" s="3" t="str">
        <f>IF($A239="","",IF((AND($A239="ADD",OR(AA239="",AA239="Excellent"))),"1",(_xlfn.XLOOKUP(AA239,condition[lookupValue],condition[lookupKey],""))))</f>
        <v/>
      </c>
      <c r="AC239" s="8" t="str">
        <f t="shared" si="19"/>
        <v/>
      </c>
      <c r="AD239" s="7"/>
    </row>
    <row r="240" spans="2:30" x14ac:dyDescent="0.25">
      <c r="B240" s="5"/>
      <c r="C240" s="5"/>
      <c r="E240" s="6"/>
      <c r="F240" s="3" t="str">
        <f t="shared" si="15"/>
        <v/>
      </c>
      <c r="H240" s="3" t="str">
        <f>IF($A240="ADD",IF(NOT(ISBLANK(G240)),_xlfn.XLOOKUP(G240,br_super_type[lookupValue],br_super_type[lookupKey],"ERROR"),""), "")</f>
        <v/>
      </c>
      <c r="I240" s="4"/>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4" t="str">
        <f t="shared" ca="1" si="16"/>
        <v/>
      </c>
      <c r="X240" s="3" t="str">
        <f t="shared" si="17"/>
        <v/>
      </c>
      <c r="Y240" s="3" t="str">
        <f>IF($A240="","",IF((AND($A240="ADD",OR(X240="",X240="Local Authority"))),"L",(_xlfn.XLOOKUP(X240,asset_owner[lookupValue],asset_owner[lookupKey],""))))</f>
        <v/>
      </c>
      <c r="Z240" s="9"/>
      <c r="AA240" s="3" t="str">
        <f t="shared" si="18"/>
        <v/>
      </c>
      <c r="AB240" s="3" t="str">
        <f>IF($A240="","",IF((AND($A240="ADD",OR(AA240="",AA240="Excellent"))),"1",(_xlfn.XLOOKUP(AA240,condition[lookupValue],condition[lookupKey],""))))</f>
        <v/>
      </c>
      <c r="AC240" s="8" t="str">
        <f t="shared" si="19"/>
        <v/>
      </c>
      <c r="AD240" s="7"/>
    </row>
    <row r="241" spans="2:30" x14ac:dyDescent="0.25">
      <c r="B241" s="5"/>
      <c r="C241" s="5"/>
      <c r="E241" s="6"/>
      <c r="F241" s="3" t="str">
        <f t="shared" si="15"/>
        <v/>
      </c>
      <c r="H241" s="3" t="str">
        <f>IF($A241="ADD",IF(NOT(ISBLANK(G241)),_xlfn.XLOOKUP(G241,br_super_type[lookupValue],br_super_type[lookupKey],"ERROR"),""), "")</f>
        <v/>
      </c>
      <c r="I241" s="4"/>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4" t="str">
        <f t="shared" ca="1" si="16"/>
        <v/>
      </c>
      <c r="X241" s="3" t="str">
        <f t="shared" si="17"/>
        <v/>
      </c>
      <c r="Y241" s="3" t="str">
        <f>IF($A241="","",IF((AND($A241="ADD",OR(X241="",X241="Local Authority"))),"L",(_xlfn.XLOOKUP(X241,asset_owner[lookupValue],asset_owner[lookupKey],""))))</f>
        <v/>
      </c>
      <c r="Z241" s="9"/>
      <c r="AA241" s="3" t="str">
        <f t="shared" si="18"/>
        <v/>
      </c>
      <c r="AB241" s="3" t="str">
        <f>IF($A241="","",IF((AND($A241="ADD",OR(AA241="",AA241="Excellent"))),"1",(_xlfn.XLOOKUP(AA241,condition[lookupValue],condition[lookupKey],""))))</f>
        <v/>
      </c>
      <c r="AC241" s="8" t="str">
        <f t="shared" si="19"/>
        <v/>
      </c>
      <c r="AD241" s="7"/>
    </row>
    <row r="242" spans="2:30" x14ac:dyDescent="0.25">
      <c r="B242" s="5"/>
      <c r="C242" s="5"/>
      <c r="E242" s="6"/>
      <c r="F242" s="3" t="str">
        <f t="shared" si="15"/>
        <v/>
      </c>
      <c r="H242" s="3" t="str">
        <f>IF($A242="ADD",IF(NOT(ISBLANK(G242)),_xlfn.XLOOKUP(G242,br_super_type[lookupValue],br_super_type[lookupKey],"ERROR"),""), "")</f>
        <v/>
      </c>
      <c r="I242" s="4"/>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4" t="str">
        <f t="shared" ca="1" si="16"/>
        <v/>
      </c>
      <c r="X242" s="3" t="str">
        <f t="shared" si="17"/>
        <v/>
      </c>
      <c r="Y242" s="3" t="str">
        <f>IF($A242="","",IF((AND($A242="ADD",OR(X242="",X242="Local Authority"))),"L",(_xlfn.XLOOKUP(X242,asset_owner[lookupValue],asset_owner[lookupKey],""))))</f>
        <v/>
      </c>
      <c r="Z242" s="9"/>
      <c r="AA242" s="3" t="str">
        <f t="shared" si="18"/>
        <v/>
      </c>
      <c r="AB242" s="3" t="str">
        <f>IF($A242="","",IF((AND($A242="ADD",OR(AA242="",AA242="Excellent"))),"1",(_xlfn.XLOOKUP(AA242,condition[lookupValue],condition[lookupKey],""))))</f>
        <v/>
      </c>
      <c r="AC242" s="8" t="str">
        <f t="shared" si="19"/>
        <v/>
      </c>
      <c r="AD242" s="7"/>
    </row>
    <row r="243" spans="2:30" x14ac:dyDescent="0.25">
      <c r="B243" s="5"/>
      <c r="C243" s="5"/>
      <c r="E243" s="6"/>
      <c r="F243" s="3" t="str">
        <f t="shared" si="15"/>
        <v/>
      </c>
      <c r="H243" s="3" t="str">
        <f>IF($A243="ADD",IF(NOT(ISBLANK(G243)),_xlfn.XLOOKUP(G243,br_super_type[lookupValue],br_super_type[lookupKey],"ERROR"),""), "")</f>
        <v/>
      </c>
      <c r="I243" s="4"/>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4" t="str">
        <f t="shared" ca="1" si="16"/>
        <v/>
      </c>
      <c r="X243" s="3" t="str">
        <f t="shared" si="17"/>
        <v/>
      </c>
      <c r="Y243" s="3" t="str">
        <f>IF($A243="","",IF((AND($A243="ADD",OR(X243="",X243="Local Authority"))),"L",(_xlfn.XLOOKUP(X243,asset_owner[lookupValue],asset_owner[lookupKey],""))))</f>
        <v/>
      </c>
      <c r="Z243" s="9"/>
      <c r="AA243" s="3" t="str">
        <f t="shared" si="18"/>
        <v/>
      </c>
      <c r="AB243" s="3" t="str">
        <f>IF($A243="","",IF((AND($A243="ADD",OR(AA243="",AA243="Excellent"))),"1",(_xlfn.XLOOKUP(AA243,condition[lookupValue],condition[lookupKey],""))))</f>
        <v/>
      </c>
      <c r="AC243" s="8" t="str">
        <f t="shared" si="19"/>
        <v/>
      </c>
      <c r="AD243" s="7"/>
    </row>
    <row r="244" spans="2:30" x14ac:dyDescent="0.25">
      <c r="B244" s="5"/>
      <c r="C244" s="5"/>
      <c r="E244" s="6"/>
      <c r="F244" s="3" t="str">
        <f t="shared" si="15"/>
        <v/>
      </c>
      <c r="H244" s="3" t="str">
        <f>IF($A244="ADD",IF(NOT(ISBLANK(G244)),_xlfn.XLOOKUP(G244,br_super_type[lookupValue],br_super_type[lookupKey],"ERROR"),""), "")</f>
        <v/>
      </c>
      <c r="I244" s="4"/>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4" t="str">
        <f t="shared" ca="1" si="16"/>
        <v/>
      </c>
      <c r="X244" s="3" t="str">
        <f t="shared" si="17"/>
        <v/>
      </c>
      <c r="Y244" s="3" t="str">
        <f>IF($A244="","",IF((AND($A244="ADD",OR(X244="",X244="Local Authority"))),"L",(_xlfn.XLOOKUP(X244,asset_owner[lookupValue],asset_owner[lookupKey],""))))</f>
        <v/>
      </c>
      <c r="Z244" s="9"/>
      <c r="AA244" s="3" t="str">
        <f t="shared" si="18"/>
        <v/>
      </c>
      <c r="AB244" s="3" t="str">
        <f>IF($A244="","",IF((AND($A244="ADD",OR(AA244="",AA244="Excellent"))),"1",(_xlfn.XLOOKUP(AA244,condition[lookupValue],condition[lookupKey],""))))</f>
        <v/>
      </c>
      <c r="AC244" s="8" t="str">
        <f t="shared" si="19"/>
        <v/>
      </c>
      <c r="AD244" s="7"/>
    </row>
    <row r="245" spans="2:30" x14ac:dyDescent="0.25">
      <c r="B245" s="5"/>
      <c r="C245" s="5"/>
      <c r="E245" s="6"/>
      <c r="F245" s="3" t="str">
        <f t="shared" si="15"/>
        <v/>
      </c>
      <c r="H245" s="3" t="str">
        <f>IF($A245="ADD",IF(NOT(ISBLANK(G245)),_xlfn.XLOOKUP(G245,br_super_type[lookupValue],br_super_type[lookupKey],"ERROR"),""), "")</f>
        <v/>
      </c>
      <c r="I245" s="4"/>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4" t="str">
        <f t="shared" ca="1" si="16"/>
        <v/>
      </c>
      <c r="X245" s="3" t="str">
        <f t="shared" si="17"/>
        <v/>
      </c>
      <c r="Y245" s="3" t="str">
        <f>IF($A245="","",IF((AND($A245="ADD",OR(X245="",X245="Local Authority"))),"L",(_xlfn.XLOOKUP(X245,asset_owner[lookupValue],asset_owner[lookupKey],""))))</f>
        <v/>
      </c>
      <c r="Z245" s="9"/>
      <c r="AA245" s="3" t="str">
        <f t="shared" si="18"/>
        <v/>
      </c>
      <c r="AB245" s="3" t="str">
        <f>IF($A245="","",IF((AND($A245="ADD",OR(AA245="",AA245="Excellent"))),"1",(_xlfn.XLOOKUP(AA245,condition[lookupValue],condition[lookupKey],""))))</f>
        <v/>
      </c>
      <c r="AC245" s="8" t="str">
        <f t="shared" si="19"/>
        <v/>
      </c>
      <c r="AD245" s="7"/>
    </row>
    <row r="246" spans="2:30" x14ac:dyDescent="0.25">
      <c r="B246" s="5"/>
      <c r="C246" s="5"/>
      <c r="E246" s="6"/>
      <c r="F246" s="3" t="str">
        <f t="shared" si="15"/>
        <v/>
      </c>
      <c r="H246" s="3" t="str">
        <f>IF($A246="ADD",IF(NOT(ISBLANK(G246)),_xlfn.XLOOKUP(G246,br_super_type[lookupValue],br_super_type[lookupKey],"ERROR"),""), "")</f>
        <v/>
      </c>
      <c r="I246" s="4"/>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4" t="str">
        <f t="shared" ca="1" si="16"/>
        <v/>
      </c>
      <c r="X246" s="3" t="str">
        <f t="shared" si="17"/>
        <v/>
      </c>
      <c r="Y246" s="3" t="str">
        <f>IF($A246="","",IF((AND($A246="ADD",OR(X246="",X246="Local Authority"))),"L",(_xlfn.XLOOKUP(X246,asset_owner[lookupValue],asset_owner[lookupKey],""))))</f>
        <v/>
      </c>
      <c r="Z246" s="9"/>
      <c r="AA246" s="3" t="str">
        <f t="shared" si="18"/>
        <v/>
      </c>
      <c r="AB246" s="3" t="str">
        <f>IF($A246="","",IF((AND($A246="ADD",OR(AA246="",AA246="Excellent"))),"1",(_xlfn.XLOOKUP(AA246,condition[lookupValue],condition[lookupKey],""))))</f>
        <v/>
      </c>
      <c r="AC246" s="8" t="str">
        <f t="shared" si="19"/>
        <v/>
      </c>
      <c r="AD246" s="7"/>
    </row>
    <row r="247" spans="2:30" x14ac:dyDescent="0.25">
      <c r="B247" s="5"/>
      <c r="C247" s="5"/>
      <c r="E247" s="6"/>
      <c r="F247" s="3" t="str">
        <f t="shared" si="15"/>
        <v/>
      </c>
      <c r="H247" s="3" t="str">
        <f>IF($A247="ADD",IF(NOT(ISBLANK(G247)),_xlfn.XLOOKUP(G247,br_super_type[lookupValue],br_super_type[lookupKey],"ERROR"),""), "")</f>
        <v/>
      </c>
      <c r="I247" s="4"/>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4" t="str">
        <f t="shared" ca="1" si="16"/>
        <v/>
      </c>
      <c r="X247" s="3" t="str">
        <f t="shared" si="17"/>
        <v/>
      </c>
      <c r="Y247" s="3" t="str">
        <f>IF($A247="","",IF((AND($A247="ADD",OR(X247="",X247="Local Authority"))),"L",(_xlfn.XLOOKUP(X247,asset_owner[lookupValue],asset_owner[lookupKey],""))))</f>
        <v/>
      </c>
      <c r="Z247" s="9"/>
      <c r="AA247" s="3" t="str">
        <f t="shared" si="18"/>
        <v/>
      </c>
      <c r="AB247" s="3" t="str">
        <f>IF($A247="","",IF((AND($A247="ADD",OR(AA247="",AA247="Excellent"))),"1",(_xlfn.XLOOKUP(AA247,condition[lookupValue],condition[lookupKey],""))))</f>
        <v/>
      </c>
      <c r="AC247" s="8" t="str">
        <f t="shared" si="19"/>
        <v/>
      </c>
      <c r="AD247" s="7"/>
    </row>
    <row r="248" spans="2:30" x14ac:dyDescent="0.25">
      <c r="B248" s="5"/>
      <c r="C248" s="5"/>
      <c r="E248" s="6"/>
      <c r="F248" s="3" t="str">
        <f t="shared" si="15"/>
        <v/>
      </c>
      <c r="H248" s="3" t="str">
        <f>IF($A248="ADD",IF(NOT(ISBLANK(G248)),_xlfn.XLOOKUP(G248,br_super_type[lookupValue],br_super_type[lookupKey],"ERROR"),""), "")</f>
        <v/>
      </c>
      <c r="I248" s="4"/>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4" t="str">
        <f t="shared" ca="1" si="16"/>
        <v/>
      </c>
      <c r="X248" s="3" t="str">
        <f t="shared" si="17"/>
        <v/>
      </c>
      <c r="Y248" s="3" t="str">
        <f>IF($A248="","",IF((AND($A248="ADD",OR(X248="",X248="Local Authority"))),"L",(_xlfn.XLOOKUP(X248,asset_owner[lookupValue],asset_owner[lookupKey],""))))</f>
        <v/>
      </c>
      <c r="Z248" s="9"/>
      <c r="AA248" s="3" t="str">
        <f t="shared" si="18"/>
        <v/>
      </c>
      <c r="AB248" s="3" t="str">
        <f>IF($A248="","",IF((AND($A248="ADD",OR(AA248="",AA248="Excellent"))),"1",(_xlfn.XLOOKUP(AA248,condition[lookupValue],condition[lookupKey],""))))</f>
        <v/>
      </c>
      <c r="AC248" s="8" t="str">
        <f t="shared" si="19"/>
        <v/>
      </c>
      <c r="AD248" s="7"/>
    </row>
    <row r="249" spans="2:30" x14ac:dyDescent="0.25">
      <c r="B249" s="5"/>
      <c r="C249" s="5"/>
      <c r="E249" s="6"/>
      <c r="F249" s="3" t="str">
        <f t="shared" si="15"/>
        <v/>
      </c>
      <c r="H249" s="3" t="str">
        <f>IF($A249="ADD",IF(NOT(ISBLANK(G249)),_xlfn.XLOOKUP(G249,br_super_type[lookupValue],br_super_type[lookupKey],"ERROR"),""), "")</f>
        <v/>
      </c>
      <c r="I249" s="4"/>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4" t="str">
        <f t="shared" ca="1" si="16"/>
        <v/>
      </c>
      <c r="X249" s="3" t="str">
        <f t="shared" si="17"/>
        <v/>
      </c>
      <c r="Y249" s="3" t="str">
        <f>IF($A249="","",IF((AND($A249="ADD",OR(X249="",X249="Local Authority"))),"L",(_xlfn.XLOOKUP(X249,asset_owner[lookupValue],asset_owner[lookupKey],""))))</f>
        <v/>
      </c>
      <c r="Z249" s="9"/>
      <c r="AA249" s="3" t="str">
        <f t="shared" si="18"/>
        <v/>
      </c>
      <c r="AB249" s="3" t="str">
        <f>IF($A249="","",IF((AND($A249="ADD",OR(AA249="",AA249="Excellent"))),"1",(_xlfn.XLOOKUP(AA249,condition[lookupValue],condition[lookupKey],""))))</f>
        <v/>
      </c>
      <c r="AC249" s="8" t="str">
        <f t="shared" si="19"/>
        <v/>
      </c>
      <c r="AD249" s="7"/>
    </row>
    <row r="250" spans="2:30" x14ac:dyDescent="0.25">
      <c r="B250" s="5"/>
      <c r="C250" s="5"/>
      <c r="E250" s="6"/>
      <c r="F250" s="3" t="str">
        <f t="shared" si="15"/>
        <v/>
      </c>
      <c r="H250" s="3" t="str">
        <f>IF($A250="ADD",IF(NOT(ISBLANK(G250)),_xlfn.XLOOKUP(G250,br_super_type[lookupValue],br_super_type[lookupKey],"ERROR"),""), "")</f>
        <v/>
      </c>
      <c r="I250" s="4"/>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4" t="str">
        <f t="shared" ca="1" si="16"/>
        <v/>
      </c>
      <c r="X250" s="3" t="str">
        <f t="shared" si="17"/>
        <v/>
      </c>
      <c r="Y250" s="3" t="str">
        <f>IF($A250="","",IF((AND($A250="ADD",OR(X250="",X250="Local Authority"))),"L",(_xlfn.XLOOKUP(X250,asset_owner[lookupValue],asset_owner[lookupKey],""))))</f>
        <v/>
      </c>
      <c r="Z250" s="9"/>
      <c r="AA250" s="3" t="str">
        <f t="shared" si="18"/>
        <v/>
      </c>
      <c r="AB250" s="3" t="str">
        <f>IF($A250="","",IF((AND($A250="ADD",OR(AA250="",AA250="Excellent"))),"1",(_xlfn.XLOOKUP(AA250,condition[lookupValue],condition[lookupKey],""))))</f>
        <v/>
      </c>
      <c r="AC250" s="8" t="str">
        <f t="shared" si="19"/>
        <v/>
      </c>
      <c r="AD250" s="7"/>
    </row>
    <row r="251" spans="2:30" x14ac:dyDescent="0.25">
      <c r="B251" s="5"/>
      <c r="C251" s="5"/>
      <c r="E251" s="6"/>
      <c r="F251" s="3" t="str">
        <f t="shared" si="15"/>
        <v/>
      </c>
      <c r="H251" s="3" t="str">
        <f>IF($A251="ADD",IF(NOT(ISBLANK(G251)),_xlfn.XLOOKUP(G251,br_super_type[lookupValue],br_super_type[lookupKey],"ERROR"),""), "")</f>
        <v/>
      </c>
      <c r="I251" s="4"/>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4" t="str">
        <f t="shared" ca="1" si="16"/>
        <v/>
      </c>
      <c r="X251" s="3" t="str">
        <f t="shared" si="17"/>
        <v/>
      </c>
      <c r="Y251" s="3" t="str">
        <f>IF($A251="","",IF((AND($A251="ADD",OR(X251="",X251="Local Authority"))),"L",(_xlfn.XLOOKUP(X251,asset_owner[lookupValue],asset_owner[lookupKey],""))))</f>
        <v/>
      </c>
      <c r="Z251" s="9"/>
      <c r="AA251" s="3" t="str">
        <f t="shared" si="18"/>
        <v/>
      </c>
      <c r="AB251" s="3" t="str">
        <f>IF($A251="","",IF((AND($A251="ADD",OR(AA251="",AA251="Excellent"))),"1",(_xlfn.XLOOKUP(AA251,condition[lookupValue],condition[lookupKey],""))))</f>
        <v/>
      </c>
      <c r="AC251" s="8" t="str">
        <f t="shared" si="19"/>
        <v/>
      </c>
      <c r="AD251" s="7"/>
    </row>
    <row r="252" spans="2:30" x14ac:dyDescent="0.25">
      <c r="B252" s="5"/>
      <c r="C252" s="5"/>
      <c r="E252" s="6"/>
      <c r="F252" s="3" t="str">
        <f t="shared" si="15"/>
        <v/>
      </c>
      <c r="H252" s="3" t="str">
        <f>IF($A252="ADD",IF(NOT(ISBLANK(G252)),_xlfn.XLOOKUP(G252,br_super_type[lookupValue],br_super_type[lookupKey],"ERROR"),""), "")</f>
        <v/>
      </c>
      <c r="I252" s="4"/>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4" t="str">
        <f t="shared" ca="1" si="16"/>
        <v/>
      </c>
      <c r="X252" s="3" t="str">
        <f t="shared" si="17"/>
        <v/>
      </c>
      <c r="Y252" s="3" t="str">
        <f>IF($A252="","",IF((AND($A252="ADD",OR(X252="",X252="Local Authority"))),"L",(_xlfn.XLOOKUP(X252,asset_owner[lookupValue],asset_owner[lookupKey],""))))</f>
        <v/>
      </c>
      <c r="Z252" s="9"/>
      <c r="AA252" s="3" t="str">
        <f t="shared" si="18"/>
        <v/>
      </c>
      <c r="AB252" s="3" t="str">
        <f>IF($A252="","",IF((AND($A252="ADD",OR(AA252="",AA252="Excellent"))),"1",(_xlfn.XLOOKUP(AA252,condition[lookupValue],condition[lookupKey],""))))</f>
        <v/>
      </c>
      <c r="AC252" s="8" t="str">
        <f t="shared" si="19"/>
        <v/>
      </c>
      <c r="AD252" s="7"/>
    </row>
    <row r="253" spans="2:30" x14ac:dyDescent="0.25">
      <c r="B253" s="5"/>
      <c r="C253" s="5"/>
      <c r="E253" s="6"/>
      <c r="F253" s="3" t="str">
        <f t="shared" si="15"/>
        <v/>
      </c>
      <c r="H253" s="3" t="str">
        <f>IF($A253="ADD",IF(NOT(ISBLANK(G253)),_xlfn.XLOOKUP(G253,br_super_type[lookupValue],br_super_type[lookupKey],"ERROR"),""), "")</f>
        <v/>
      </c>
      <c r="I253" s="4"/>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4" t="str">
        <f t="shared" ca="1" si="16"/>
        <v/>
      </c>
      <c r="X253" s="3" t="str">
        <f t="shared" si="17"/>
        <v/>
      </c>
      <c r="Y253" s="3" t="str">
        <f>IF($A253="","",IF((AND($A253="ADD",OR(X253="",X253="Local Authority"))),"L",(_xlfn.XLOOKUP(X253,asset_owner[lookupValue],asset_owner[lookupKey],""))))</f>
        <v/>
      </c>
      <c r="Z253" s="9"/>
      <c r="AA253" s="3" t="str">
        <f t="shared" si="18"/>
        <v/>
      </c>
      <c r="AB253" s="3" t="str">
        <f>IF($A253="","",IF((AND($A253="ADD",OR(AA253="",AA253="Excellent"))),"1",(_xlfn.XLOOKUP(AA253,condition[lookupValue],condition[lookupKey],""))))</f>
        <v/>
      </c>
      <c r="AC253" s="8" t="str">
        <f t="shared" si="19"/>
        <v/>
      </c>
      <c r="AD253" s="7"/>
    </row>
    <row r="254" spans="2:30" x14ac:dyDescent="0.25">
      <c r="B254" s="5"/>
      <c r="C254" s="5"/>
      <c r="E254" s="6"/>
      <c r="F254" s="3" t="str">
        <f t="shared" si="15"/>
        <v/>
      </c>
      <c r="H254" s="3" t="str">
        <f>IF($A254="ADD",IF(NOT(ISBLANK(G254)),_xlfn.XLOOKUP(G254,br_super_type[lookupValue],br_super_type[lookupKey],"ERROR"),""), "")</f>
        <v/>
      </c>
      <c r="I254" s="4"/>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4" t="str">
        <f t="shared" ca="1" si="16"/>
        <v/>
      </c>
      <c r="X254" s="3" t="str">
        <f t="shared" si="17"/>
        <v/>
      </c>
      <c r="Y254" s="3" t="str">
        <f>IF($A254="","",IF((AND($A254="ADD",OR(X254="",X254="Local Authority"))),"L",(_xlfn.XLOOKUP(X254,asset_owner[lookupValue],asset_owner[lookupKey],""))))</f>
        <v/>
      </c>
      <c r="Z254" s="9"/>
      <c r="AA254" s="3" t="str">
        <f t="shared" si="18"/>
        <v/>
      </c>
      <c r="AB254" s="3" t="str">
        <f>IF($A254="","",IF((AND($A254="ADD",OR(AA254="",AA254="Excellent"))),"1",(_xlfn.XLOOKUP(AA254,condition[lookupValue],condition[lookupKey],""))))</f>
        <v/>
      </c>
      <c r="AC254" s="8" t="str">
        <f t="shared" si="19"/>
        <v/>
      </c>
      <c r="AD254" s="7"/>
    </row>
    <row r="255" spans="2:30" x14ac:dyDescent="0.25">
      <c r="B255" s="5"/>
      <c r="C255" s="5"/>
      <c r="E255" s="6"/>
      <c r="F255" s="3" t="str">
        <f t="shared" si="15"/>
        <v/>
      </c>
      <c r="H255" s="3" t="str">
        <f>IF($A255="ADD",IF(NOT(ISBLANK(G255)),_xlfn.XLOOKUP(G255,br_super_type[lookupValue],br_super_type[lookupKey],"ERROR"),""), "")</f>
        <v/>
      </c>
      <c r="I255" s="4"/>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4" t="str">
        <f t="shared" ca="1" si="16"/>
        <v/>
      </c>
      <c r="X255" s="3" t="str">
        <f t="shared" si="17"/>
        <v/>
      </c>
      <c r="Y255" s="3" t="str">
        <f>IF($A255="","",IF((AND($A255="ADD",OR(X255="",X255="Local Authority"))),"L",(_xlfn.XLOOKUP(X255,asset_owner[lookupValue],asset_owner[lookupKey],""))))</f>
        <v/>
      </c>
      <c r="Z255" s="9"/>
      <c r="AA255" s="3" t="str">
        <f t="shared" si="18"/>
        <v/>
      </c>
      <c r="AB255" s="3" t="str">
        <f>IF($A255="","",IF((AND($A255="ADD",OR(AA255="",AA255="Excellent"))),"1",(_xlfn.XLOOKUP(AA255,condition[lookupValue],condition[lookupKey],""))))</f>
        <v/>
      </c>
      <c r="AC255" s="8" t="str">
        <f t="shared" si="19"/>
        <v/>
      </c>
      <c r="AD255" s="7"/>
    </row>
    <row r="256" spans="2:30" x14ac:dyDescent="0.25">
      <c r="B256" s="5"/>
      <c r="C256" s="5"/>
      <c r="E256" s="6"/>
      <c r="F256" s="3" t="str">
        <f t="shared" si="15"/>
        <v/>
      </c>
      <c r="H256" s="3" t="str">
        <f>IF($A256="ADD",IF(NOT(ISBLANK(G256)),_xlfn.XLOOKUP(G256,br_super_type[lookupValue],br_super_type[lookupKey],"ERROR"),""), "")</f>
        <v/>
      </c>
      <c r="I256" s="4"/>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4" t="str">
        <f t="shared" ca="1" si="16"/>
        <v/>
      </c>
      <c r="X256" s="3" t="str">
        <f t="shared" si="17"/>
        <v/>
      </c>
      <c r="Y256" s="3" t="str">
        <f>IF($A256="","",IF((AND($A256="ADD",OR(X256="",X256="Local Authority"))),"L",(_xlfn.XLOOKUP(X256,asset_owner[lookupValue],asset_owner[lookupKey],""))))</f>
        <v/>
      </c>
      <c r="Z256" s="9"/>
      <c r="AA256" s="3" t="str">
        <f t="shared" si="18"/>
        <v/>
      </c>
      <c r="AB256" s="3" t="str">
        <f>IF($A256="","",IF((AND($A256="ADD",OR(AA256="",AA256="Excellent"))),"1",(_xlfn.XLOOKUP(AA256,condition[lookupValue],condition[lookupKey],""))))</f>
        <v/>
      </c>
      <c r="AC256" s="8" t="str">
        <f t="shared" si="19"/>
        <v/>
      </c>
      <c r="AD256" s="7"/>
    </row>
    <row r="257" spans="2:30" x14ac:dyDescent="0.25">
      <c r="B257" s="5"/>
      <c r="C257" s="5"/>
      <c r="E257" s="6"/>
      <c r="F257" s="3" t="str">
        <f t="shared" si="15"/>
        <v/>
      </c>
      <c r="H257" s="3" t="str">
        <f>IF($A257="ADD",IF(NOT(ISBLANK(G257)),_xlfn.XLOOKUP(G257,br_super_type[lookupValue],br_super_type[lookupKey],"ERROR"),""), "")</f>
        <v/>
      </c>
      <c r="I257" s="4"/>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4" t="str">
        <f t="shared" ca="1" si="16"/>
        <v/>
      </c>
      <c r="X257" s="3" t="str">
        <f t="shared" si="17"/>
        <v/>
      </c>
      <c r="Y257" s="3" t="str">
        <f>IF($A257="","",IF((AND($A257="ADD",OR(X257="",X257="Local Authority"))),"L",(_xlfn.XLOOKUP(X257,asset_owner[lookupValue],asset_owner[lookupKey],""))))</f>
        <v/>
      </c>
      <c r="Z257" s="9"/>
      <c r="AA257" s="3" t="str">
        <f t="shared" si="18"/>
        <v/>
      </c>
      <c r="AB257" s="3" t="str">
        <f>IF($A257="","",IF((AND($A257="ADD",OR(AA257="",AA257="Excellent"))),"1",(_xlfn.XLOOKUP(AA257,condition[lookupValue],condition[lookupKey],""))))</f>
        <v/>
      </c>
      <c r="AC257" s="8" t="str">
        <f t="shared" si="19"/>
        <v/>
      </c>
      <c r="AD257" s="7"/>
    </row>
    <row r="258" spans="2:30" x14ac:dyDescent="0.25">
      <c r="B258" s="5"/>
      <c r="C258" s="5"/>
      <c r="E258" s="6"/>
      <c r="F258" s="3" t="str">
        <f t="shared" si="15"/>
        <v/>
      </c>
      <c r="H258" s="3" t="str">
        <f>IF($A258="ADD",IF(NOT(ISBLANK(G258)),_xlfn.XLOOKUP(G258,br_super_type[lookupValue],br_super_type[lookupKey],"ERROR"),""), "")</f>
        <v/>
      </c>
      <c r="I258" s="4"/>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4" t="str">
        <f t="shared" ca="1" si="16"/>
        <v/>
      </c>
      <c r="X258" s="3" t="str">
        <f t="shared" si="17"/>
        <v/>
      </c>
      <c r="Y258" s="3" t="str">
        <f>IF($A258="","",IF((AND($A258="ADD",OR(X258="",X258="Local Authority"))),"L",(_xlfn.XLOOKUP(X258,asset_owner[lookupValue],asset_owner[lookupKey],""))))</f>
        <v/>
      </c>
      <c r="Z258" s="9"/>
      <c r="AA258" s="3" t="str">
        <f t="shared" si="18"/>
        <v/>
      </c>
      <c r="AB258" s="3" t="str">
        <f>IF($A258="","",IF((AND($A258="ADD",OR(AA258="",AA258="Excellent"))),"1",(_xlfn.XLOOKUP(AA258,condition[lookupValue],condition[lookupKey],""))))</f>
        <v/>
      </c>
      <c r="AC258" s="8" t="str">
        <f t="shared" si="19"/>
        <v/>
      </c>
      <c r="AD258" s="7"/>
    </row>
    <row r="259" spans="2:30" x14ac:dyDescent="0.25">
      <c r="B259" s="5"/>
      <c r="C259" s="5"/>
      <c r="E259" s="6"/>
      <c r="F259" s="3" t="str">
        <f t="shared" si="15"/>
        <v/>
      </c>
      <c r="H259" s="3" t="str">
        <f>IF($A259="ADD",IF(NOT(ISBLANK(G259)),_xlfn.XLOOKUP(G259,br_super_type[lookupValue],br_super_type[lookupKey],"ERROR"),""), "")</f>
        <v/>
      </c>
      <c r="I259" s="4"/>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4" t="str">
        <f t="shared" ca="1" si="16"/>
        <v/>
      </c>
      <c r="X259" s="3" t="str">
        <f t="shared" si="17"/>
        <v/>
      </c>
      <c r="Y259" s="3" t="str">
        <f>IF($A259="","",IF((AND($A259="ADD",OR(X259="",X259="Local Authority"))),"L",(_xlfn.XLOOKUP(X259,asset_owner[lookupValue],asset_owner[lookupKey],""))))</f>
        <v/>
      </c>
      <c r="Z259" s="9"/>
      <c r="AA259" s="3" t="str">
        <f t="shared" si="18"/>
        <v/>
      </c>
      <c r="AB259" s="3" t="str">
        <f>IF($A259="","",IF((AND($A259="ADD",OR(AA259="",AA259="Excellent"))),"1",(_xlfn.XLOOKUP(AA259,condition[lookupValue],condition[lookupKey],""))))</f>
        <v/>
      </c>
      <c r="AC259" s="8" t="str">
        <f t="shared" si="19"/>
        <v/>
      </c>
      <c r="AD259" s="7"/>
    </row>
    <row r="260" spans="2:30" x14ac:dyDescent="0.25">
      <c r="B260" s="5"/>
      <c r="C260" s="5"/>
      <c r="E260" s="6"/>
      <c r="F260" s="3" t="str">
        <f t="shared" si="15"/>
        <v/>
      </c>
      <c r="H260" s="3" t="str">
        <f>IF($A260="ADD",IF(NOT(ISBLANK(G260)),_xlfn.XLOOKUP(G260,br_super_type[lookupValue],br_super_type[lookupKey],"ERROR"),""), "")</f>
        <v/>
      </c>
      <c r="I260" s="4"/>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4" t="str">
        <f t="shared" ca="1" si="16"/>
        <v/>
      </c>
      <c r="X260" s="3" t="str">
        <f t="shared" si="17"/>
        <v/>
      </c>
      <c r="Y260" s="3" t="str">
        <f>IF($A260="","",IF((AND($A260="ADD",OR(X260="",X260="Local Authority"))),"L",(_xlfn.XLOOKUP(X260,asset_owner[lookupValue],asset_owner[lookupKey],""))))</f>
        <v/>
      </c>
      <c r="Z260" s="9"/>
      <c r="AA260" s="3" t="str">
        <f t="shared" si="18"/>
        <v/>
      </c>
      <c r="AB260" s="3" t="str">
        <f>IF($A260="","",IF((AND($A260="ADD",OR(AA260="",AA260="Excellent"))),"1",(_xlfn.XLOOKUP(AA260,condition[lookupValue],condition[lookupKey],""))))</f>
        <v/>
      </c>
      <c r="AC260" s="8" t="str">
        <f t="shared" si="19"/>
        <v/>
      </c>
      <c r="AD260" s="7"/>
    </row>
    <row r="261" spans="2:30" x14ac:dyDescent="0.25">
      <c r="B261" s="5"/>
      <c r="C261" s="5"/>
      <c r="E261" s="6"/>
      <c r="F261" s="3" t="str">
        <f t="shared" si="15"/>
        <v/>
      </c>
      <c r="H261" s="3" t="str">
        <f>IF($A261="ADD",IF(NOT(ISBLANK(G261)),_xlfn.XLOOKUP(G261,br_super_type[lookupValue],br_super_type[lookupKey],"ERROR"),""), "")</f>
        <v/>
      </c>
      <c r="I261" s="4"/>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4" t="str">
        <f t="shared" ca="1" si="16"/>
        <v/>
      </c>
      <c r="X261" s="3" t="str">
        <f t="shared" si="17"/>
        <v/>
      </c>
      <c r="Y261" s="3" t="str">
        <f>IF($A261="","",IF((AND($A261="ADD",OR(X261="",X261="Local Authority"))),"L",(_xlfn.XLOOKUP(X261,asset_owner[lookupValue],asset_owner[lookupKey],""))))</f>
        <v/>
      </c>
      <c r="Z261" s="9"/>
      <c r="AA261" s="3" t="str">
        <f t="shared" si="18"/>
        <v/>
      </c>
      <c r="AB261" s="3" t="str">
        <f>IF($A261="","",IF((AND($A261="ADD",OR(AA261="",AA261="Excellent"))),"1",(_xlfn.XLOOKUP(AA261,condition[lookupValue],condition[lookupKey],""))))</f>
        <v/>
      </c>
      <c r="AC261" s="8" t="str">
        <f t="shared" si="19"/>
        <v/>
      </c>
      <c r="AD261" s="7"/>
    </row>
    <row r="262" spans="2:30" x14ac:dyDescent="0.25">
      <c r="B262" s="5"/>
      <c r="C262" s="5"/>
      <c r="E262" s="6"/>
      <c r="F262" s="3" t="str">
        <f t="shared" si="15"/>
        <v/>
      </c>
      <c r="H262" s="3" t="str">
        <f>IF($A262="ADD",IF(NOT(ISBLANK(G262)),_xlfn.XLOOKUP(G262,br_super_type[lookupValue],br_super_type[lookupKey],"ERROR"),""), "")</f>
        <v/>
      </c>
      <c r="I262" s="4"/>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4" t="str">
        <f t="shared" ca="1" si="16"/>
        <v/>
      </c>
      <c r="X262" s="3" t="str">
        <f t="shared" si="17"/>
        <v/>
      </c>
      <c r="Y262" s="3" t="str">
        <f>IF($A262="","",IF((AND($A262="ADD",OR(X262="",X262="Local Authority"))),"L",(_xlfn.XLOOKUP(X262,asset_owner[lookupValue],asset_owner[lookupKey],""))))</f>
        <v/>
      </c>
      <c r="Z262" s="9"/>
      <c r="AA262" s="3" t="str">
        <f t="shared" si="18"/>
        <v/>
      </c>
      <c r="AB262" s="3" t="str">
        <f>IF($A262="","",IF((AND($A262="ADD",OR(AA262="",AA262="Excellent"))),"1",(_xlfn.XLOOKUP(AA262,condition[lookupValue],condition[lookupKey],""))))</f>
        <v/>
      </c>
      <c r="AC262" s="8" t="str">
        <f t="shared" si="19"/>
        <v/>
      </c>
      <c r="AD262" s="7"/>
    </row>
    <row r="263" spans="2:30" x14ac:dyDescent="0.25">
      <c r="B263" s="5"/>
      <c r="C263" s="5"/>
      <c r="E263" s="6"/>
      <c r="F263" s="3" t="str">
        <f t="shared" si="15"/>
        <v/>
      </c>
      <c r="H263" s="3" t="str">
        <f>IF($A263="ADD",IF(NOT(ISBLANK(G263)),_xlfn.XLOOKUP(G263,br_super_type[lookupValue],br_super_type[lookupKey],"ERROR"),""), "")</f>
        <v/>
      </c>
      <c r="I263" s="4"/>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4" t="str">
        <f t="shared" ca="1" si="16"/>
        <v/>
      </c>
      <c r="X263" s="3" t="str">
        <f t="shared" si="17"/>
        <v/>
      </c>
      <c r="Y263" s="3" t="str">
        <f>IF($A263="","",IF((AND($A263="ADD",OR(X263="",X263="Local Authority"))),"L",(_xlfn.XLOOKUP(X263,asset_owner[lookupValue],asset_owner[lookupKey],""))))</f>
        <v/>
      </c>
      <c r="Z263" s="9"/>
      <c r="AA263" s="3" t="str">
        <f t="shared" si="18"/>
        <v/>
      </c>
      <c r="AB263" s="3" t="str">
        <f>IF($A263="","",IF((AND($A263="ADD",OR(AA263="",AA263="Excellent"))),"1",(_xlfn.XLOOKUP(AA263,condition[lookupValue],condition[lookupKey],""))))</f>
        <v/>
      </c>
      <c r="AC263" s="8" t="str">
        <f t="shared" si="19"/>
        <v/>
      </c>
      <c r="AD263" s="7"/>
    </row>
    <row r="264" spans="2:30" x14ac:dyDescent="0.25">
      <c r="B264" s="5"/>
      <c r="C264" s="5"/>
      <c r="E264" s="6"/>
      <c r="F264" s="3" t="str">
        <f t="shared" si="15"/>
        <v/>
      </c>
      <c r="H264" s="3" t="str">
        <f>IF($A264="ADD",IF(NOT(ISBLANK(G264)),_xlfn.XLOOKUP(G264,br_super_type[lookupValue],br_super_type[lookupKey],"ERROR"),""), "")</f>
        <v/>
      </c>
      <c r="I264" s="4"/>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4" t="str">
        <f t="shared" ca="1" si="16"/>
        <v/>
      </c>
      <c r="X264" s="3" t="str">
        <f t="shared" si="17"/>
        <v/>
      </c>
      <c r="Y264" s="3" t="str">
        <f>IF($A264="","",IF((AND($A264="ADD",OR(X264="",X264="Local Authority"))),"L",(_xlfn.XLOOKUP(X264,asset_owner[lookupValue],asset_owner[lookupKey],""))))</f>
        <v/>
      </c>
      <c r="Z264" s="9"/>
      <c r="AA264" s="3" t="str">
        <f t="shared" si="18"/>
        <v/>
      </c>
      <c r="AB264" s="3" t="str">
        <f>IF($A264="","",IF((AND($A264="ADD",OR(AA264="",AA264="Excellent"))),"1",(_xlfn.XLOOKUP(AA264,condition[lookupValue],condition[lookupKey],""))))</f>
        <v/>
      </c>
      <c r="AC264" s="8" t="str">
        <f t="shared" si="19"/>
        <v/>
      </c>
      <c r="AD264" s="7"/>
    </row>
    <row r="265" spans="2:30" x14ac:dyDescent="0.25">
      <c r="B265" s="5"/>
      <c r="C265" s="5"/>
      <c r="E265" s="6"/>
      <c r="F265" s="3" t="str">
        <f t="shared" si="15"/>
        <v/>
      </c>
      <c r="H265" s="3" t="str">
        <f>IF($A265="ADD",IF(NOT(ISBLANK(G265)),_xlfn.XLOOKUP(G265,br_super_type[lookupValue],br_super_type[lookupKey],"ERROR"),""), "")</f>
        <v/>
      </c>
      <c r="I265" s="4"/>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4" t="str">
        <f t="shared" ca="1" si="16"/>
        <v/>
      </c>
      <c r="X265" s="3" t="str">
        <f t="shared" si="17"/>
        <v/>
      </c>
      <c r="Y265" s="3" t="str">
        <f>IF($A265="","",IF((AND($A265="ADD",OR(X265="",X265="Local Authority"))),"L",(_xlfn.XLOOKUP(X265,asset_owner[lookupValue],asset_owner[lookupKey],""))))</f>
        <v/>
      </c>
      <c r="Z265" s="9"/>
      <c r="AA265" s="3" t="str">
        <f t="shared" si="18"/>
        <v/>
      </c>
      <c r="AB265" s="3" t="str">
        <f>IF($A265="","",IF((AND($A265="ADD",OR(AA265="",AA265="Excellent"))),"1",(_xlfn.XLOOKUP(AA265,condition[lookupValue],condition[lookupKey],""))))</f>
        <v/>
      </c>
      <c r="AC265" s="8" t="str">
        <f t="shared" si="19"/>
        <v/>
      </c>
      <c r="AD265" s="7"/>
    </row>
    <row r="266" spans="2:30" x14ac:dyDescent="0.25">
      <c r="B266" s="5"/>
      <c r="C266" s="5"/>
      <c r="E266" s="6"/>
      <c r="F266" s="3" t="str">
        <f t="shared" si="15"/>
        <v/>
      </c>
      <c r="H266" s="3" t="str">
        <f>IF($A266="ADD",IF(NOT(ISBLANK(G266)),_xlfn.XLOOKUP(G266,br_super_type[lookupValue],br_super_type[lookupKey],"ERROR"),""), "")</f>
        <v/>
      </c>
      <c r="I266" s="4"/>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4" t="str">
        <f t="shared" ca="1" si="16"/>
        <v/>
      </c>
      <c r="X266" s="3" t="str">
        <f t="shared" si="17"/>
        <v/>
      </c>
      <c r="Y266" s="3" t="str">
        <f>IF($A266="","",IF((AND($A266="ADD",OR(X266="",X266="Local Authority"))),"L",(_xlfn.XLOOKUP(X266,asset_owner[lookupValue],asset_owner[lookupKey],""))))</f>
        <v/>
      </c>
      <c r="Z266" s="9"/>
      <c r="AA266" s="3" t="str">
        <f t="shared" si="18"/>
        <v/>
      </c>
      <c r="AB266" s="3" t="str">
        <f>IF($A266="","",IF((AND($A266="ADD",OR(AA266="",AA266="Excellent"))),"1",(_xlfn.XLOOKUP(AA266,condition[lookupValue],condition[lookupKey],""))))</f>
        <v/>
      </c>
      <c r="AC266" s="8" t="str">
        <f t="shared" si="19"/>
        <v/>
      </c>
      <c r="AD266" s="7"/>
    </row>
    <row r="267" spans="2:30" x14ac:dyDescent="0.25">
      <c r="B267" s="5"/>
      <c r="C267" s="5"/>
      <c r="E267" s="6"/>
      <c r="F267" s="3" t="str">
        <f t="shared" ref="F267:F300" si="20">IF(DO267&lt;&gt;"",DO267*DO267,"")</f>
        <v/>
      </c>
      <c r="H267" s="3" t="str">
        <f>IF($A267="ADD",IF(NOT(ISBLANK(G267)),_xlfn.XLOOKUP(G267,br_super_type[lookupValue],br_super_type[lookupKey],"ERROR"),""), "")</f>
        <v/>
      </c>
      <c r="I267" s="4"/>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4" t="str">
        <f t="shared" ref="W267:W300" ca="1" si="21">IF(F267&lt;&gt;"", DATEDIF(F267, TODAY(),"Y"),"")</f>
        <v/>
      </c>
      <c r="X267" s="3" t="str">
        <f t="shared" ref="X267:X300" si="22">IF($A267="ADD","Local Authority","")</f>
        <v/>
      </c>
      <c r="Y267" s="3" t="str">
        <f>IF($A267="","",IF((AND($A267="ADD",OR(X267="",X267="Local Authority"))),"L",(_xlfn.XLOOKUP(X267,asset_owner[lookupValue],asset_owner[lookupKey],""))))</f>
        <v/>
      </c>
      <c r="Z267" s="9"/>
      <c r="AA267" s="3" t="str">
        <f t="shared" ref="AA267:AA300" si="23">IF($A267="ADD","Excellent","")</f>
        <v/>
      </c>
      <c r="AB267" s="3" t="str">
        <f>IF($A267="","",IF((AND($A267="ADD",OR(AA267="",AA267="Excellent"))),"1",(_xlfn.XLOOKUP(AA267,condition[lookupValue],condition[lookupKey],""))))</f>
        <v/>
      </c>
      <c r="AC267" s="8" t="str">
        <f t="shared" ref="AC267:AC300" si="24">IF(F267&lt;&gt;"",F267,"")</f>
        <v/>
      </c>
      <c r="AD267" s="7"/>
    </row>
    <row r="268" spans="2:30" x14ac:dyDescent="0.25">
      <c r="B268" s="5"/>
      <c r="C268" s="5"/>
      <c r="E268" s="6"/>
      <c r="F268" s="3" t="str">
        <f t="shared" si="20"/>
        <v/>
      </c>
      <c r="H268" s="3" t="str">
        <f>IF($A268="ADD",IF(NOT(ISBLANK(G268)),_xlfn.XLOOKUP(G268,br_super_type[lookupValue],br_super_type[lookupKey],"ERROR"),""), "")</f>
        <v/>
      </c>
      <c r="I268" s="4"/>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4" t="str">
        <f t="shared" ca="1" si="21"/>
        <v/>
      </c>
      <c r="X268" s="3" t="str">
        <f t="shared" si="22"/>
        <v/>
      </c>
      <c r="Y268" s="3" t="str">
        <f>IF($A268="","",IF((AND($A268="ADD",OR(X268="",X268="Local Authority"))),"L",(_xlfn.XLOOKUP(X268,asset_owner[lookupValue],asset_owner[lookupKey],""))))</f>
        <v/>
      </c>
      <c r="Z268" s="9"/>
      <c r="AA268" s="3" t="str">
        <f t="shared" si="23"/>
        <v/>
      </c>
      <c r="AB268" s="3" t="str">
        <f>IF($A268="","",IF((AND($A268="ADD",OR(AA268="",AA268="Excellent"))),"1",(_xlfn.XLOOKUP(AA268,condition[lookupValue],condition[lookupKey],""))))</f>
        <v/>
      </c>
      <c r="AC268" s="8" t="str">
        <f t="shared" si="24"/>
        <v/>
      </c>
      <c r="AD268" s="7"/>
    </row>
    <row r="269" spans="2:30" x14ac:dyDescent="0.25">
      <c r="B269" s="5"/>
      <c r="C269" s="5"/>
      <c r="E269" s="6"/>
      <c r="F269" s="3" t="str">
        <f t="shared" si="20"/>
        <v/>
      </c>
      <c r="H269" s="3" t="str">
        <f>IF($A269="ADD",IF(NOT(ISBLANK(G269)),_xlfn.XLOOKUP(G269,br_super_type[lookupValue],br_super_type[lookupKey],"ERROR"),""), "")</f>
        <v/>
      </c>
      <c r="I269" s="4"/>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4" t="str">
        <f t="shared" ca="1" si="21"/>
        <v/>
      </c>
      <c r="X269" s="3" t="str">
        <f t="shared" si="22"/>
        <v/>
      </c>
      <c r="Y269" s="3" t="str">
        <f>IF($A269="","",IF((AND($A269="ADD",OR(X269="",X269="Local Authority"))),"L",(_xlfn.XLOOKUP(X269,asset_owner[lookupValue],asset_owner[lookupKey],""))))</f>
        <v/>
      </c>
      <c r="Z269" s="9"/>
      <c r="AA269" s="3" t="str">
        <f t="shared" si="23"/>
        <v/>
      </c>
      <c r="AB269" s="3" t="str">
        <f>IF($A269="","",IF((AND($A269="ADD",OR(AA269="",AA269="Excellent"))),"1",(_xlfn.XLOOKUP(AA269,condition[lookupValue],condition[lookupKey],""))))</f>
        <v/>
      </c>
      <c r="AC269" s="8" t="str">
        <f t="shared" si="24"/>
        <v/>
      </c>
      <c r="AD269" s="7"/>
    </row>
    <row r="270" spans="2:30" x14ac:dyDescent="0.25">
      <c r="B270" s="5"/>
      <c r="C270" s="5"/>
      <c r="E270" s="6"/>
      <c r="F270" s="3" t="str">
        <f t="shared" si="20"/>
        <v/>
      </c>
      <c r="H270" s="3" t="str">
        <f>IF($A270="ADD",IF(NOT(ISBLANK(G270)),_xlfn.XLOOKUP(G270,br_super_type[lookupValue],br_super_type[lookupKey],"ERROR"),""), "")</f>
        <v/>
      </c>
      <c r="I270" s="4"/>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4" t="str">
        <f t="shared" ca="1" si="21"/>
        <v/>
      </c>
      <c r="X270" s="3" t="str">
        <f t="shared" si="22"/>
        <v/>
      </c>
      <c r="Y270" s="3" t="str">
        <f>IF($A270="","",IF((AND($A270="ADD",OR(X270="",X270="Local Authority"))),"L",(_xlfn.XLOOKUP(X270,asset_owner[lookupValue],asset_owner[lookupKey],""))))</f>
        <v/>
      </c>
      <c r="Z270" s="9"/>
      <c r="AA270" s="3" t="str">
        <f t="shared" si="23"/>
        <v/>
      </c>
      <c r="AB270" s="3" t="str">
        <f>IF($A270="","",IF((AND($A270="ADD",OR(AA270="",AA270="Excellent"))),"1",(_xlfn.XLOOKUP(AA270,condition[lookupValue],condition[lookupKey],""))))</f>
        <v/>
      </c>
      <c r="AC270" s="8" t="str">
        <f t="shared" si="24"/>
        <v/>
      </c>
      <c r="AD270" s="7"/>
    </row>
    <row r="271" spans="2:30" x14ac:dyDescent="0.25">
      <c r="B271" s="5"/>
      <c r="C271" s="5"/>
      <c r="E271" s="6"/>
      <c r="F271" s="3" t="str">
        <f t="shared" si="20"/>
        <v/>
      </c>
      <c r="H271" s="3" t="str">
        <f>IF($A271="ADD",IF(NOT(ISBLANK(G271)),_xlfn.XLOOKUP(G271,br_super_type[lookupValue],br_super_type[lookupKey],"ERROR"),""), "")</f>
        <v/>
      </c>
      <c r="I271" s="4"/>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4" t="str">
        <f t="shared" ca="1" si="21"/>
        <v/>
      </c>
      <c r="X271" s="3" t="str">
        <f t="shared" si="22"/>
        <v/>
      </c>
      <c r="Y271" s="3" t="str">
        <f>IF($A271="","",IF((AND($A271="ADD",OR(X271="",X271="Local Authority"))),"L",(_xlfn.XLOOKUP(X271,asset_owner[lookupValue],asset_owner[lookupKey],""))))</f>
        <v/>
      </c>
      <c r="Z271" s="9"/>
      <c r="AA271" s="3" t="str">
        <f t="shared" si="23"/>
        <v/>
      </c>
      <c r="AB271" s="3" t="str">
        <f>IF($A271="","",IF((AND($A271="ADD",OR(AA271="",AA271="Excellent"))),"1",(_xlfn.XLOOKUP(AA271,condition[lookupValue],condition[lookupKey],""))))</f>
        <v/>
      </c>
      <c r="AC271" s="8" t="str">
        <f t="shared" si="24"/>
        <v/>
      </c>
      <c r="AD271" s="7"/>
    </row>
    <row r="272" spans="2:30" x14ac:dyDescent="0.25">
      <c r="B272" s="5"/>
      <c r="C272" s="5"/>
      <c r="E272" s="6"/>
      <c r="F272" s="3" t="str">
        <f t="shared" si="20"/>
        <v/>
      </c>
      <c r="H272" s="3" t="str">
        <f>IF($A272="ADD",IF(NOT(ISBLANK(G272)),_xlfn.XLOOKUP(G272,br_super_type[lookupValue],br_super_type[lookupKey],"ERROR"),""), "")</f>
        <v/>
      </c>
      <c r="I272" s="4"/>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4" t="str">
        <f t="shared" ca="1" si="21"/>
        <v/>
      </c>
      <c r="X272" s="3" t="str">
        <f t="shared" si="22"/>
        <v/>
      </c>
      <c r="Y272" s="3" t="str">
        <f>IF($A272="","",IF((AND($A272="ADD",OR(X272="",X272="Local Authority"))),"L",(_xlfn.XLOOKUP(X272,asset_owner[lookupValue],asset_owner[lookupKey],""))))</f>
        <v/>
      </c>
      <c r="Z272" s="9"/>
      <c r="AA272" s="3" t="str">
        <f t="shared" si="23"/>
        <v/>
      </c>
      <c r="AB272" s="3" t="str">
        <f>IF($A272="","",IF((AND($A272="ADD",OR(AA272="",AA272="Excellent"))),"1",(_xlfn.XLOOKUP(AA272,condition[lookupValue],condition[lookupKey],""))))</f>
        <v/>
      </c>
      <c r="AC272" s="8" t="str">
        <f t="shared" si="24"/>
        <v/>
      </c>
      <c r="AD272" s="7"/>
    </row>
    <row r="273" spans="2:30" x14ac:dyDescent="0.25">
      <c r="B273" s="5"/>
      <c r="C273" s="5"/>
      <c r="E273" s="6"/>
      <c r="F273" s="3" t="str">
        <f t="shared" si="20"/>
        <v/>
      </c>
      <c r="H273" s="3" t="str">
        <f>IF($A273="ADD",IF(NOT(ISBLANK(G273)),_xlfn.XLOOKUP(G273,br_super_type[lookupValue],br_super_type[lookupKey],"ERROR"),""), "")</f>
        <v/>
      </c>
      <c r="I273" s="4"/>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4" t="str">
        <f t="shared" ca="1" si="21"/>
        <v/>
      </c>
      <c r="X273" s="3" t="str">
        <f t="shared" si="22"/>
        <v/>
      </c>
      <c r="Y273" s="3" t="str">
        <f>IF($A273="","",IF((AND($A273="ADD",OR(X273="",X273="Local Authority"))),"L",(_xlfn.XLOOKUP(X273,asset_owner[lookupValue],asset_owner[lookupKey],""))))</f>
        <v/>
      </c>
      <c r="Z273" s="9"/>
      <c r="AA273" s="3" t="str">
        <f t="shared" si="23"/>
        <v/>
      </c>
      <c r="AB273" s="3" t="str">
        <f>IF($A273="","",IF((AND($A273="ADD",OR(AA273="",AA273="Excellent"))),"1",(_xlfn.XLOOKUP(AA273,condition[lookupValue],condition[lookupKey],""))))</f>
        <v/>
      </c>
      <c r="AC273" s="8" t="str">
        <f t="shared" si="24"/>
        <v/>
      </c>
      <c r="AD273" s="7"/>
    </row>
    <row r="274" spans="2:30" x14ac:dyDescent="0.25">
      <c r="B274" s="5"/>
      <c r="C274" s="5"/>
      <c r="E274" s="6"/>
      <c r="F274" s="3" t="str">
        <f t="shared" si="20"/>
        <v/>
      </c>
      <c r="H274" s="3" t="str">
        <f>IF($A274="ADD",IF(NOT(ISBLANK(G274)),_xlfn.XLOOKUP(G274,br_super_type[lookupValue],br_super_type[lookupKey],"ERROR"),""), "")</f>
        <v/>
      </c>
      <c r="I274" s="4"/>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4" t="str">
        <f t="shared" ca="1" si="21"/>
        <v/>
      </c>
      <c r="X274" s="3" t="str">
        <f t="shared" si="22"/>
        <v/>
      </c>
      <c r="Y274" s="3" t="str">
        <f>IF($A274="","",IF((AND($A274="ADD",OR(X274="",X274="Local Authority"))),"L",(_xlfn.XLOOKUP(X274,asset_owner[lookupValue],asset_owner[lookupKey],""))))</f>
        <v/>
      </c>
      <c r="Z274" s="9"/>
      <c r="AA274" s="3" t="str">
        <f t="shared" si="23"/>
        <v/>
      </c>
      <c r="AB274" s="3" t="str">
        <f>IF($A274="","",IF((AND($A274="ADD",OR(AA274="",AA274="Excellent"))),"1",(_xlfn.XLOOKUP(AA274,condition[lookupValue],condition[lookupKey],""))))</f>
        <v/>
      </c>
      <c r="AC274" s="8" t="str">
        <f t="shared" si="24"/>
        <v/>
      </c>
      <c r="AD274" s="7"/>
    </row>
    <row r="275" spans="2:30" x14ac:dyDescent="0.25">
      <c r="B275" s="5"/>
      <c r="C275" s="5"/>
      <c r="E275" s="6"/>
      <c r="F275" s="3" t="str">
        <f t="shared" si="20"/>
        <v/>
      </c>
      <c r="H275" s="3" t="str">
        <f>IF($A275="ADD",IF(NOT(ISBLANK(G275)),_xlfn.XLOOKUP(G275,br_super_type[lookupValue],br_super_type[lookupKey],"ERROR"),""), "")</f>
        <v/>
      </c>
      <c r="I275" s="4"/>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4" t="str">
        <f t="shared" ca="1" si="21"/>
        <v/>
      </c>
      <c r="X275" s="3" t="str">
        <f t="shared" si="22"/>
        <v/>
      </c>
      <c r="Y275" s="3" t="str">
        <f>IF($A275="","",IF((AND($A275="ADD",OR(X275="",X275="Local Authority"))),"L",(_xlfn.XLOOKUP(X275,asset_owner[lookupValue],asset_owner[lookupKey],""))))</f>
        <v/>
      </c>
      <c r="Z275" s="9"/>
      <c r="AA275" s="3" t="str">
        <f t="shared" si="23"/>
        <v/>
      </c>
      <c r="AB275" s="3" t="str">
        <f>IF($A275="","",IF((AND($A275="ADD",OR(AA275="",AA275="Excellent"))),"1",(_xlfn.XLOOKUP(AA275,condition[lookupValue],condition[lookupKey],""))))</f>
        <v/>
      </c>
      <c r="AC275" s="8" t="str">
        <f t="shared" si="24"/>
        <v/>
      </c>
      <c r="AD275" s="7"/>
    </row>
    <row r="276" spans="2:30" x14ac:dyDescent="0.25">
      <c r="B276" s="5"/>
      <c r="C276" s="5"/>
      <c r="E276" s="6"/>
      <c r="F276" s="3" t="str">
        <f t="shared" si="20"/>
        <v/>
      </c>
      <c r="H276" s="3" t="str">
        <f>IF($A276="ADD",IF(NOT(ISBLANK(G276)),_xlfn.XLOOKUP(G276,br_super_type[lookupValue],br_super_type[lookupKey],"ERROR"),""), "")</f>
        <v/>
      </c>
      <c r="I276" s="4"/>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4" t="str">
        <f t="shared" ca="1" si="21"/>
        <v/>
      </c>
      <c r="X276" s="3" t="str">
        <f t="shared" si="22"/>
        <v/>
      </c>
      <c r="Y276" s="3" t="str">
        <f>IF($A276="","",IF((AND($A276="ADD",OR(X276="",X276="Local Authority"))),"L",(_xlfn.XLOOKUP(X276,asset_owner[lookupValue],asset_owner[lookupKey],""))))</f>
        <v/>
      </c>
      <c r="Z276" s="9"/>
      <c r="AA276" s="3" t="str">
        <f t="shared" si="23"/>
        <v/>
      </c>
      <c r="AB276" s="3" t="str">
        <f>IF($A276="","",IF((AND($A276="ADD",OR(AA276="",AA276="Excellent"))),"1",(_xlfn.XLOOKUP(AA276,condition[lookupValue],condition[lookupKey],""))))</f>
        <v/>
      </c>
      <c r="AC276" s="8" t="str">
        <f t="shared" si="24"/>
        <v/>
      </c>
      <c r="AD276" s="7"/>
    </row>
    <row r="277" spans="2:30" x14ac:dyDescent="0.25">
      <c r="B277" s="5"/>
      <c r="C277" s="5"/>
      <c r="E277" s="6"/>
      <c r="F277" s="3" t="str">
        <f t="shared" si="20"/>
        <v/>
      </c>
      <c r="H277" s="3" t="str">
        <f>IF($A277="ADD",IF(NOT(ISBLANK(G277)),_xlfn.XLOOKUP(G277,br_super_type[lookupValue],br_super_type[lookupKey],"ERROR"),""), "")</f>
        <v/>
      </c>
      <c r="I277" s="4"/>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4" t="str">
        <f t="shared" ca="1" si="21"/>
        <v/>
      </c>
      <c r="X277" s="3" t="str">
        <f t="shared" si="22"/>
        <v/>
      </c>
      <c r="Y277" s="3" t="str">
        <f>IF($A277="","",IF((AND($A277="ADD",OR(X277="",X277="Local Authority"))),"L",(_xlfn.XLOOKUP(X277,asset_owner[lookupValue],asset_owner[lookupKey],""))))</f>
        <v/>
      </c>
      <c r="Z277" s="9"/>
      <c r="AA277" s="3" t="str">
        <f t="shared" si="23"/>
        <v/>
      </c>
      <c r="AB277" s="3" t="str">
        <f>IF($A277="","",IF((AND($A277="ADD",OR(AA277="",AA277="Excellent"))),"1",(_xlfn.XLOOKUP(AA277,condition[lookupValue],condition[lookupKey],""))))</f>
        <v/>
      </c>
      <c r="AC277" s="8" t="str">
        <f t="shared" si="24"/>
        <v/>
      </c>
      <c r="AD277" s="7"/>
    </row>
    <row r="278" spans="2:30" x14ac:dyDescent="0.25">
      <c r="B278" s="5"/>
      <c r="C278" s="5"/>
      <c r="E278" s="6"/>
      <c r="F278" s="3" t="str">
        <f t="shared" si="20"/>
        <v/>
      </c>
      <c r="H278" s="3" t="str">
        <f>IF($A278="ADD",IF(NOT(ISBLANK(G278)),_xlfn.XLOOKUP(G278,br_super_type[lookupValue],br_super_type[lookupKey],"ERROR"),""), "")</f>
        <v/>
      </c>
      <c r="I278" s="4"/>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4" t="str">
        <f t="shared" ca="1" si="21"/>
        <v/>
      </c>
      <c r="X278" s="3" t="str">
        <f t="shared" si="22"/>
        <v/>
      </c>
      <c r="Y278" s="3" t="str">
        <f>IF($A278="","",IF((AND($A278="ADD",OR(X278="",X278="Local Authority"))),"L",(_xlfn.XLOOKUP(X278,asset_owner[lookupValue],asset_owner[lookupKey],""))))</f>
        <v/>
      </c>
      <c r="Z278" s="9"/>
      <c r="AA278" s="3" t="str">
        <f t="shared" si="23"/>
        <v/>
      </c>
      <c r="AB278" s="3" t="str">
        <f>IF($A278="","",IF((AND($A278="ADD",OR(AA278="",AA278="Excellent"))),"1",(_xlfn.XLOOKUP(AA278,condition[lookupValue],condition[lookupKey],""))))</f>
        <v/>
      </c>
      <c r="AC278" s="8" t="str">
        <f t="shared" si="24"/>
        <v/>
      </c>
      <c r="AD278" s="7"/>
    </row>
    <row r="279" spans="2:30" x14ac:dyDescent="0.25">
      <c r="B279" s="5"/>
      <c r="C279" s="5"/>
      <c r="E279" s="6"/>
      <c r="F279" s="3" t="str">
        <f t="shared" si="20"/>
        <v/>
      </c>
      <c r="H279" s="3" t="str">
        <f>IF($A279="ADD",IF(NOT(ISBLANK(G279)),_xlfn.XLOOKUP(G279,br_super_type[lookupValue],br_super_type[lookupKey],"ERROR"),""), "")</f>
        <v/>
      </c>
      <c r="I279" s="4"/>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4" t="str">
        <f t="shared" ca="1" si="21"/>
        <v/>
      </c>
      <c r="X279" s="3" t="str">
        <f t="shared" si="22"/>
        <v/>
      </c>
      <c r="Y279" s="3" t="str">
        <f>IF($A279="","",IF((AND($A279="ADD",OR(X279="",X279="Local Authority"))),"L",(_xlfn.XLOOKUP(X279,asset_owner[lookupValue],asset_owner[lookupKey],""))))</f>
        <v/>
      </c>
      <c r="Z279" s="9"/>
      <c r="AA279" s="3" t="str">
        <f t="shared" si="23"/>
        <v/>
      </c>
      <c r="AB279" s="3" t="str">
        <f>IF($A279="","",IF((AND($A279="ADD",OR(AA279="",AA279="Excellent"))),"1",(_xlfn.XLOOKUP(AA279,condition[lookupValue],condition[lookupKey],""))))</f>
        <v/>
      </c>
      <c r="AC279" s="8" t="str">
        <f t="shared" si="24"/>
        <v/>
      </c>
      <c r="AD279" s="7"/>
    </row>
    <row r="280" spans="2:30" x14ac:dyDescent="0.25">
      <c r="B280" s="5"/>
      <c r="C280" s="5"/>
      <c r="E280" s="6"/>
      <c r="F280" s="3" t="str">
        <f t="shared" si="20"/>
        <v/>
      </c>
      <c r="H280" s="3" t="str">
        <f>IF($A280="ADD",IF(NOT(ISBLANK(G280)),_xlfn.XLOOKUP(G280,br_super_type[lookupValue],br_super_type[lookupKey],"ERROR"),""), "")</f>
        <v/>
      </c>
      <c r="I280" s="4"/>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4" t="str">
        <f t="shared" ca="1" si="21"/>
        <v/>
      </c>
      <c r="X280" s="3" t="str">
        <f t="shared" si="22"/>
        <v/>
      </c>
      <c r="Y280" s="3" t="str">
        <f>IF($A280="","",IF((AND($A280="ADD",OR(X280="",X280="Local Authority"))),"L",(_xlfn.XLOOKUP(X280,asset_owner[lookupValue],asset_owner[lookupKey],""))))</f>
        <v/>
      </c>
      <c r="Z280" s="9"/>
      <c r="AA280" s="3" t="str">
        <f t="shared" si="23"/>
        <v/>
      </c>
      <c r="AB280" s="3" t="str">
        <f>IF($A280="","",IF((AND($A280="ADD",OR(AA280="",AA280="Excellent"))),"1",(_xlfn.XLOOKUP(AA280,condition[lookupValue],condition[lookupKey],""))))</f>
        <v/>
      </c>
      <c r="AC280" s="8" t="str">
        <f t="shared" si="24"/>
        <v/>
      </c>
      <c r="AD280" s="7"/>
    </row>
    <row r="281" spans="2:30" x14ac:dyDescent="0.25">
      <c r="B281" s="5"/>
      <c r="C281" s="5"/>
      <c r="E281" s="6"/>
      <c r="F281" s="3" t="str">
        <f t="shared" si="20"/>
        <v/>
      </c>
      <c r="H281" s="3" t="str">
        <f>IF($A281="ADD",IF(NOT(ISBLANK(G281)),_xlfn.XLOOKUP(G281,br_super_type[lookupValue],br_super_type[lookupKey],"ERROR"),""), "")</f>
        <v/>
      </c>
      <c r="I281" s="4"/>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4" t="str">
        <f t="shared" ca="1" si="21"/>
        <v/>
      </c>
      <c r="X281" s="3" t="str">
        <f t="shared" si="22"/>
        <v/>
      </c>
      <c r="Y281" s="3" t="str">
        <f>IF($A281="","",IF((AND($A281="ADD",OR(X281="",X281="Local Authority"))),"L",(_xlfn.XLOOKUP(X281,asset_owner[lookupValue],asset_owner[lookupKey],""))))</f>
        <v/>
      </c>
      <c r="Z281" s="9"/>
      <c r="AA281" s="3" t="str">
        <f t="shared" si="23"/>
        <v/>
      </c>
      <c r="AB281" s="3" t="str">
        <f>IF($A281="","",IF((AND($A281="ADD",OR(AA281="",AA281="Excellent"))),"1",(_xlfn.XLOOKUP(AA281,condition[lookupValue],condition[lookupKey],""))))</f>
        <v/>
      </c>
      <c r="AC281" s="8" t="str">
        <f t="shared" si="24"/>
        <v/>
      </c>
      <c r="AD281" s="7"/>
    </row>
    <row r="282" spans="2:30" x14ac:dyDescent="0.25">
      <c r="B282" s="5"/>
      <c r="C282" s="5"/>
      <c r="E282" s="6"/>
      <c r="F282" s="3" t="str">
        <f t="shared" si="20"/>
        <v/>
      </c>
      <c r="H282" s="3" t="str">
        <f>IF($A282="ADD",IF(NOT(ISBLANK(G282)),_xlfn.XLOOKUP(G282,br_super_type[lookupValue],br_super_type[lookupKey],"ERROR"),""), "")</f>
        <v/>
      </c>
      <c r="I282" s="4"/>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4" t="str">
        <f t="shared" ca="1" si="21"/>
        <v/>
      </c>
      <c r="X282" s="3" t="str">
        <f t="shared" si="22"/>
        <v/>
      </c>
      <c r="Y282" s="3" t="str">
        <f>IF($A282="","",IF((AND($A282="ADD",OR(X282="",X282="Local Authority"))),"L",(_xlfn.XLOOKUP(X282,asset_owner[lookupValue],asset_owner[lookupKey],""))))</f>
        <v/>
      </c>
      <c r="Z282" s="9"/>
      <c r="AA282" s="3" t="str">
        <f t="shared" si="23"/>
        <v/>
      </c>
      <c r="AB282" s="3" t="str">
        <f>IF($A282="","",IF((AND($A282="ADD",OR(AA282="",AA282="Excellent"))),"1",(_xlfn.XLOOKUP(AA282,condition[lookupValue],condition[lookupKey],""))))</f>
        <v/>
      </c>
      <c r="AC282" s="8" t="str">
        <f t="shared" si="24"/>
        <v/>
      </c>
      <c r="AD282" s="7"/>
    </row>
    <row r="283" spans="2:30" x14ac:dyDescent="0.25">
      <c r="B283" s="5"/>
      <c r="C283" s="5"/>
      <c r="E283" s="6"/>
      <c r="F283" s="3" t="str">
        <f t="shared" si="20"/>
        <v/>
      </c>
      <c r="H283" s="3" t="str">
        <f>IF($A283="ADD",IF(NOT(ISBLANK(G283)),_xlfn.XLOOKUP(G283,br_super_type[lookupValue],br_super_type[lookupKey],"ERROR"),""), "")</f>
        <v/>
      </c>
      <c r="I283" s="4"/>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4" t="str">
        <f t="shared" ca="1" si="21"/>
        <v/>
      </c>
      <c r="X283" s="3" t="str">
        <f t="shared" si="22"/>
        <v/>
      </c>
      <c r="Y283" s="3" t="str">
        <f>IF($A283="","",IF((AND($A283="ADD",OR(X283="",X283="Local Authority"))),"L",(_xlfn.XLOOKUP(X283,asset_owner[lookupValue],asset_owner[lookupKey],""))))</f>
        <v/>
      </c>
      <c r="Z283" s="9"/>
      <c r="AA283" s="3" t="str">
        <f t="shared" si="23"/>
        <v/>
      </c>
      <c r="AB283" s="3" t="str">
        <f>IF($A283="","",IF((AND($A283="ADD",OR(AA283="",AA283="Excellent"))),"1",(_xlfn.XLOOKUP(AA283,condition[lookupValue],condition[lookupKey],""))))</f>
        <v/>
      </c>
      <c r="AC283" s="8" t="str">
        <f t="shared" si="24"/>
        <v/>
      </c>
      <c r="AD283" s="7"/>
    </row>
    <row r="284" spans="2:30" x14ac:dyDescent="0.25">
      <c r="B284" s="5"/>
      <c r="C284" s="5"/>
      <c r="E284" s="6"/>
      <c r="F284" s="3" t="str">
        <f t="shared" si="20"/>
        <v/>
      </c>
      <c r="H284" s="3" t="str">
        <f>IF($A284="ADD",IF(NOT(ISBLANK(G284)),_xlfn.XLOOKUP(G284,br_super_type[lookupValue],br_super_type[lookupKey],"ERROR"),""), "")</f>
        <v/>
      </c>
      <c r="I284" s="4"/>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4" t="str">
        <f t="shared" ca="1" si="21"/>
        <v/>
      </c>
      <c r="X284" s="3" t="str">
        <f t="shared" si="22"/>
        <v/>
      </c>
      <c r="Y284" s="3" t="str">
        <f>IF($A284="","",IF((AND($A284="ADD",OR(X284="",X284="Local Authority"))),"L",(_xlfn.XLOOKUP(X284,asset_owner[lookupValue],asset_owner[lookupKey],""))))</f>
        <v/>
      </c>
      <c r="Z284" s="9"/>
      <c r="AA284" s="3" t="str">
        <f t="shared" si="23"/>
        <v/>
      </c>
      <c r="AB284" s="3" t="str">
        <f>IF($A284="","",IF((AND($A284="ADD",OR(AA284="",AA284="Excellent"))),"1",(_xlfn.XLOOKUP(AA284,condition[lookupValue],condition[lookupKey],""))))</f>
        <v/>
      </c>
      <c r="AC284" s="8" t="str">
        <f t="shared" si="24"/>
        <v/>
      </c>
      <c r="AD284" s="7"/>
    </row>
    <row r="285" spans="2:30" x14ac:dyDescent="0.25">
      <c r="B285" s="5"/>
      <c r="C285" s="5"/>
      <c r="E285" s="6"/>
      <c r="F285" s="3" t="str">
        <f t="shared" si="20"/>
        <v/>
      </c>
      <c r="H285" s="3" t="str">
        <f>IF($A285="ADD",IF(NOT(ISBLANK(G285)),_xlfn.XLOOKUP(G285,br_super_type[lookupValue],br_super_type[lookupKey],"ERROR"),""), "")</f>
        <v/>
      </c>
      <c r="I285" s="4"/>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4" t="str">
        <f t="shared" ca="1" si="21"/>
        <v/>
      </c>
      <c r="X285" s="3" t="str">
        <f t="shared" si="22"/>
        <v/>
      </c>
      <c r="Y285" s="3" t="str">
        <f>IF($A285="","",IF((AND($A285="ADD",OR(X285="",X285="Local Authority"))),"L",(_xlfn.XLOOKUP(X285,asset_owner[lookupValue],asset_owner[lookupKey],""))))</f>
        <v/>
      </c>
      <c r="Z285" s="9"/>
      <c r="AA285" s="3" t="str">
        <f t="shared" si="23"/>
        <v/>
      </c>
      <c r="AB285" s="3" t="str">
        <f>IF($A285="","",IF((AND($A285="ADD",OR(AA285="",AA285="Excellent"))),"1",(_xlfn.XLOOKUP(AA285,condition[lookupValue],condition[lookupKey],""))))</f>
        <v/>
      </c>
      <c r="AC285" s="8" t="str">
        <f t="shared" si="24"/>
        <v/>
      </c>
      <c r="AD285" s="7"/>
    </row>
    <row r="286" spans="2:30" x14ac:dyDescent="0.25">
      <c r="B286" s="5"/>
      <c r="C286" s="5"/>
      <c r="E286" s="6"/>
      <c r="F286" s="3" t="str">
        <f t="shared" si="20"/>
        <v/>
      </c>
      <c r="H286" s="3" t="str">
        <f>IF($A286="ADD",IF(NOT(ISBLANK(G286)),_xlfn.XLOOKUP(G286,br_super_type[lookupValue],br_super_type[lookupKey],"ERROR"),""), "")</f>
        <v/>
      </c>
      <c r="I286" s="4"/>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4" t="str">
        <f t="shared" ca="1" si="21"/>
        <v/>
      </c>
      <c r="X286" s="3" t="str">
        <f t="shared" si="22"/>
        <v/>
      </c>
      <c r="Y286" s="3" t="str">
        <f>IF($A286="","",IF((AND($A286="ADD",OR(X286="",X286="Local Authority"))),"L",(_xlfn.XLOOKUP(X286,asset_owner[lookupValue],asset_owner[lookupKey],""))))</f>
        <v/>
      </c>
      <c r="Z286" s="9"/>
      <c r="AA286" s="3" t="str">
        <f t="shared" si="23"/>
        <v/>
      </c>
      <c r="AB286" s="3" t="str">
        <f>IF($A286="","",IF((AND($A286="ADD",OR(AA286="",AA286="Excellent"))),"1",(_xlfn.XLOOKUP(AA286,condition[lookupValue],condition[lookupKey],""))))</f>
        <v/>
      </c>
      <c r="AC286" s="8" t="str">
        <f t="shared" si="24"/>
        <v/>
      </c>
      <c r="AD286" s="7"/>
    </row>
    <row r="287" spans="2:30" x14ac:dyDescent="0.25">
      <c r="B287" s="5"/>
      <c r="C287" s="5"/>
      <c r="E287" s="6"/>
      <c r="F287" s="3" t="str">
        <f t="shared" si="20"/>
        <v/>
      </c>
      <c r="H287" s="3" t="str">
        <f>IF($A287="ADD",IF(NOT(ISBLANK(G287)),_xlfn.XLOOKUP(G287,br_super_type[lookupValue],br_super_type[lookupKey],"ERROR"),""), "")</f>
        <v/>
      </c>
      <c r="I287" s="4"/>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4" t="str">
        <f t="shared" ca="1" si="21"/>
        <v/>
      </c>
      <c r="X287" s="3" t="str">
        <f t="shared" si="22"/>
        <v/>
      </c>
      <c r="Y287" s="3" t="str">
        <f>IF($A287="","",IF((AND($A287="ADD",OR(X287="",X287="Local Authority"))),"L",(_xlfn.XLOOKUP(X287,asset_owner[lookupValue],asset_owner[lookupKey],""))))</f>
        <v/>
      </c>
      <c r="Z287" s="9"/>
      <c r="AA287" s="3" t="str">
        <f t="shared" si="23"/>
        <v/>
      </c>
      <c r="AB287" s="3" t="str">
        <f>IF($A287="","",IF((AND($A287="ADD",OR(AA287="",AA287="Excellent"))),"1",(_xlfn.XLOOKUP(AA287,condition[lookupValue],condition[lookupKey],""))))</f>
        <v/>
      </c>
      <c r="AC287" s="8" t="str">
        <f t="shared" si="24"/>
        <v/>
      </c>
      <c r="AD287" s="7"/>
    </row>
    <row r="288" spans="2:30" x14ac:dyDescent="0.25">
      <c r="B288" s="5"/>
      <c r="C288" s="5"/>
      <c r="E288" s="6"/>
      <c r="F288" s="3" t="str">
        <f t="shared" si="20"/>
        <v/>
      </c>
      <c r="H288" s="3" t="str">
        <f>IF($A288="ADD",IF(NOT(ISBLANK(G288)),_xlfn.XLOOKUP(G288,br_super_type[lookupValue],br_super_type[lookupKey],"ERROR"),""), "")</f>
        <v/>
      </c>
      <c r="I288" s="4"/>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4" t="str">
        <f t="shared" ca="1" si="21"/>
        <v/>
      </c>
      <c r="X288" s="3" t="str">
        <f t="shared" si="22"/>
        <v/>
      </c>
      <c r="Y288" s="3" t="str">
        <f>IF($A288="","",IF((AND($A288="ADD",OR(X288="",X288="Local Authority"))),"L",(_xlfn.XLOOKUP(X288,asset_owner[lookupValue],asset_owner[lookupKey],""))))</f>
        <v/>
      </c>
      <c r="Z288" s="9"/>
      <c r="AA288" s="3" t="str">
        <f t="shared" si="23"/>
        <v/>
      </c>
      <c r="AB288" s="3" t="str">
        <f>IF($A288="","",IF((AND($A288="ADD",OR(AA288="",AA288="Excellent"))),"1",(_xlfn.XLOOKUP(AA288,condition[lookupValue],condition[lookupKey],""))))</f>
        <v/>
      </c>
      <c r="AC288" s="8" t="str">
        <f t="shared" si="24"/>
        <v/>
      </c>
      <c r="AD288" s="7"/>
    </row>
    <row r="289" spans="2:30" x14ac:dyDescent="0.25">
      <c r="B289" s="5"/>
      <c r="C289" s="5"/>
      <c r="E289" s="6"/>
      <c r="F289" s="3" t="str">
        <f t="shared" si="20"/>
        <v/>
      </c>
      <c r="H289" s="3" t="str">
        <f>IF($A289="ADD",IF(NOT(ISBLANK(G289)),_xlfn.XLOOKUP(G289,br_super_type[lookupValue],br_super_type[lookupKey],"ERROR"),""), "")</f>
        <v/>
      </c>
      <c r="I289" s="4"/>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4" t="str">
        <f t="shared" ca="1" si="21"/>
        <v/>
      </c>
      <c r="X289" s="3" t="str">
        <f t="shared" si="22"/>
        <v/>
      </c>
      <c r="Y289" s="3" t="str">
        <f>IF($A289="","",IF((AND($A289="ADD",OR(X289="",X289="Local Authority"))),"L",(_xlfn.XLOOKUP(X289,asset_owner[lookupValue],asset_owner[lookupKey],""))))</f>
        <v/>
      </c>
      <c r="Z289" s="9"/>
      <c r="AA289" s="3" t="str">
        <f t="shared" si="23"/>
        <v/>
      </c>
      <c r="AB289" s="3" t="str">
        <f>IF($A289="","",IF((AND($A289="ADD",OR(AA289="",AA289="Excellent"))),"1",(_xlfn.XLOOKUP(AA289,condition[lookupValue],condition[lookupKey],""))))</f>
        <v/>
      </c>
      <c r="AC289" s="8" t="str">
        <f t="shared" si="24"/>
        <v/>
      </c>
      <c r="AD289" s="7"/>
    </row>
    <row r="290" spans="2:30" x14ac:dyDescent="0.25">
      <c r="B290" s="5"/>
      <c r="C290" s="5"/>
      <c r="E290" s="6"/>
      <c r="F290" s="3" t="str">
        <f t="shared" si="20"/>
        <v/>
      </c>
      <c r="H290" s="3" t="str">
        <f>IF($A290="ADD",IF(NOT(ISBLANK(G290)),_xlfn.XLOOKUP(G290,br_super_type[lookupValue],br_super_type[lookupKey],"ERROR"),""), "")</f>
        <v/>
      </c>
      <c r="I290" s="4"/>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4" t="str">
        <f t="shared" ca="1" si="21"/>
        <v/>
      </c>
      <c r="X290" s="3" t="str">
        <f t="shared" si="22"/>
        <v/>
      </c>
      <c r="Y290" s="3" t="str">
        <f>IF($A290="","",IF((AND($A290="ADD",OR(X290="",X290="Local Authority"))),"L",(_xlfn.XLOOKUP(X290,asset_owner[lookupValue],asset_owner[lookupKey],""))))</f>
        <v/>
      </c>
      <c r="Z290" s="9"/>
      <c r="AA290" s="3" t="str">
        <f t="shared" si="23"/>
        <v/>
      </c>
      <c r="AB290" s="3" t="str">
        <f>IF($A290="","",IF((AND($A290="ADD",OR(AA290="",AA290="Excellent"))),"1",(_xlfn.XLOOKUP(AA290,condition[lookupValue],condition[lookupKey],""))))</f>
        <v/>
      </c>
      <c r="AC290" s="8" t="str">
        <f t="shared" si="24"/>
        <v/>
      </c>
      <c r="AD290" s="7"/>
    </row>
    <row r="291" spans="2:30" x14ac:dyDescent="0.25">
      <c r="B291" s="5"/>
      <c r="C291" s="5"/>
      <c r="E291" s="6"/>
      <c r="F291" s="3" t="str">
        <f t="shared" si="20"/>
        <v/>
      </c>
      <c r="H291" s="3" t="str">
        <f>IF($A291="ADD",IF(NOT(ISBLANK(G291)),_xlfn.XLOOKUP(G291,br_super_type[lookupValue],br_super_type[lookupKey],"ERROR"),""), "")</f>
        <v/>
      </c>
      <c r="I291" s="4"/>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4" t="str">
        <f t="shared" ca="1" si="21"/>
        <v/>
      </c>
      <c r="X291" s="3" t="str">
        <f t="shared" si="22"/>
        <v/>
      </c>
      <c r="Y291" s="3" t="str">
        <f>IF($A291="","",IF((AND($A291="ADD",OR(X291="",X291="Local Authority"))),"L",(_xlfn.XLOOKUP(X291,asset_owner[lookupValue],asset_owner[lookupKey],""))))</f>
        <v/>
      </c>
      <c r="Z291" s="9"/>
      <c r="AA291" s="3" t="str">
        <f t="shared" si="23"/>
        <v/>
      </c>
      <c r="AB291" s="3" t="str">
        <f>IF($A291="","",IF((AND($A291="ADD",OR(AA291="",AA291="Excellent"))),"1",(_xlfn.XLOOKUP(AA291,condition[lookupValue],condition[lookupKey],""))))</f>
        <v/>
      </c>
      <c r="AC291" s="8" t="str">
        <f t="shared" si="24"/>
        <v/>
      </c>
      <c r="AD291" s="7"/>
    </row>
    <row r="292" spans="2:30" x14ac:dyDescent="0.25">
      <c r="B292" s="5"/>
      <c r="C292" s="5"/>
      <c r="E292" s="6"/>
      <c r="F292" s="3" t="str">
        <f t="shared" si="20"/>
        <v/>
      </c>
      <c r="H292" s="3" t="str">
        <f>IF($A292="ADD",IF(NOT(ISBLANK(G292)),_xlfn.XLOOKUP(G292,br_super_type[lookupValue],br_super_type[lookupKey],"ERROR"),""), "")</f>
        <v/>
      </c>
      <c r="I292" s="4"/>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4" t="str">
        <f t="shared" ca="1" si="21"/>
        <v/>
      </c>
      <c r="X292" s="3" t="str">
        <f t="shared" si="22"/>
        <v/>
      </c>
      <c r="Y292" s="3" t="str">
        <f>IF($A292="","",IF((AND($A292="ADD",OR(X292="",X292="Local Authority"))),"L",(_xlfn.XLOOKUP(X292,asset_owner[lookupValue],asset_owner[lookupKey],""))))</f>
        <v/>
      </c>
      <c r="Z292" s="9"/>
      <c r="AA292" s="3" t="str">
        <f t="shared" si="23"/>
        <v/>
      </c>
      <c r="AB292" s="3" t="str">
        <f>IF($A292="","",IF((AND($A292="ADD",OR(AA292="",AA292="Excellent"))),"1",(_xlfn.XLOOKUP(AA292,condition[lookupValue],condition[lookupKey],""))))</f>
        <v/>
      </c>
      <c r="AC292" s="8" t="str">
        <f t="shared" si="24"/>
        <v/>
      </c>
      <c r="AD292" s="7"/>
    </row>
    <row r="293" spans="2:30" x14ac:dyDescent="0.25">
      <c r="B293" s="5"/>
      <c r="C293" s="5"/>
      <c r="E293" s="6"/>
      <c r="F293" s="3" t="str">
        <f t="shared" si="20"/>
        <v/>
      </c>
      <c r="H293" s="3" t="str">
        <f>IF($A293="ADD",IF(NOT(ISBLANK(G293)),_xlfn.XLOOKUP(G293,br_super_type[lookupValue],br_super_type[lookupKey],"ERROR"),""), "")</f>
        <v/>
      </c>
      <c r="I293" s="4"/>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4" t="str">
        <f t="shared" ca="1" si="21"/>
        <v/>
      </c>
      <c r="X293" s="3" t="str">
        <f t="shared" si="22"/>
        <v/>
      </c>
      <c r="Y293" s="3" t="str">
        <f>IF($A293="","",IF((AND($A293="ADD",OR(X293="",X293="Local Authority"))),"L",(_xlfn.XLOOKUP(X293,asset_owner[lookupValue],asset_owner[lookupKey],""))))</f>
        <v/>
      </c>
      <c r="Z293" s="9"/>
      <c r="AA293" s="3" t="str">
        <f t="shared" si="23"/>
        <v/>
      </c>
      <c r="AB293" s="3" t="str">
        <f>IF($A293="","",IF((AND($A293="ADD",OR(AA293="",AA293="Excellent"))),"1",(_xlfn.XLOOKUP(AA293,condition[lookupValue],condition[lookupKey],""))))</f>
        <v/>
      </c>
      <c r="AC293" s="8" t="str">
        <f t="shared" si="24"/>
        <v/>
      </c>
      <c r="AD293" s="7"/>
    </row>
    <row r="294" spans="2:30" x14ac:dyDescent="0.25">
      <c r="B294" s="5"/>
      <c r="C294" s="5"/>
      <c r="E294" s="6"/>
      <c r="F294" s="3" t="str">
        <f t="shared" si="20"/>
        <v/>
      </c>
      <c r="H294" s="3" t="str">
        <f>IF($A294="ADD",IF(NOT(ISBLANK(G294)),_xlfn.XLOOKUP(G294,br_super_type[lookupValue],br_super_type[lookupKey],"ERROR"),""), "")</f>
        <v/>
      </c>
      <c r="I294" s="4"/>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4" t="str">
        <f t="shared" ca="1" si="21"/>
        <v/>
      </c>
      <c r="X294" s="3" t="str">
        <f t="shared" si="22"/>
        <v/>
      </c>
      <c r="Y294" s="3" t="str">
        <f>IF($A294="","",IF((AND($A294="ADD",OR(X294="",X294="Local Authority"))),"L",(_xlfn.XLOOKUP(X294,asset_owner[lookupValue],asset_owner[lookupKey],""))))</f>
        <v/>
      </c>
      <c r="Z294" s="9"/>
      <c r="AA294" s="3" t="str">
        <f t="shared" si="23"/>
        <v/>
      </c>
      <c r="AB294" s="3" t="str">
        <f>IF($A294="","",IF((AND($A294="ADD",OR(AA294="",AA294="Excellent"))),"1",(_xlfn.XLOOKUP(AA294,condition[lookupValue],condition[lookupKey],""))))</f>
        <v/>
      </c>
      <c r="AC294" s="8" t="str">
        <f t="shared" si="24"/>
        <v/>
      </c>
      <c r="AD294" s="7"/>
    </row>
    <row r="295" spans="2:30" x14ac:dyDescent="0.25">
      <c r="B295" s="5"/>
      <c r="C295" s="5"/>
      <c r="E295" s="6"/>
      <c r="F295" s="3" t="str">
        <f t="shared" si="20"/>
        <v/>
      </c>
      <c r="H295" s="3" t="str">
        <f>IF($A295="ADD",IF(NOT(ISBLANK(G295)),_xlfn.XLOOKUP(G295,br_super_type[lookupValue],br_super_type[lookupKey],"ERROR"),""), "")</f>
        <v/>
      </c>
      <c r="I295" s="4"/>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4" t="str">
        <f t="shared" ca="1" si="21"/>
        <v/>
      </c>
      <c r="X295" s="3" t="str">
        <f t="shared" si="22"/>
        <v/>
      </c>
      <c r="Y295" s="3" t="str">
        <f>IF($A295="","",IF((AND($A295="ADD",OR(X295="",X295="Local Authority"))),"L",(_xlfn.XLOOKUP(X295,asset_owner[lookupValue],asset_owner[lookupKey],""))))</f>
        <v/>
      </c>
      <c r="Z295" s="9"/>
      <c r="AA295" s="3" t="str">
        <f t="shared" si="23"/>
        <v/>
      </c>
      <c r="AB295" s="3" t="str">
        <f>IF($A295="","",IF((AND($A295="ADD",OR(AA295="",AA295="Excellent"))),"1",(_xlfn.XLOOKUP(AA295,condition[lookupValue],condition[lookupKey],""))))</f>
        <v/>
      </c>
      <c r="AC295" s="8" t="str">
        <f t="shared" si="24"/>
        <v/>
      </c>
      <c r="AD295" s="7"/>
    </row>
    <row r="296" spans="2:30" x14ac:dyDescent="0.25">
      <c r="B296" s="5"/>
      <c r="C296" s="5"/>
      <c r="E296" s="6"/>
      <c r="F296" s="3" t="str">
        <f t="shared" si="20"/>
        <v/>
      </c>
      <c r="H296" s="3" t="str">
        <f>IF($A296="ADD",IF(NOT(ISBLANK(G296)),_xlfn.XLOOKUP(G296,br_super_type[lookupValue],br_super_type[lookupKey],"ERROR"),""), "")</f>
        <v/>
      </c>
      <c r="I296" s="4"/>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4" t="str">
        <f t="shared" ca="1" si="21"/>
        <v/>
      </c>
      <c r="X296" s="3" t="str">
        <f t="shared" si="22"/>
        <v/>
      </c>
      <c r="Y296" s="3" t="str">
        <f>IF($A296="","",IF((AND($A296="ADD",OR(X296="",X296="Local Authority"))),"L",(_xlfn.XLOOKUP(X296,asset_owner[lookupValue],asset_owner[lookupKey],""))))</f>
        <v/>
      </c>
      <c r="Z296" s="9"/>
      <c r="AA296" s="3" t="str">
        <f t="shared" si="23"/>
        <v/>
      </c>
      <c r="AB296" s="3" t="str">
        <f>IF($A296="","",IF((AND($A296="ADD",OR(AA296="",AA296="Excellent"))),"1",(_xlfn.XLOOKUP(AA296,condition[lookupValue],condition[lookupKey],""))))</f>
        <v/>
      </c>
      <c r="AC296" s="8" t="str">
        <f t="shared" si="24"/>
        <v/>
      </c>
      <c r="AD296" s="7"/>
    </row>
    <row r="297" spans="2:30" x14ac:dyDescent="0.25">
      <c r="B297" s="5"/>
      <c r="C297" s="5"/>
      <c r="E297" s="6"/>
      <c r="F297" s="3" t="str">
        <f t="shared" si="20"/>
        <v/>
      </c>
      <c r="H297" s="3" t="str">
        <f>IF($A297="ADD",IF(NOT(ISBLANK(G297)),_xlfn.XLOOKUP(G297,br_super_type[lookupValue],br_super_type[lookupKey],"ERROR"),""), "")</f>
        <v/>
      </c>
      <c r="I297" s="4"/>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4" t="str">
        <f t="shared" ca="1" si="21"/>
        <v/>
      </c>
      <c r="X297" s="3" t="str">
        <f t="shared" si="22"/>
        <v/>
      </c>
      <c r="Y297" s="3" t="str">
        <f>IF($A297="","",IF((AND($A297="ADD",OR(X297="",X297="Local Authority"))),"L",(_xlfn.XLOOKUP(X297,asset_owner[lookupValue],asset_owner[lookupKey],""))))</f>
        <v/>
      </c>
      <c r="Z297" s="9"/>
      <c r="AA297" s="3" t="str">
        <f t="shared" si="23"/>
        <v/>
      </c>
      <c r="AB297" s="3" t="str">
        <f>IF($A297="","",IF((AND($A297="ADD",OR(AA297="",AA297="Excellent"))),"1",(_xlfn.XLOOKUP(AA297,condition[lookupValue],condition[lookupKey],""))))</f>
        <v/>
      </c>
      <c r="AC297" s="8" t="str">
        <f t="shared" si="24"/>
        <v/>
      </c>
      <c r="AD297" s="7"/>
    </row>
    <row r="298" spans="2:30" x14ac:dyDescent="0.25">
      <c r="B298" s="5"/>
      <c r="C298" s="5"/>
      <c r="E298" s="6"/>
      <c r="F298" s="3" t="str">
        <f t="shared" si="20"/>
        <v/>
      </c>
      <c r="H298" s="3" t="str">
        <f>IF($A298="ADD",IF(NOT(ISBLANK(G298)),_xlfn.XLOOKUP(G298,br_super_type[lookupValue],br_super_type[lookupKey],"ERROR"),""), "")</f>
        <v/>
      </c>
      <c r="I298" s="4"/>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4" t="str">
        <f t="shared" ca="1" si="21"/>
        <v/>
      </c>
      <c r="X298" s="3" t="str">
        <f t="shared" si="22"/>
        <v/>
      </c>
      <c r="Y298" s="3" t="str">
        <f>IF($A298="","",IF((AND($A298="ADD",OR(X298="",X298="Local Authority"))),"L",(_xlfn.XLOOKUP(X298,asset_owner[lookupValue],asset_owner[lookupKey],""))))</f>
        <v/>
      </c>
      <c r="Z298" s="9"/>
      <c r="AA298" s="3" t="str">
        <f t="shared" si="23"/>
        <v/>
      </c>
      <c r="AB298" s="3" t="str">
        <f>IF($A298="","",IF((AND($A298="ADD",OR(AA298="",AA298="Excellent"))),"1",(_xlfn.XLOOKUP(AA298,condition[lookupValue],condition[lookupKey],""))))</f>
        <v/>
      </c>
      <c r="AC298" s="8" t="str">
        <f t="shared" si="24"/>
        <v/>
      </c>
      <c r="AD298" s="7"/>
    </row>
    <row r="299" spans="2:30" x14ac:dyDescent="0.25">
      <c r="B299" s="5"/>
      <c r="C299" s="5"/>
      <c r="E299" s="6"/>
      <c r="F299" s="3" t="str">
        <f t="shared" si="20"/>
        <v/>
      </c>
      <c r="H299" s="3" t="str">
        <f>IF($A299="ADD",IF(NOT(ISBLANK(G299)),_xlfn.XLOOKUP(G299,br_super_type[lookupValue],br_super_type[lookupKey],"ERROR"),""), "")</f>
        <v/>
      </c>
      <c r="I299" s="4"/>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4" t="str">
        <f t="shared" ca="1" si="21"/>
        <v/>
      </c>
      <c r="X299" s="3" t="str">
        <f t="shared" si="22"/>
        <v/>
      </c>
      <c r="Y299" s="3" t="str">
        <f>IF($A299="","",IF((AND($A299="ADD",OR(X299="",X299="Local Authority"))),"L",(_xlfn.XLOOKUP(X299,asset_owner[lookupValue],asset_owner[lookupKey],""))))</f>
        <v/>
      </c>
      <c r="Z299" s="9"/>
      <c r="AA299" s="3" t="str">
        <f t="shared" si="23"/>
        <v/>
      </c>
      <c r="AB299" s="3" t="str">
        <f>IF($A299="","",IF((AND($A299="ADD",OR(AA299="",AA299="Excellent"))),"1",(_xlfn.XLOOKUP(AA299,condition[lookupValue],condition[lookupKey],""))))</f>
        <v/>
      </c>
      <c r="AC299" s="8" t="str">
        <f t="shared" si="24"/>
        <v/>
      </c>
      <c r="AD299" s="7"/>
    </row>
    <row r="300" spans="2:30" x14ac:dyDescent="0.25">
      <c r="B300" s="5"/>
      <c r="C300" s="5"/>
      <c r="E300" s="6"/>
      <c r="F300" s="3" t="str">
        <f t="shared" si="20"/>
        <v/>
      </c>
      <c r="H300" s="3" t="str">
        <f>IF($A300="ADD",IF(NOT(ISBLANK(G300)),_xlfn.XLOOKUP(G300,br_super_type[lookupValue],br_super_type[lookupKey],"ERROR"),""), "")</f>
        <v/>
      </c>
      <c r="I300" s="4"/>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4" t="str">
        <f t="shared" ca="1" si="21"/>
        <v/>
      </c>
      <c r="X300" s="3" t="str">
        <f t="shared" si="22"/>
        <v/>
      </c>
      <c r="Y300" s="3" t="str">
        <f>IF($A300="","",IF((AND($A300="ADD",OR(X300="",X300="Local Authority"))),"L",(_xlfn.XLOOKUP(X300,asset_owner[lookupValue],asset_owner[lookupKey],""))))</f>
        <v/>
      </c>
      <c r="Z300" s="9"/>
      <c r="AA300" s="3" t="str">
        <f t="shared" si="23"/>
        <v/>
      </c>
      <c r="AB300" s="3" t="str">
        <f>IF($A300="","",IF((AND($A300="ADD",OR(AA300="",AA300="Excellent"))),"1",(_xlfn.XLOOKUP(AA300,condition[lookupValue],condition[lookupKey],""))))</f>
        <v/>
      </c>
      <c r="AC300" s="8" t="str">
        <f t="shared" si="24"/>
        <v/>
      </c>
      <c r="AD300" s="7"/>
    </row>
  </sheetData>
  <sheetProtection algorithmName="SHA-512" hashValue="ArH7bajnRcF2+FgcXBmVy1AlyTD6My5QU9gbI6ENUG1QI6O1vZdplpzQOCOEfpnHygzHbInoVC3Kyzc6/4tJaQ==" saltValue="Y9CjnLagoQBbyBRRUJNdvg==" spinCount="100000" sheet="1" scenarios="1" selectLockedCells="1"/>
  <conditionalFormatting sqref="A2:XFD2">
    <cfRule type="cellIs" dxfId="420" priority="2" operator="equal">
      <formula>"ERROR"</formula>
    </cfRule>
  </conditionalFormatting>
  <conditionalFormatting sqref="A1:XFD1">
    <cfRule type="expression" dxfId="419" priority="1">
      <formula>A$2="ERROR"</formula>
    </cfRule>
  </conditionalFormatting>
  <conditionalFormatting sqref="A10:XFD300">
    <cfRule type="expression" dxfId="418" priority="391">
      <formula>MATCH("ERROR",$A10:$EJ10,0)</formula>
    </cfRule>
    <cfRule type="expression" dxfId="417" priority="392">
      <formula>AND($A10="ADD",A$6=TRUE,A10="")</formula>
    </cfRule>
    <cfRule type="expression" dxfId="416" priority="393">
      <formula>OR(AND($A10="DELETE",A$1="Asset ID",A10=""),AND($A10="DELETE",A$1="Removal Date",A10=""),AND($A10="DELETE",A$1="Removal Reason",A10=""))</formula>
    </cfRule>
    <cfRule type="expression" dxfId="415" priority="394">
      <formula>OR(AND($A10="EDIT",A$1="Asset ID",A10=""),AND($A10="EDIT",A$5=TRUE,A10=""))</formula>
    </cfRule>
    <cfRule type="expression" dxfId="414" priority="395">
      <formula>AND($A10="ADD",A$5="COND",A10="")</formula>
    </cfRule>
    <cfRule type="expression" dxfId="413" priority="396">
      <formula>AND($A10="ADD",A$5=TRUE,A10="")</formula>
    </cfRule>
  </conditionalFormatting>
  <dataValidations count="19">
    <dataValidation type="list" allowBlank="1" showInputMessage="1" showErrorMessage="1" sqref="G10:G300" xr:uid="{7F246336-C98F-4C17-84F2-73E48E1B4B50}">
      <formula1>br_super_type_lookup</formula1>
    </dataValidation>
    <dataValidation type="list" allowBlank="1" showInputMessage="1" showErrorMessage="1" sqref="K10:K300" xr:uid="{C43CFC06-D8C8-4A69-9A6A-BDE1799C0B7F}">
      <formula1>br_cross_type_lookup</formula1>
    </dataValidation>
    <dataValidation type="list" allowBlank="1" showInputMessage="1" showErrorMessage="1" sqref="M10:M300" xr:uid="{97139A36-F6E6-4F61-A159-E8F7537AC4C2}">
      <formula1>br_long_type_lookup</formula1>
    </dataValidation>
    <dataValidation type="list" allowBlank="1" showInputMessage="1" showErrorMessage="1" sqref="O10:O300" xr:uid="{3879BD54-9829-4EFB-91B9-7E48185D8348}">
      <formula1>br_super_mat_lookup</formula1>
    </dataValidation>
    <dataValidation type="list" allowBlank="1" showInputMessage="1" showErrorMessage="1" sqref="Q10:Q300" xr:uid="{03F87EED-EC89-4442-9B3A-E14B7E2BD85D}">
      <formula1>br_paint_system_lookup</formula1>
    </dataValidation>
    <dataValidation type="list" allowBlank="1" showInputMessage="1" showErrorMessage="1" sqref="S10:S300" xr:uid="{CB13B90C-9E30-4724-A32A-CEE413564B78}">
      <formula1>organisation_lookup</formula1>
    </dataValidation>
    <dataValidation type="list" allowBlank="1" showInputMessage="1" showErrorMessage="1" promptTitle="WARNING" prompt="Only change this If Parks And Reserves asset" sqref="X10:X300" xr:uid="{C1F5C771-67F9-4718-A624-E33986778F06}">
      <formula1>asset_owner_lookup</formula1>
    </dataValidation>
    <dataValidation type="list" allowBlank="1" showInputMessage="1" showErrorMessage="1" promptTitle="WARNING" prompt="Only change this If incorrect" sqref="AA10:AA300" xr:uid="{880C2CB1-AADD-4E4A-8FD5-F28CC6087D9E}">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B43228B-D9B5-44BD-88BB-EBF439EBA8A3}">
      <formula1>"ADD,EDIT,DELETE"</formula1>
    </dataValidation>
    <dataValidation type="whole" allowBlank="1" showInputMessage="1" showErrorMessage="1" error="Please Enter Whole Number Between 1 And 999" promptTitle="ERROR" sqref="W10:W300" xr:uid="{37B8DCF3-4B52-4D2F-850B-6BF97D77BCB3}">
      <formula1>1</formula1>
      <formula2>999</formula2>
    </dataValidation>
    <dataValidation type="whole" allowBlank="1" showInputMessage="1" showErrorMessage="1" error="Please Enter Whole Number Between 1 And 2147483647" promptTitle="ERROR" sqref="I10:I300" xr:uid="{7A71E0CE-2F54-4EAF-8010-03BFC446E4CC}">
      <formula1>1</formula1>
      <formula2>2147483647</formula2>
    </dataValidation>
    <dataValidation type="decimal" allowBlank="1" showInputMessage="1" showErrorMessage="1" error="Please Enter Decimal Between 0.1 And 999999.9" promptTitle="ERROR" sqref="E10:E300" xr:uid="{26DB5E4E-FAA8-4F75-8613-1D943B6B27DC}">
      <formula1>0.1</formula1>
      <formula2>999999.9</formula2>
    </dataValidation>
    <dataValidation type="decimal" allowBlank="1" showInputMessage="1" showErrorMessage="1" error="Please Enter Decimal Between 0.01 And 9999999999.99" promptTitle="ERROR" sqref="Z10:Z300" xr:uid="{EB3A80F8-3F20-4005-8F28-47B67826D323}">
      <formula1>0.01</formula1>
      <formula2>9999999999.99</formula2>
    </dataValidation>
    <dataValidation type="textLength" allowBlank="1" showInputMessage="1" showErrorMessage="1" error="Please Dont Enter More Than 255 Characters" promptTitle="ERROR" sqref="AD10:AD300" xr:uid="{49B8F461-BFDB-4430-AF0C-094324A567C1}">
      <formula1>0</formula1>
      <formula2>255</formula2>
    </dataValidation>
    <dataValidation type="date" allowBlank="1" showInputMessage="1" showErrorMessage="1" error="Please Enter Valid Date eg 31/01/2023" promptTitle="ERROR" sqref="U10:U300" xr:uid="{35B000A6-896C-47AB-BF03-2AD03BA049EC}">
      <formula1>42005</formula1>
      <formula2>48580</formula2>
    </dataValidation>
    <dataValidation type="date" allowBlank="1" showInputMessage="1" showErrorMessage="1" error="Please Enter Valid Date eg 31/01/2023" promptTitle="ERROR" sqref="V10:V300" xr:uid="{E050D53A-F38C-485E-8EA6-BE1BBC8028C9}">
      <formula1>42005</formula1>
      <formula2>48580</formula2>
    </dataValidation>
    <dataValidation type="date" allowBlank="1" showInputMessage="1" showErrorMessage="1" error="Please Enter Valid Date eg 31/01/2023" promptTitle="ERROR" sqref="AC10:AC300" xr:uid="{6B9132F0-D24E-4649-9E89-0714FA2EB265}">
      <formula1>42005</formula1>
      <formula2>48580</formula2>
    </dataValidation>
    <dataValidation type="decimal" allowBlank="1" showInputMessage="1" showErrorMessage="1" error="This an incomplete grid reference or is outside of QLDC. Please check that this a easting in NZTM2000" promptTitle="ERROR" sqref="B10:B300" xr:uid="{152FA16D-8E31-49AF-9A0B-2802C05A2CCD}">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709B38BD-4969-4392-A2E7-128F2BF4BEC2}">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0" style="3" bestFit="1" customWidth="1"/>
    <col min="5" max="5" width="13.7109375" style="3" bestFit="1" customWidth="1"/>
    <col min="6" max="6" width="18.7109375" style="3" bestFit="1" customWidth="1"/>
    <col min="7" max="7" width="32" style="3" bestFit="1" customWidth="1"/>
    <col min="8" max="132" width="9.140625" style="30"/>
    <col min="133" max="16384" width="9.140625" style="3"/>
  </cols>
  <sheetData>
    <row r="1" spans="1:132" s="13" customFormat="1" x14ac:dyDescent="0.25">
      <c r="A1" s="10"/>
      <c r="B1" s="11" t="s">
        <v>2</v>
      </c>
      <c r="C1" s="12" t="s">
        <v>3</v>
      </c>
      <c r="D1" s="12" t="s">
        <v>312</v>
      </c>
      <c r="E1" s="12" t="s">
        <v>313</v>
      </c>
      <c r="F1" s="12" t="s">
        <v>102</v>
      </c>
      <c r="G1" s="12" t="s">
        <v>103</v>
      </c>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105</v>
      </c>
      <c r="E2" s="15" t="s">
        <v>314</v>
      </c>
      <c r="F2" s="15" t="s">
        <v>207</v>
      </c>
      <c r="G2" s="15" t="s">
        <v>208</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211</v>
      </c>
      <c r="E4" s="13" t="s">
        <v>315</v>
      </c>
      <c r="F4" s="13" t="s">
        <v>213</v>
      </c>
      <c r="G4" s="13" t="s">
        <v>238</v>
      </c>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0</v>
      </c>
      <c r="G5" s="13" t="b">
        <v>0</v>
      </c>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0</v>
      </c>
      <c r="G6" s="13" t="b">
        <v>0</v>
      </c>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0</v>
      </c>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c r="E9" s="19" t="s">
        <v>273</v>
      </c>
      <c r="F9" s="19"/>
      <c r="G9" s="19"/>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4"/>
    </row>
    <row r="11" spans="1:132" x14ac:dyDescent="0.25">
      <c r="B11" s="5"/>
      <c r="C11" s="5"/>
      <c r="D11" s="4"/>
    </row>
    <row r="12" spans="1:132" x14ac:dyDescent="0.25">
      <c r="B12" s="5"/>
      <c r="C12" s="5"/>
      <c r="D12" s="4"/>
    </row>
    <row r="13" spans="1:132" x14ac:dyDescent="0.25">
      <c r="B13" s="5"/>
      <c r="C13" s="5"/>
      <c r="D13" s="4"/>
    </row>
    <row r="14" spans="1:132" x14ac:dyDescent="0.25">
      <c r="B14" s="5"/>
      <c r="C14" s="5"/>
      <c r="D14" s="4"/>
    </row>
    <row r="15" spans="1:132" x14ac:dyDescent="0.25">
      <c r="B15" s="5"/>
      <c r="C15" s="5"/>
      <c r="D15" s="4"/>
    </row>
    <row r="16" spans="1:132" x14ac:dyDescent="0.25">
      <c r="B16" s="5"/>
      <c r="C16" s="5"/>
      <c r="D16" s="4"/>
    </row>
    <row r="17" spans="2:4" x14ac:dyDescent="0.25">
      <c r="B17" s="5"/>
      <c r="C17" s="5"/>
      <c r="D17" s="4"/>
    </row>
    <row r="18" spans="2:4" x14ac:dyDescent="0.25">
      <c r="B18" s="5"/>
      <c r="C18" s="5"/>
      <c r="D18" s="4"/>
    </row>
    <row r="19" spans="2:4" x14ac:dyDescent="0.25">
      <c r="B19" s="5"/>
      <c r="C19" s="5"/>
      <c r="D19" s="4"/>
    </row>
    <row r="20" spans="2:4" x14ac:dyDescent="0.25">
      <c r="B20" s="5"/>
      <c r="C20" s="5"/>
      <c r="D20" s="4"/>
    </row>
    <row r="21" spans="2:4" x14ac:dyDescent="0.25">
      <c r="B21" s="5"/>
      <c r="C21" s="5"/>
      <c r="D21" s="4"/>
    </row>
    <row r="22" spans="2:4" x14ac:dyDescent="0.25">
      <c r="B22" s="5"/>
      <c r="C22" s="5"/>
      <c r="D22" s="4"/>
    </row>
    <row r="23" spans="2:4" x14ac:dyDescent="0.25">
      <c r="B23" s="5"/>
      <c r="C23" s="5"/>
      <c r="D23" s="4"/>
    </row>
    <row r="24" spans="2:4" x14ac:dyDescent="0.25">
      <c r="B24" s="5"/>
      <c r="C24" s="5"/>
      <c r="D24" s="4"/>
    </row>
    <row r="25" spans="2:4" x14ac:dyDescent="0.25">
      <c r="B25" s="5"/>
      <c r="C25" s="5"/>
      <c r="D25" s="4"/>
    </row>
    <row r="26" spans="2:4" x14ac:dyDescent="0.25">
      <c r="B26" s="5"/>
      <c r="C26" s="5"/>
      <c r="D26" s="4"/>
    </row>
    <row r="27" spans="2:4" x14ac:dyDescent="0.25">
      <c r="B27" s="5"/>
      <c r="C27" s="5"/>
      <c r="D27" s="4"/>
    </row>
    <row r="28" spans="2:4" x14ac:dyDescent="0.25">
      <c r="B28" s="5"/>
      <c r="C28" s="5"/>
      <c r="D28" s="4"/>
    </row>
    <row r="29" spans="2:4" x14ac:dyDescent="0.25">
      <c r="B29" s="5"/>
      <c r="C29" s="5"/>
      <c r="D29" s="4"/>
    </row>
    <row r="30" spans="2:4" x14ac:dyDescent="0.25">
      <c r="B30" s="5"/>
      <c r="C30" s="5"/>
      <c r="D30" s="4"/>
    </row>
    <row r="31" spans="2:4" x14ac:dyDescent="0.25">
      <c r="B31" s="5"/>
      <c r="C31" s="5"/>
      <c r="D31" s="4"/>
    </row>
    <row r="32" spans="2:4" x14ac:dyDescent="0.25">
      <c r="B32" s="5"/>
      <c r="C32" s="5"/>
      <c r="D32" s="4"/>
    </row>
    <row r="33" spans="2:4" x14ac:dyDescent="0.25">
      <c r="B33" s="5"/>
      <c r="C33" s="5"/>
      <c r="D33" s="4"/>
    </row>
    <row r="34" spans="2:4" x14ac:dyDescent="0.25">
      <c r="B34" s="5"/>
      <c r="C34" s="5"/>
      <c r="D34" s="4"/>
    </row>
    <row r="35" spans="2:4" x14ac:dyDescent="0.25">
      <c r="B35" s="5"/>
      <c r="C35" s="5"/>
      <c r="D35" s="4"/>
    </row>
    <row r="36" spans="2:4" x14ac:dyDescent="0.25">
      <c r="B36" s="5"/>
      <c r="C36" s="5"/>
      <c r="D36" s="4"/>
    </row>
    <row r="37" spans="2:4" x14ac:dyDescent="0.25">
      <c r="B37" s="5"/>
      <c r="C37" s="5"/>
      <c r="D37" s="4"/>
    </row>
    <row r="38" spans="2:4" x14ac:dyDescent="0.25">
      <c r="B38" s="5"/>
      <c r="C38" s="5"/>
      <c r="D38" s="4"/>
    </row>
    <row r="39" spans="2:4" x14ac:dyDescent="0.25">
      <c r="B39" s="5"/>
      <c r="C39" s="5"/>
      <c r="D39" s="4"/>
    </row>
    <row r="40" spans="2:4" x14ac:dyDescent="0.25">
      <c r="B40" s="5"/>
      <c r="C40" s="5"/>
      <c r="D40" s="4"/>
    </row>
    <row r="41" spans="2:4" x14ac:dyDescent="0.25">
      <c r="B41" s="5"/>
      <c r="C41" s="5"/>
      <c r="D41" s="4"/>
    </row>
    <row r="42" spans="2:4" x14ac:dyDescent="0.25">
      <c r="B42" s="5"/>
      <c r="C42" s="5"/>
      <c r="D42" s="4"/>
    </row>
    <row r="43" spans="2:4" x14ac:dyDescent="0.25">
      <c r="B43" s="5"/>
      <c r="C43" s="5"/>
      <c r="D43" s="4"/>
    </row>
    <row r="44" spans="2:4" x14ac:dyDescent="0.25">
      <c r="B44" s="5"/>
      <c r="C44" s="5"/>
      <c r="D44" s="4"/>
    </row>
    <row r="45" spans="2:4" x14ac:dyDescent="0.25">
      <c r="B45" s="5"/>
      <c r="C45" s="5"/>
      <c r="D45" s="4"/>
    </row>
    <row r="46" spans="2:4" x14ac:dyDescent="0.25">
      <c r="B46" s="5"/>
      <c r="C46" s="5"/>
      <c r="D46" s="4"/>
    </row>
    <row r="47" spans="2:4" x14ac:dyDescent="0.25">
      <c r="B47" s="5"/>
      <c r="C47" s="5"/>
      <c r="D47" s="4"/>
    </row>
    <row r="48" spans="2:4" x14ac:dyDescent="0.25">
      <c r="B48" s="5"/>
      <c r="C48" s="5"/>
      <c r="D48" s="4"/>
    </row>
    <row r="49" spans="2:4" x14ac:dyDescent="0.25">
      <c r="B49" s="5"/>
      <c r="C49" s="5"/>
      <c r="D49" s="4"/>
    </row>
    <row r="50" spans="2:4" x14ac:dyDescent="0.25">
      <c r="B50" s="5"/>
      <c r="C50" s="5"/>
      <c r="D50" s="4"/>
    </row>
    <row r="51" spans="2:4" x14ac:dyDescent="0.25">
      <c r="B51" s="5"/>
      <c r="C51" s="5"/>
      <c r="D51" s="4"/>
    </row>
    <row r="52" spans="2:4" x14ac:dyDescent="0.25">
      <c r="B52" s="5"/>
      <c r="C52" s="5"/>
      <c r="D52" s="4"/>
    </row>
    <row r="53" spans="2:4" x14ac:dyDescent="0.25">
      <c r="B53" s="5"/>
      <c r="C53" s="5"/>
      <c r="D53" s="4"/>
    </row>
    <row r="54" spans="2:4" x14ac:dyDescent="0.25">
      <c r="B54" s="5"/>
      <c r="C54" s="5"/>
      <c r="D54" s="4"/>
    </row>
    <row r="55" spans="2:4" x14ac:dyDescent="0.25">
      <c r="B55" s="5"/>
      <c r="C55" s="5"/>
      <c r="D55" s="4"/>
    </row>
    <row r="56" spans="2:4" x14ac:dyDescent="0.25">
      <c r="B56" s="5"/>
      <c r="C56" s="5"/>
      <c r="D56" s="4"/>
    </row>
    <row r="57" spans="2:4" x14ac:dyDescent="0.25">
      <c r="B57" s="5"/>
      <c r="C57" s="5"/>
      <c r="D57" s="4"/>
    </row>
    <row r="58" spans="2:4" x14ac:dyDescent="0.25">
      <c r="B58" s="5"/>
      <c r="C58" s="5"/>
      <c r="D58" s="4"/>
    </row>
    <row r="59" spans="2:4" x14ac:dyDescent="0.25">
      <c r="B59" s="5"/>
      <c r="C59" s="5"/>
      <c r="D59" s="4"/>
    </row>
    <row r="60" spans="2:4" x14ac:dyDescent="0.25">
      <c r="B60" s="5"/>
      <c r="C60" s="5"/>
      <c r="D60" s="4"/>
    </row>
    <row r="61" spans="2:4" x14ac:dyDescent="0.25">
      <c r="B61" s="5"/>
      <c r="C61" s="5"/>
      <c r="D61" s="4"/>
    </row>
    <row r="62" spans="2:4" x14ac:dyDescent="0.25">
      <c r="B62" s="5"/>
      <c r="C62" s="5"/>
      <c r="D62" s="4"/>
    </row>
    <row r="63" spans="2:4" x14ac:dyDescent="0.25">
      <c r="B63" s="5"/>
      <c r="C63" s="5"/>
      <c r="D63" s="4"/>
    </row>
    <row r="64" spans="2:4" x14ac:dyDescent="0.25">
      <c r="B64" s="5"/>
      <c r="C64" s="5"/>
      <c r="D64" s="4"/>
    </row>
    <row r="65" spans="2:4" x14ac:dyDescent="0.25">
      <c r="B65" s="5"/>
      <c r="C65" s="5"/>
      <c r="D65" s="4"/>
    </row>
    <row r="66" spans="2:4" x14ac:dyDescent="0.25">
      <c r="B66" s="5"/>
      <c r="C66" s="5"/>
      <c r="D66" s="4"/>
    </row>
    <row r="67" spans="2:4" x14ac:dyDescent="0.25">
      <c r="B67" s="5"/>
      <c r="C67" s="5"/>
      <c r="D67" s="4"/>
    </row>
    <row r="68" spans="2:4" x14ac:dyDescent="0.25">
      <c r="B68" s="5"/>
      <c r="C68" s="5"/>
      <c r="D68" s="4"/>
    </row>
    <row r="69" spans="2:4" x14ac:dyDescent="0.25">
      <c r="B69" s="5"/>
      <c r="C69" s="5"/>
      <c r="D69" s="4"/>
    </row>
    <row r="70" spans="2:4" x14ac:dyDescent="0.25">
      <c r="B70" s="5"/>
      <c r="C70" s="5"/>
      <c r="D70" s="4"/>
    </row>
    <row r="71" spans="2:4" x14ac:dyDescent="0.25">
      <c r="B71" s="5"/>
      <c r="C71" s="5"/>
      <c r="D71" s="4"/>
    </row>
    <row r="72" spans="2:4" x14ac:dyDescent="0.25">
      <c r="B72" s="5"/>
      <c r="C72" s="5"/>
      <c r="D72" s="4"/>
    </row>
    <row r="73" spans="2:4" x14ac:dyDescent="0.25">
      <c r="B73" s="5"/>
      <c r="C73" s="5"/>
      <c r="D73" s="4"/>
    </row>
    <row r="74" spans="2:4" x14ac:dyDescent="0.25">
      <c r="B74" s="5"/>
      <c r="C74" s="5"/>
      <c r="D74" s="4"/>
    </row>
    <row r="75" spans="2:4" x14ac:dyDescent="0.25">
      <c r="B75" s="5"/>
      <c r="C75" s="5"/>
      <c r="D75" s="4"/>
    </row>
    <row r="76" spans="2:4" x14ac:dyDescent="0.25">
      <c r="B76" s="5"/>
      <c r="C76" s="5"/>
      <c r="D76" s="4"/>
    </row>
    <row r="77" spans="2:4" x14ac:dyDescent="0.25">
      <c r="B77" s="5"/>
      <c r="C77" s="5"/>
      <c r="D77" s="4"/>
    </row>
    <row r="78" spans="2:4" x14ac:dyDescent="0.25">
      <c r="B78" s="5"/>
      <c r="C78" s="5"/>
      <c r="D78" s="4"/>
    </row>
    <row r="79" spans="2:4" x14ac:dyDescent="0.25">
      <c r="B79" s="5"/>
      <c r="C79" s="5"/>
      <c r="D79" s="4"/>
    </row>
    <row r="80" spans="2:4" x14ac:dyDescent="0.25">
      <c r="B80" s="5"/>
      <c r="C80" s="5"/>
      <c r="D80" s="4"/>
    </row>
    <row r="81" spans="2:4" x14ac:dyDescent="0.25">
      <c r="B81" s="5"/>
      <c r="C81" s="5"/>
      <c r="D81" s="4"/>
    </row>
    <row r="82" spans="2:4" x14ac:dyDescent="0.25">
      <c r="B82" s="5"/>
      <c r="C82" s="5"/>
      <c r="D82" s="4"/>
    </row>
    <row r="83" spans="2:4" x14ac:dyDescent="0.25">
      <c r="B83" s="5"/>
      <c r="C83" s="5"/>
      <c r="D83" s="4"/>
    </row>
    <row r="84" spans="2:4" x14ac:dyDescent="0.25">
      <c r="B84" s="5"/>
      <c r="C84" s="5"/>
      <c r="D84" s="4"/>
    </row>
    <row r="85" spans="2:4" x14ac:dyDescent="0.25">
      <c r="B85" s="5"/>
      <c r="C85" s="5"/>
      <c r="D85" s="4"/>
    </row>
    <row r="86" spans="2:4" x14ac:dyDescent="0.25">
      <c r="B86" s="5"/>
      <c r="C86" s="5"/>
      <c r="D86" s="4"/>
    </row>
    <row r="87" spans="2:4" x14ac:dyDescent="0.25">
      <c r="B87" s="5"/>
      <c r="C87" s="5"/>
      <c r="D87" s="4"/>
    </row>
    <row r="88" spans="2:4" x14ac:dyDescent="0.25">
      <c r="B88" s="5"/>
      <c r="C88" s="5"/>
      <c r="D88" s="4"/>
    </row>
    <row r="89" spans="2:4" x14ac:dyDescent="0.25">
      <c r="B89" s="5"/>
      <c r="C89" s="5"/>
      <c r="D89" s="4"/>
    </row>
    <row r="90" spans="2:4" x14ac:dyDescent="0.25">
      <c r="B90" s="5"/>
      <c r="C90" s="5"/>
      <c r="D90" s="4"/>
    </row>
    <row r="91" spans="2:4" x14ac:dyDescent="0.25">
      <c r="B91" s="5"/>
      <c r="C91" s="5"/>
      <c r="D91" s="4"/>
    </row>
    <row r="92" spans="2:4" x14ac:dyDescent="0.25">
      <c r="B92" s="5"/>
      <c r="C92" s="5"/>
      <c r="D92" s="4"/>
    </row>
    <row r="93" spans="2:4" x14ac:dyDescent="0.25">
      <c r="B93" s="5"/>
      <c r="C93" s="5"/>
      <c r="D93" s="4"/>
    </row>
    <row r="94" spans="2:4" x14ac:dyDescent="0.25">
      <c r="B94" s="5"/>
      <c r="C94" s="5"/>
      <c r="D94" s="4"/>
    </row>
    <row r="95" spans="2:4" x14ac:dyDescent="0.25">
      <c r="B95" s="5"/>
      <c r="C95" s="5"/>
      <c r="D95" s="4"/>
    </row>
    <row r="96" spans="2:4" x14ac:dyDescent="0.25">
      <c r="B96" s="5"/>
      <c r="C96" s="5"/>
      <c r="D96" s="4"/>
    </row>
    <row r="97" spans="2:4" x14ac:dyDescent="0.25">
      <c r="B97" s="5"/>
      <c r="C97" s="5"/>
      <c r="D97" s="4"/>
    </row>
    <row r="98" spans="2:4" x14ac:dyDescent="0.25">
      <c r="B98" s="5"/>
      <c r="C98" s="5"/>
      <c r="D98" s="4"/>
    </row>
    <row r="99" spans="2:4" x14ac:dyDescent="0.25">
      <c r="B99" s="5"/>
      <c r="C99" s="5"/>
      <c r="D99" s="4"/>
    </row>
    <row r="100" spans="2:4" x14ac:dyDescent="0.25">
      <c r="B100" s="5"/>
      <c r="C100" s="5"/>
      <c r="D100" s="4"/>
    </row>
    <row r="101" spans="2:4" x14ac:dyDescent="0.25">
      <c r="B101" s="5"/>
      <c r="C101" s="5"/>
      <c r="D101" s="4"/>
    </row>
    <row r="102" spans="2:4" x14ac:dyDescent="0.25">
      <c r="B102" s="5"/>
      <c r="C102" s="5"/>
      <c r="D102" s="4"/>
    </row>
    <row r="103" spans="2:4" x14ac:dyDescent="0.25">
      <c r="B103" s="5"/>
      <c r="C103" s="5"/>
      <c r="D103" s="4"/>
    </row>
    <row r="104" spans="2:4" x14ac:dyDescent="0.25">
      <c r="B104" s="5"/>
      <c r="C104" s="5"/>
      <c r="D104" s="4"/>
    </row>
    <row r="105" spans="2:4" x14ac:dyDescent="0.25">
      <c r="B105" s="5"/>
      <c r="C105" s="5"/>
      <c r="D105" s="4"/>
    </row>
    <row r="106" spans="2:4" x14ac:dyDescent="0.25">
      <c r="B106" s="5"/>
      <c r="C106" s="5"/>
      <c r="D106" s="4"/>
    </row>
    <row r="107" spans="2:4" x14ac:dyDescent="0.25">
      <c r="B107" s="5"/>
      <c r="C107" s="5"/>
      <c r="D107" s="4"/>
    </row>
    <row r="108" spans="2:4" x14ac:dyDescent="0.25">
      <c r="B108" s="5"/>
      <c r="C108" s="5"/>
      <c r="D108" s="4"/>
    </row>
    <row r="109" spans="2:4" x14ac:dyDescent="0.25">
      <c r="B109" s="5"/>
      <c r="C109" s="5"/>
      <c r="D109" s="4"/>
    </row>
    <row r="110" spans="2:4" x14ac:dyDescent="0.25">
      <c r="B110" s="5"/>
      <c r="C110" s="5"/>
      <c r="D110" s="4"/>
    </row>
    <row r="111" spans="2:4" x14ac:dyDescent="0.25">
      <c r="B111" s="5"/>
      <c r="C111" s="5"/>
      <c r="D111" s="4"/>
    </row>
    <row r="112" spans="2:4" x14ac:dyDescent="0.25">
      <c r="B112" s="5"/>
      <c r="C112" s="5"/>
      <c r="D112" s="4"/>
    </row>
    <row r="113" spans="2:4" x14ac:dyDescent="0.25">
      <c r="B113" s="5"/>
      <c r="C113" s="5"/>
      <c r="D113" s="4"/>
    </row>
    <row r="114" spans="2:4" x14ac:dyDescent="0.25">
      <c r="B114" s="5"/>
      <c r="C114" s="5"/>
      <c r="D114" s="4"/>
    </row>
    <row r="115" spans="2:4" x14ac:dyDescent="0.25">
      <c r="B115" s="5"/>
      <c r="C115" s="5"/>
      <c r="D115" s="4"/>
    </row>
    <row r="116" spans="2:4" x14ac:dyDescent="0.25">
      <c r="B116" s="5"/>
      <c r="C116" s="5"/>
      <c r="D116" s="4"/>
    </row>
    <row r="117" spans="2:4" x14ac:dyDescent="0.25">
      <c r="B117" s="5"/>
      <c r="C117" s="5"/>
      <c r="D117" s="4"/>
    </row>
    <row r="118" spans="2:4" x14ac:dyDescent="0.25">
      <c r="B118" s="5"/>
      <c r="C118" s="5"/>
      <c r="D118" s="4"/>
    </row>
    <row r="119" spans="2:4" x14ac:dyDescent="0.25">
      <c r="B119" s="5"/>
      <c r="C119" s="5"/>
      <c r="D119" s="4"/>
    </row>
    <row r="120" spans="2:4" x14ac:dyDescent="0.25">
      <c r="B120" s="5"/>
      <c r="C120" s="5"/>
      <c r="D120" s="4"/>
    </row>
    <row r="121" spans="2:4" x14ac:dyDescent="0.25">
      <c r="B121" s="5"/>
      <c r="C121" s="5"/>
      <c r="D121" s="4"/>
    </row>
    <row r="122" spans="2:4" x14ac:dyDescent="0.25">
      <c r="B122" s="5"/>
      <c r="C122" s="5"/>
      <c r="D122" s="4"/>
    </row>
    <row r="123" spans="2:4" x14ac:dyDescent="0.25">
      <c r="B123" s="5"/>
      <c r="C123" s="5"/>
      <c r="D123" s="4"/>
    </row>
    <row r="124" spans="2:4" x14ac:dyDescent="0.25">
      <c r="B124" s="5"/>
      <c r="C124" s="5"/>
      <c r="D124" s="4"/>
    </row>
    <row r="125" spans="2:4" x14ac:dyDescent="0.25">
      <c r="B125" s="5"/>
      <c r="C125" s="5"/>
      <c r="D125" s="4"/>
    </row>
    <row r="126" spans="2:4" x14ac:dyDescent="0.25">
      <c r="B126" s="5"/>
      <c r="C126" s="5"/>
      <c r="D126" s="4"/>
    </row>
    <row r="127" spans="2:4" x14ac:dyDescent="0.25">
      <c r="B127" s="5"/>
      <c r="C127" s="5"/>
      <c r="D127" s="4"/>
    </row>
    <row r="128" spans="2:4" x14ac:dyDescent="0.25">
      <c r="B128" s="5"/>
      <c r="C128" s="5"/>
      <c r="D128" s="4"/>
    </row>
    <row r="129" spans="2:4" x14ac:dyDescent="0.25">
      <c r="B129" s="5"/>
      <c r="C129" s="5"/>
      <c r="D129" s="4"/>
    </row>
    <row r="130" spans="2:4" x14ac:dyDescent="0.25">
      <c r="B130" s="5"/>
      <c r="C130" s="5"/>
      <c r="D130" s="4"/>
    </row>
    <row r="131" spans="2:4" x14ac:dyDescent="0.25">
      <c r="B131" s="5"/>
      <c r="C131" s="5"/>
      <c r="D131" s="4"/>
    </row>
    <row r="132" spans="2:4" x14ac:dyDescent="0.25">
      <c r="B132" s="5"/>
      <c r="C132" s="5"/>
      <c r="D132" s="4"/>
    </row>
    <row r="133" spans="2:4" x14ac:dyDescent="0.25">
      <c r="B133" s="5"/>
      <c r="C133" s="5"/>
      <c r="D133" s="4"/>
    </row>
    <row r="134" spans="2:4" x14ac:dyDescent="0.25">
      <c r="B134" s="5"/>
      <c r="C134" s="5"/>
      <c r="D134" s="4"/>
    </row>
    <row r="135" spans="2:4" x14ac:dyDescent="0.25">
      <c r="B135" s="5"/>
      <c r="C135" s="5"/>
      <c r="D135" s="4"/>
    </row>
    <row r="136" spans="2:4" x14ac:dyDescent="0.25">
      <c r="B136" s="5"/>
      <c r="C136" s="5"/>
      <c r="D136" s="4"/>
    </row>
    <row r="137" spans="2:4" x14ac:dyDescent="0.25">
      <c r="B137" s="5"/>
      <c r="C137" s="5"/>
      <c r="D137" s="4"/>
    </row>
    <row r="138" spans="2:4" x14ac:dyDescent="0.25">
      <c r="B138" s="5"/>
      <c r="C138" s="5"/>
      <c r="D138" s="4"/>
    </row>
    <row r="139" spans="2:4" x14ac:dyDescent="0.25">
      <c r="B139" s="5"/>
      <c r="C139" s="5"/>
      <c r="D139" s="4"/>
    </row>
    <row r="140" spans="2:4" x14ac:dyDescent="0.25">
      <c r="B140" s="5"/>
      <c r="C140" s="5"/>
      <c r="D140" s="4"/>
    </row>
    <row r="141" spans="2:4" x14ac:dyDescent="0.25">
      <c r="B141" s="5"/>
      <c r="C141" s="5"/>
      <c r="D141" s="4"/>
    </row>
    <row r="142" spans="2:4" x14ac:dyDescent="0.25">
      <c r="B142" s="5"/>
      <c r="C142" s="5"/>
      <c r="D142" s="4"/>
    </row>
    <row r="143" spans="2:4" x14ac:dyDescent="0.25">
      <c r="B143" s="5"/>
      <c r="C143" s="5"/>
      <c r="D143" s="4"/>
    </row>
    <row r="144" spans="2:4" x14ac:dyDescent="0.25">
      <c r="B144" s="5"/>
      <c r="C144" s="5"/>
      <c r="D144" s="4"/>
    </row>
    <row r="145" spans="2:4" x14ac:dyDescent="0.25">
      <c r="B145" s="5"/>
      <c r="C145" s="5"/>
      <c r="D145" s="4"/>
    </row>
    <row r="146" spans="2:4" x14ac:dyDescent="0.25">
      <c r="B146" s="5"/>
      <c r="C146" s="5"/>
      <c r="D146" s="4"/>
    </row>
    <row r="147" spans="2:4" x14ac:dyDescent="0.25">
      <c r="B147" s="5"/>
      <c r="C147" s="5"/>
      <c r="D147" s="4"/>
    </row>
    <row r="148" spans="2:4" x14ac:dyDescent="0.25">
      <c r="B148" s="5"/>
      <c r="C148" s="5"/>
      <c r="D148" s="4"/>
    </row>
    <row r="149" spans="2:4" x14ac:dyDescent="0.25">
      <c r="B149" s="5"/>
      <c r="C149" s="5"/>
      <c r="D149" s="4"/>
    </row>
    <row r="150" spans="2:4" x14ac:dyDescent="0.25">
      <c r="B150" s="5"/>
      <c r="C150" s="5"/>
      <c r="D150" s="4"/>
    </row>
    <row r="151" spans="2:4" x14ac:dyDescent="0.25">
      <c r="B151" s="5"/>
      <c r="C151" s="5"/>
      <c r="D151" s="4"/>
    </row>
    <row r="152" spans="2:4" x14ac:dyDescent="0.25">
      <c r="B152" s="5"/>
      <c r="C152" s="5"/>
      <c r="D152" s="4"/>
    </row>
    <row r="153" spans="2:4" x14ac:dyDescent="0.25">
      <c r="B153" s="5"/>
      <c r="C153" s="5"/>
      <c r="D153" s="4"/>
    </row>
    <row r="154" spans="2:4" x14ac:dyDescent="0.25">
      <c r="B154" s="5"/>
      <c r="C154" s="5"/>
      <c r="D154" s="4"/>
    </row>
    <row r="155" spans="2:4" x14ac:dyDescent="0.25">
      <c r="B155" s="5"/>
      <c r="C155" s="5"/>
      <c r="D155" s="4"/>
    </row>
    <row r="156" spans="2:4" x14ac:dyDescent="0.25">
      <c r="B156" s="5"/>
      <c r="C156" s="5"/>
      <c r="D156" s="4"/>
    </row>
    <row r="157" spans="2:4" x14ac:dyDescent="0.25">
      <c r="B157" s="5"/>
      <c r="C157" s="5"/>
      <c r="D157" s="4"/>
    </row>
    <row r="158" spans="2:4" x14ac:dyDescent="0.25">
      <c r="B158" s="5"/>
      <c r="C158" s="5"/>
      <c r="D158" s="4"/>
    </row>
    <row r="159" spans="2:4" x14ac:dyDescent="0.25">
      <c r="B159" s="5"/>
      <c r="C159" s="5"/>
      <c r="D159" s="4"/>
    </row>
    <row r="160" spans="2:4" x14ac:dyDescent="0.25">
      <c r="B160" s="5"/>
      <c r="C160" s="5"/>
      <c r="D160" s="4"/>
    </row>
    <row r="161" spans="2:4" x14ac:dyDescent="0.25">
      <c r="B161" s="5"/>
      <c r="C161" s="5"/>
      <c r="D161" s="4"/>
    </row>
    <row r="162" spans="2:4" x14ac:dyDescent="0.25">
      <c r="B162" s="5"/>
      <c r="C162" s="5"/>
      <c r="D162" s="4"/>
    </row>
    <row r="163" spans="2:4" x14ac:dyDescent="0.25">
      <c r="B163" s="5"/>
      <c r="C163" s="5"/>
      <c r="D163" s="4"/>
    </row>
    <row r="164" spans="2:4" x14ac:dyDescent="0.25">
      <c r="B164" s="5"/>
      <c r="C164" s="5"/>
      <c r="D164" s="4"/>
    </row>
    <row r="165" spans="2:4" x14ac:dyDescent="0.25">
      <c r="B165" s="5"/>
      <c r="C165" s="5"/>
      <c r="D165" s="4"/>
    </row>
    <row r="166" spans="2:4" x14ac:dyDescent="0.25">
      <c r="B166" s="5"/>
      <c r="C166" s="5"/>
      <c r="D166" s="4"/>
    </row>
    <row r="167" spans="2:4" x14ac:dyDescent="0.25">
      <c r="B167" s="5"/>
      <c r="C167" s="5"/>
      <c r="D167" s="4"/>
    </row>
    <row r="168" spans="2:4" x14ac:dyDescent="0.25">
      <c r="B168" s="5"/>
      <c r="C168" s="5"/>
      <c r="D168" s="4"/>
    </row>
    <row r="169" spans="2:4" x14ac:dyDescent="0.25">
      <c r="B169" s="5"/>
      <c r="C169" s="5"/>
      <c r="D169" s="4"/>
    </row>
    <row r="170" spans="2:4" x14ac:dyDescent="0.25">
      <c r="B170" s="5"/>
      <c r="C170" s="5"/>
      <c r="D170" s="4"/>
    </row>
    <row r="171" spans="2:4" x14ac:dyDescent="0.25">
      <c r="B171" s="5"/>
      <c r="C171" s="5"/>
      <c r="D171" s="4"/>
    </row>
    <row r="172" spans="2:4" x14ac:dyDescent="0.25">
      <c r="B172" s="5"/>
      <c r="C172" s="5"/>
      <c r="D172" s="4"/>
    </row>
    <row r="173" spans="2:4" x14ac:dyDescent="0.25">
      <c r="B173" s="5"/>
      <c r="C173" s="5"/>
      <c r="D173" s="4"/>
    </row>
    <row r="174" spans="2:4" x14ac:dyDescent="0.25">
      <c r="B174" s="5"/>
      <c r="C174" s="5"/>
      <c r="D174" s="4"/>
    </row>
    <row r="175" spans="2:4" x14ac:dyDescent="0.25">
      <c r="B175" s="5"/>
      <c r="C175" s="5"/>
      <c r="D175" s="4"/>
    </row>
    <row r="176" spans="2:4" x14ac:dyDescent="0.25">
      <c r="B176" s="5"/>
      <c r="C176" s="5"/>
      <c r="D176" s="4"/>
    </row>
    <row r="177" spans="2:4" x14ac:dyDescent="0.25">
      <c r="B177" s="5"/>
      <c r="C177" s="5"/>
      <c r="D177" s="4"/>
    </row>
    <row r="178" spans="2:4" x14ac:dyDescent="0.25">
      <c r="B178" s="5"/>
      <c r="C178" s="5"/>
      <c r="D178" s="4"/>
    </row>
    <row r="179" spans="2:4" x14ac:dyDescent="0.25">
      <c r="B179" s="5"/>
      <c r="C179" s="5"/>
      <c r="D179" s="4"/>
    </row>
    <row r="180" spans="2:4" x14ac:dyDescent="0.25">
      <c r="B180" s="5"/>
      <c r="C180" s="5"/>
      <c r="D180" s="4"/>
    </row>
    <row r="181" spans="2:4" x14ac:dyDescent="0.25">
      <c r="B181" s="5"/>
      <c r="C181" s="5"/>
      <c r="D181" s="4"/>
    </row>
    <row r="182" spans="2:4" x14ac:dyDescent="0.25">
      <c r="B182" s="5"/>
      <c r="C182" s="5"/>
      <c r="D182" s="4"/>
    </row>
    <row r="183" spans="2:4" x14ac:dyDescent="0.25">
      <c r="B183" s="5"/>
      <c r="C183" s="5"/>
      <c r="D183" s="4"/>
    </row>
    <row r="184" spans="2:4" x14ac:dyDescent="0.25">
      <c r="B184" s="5"/>
      <c r="C184" s="5"/>
      <c r="D184" s="4"/>
    </row>
    <row r="185" spans="2:4" x14ac:dyDescent="0.25">
      <c r="B185" s="5"/>
      <c r="C185" s="5"/>
      <c r="D185" s="4"/>
    </row>
    <row r="186" spans="2:4" x14ac:dyDescent="0.25">
      <c r="B186" s="5"/>
      <c r="C186" s="5"/>
      <c r="D186" s="4"/>
    </row>
    <row r="187" spans="2:4" x14ac:dyDescent="0.25">
      <c r="B187" s="5"/>
      <c r="C187" s="5"/>
      <c r="D187" s="4"/>
    </row>
    <row r="188" spans="2:4" x14ac:dyDescent="0.25">
      <c r="B188" s="5"/>
      <c r="C188" s="5"/>
      <c r="D188" s="4"/>
    </row>
    <row r="189" spans="2:4" x14ac:dyDescent="0.25">
      <c r="B189" s="5"/>
      <c r="C189" s="5"/>
      <c r="D189" s="4"/>
    </row>
    <row r="190" spans="2:4" x14ac:dyDescent="0.25">
      <c r="B190" s="5"/>
      <c r="C190" s="5"/>
      <c r="D190" s="4"/>
    </row>
    <row r="191" spans="2:4" x14ac:dyDescent="0.25">
      <c r="B191" s="5"/>
      <c r="C191" s="5"/>
      <c r="D191" s="4"/>
    </row>
    <row r="192" spans="2:4" x14ac:dyDescent="0.25">
      <c r="B192" s="5"/>
      <c r="C192" s="5"/>
      <c r="D192" s="4"/>
    </row>
    <row r="193" spans="2:4" x14ac:dyDescent="0.25">
      <c r="B193" s="5"/>
      <c r="C193" s="5"/>
      <c r="D193" s="4"/>
    </row>
    <row r="194" spans="2:4" x14ac:dyDescent="0.25">
      <c r="B194" s="5"/>
      <c r="C194" s="5"/>
      <c r="D194" s="4"/>
    </row>
    <row r="195" spans="2:4" x14ac:dyDescent="0.25">
      <c r="B195" s="5"/>
      <c r="C195" s="5"/>
      <c r="D195" s="4"/>
    </row>
    <row r="196" spans="2:4" x14ac:dyDescent="0.25">
      <c r="B196" s="5"/>
      <c r="C196" s="5"/>
      <c r="D196" s="4"/>
    </row>
    <row r="197" spans="2:4" x14ac:dyDescent="0.25">
      <c r="B197" s="5"/>
      <c r="C197" s="5"/>
      <c r="D197" s="4"/>
    </row>
    <row r="198" spans="2:4" x14ac:dyDescent="0.25">
      <c r="B198" s="5"/>
      <c r="C198" s="5"/>
      <c r="D198" s="4"/>
    </row>
    <row r="199" spans="2:4" x14ac:dyDescent="0.25">
      <c r="B199" s="5"/>
      <c r="C199" s="5"/>
      <c r="D199" s="4"/>
    </row>
    <row r="200" spans="2:4" x14ac:dyDescent="0.25">
      <c r="B200" s="5"/>
      <c r="C200" s="5"/>
      <c r="D200" s="4"/>
    </row>
    <row r="201" spans="2:4" x14ac:dyDescent="0.25">
      <c r="B201" s="5"/>
      <c r="C201" s="5"/>
      <c r="D201" s="4"/>
    </row>
    <row r="202" spans="2:4" x14ac:dyDescent="0.25">
      <c r="B202" s="5"/>
      <c r="C202" s="5"/>
      <c r="D202" s="4"/>
    </row>
    <row r="203" spans="2:4" x14ac:dyDescent="0.25">
      <c r="B203" s="5"/>
      <c r="C203" s="5"/>
      <c r="D203" s="4"/>
    </row>
    <row r="204" spans="2:4" x14ac:dyDescent="0.25">
      <c r="B204" s="5"/>
      <c r="C204" s="5"/>
      <c r="D204" s="4"/>
    </row>
    <row r="205" spans="2:4" x14ac:dyDescent="0.25">
      <c r="B205" s="5"/>
      <c r="C205" s="5"/>
      <c r="D205" s="4"/>
    </row>
    <row r="206" spans="2:4" x14ac:dyDescent="0.25">
      <c r="B206" s="5"/>
      <c r="C206" s="5"/>
      <c r="D206" s="4"/>
    </row>
    <row r="207" spans="2:4" x14ac:dyDescent="0.25">
      <c r="B207" s="5"/>
      <c r="C207" s="5"/>
      <c r="D207" s="4"/>
    </row>
    <row r="208" spans="2:4" x14ac:dyDescent="0.25">
      <c r="B208" s="5"/>
      <c r="C208" s="5"/>
      <c r="D208" s="4"/>
    </row>
    <row r="209" spans="2:4" x14ac:dyDescent="0.25">
      <c r="B209" s="5"/>
      <c r="C209" s="5"/>
      <c r="D209" s="4"/>
    </row>
    <row r="210" spans="2:4" x14ac:dyDescent="0.25">
      <c r="B210" s="5"/>
      <c r="C210" s="5"/>
      <c r="D210" s="4"/>
    </row>
    <row r="211" spans="2:4" x14ac:dyDescent="0.25">
      <c r="B211" s="5"/>
      <c r="C211" s="5"/>
      <c r="D211" s="4"/>
    </row>
    <row r="212" spans="2:4" x14ac:dyDescent="0.25">
      <c r="B212" s="5"/>
      <c r="C212" s="5"/>
      <c r="D212" s="4"/>
    </row>
    <row r="213" spans="2:4" x14ac:dyDescent="0.25">
      <c r="B213" s="5"/>
      <c r="C213" s="5"/>
      <c r="D213" s="4"/>
    </row>
    <row r="214" spans="2:4" x14ac:dyDescent="0.25">
      <c r="B214" s="5"/>
      <c r="C214" s="5"/>
      <c r="D214" s="4"/>
    </row>
    <row r="215" spans="2:4" x14ac:dyDescent="0.25">
      <c r="B215" s="5"/>
      <c r="C215" s="5"/>
      <c r="D215" s="4"/>
    </row>
    <row r="216" spans="2:4" x14ac:dyDescent="0.25">
      <c r="B216" s="5"/>
      <c r="C216" s="5"/>
      <c r="D216" s="4"/>
    </row>
    <row r="217" spans="2:4" x14ac:dyDescent="0.25">
      <c r="B217" s="5"/>
      <c r="C217" s="5"/>
      <c r="D217" s="4"/>
    </row>
    <row r="218" spans="2:4" x14ac:dyDescent="0.25">
      <c r="B218" s="5"/>
      <c r="C218" s="5"/>
      <c r="D218" s="4"/>
    </row>
    <row r="219" spans="2:4" x14ac:dyDescent="0.25">
      <c r="B219" s="5"/>
      <c r="C219" s="5"/>
      <c r="D219" s="4"/>
    </row>
    <row r="220" spans="2:4" x14ac:dyDescent="0.25">
      <c r="B220" s="5"/>
      <c r="C220" s="5"/>
      <c r="D220" s="4"/>
    </row>
    <row r="221" spans="2:4" x14ac:dyDescent="0.25">
      <c r="B221" s="5"/>
      <c r="C221" s="5"/>
      <c r="D221" s="4"/>
    </row>
    <row r="222" spans="2:4" x14ac:dyDescent="0.25">
      <c r="B222" s="5"/>
      <c r="C222" s="5"/>
      <c r="D222" s="4"/>
    </row>
    <row r="223" spans="2:4" x14ac:dyDescent="0.25">
      <c r="B223" s="5"/>
      <c r="C223" s="5"/>
      <c r="D223" s="4"/>
    </row>
    <row r="224" spans="2:4" x14ac:dyDescent="0.25">
      <c r="B224" s="5"/>
      <c r="C224" s="5"/>
      <c r="D224" s="4"/>
    </row>
    <row r="225" spans="2:4" x14ac:dyDescent="0.25">
      <c r="B225" s="5"/>
      <c r="C225" s="5"/>
      <c r="D225" s="4"/>
    </row>
    <row r="226" spans="2:4" x14ac:dyDescent="0.25">
      <c r="B226" s="5"/>
      <c r="C226" s="5"/>
      <c r="D226" s="4"/>
    </row>
    <row r="227" spans="2:4" x14ac:dyDescent="0.25">
      <c r="B227" s="5"/>
      <c r="C227" s="5"/>
      <c r="D227" s="4"/>
    </row>
    <row r="228" spans="2:4" x14ac:dyDescent="0.25">
      <c r="B228" s="5"/>
      <c r="C228" s="5"/>
      <c r="D228" s="4"/>
    </row>
    <row r="229" spans="2:4" x14ac:dyDescent="0.25">
      <c r="B229" s="5"/>
      <c r="C229" s="5"/>
      <c r="D229" s="4"/>
    </row>
    <row r="230" spans="2:4" x14ac:dyDescent="0.25">
      <c r="B230" s="5"/>
      <c r="C230" s="5"/>
      <c r="D230" s="4"/>
    </row>
    <row r="231" spans="2:4" x14ac:dyDescent="0.25">
      <c r="B231" s="5"/>
      <c r="C231" s="5"/>
      <c r="D231" s="4"/>
    </row>
    <row r="232" spans="2:4" x14ac:dyDescent="0.25">
      <c r="B232" s="5"/>
      <c r="C232" s="5"/>
      <c r="D232" s="4"/>
    </row>
    <row r="233" spans="2:4" x14ac:dyDescent="0.25">
      <c r="B233" s="5"/>
      <c r="C233" s="5"/>
      <c r="D233" s="4"/>
    </row>
    <row r="234" spans="2:4" x14ac:dyDescent="0.25">
      <c r="B234" s="5"/>
      <c r="C234" s="5"/>
      <c r="D234" s="4"/>
    </row>
    <row r="235" spans="2:4" x14ac:dyDescent="0.25">
      <c r="B235" s="5"/>
      <c r="C235" s="5"/>
      <c r="D235" s="4"/>
    </row>
    <row r="236" spans="2:4" x14ac:dyDescent="0.25">
      <c r="B236" s="5"/>
      <c r="C236" s="5"/>
      <c r="D236" s="4"/>
    </row>
    <row r="237" spans="2:4" x14ac:dyDescent="0.25">
      <c r="B237" s="5"/>
      <c r="C237" s="5"/>
      <c r="D237" s="4"/>
    </row>
    <row r="238" spans="2:4" x14ac:dyDescent="0.25">
      <c r="B238" s="5"/>
      <c r="C238" s="5"/>
      <c r="D238" s="4"/>
    </row>
    <row r="239" spans="2:4" x14ac:dyDescent="0.25">
      <c r="B239" s="5"/>
      <c r="C239" s="5"/>
      <c r="D239" s="4"/>
    </row>
    <row r="240" spans="2:4" x14ac:dyDescent="0.25">
      <c r="B240" s="5"/>
      <c r="C240" s="5"/>
      <c r="D240" s="4"/>
    </row>
    <row r="241" spans="2:4" x14ac:dyDescent="0.25">
      <c r="B241" s="5"/>
      <c r="C241" s="5"/>
      <c r="D241" s="4"/>
    </row>
    <row r="242" spans="2:4" x14ac:dyDescent="0.25">
      <c r="B242" s="5"/>
      <c r="C242" s="5"/>
      <c r="D242" s="4"/>
    </row>
    <row r="243" spans="2:4" x14ac:dyDescent="0.25">
      <c r="B243" s="5"/>
      <c r="C243" s="5"/>
      <c r="D243" s="4"/>
    </row>
    <row r="244" spans="2:4" x14ac:dyDescent="0.25">
      <c r="B244" s="5"/>
      <c r="C244" s="5"/>
      <c r="D244" s="4"/>
    </row>
    <row r="245" spans="2:4" x14ac:dyDescent="0.25">
      <c r="B245" s="5"/>
      <c r="C245" s="5"/>
      <c r="D245" s="4"/>
    </row>
    <row r="246" spans="2:4" x14ac:dyDescent="0.25">
      <c r="B246" s="5"/>
      <c r="C246" s="5"/>
      <c r="D246" s="4"/>
    </row>
    <row r="247" spans="2:4" x14ac:dyDescent="0.25">
      <c r="B247" s="5"/>
      <c r="C247" s="5"/>
      <c r="D247" s="4"/>
    </row>
    <row r="248" spans="2:4" x14ac:dyDescent="0.25">
      <c r="B248" s="5"/>
      <c r="C248" s="5"/>
      <c r="D248" s="4"/>
    </row>
    <row r="249" spans="2:4" x14ac:dyDescent="0.25">
      <c r="B249" s="5"/>
      <c r="C249" s="5"/>
      <c r="D249" s="4"/>
    </row>
    <row r="250" spans="2:4" x14ac:dyDescent="0.25">
      <c r="B250" s="5"/>
      <c r="C250" s="5"/>
      <c r="D250" s="4"/>
    </row>
    <row r="251" spans="2:4" x14ac:dyDescent="0.25">
      <c r="B251" s="5"/>
      <c r="C251" s="5"/>
      <c r="D251" s="4"/>
    </row>
    <row r="252" spans="2:4" x14ac:dyDescent="0.25">
      <c r="B252" s="5"/>
      <c r="C252" s="5"/>
      <c r="D252" s="4"/>
    </row>
    <row r="253" spans="2:4" x14ac:dyDescent="0.25">
      <c r="B253" s="5"/>
      <c r="C253" s="5"/>
      <c r="D253" s="4"/>
    </row>
    <row r="254" spans="2:4" x14ac:dyDescent="0.25">
      <c r="B254" s="5"/>
      <c r="C254" s="5"/>
      <c r="D254" s="4"/>
    </row>
    <row r="255" spans="2:4" x14ac:dyDescent="0.25">
      <c r="B255" s="5"/>
      <c r="C255" s="5"/>
      <c r="D255" s="4"/>
    </row>
    <row r="256" spans="2:4" x14ac:dyDescent="0.25">
      <c r="B256" s="5"/>
      <c r="C256" s="5"/>
      <c r="D256" s="4"/>
    </row>
    <row r="257" spans="2:4" x14ac:dyDescent="0.25">
      <c r="B257" s="5"/>
      <c r="C257" s="5"/>
      <c r="D257" s="4"/>
    </row>
    <row r="258" spans="2:4" x14ac:dyDescent="0.25">
      <c r="B258" s="5"/>
      <c r="C258" s="5"/>
      <c r="D258" s="4"/>
    </row>
    <row r="259" spans="2:4" x14ac:dyDescent="0.25">
      <c r="B259" s="5"/>
      <c r="C259" s="5"/>
      <c r="D259" s="4"/>
    </row>
    <row r="260" spans="2:4" x14ac:dyDescent="0.25">
      <c r="B260" s="5"/>
      <c r="C260" s="5"/>
      <c r="D260" s="4"/>
    </row>
    <row r="261" spans="2:4" x14ac:dyDescent="0.25">
      <c r="B261" s="5"/>
      <c r="C261" s="5"/>
      <c r="D261" s="4"/>
    </row>
    <row r="262" spans="2:4" x14ac:dyDescent="0.25">
      <c r="B262" s="5"/>
      <c r="C262" s="5"/>
      <c r="D262" s="4"/>
    </row>
    <row r="263" spans="2:4" x14ac:dyDescent="0.25">
      <c r="B263" s="5"/>
      <c r="C263" s="5"/>
      <c r="D263" s="4"/>
    </row>
    <row r="264" spans="2:4" x14ac:dyDescent="0.25">
      <c r="B264" s="5"/>
      <c r="C264" s="5"/>
      <c r="D264" s="4"/>
    </row>
    <row r="265" spans="2:4" x14ac:dyDescent="0.25">
      <c r="B265" s="5"/>
      <c r="C265" s="5"/>
      <c r="D265" s="4"/>
    </row>
    <row r="266" spans="2:4" x14ac:dyDescent="0.25">
      <c r="B266" s="5"/>
      <c r="C266" s="5"/>
      <c r="D266" s="4"/>
    </row>
    <row r="267" spans="2:4" x14ac:dyDescent="0.25">
      <c r="B267" s="5"/>
      <c r="C267" s="5"/>
      <c r="D267" s="4"/>
    </row>
    <row r="268" spans="2:4" x14ac:dyDescent="0.25">
      <c r="B268" s="5"/>
      <c r="C268" s="5"/>
      <c r="D268" s="4"/>
    </row>
    <row r="269" spans="2:4" x14ac:dyDescent="0.25">
      <c r="B269" s="5"/>
      <c r="C269" s="5"/>
      <c r="D269" s="4"/>
    </row>
    <row r="270" spans="2:4" x14ac:dyDescent="0.25">
      <c r="B270" s="5"/>
      <c r="C270" s="5"/>
      <c r="D270" s="4"/>
    </row>
    <row r="271" spans="2:4" x14ac:dyDescent="0.25">
      <c r="B271" s="5"/>
      <c r="C271" s="5"/>
      <c r="D271" s="4"/>
    </row>
    <row r="272" spans="2:4" x14ac:dyDescent="0.25">
      <c r="B272" s="5"/>
      <c r="C272" s="5"/>
      <c r="D272" s="4"/>
    </row>
    <row r="273" spans="2:4" x14ac:dyDescent="0.25">
      <c r="B273" s="5"/>
      <c r="C273" s="5"/>
      <c r="D273" s="4"/>
    </row>
    <row r="274" spans="2:4" x14ac:dyDescent="0.25">
      <c r="B274" s="5"/>
      <c r="C274" s="5"/>
      <c r="D274" s="4"/>
    </row>
    <row r="275" spans="2:4" x14ac:dyDescent="0.25">
      <c r="B275" s="5"/>
      <c r="C275" s="5"/>
      <c r="D275" s="4"/>
    </row>
    <row r="276" spans="2:4" x14ac:dyDescent="0.25">
      <c r="B276" s="5"/>
      <c r="C276" s="5"/>
      <c r="D276" s="4"/>
    </row>
    <row r="277" spans="2:4" x14ac:dyDescent="0.25">
      <c r="B277" s="5"/>
      <c r="C277" s="5"/>
      <c r="D277" s="4"/>
    </row>
    <row r="278" spans="2:4" x14ac:dyDescent="0.25">
      <c r="B278" s="5"/>
      <c r="C278" s="5"/>
      <c r="D278" s="4"/>
    </row>
    <row r="279" spans="2:4" x14ac:dyDescent="0.25">
      <c r="B279" s="5"/>
      <c r="C279" s="5"/>
      <c r="D279" s="4"/>
    </row>
    <row r="280" spans="2:4" x14ac:dyDescent="0.25">
      <c r="B280" s="5"/>
      <c r="C280" s="5"/>
      <c r="D280" s="4"/>
    </row>
    <row r="281" spans="2:4" x14ac:dyDescent="0.25">
      <c r="B281" s="5"/>
      <c r="C281" s="5"/>
      <c r="D281" s="4"/>
    </row>
    <row r="282" spans="2:4" x14ac:dyDescent="0.25">
      <c r="B282" s="5"/>
      <c r="C282" s="5"/>
      <c r="D282" s="4"/>
    </row>
    <row r="283" spans="2:4" x14ac:dyDescent="0.25">
      <c r="B283" s="5"/>
      <c r="C283" s="5"/>
      <c r="D283" s="4"/>
    </row>
    <row r="284" spans="2:4" x14ac:dyDescent="0.25">
      <c r="B284" s="5"/>
      <c r="C284" s="5"/>
      <c r="D284" s="4"/>
    </row>
    <row r="285" spans="2:4" x14ac:dyDescent="0.25">
      <c r="B285" s="5"/>
      <c r="C285" s="5"/>
      <c r="D285" s="4"/>
    </row>
    <row r="286" spans="2:4" x14ac:dyDescent="0.25">
      <c r="B286" s="5"/>
      <c r="C286" s="5"/>
      <c r="D286" s="4"/>
    </row>
    <row r="287" spans="2:4" x14ac:dyDescent="0.25">
      <c r="B287" s="5"/>
      <c r="C287" s="5"/>
      <c r="D287" s="4"/>
    </row>
    <row r="288" spans="2:4" x14ac:dyDescent="0.25">
      <c r="B288" s="5"/>
      <c r="C288" s="5"/>
      <c r="D288" s="4"/>
    </row>
    <row r="289" spans="2:4" x14ac:dyDescent="0.25">
      <c r="B289" s="5"/>
      <c r="C289" s="5"/>
      <c r="D289" s="4"/>
    </row>
    <row r="290" spans="2:4" x14ac:dyDescent="0.25">
      <c r="B290" s="5"/>
      <c r="C290" s="5"/>
      <c r="D290" s="4"/>
    </row>
    <row r="291" spans="2:4" x14ac:dyDescent="0.25">
      <c r="B291" s="5"/>
      <c r="C291" s="5"/>
      <c r="D291" s="4"/>
    </row>
    <row r="292" spans="2:4" x14ac:dyDescent="0.25">
      <c r="B292" s="5"/>
      <c r="C292" s="5"/>
      <c r="D292" s="4"/>
    </row>
    <row r="293" spans="2:4" x14ac:dyDescent="0.25">
      <c r="B293" s="5"/>
      <c r="C293" s="5"/>
      <c r="D293" s="4"/>
    </row>
    <row r="294" spans="2:4" x14ac:dyDescent="0.25">
      <c r="B294" s="5"/>
      <c r="C294" s="5"/>
      <c r="D294" s="4"/>
    </row>
    <row r="295" spans="2:4" x14ac:dyDescent="0.25">
      <c r="B295" s="5"/>
      <c r="C295" s="5"/>
      <c r="D295" s="4"/>
    </row>
    <row r="296" spans="2:4" x14ac:dyDescent="0.25">
      <c r="B296" s="5"/>
      <c r="C296" s="5"/>
      <c r="D296" s="4"/>
    </row>
    <row r="297" spans="2:4" x14ac:dyDescent="0.25">
      <c r="B297" s="5"/>
      <c r="C297" s="5"/>
      <c r="D297" s="4"/>
    </row>
    <row r="298" spans="2:4" x14ac:dyDescent="0.25">
      <c r="B298" s="5"/>
      <c r="C298" s="5"/>
      <c r="D298" s="4"/>
    </row>
    <row r="299" spans="2:4" x14ac:dyDescent="0.25">
      <c r="B299" s="5"/>
      <c r="C299" s="5"/>
      <c r="D299" s="4"/>
    </row>
    <row r="300" spans="2:4" x14ac:dyDescent="0.25">
      <c r="B300" s="5"/>
      <c r="C300" s="5"/>
      <c r="D300" s="4"/>
    </row>
  </sheetData>
  <sheetProtection algorithmName="SHA-512" hashValue="uz/1WQ068fGl8c8yhdnf7nh78KcVZC9vqZ21vzGkUveygXUWuJh+k8SOC+WPRzv3D/1WLubQ7hwQLfKeHB00Aw==" saltValue="EPlV3vpsFtM6iH8kcwAKdg==" spinCount="100000" sheet="1" scenarios="1" selectLockedCells="1"/>
  <conditionalFormatting sqref="A10:XFD300">
    <cfRule type="expression" dxfId="412" priority="3">
      <formula>MATCH("ERROR",$A10:$EB10,0)</formula>
    </cfRule>
    <cfRule type="expression" dxfId="411" priority="4">
      <formula>AND($A10="ADD",A$6=TRUE,A10="")</formula>
    </cfRule>
    <cfRule type="expression" dxfId="410" priority="5">
      <formula>OR(AND($A10="DELETE",A$1="Asset ID",A10=""),AND($A10="DELETE",A$1="Removal Date",A10=""),AND($A10="DELETE",A$1="Removal Reason",A10=""))</formula>
    </cfRule>
    <cfRule type="expression" dxfId="409" priority="6">
      <formula>OR(AND($A10="EDIT",A$1="Asset ID",A10=""),AND($A10="EDIT",A$5=TRUE,A10=""))</formula>
    </cfRule>
    <cfRule type="expression" dxfId="408" priority="7">
      <formula>AND($A10="ADD",A$5="COND",A10="")</formula>
    </cfRule>
    <cfRule type="expression" dxfId="407" priority="8">
      <formula>AND($A10="ADD",A$5=TRUE,A10="")</formula>
    </cfRule>
  </conditionalFormatting>
  <conditionalFormatting sqref="A2:XFD2">
    <cfRule type="cellIs" dxfId="406" priority="2" operator="equal">
      <formula>"ERROR"</formula>
    </cfRule>
  </conditionalFormatting>
  <conditionalFormatting sqref="A1:XFD1">
    <cfRule type="expression" dxfId="405"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33973B78-3C9C-4B81-B207-6DDD1A42D74E}">
      <formula1>"ADD,EDIT,DELETE"</formula1>
    </dataValidation>
    <dataValidation type="whole" allowBlank="1" showInputMessage="1" showErrorMessage="1" error="Please Enter Whole Number Between 1 And 2147483647" promptTitle="ERROR" sqref="D10:D300" xr:uid="{7E776D4B-F274-4BDA-B623-0F9F32F1FC7C}">
      <formula1>1</formula1>
      <formula2>2147483647</formula2>
    </dataValidation>
    <dataValidation type="decimal" allowBlank="1" showInputMessage="1" showErrorMessage="1" error="This an incomplete grid reference or is outside of QLDC. Please check that this a easting in NZTM2000" promptTitle="ERROR" sqref="B10:B300" xr:uid="{9C85DE6C-4C8F-42A4-829A-35DDFA3C570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41F6E685-C163-4501-B8BB-5CE945AE110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5" width="12" style="3" bestFit="1" customWidth="1"/>
    <col min="6" max="6" width="12.7109375" style="3" bestFit="1" customWidth="1"/>
    <col min="7" max="7" width="14" style="3" bestFit="1" customWidth="1"/>
    <col min="8" max="8" width="14" style="3" hidden="1" customWidth="1" outlineLevel="1"/>
    <col min="9" max="9" width="10" style="3" bestFit="1" customWidth="1" collapsed="1"/>
    <col min="10" max="10" width="9.28515625" style="3" bestFit="1" customWidth="1"/>
    <col min="11" max="11" width="12" style="3" bestFit="1" customWidth="1"/>
    <col min="12" max="12" width="13.42578125" style="3" bestFit="1" customWidth="1"/>
    <col min="13" max="13" width="13.42578125" style="3" hidden="1" customWidth="1" outlineLevel="1"/>
    <col min="14" max="14" width="15.85546875" style="3" bestFit="1" customWidth="1" collapsed="1"/>
    <col min="15" max="15" width="15.85546875" style="3" hidden="1" customWidth="1" outlineLevel="1"/>
    <col min="16" max="16" width="9.85546875" style="3" bestFit="1" customWidth="1" collapsed="1"/>
    <col min="17" max="17" width="9.85546875" style="3" bestFit="1" customWidth="1"/>
    <col min="18" max="18" width="12.85546875" style="3" bestFit="1" customWidth="1"/>
    <col min="19" max="19" width="12.85546875" style="3" hidden="1" customWidth="1" outlineLevel="1"/>
    <col min="20" max="20" width="14.140625" style="3" bestFit="1" customWidth="1" collapsed="1"/>
    <col min="21" max="21" width="17" style="3" bestFit="1" customWidth="1"/>
    <col min="22" max="22" width="10.5703125" style="3" bestFit="1" customWidth="1"/>
    <col min="23" max="23" width="12.28515625" style="3" bestFit="1" customWidth="1"/>
    <col min="24" max="24" width="12.28515625" style="3" hidden="1" customWidth="1" outlineLevel="1"/>
    <col min="25" max="25" width="12.28515625" style="3" bestFit="1" customWidth="1" collapsed="1"/>
    <col min="26" max="26" width="9.7109375" style="3" bestFit="1" customWidth="1"/>
    <col min="27" max="27" width="9.7109375" style="3" hidden="1" customWidth="1" outlineLevel="1"/>
    <col min="28" max="28" width="14.5703125" style="3" bestFit="1" customWidth="1" collapsed="1"/>
    <col min="29" max="29" width="11.85546875" style="3" bestFit="1" customWidth="1"/>
    <col min="30" max="30" width="18.7109375" style="3" bestFit="1" customWidth="1"/>
    <col min="31" max="31" width="32" style="3" bestFit="1" customWidth="1"/>
    <col min="32" max="132" width="9.140625" style="30"/>
    <col min="133" max="16384" width="9.140625" style="3"/>
  </cols>
  <sheetData>
    <row r="1" spans="1:132" s="13" customFormat="1" x14ac:dyDescent="0.25">
      <c r="A1" s="10"/>
      <c r="B1" s="11" t="s">
        <v>2</v>
      </c>
      <c r="C1" s="12" t="s">
        <v>3</v>
      </c>
      <c r="D1" s="12" t="s">
        <v>6</v>
      </c>
      <c r="E1" s="12" t="s">
        <v>316</v>
      </c>
      <c r="F1" s="12" t="s">
        <v>8</v>
      </c>
      <c r="G1" s="12" t="s">
        <v>281</v>
      </c>
      <c r="H1" s="12"/>
      <c r="I1" s="12" t="s">
        <v>317</v>
      </c>
      <c r="J1" s="12" t="s">
        <v>318</v>
      </c>
      <c r="K1" s="12" t="s">
        <v>319</v>
      </c>
      <c r="L1" s="12" t="s">
        <v>286</v>
      </c>
      <c r="M1" s="12"/>
      <c r="N1" s="12" t="s">
        <v>287</v>
      </c>
      <c r="O1" s="12"/>
      <c r="P1" s="12" t="s">
        <v>320</v>
      </c>
      <c r="Q1" s="12" t="s">
        <v>321</v>
      </c>
      <c r="R1" s="12" t="s">
        <v>288</v>
      </c>
      <c r="S1" s="12"/>
      <c r="T1" s="12" t="s">
        <v>289</v>
      </c>
      <c r="U1" s="12" t="s">
        <v>290</v>
      </c>
      <c r="V1" s="12" t="s">
        <v>85</v>
      </c>
      <c r="W1" s="12" t="s">
        <v>291</v>
      </c>
      <c r="X1" s="12"/>
      <c r="Y1" s="12" t="s">
        <v>95</v>
      </c>
      <c r="Z1" s="12" t="s">
        <v>99</v>
      </c>
      <c r="AA1" s="12"/>
      <c r="AB1" s="12" t="s">
        <v>100</v>
      </c>
      <c r="AC1" s="12" t="s">
        <v>101</v>
      </c>
      <c r="AD1" s="12" t="s">
        <v>102</v>
      </c>
      <c r="AE1" s="12" t="s">
        <v>103</v>
      </c>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292</v>
      </c>
      <c r="E2" s="15" t="s">
        <v>322</v>
      </c>
      <c r="F2" s="15" t="s">
        <v>293</v>
      </c>
      <c r="G2" s="15" t="str">
        <f>_xlfn.IFNA(IF(MATCH("ERROR",H10:H110,0),"ERROR"),"")</f>
        <v/>
      </c>
      <c r="H2" s="15" t="s">
        <v>149</v>
      </c>
      <c r="I2" s="15" t="s">
        <v>105</v>
      </c>
      <c r="J2" s="15" t="s">
        <v>323</v>
      </c>
      <c r="K2" s="15" t="s">
        <v>324</v>
      </c>
      <c r="L2" s="15" t="str">
        <f>_xlfn.IFNA(IF(MATCH("ERROR",M10:M110,0),"ERROR"),"")</f>
        <v/>
      </c>
      <c r="M2" s="15" t="s">
        <v>325</v>
      </c>
      <c r="N2" s="15" t="str">
        <f>_xlfn.IFNA(IF(MATCH("ERROR",O10:O110,0),"ERROR"),"")</f>
        <v/>
      </c>
      <c r="O2" s="15" t="s">
        <v>299</v>
      </c>
      <c r="P2" s="15" t="s">
        <v>326</v>
      </c>
      <c r="Q2" s="15" t="s">
        <v>327</v>
      </c>
      <c r="R2" s="15" t="str">
        <f>_xlfn.IFNA(IF(MATCH("ERROR",S10:S110,0),"ERROR"),"")</f>
        <v/>
      </c>
      <c r="S2" s="15" t="s">
        <v>300</v>
      </c>
      <c r="T2" s="15" t="s">
        <v>301</v>
      </c>
      <c r="U2" s="15" t="s">
        <v>302</v>
      </c>
      <c r="V2" s="15" t="s">
        <v>190</v>
      </c>
      <c r="W2" s="15" t="str">
        <f>_xlfn.IFNA(IF(MATCH("ERROR",X10:X110,0),"ERROR"),"")</f>
        <v/>
      </c>
      <c r="X2" s="15" t="s">
        <v>303</v>
      </c>
      <c r="Y2" s="15" t="s">
        <v>200</v>
      </c>
      <c r="Z2" s="15" t="str">
        <f>_xlfn.IFNA(IF(MATCH("ERROR",AA10:AA110,0),"ERROR"),"")</f>
        <v/>
      </c>
      <c r="AA2" s="15" t="s">
        <v>204</v>
      </c>
      <c r="AB2" s="15" t="s">
        <v>205</v>
      </c>
      <c r="AC2" s="15" t="s">
        <v>206</v>
      </c>
      <c r="AD2" s="15" t="s">
        <v>207</v>
      </c>
      <c r="AE2" s="15" t="s">
        <v>208</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216</v>
      </c>
      <c r="E4" s="13" t="s">
        <v>216</v>
      </c>
      <c r="F4" s="13" t="s">
        <v>216</v>
      </c>
      <c r="G4" s="13" t="s">
        <v>220</v>
      </c>
      <c r="I4" s="13" t="s">
        <v>211</v>
      </c>
      <c r="J4" s="13" t="s">
        <v>228</v>
      </c>
      <c r="K4" s="13" t="s">
        <v>235</v>
      </c>
      <c r="L4" s="13" t="s">
        <v>220</v>
      </c>
      <c r="N4" s="13" t="s">
        <v>220</v>
      </c>
      <c r="P4" s="13" t="s">
        <v>328</v>
      </c>
      <c r="Q4" s="13" t="s">
        <v>328</v>
      </c>
      <c r="R4" s="13" t="s">
        <v>220</v>
      </c>
      <c r="T4" s="13" t="s">
        <v>233</v>
      </c>
      <c r="U4" s="13" t="s">
        <v>233</v>
      </c>
      <c r="V4" s="13" t="s">
        <v>235</v>
      </c>
      <c r="W4" s="13" t="s">
        <v>220</v>
      </c>
      <c r="Y4" s="13" t="s">
        <v>236</v>
      </c>
      <c r="Z4" s="13" t="s">
        <v>231</v>
      </c>
      <c r="AB4" s="13" t="s">
        <v>233</v>
      </c>
      <c r="AC4" s="13" t="s">
        <v>237</v>
      </c>
      <c r="AD4" s="13" t="s">
        <v>213</v>
      </c>
      <c r="AE4" s="13" t="s">
        <v>238</v>
      </c>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1</v>
      </c>
      <c r="G5" s="13" t="b">
        <v>0</v>
      </c>
      <c r="I5" s="13" t="b">
        <v>0</v>
      </c>
      <c r="J5" s="13" t="b">
        <v>1</v>
      </c>
      <c r="K5" s="13" t="b">
        <v>0</v>
      </c>
      <c r="L5" s="13" t="b">
        <v>0</v>
      </c>
      <c r="N5" s="13" t="b">
        <v>0</v>
      </c>
      <c r="P5" s="13" t="b">
        <v>0</v>
      </c>
      <c r="Q5" s="13" t="b">
        <v>0</v>
      </c>
      <c r="R5" s="13" t="b">
        <v>0</v>
      </c>
      <c r="T5" s="13" t="b">
        <v>0</v>
      </c>
      <c r="U5" s="13" t="b">
        <v>0</v>
      </c>
      <c r="V5" s="13" t="b">
        <v>1</v>
      </c>
      <c r="W5" s="13" t="b">
        <v>0</v>
      </c>
      <c r="Y5" s="13" t="b">
        <v>0</v>
      </c>
      <c r="Z5" s="13" t="b">
        <v>1</v>
      </c>
      <c r="AB5" s="13" t="b">
        <v>1</v>
      </c>
      <c r="AC5" s="13" t="b">
        <v>0</v>
      </c>
      <c r="AD5" s="13" t="b">
        <v>0</v>
      </c>
      <c r="AE5" s="13" t="b">
        <v>0</v>
      </c>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0</v>
      </c>
      <c r="G6" s="13" t="b">
        <v>0</v>
      </c>
      <c r="I6" s="13" t="b">
        <v>0</v>
      </c>
      <c r="J6" s="13" t="b">
        <v>0</v>
      </c>
      <c r="K6" s="13" t="b">
        <v>0</v>
      </c>
      <c r="L6" s="13" t="b">
        <v>0</v>
      </c>
      <c r="N6" s="13" t="b">
        <v>0</v>
      </c>
      <c r="P6" s="13" t="b">
        <v>0</v>
      </c>
      <c r="Q6" s="13" t="b">
        <v>0</v>
      </c>
      <c r="R6" s="13" t="b">
        <v>0</v>
      </c>
      <c r="T6" s="13" t="b">
        <v>0</v>
      </c>
      <c r="U6" s="13" t="b">
        <v>0</v>
      </c>
      <c r="V6" s="13" t="b">
        <v>1</v>
      </c>
      <c r="W6" s="13" t="b">
        <v>0</v>
      </c>
      <c r="Y6" s="13" t="b">
        <v>0</v>
      </c>
      <c r="Z6" s="13" t="b">
        <v>0</v>
      </c>
      <c r="AB6" s="13" t="b">
        <v>0</v>
      </c>
      <c r="AC6" s="13" t="b">
        <v>0</v>
      </c>
      <c r="AD6" s="13" t="b">
        <v>0</v>
      </c>
      <c r="AE6" s="13" t="b">
        <v>0</v>
      </c>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1</v>
      </c>
      <c r="I7" s="13" t="b">
        <v>0</v>
      </c>
      <c r="J7" s="13" t="b">
        <v>0</v>
      </c>
      <c r="K7" s="13" t="b">
        <v>0</v>
      </c>
      <c r="L7" s="13" t="b">
        <v>1</v>
      </c>
      <c r="N7" s="13" t="b">
        <v>1</v>
      </c>
      <c r="P7" s="13" t="b">
        <v>0</v>
      </c>
      <c r="Q7" s="13" t="b">
        <v>0</v>
      </c>
      <c r="R7" s="13" t="b">
        <v>1</v>
      </c>
      <c r="T7" s="13" t="b">
        <v>0</v>
      </c>
      <c r="U7" s="13" t="b">
        <v>0</v>
      </c>
      <c r="V7" s="13" t="b">
        <v>0</v>
      </c>
      <c r="W7" s="13" t="b">
        <v>1</v>
      </c>
      <c r="Y7" s="13" t="b">
        <v>0</v>
      </c>
      <c r="Z7" s="13" t="b">
        <v>1</v>
      </c>
      <c r="AB7" s="13" t="b">
        <v>0</v>
      </c>
      <c r="AC7" s="13" t="b">
        <v>0</v>
      </c>
      <c r="AD7" s="13" t="b">
        <v>0</v>
      </c>
      <c r="AE7" s="13" t="b">
        <v>0</v>
      </c>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13" t="s">
        <v>329</v>
      </c>
      <c r="L8" s="13" t="s">
        <v>330</v>
      </c>
      <c r="N8" s="13" t="s">
        <v>310</v>
      </c>
      <c r="R8" s="13" t="s">
        <v>311</v>
      </c>
      <c r="W8" s="13" t="s">
        <v>303</v>
      </c>
      <c r="Z8" s="13" t="s">
        <v>204</v>
      </c>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t="s">
        <v>276</v>
      </c>
      <c r="F9" s="19" t="s">
        <v>273</v>
      </c>
      <c r="G9" s="19"/>
      <c r="H9" s="19"/>
      <c r="I9" s="19"/>
      <c r="J9" s="19"/>
      <c r="K9" s="19"/>
      <c r="L9" s="19"/>
      <c r="M9" s="19"/>
      <c r="N9" s="19"/>
      <c r="O9" s="19"/>
      <c r="P9" s="19" t="s">
        <v>331</v>
      </c>
      <c r="Q9" s="19" t="s">
        <v>332</v>
      </c>
      <c r="R9" s="19"/>
      <c r="S9" s="19"/>
      <c r="T9" s="19"/>
      <c r="U9" s="19"/>
      <c r="V9" s="19" t="s">
        <v>280</v>
      </c>
      <c r="W9" s="19"/>
      <c r="X9" s="19"/>
      <c r="Y9" s="19"/>
      <c r="Z9" s="19"/>
      <c r="AA9" s="19"/>
      <c r="AB9" s="19"/>
      <c r="AC9" s="19"/>
      <c r="AD9" s="19"/>
      <c r="AE9" s="19"/>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6"/>
      <c r="E10" s="6"/>
      <c r="F10" s="6"/>
      <c r="H10" s="3" t="str">
        <f>IF($A10="ADD",IF(NOT(ISBLANK(G10)),_xlfn.XLOOKUP(G10,br_beam_type[lookupValue],br_beam_type[lookupKey],"ERROR"),""), "")</f>
        <v/>
      </c>
      <c r="I10" s="4"/>
      <c r="K10" s="4"/>
      <c r="M10" s="3" t="str">
        <f>IF($A10="ADD",IF(NOT(ISBLANK(L10)),_xlfn.XLOOKUP(L10,br_beam_mat[lookupValue],br_beam_mat[lookupKey],"ERROR"),""), "")</f>
        <v/>
      </c>
      <c r="O10" s="3" t="str">
        <f>IF($A10="ADD",IF(NOT(ISBLANK(N10)),_xlfn.XLOOKUP(N10,br_paint_system[lookupValue],br_paint_system[lookupKey],"ERROR"),""), "")</f>
        <v/>
      </c>
      <c r="S10" s="3" t="str">
        <f>IF($A10="ADD",IF(NOT(ISBLANK(R10)),_xlfn.XLOOKUP(R10,organisation[lookupValue],organisation[lookupKey],"ERROR"),""), "")</f>
        <v/>
      </c>
      <c r="T10" s="8"/>
      <c r="U10" s="8"/>
      <c r="V10" s="4" t="str">
        <f ca="1">IF(F10&lt;&gt;"", DATEDIF(F10, TODAY(),"Y"),"")</f>
        <v/>
      </c>
      <c r="W10" s="3" t="str">
        <f>IF($A10="ADD","Local Authority","")</f>
        <v/>
      </c>
      <c r="X10" s="3" t="str">
        <f>IF($A10="","",IF((AND($A10="ADD",OR(W10="",W10="Local Authority"))),"L",(_xlfn.XLOOKUP(W10,asset_owner[lookupValue],asset_owner[lookupKey],""))))</f>
        <v/>
      </c>
      <c r="Y10" s="9"/>
      <c r="Z10" s="3" t="str">
        <f>IF($A10="ADD","Excellent","")</f>
        <v/>
      </c>
      <c r="AA10" s="3" t="str">
        <f>IF($A10="","",IF((AND($A10="ADD",OR(Z10="",Z10="Excellent"))),"1",(_xlfn.XLOOKUP(Z10,condition[lookupValue],condition[lookupKey],""))))</f>
        <v/>
      </c>
      <c r="AB10" s="8" t="str">
        <f>IF(F10&lt;&gt;"",F10,"")</f>
        <v/>
      </c>
      <c r="AC10" s="7"/>
    </row>
    <row r="11" spans="1:132" x14ac:dyDescent="0.25">
      <c r="B11" s="5"/>
      <c r="C11" s="5"/>
      <c r="D11" s="6"/>
      <c r="E11" s="6"/>
      <c r="F11" s="6"/>
      <c r="H11" s="3" t="str">
        <f>IF($A11="ADD",IF(NOT(ISBLANK(G11)),_xlfn.XLOOKUP(G11,br_beam_type[lookupValue],br_beam_type[lookupKey],"ERROR"),""), "")</f>
        <v/>
      </c>
      <c r="I11" s="4"/>
      <c r="K11" s="4"/>
      <c r="M11" s="3" t="str">
        <f>IF($A11="ADD",IF(NOT(ISBLANK(L11)),_xlfn.XLOOKUP(L11,br_beam_mat[lookupValue],br_beam_mat[lookupKey],"ERROR"),""), "")</f>
        <v/>
      </c>
      <c r="O11" s="3" t="str">
        <f>IF($A11="ADD",IF(NOT(ISBLANK(N11)),_xlfn.XLOOKUP(N11,br_paint_system[lookupValue],br_paint_system[lookupKey],"ERROR"),""), "")</f>
        <v/>
      </c>
      <c r="S11" s="3" t="str">
        <f>IF($A11="ADD",IF(NOT(ISBLANK(R11)),_xlfn.XLOOKUP(R11,organisation[lookupValue],organisation[lookupKey],"ERROR"),""), "")</f>
        <v/>
      </c>
      <c r="T11" s="8"/>
      <c r="U11" s="8"/>
      <c r="V11" s="4" t="str">
        <f t="shared" ref="V11:V74" ca="1" si="0">IF(F11&lt;&gt;"", DATEDIF(F11, TODAY(),"Y"),"")</f>
        <v/>
      </c>
      <c r="W11" s="3" t="str">
        <f t="shared" ref="W11:W74" si="1">IF($A11="ADD","Local Authority","")</f>
        <v/>
      </c>
      <c r="X11" s="3" t="str">
        <f>IF($A11="","",IF((AND($A11="ADD",OR(W11="",W11="Local Authority"))),"L",(_xlfn.XLOOKUP(W11,asset_owner[lookupValue],asset_owner[lookupKey],""))))</f>
        <v/>
      </c>
      <c r="Y11" s="9"/>
      <c r="Z11" s="3" t="str">
        <f t="shared" ref="Z11:Z74" si="2">IF($A11="ADD","Excellent","")</f>
        <v/>
      </c>
      <c r="AA11" s="3" t="str">
        <f>IF($A11="","",IF((AND($A11="ADD",OR(Z11="",Z11="Excellent"))),"1",(_xlfn.XLOOKUP(Z11,condition[lookupValue],condition[lookupKey],""))))</f>
        <v/>
      </c>
      <c r="AB11" s="8" t="str">
        <f t="shared" ref="AB11:AB74" si="3">IF(F11&lt;&gt;"",F11,"")</f>
        <v/>
      </c>
      <c r="AC11" s="7"/>
    </row>
    <row r="12" spans="1:132" x14ac:dyDescent="0.25">
      <c r="B12" s="5"/>
      <c r="C12" s="5"/>
      <c r="D12" s="6"/>
      <c r="E12" s="6"/>
      <c r="F12" s="6"/>
      <c r="H12" s="3" t="str">
        <f>IF($A12="ADD",IF(NOT(ISBLANK(G12)),_xlfn.XLOOKUP(G12,br_beam_type[lookupValue],br_beam_type[lookupKey],"ERROR"),""), "")</f>
        <v/>
      </c>
      <c r="I12" s="4"/>
      <c r="K12" s="4"/>
      <c r="M12" s="3" t="str">
        <f>IF($A12="ADD",IF(NOT(ISBLANK(L12)),_xlfn.XLOOKUP(L12,br_beam_mat[lookupValue],br_beam_mat[lookupKey],"ERROR"),""), "")</f>
        <v/>
      </c>
      <c r="O12" s="3" t="str">
        <f>IF($A12="ADD",IF(NOT(ISBLANK(N12)),_xlfn.XLOOKUP(N12,br_paint_system[lookupValue],br_paint_system[lookupKey],"ERROR"),""), "")</f>
        <v/>
      </c>
      <c r="S12" s="3" t="str">
        <f>IF($A12="ADD",IF(NOT(ISBLANK(R12)),_xlfn.XLOOKUP(R12,organisation[lookupValue],organisation[lookupKey],"ERROR"),""), "")</f>
        <v/>
      </c>
      <c r="T12" s="8"/>
      <c r="U12" s="8"/>
      <c r="V12" s="4" t="str">
        <f t="shared" ca="1" si="0"/>
        <v/>
      </c>
      <c r="W12" s="3" t="str">
        <f t="shared" si="1"/>
        <v/>
      </c>
      <c r="X12" s="3" t="str">
        <f>IF($A12="","",IF((AND($A12="ADD",OR(W12="",W12="Local Authority"))),"L",(_xlfn.XLOOKUP(W12,asset_owner[lookupValue],asset_owner[lookupKey],""))))</f>
        <v/>
      </c>
      <c r="Y12" s="9"/>
      <c r="Z12" s="3" t="str">
        <f t="shared" si="2"/>
        <v/>
      </c>
      <c r="AA12" s="3" t="str">
        <f>IF($A12="","",IF((AND($A12="ADD",OR(Z12="",Z12="Excellent"))),"1",(_xlfn.XLOOKUP(Z12,condition[lookupValue],condition[lookupKey],""))))</f>
        <v/>
      </c>
      <c r="AB12" s="8" t="str">
        <f t="shared" si="3"/>
        <v/>
      </c>
      <c r="AC12" s="7"/>
    </row>
    <row r="13" spans="1:132" x14ac:dyDescent="0.25">
      <c r="B13" s="5"/>
      <c r="C13" s="5"/>
      <c r="D13" s="6"/>
      <c r="E13" s="6"/>
      <c r="F13" s="6"/>
      <c r="H13" s="3" t="str">
        <f>IF($A13="ADD",IF(NOT(ISBLANK(G13)),_xlfn.XLOOKUP(G13,br_beam_type[lookupValue],br_beam_type[lookupKey],"ERROR"),""), "")</f>
        <v/>
      </c>
      <c r="I13" s="4"/>
      <c r="K13" s="4"/>
      <c r="M13" s="3" t="str">
        <f>IF($A13="ADD",IF(NOT(ISBLANK(L13)),_xlfn.XLOOKUP(L13,br_beam_mat[lookupValue],br_beam_mat[lookupKey],"ERROR"),""), "")</f>
        <v/>
      </c>
      <c r="O13" s="3" t="str">
        <f>IF($A13="ADD",IF(NOT(ISBLANK(N13)),_xlfn.XLOOKUP(N13,br_paint_system[lookupValue],br_paint_system[lookupKey],"ERROR"),""), "")</f>
        <v/>
      </c>
      <c r="S13" s="3" t="str">
        <f>IF($A13="ADD",IF(NOT(ISBLANK(R13)),_xlfn.XLOOKUP(R13,organisation[lookupValue],organisation[lookupKey],"ERROR"),""), "")</f>
        <v/>
      </c>
      <c r="T13" s="8"/>
      <c r="U13" s="8"/>
      <c r="V13" s="4" t="str">
        <f t="shared" ca="1" si="0"/>
        <v/>
      </c>
      <c r="W13" s="3" t="str">
        <f t="shared" si="1"/>
        <v/>
      </c>
      <c r="X13" s="3" t="str">
        <f>IF($A13="","",IF((AND($A13="ADD",OR(W13="",W13="Local Authority"))),"L",(_xlfn.XLOOKUP(W13,asset_owner[lookupValue],asset_owner[lookupKey],""))))</f>
        <v/>
      </c>
      <c r="Y13" s="9"/>
      <c r="Z13" s="3" t="str">
        <f t="shared" si="2"/>
        <v/>
      </c>
      <c r="AA13" s="3" t="str">
        <f>IF($A13="","",IF((AND($A13="ADD",OR(Z13="",Z13="Excellent"))),"1",(_xlfn.XLOOKUP(Z13,condition[lookupValue],condition[lookupKey],""))))</f>
        <v/>
      </c>
      <c r="AB13" s="8" t="str">
        <f t="shared" si="3"/>
        <v/>
      </c>
      <c r="AC13" s="7"/>
    </row>
    <row r="14" spans="1:132" x14ac:dyDescent="0.25">
      <c r="B14" s="5"/>
      <c r="C14" s="5"/>
      <c r="D14" s="6"/>
      <c r="E14" s="6"/>
      <c r="F14" s="6"/>
      <c r="H14" s="3" t="str">
        <f>IF($A14="ADD",IF(NOT(ISBLANK(G14)),_xlfn.XLOOKUP(G14,br_beam_type[lookupValue],br_beam_type[lookupKey],"ERROR"),""), "")</f>
        <v/>
      </c>
      <c r="I14" s="4"/>
      <c r="K14" s="4"/>
      <c r="M14" s="3" t="str">
        <f>IF($A14="ADD",IF(NOT(ISBLANK(L14)),_xlfn.XLOOKUP(L14,br_beam_mat[lookupValue],br_beam_mat[lookupKey],"ERROR"),""), "")</f>
        <v/>
      </c>
      <c r="O14" s="3" t="str">
        <f>IF($A14="ADD",IF(NOT(ISBLANK(N14)),_xlfn.XLOOKUP(N14,br_paint_system[lookupValue],br_paint_system[lookupKey],"ERROR"),""), "")</f>
        <v/>
      </c>
      <c r="S14" s="3" t="str">
        <f>IF($A14="ADD",IF(NOT(ISBLANK(R14)),_xlfn.XLOOKUP(R14,organisation[lookupValue],organisation[lookupKey],"ERROR"),""), "")</f>
        <v/>
      </c>
      <c r="T14" s="8"/>
      <c r="U14" s="8"/>
      <c r="V14" s="4" t="str">
        <f t="shared" ca="1" si="0"/>
        <v/>
      </c>
      <c r="W14" s="3" t="str">
        <f t="shared" si="1"/>
        <v/>
      </c>
      <c r="X14" s="3" t="str">
        <f>IF($A14="","",IF((AND($A14="ADD",OR(W14="",W14="Local Authority"))),"L",(_xlfn.XLOOKUP(W14,asset_owner[lookupValue],asset_owner[lookupKey],""))))</f>
        <v/>
      </c>
      <c r="Y14" s="9"/>
      <c r="Z14" s="3" t="str">
        <f t="shared" si="2"/>
        <v/>
      </c>
      <c r="AA14" s="3" t="str">
        <f>IF($A14="","",IF((AND($A14="ADD",OR(Z14="",Z14="Excellent"))),"1",(_xlfn.XLOOKUP(Z14,condition[lookupValue],condition[lookupKey],""))))</f>
        <v/>
      </c>
      <c r="AB14" s="8" t="str">
        <f t="shared" si="3"/>
        <v/>
      </c>
      <c r="AC14" s="7"/>
    </row>
    <row r="15" spans="1:132" x14ac:dyDescent="0.25">
      <c r="B15" s="5"/>
      <c r="C15" s="5"/>
      <c r="D15" s="6"/>
      <c r="E15" s="6"/>
      <c r="F15" s="6"/>
      <c r="H15" s="3" t="str">
        <f>IF($A15="ADD",IF(NOT(ISBLANK(G15)),_xlfn.XLOOKUP(G15,br_beam_type[lookupValue],br_beam_type[lookupKey],"ERROR"),""), "")</f>
        <v/>
      </c>
      <c r="I15" s="4"/>
      <c r="K15" s="4"/>
      <c r="M15" s="3" t="str">
        <f>IF($A15="ADD",IF(NOT(ISBLANK(L15)),_xlfn.XLOOKUP(L15,br_beam_mat[lookupValue],br_beam_mat[lookupKey],"ERROR"),""), "")</f>
        <v/>
      </c>
      <c r="O15" s="3" t="str">
        <f>IF($A15="ADD",IF(NOT(ISBLANK(N15)),_xlfn.XLOOKUP(N15,br_paint_system[lookupValue],br_paint_system[lookupKey],"ERROR"),""), "")</f>
        <v/>
      </c>
      <c r="S15" s="3" t="str">
        <f>IF($A15="ADD",IF(NOT(ISBLANK(R15)),_xlfn.XLOOKUP(R15,organisation[lookupValue],organisation[lookupKey],"ERROR"),""), "")</f>
        <v/>
      </c>
      <c r="T15" s="8"/>
      <c r="U15" s="8"/>
      <c r="V15" s="4" t="str">
        <f t="shared" ca="1" si="0"/>
        <v/>
      </c>
      <c r="W15" s="3" t="str">
        <f t="shared" si="1"/>
        <v/>
      </c>
      <c r="X15" s="3" t="str">
        <f>IF($A15="","",IF((AND($A15="ADD",OR(W15="",W15="Local Authority"))),"L",(_xlfn.XLOOKUP(W15,asset_owner[lookupValue],asset_owner[lookupKey],""))))</f>
        <v/>
      </c>
      <c r="Y15" s="9"/>
      <c r="Z15" s="3" t="str">
        <f t="shared" si="2"/>
        <v/>
      </c>
      <c r="AA15" s="3" t="str">
        <f>IF($A15="","",IF((AND($A15="ADD",OR(Z15="",Z15="Excellent"))),"1",(_xlfn.XLOOKUP(Z15,condition[lookupValue],condition[lookupKey],""))))</f>
        <v/>
      </c>
      <c r="AB15" s="8" t="str">
        <f t="shared" si="3"/>
        <v/>
      </c>
      <c r="AC15" s="7"/>
    </row>
    <row r="16" spans="1:132" x14ac:dyDescent="0.25">
      <c r="B16" s="5"/>
      <c r="C16" s="5"/>
      <c r="D16" s="6"/>
      <c r="E16" s="6"/>
      <c r="F16" s="6"/>
      <c r="H16" s="3" t="str">
        <f>IF($A16="ADD",IF(NOT(ISBLANK(G16)),_xlfn.XLOOKUP(G16,br_beam_type[lookupValue],br_beam_type[lookupKey],"ERROR"),""), "")</f>
        <v/>
      </c>
      <c r="I16" s="4"/>
      <c r="K16" s="4"/>
      <c r="M16" s="3" t="str">
        <f>IF($A16="ADD",IF(NOT(ISBLANK(L16)),_xlfn.XLOOKUP(L16,br_beam_mat[lookupValue],br_beam_mat[lookupKey],"ERROR"),""), "")</f>
        <v/>
      </c>
      <c r="O16" s="3" t="str">
        <f>IF($A16="ADD",IF(NOT(ISBLANK(N16)),_xlfn.XLOOKUP(N16,br_paint_system[lookupValue],br_paint_system[lookupKey],"ERROR"),""), "")</f>
        <v/>
      </c>
      <c r="S16" s="3" t="str">
        <f>IF($A16="ADD",IF(NOT(ISBLANK(R16)),_xlfn.XLOOKUP(R16,organisation[lookupValue],organisation[lookupKey],"ERROR"),""), "")</f>
        <v/>
      </c>
      <c r="T16" s="8"/>
      <c r="U16" s="8"/>
      <c r="V16" s="4" t="str">
        <f t="shared" ca="1" si="0"/>
        <v/>
      </c>
      <c r="W16" s="3" t="str">
        <f t="shared" si="1"/>
        <v/>
      </c>
      <c r="X16" s="3" t="str">
        <f>IF($A16="","",IF((AND($A16="ADD",OR(W16="",W16="Local Authority"))),"L",(_xlfn.XLOOKUP(W16,asset_owner[lookupValue],asset_owner[lookupKey],""))))</f>
        <v/>
      </c>
      <c r="Y16" s="9"/>
      <c r="Z16" s="3" t="str">
        <f t="shared" si="2"/>
        <v/>
      </c>
      <c r="AA16" s="3" t="str">
        <f>IF($A16="","",IF((AND($A16="ADD",OR(Z16="",Z16="Excellent"))),"1",(_xlfn.XLOOKUP(Z16,condition[lookupValue],condition[lookupKey],""))))</f>
        <v/>
      </c>
      <c r="AB16" s="8" t="str">
        <f t="shared" si="3"/>
        <v/>
      </c>
      <c r="AC16" s="7"/>
    </row>
    <row r="17" spans="2:29" x14ac:dyDescent="0.25">
      <c r="B17" s="5"/>
      <c r="C17" s="5"/>
      <c r="D17" s="6"/>
      <c r="E17" s="6"/>
      <c r="F17" s="6"/>
      <c r="H17" s="3" t="str">
        <f>IF($A17="ADD",IF(NOT(ISBLANK(G17)),_xlfn.XLOOKUP(G17,br_beam_type[lookupValue],br_beam_type[lookupKey],"ERROR"),""), "")</f>
        <v/>
      </c>
      <c r="I17" s="4"/>
      <c r="K17" s="4"/>
      <c r="M17" s="3" t="str">
        <f>IF($A17="ADD",IF(NOT(ISBLANK(L17)),_xlfn.XLOOKUP(L17,br_beam_mat[lookupValue],br_beam_mat[lookupKey],"ERROR"),""), "")</f>
        <v/>
      </c>
      <c r="O17" s="3" t="str">
        <f>IF($A17="ADD",IF(NOT(ISBLANK(N17)),_xlfn.XLOOKUP(N17,br_paint_system[lookupValue],br_paint_system[lookupKey],"ERROR"),""), "")</f>
        <v/>
      </c>
      <c r="S17" s="3" t="str">
        <f>IF($A17="ADD",IF(NOT(ISBLANK(R17)),_xlfn.XLOOKUP(R17,organisation[lookupValue],organisation[lookupKey],"ERROR"),""), "")</f>
        <v/>
      </c>
      <c r="T17" s="8"/>
      <c r="U17" s="8"/>
      <c r="V17" s="4" t="str">
        <f t="shared" ca="1" si="0"/>
        <v/>
      </c>
      <c r="W17" s="3" t="str">
        <f t="shared" si="1"/>
        <v/>
      </c>
      <c r="X17" s="3" t="str">
        <f>IF($A17="","",IF((AND($A17="ADD",OR(W17="",W17="Local Authority"))),"L",(_xlfn.XLOOKUP(W17,asset_owner[lookupValue],asset_owner[lookupKey],""))))</f>
        <v/>
      </c>
      <c r="Y17" s="9"/>
      <c r="Z17" s="3" t="str">
        <f t="shared" si="2"/>
        <v/>
      </c>
      <c r="AA17" s="3" t="str">
        <f>IF($A17="","",IF((AND($A17="ADD",OR(Z17="",Z17="Excellent"))),"1",(_xlfn.XLOOKUP(Z17,condition[lookupValue],condition[lookupKey],""))))</f>
        <v/>
      </c>
      <c r="AB17" s="8" t="str">
        <f t="shared" si="3"/>
        <v/>
      </c>
      <c r="AC17" s="7"/>
    </row>
    <row r="18" spans="2:29" x14ac:dyDescent="0.25">
      <c r="B18" s="5"/>
      <c r="C18" s="5"/>
      <c r="D18" s="6"/>
      <c r="E18" s="6"/>
      <c r="F18" s="6"/>
      <c r="H18" s="3" t="str">
        <f>IF($A18="ADD",IF(NOT(ISBLANK(G18)),_xlfn.XLOOKUP(G18,br_beam_type[lookupValue],br_beam_type[lookupKey],"ERROR"),""), "")</f>
        <v/>
      </c>
      <c r="I18" s="4"/>
      <c r="K18" s="4"/>
      <c r="M18" s="3" t="str">
        <f>IF($A18="ADD",IF(NOT(ISBLANK(L18)),_xlfn.XLOOKUP(L18,br_beam_mat[lookupValue],br_beam_mat[lookupKey],"ERROR"),""), "")</f>
        <v/>
      </c>
      <c r="O18" s="3" t="str">
        <f>IF($A18="ADD",IF(NOT(ISBLANK(N18)),_xlfn.XLOOKUP(N18,br_paint_system[lookupValue],br_paint_system[lookupKey],"ERROR"),""), "")</f>
        <v/>
      </c>
      <c r="S18" s="3" t="str">
        <f>IF($A18="ADD",IF(NOT(ISBLANK(R18)),_xlfn.XLOOKUP(R18,organisation[lookupValue],organisation[lookupKey],"ERROR"),""), "")</f>
        <v/>
      </c>
      <c r="T18" s="8"/>
      <c r="U18" s="8"/>
      <c r="V18" s="4" t="str">
        <f t="shared" ca="1" si="0"/>
        <v/>
      </c>
      <c r="W18" s="3" t="str">
        <f t="shared" si="1"/>
        <v/>
      </c>
      <c r="X18" s="3" t="str">
        <f>IF($A18="","",IF((AND($A18="ADD",OR(W18="",W18="Local Authority"))),"L",(_xlfn.XLOOKUP(W18,asset_owner[lookupValue],asset_owner[lookupKey],""))))</f>
        <v/>
      </c>
      <c r="Y18" s="9"/>
      <c r="Z18" s="3" t="str">
        <f t="shared" si="2"/>
        <v/>
      </c>
      <c r="AA18" s="3" t="str">
        <f>IF($A18="","",IF((AND($A18="ADD",OR(Z18="",Z18="Excellent"))),"1",(_xlfn.XLOOKUP(Z18,condition[lookupValue],condition[lookupKey],""))))</f>
        <v/>
      </c>
      <c r="AB18" s="8" t="str">
        <f t="shared" si="3"/>
        <v/>
      </c>
      <c r="AC18" s="7"/>
    </row>
    <row r="19" spans="2:29" x14ac:dyDescent="0.25">
      <c r="B19" s="5"/>
      <c r="C19" s="5"/>
      <c r="D19" s="6"/>
      <c r="E19" s="6"/>
      <c r="F19" s="6"/>
      <c r="H19" s="3" t="str">
        <f>IF($A19="ADD",IF(NOT(ISBLANK(G19)),_xlfn.XLOOKUP(G19,br_beam_type[lookupValue],br_beam_type[lookupKey],"ERROR"),""), "")</f>
        <v/>
      </c>
      <c r="I19" s="4"/>
      <c r="K19" s="4"/>
      <c r="M19" s="3" t="str">
        <f>IF($A19="ADD",IF(NOT(ISBLANK(L19)),_xlfn.XLOOKUP(L19,br_beam_mat[lookupValue],br_beam_mat[lookupKey],"ERROR"),""), "")</f>
        <v/>
      </c>
      <c r="O19" s="3" t="str">
        <f>IF($A19="ADD",IF(NOT(ISBLANK(N19)),_xlfn.XLOOKUP(N19,br_paint_system[lookupValue],br_paint_system[lookupKey],"ERROR"),""), "")</f>
        <v/>
      </c>
      <c r="S19" s="3" t="str">
        <f>IF($A19="ADD",IF(NOT(ISBLANK(R19)),_xlfn.XLOOKUP(R19,organisation[lookupValue],organisation[lookupKey],"ERROR"),""), "")</f>
        <v/>
      </c>
      <c r="T19" s="8"/>
      <c r="U19" s="8"/>
      <c r="V19" s="4" t="str">
        <f t="shared" ca="1" si="0"/>
        <v/>
      </c>
      <c r="W19" s="3" t="str">
        <f t="shared" si="1"/>
        <v/>
      </c>
      <c r="X19" s="3" t="str">
        <f>IF($A19="","",IF((AND($A19="ADD",OR(W19="",W19="Local Authority"))),"L",(_xlfn.XLOOKUP(W19,asset_owner[lookupValue],asset_owner[lookupKey],""))))</f>
        <v/>
      </c>
      <c r="Y19" s="9"/>
      <c r="Z19" s="3" t="str">
        <f t="shared" si="2"/>
        <v/>
      </c>
      <c r="AA19" s="3" t="str">
        <f>IF($A19="","",IF((AND($A19="ADD",OR(Z19="",Z19="Excellent"))),"1",(_xlfn.XLOOKUP(Z19,condition[lookupValue],condition[lookupKey],""))))</f>
        <v/>
      </c>
      <c r="AB19" s="8" t="str">
        <f t="shared" si="3"/>
        <v/>
      </c>
      <c r="AC19" s="7"/>
    </row>
    <row r="20" spans="2:29" x14ac:dyDescent="0.25">
      <c r="B20" s="5"/>
      <c r="C20" s="5"/>
      <c r="D20" s="6"/>
      <c r="E20" s="6"/>
      <c r="F20" s="6"/>
      <c r="H20" s="3" t="str">
        <f>IF($A20="ADD",IF(NOT(ISBLANK(G20)),_xlfn.XLOOKUP(G20,br_beam_type[lookupValue],br_beam_type[lookupKey],"ERROR"),""), "")</f>
        <v/>
      </c>
      <c r="I20" s="4"/>
      <c r="K20" s="4"/>
      <c r="M20" s="3" t="str">
        <f>IF($A20="ADD",IF(NOT(ISBLANK(L20)),_xlfn.XLOOKUP(L20,br_beam_mat[lookupValue],br_beam_mat[lookupKey],"ERROR"),""), "")</f>
        <v/>
      </c>
      <c r="O20" s="3" t="str">
        <f>IF($A20="ADD",IF(NOT(ISBLANK(N20)),_xlfn.XLOOKUP(N20,br_paint_system[lookupValue],br_paint_system[lookupKey],"ERROR"),""), "")</f>
        <v/>
      </c>
      <c r="S20" s="3" t="str">
        <f>IF($A20="ADD",IF(NOT(ISBLANK(R20)),_xlfn.XLOOKUP(R20,organisation[lookupValue],organisation[lookupKey],"ERROR"),""), "")</f>
        <v/>
      </c>
      <c r="T20" s="8"/>
      <c r="U20" s="8"/>
      <c r="V20" s="4" t="str">
        <f t="shared" ca="1" si="0"/>
        <v/>
      </c>
      <c r="W20" s="3" t="str">
        <f t="shared" si="1"/>
        <v/>
      </c>
      <c r="X20" s="3" t="str">
        <f>IF($A20="","",IF((AND($A20="ADD",OR(W20="",W20="Local Authority"))),"L",(_xlfn.XLOOKUP(W20,asset_owner[lookupValue],asset_owner[lookupKey],""))))</f>
        <v/>
      </c>
      <c r="Y20" s="9"/>
      <c r="Z20" s="3" t="str">
        <f t="shared" si="2"/>
        <v/>
      </c>
      <c r="AA20" s="3" t="str">
        <f>IF($A20="","",IF((AND($A20="ADD",OR(Z20="",Z20="Excellent"))),"1",(_xlfn.XLOOKUP(Z20,condition[lookupValue],condition[lookupKey],""))))</f>
        <v/>
      </c>
      <c r="AB20" s="8" t="str">
        <f t="shared" si="3"/>
        <v/>
      </c>
      <c r="AC20" s="7"/>
    </row>
    <row r="21" spans="2:29" x14ac:dyDescent="0.25">
      <c r="B21" s="5"/>
      <c r="C21" s="5"/>
      <c r="D21" s="6"/>
      <c r="E21" s="6"/>
      <c r="F21" s="6"/>
      <c r="H21" s="3" t="str">
        <f>IF($A21="ADD",IF(NOT(ISBLANK(G21)),_xlfn.XLOOKUP(G21,br_beam_type[lookupValue],br_beam_type[lookupKey],"ERROR"),""), "")</f>
        <v/>
      </c>
      <c r="I21" s="4"/>
      <c r="K21" s="4"/>
      <c r="M21" s="3" t="str">
        <f>IF($A21="ADD",IF(NOT(ISBLANK(L21)),_xlfn.XLOOKUP(L21,br_beam_mat[lookupValue],br_beam_mat[lookupKey],"ERROR"),""), "")</f>
        <v/>
      </c>
      <c r="O21" s="3" t="str">
        <f>IF($A21="ADD",IF(NOT(ISBLANK(N21)),_xlfn.XLOOKUP(N21,br_paint_system[lookupValue],br_paint_system[lookupKey],"ERROR"),""), "")</f>
        <v/>
      </c>
      <c r="S21" s="3" t="str">
        <f>IF($A21="ADD",IF(NOT(ISBLANK(R21)),_xlfn.XLOOKUP(R21,organisation[lookupValue],organisation[lookupKey],"ERROR"),""), "")</f>
        <v/>
      </c>
      <c r="T21" s="8"/>
      <c r="U21" s="8"/>
      <c r="V21" s="4" t="str">
        <f t="shared" ca="1" si="0"/>
        <v/>
      </c>
      <c r="W21" s="3" t="str">
        <f t="shared" si="1"/>
        <v/>
      </c>
      <c r="X21" s="3" t="str">
        <f>IF($A21="","",IF((AND($A21="ADD",OR(W21="",W21="Local Authority"))),"L",(_xlfn.XLOOKUP(W21,asset_owner[lookupValue],asset_owner[lookupKey],""))))</f>
        <v/>
      </c>
      <c r="Y21" s="9"/>
      <c r="Z21" s="3" t="str">
        <f t="shared" si="2"/>
        <v/>
      </c>
      <c r="AA21" s="3" t="str">
        <f>IF($A21="","",IF((AND($A21="ADD",OR(Z21="",Z21="Excellent"))),"1",(_xlfn.XLOOKUP(Z21,condition[lookupValue],condition[lookupKey],""))))</f>
        <v/>
      </c>
      <c r="AB21" s="8" t="str">
        <f t="shared" si="3"/>
        <v/>
      </c>
      <c r="AC21" s="7"/>
    </row>
    <row r="22" spans="2:29" x14ac:dyDescent="0.25">
      <c r="B22" s="5"/>
      <c r="C22" s="5"/>
      <c r="D22" s="6"/>
      <c r="E22" s="6"/>
      <c r="F22" s="6"/>
      <c r="H22" s="3" t="str">
        <f>IF($A22="ADD",IF(NOT(ISBLANK(G22)),_xlfn.XLOOKUP(G22,br_beam_type[lookupValue],br_beam_type[lookupKey],"ERROR"),""), "")</f>
        <v/>
      </c>
      <c r="I22" s="4"/>
      <c r="K22" s="4"/>
      <c r="M22" s="3" t="str">
        <f>IF($A22="ADD",IF(NOT(ISBLANK(L22)),_xlfn.XLOOKUP(L22,br_beam_mat[lookupValue],br_beam_mat[lookupKey],"ERROR"),""), "")</f>
        <v/>
      </c>
      <c r="O22" s="3" t="str">
        <f>IF($A22="ADD",IF(NOT(ISBLANK(N22)),_xlfn.XLOOKUP(N22,br_paint_system[lookupValue],br_paint_system[lookupKey],"ERROR"),""), "")</f>
        <v/>
      </c>
      <c r="S22" s="3" t="str">
        <f>IF($A22="ADD",IF(NOT(ISBLANK(R22)),_xlfn.XLOOKUP(R22,organisation[lookupValue],organisation[lookupKey],"ERROR"),""), "")</f>
        <v/>
      </c>
      <c r="T22" s="8"/>
      <c r="U22" s="8"/>
      <c r="V22" s="4" t="str">
        <f t="shared" ca="1" si="0"/>
        <v/>
      </c>
      <c r="W22" s="3" t="str">
        <f t="shared" si="1"/>
        <v/>
      </c>
      <c r="X22" s="3" t="str">
        <f>IF($A22="","",IF((AND($A22="ADD",OR(W22="",W22="Local Authority"))),"L",(_xlfn.XLOOKUP(W22,asset_owner[lookupValue],asset_owner[lookupKey],""))))</f>
        <v/>
      </c>
      <c r="Y22" s="9"/>
      <c r="Z22" s="3" t="str">
        <f t="shared" si="2"/>
        <v/>
      </c>
      <c r="AA22" s="3" t="str">
        <f>IF($A22="","",IF((AND($A22="ADD",OR(Z22="",Z22="Excellent"))),"1",(_xlfn.XLOOKUP(Z22,condition[lookupValue],condition[lookupKey],""))))</f>
        <v/>
      </c>
      <c r="AB22" s="8" t="str">
        <f t="shared" si="3"/>
        <v/>
      </c>
      <c r="AC22" s="7"/>
    </row>
    <row r="23" spans="2:29" x14ac:dyDescent="0.25">
      <c r="B23" s="5"/>
      <c r="C23" s="5"/>
      <c r="D23" s="6"/>
      <c r="E23" s="6"/>
      <c r="F23" s="6"/>
      <c r="H23" s="3" t="str">
        <f>IF($A23="ADD",IF(NOT(ISBLANK(G23)),_xlfn.XLOOKUP(G23,br_beam_type[lookupValue],br_beam_type[lookupKey],"ERROR"),""), "")</f>
        <v/>
      </c>
      <c r="I23" s="4"/>
      <c r="K23" s="4"/>
      <c r="M23" s="3" t="str">
        <f>IF($A23="ADD",IF(NOT(ISBLANK(L23)),_xlfn.XLOOKUP(L23,br_beam_mat[lookupValue],br_beam_mat[lookupKey],"ERROR"),""), "")</f>
        <v/>
      </c>
      <c r="O23" s="3" t="str">
        <f>IF($A23="ADD",IF(NOT(ISBLANK(N23)),_xlfn.XLOOKUP(N23,br_paint_system[lookupValue],br_paint_system[lookupKey],"ERROR"),""), "")</f>
        <v/>
      </c>
      <c r="S23" s="3" t="str">
        <f>IF($A23="ADD",IF(NOT(ISBLANK(R23)),_xlfn.XLOOKUP(R23,organisation[lookupValue],organisation[lookupKey],"ERROR"),""), "")</f>
        <v/>
      </c>
      <c r="T23" s="8"/>
      <c r="U23" s="8"/>
      <c r="V23" s="4" t="str">
        <f t="shared" ca="1" si="0"/>
        <v/>
      </c>
      <c r="W23" s="3" t="str">
        <f t="shared" si="1"/>
        <v/>
      </c>
      <c r="X23" s="3" t="str">
        <f>IF($A23="","",IF((AND($A23="ADD",OR(W23="",W23="Local Authority"))),"L",(_xlfn.XLOOKUP(W23,asset_owner[lookupValue],asset_owner[lookupKey],""))))</f>
        <v/>
      </c>
      <c r="Y23" s="9"/>
      <c r="Z23" s="3" t="str">
        <f t="shared" si="2"/>
        <v/>
      </c>
      <c r="AA23" s="3" t="str">
        <f>IF($A23="","",IF((AND($A23="ADD",OR(Z23="",Z23="Excellent"))),"1",(_xlfn.XLOOKUP(Z23,condition[lookupValue],condition[lookupKey],""))))</f>
        <v/>
      </c>
      <c r="AB23" s="8" t="str">
        <f t="shared" si="3"/>
        <v/>
      </c>
      <c r="AC23" s="7"/>
    </row>
    <row r="24" spans="2:29" x14ac:dyDescent="0.25">
      <c r="B24" s="5"/>
      <c r="C24" s="5"/>
      <c r="D24" s="6"/>
      <c r="E24" s="6"/>
      <c r="F24" s="6"/>
      <c r="H24" s="3" t="str">
        <f>IF($A24="ADD",IF(NOT(ISBLANK(G24)),_xlfn.XLOOKUP(G24,br_beam_type[lookupValue],br_beam_type[lookupKey],"ERROR"),""), "")</f>
        <v/>
      </c>
      <c r="I24" s="4"/>
      <c r="K24" s="4"/>
      <c r="M24" s="3" t="str">
        <f>IF($A24="ADD",IF(NOT(ISBLANK(L24)),_xlfn.XLOOKUP(L24,br_beam_mat[lookupValue],br_beam_mat[lookupKey],"ERROR"),""), "")</f>
        <v/>
      </c>
      <c r="O24" s="3" t="str">
        <f>IF($A24="ADD",IF(NOT(ISBLANK(N24)),_xlfn.XLOOKUP(N24,br_paint_system[lookupValue],br_paint_system[lookupKey],"ERROR"),""), "")</f>
        <v/>
      </c>
      <c r="S24" s="3" t="str">
        <f>IF($A24="ADD",IF(NOT(ISBLANK(R24)),_xlfn.XLOOKUP(R24,organisation[lookupValue],organisation[lookupKey],"ERROR"),""), "")</f>
        <v/>
      </c>
      <c r="T24" s="8"/>
      <c r="U24" s="8"/>
      <c r="V24" s="4" t="str">
        <f t="shared" ca="1" si="0"/>
        <v/>
      </c>
      <c r="W24" s="3" t="str">
        <f t="shared" si="1"/>
        <v/>
      </c>
      <c r="X24" s="3" t="str">
        <f>IF($A24="","",IF((AND($A24="ADD",OR(W24="",W24="Local Authority"))),"L",(_xlfn.XLOOKUP(W24,asset_owner[lookupValue],asset_owner[lookupKey],""))))</f>
        <v/>
      </c>
      <c r="Y24" s="9"/>
      <c r="Z24" s="3" t="str">
        <f t="shared" si="2"/>
        <v/>
      </c>
      <c r="AA24" s="3" t="str">
        <f>IF($A24="","",IF((AND($A24="ADD",OR(Z24="",Z24="Excellent"))),"1",(_xlfn.XLOOKUP(Z24,condition[lookupValue],condition[lookupKey],""))))</f>
        <v/>
      </c>
      <c r="AB24" s="8" t="str">
        <f t="shared" si="3"/>
        <v/>
      </c>
      <c r="AC24" s="7"/>
    </row>
    <row r="25" spans="2:29" x14ac:dyDescent="0.25">
      <c r="B25" s="5"/>
      <c r="C25" s="5"/>
      <c r="D25" s="6"/>
      <c r="E25" s="6"/>
      <c r="F25" s="6"/>
      <c r="H25" s="3" t="str">
        <f>IF($A25="ADD",IF(NOT(ISBLANK(G25)),_xlfn.XLOOKUP(G25,br_beam_type[lookupValue],br_beam_type[lookupKey],"ERROR"),""), "")</f>
        <v/>
      </c>
      <c r="I25" s="4"/>
      <c r="K25" s="4"/>
      <c r="M25" s="3" t="str">
        <f>IF($A25="ADD",IF(NOT(ISBLANK(L25)),_xlfn.XLOOKUP(L25,br_beam_mat[lookupValue],br_beam_mat[lookupKey],"ERROR"),""), "")</f>
        <v/>
      </c>
      <c r="O25" s="3" t="str">
        <f>IF($A25="ADD",IF(NOT(ISBLANK(N25)),_xlfn.XLOOKUP(N25,br_paint_system[lookupValue],br_paint_system[lookupKey],"ERROR"),""), "")</f>
        <v/>
      </c>
      <c r="S25" s="3" t="str">
        <f>IF($A25="ADD",IF(NOT(ISBLANK(R25)),_xlfn.XLOOKUP(R25,organisation[lookupValue],organisation[lookupKey],"ERROR"),""), "")</f>
        <v/>
      </c>
      <c r="T25" s="8"/>
      <c r="U25" s="8"/>
      <c r="V25" s="4" t="str">
        <f t="shared" ca="1" si="0"/>
        <v/>
      </c>
      <c r="W25" s="3" t="str">
        <f t="shared" si="1"/>
        <v/>
      </c>
      <c r="X25" s="3" t="str">
        <f>IF($A25="","",IF((AND($A25="ADD",OR(W25="",W25="Local Authority"))),"L",(_xlfn.XLOOKUP(W25,asset_owner[lookupValue],asset_owner[lookupKey],""))))</f>
        <v/>
      </c>
      <c r="Y25" s="9"/>
      <c r="Z25" s="3" t="str">
        <f t="shared" si="2"/>
        <v/>
      </c>
      <c r="AA25" s="3" t="str">
        <f>IF($A25="","",IF((AND($A25="ADD",OR(Z25="",Z25="Excellent"))),"1",(_xlfn.XLOOKUP(Z25,condition[lookupValue],condition[lookupKey],""))))</f>
        <v/>
      </c>
      <c r="AB25" s="8" t="str">
        <f t="shared" si="3"/>
        <v/>
      </c>
      <c r="AC25" s="7"/>
    </row>
    <row r="26" spans="2:29" x14ac:dyDescent="0.25">
      <c r="B26" s="5"/>
      <c r="C26" s="5"/>
      <c r="D26" s="6"/>
      <c r="E26" s="6"/>
      <c r="F26" s="6"/>
      <c r="H26" s="3" t="str">
        <f>IF($A26="ADD",IF(NOT(ISBLANK(G26)),_xlfn.XLOOKUP(G26,br_beam_type[lookupValue],br_beam_type[lookupKey],"ERROR"),""), "")</f>
        <v/>
      </c>
      <c r="I26" s="4"/>
      <c r="K26" s="4"/>
      <c r="M26" s="3" t="str">
        <f>IF($A26="ADD",IF(NOT(ISBLANK(L26)),_xlfn.XLOOKUP(L26,br_beam_mat[lookupValue],br_beam_mat[lookupKey],"ERROR"),""), "")</f>
        <v/>
      </c>
      <c r="O26" s="3" t="str">
        <f>IF($A26="ADD",IF(NOT(ISBLANK(N26)),_xlfn.XLOOKUP(N26,br_paint_system[lookupValue],br_paint_system[lookupKey],"ERROR"),""), "")</f>
        <v/>
      </c>
      <c r="S26" s="3" t="str">
        <f>IF($A26="ADD",IF(NOT(ISBLANK(R26)),_xlfn.XLOOKUP(R26,organisation[lookupValue],organisation[lookupKey],"ERROR"),""), "")</f>
        <v/>
      </c>
      <c r="T26" s="8"/>
      <c r="U26" s="8"/>
      <c r="V26" s="4" t="str">
        <f t="shared" ca="1" si="0"/>
        <v/>
      </c>
      <c r="W26" s="3" t="str">
        <f t="shared" si="1"/>
        <v/>
      </c>
      <c r="X26" s="3" t="str">
        <f>IF($A26="","",IF((AND($A26="ADD",OR(W26="",W26="Local Authority"))),"L",(_xlfn.XLOOKUP(W26,asset_owner[lookupValue],asset_owner[lookupKey],""))))</f>
        <v/>
      </c>
      <c r="Y26" s="9"/>
      <c r="Z26" s="3" t="str">
        <f t="shared" si="2"/>
        <v/>
      </c>
      <c r="AA26" s="3" t="str">
        <f>IF($A26="","",IF((AND($A26="ADD",OR(Z26="",Z26="Excellent"))),"1",(_xlfn.XLOOKUP(Z26,condition[lookupValue],condition[lookupKey],""))))</f>
        <v/>
      </c>
      <c r="AB26" s="8" t="str">
        <f t="shared" si="3"/>
        <v/>
      </c>
      <c r="AC26" s="7"/>
    </row>
    <row r="27" spans="2:29" x14ac:dyDescent="0.25">
      <c r="B27" s="5"/>
      <c r="C27" s="5"/>
      <c r="D27" s="6"/>
      <c r="E27" s="6"/>
      <c r="F27" s="6"/>
      <c r="H27" s="3" t="str">
        <f>IF($A27="ADD",IF(NOT(ISBLANK(G27)),_xlfn.XLOOKUP(G27,br_beam_type[lookupValue],br_beam_type[lookupKey],"ERROR"),""), "")</f>
        <v/>
      </c>
      <c r="I27" s="4"/>
      <c r="K27" s="4"/>
      <c r="M27" s="3" t="str">
        <f>IF($A27="ADD",IF(NOT(ISBLANK(L27)),_xlfn.XLOOKUP(L27,br_beam_mat[lookupValue],br_beam_mat[lookupKey],"ERROR"),""), "")</f>
        <v/>
      </c>
      <c r="O27" s="3" t="str">
        <f>IF($A27="ADD",IF(NOT(ISBLANK(N27)),_xlfn.XLOOKUP(N27,br_paint_system[lookupValue],br_paint_system[lookupKey],"ERROR"),""), "")</f>
        <v/>
      </c>
      <c r="S27" s="3" t="str">
        <f>IF($A27="ADD",IF(NOT(ISBLANK(R27)),_xlfn.XLOOKUP(R27,organisation[lookupValue],organisation[lookupKey],"ERROR"),""), "")</f>
        <v/>
      </c>
      <c r="T27" s="8"/>
      <c r="U27" s="8"/>
      <c r="V27" s="4" t="str">
        <f t="shared" ca="1" si="0"/>
        <v/>
      </c>
      <c r="W27" s="3" t="str">
        <f t="shared" si="1"/>
        <v/>
      </c>
      <c r="X27" s="3" t="str">
        <f>IF($A27="","",IF((AND($A27="ADD",OR(W27="",W27="Local Authority"))),"L",(_xlfn.XLOOKUP(W27,asset_owner[lookupValue],asset_owner[lookupKey],""))))</f>
        <v/>
      </c>
      <c r="Y27" s="9"/>
      <c r="Z27" s="3" t="str">
        <f t="shared" si="2"/>
        <v/>
      </c>
      <c r="AA27" s="3" t="str">
        <f>IF($A27="","",IF((AND($A27="ADD",OR(Z27="",Z27="Excellent"))),"1",(_xlfn.XLOOKUP(Z27,condition[lookupValue],condition[lookupKey],""))))</f>
        <v/>
      </c>
      <c r="AB27" s="8" t="str">
        <f t="shared" si="3"/>
        <v/>
      </c>
      <c r="AC27" s="7"/>
    </row>
    <row r="28" spans="2:29" x14ac:dyDescent="0.25">
      <c r="B28" s="5"/>
      <c r="C28" s="5"/>
      <c r="D28" s="6"/>
      <c r="E28" s="6"/>
      <c r="F28" s="6"/>
      <c r="H28" s="3" t="str">
        <f>IF($A28="ADD",IF(NOT(ISBLANK(G28)),_xlfn.XLOOKUP(G28,br_beam_type[lookupValue],br_beam_type[lookupKey],"ERROR"),""), "")</f>
        <v/>
      </c>
      <c r="I28" s="4"/>
      <c r="K28" s="4"/>
      <c r="M28" s="3" t="str">
        <f>IF($A28="ADD",IF(NOT(ISBLANK(L28)),_xlfn.XLOOKUP(L28,br_beam_mat[lookupValue],br_beam_mat[lookupKey],"ERROR"),""), "")</f>
        <v/>
      </c>
      <c r="O28" s="3" t="str">
        <f>IF($A28="ADD",IF(NOT(ISBLANK(N28)),_xlfn.XLOOKUP(N28,br_paint_system[lookupValue],br_paint_system[lookupKey],"ERROR"),""), "")</f>
        <v/>
      </c>
      <c r="S28" s="3" t="str">
        <f>IF($A28="ADD",IF(NOT(ISBLANK(R28)),_xlfn.XLOOKUP(R28,organisation[lookupValue],organisation[lookupKey],"ERROR"),""), "")</f>
        <v/>
      </c>
      <c r="T28" s="8"/>
      <c r="U28" s="8"/>
      <c r="V28" s="4" t="str">
        <f t="shared" ca="1" si="0"/>
        <v/>
      </c>
      <c r="W28" s="3" t="str">
        <f t="shared" si="1"/>
        <v/>
      </c>
      <c r="X28" s="3" t="str">
        <f>IF($A28="","",IF((AND($A28="ADD",OR(W28="",W28="Local Authority"))),"L",(_xlfn.XLOOKUP(W28,asset_owner[lookupValue],asset_owner[lookupKey],""))))</f>
        <v/>
      </c>
      <c r="Y28" s="9"/>
      <c r="Z28" s="3" t="str">
        <f t="shared" si="2"/>
        <v/>
      </c>
      <c r="AA28" s="3" t="str">
        <f>IF($A28="","",IF((AND($A28="ADD",OR(Z28="",Z28="Excellent"))),"1",(_xlfn.XLOOKUP(Z28,condition[lookupValue],condition[lookupKey],""))))</f>
        <v/>
      </c>
      <c r="AB28" s="8" t="str">
        <f t="shared" si="3"/>
        <v/>
      </c>
      <c r="AC28" s="7"/>
    </row>
    <row r="29" spans="2:29" x14ac:dyDescent="0.25">
      <c r="B29" s="5"/>
      <c r="C29" s="5"/>
      <c r="D29" s="6"/>
      <c r="E29" s="6"/>
      <c r="F29" s="6"/>
      <c r="H29" s="3" t="str">
        <f>IF($A29="ADD",IF(NOT(ISBLANK(G29)),_xlfn.XLOOKUP(G29,br_beam_type[lookupValue],br_beam_type[lookupKey],"ERROR"),""), "")</f>
        <v/>
      </c>
      <c r="I29" s="4"/>
      <c r="K29" s="4"/>
      <c r="M29" s="3" t="str">
        <f>IF($A29="ADD",IF(NOT(ISBLANK(L29)),_xlfn.XLOOKUP(L29,br_beam_mat[lookupValue],br_beam_mat[lookupKey],"ERROR"),""), "")</f>
        <v/>
      </c>
      <c r="O29" s="3" t="str">
        <f>IF($A29="ADD",IF(NOT(ISBLANK(N29)),_xlfn.XLOOKUP(N29,br_paint_system[lookupValue],br_paint_system[lookupKey],"ERROR"),""), "")</f>
        <v/>
      </c>
      <c r="S29" s="3" t="str">
        <f>IF($A29="ADD",IF(NOT(ISBLANK(R29)),_xlfn.XLOOKUP(R29,organisation[lookupValue],organisation[lookupKey],"ERROR"),""), "")</f>
        <v/>
      </c>
      <c r="T29" s="8"/>
      <c r="U29" s="8"/>
      <c r="V29" s="4" t="str">
        <f t="shared" ca="1" si="0"/>
        <v/>
      </c>
      <c r="W29" s="3" t="str">
        <f t="shared" si="1"/>
        <v/>
      </c>
      <c r="X29" s="3" t="str">
        <f>IF($A29="","",IF((AND($A29="ADD",OR(W29="",W29="Local Authority"))),"L",(_xlfn.XLOOKUP(W29,asset_owner[lookupValue],asset_owner[lookupKey],""))))</f>
        <v/>
      </c>
      <c r="Y29" s="9"/>
      <c r="Z29" s="3" t="str">
        <f t="shared" si="2"/>
        <v/>
      </c>
      <c r="AA29" s="3" t="str">
        <f>IF($A29="","",IF((AND($A29="ADD",OR(Z29="",Z29="Excellent"))),"1",(_xlfn.XLOOKUP(Z29,condition[lookupValue],condition[lookupKey],""))))</f>
        <v/>
      </c>
      <c r="AB29" s="8" t="str">
        <f t="shared" si="3"/>
        <v/>
      </c>
      <c r="AC29" s="7"/>
    </row>
    <row r="30" spans="2:29" x14ac:dyDescent="0.25">
      <c r="B30" s="5"/>
      <c r="C30" s="5"/>
      <c r="D30" s="6"/>
      <c r="E30" s="6"/>
      <c r="F30" s="6"/>
      <c r="H30" s="3" t="str">
        <f>IF($A30="ADD",IF(NOT(ISBLANK(G30)),_xlfn.XLOOKUP(G30,br_beam_type[lookupValue],br_beam_type[lookupKey],"ERROR"),""), "")</f>
        <v/>
      </c>
      <c r="I30" s="4"/>
      <c r="K30" s="4"/>
      <c r="M30" s="3" t="str">
        <f>IF($A30="ADD",IF(NOT(ISBLANK(L30)),_xlfn.XLOOKUP(L30,br_beam_mat[lookupValue],br_beam_mat[lookupKey],"ERROR"),""), "")</f>
        <v/>
      </c>
      <c r="O30" s="3" t="str">
        <f>IF($A30="ADD",IF(NOT(ISBLANK(N30)),_xlfn.XLOOKUP(N30,br_paint_system[lookupValue],br_paint_system[lookupKey],"ERROR"),""), "")</f>
        <v/>
      </c>
      <c r="S30" s="3" t="str">
        <f>IF($A30="ADD",IF(NOT(ISBLANK(R30)),_xlfn.XLOOKUP(R30,organisation[lookupValue],organisation[lookupKey],"ERROR"),""), "")</f>
        <v/>
      </c>
      <c r="T30" s="8"/>
      <c r="U30" s="8"/>
      <c r="V30" s="4" t="str">
        <f t="shared" ca="1" si="0"/>
        <v/>
      </c>
      <c r="W30" s="3" t="str">
        <f t="shared" si="1"/>
        <v/>
      </c>
      <c r="X30" s="3" t="str">
        <f>IF($A30="","",IF((AND($A30="ADD",OR(W30="",W30="Local Authority"))),"L",(_xlfn.XLOOKUP(W30,asset_owner[lookupValue],asset_owner[lookupKey],""))))</f>
        <v/>
      </c>
      <c r="Y30" s="9"/>
      <c r="Z30" s="3" t="str">
        <f t="shared" si="2"/>
        <v/>
      </c>
      <c r="AA30" s="3" t="str">
        <f>IF($A30="","",IF((AND($A30="ADD",OR(Z30="",Z30="Excellent"))),"1",(_xlfn.XLOOKUP(Z30,condition[lookupValue],condition[lookupKey],""))))</f>
        <v/>
      </c>
      <c r="AB30" s="8" t="str">
        <f t="shared" si="3"/>
        <v/>
      </c>
      <c r="AC30" s="7"/>
    </row>
    <row r="31" spans="2:29" x14ac:dyDescent="0.25">
      <c r="B31" s="5"/>
      <c r="C31" s="5"/>
      <c r="D31" s="6"/>
      <c r="E31" s="6"/>
      <c r="F31" s="6"/>
      <c r="H31" s="3" t="str">
        <f>IF($A31="ADD",IF(NOT(ISBLANK(G31)),_xlfn.XLOOKUP(G31,br_beam_type[lookupValue],br_beam_type[lookupKey],"ERROR"),""), "")</f>
        <v/>
      </c>
      <c r="I31" s="4"/>
      <c r="K31" s="4"/>
      <c r="M31" s="3" t="str">
        <f>IF($A31="ADD",IF(NOT(ISBLANK(L31)),_xlfn.XLOOKUP(L31,br_beam_mat[lookupValue],br_beam_mat[lookupKey],"ERROR"),""), "")</f>
        <v/>
      </c>
      <c r="O31" s="3" t="str">
        <f>IF($A31="ADD",IF(NOT(ISBLANK(N31)),_xlfn.XLOOKUP(N31,br_paint_system[lookupValue],br_paint_system[lookupKey],"ERROR"),""), "")</f>
        <v/>
      </c>
      <c r="S31" s="3" t="str">
        <f>IF($A31="ADD",IF(NOT(ISBLANK(R31)),_xlfn.XLOOKUP(R31,organisation[lookupValue],organisation[lookupKey],"ERROR"),""), "")</f>
        <v/>
      </c>
      <c r="T31" s="8"/>
      <c r="U31" s="8"/>
      <c r="V31" s="4" t="str">
        <f t="shared" ca="1" si="0"/>
        <v/>
      </c>
      <c r="W31" s="3" t="str">
        <f t="shared" si="1"/>
        <v/>
      </c>
      <c r="X31" s="3" t="str">
        <f>IF($A31="","",IF((AND($A31="ADD",OR(W31="",W31="Local Authority"))),"L",(_xlfn.XLOOKUP(W31,asset_owner[lookupValue],asset_owner[lookupKey],""))))</f>
        <v/>
      </c>
      <c r="Y31" s="9"/>
      <c r="Z31" s="3" t="str">
        <f t="shared" si="2"/>
        <v/>
      </c>
      <c r="AA31" s="3" t="str">
        <f>IF($A31="","",IF((AND($A31="ADD",OR(Z31="",Z31="Excellent"))),"1",(_xlfn.XLOOKUP(Z31,condition[lookupValue],condition[lookupKey],""))))</f>
        <v/>
      </c>
      <c r="AB31" s="8" t="str">
        <f t="shared" si="3"/>
        <v/>
      </c>
      <c r="AC31" s="7"/>
    </row>
    <row r="32" spans="2:29" x14ac:dyDescent="0.25">
      <c r="B32" s="5"/>
      <c r="C32" s="5"/>
      <c r="D32" s="6"/>
      <c r="E32" s="6"/>
      <c r="F32" s="6"/>
      <c r="H32" s="3" t="str">
        <f>IF($A32="ADD",IF(NOT(ISBLANK(G32)),_xlfn.XLOOKUP(G32,br_beam_type[lookupValue],br_beam_type[lookupKey],"ERROR"),""), "")</f>
        <v/>
      </c>
      <c r="I32" s="4"/>
      <c r="K32" s="4"/>
      <c r="M32" s="3" t="str">
        <f>IF($A32="ADD",IF(NOT(ISBLANK(L32)),_xlfn.XLOOKUP(L32,br_beam_mat[lookupValue],br_beam_mat[lookupKey],"ERROR"),""), "")</f>
        <v/>
      </c>
      <c r="O32" s="3" t="str">
        <f>IF($A32="ADD",IF(NOT(ISBLANK(N32)),_xlfn.XLOOKUP(N32,br_paint_system[lookupValue],br_paint_system[lookupKey],"ERROR"),""), "")</f>
        <v/>
      </c>
      <c r="S32" s="3" t="str">
        <f>IF($A32="ADD",IF(NOT(ISBLANK(R32)),_xlfn.XLOOKUP(R32,organisation[lookupValue],organisation[lookupKey],"ERROR"),""), "")</f>
        <v/>
      </c>
      <c r="T32" s="8"/>
      <c r="U32" s="8"/>
      <c r="V32" s="4" t="str">
        <f t="shared" ca="1" si="0"/>
        <v/>
      </c>
      <c r="W32" s="3" t="str">
        <f t="shared" si="1"/>
        <v/>
      </c>
      <c r="X32" s="3" t="str">
        <f>IF($A32="","",IF((AND($A32="ADD",OR(W32="",W32="Local Authority"))),"L",(_xlfn.XLOOKUP(W32,asset_owner[lookupValue],asset_owner[lookupKey],""))))</f>
        <v/>
      </c>
      <c r="Y32" s="9"/>
      <c r="Z32" s="3" t="str">
        <f t="shared" si="2"/>
        <v/>
      </c>
      <c r="AA32" s="3" t="str">
        <f>IF($A32="","",IF((AND($A32="ADD",OR(Z32="",Z32="Excellent"))),"1",(_xlfn.XLOOKUP(Z32,condition[lookupValue],condition[lookupKey],""))))</f>
        <v/>
      </c>
      <c r="AB32" s="8" t="str">
        <f t="shared" si="3"/>
        <v/>
      </c>
      <c r="AC32" s="7"/>
    </row>
    <row r="33" spans="2:29" x14ac:dyDescent="0.25">
      <c r="B33" s="5"/>
      <c r="C33" s="5"/>
      <c r="D33" s="6"/>
      <c r="E33" s="6"/>
      <c r="F33" s="6"/>
      <c r="H33" s="3" t="str">
        <f>IF($A33="ADD",IF(NOT(ISBLANK(G33)),_xlfn.XLOOKUP(G33,br_beam_type[lookupValue],br_beam_type[lookupKey],"ERROR"),""), "")</f>
        <v/>
      </c>
      <c r="I33" s="4"/>
      <c r="K33" s="4"/>
      <c r="M33" s="3" t="str">
        <f>IF($A33="ADD",IF(NOT(ISBLANK(L33)),_xlfn.XLOOKUP(L33,br_beam_mat[lookupValue],br_beam_mat[lookupKey],"ERROR"),""), "")</f>
        <v/>
      </c>
      <c r="O33" s="3" t="str">
        <f>IF($A33="ADD",IF(NOT(ISBLANK(N33)),_xlfn.XLOOKUP(N33,br_paint_system[lookupValue],br_paint_system[lookupKey],"ERROR"),""), "")</f>
        <v/>
      </c>
      <c r="S33" s="3" t="str">
        <f>IF($A33="ADD",IF(NOT(ISBLANK(R33)),_xlfn.XLOOKUP(R33,organisation[lookupValue],organisation[lookupKey],"ERROR"),""), "")</f>
        <v/>
      </c>
      <c r="T33" s="8"/>
      <c r="U33" s="8"/>
      <c r="V33" s="4" t="str">
        <f t="shared" ca="1" si="0"/>
        <v/>
      </c>
      <c r="W33" s="3" t="str">
        <f t="shared" si="1"/>
        <v/>
      </c>
      <c r="X33" s="3" t="str">
        <f>IF($A33="","",IF((AND($A33="ADD",OR(W33="",W33="Local Authority"))),"L",(_xlfn.XLOOKUP(W33,asset_owner[lookupValue],asset_owner[lookupKey],""))))</f>
        <v/>
      </c>
      <c r="Y33" s="9"/>
      <c r="Z33" s="3" t="str">
        <f t="shared" si="2"/>
        <v/>
      </c>
      <c r="AA33" s="3" t="str">
        <f>IF($A33="","",IF((AND($A33="ADD",OR(Z33="",Z33="Excellent"))),"1",(_xlfn.XLOOKUP(Z33,condition[lookupValue],condition[lookupKey],""))))</f>
        <v/>
      </c>
      <c r="AB33" s="8" t="str">
        <f t="shared" si="3"/>
        <v/>
      </c>
      <c r="AC33" s="7"/>
    </row>
    <row r="34" spans="2:29" x14ac:dyDescent="0.25">
      <c r="B34" s="5"/>
      <c r="C34" s="5"/>
      <c r="D34" s="6"/>
      <c r="E34" s="6"/>
      <c r="F34" s="6"/>
      <c r="H34" s="3" t="str">
        <f>IF($A34="ADD",IF(NOT(ISBLANK(G34)),_xlfn.XLOOKUP(G34,br_beam_type[lookupValue],br_beam_type[lookupKey],"ERROR"),""), "")</f>
        <v/>
      </c>
      <c r="I34" s="4"/>
      <c r="K34" s="4"/>
      <c r="M34" s="3" t="str">
        <f>IF($A34="ADD",IF(NOT(ISBLANK(L34)),_xlfn.XLOOKUP(L34,br_beam_mat[lookupValue],br_beam_mat[lookupKey],"ERROR"),""), "")</f>
        <v/>
      </c>
      <c r="O34" s="3" t="str">
        <f>IF($A34="ADD",IF(NOT(ISBLANK(N34)),_xlfn.XLOOKUP(N34,br_paint_system[lookupValue],br_paint_system[lookupKey],"ERROR"),""), "")</f>
        <v/>
      </c>
      <c r="S34" s="3" t="str">
        <f>IF($A34="ADD",IF(NOT(ISBLANK(R34)),_xlfn.XLOOKUP(R34,organisation[lookupValue],organisation[lookupKey],"ERROR"),""), "")</f>
        <v/>
      </c>
      <c r="T34" s="8"/>
      <c r="U34" s="8"/>
      <c r="V34" s="4" t="str">
        <f t="shared" ca="1" si="0"/>
        <v/>
      </c>
      <c r="W34" s="3" t="str">
        <f t="shared" si="1"/>
        <v/>
      </c>
      <c r="X34" s="3" t="str">
        <f>IF($A34="","",IF((AND($A34="ADD",OR(W34="",W34="Local Authority"))),"L",(_xlfn.XLOOKUP(W34,asset_owner[lookupValue],asset_owner[lookupKey],""))))</f>
        <v/>
      </c>
      <c r="Y34" s="9"/>
      <c r="Z34" s="3" t="str">
        <f t="shared" si="2"/>
        <v/>
      </c>
      <c r="AA34" s="3" t="str">
        <f>IF($A34="","",IF((AND($A34="ADD",OR(Z34="",Z34="Excellent"))),"1",(_xlfn.XLOOKUP(Z34,condition[lookupValue],condition[lookupKey],""))))</f>
        <v/>
      </c>
      <c r="AB34" s="8" t="str">
        <f t="shared" si="3"/>
        <v/>
      </c>
      <c r="AC34" s="7"/>
    </row>
    <row r="35" spans="2:29" x14ac:dyDescent="0.25">
      <c r="B35" s="5"/>
      <c r="C35" s="5"/>
      <c r="D35" s="6"/>
      <c r="E35" s="6"/>
      <c r="F35" s="6"/>
      <c r="H35" s="3" t="str">
        <f>IF($A35="ADD",IF(NOT(ISBLANK(G35)),_xlfn.XLOOKUP(G35,br_beam_type[lookupValue],br_beam_type[lookupKey],"ERROR"),""), "")</f>
        <v/>
      </c>
      <c r="I35" s="4"/>
      <c r="K35" s="4"/>
      <c r="M35" s="3" t="str">
        <f>IF($A35="ADD",IF(NOT(ISBLANK(L35)),_xlfn.XLOOKUP(L35,br_beam_mat[lookupValue],br_beam_mat[lookupKey],"ERROR"),""), "")</f>
        <v/>
      </c>
      <c r="O35" s="3" t="str">
        <f>IF($A35="ADD",IF(NOT(ISBLANK(N35)),_xlfn.XLOOKUP(N35,br_paint_system[lookupValue],br_paint_system[lookupKey],"ERROR"),""), "")</f>
        <v/>
      </c>
      <c r="S35" s="3" t="str">
        <f>IF($A35="ADD",IF(NOT(ISBLANK(R35)),_xlfn.XLOOKUP(R35,organisation[lookupValue],organisation[lookupKey],"ERROR"),""), "")</f>
        <v/>
      </c>
      <c r="T35" s="8"/>
      <c r="U35" s="8"/>
      <c r="V35" s="4" t="str">
        <f t="shared" ca="1" si="0"/>
        <v/>
      </c>
      <c r="W35" s="3" t="str">
        <f t="shared" si="1"/>
        <v/>
      </c>
      <c r="X35" s="3" t="str">
        <f>IF($A35="","",IF((AND($A35="ADD",OR(W35="",W35="Local Authority"))),"L",(_xlfn.XLOOKUP(W35,asset_owner[lookupValue],asset_owner[lookupKey],""))))</f>
        <v/>
      </c>
      <c r="Y35" s="9"/>
      <c r="Z35" s="3" t="str">
        <f t="shared" si="2"/>
        <v/>
      </c>
      <c r="AA35" s="3" t="str">
        <f>IF($A35="","",IF((AND($A35="ADD",OR(Z35="",Z35="Excellent"))),"1",(_xlfn.XLOOKUP(Z35,condition[lookupValue],condition[lookupKey],""))))</f>
        <v/>
      </c>
      <c r="AB35" s="8" t="str">
        <f t="shared" si="3"/>
        <v/>
      </c>
      <c r="AC35" s="7"/>
    </row>
    <row r="36" spans="2:29" x14ac:dyDescent="0.25">
      <c r="B36" s="5"/>
      <c r="C36" s="5"/>
      <c r="D36" s="6"/>
      <c r="E36" s="6"/>
      <c r="F36" s="6"/>
      <c r="H36" s="3" t="str">
        <f>IF($A36="ADD",IF(NOT(ISBLANK(G36)),_xlfn.XLOOKUP(G36,br_beam_type[lookupValue],br_beam_type[lookupKey],"ERROR"),""), "")</f>
        <v/>
      </c>
      <c r="I36" s="4"/>
      <c r="K36" s="4"/>
      <c r="M36" s="3" t="str">
        <f>IF($A36="ADD",IF(NOT(ISBLANK(L36)),_xlfn.XLOOKUP(L36,br_beam_mat[lookupValue],br_beam_mat[lookupKey],"ERROR"),""), "")</f>
        <v/>
      </c>
      <c r="O36" s="3" t="str">
        <f>IF($A36="ADD",IF(NOT(ISBLANK(N36)),_xlfn.XLOOKUP(N36,br_paint_system[lookupValue],br_paint_system[lookupKey],"ERROR"),""), "")</f>
        <v/>
      </c>
      <c r="S36" s="3" t="str">
        <f>IF($A36="ADD",IF(NOT(ISBLANK(R36)),_xlfn.XLOOKUP(R36,organisation[lookupValue],organisation[lookupKey],"ERROR"),""), "")</f>
        <v/>
      </c>
      <c r="T36" s="8"/>
      <c r="U36" s="8"/>
      <c r="V36" s="4" t="str">
        <f t="shared" ca="1" si="0"/>
        <v/>
      </c>
      <c r="W36" s="3" t="str">
        <f t="shared" si="1"/>
        <v/>
      </c>
      <c r="X36" s="3" t="str">
        <f>IF($A36="","",IF((AND($A36="ADD",OR(W36="",W36="Local Authority"))),"L",(_xlfn.XLOOKUP(W36,asset_owner[lookupValue],asset_owner[lookupKey],""))))</f>
        <v/>
      </c>
      <c r="Y36" s="9"/>
      <c r="Z36" s="3" t="str">
        <f t="shared" si="2"/>
        <v/>
      </c>
      <c r="AA36" s="3" t="str">
        <f>IF($A36="","",IF((AND($A36="ADD",OR(Z36="",Z36="Excellent"))),"1",(_xlfn.XLOOKUP(Z36,condition[lookupValue],condition[lookupKey],""))))</f>
        <v/>
      </c>
      <c r="AB36" s="8" t="str">
        <f t="shared" si="3"/>
        <v/>
      </c>
      <c r="AC36" s="7"/>
    </row>
    <row r="37" spans="2:29" x14ac:dyDescent="0.25">
      <c r="B37" s="5"/>
      <c r="C37" s="5"/>
      <c r="D37" s="6"/>
      <c r="E37" s="6"/>
      <c r="F37" s="6"/>
      <c r="H37" s="3" t="str">
        <f>IF($A37="ADD",IF(NOT(ISBLANK(G37)),_xlfn.XLOOKUP(G37,br_beam_type[lookupValue],br_beam_type[lookupKey],"ERROR"),""), "")</f>
        <v/>
      </c>
      <c r="I37" s="4"/>
      <c r="K37" s="4"/>
      <c r="M37" s="3" t="str">
        <f>IF($A37="ADD",IF(NOT(ISBLANK(L37)),_xlfn.XLOOKUP(L37,br_beam_mat[lookupValue],br_beam_mat[lookupKey],"ERROR"),""), "")</f>
        <v/>
      </c>
      <c r="O37" s="3" t="str">
        <f>IF($A37="ADD",IF(NOT(ISBLANK(N37)),_xlfn.XLOOKUP(N37,br_paint_system[lookupValue],br_paint_system[lookupKey],"ERROR"),""), "")</f>
        <v/>
      </c>
      <c r="S37" s="3" t="str">
        <f>IF($A37="ADD",IF(NOT(ISBLANK(R37)),_xlfn.XLOOKUP(R37,organisation[lookupValue],organisation[lookupKey],"ERROR"),""), "")</f>
        <v/>
      </c>
      <c r="T37" s="8"/>
      <c r="U37" s="8"/>
      <c r="V37" s="4" t="str">
        <f t="shared" ca="1" si="0"/>
        <v/>
      </c>
      <c r="W37" s="3" t="str">
        <f t="shared" si="1"/>
        <v/>
      </c>
      <c r="X37" s="3" t="str">
        <f>IF($A37="","",IF((AND($A37="ADD",OR(W37="",W37="Local Authority"))),"L",(_xlfn.XLOOKUP(W37,asset_owner[lookupValue],asset_owner[lookupKey],""))))</f>
        <v/>
      </c>
      <c r="Y37" s="9"/>
      <c r="Z37" s="3" t="str">
        <f t="shared" si="2"/>
        <v/>
      </c>
      <c r="AA37" s="3" t="str">
        <f>IF($A37="","",IF((AND($A37="ADD",OR(Z37="",Z37="Excellent"))),"1",(_xlfn.XLOOKUP(Z37,condition[lookupValue],condition[lookupKey],""))))</f>
        <v/>
      </c>
      <c r="AB37" s="8" t="str">
        <f t="shared" si="3"/>
        <v/>
      </c>
      <c r="AC37" s="7"/>
    </row>
    <row r="38" spans="2:29" x14ac:dyDescent="0.25">
      <c r="B38" s="5"/>
      <c r="C38" s="5"/>
      <c r="D38" s="6"/>
      <c r="E38" s="6"/>
      <c r="F38" s="6"/>
      <c r="H38" s="3" t="str">
        <f>IF($A38="ADD",IF(NOT(ISBLANK(G38)),_xlfn.XLOOKUP(G38,br_beam_type[lookupValue],br_beam_type[lookupKey],"ERROR"),""), "")</f>
        <v/>
      </c>
      <c r="I38" s="4"/>
      <c r="K38" s="4"/>
      <c r="M38" s="3" t="str">
        <f>IF($A38="ADD",IF(NOT(ISBLANK(L38)),_xlfn.XLOOKUP(L38,br_beam_mat[lookupValue],br_beam_mat[lookupKey],"ERROR"),""), "")</f>
        <v/>
      </c>
      <c r="O38" s="3" t="str">
        <f>IF($A38="ADD",IF(NOT(ISBLANK(N38)),_xlfn.XLOOKUP(N38,br_paint_system[lookupValue],br_paint_system[lookupKey],"ERROR"),""), "")</f>
        <v/>
      </c>
      <c r="S38" s="3" t="str">
        <f>IF($A38="ADD",IF(NOT(ISBLANK(R38)),_xlfn.XLOOKUP(R38,organisation[lookupValue],organisation[lookupKey],"ERROR"),""), "")</f>
        <v/>
      </c>
      <c r="T38" s="8"/>
      <c r="U38" s="8"/>
      <c r="V38" s="4" t="str">
        <f t="shared" ca="1" si="0"/>
        <v/>
      </c>
      <c r="W38" s="3" t="str">
        <f t="shared" si="1"/>
        <v/>
      </c>
      <c r="X38" s="3" t="str">
        <f>IF($A38="","",IF((AND($A38="ADD",OR(W38="",W38="Local Authority"))),"L",(_xlfn.XLOOKUP(W38,asset_owner[lookupValue],asset_owner[lookupKey],""))))</f>
        <v/>
      </c>
      <c r="Y38" s="9"/>
      <c r="Z38" s="3" t="str">
        <f t="shared" si="2"/>
        <v/>
      </c>
      <c r="AA38" s="3" t="str">
        <f>IF($A38="","",IF((AND($A38="ADD",OR(Z38="",Z38="Excellent"))),"1",(_xlfn.XLOOKUP(Z38,condition[lookupValue],condition[lookupKey],""))))</f>
        <v/>
      </c>
      <c r="AB38" s="8" t="str">
        <f t="shared" si="3"/>
        <v/>
      </c>
      <c r="AC38" s="7"/>
    </row>
    <row r="39" spans="2:29" x14ac:dyDescent="0.25">
      <c r="B39" s="5"/>
      <c r="C39" s="5"/>
      <c r="D39" s="6"/>
      <c r="E39" s="6"/>
      <c r="F39" s="6"/>
      <c r="H39" s="3" t="str">
        <f>IF($A39="ADD",IF(NOT(ISBLANK(G39)),_xlfn.XLOOKUP(G39,br_beam_type[lookupValue],br_beam_type[lookupKey],"ERROR"),""), "")</f>
        <v/>
      </c>
      <c r="I39" s="4"/>
      <c r="K39" s="4"/>
      <c r="M39" s="3" t="str">
        <f>IF($A39="ADD",IF(NOT(ISBLANK(L39)),_xlfn.XLOOKUP(L39,br_beam_mat[lookupValue],br_beam_mat[lookupKey],"ERROR"),""), "")</f>
        <v/>
      </c>
      <c r="O39" s="3" t="str">
        <f>IF($A39="ADD",IF(NOT(ISBLANK(N39)),_xlfn.XLOOKUP(N39,br_paint_system[lookupValue],br_paint_system[lookupKey],"ERROR"),""), "")</f>
        <v/>
      </c>
      <c r="S39" s="3" t="str">
        <f>IF($A39="ADD",IF(NOT(ISBLANK(R39)),_xlfn.XLOOKUP(R39,organisation[lookupValue],organisation[lookupKey],"ERROR"),""), "")</f>
        <v/>
      </c>
      <c r="T39" s="8"/>
      <c r="U39" s="8"/>
      <c r="V39" s="4" t="str">
        <f t="shared" ca="1" si="0"/>
        <v/>
      </c>
      <c r="W39" s="3" t="str">
        <f t="shared" si="1"/>
        <v/>
      </c>
      <c r="X39" s="3" t="str">
        <f>IF($A39="","",IF((AND($A39="ADD",OR(W39="",W39="Local Authority"))),"L",(_xlfn.XLOOKUP(W39,asset_owner[lookupValue],asset_owner[lookupKey],""))))</f>
        <v/>
      </c>
      <c r="Y39" s="9"/>
      <c r="Z39" s="3" t="str">
        <f t="shared" si="2"/>
        <v/>
      </c>
      <c r="AA39" s="3" t="str">
        <f>IF($A39="","",IF((AND($A39="ADD",OR(Z39="",Z39="Excellent"))),"1",(_xlfn.XLOOKUP(Z39,condition[lookupValue],condition[lookupKey],""))))</f>
        <v/>
      </c>
      <c r="AB39" s="8" t="str">
        <f t="shared" si="3"/>
        <v/>
      </c>
      <c r="AC39" s="7"/>
    </row>
    <row r="40" spans="2:29" x14ac:dyDescent="0.25">
      <c r="B40" s="5"/>
      <c r="C40" s="5"/>
      <c r="D40" s="6"/>
      <c r="E40" s="6"/>
      <c r="F40" s="6"/>
      <c r="H40" s="3" t="str">
        <f>IF($A40="ADD",IF(NOT(ISBLANK(G40)),_xlfn.XLOOKUP(G40,br_beam_type[lookupValue],br_beam_type[lookupKey],"ERROR"),""), "")</f>
        <v/>
      </c>
      <c r="I40" s="4"/>
      <c r="K40" s="4"/>
      <c r="M40" s="3" t="str">
        <f>IF($A40="ADD",IF(NOT(ISBLANK(L40)),_xlfn.XLOOKUP(L40,br_beam_mat[lookupValue],br_beam_mat[lookupKey],"ERROR"),""), "")</f>
        <v/>
      </c>
      <c r="O40" s="3" t="str">
        <f>IF($A40="ADD",IF(NOT(ISBLANK(N40)),_xlfn.XLOOKUP(N40,br_paint_system[lookupValue],br_paint_system[lookupKey],"ERROR"),""), "")</f>
        <v/>
      </c>
      <c r="S40" s="3" t="str">
        <f>IF($A40="ADD",IF(NOT(ISBLANK(R40)),_xlfn.XLOOKUP(R40,organisation[lookupValue],organisation[lookupKey],"ERROR"),""), "")</f>
        <v/>
      </c>
      <c r="T40" s="8"/>
      <c r="U40" s="8"/>
      <c r="V40" s="4" t="str">
        <f t="shared" ca="1" si="0"/>
        <v/>
      </c>
      <c r="W40" s="3" t="str">
        <f t="shared" si="1"/>
        <v/>
      </c>
      <c r="X40" s="3" t="str">
        <f>IF($A40="","",IF((AND($A40="ADD",OR(W40="",W40="Local Authority"))),"L",(_xlfn.XLOOKUP(W40,asset_owner[lookupValue],asset_owner[lookupKey],""))))</f>
        <v/>
      </c>
      <c r="Y40" s="9"/>
      <c r="Z40" s="3" t="str">
        <f t="shared" si="2"/>
        <v/>
      </c>
      <c r="AA40" s="3" t="str">
        <f>IF($A40="","",IF((AND($A40="ADD",OR(Z40="",Z40="Excellent"))),"1",(_xlfn.XLOOKUP(Z40,condition[lookupValue],condition[lookupKey],""))))</f>
        <v/>
      </c>
      <c r="AB40" s="8" t="str">
        <f t="shared" si="3"/>
        <v/>
      </c>
      <c r="AC40" s="7"/>
    </row>
    <row r="41" spans="2:29" x14ac:dyDescent="0.25">
      <c r="B41" s="5"/>
      <c r="C41" s="5"/>
      <c r="D41" s="6"/>
      <c r="E41" s="6"/>
      <c r="F41" s="6"/>
      <c r="H41" s="3" t="str">
        <f>IF($A41="ADD",IF(NOT(ISBLANK(G41)),_xlfn.XLOOKUP(G41,br_beam_type[lookupValue],br_beam_type[lookupKey],"ERROR"),""), "")</f>
        <v/>
      </c>
      <c r="I41" s="4"/>
      <c r="K41" s="4"/>
      <c r="M41" s="3" t="str">
        <f>IF($A41="ADD",IF(NOT(ISBLANK(L41)),_xlfn.XLOOKUP(L41,br_beam_mat[lookupValue],br_beam_mat[lookupKey],"ERROR"),""), "")</f>
        <v/>
      </c>
      <c r="O41" s="3" t="str">
        <f>IF($A41="ADD",IF(NOT(ISBLANK(N41)),_xlfn.XLOOKUP(N41,br_paint_system[lookupValue],br_paint_system[lookupKey],"ERROR"),""), "")</f>
        <v/>
      </c>
      <c r="S41" s="3" t="str">
        <f>IF($A41="ADD",IF(NOT(ISBLANK(R41)),_xlfn.XLOOKUP(R41,organisation[lookupValue],organisation[lookupKey],"ERROR"),""), "")</f>
        <v/>
      </c>
      <c r="T41" s="8"/>
      <c r="U41" s="8"/>
      <c r="V41" s="4" t="str">
        <f t="shared" ca="1" si="0"/>
        <v/>
      </c>
      <c r="W41" s="3" t="str">
        <f t="shared" si="1"/>
        <v/>
      </c>
      <c r="X41" s="3" t="str">
        <f>IF($A41="","",IF((AND($A41="ADD",OR(W41="",W41="Local Authority"))),"L",(_xlfn.XLOOKUP(W41,asset_owner[lookupValue],asset_owner[lookupKey],""))))</f>
        <v/>
      </c>
      <c r="Y41" s="9"/>
      <c r="Z41" s="3" t="str">
        <f t="shared" si="2"/>
        <v/>
      </c>
      <c r="AA41" s="3" t="str">
        <f>IF($A41="","",IF((AND($A41="ADD",OR(Z41="",Z41="Excellent"))),"1",(_xlfn.XLOOKUP(Z41,condition[lookupValue],condition[lookupKey],""))))</f>
        <v/>
      </c>
      <c r="AB41" s="8" t="str">
        <f t="shared" si="3"/>
        <v/>
      </c>
      <c r="AC41" s="7"/>
    </row>
    <row r="42" spans="2:29" x14ac:dyDescent="0.25">
      <c r="B42" s="5"/>
      <c r="C42" s="5"/>
      <c r="D42" s="6"/>
      <c r="E42" s="6"/>
      <c r="F42" s="6"/>
      <c r="H42" s="3" t="str">
        <f>IF($A42="ADD",IF(NOT(ISBLANK(G42)),_xlfn.XLOOKUP(G42,br_beam_type[lookupValue],br_beam_type[lookupKey],"ERROR"),""), "")</f>
        <v/>
      </c>
      <c r="I42" s="4"/>
      <c r="K42" s="4"/>
      <c r="M42" s="3" t="str">
        <f>IF($A42="ADD",IF(NOT(ISBLANK(L42)),_xlfn.XLOOKUP(L42,br_beam_mat[lookupValue],br_beam_mat[lookupKey],"ERROR"),""), "")</f>
        <v/>
      </c>
      <c r="O42" s="3" t="str">
        <f>IF($A42="ADD",IF(NOT(ISBLANK(N42)),_xlfn.XLOOKUP(N42,br_paint_system[lookupValue],br_paint_system[lookupKey],"ERROR"),""), "")</f>
        <v/>
      </c>
      <c r="S42" s="3" t="str">
        <f>IF($A42="ADD",IF(NOT(ISBLANK(R42)),_xlfn.XLOOKUP(R42,organisation[lookupValue],organisation[lookupKey],"ERROR"),""), "")</f>
        <v/>
      </c>
      <c r="T42" s="8"/>
      <c r="U42" s="8"/>
      <c r="V42" s="4" t="str">
        <f t="shared" ca="1" si="0"/>
        <v/>
      </c>
      <c r="W42" s="3" t="str">
        <f t="shared" si="1"/>
        <v/>
      </c>
      <c r="X42" s="3" t="str">
        <f>IF($A42="","",IF((AND($A42="ADD",OR(W42="",W42="Local Authority"))),"L",(_xlfn.XLOOKUP(W42,asset_owner[lookupValue],asset_owner[lookupKey],""))))</f>
        <v/>
      </c>
      <c r="Y42" s="9"/>
      <c r="Z42" s="3" t="str">
        <f t="shared" si="2"/>
        <v/>
      </c>
      <c r="AA42" s="3" t="str">
        <f>IF($A42="","",IF((AND($A42="ADD",OR(Z42="",Z42="Excellent"))),"1",(_xlfn.XLOOKUP(Z42,condition[lookupValue],condition[lookupKey],""))))</f>
        <v/>
      </c>
      <c r="AB42" s="8" t="str">
        <f t="shared" si="3"/>
        <v/>
      </c>
      <c r="AC42" s="7"/>
    </row>
    <row r="43" spans="2:29" x14ac:dyDescent="0.25">
      <c r="B43" s="5"/>
      <c r="C43" s="5"/>
      <c r="D43" s="6"/>
      <c r="E43" s="6"/>
      <c r="F43" s="6"/>
      <c r="H43" s="3" t="str">
        <f>IF($A43="ADD",IF(NOT(ISBLANK(G43)),_xlfn.XLOOKUP(G43,br_beam_type[lookupValue],br_beam_type[lookupKey],"ERROR"),""), "")</f>
        <v/>
      </c>
      <c r="I43" s="4"/>
      <c r="K43" s="4"/>
      <c r="M43" s="3" t="str">
        <f>IF($A43="ADD",IF(NOT(ISBLANK(L43)),_xlfn.XLOOKUP(L43,br_beam_mat[lookupValue],br_beam_mat[lookupKey],"ERROR"),""), "")</f>
        <v/>
      </c>
      <c r="O43" s="3" t="str">
        <f>IF($A43="ADD",IF(NOT(ISBLANK(N43)),_xlfn.XLOOKUP(N43,br_paint_system[lookupValue],br_paint_system[lookupKey],"ERROR"),""), "")</f>
        <v/>
      </c>
      <c r="S43" s="3" t="str">
        <f>IF($A43="ADD",IF(NOT(ISBLANK(R43)),_xlfn.XLOOKUP(R43,organisation[lookupValue],organisation[lookupKey],"ERROR"),""), "")</f>
        <v/>
      </c>
      <c r="T43" s="8"/>
      <c r="U43" s="8"/>
      <c r="V43" s="4" t="str">
        <f t="shared" ca="1" si="0"/>
        <v/>
      </c>
      <c r="W43" s="3" t="str">
        <f t="shared" si="1"/>
        <v/>
      </c>
      <c r="X43" s="3" t="str">
        <f>IF($A43="","",IF((AND($A43="ADD",OR(W43="",W43="Local Authority"))),"L",(_xlfn.XLOOKUP(W43,asset_owner[lookupValue],asset_owner[lookupKey],""))))</f>
        <v/>
      </c>
      <c r="Y43" s="9"/>
      <c r="Z43" s="3" t="str">
        <f t="shared" si="2"/>
        <v/>
      </c>
      <c r="AA43" s="3" t="str">
        <f>IF($A43="","",IF((AND($A43="ADD",OR(Z43="",Z43="Excellent"))),"1",(_xlfn.XLOOKUP(Z43,condition[lookupValue],condition[lookupKey],""))))</f>
        <v/>
      </c>
      <c r="AB43" s="8" t="str">
        <f t="shared" si="3"/>
        <v/>
      </c>
      <c r="AC43" s="7"/>
    </row>
    <row r="44" spans="2:29" x14ac:dyDescent="0.25">
      <c r="B44" s="5"/>
      <c r="C44" s="5"/>
      <c r="D44" s="6"/>
      <c r="E44" s="6"/>
      <c r="F44" s="6"/>
      <c r="H44" s="3" t="str">
        <f>IF($A44="ADD",IF(NOT(ISBLANK(G44)),_xlfn.XLOOKUP(G44,br_beam_type[lookupValue],br_beam_type[lookupKey],"ERROR"),""), "")</f>
        <v/>
      </c>
      <c r="I44" s="4"/>
      <c r="K44" s="4"/>
      <c r="M44" s="3" t="str">
        <f>IF($A44="ADD",IF(NOT(ISBLANK(L44)),_xlfn.XLOOKUP(L44,br_beam_mat[lookupValue],br_beam_mat[lookupKey],"ERROR"),""), "")</f>
        <v/>
      </c>
      <c r="O44" s="3" t="str">
        <f>IF($A44="ADD",IF(NOT(ISBLANK(N44)),_xlfn.XLOOKUP(N44,br_paint_system[lookupValue],br_paint_system[lookupKey],"ERROR"),""), "")</f>
        <v/>
      </c>
      <c r="S44" s="3" t="str">
        <f>IF($A44="ADD",IF(NOT(ISBLANK(R44)),_xlfn.XLOOKUP(R44,organisation[lookupValue],organisation[lookupKey],"ERROR"),""), "")</f>
        <v/>
      </c>
      <c r="T44" s="8"/>
      <c r="U44" s="8"/>
      <c r="V44" s="4" t="str">
        <f t="shared" ca="1" si="0"/>
        <v/>
      </c>
      <c r="W44" s="3" t="str">
        <f t="shared" si="1"/>
        <v/>
      </c>
      <c r="X44" s="3" t="str">
        <f>IF($A44="","",IF((AND($A44="ADD",OR(W44="",W44="Local Authority"))),"L",(_xlfn.XLOOKUP(W44,asset_owner[lookupValue],asset_owner[lookupKey],""))))</f>
        <v/>
      </c>
      <c r="Y44" s="9"/>
      <c r="Z44" s="3" t="str">
        <f t="shared" si="2"/>
        <v/>
      </c>
      <c r="AA44" s="3" t="str">
        <f>IF($A44="","",IF((AND($A44="ADD",OR(Z44="",Z44="Excellent"))),"1",(_xlfn.XLOOKUP(Z44,condition[lookupValue],condition[lookupKey],""))))</f>
        <v/>
      </c>
      <c r="AB44" s="8" t="str">
        <f t="shared" si="3"/>
        <v/>
      </c>
      <c r="AC44" s="7"/>
    </row>
    <row r="45" spans="2:29" x14ac:dyDescent="0.25">
      <c r="B45" s="5"/>
      <c r="C45" s="5"/>
      <c r="D45" s="6"/>
      <c r="E45" s="6"/>
      <c r="F45" s="6"/>
      <c r="H45" s="3" t="str">
        <f>IF($A45="ADD",IF(NOT(ISBLANK(G45)),_xlfn.XLOOKUP(G45,br_beam_type[lookupValue],br_beam_type[lookupKey],"ERROR"),""), "")</f>
        <v/>
      </c>
      <c r="I45" s="4"/>
      <c r="K45" s="4"/>
      <c r="M45" s="3" t="str">
        <f>IF($A45="ADD",IF(NOT(ISBLANK(L45)),_xlfn.XLOOKUP(L45,br_beam_mat[lookupValue],br_beam_mat[lookupKey],"ERROR"),""), "")</f>
        <v/>
      </c>
      <c r="O45" s="3" t="str">
        <f>IF($A45="ADD",IF(NOT(ISBLANK(N45)),_xlfn.XLOOKUP(N45,br_paint_system[lookupValue],br_paint_system[lookupKey],"ERROR"),""), "")</f>
        <v/>
      </c>
      <c r="S45" s="3" t="str">
        <f>IF($A45="ADD",IF(NOT(ISBLANK(R45)),_xlfn.XLOOKUP(R45,organisation[lookupValue],organisation[lookupKey],"ERROR"),""), "")</f>
        <v/>
      </c>
      <c r="T45" s="8"/>
      <c r="U45" s="8"/>
      <c r="V45" s="4" t="str">
        <f t="shared" ca="1" si="0"/>
        <v/>
      </c>
      <c r="W45" s="3" t="str">
        <f t="shared" si="1"/>
        <v/>
      </c>
      <c r="X45" s="3" t="str">
        <f>IF($A45="","",IF((AND($A45="ADD",OR(W45="",W45="Local Authority"))),"L",(_xlfn.XLOOKUP(W45,asset_owner[lookupValue],asset_owner[lookupKey],""))))</f>
        <v/>
      </c>
      <c r="Y45" s="9"/>
      <c r="Z45" s="3" t="str">
        <f t="shared" si="2"/>
        <v/>
      </c>
      <c r="AA45" s="3" t="str">
        <f>IF($A45="","",IF((AND($A45="ADD",OR(Z45="",Z45="Excellent"))),"1",(_xlfn.XLOOKUP(Z45,condition[lookupValue],condition[lookupKey],""))))</f>
        <v/>
      </c>
      <c r="AB45" s="8" t="str">
        <f t="shared" si="3"/>
        <v/>
      </c>
      <c r="AC45" s="7"/>
    </row>
    <row r="46" spans="2:29" x14ac:dyDescent="0.25">
      <c r="B46" s="5"/>
      <c r="C46" s="5"/>
      <c r="D46" s="6"/>
      <c r="E46" s="6"/>
      <c r="F46" s="6"/>
      <c r="H46" s="3" t="str">
        <f>IF($A46="ADD",IF(NOT(ISBLANK(G46)),_xlfn.XLOOKUP(G46,br_beam_type[lookupValue],br_beam_type[lookupKey],"ERROR"),""), "")</f>
        <v/>
      </c>
      <c r="I46" s="4"/>
      <c r="K46" s="4"/>
      <c r="M46" s="3" t="str">
        <f>IF($A46="ADD",IF(NOT(ISBLANK(L46)),_xlfn.XLOOKUP(L46,br_beam_mat[lookupValue],br_beam_mat[lookupKey],"ERROR"),""), "")</f>
        <v/>
      </c>
      <c r="O46" s="3" t="str">
        <f>IF($A46="ADD",IF(NOT(ISBLANK(N46)),_xlfn.XLOOKUP(N46,br_paint_system[lookupValue],br_paint_system[lookupKey],"ERROR"),""), "")</f>
        <v/>
      </c>
      <c r="S46" s="3" t="str">
        <f>IF($A46="ADD",IF(NOT(ISBLANK(R46)),_xlfn.XLOOKUP(R46,organisation[lookupValue],organisation[lookupKey],"ERROR"),""), "")</f>
        <v/>
      </c>
      <c r="T46" s="8"/>
      <c r="U46" s="8"/>
      <c r="V46" s="4" t="str">
        <f t="shared" ca="1" si="0"/>
        <v/>
      </c>
      <c r="W46" s="3" t="str">
        <f t="shared" si="1"/>
        <v/>
      </c>
      <c r="X46" s="3" t="str">
        <f>IF($A46="","",IF((AND($A46="ADD",OR(W46="",W46="Local Authority"))),"L",(_xlfn.XLOOKUP(W46,asset_owner[lookupValue],asset_owner[lookupKey],""))))</f>
        <v/>
      </c>
      <c r="Y46" s="9"/>
      <c r="Z46" s="3" t="str">
        <f t="shared" si="2"/>
        <v/>
      </c>
      <c r="AA46" s="3" t="str">
        <f>IF($A46="","",IF((AND($A46="ADD",OR(Z46="",Z46="Excellent"))),"1",(_xlfn.XLOOKUP(Z46,condition[lookupValue],condition[lookupKey],""))))</f>
        <v/>
      </c>
      <c r="AB46" s="8" t="str">
        <f t="shared" si="3"/>
        <v/>
      </c>
      <c r="AC46" s="7"/>
    </row>
    <row r="47" spans="2:29" x14ac:dyDescent="0.25">
      <c r="B47" s="5"/>
      <c r="C47" s="5"/>
      <c r="D47" s="6"/>
      <c r="E47" s="6"/>
      <c r="F47" s="6"/>
      <c r="H47" s="3" t="str">
        <f>IF($A47="ADD",IF(NOT(ISBLANK(G47)),_xlfn.XLOOKUP(G47,br_beam_type[lookupValue],br_beam_type[lookupKey],"ERROR"),""), "")</f>
        <v/>
      </c>
      <c r="I47" s="4"/>
      <c r="K47" s="4"/>
      <c r="M47" s="3" t="str">
        <f>IF($A47="ADD",IF(NOT(ISBLANK(L47)),_xlfn.XLOOKUP(L47,br_beam_mat[lookupValue],br_beam_mat[lookupKey],"ERROR"),""), "")</f>
        <v/>
      </c>
      <c r="O47" s="3" t="str">
        <f>IF($A47="ADD",IF(NOT(ISBLANK(N47)),_xlfn.XLOOKUP(N47,br_paint_system[lookupValue],br_paint_system[lookupKey],"ERROR"),""), "")</f>
        <v/>
      </c>
      <c r="S47" s="3" t="str">
        <f>IF($A47="ADD",IF(NOT(ISBLANK(R47)),_xlfn.XLOOKUP(R47,organisation[lookupValue],organisation[lookupKey],"ERROR"),""), "")</f>
        <v/>
      </c>
      <c r="T47" s="8"/>
      <c r="U47" s="8"/>
      <c r="V47" s="4" t="str">
        <f t="shared" ca="1" si="0"/>
        <v/>
      </c>
      <c r="W47" s="3" t="str">
        <f t="shared" si="1"/>
        <v/>
      </c>
      <c r="X47" s="3" t="str">
        <f>IF($A47="","",IF((AND($A47="ADD",OR(W47="",W47="Local Authority"))),"L",(_xlfn.XLOOKUP(W47,asset_owner[lookupValue],asset_owner[lookupKey],""))))</f>
        <v/>
      </c>
      <c r="Y47" s="9"/>
      <c r="Z47" s="3" t="str">
        <f t="shared" si="2"/>
        <v/>
      </c>
      <c r="AA47" s="3" t="str">
        <f>IF($A47="","",IF((AND($A47="ADD",OR(Z47="",Z47="Excellent"))),"1",(_xlfn.XLOOKUP(Z47,condition[lookupValue],condition[lookupKey],""))))</f>
        <v/>
      </c>
      <c r="AB47" s="8" t="str">
        <f t="shared" si="3"/>
        <v/>
      </c>
      <c r="AC47" s="7"/>
    </row>
    <row r="48" spans="2:29" x14ac:dyDescent="0.25">
      <c r="B48" s="5"/>
      <c r="C48" s="5"/>
      <c r="D48" s="6"/>
      <c r="E48" s="6"/>
      <c r="F48" s="6"/>
      <c r="H48" s="3" t="str">
        <f>IF($A48="ADD",IF(NOT(ISBLANK(G48)),_xlfn.XLOOKUP(G48,br_beam_type[lookupValue],br_beam_type[lookupKey],"ERROR"),""), "")</f>
        <v/>
      </c>
      <c r="I48" s="4"/>
      <c r="K48" s="4"/>
      <c r="M48" s="3" t="str">
        <f>IF($A48="ADD",IF(NOT(ISBLANK(L48)),_xlfn.XLOOKUP(L48,br_beam_mat[lookupValue],br_beam_mat[lookupKey],"ERROR"),""), "")</f>
        <v/>
      </c>
      <c r="O48" s="3" t="str">
        <f>IF($A48="ADD",IF(NOT(ISBLANK(N48)),_xlfn.XLOOKUP(N48,br_paint_system[lookupValue],br_paint_system[lookupKey],"ERROR"),""), "")</f>
        <v/>
      </c>
      <c r="S48" s="3" t="str">
        <f>IF($A48="ADD",IF(NOT(ISBLANK(R48)),_xlfn.XLOOKUP(R48,organisation[lookupValue],organisation[lookupKey],"ERROR"),""), "")</f>
        <v/>
      </c>
      <c r="T48" s="8"/>
      <c r="U48" s="8"/>
      <c r="V48" s="4" t="str">
        <f t="shared" ca="1" si="0"/>
        <v/>
      </c>
      <c r="W48" s="3" t="str">
        <f t="shared" si="1"/>
        <v/>
      </c>
      <c r="X48" s="3" t="str">
        <f>IF($A48="","",IF((AND($A48="ADD",OR(W48="",W48="Local Authority"))),"L",(_xlfn.XLOOKUP(W48,asset_owner[lookupValue],asset_owner[lookupKey],""))))</f>
        <v/>
      </c>
      <c r="Y48" s="9"/>
      <c r="Z48" s="3" t="str">
        <f t="shared" si="2"/>
        <v/>
      </c>
      <c r="AA48" s="3" t="str">
        <f>IF($A48="","",IF((AND($A48="ADD",OR(Z48="",Z48="Excellent"))),"1",(_xlfn.XLOOKUP(Z48,condition[lookupValue],condition[lookupKey],""))))</f>
        <v/>
      </c>
      <c r="AB48" s="8" t="str">
        <f t="shared" si="3"/>
        <v/>
      </c>
      <c r="AC48" s="7"/>
    </row>
    <row r="49" spans="2:29" x14ac:dyDescent="0.25">
      <c r="B49" s="5"/>
      <c r="C49" s="5"/>
      <c r="D49" s="6"/>
      <c r="E49" s="6"/>
      <c r="F49" s="6"/>
      <c r="H49" s="3" t="str">
        <f>IF($A49="ADD",IF(NOT(ISBLANK(G49)),_xlfn.XLOOKUP(G49,br_beam_type[lookupValue],br_beam_type[lookupKey],"ERROR"),""), "")</f>
        <v/>
      </c>
      <c r="I49" s="4"/>
      <c r="K49" s="4"/>
      <c r="M49" s="3" t="str">
        <f>IF($A49="ADD",IF(NOT(ISBLANK(L49)),_xlfn.XLOOKUP(L49,br_beam_mat[lookupValue],br_beam_mat[lookupKey],"ERROR"),""), "")</f>
        <v/>
      </c>
      <c r="O49" s="3" t="str">
        <f>IF($A49="ADD",IF(NOT(ISBLANK(N49)),_xlfn.XLOOKUP(N49,br_paint_system[lookupValue],br_paint_system[lookupKey],"ERROR"),""), "")</f>
        <v/>
      </c>
      <c r="S49" s="3" t="str">
        <f>IF($A49="ADD",IF(NOT(ISBLANK(R49)),_xlfn.XLOOKUP(R49,organisation[lookupValue],organisation[lookupKey],"ERROR"),""), "")</f>
        <v/>
      </c>
      <c r="T49" s="8"/>
      <c r="U49" s="8"/>
      <c r="V49" s="4" t="str">
        <f t="shared" ca="1" si="0"/>
        <v/>
      </c>
      <c r="W49" s="3" t="str">
        <f t="shared" si="1"/>
        <v/>
      </c>
      <c r="X49" s="3" t="str">
        <f>IF($A49="","",IF((AND($A49="ADD",OR(W49="",W49="Local Authority"))),"L",(_xlfn.XLOOKUP(W49,asset_owner[lookupValue],asset_owner[lookupKey],""))))</f>
        <v/>
      </c>
      <c r="Y49" s="9"/>
      <c r="Z49" s="3" t="str">
        <f t="shared" si="2"/>
        <v/>
      </c>
      <c r="AA49" s="3" t="str">
        <f>IF($A49="","",IF((AND($A49="ADD",OR(Z49="",Z49="Excellent"))),"1",(_xlfn.XLOOKUP(Z49,condition[lookupValue],condition[lookupKey],""))))</f>
        <v/>
      </c>
      <c r="AB49" s="8" t="str">
        <f t="shared" si="3"/>
        <v/>
      </c>
      <c r="AC49" s="7"/>
    </row>
    <row r="50" spans="2:29" x14ac:dyDescent="0.25">
      <c r="B50" s="5"/>
      <c r="C50" s="5"/>
      <c r="D50" s="6"/>
      <c r="E50" s="6"/>
      <c r="F50" s="6"/>
      <c r="H50" s="3" t="str">
        <f>IF($A50="ADD",IF(NOT(ISBLANK(G50)),_xlfn.XLOOKUP(G50,br_beam_type[lookupValue],br_beam_type[lookupKey],"ERROR"),""), "")</f>
        <v/>
      </c>
      <c r="I50" s="4"/>
      <c r="K50" s="4"/>
      <c r="M50" s="3" t="str">
        <f>IF($A50="ADD",IF(NOT(ISBLANK(L50)),_xlfn.XLOOKUP(L50,br_beam_mat[lookupValue],br_beam_mat[lookupKey],"ERROR"),""), "")</f>
        <v/>
      </c>
      <c r="O50" s="3" t="str">
        <f>IF($A50="ADD",IF(NOT(ISBLANK(N50)),_xlfn.XLOOKUP(N50,br_paint_system[lookupValue],br_paint_system[lookupKey],"ERROR"),""), "")</f>
        <v/>
      </c>
      <c r="S50" s="3" t="str">
        <f>IF($A50="ADD",IF(NOT(ISBLANK(R50)),_xlfn.XLOOKUP(R50,organisation[lookupValue],organisation[lookupKey],"ERROR"),""), "")</f>
        <v/>
      </c>
      <c r="T50" s="8"/>
      <c r="U50" s="8"/>
      <c r="V50" s="4" t="str">
        <f t="shared" ca="1" si="0"/>
        <v/>
      </c>
      <c r="W50" s="3" t="str">
        <f t="shared" si="1"/>
        <v/>
      </c>
      <c r="X50" s="3" t="str">
        <f>IF($A50="","",IF((AND($A50="ADD",OR(W50="",W50="Local Authority"))),"L",(_xlfn.XLOOKUP(W50,asset_owner[lookupValue],asset_owner[lookupKey],""))))</f>
        <v/>
      </c>
      <c r="Y50" s="9"/>
      <c r="Z50" s="3" t="str">
        <f t="shared" si="2"/>
        <v/>
      </c>
      <c r="AA50" s="3" t="str">
        <f>IF($A50="","",IF((AND($A50="ADD",OR(Z50="",Z50="Excellent"))),"1",(_xlfn.XLOOKUP(Z50,condition[lookupValue],condition[lookupKey],""))))</f>
        <v/>
      </c>
      <c r="AB50" s="8" t="str">
        <f t="shared" si="3"/>
        <v/>
      </c>
      <c r="AC50" s="7"/>
    </row>
    <row r="51" spans="2:29" x14ac:dyDescent="0.25">
      <c r="B51" s="5"/>
      <c r="C51" s="5"/>
      <c r="D51" s="6"/>
      <c r="E51" s="6"/>
      <c r="F51" s="6"/>
      <c r="H51" s="3" t="str">
        <f>IF($A51="ADD",IF(NOT(ISBLANK(G51)),_xlfn.XLOOKUP(G51,br_beam_type[lookupValue],br_beam_type[lookupKey],"ERROR"),""), "")</f>
        <v/>
      </c>
      <c r="I51" s="4"/>
      <c r="K51" s="4"/>
      <c r="M51" s="3" t="str">
        <f>IF($A51="ADD",IF(NOT(ISBLANK(L51)),_xlfn.XLOOKUP(L51,br_beam_mat[lookupValue],br_beam_mat[lookupKey],"ERROR"),""), "")</f>
        <v/>
      </c>
      <c r="O51" s="3" t="str">
        <f>IF($A51="ADD",IF(NOT(ISBLANK(N51)),_xlfn.XLOOKUP(N51,br_paint_system[lookupValue],br_paint_system[lookupKey],"ERROR"),""), "")</f>
        <v/>
      </c>
      <c r="S51" s="3" t="str">
        <f>IF($A51="ADD",IF(NOT(ISBLANK(R51)),_xlfn.XLOOKUP(R51,organisation[lookupValue],organisation[lookupKey],"ERROR"),""), "")</f>
        <v/>
      </c>
      <c r="T51" s="8"/>
      <c r="U51" s="8"/>
      <c r="V51" s="4" t="str">
        <f t="shared" ca="1" si="0"/>
        <v/>
      </c>
      <c r="W51" s="3" t="str">
        <f t="shared" si="1"/>
        <v/>
      </c>
      <c r="X51" s="3" t="str">
        <f>IF($A51="","",IF((AND($A51="ADD",OR(W51="",W51="Local Authority"))),"L",(_xlfn.XLOOKUP(W51,asset_owner[lookupValue],asset_owner[lookupKey],""))))</f>
        <v/>
      </c>
      <c r="Y51" s="9"/>
      <c r="Z51" s="3" t="str">
        <f t="shared" si="2"/>
        <v/>
      </c>
      <c r="AA51" s="3" t="str">
        <f>IF($A51="","",IF((AND($A51="ADD",OR(Z51="",Z51="Excellent"))),"1",(_xlfn.XLOOKUP(Z51,condition[lookupValue],condition[lookupKey],""))))</f>
        <v/>
      </c>
      <c r="AB51" s="8" t="str">
        <f t="shared" si="3"/>
        <v/>
      </c>
      <c r="AC51" s="7"/>
    </row>
    <row r="52" spans="2:29" x14ac:dyDescent="0.25">
      <c r="B52" s="5"/>
      <c r="C52" s="5"/>
      <c r="D52" s="6"/>
      <c r="E52" s="6"/>
      <c r="F52" s="6"/>
      <c r="H52" s="3" t="str">
        <f>IF($A52="ADD",IF(NOT(ISBLANK(G52)),_xlfn.XLOOKUP(G52,br_beam_type[lookupValue],br_beam_type[lookupKey],"ERROR"),""), "")</f>
        <v/>
      </c>
      <c r="I52" s="4"/>
      <c r="K52" s="4"/>
      <c r="M52" s="3" t="str">
        <f>IF($A52="ADD",IF(NOT(ISBLANK(L52)),_xlfn.XLOOKUP(L52,br_beam_mat[lookupValue],br_beam_mat[lookupKey],"ERROR"),""), "")</f>
        <v/>
      </c>
      <c r="O52" s="3" t="str">
        <f>IF($A52="ADD",IF(NOT(ISBLANK(N52)),_xlfn.XLOOKUP(N52,br_paint_system[lookupValue],br_paint_system[lookupKey],"ERROR"),""), "")</f>
        <v/>
      </c>
      <c r="S52" s="3" t="str">
        <f>IF($A52="ADD",IF(NOT(ISBLANK(R52)),_xlfn.XLOOKUP(R52,organisation[lookupValue],organisation[lookupKey],"ERROR"),""), "")</f>
        <v/>
      </c>
      <c r="T52" s="8"/>
      <c r="U52" s="8"/>
      <c r="V52" s="4" t="str">
        <f t="shared" ca="1" si="0"/>
        <v/>
      </c>
      <c r="W52" s="3" t="str">
        <f t="shared" si="1"/>
        <v/>
      </c>
      <c r="X52" s="3" t="str">
        <f>IF($A52="","",IF((AND($A52="ADD",OR(W52="",W52="Local Authority"))),"L",(_xlfn.XLOOKUP(W52,asset_owner[lookupValue],asset_owner[lookupKey],""))))</f>
        <v/>
      </c>
      <c r="Y52" s="9"/>
      <c r="Z52" s="3" t="str">
        <f t="shared" si="2"/>
        <v/>
      </c>
      <c r="AA52" s="3" t="str">
        <f>IF($A52="","",IF((AND($A52="ADD",OR(Z52="",Z52="Excellent"))),"1",(_xlfn.XLOOKUP(Z52,condition[lookupValue],condition[lookupKey],""))))</f>
        <v/>
      </c>
      <c r="AB52" s="8" t="str">
        <f t="shared" si="3"/>
        <v/>
      </c>
      <c r="AC52" s="7"/>
    </row>
    <row r="53" spans="2:29" x14ac:dyDescent="0.25">
      <c r="B53" s="5"/>
      <c r="C53" s="5"/>
      <c r="D53" s="6"/>
      <c r="E53" s="6"/>
      <c r="F53" s="6"/>
      <c r="H53" s="3" t="str">
        <f>IF($A53="ADD",IF(NOT(ISBLANK(G53)),_xlfn.XLOOKUP(G53,br_beam_type[lookupValue],br_beam_type[lookupKey],"ERROR"),""), "")</f>
        <v/>
      </c>
      <c r="I53" s="4"/>
      <c r="K53" s="4"/>
      <c r="M53" s="3" t="str">
        <f>IF($A53="ADD",IF(NOT(ISBLANK(L53)),_xlfn.XLOOKUP(L53,br_beam_mat[lookupValue],br_beam_mat[lookupKey],"ERROR"),""), "")</f>
        <v/>
      </c>
      <c r="O53" s="3" t="str">
        <f>IF($A53="ADD",IF(NOT(ISBLANK(N53)),_xlfn.XLOOKUP(N53,br_paint_system[lookupValue],br_paint_system[lookupKey],"ERROR"),""), "")</f>
        <v/>
      </c>
      <c r="S53" s="3" t="str">
        <f>IF($A53="ADD",IF(NOT(ISBLANK(R53)),_xlfn.XLOOKUP(R53,organisation[lookupValue],organisation[lookupKey],"ERROR"),""), "")</f>
        <v/>
      </c>
      <c r="T53" s="8"/>
      <c r="U53" s="8"/>
      <c r="V53" s="4" t="str">
        <f t="shared" ca="1" si="0"/>
        <v/>
      </c>
      <c r="W53" s="3" t="str">
        <f t="shared" si="1"/>
        <v/>
      </c>
      <c r="X53" s="3" t="str">
        <f>IF($A53="","",IF((AND($A53="ADD",OR(W53="",W53="Local Authority"))),"L",(_xlfn.XLOOKUP(W53,asset_owner[lookupValue],asset_owner[lookupKey],""))))</f>
        <v/>
      </c>
      <c r="Y53" s="9"/>
      <c r="Z53" s="3" t="str">
        <f t="shared" si="2"/>
        <v/>
      </c>
      <c r="AA53" s="3" t="str">
        <f>IF($A53="","",IF((AND($A53="ADD",OR(Z53="",Z53="Excellent"))),"1",(_xlfn.XLOOKUP(Z53,condition[lookupValue],condition[lookupKey],""))))</f>
        <v/>
      </c>
      <c r="AB53" s="8" t="str">
        <f t="shared" si="3"/>
        <v/>
      </c>
      <c r="AC53" s="7"/>
    </row>
    <row r="54" spans="2:29" x14ac:dyDescent="0.25">
      <c r="B54" s="5"/>
      <c r="C54" s="5"/>
      <c r="D54" s="6"/>
      <c r="E54" s="6"/>
      <c r="F54" s="6"/>
      <c r="H54" s="3" t="str">
        <f>IF($A54="ADD",IF(NOT(ISBLANK(G54)),_xlfn.XLOOKUP(G54,br_beam_type[lookupValue],br_beam_type[lookupKey],"ERROR"),""), "")</f>
        <v/>
      </c>
      <c r="I54" s="4"/>
      <c r="K54" s="4"/>
      <c r="M54" s="3" t="str">
        <f>IF($A54="ADD",IF(NOT(ISBLANK(L54)),_xlfn.XLOOKUP(L54,br_beam_mat[lookupValue],br_beam_mat[lookupKey],"ERROR"),""), "")</f>
        <v/>
      </c>
      <c r="O54" s="3" t="str">
        <f>IF($A54="ADD",IF(NOT(ISBLANK(N54)),_xlfn.XLOOKUP(N54,br_paint_system[lookupValue],br_paint_system[lookupKey],"ERROR"),""), "")</f>
        <v/>
      </c>
      <c r="S54" s="3" t="str">
        <f>IF($A54="ADD",IF(NOT(ISBLANK(R54)),_xlfn.XLOOKUP(R54,organisation[lookupValue],organisation[lookupKey],"ERROR"),""), "")</f>
        <v/>
      </c>
      <c r="T54" s="8"/>
      <c r="U54" s="8"/>
      <c r="V54" s="4" t="str">
        <f t="shared" ca="1" si="0"/>
        <v/>
      </c>
      <c r="W54" s="3" t="str">
        <f t="shared" si="1"/>
        <v/>
      </c>
      <c r="X54" s="3" t="str">
        <f>IF($A54="","",IF((AND($A54="ADD",OR(W54="",W54="Local Authority"))),"L",(_xlfn.XLOOKUP(W54,asset_owner[lookupValue],asset_owner[lookupKey],""))))</f>
        <v/>
      </c>
      <c r="Y54" s="9"/>
      <c r="Z54" s="3" t="str">
        <f t="shared" si="2"/>
        <v/>
      </c>
      <c r="AA54" s="3" t="str">
        <f>IF($A54="","",IF((AND($A54="ADD",OR(Z54="",Z54="Excellent"))),"1",(_xlfn.XLOOKUP(Z54,condition[lookupValue],condition[lookupKey],""))))</f>
        <v/>
      </c>
      <c r="AB54" s="8" t="str">
        <f t="shared" si="3"/>
        <v/>
      </c>
      <c r="AC54" s="7"/>
    </row>
    <row r="55" spans="2:29" x14ac:dyDescent="0.25">
      <c r="B55" s="5"/>
      <c r="C55" s="5"/>
      <c r="D55" s="6"/>
      <c r="E55" s="6"/>
      <c r="F55" s="6"/>
      <c r="H55" s="3" t="str">
        <f>IF($A55="ADD",IF(NOT(ISBLANK(G55)),_xlfn.XLOOKUP(G55,br_beam_type[lookupValue],br_beam_type[lookupKey],"ERROR"),""), "")</f>
        <v/>
      </c>
      <c r="I55" s="4"/>
      <c r="K55" s="4"/>
      <c r="M55" s="3" t="str">
        <f>IF($A55="ADD",IF(NOT(ISBLANK(L55)),_xlfn.XLOOKUP(L55,br_beam_mat[lookupValue],br_beam_mat[lookupKey],"ERROR"),""), "")</f>
        <v/>
      </c>
      <c r="O55" s="3" t="str">
        <f>IF($A55="ADD",IF(NOT(ISBLANK(N55)),_xlfn.XLOOKUP(N55,br_paint_system[lookupValue],br_paint_system[lookupKey],"ERROR"),""), "")</f>
        <v/>
      </c>
      <c r="S55" s="3" t="str">
        <f>IF($A55="ADD",IF(NOT(ISBLANK(R55)),_xlfn.XLOOKUP(R55,organisation[lookupValue],organisation[lookupKey],"ERROR"),""), "")</f>
        <v/>
      </c>
      <c r="T55" s="8"/>
      <c r="U55" s="8"/>
      <c r="V55" s="4" t="str">
        <f t="shared" ca="1" si="0"/>
        <v/>
      </c>
      <c r="W55" s="3" t="str">
        <f t="shared" si="1"/>
        <v/>
      </c>
      <c r="X55" s="3" t="str">
        <f>IF($A55="","",IF((AND($A55="ADD",OR(W55="",W55="Local Authority"))),"L",(_xlfn.XLOOKUP(W55,asset_owner[lookupValue],asset_owner[lookupKey],""))))</f>
        <v/>
      </c>
      <c r="Y55" s="9"/>
      <c r="Z55" s="3" t="str">
        <f t="shared" si="2"/>
        <v/>
      </c>
      <c r="AA55" s="3" t="str">
        <f>IF($A55="","",IF((AND($A55="ADD",OR(Z55="",Z55="Excellent"))),"1",(_xlfn.XLOOKUP(Z55,condition[lookupValue],condition[lookupKey],""))))</f>
        <v/>
      </c>
      <c r="AB55" s="8" t="str">
        <f t="shared" si="3"/>
        <v/>
      </c>
      <c r="AC55" s="7"/>
    </row>
    <row r="56" spans="2:29" x14ac:dyDescent="0.25">
      <c r="B56" s="5"/>
      <c r="C56" s="5"/>
      <c r="D56" s="6"/>
      <c r="E56" s="6"/>
      <c r="F56" s="6"/>
      <c r="H56" s="3" t="str">
        <f>IF($A56="ADD",IF(NOT(ISBLANK(G56)),_xlfn.XLOOKUP(G56,br_beam_type[lookupValue],br_beam_type[lookupKey],"ERROR"),""), "")</f>
        <v/>
      </c>
      <c r="I56" s="4"/>
      <c r="K56" s="4"/>
      <c r="M56" s="3" t="str">
        <f>IF($A56="ADD",IF(NOT(ISBLANK(L56)),_xlfn.XLOOKUP(L56,br_beam_mat[lookupValue],br_beam_mat[lookupKey],"ERROR"),""), "")</f>
        <v/>
      </c>
      <c r="O56" s="3" t="str">
        <f>IF($A56="ADD",IF(NOT(ISBLANK(N56)),_xlfn.XLOOKUP(N56,br_paint_system[lookupValue],br_paint_system[lookupKey],"ERROR"),""), "")</f>
        <v/>
      </c>
      <c r="S56" s="3" t="str">
        <f>IF($A56="ADD",IF(NOT(ISBLANK(R56)),_xlfn.XLOOKUP(R56,organisation[lookupValue],organisation[lookupKey],"ERROR"),""), "")</f>
        <v/>
      </c>
      <c r="T56" s="8"/>
      <c r="U56" s="8"/>
      <c r="V56" s="4" t="str">
        <f t="shared" ca="1" si="0"/>
        <v/>
      </c>
      <c r="W56" s="3" t="str">
        <f t="shared" si="1"/>
        <v/>
      </c>
      <c r="X56" s="3" t="str">
        <f>IF($A56="","",IF((AND($A56="ADD",OR(W56="",W56="Local Authority"))),"L",(_xlfn.XLOOKUP(W56,asset_owner[lookupValue],asset_owner[lookupKey],""))))</f>
        <v/>
      </c>
      <c r="Y56" s="9"/>
      <c r="Z56" s="3" t="str">
        <f t="shared" si="2"/>
        <v/>
      </c>
      <c r="AA56" s="3" t="str">
        <f>IF($A56="","",IF((AND($A56="ADD",OR(Z56="",Z56="Excellent"))),"1",(_xlfn.XLOOKUP(Z56,condition[lookupValue],condition[lookupKey],""))))</f>
        <v/>
      </c>
      <c r="AB56" s="8" t="str">
        <f t="shared" si="3"/>
        <v/>
      </c>
      <c r="AC56" s="7"/>
    </row>
    <row r="57" spans="2:29" x14ac:dyDescent="0.25">
      <c r="B57" s="5"/>
      <c r="C57" s="5"/>
      <c r="D57" s="6"/>
      <c r="E57" s="6"/>
      <c r="F57" s="6"/>
      <c r="H57" s="3" t="str">
        <f>IF($A57="ADD",IF(NOT(ISBLANK(G57)),_xlfn.XLOOKUP(G57,br_beam_type[lookupValue],br_beam_type[lookupKey],"ERROR"),""), "")</f>
        <v/>
      </c>
      <c r="I57" s="4"/>
      <c r="K57" s="4"/>
      <c r="M57" s="3" t="str">
        <f>IF($A57="ADD",IF(NOT(ISBLANK(L57)),_xlfn.XLOOKUP(L57,br_beam_mat[lookupValue],br_beam_mat[lookupKey],"ERROR"),""), "")</f>
        <v/>
      </c>
      <c r="O57" s="3" t="str">
        <f>IF($A57="ADD",IF(NOT(ISBLANK(N57)),_xlfn.XLOOKUP(N57,br_paint_system[lookupValue],br_paint_system[lookupKey],"ERROR"),""), "")</f>
        <v/>
      </c>
      <c r="S57" s="3" t="str">
        <f>IF($A57="ADD",IF(NOT(ISBLANK(R57)),_xlfn.XLOOKUP(R57,organisation[lookupValue],organisation[lookupKey],"ERROR"),""), "")</f>
        <v/>
      </c>
      <c r="T57" s="8"/>
      <c r="U57" s="8"/>
      <c r="V57" s="4" t="str">
        <f t="shared" ca="1" si="0"/>
        <v/>
      </c>
      <c r="W57" s="3" t="str">
        <f t="shared" si="1"/>
        <v/>
      </c>
      <c r="X57" s="3" t="str">
        <f>IF($A57="","",IF((AND($A57="ADD",OR(W57="",W57="Local Authority"))),"L",(_xlfn.XLOOKUP(W57,asset_owner[lookupValue],asset_owner[lookupKey],""))))</f>
        <v/>
      </c>
      <c r="Y57" s="9"/>
      <c r="Z57" s="3" t="str">
        <f t="shared" si="2"/>
        <v/>
      </c>
      <c r="AA57" s="3" t="str">
        <f>IF($A57="","",IF((AND($A57="ADD",OR(Z57="",Z57="Excellent"))),"1",(_xlfn.XLOOKUP(Z57,condition[lookupValue],condition[lookupKey],""))))</f>
        <v/>
      </c>
      <c r="AB57" s="8" t="str">
        <f t="shared" si="3"/>
        <v/>
      </c>
      <c r="AC57" s="7"/>
    </row>
    <row r="58" spans="2:29" x14ac:dyDescent="0.25">
      <c r="B58" s="5"/>
      <c r="C58" s="5"/>
      <c r="D58" s="6"/>
      <c r="E58" s="6"/>
      <c r="F58" s="6"/>
      <c r="H58" s="3" t="str">
        <f>IF($A58="ADD",IF(NOT(ISBLANK(G58)),_xlfn.XLOOKUP(G58,br_beam_type[lookupValue],br_beam_type[lookupKey],"ERROR"),""), "")</f>
        <v/>
      </c>
      <c r="I58" s="4"/>
      <c r="K58" s="4"/>
      <c r="M58" s="3" t="str">
        <f>IF($A58="ADD",IF(NOT(ISBLANK(L58)),_xlfn.XLOOKUP(L58,br_beam_mat[lookupValue],br_beam_mat[lookupKey],"ERROR"),""), "")</f>
        <v/>
      </c>
      <c r="O58" s="3" t="str">
        <f>IF($A58="ADD",IF(NOT(ISBLANK(N58)),_xlfn.XLOOKUP(N58,br_paint_system[lookupValue],br_paint_system[lookupKey],"ERROR"),""), "")</f>
        <v/>
      </c>
      <c r="S58" s="3" t="str">
        <f>IF($A58="ADD",IF(NOT(ISBLANK(R58)),_xlfn.XLOOKUP(R58,organisation[lookupValue],organisation[lookupKey],"ERROR"),""), "")</f>
        <v/>
      </c>
      <c r="T58" s="8"/>
      <c r="U58" s="8"/>
      <c r="V58" s="4" t="str">
        <f t="shared" ca="1" si="0"/>
        <v/>
      </c>
      <c r="W58" s="3" t="str">
        <f t="shared" si="1"/>
        <v/>
      </c>
      <c r="X58" s="3" t="str">
        <f>IF($A58="","",IF((AND($A58="ADD",OR(W58="",W58="Local Authority"))),"L",(_xlfn.XLOOKUP(W58,asset_owner[lookupValue],asset_owner[lookupKey],""))))</f>
        <v/>
      </c>
      <c r="Y58" s="9"/>
      <c r="Z58" s="3" t="str">
        <f t="shared" si="2"/>
        <v/>
      </c>
      <c r="AA58" s="3" t="str">
        <f>IF($A58="","",IF((AND($A58="ADD",OR(Z58="",Z58="Excellent"))),"1",(_xlfn.XLOOKUP(Z58,condition[lookupValue],condition[lookupKey],""))))</f>
        <v/>
      </c>
      <c r="AB58" s="8" t="str">
        <f t="shared" si="3"/>
        <v/>
      </c>
      <c r="AC58" s="7"/>
    </row>
    <row r="59" spans="2:29" x14ac:dyDescent="0.25">
      <c r="B59" s="5"/>
      <c r="C59" s="5"/>
      <c r="D59" s="6"/>
      <c r="E59" s="6"/>
      <c r="F59" s="6"/>
      <c r="H59" s="3" t="str">
        <f>IF($A59="ADD",IF(NOT(ISBLANK(G59)),_xlfn.XLOOKUP(G59,br_beam_type[lookupValue],br_beam_type[lookupKey],"ERROR"),""), "")</f>
        <v/>
      </c>
      <c r="I59" s="4"/>
      <c r="K59" s="4"/>
      <c r="M59" s="3" t="str">
        <f>IF($A59="ADD",IF(NOT(ISBLANK(L59)),_xlfn.XLOOKUP(L59,br_beam_mat[lookupValue],br_beam_mat[lookupKey],"ERROR"),""), "")</f>
        <v/>
      </c>
      <c r="O59" s="3" t="str">
        <f>IF($A59="ADD",IF(NOT(ISBLANK(N59)),_xlfn.XLOOKUP(N59,br_paint_system[lookupValue],br_paint_system[lookupKey],"ERROR"),""), "")</f>
        <v/>
      </c>
      <c r="S59" s="3" t="str">
        <f>IF($A59="ADD",IF(NOT(ISBLANK(R59)),_xlfn.XLOOKUP(R59,organisation[lookupValue],organisation[lookupKey],"ERROR"),""), "")</f>
        <v/>
      </c>
      <c r="T59" s="8"/>
      <c r="U59" s="8"/>
      <c r="V59" s="4" t="str">
        <f t="shared" ca="1" si="0"/>
        <v/>
      </c>
      <c r="W59" s="3" t="str">
        <f t="shared" si="1"/>
        <v/>
      </c>
      <c r="X59" s="3" t="str">
        <f>IF($A59="","",IF((AND($A59="ADD",OR(W59="",W59="Local Authority"))),"L",(_xlfn.XLOOKUP(W59,asset_owner[lookupValue],asset_owner[lookupKey],""))))</f>
        <v/>
      </c>
      <c r="Y59" s="9"/>
      <c r="Z59" s="3" t="str">
        <f t="shared" si="2"/>
        <v/>
      </c>
      <c r="AA59" s="3" t="str">
        <f>IF($A59="","",IF((AND($A59="ADD",OR(Z59="",Z59="Excellent"))),"1",(_xlfn.XLOOKUP(Z59,condition[lookupValue],condition[lookupKey],""))))</f>
        <v/>
      </c>
      <c r="AB59" s="8" t="str">
        <f t="shared" si="3"/>
        <v/>
      </c>
      <c r="AC59" s="7"/>
    </row>
    <row r="60" spans="2:29" x14ac:dyDescent="0.25">
      <c r="B60" s="5"/>
      <c r="C60" s="5"/>
      <c r="D60" s="6"/>
      <c r="E60" s="6"/>
      <c r="F60" s="6"/>
      <c r="H60" s="3" t="str">
        <f>IF($A60="ADD",IF(NOT(ISBLANK(G60)),_xlfn.XLOOKUP(G60,br_beam_type[lookupValue],br_beam_type[lookupKey],"ERROR"),""), "")</f>
        <v/>
      </c>
      <c r="I60" s="4"/>
      <c r="K60" s="4"/>
      <c r="M60" s="3" t="str">
        <f>IF($A60="ADD",IF(NOT(ISBLANK(L60)),_xlfn.XLOOKUP(L60,br_beam_mat[lookupValue],br_beam_mat[lookupKey],"ERROR"),""), "")</f>
        <v/>
      </c>
      <c r="O60" s="3" t="str">
        <f>IF($A60="ADD",IF(NOT(ISBLANK(N60)),_xlfn.XLOOKUP(N60,br_paint_system[lookupValue],br_paint_system[lookupKey],"ERROR"),""), "")</f>
        <v/>
      </c>
      <c r="S60" s="3" t="str">
        <f>IF($A60="ADD",IF(NOT(ISBLANK(R60)),_xlfn.XLOOKUP(R60,organisation[lookupValue],organisation[lookupKey],"ERROR"),""), "")</f>
        <v/>
      </c>
      <c r="T60" s="8"/>
      <c r="U60" s="8"/>
      <c r="V60" s="4" t="str">
        <f t="shared" ca="1" si="0"/>
        <v/>
      </c>
      <c r="W60" s="3" t="str">
        <f t="shared" si="1"/>
        <v/>
      </c>
      <c r="X60" s="3" t="str">
        <f>IF($A60="","",IF((AND($A60="ADD",OR(W60="",W60="Local Authority"))),"L",(_xlfn.XLOOKUP(W60,asset_owner[lookupValue],asset_owner[lookupKey],""))))</f>
        <v/>
      </c>
      <c r="Y60" s="9"/>
      <c r="Z60" s="3" t="str">
        <f t="shared" si="2"/>
        <v/>
      </c>
      <c r="AA60" s="3" t="str">
        <f>IF($A60="","",IF((AND($A60="ADD",OR(Z60="",Z60="Excellent"))),"1",(_xlfn.XLOOKUP(Z60,condition[lookupValue],condition[lookupKey],""))))</f>
        <v/>
      </c>
      <c r="AB60" s="8" t="str">
        <f t="shared" si="3"/>
        <v/>
      </c>
      <c r="AC60" s="7"/>
    </row>
    <row r="61" spans="2:29" x14ac:dyDescent="0.25">
      <c r="B61" s="5"/>
      <c r="C61" s="5"/>
      <c r="D61" s="6"/>
      <c r="E61" s="6"/>
      <c r="F61" s="6"/>
      <c r="H61" s="3" t="str">
        <f>IF($A61="ADD",IF(NOT(ISBLANK(G61)),_xlfn.XLOOKUP(G61,br_beam_type[lookupValue],br_beam_type[lookupKey],"ERROR"),""), "")</f>
        <v/>
      </c>
      <c r="I61" s="4"/>
      <c r="K61" s="4"/>
      <c r="M61" s="3" t="str">
        <f>IF($A61="ADD",IF(NOT(ISBLANK(L61)),_xlfn.XLOOKUP(L61,br_beam_mat[lookupValue],br_beam_mat[lookupKey],"ERROR"),""), "")</f>
        <v/>
      </c>
      <c r="O61" s="3" t="str">
        <f>IF($A61="ADD",IF(NOT(ISBLANK(N61)),_xlfn.XLOOKUP(N61,br_paint_system[lookupValue],br_paint_system[lookupKey],"ERROR"),""), "")</f>
        <v/>
      </c>
      <c r="S61" s="3" t="str">
        <f>IF($A61="ADD",IF(NOT(ISBLANK(R61)),_xlfn.XLOOKUP(R61,organisation[lookupValue],organisation[lookupKey],"ERROR"),""), "")</f>
        <v/>
      </c>
      <c r="T61" s="8"/>
      <c r="U61" s="8"/>
      <c r="V61" s="4" t="str">
        <f t="shared" ca="1" si="0"/>
        <v/>
      </c>
      <c r="W61" s="3" t="str">
        <f t="shared" si="1"/>
        <v/>
      </c>
      <c r="X61" s="3" t="str">
        <f>IF($A61="","",IF((AND($A61="ADD",OR(W61="",W61="Local Authority"))),"L",(_xlfn.XLOOKUP(W61,asset_owner[lookupValue],asset_owner[lookupKey],""))))</f>
        <v/>
      </c>
      <c r="Y61" s="9"/>
      <c r="Z61" s="3" t="str">
        <f t="shared" si="2"/>
        <v/>
      </c>
      <c r="AA61" s="3" t="str">
        <f>IF($A61="","",IF((AND($A61="ADD",OR(Z61="",Z61="Excellent"))),"1",(_xlfn.XLOOKUP(Z61,condition[lookupValue],condition[lookupKey],""))))</f>
        <v/>
      </c>
      <c r="AB61" s="8" t="str">
        <f t="shared" si="3"/>
        <v/>
      </c>
      <c r="AC61" s="7"/>
    </row>
    <row r="62" spans="2:29" x14ac:dyDescent="0.25">
      <c r="B62" s="5"/>
      <c r="C62" s="5"/>
      <c r="D62" s="6"/>
      <c r="E62" s="6"/>
      <c r="F62" s="6"/>
      <c r="H62" s="3" t="str">
        <f>IF($A62="ADD",IF(NOT(ISBLANK(G62)),_xlfn.XLOOKUP(G62,br_beam_type[lookupValue],br_beam_type[lookupKey],"ERROR"),""), "")</f>
        <v/>
      </c>
      <c r="I62" s="4"/>
      <c r="K62" s="4"/>
      <c r="M62" s="3" t="str">
        <f>IF($A62="ADD",IF(NOT(ISBLANK(L62)),_xlfn.XLOOKUP(L62,br_beam_mat[lookupValue],br_beam_mat[lookupKey],"ERROR"),""), "")</f>
        <v/>
      </c>
      <c r="O62" s="3" t="str">
        <f>IF($A62="ADD",IF(NOT(ISBLANK(N62)),_xlfn.XLOOKUP(N62,br_paint_system[lookupValue],br_paint_system[lookupKey],"ERROR"),""), "")</f>
        <v/>
      </c>
      <c r="S62" s="3" t="str">
        <f>IF($A62="ADD",IF(NOT(ISBLANK(R62)),_xlfn.XLOOKUP(R62,organisation[lookupValue],organisation[lookupKey],"ERROR"),""), "")</f>
        <v/>
      </c>
      <c r="T62" s="8"/>
      <c r="U62" s="8"/>
      <c r="V62" s="4" t="str">
        <f t="shared" ca="1" si="0"/>
        <v/>
      </c>
      <c r="W62" s="3" t="str">
        <f t="shared" si="1"/>
        <v/>
      </c>
      <c r="X62" s="3" t="str">
        <f>IF($A62="","",IF((AND($A62="ADD",OR(W62="",W62="Local Authority"))),"L",(_xlfn.XLOOKUP(W62,asset_owner[lookupValue],asset_owner[lookupKey],""))))</f>
        <v/>
      </c>
      <c r="Y62" s="9"/>
      <c r="Z62" s="3" t="str">
        <f t="shared" si="2"/>
        <v/>
      </c>
      <c r="AA62" s="3" t="str">
        <f>IF($A62="","",IF((AND($A62="ADD",OR(Z62="",Z62="Excellent"))),"1",(_xlfn.XLOOKUP(Z62,condition[lookupValue],condition[lookupKey],""))))</f>
        <v/>
      </c>
      <c r="AB62" s="8" t="str">
        <f t="shared" si="3"/>
        <v/>
      </c>
      <c r="AC62" s="7"/>
    </row>
    <row r="63" spans="2:29" x14ac:dyDescent="0.25">
      <c r="B63" s="5"/>
      <c r="C63" s="5"/>
      <c r="D63" s="6"/>
      <c r="E63" s="6"/>
      <c r="F63" s="6"/>
      <c r="H63" s="3" t="str">
        <f>IF($A63="ADD",IF(NOT(ISBLANK(G63)),_xlfn.XLOOKUP(G63,br_beam_type[lookupValue],br_beam_type[lookupKey],"ERROR"),""), "")</f>
        <v/>
      </c>
      <c r="I63" s="4"/>
      <c r="K63" s="4"/>
      <c r="M63" s="3" t="str">
        <f>IF($A63="ADD",IF(NOT(ISBLANK(L63)),_xlfn.XLOOKUP(L63,br_beam_mat[lookupValue],br_beam_mat[lookupKey],"ERROR"),""), "")</f>
        <v/>
      </c>
      <c r="O63" s="3" t="str">
        <f>IF($A63="ADD",IF(NOT(ISBLANK(N63)),_xlfn.XLOOKUP(N63,br_paint_system[lookupValue],br_paint_system[lookupKey],"ERROR"),""), "")</f>
        <v/>
      </c>
      <c r="S63" s="3" t="str">
        <f>IF($A63="ADD",IF(NOT(ISBLANK(R63)),_xlfn.XLOOKUP(R63,organisation[lookupValue],organisation[lookupKey],"ERROR"),""), "")</f>
        <v/>
      </c>
      <c r="T63" s="8"/>
      <c r="U63" s="8"/>
      <c r="V63" s="4" t="str">
        <f t="shared" ca="1" si="0"/>
        <v/>
      </c>
      <c r="W63" s="3" t="str">
        <f t="shared" si="1"/>
        <v/>
      </c>
      <c r="X63" s="3" t="str">
        <f>IF($A63="","",IF((AND($A63="ADD",OR(W63="",W63="Local Authority"))),"L",(_xlfn.XLOOKUP(W63,asset_owner[lookupValue],asset_owner[lookupKey],""))))</f>
        <v/>
      </c>
      <c r="Y63" s="9"/>
      <c r="Z63" s="3" t="str">
        <f t="shared" si="2"/>
        <v/>
      </c>
      <c r="AA63" s="3" t="str">
        <f>IF($A63="","",IF((AND($A63="ADD",OR(Z63="",Z63="Excellent"))),"1",(_xlfn.XLOOKUP(Z63,condition[lookupValue],condition[lookupKey],""))))</f>
        <v/>
      </c>
      <c r="AB63" s="8" t="str">
        <f t="shared" si="3"/>
        <v/>
      </c>
      <c r="AC63" s="7"/>
    </row>
    <row r="64" spans="2:29" x14ac:dyDescent="0.25">
      <c r="B64" s="5"/>
      <c r="C64" s="5"/>
      <c r="D64" s="6"/>
      <c r="E64" s="6"/>
      <c r="F64" s="6"/>
      <c r="H64" s="3" t="str">
        <f>IF($A64="ADD",IF(NOT(ISBLANK(G64)),_xlfn.XLOOKUP(G64,br_beam_type[lookupValue],br_beam_type[lookupKey],"ERROR"),""), "")</f>
        <v/>
      </c>
      <c r="I64" s="4"/>
      <c r="K64" s="4"/>
      <c r="M64" s="3" t="str">
        <f>IF($A64="ADD",IF(NOT(ISBLANK(L64)),_xlfn.XLOOKUP(L64,br_beam_mat[lookupValue],br_beam_mat[lookupKey],"ERROR"),""), "")</f>
        <v/>
      </c>
      <c r="O64" s="3" t="str">
        <f>IF($A64="ADD",IF(NOT(ISBLANK(N64)),_xlfn.XLOOKUP(N64,br_paint_system[lookupValue],br_paint_system[lookupKey],"ERROR"),""), "")</f>
        <v/>
      </c>
      <c r="S64" s="3" t="str">
        <f>IF($A64="ADD",IF(NOT(ISBLANK(R64)),_xlfn.XLOOKUP(R64,organisation[lookupValue],organisation[lookupKey],"ERROR"),""), "")</f>
        <v/>
      </c>
      <c r="T64" s="8"/>
      <c r="U64" s="8"/>
      <c r="V64" s="4" t="str">
        <f t="shared" ca="1" si="0"/>
        <v/>
      </c>
      <c r="W64" s="3" t="str">
        <f t="shared" si="1"/>
        <v/>
      </c>
      <c r="X64" s="3" t="str">
        <f>IF($A64="","",IF((AND($A64="ADD",OR(W64="",W64="Local Authority"))),"L",(_xlfn.XLOOKUP(W64,asset_owner[lookupValue],asset_owner[lookupKey],""))))</f>
        <v/>
      </c>
      <c r="Y64" s="9"/>
      <c r="Z64" s="3" t="str">
        <f t="shared" si="2"/>
        <v/>
      </c>
      <c r="AA64" s="3" t="str">
        <f>IF($A64="","",IF((AND($A64="ADD",OR(Z64="",Z64="Excellent"))),"1",(_xlfn.XLOOKUP(Z64,condition[lookupValue],condition[lookupKey],""))))</f>
        <v/>
      </c>
      <c r="AB64" s="8" t="str">
        <f t="shared" si="3"/>
        <v/>
      </c>
      <c r="AC64" s="7"/>
    </row>
    <row r="65" spans="2:29" x14ac:dyDescent="0.25">
      <c r="B65" s="5"/>
      <c r="C65" s="5"/>
      <c r="D65" s="6"/>
      <c r="E65" s="6"/>
      <c r="F65" s="6"/>
      <c r="H65" s="3" t="str">
        <f>IF($A65="ADD",IF(NOT(ISBLANK(G65)),_xlfn.XLOOKUP(G65,br_beam_type[lookupValue],br_beam_type[lookupKey],"ERROR"),""), "")</f>
        <v/>
      </c>
      <c r="I65" s="4"/>
      <c r="K65" s="4"/>
      <c r="M65" s="3" t="str">
        <f>IF($A65="ADD",IF(NOT(ISBLANK(L65)),_xlfn.XLOOKUP(L65,br_beam_mat[lookupValue],br_beam_mat[lookupKey],"ERROR"),""), "")</f>
        <v/>
      </c>
      <c r="O65" s="3" t="str">
        <f>IF($A65="ADD",IF(NOT(ISBLANK(N65)),_xlfn.XLOOKUP(N65,br_paint_system[lookupValue],br_paint_system[lookupKey],"ERROR"),""), "")</f>
        <v/>
      </c>
      <c r="S65" s="3" t="str">
        <f>IF($A65="ADD",IF(NOT(ISBLANK(R65)),_xlfn.XLOOKUP(R65,organisation[lookupValue],organisation[lookupKey],"ERROR"),""), "")</f>
        <v/>
      </c>
      <c r="T65" s="8"/>
      <c r="U65" s="8"/>
      <c r="V65" s="4" t="str">
        <f t="shared" ca="1" si="0"/>
        <v/>
      </c>
      <c r="W65" s="3" t="str">
        <f t="shared" si="1"/>
        <v/>
      </c>
      <c r="X65" s="3" t="str">
        <f>IF($A65="","",IF((AND($A65="ADD",OR(W65="",W65="Local Authority"))),"L",(_xlfn.XLOOKUP(W65,asset_owner[lookupValue],asset_owner[lookupKey],""))))</f>
        <v/>
      </c>
      <c r="Y65" s="9"/>
      <c r="Z65" s="3" t="str">
        <f t="shared" si="2"/>
        <v/>
      </c>
      <c r="AA65" s="3" t="str">
        <f>IF($A65="","",IF((AND($A65="ADD",OR(Z65="",Z65="Excellent"))),"1",(_xlfn.XLOOKUP(Z65,condition[lookupValue],condition[lookupKey],""))))</f>
        <v/>
      </c>
      <c r="AB65" s="8" t="str">
        <f t="shared" si="3"/>
        <v/>
      </c>
      <c r="AC65" s="7"/>
    </row>
    <row r="66" spans="2:29" x14ac:dyDescent="0.25">
      <c r="B66" s="5"/>
      <c r="C66" s="5"/>
      <c r="D66" s="6"/>
      <c r="E66" s="6"/>
      <c r="F66" s="6"/>
      <c r="H66" s="3" t="str">
        <f>IF($A66="ADD",IF(NOT(ISBLANK(G66)),_xlfn.XLOOKUP(G66,br_beam_type[lookupValue],br_beam_type[lookupKey],"ERROR"),""), "")</f>
        <v/>
      </c>
      <c r="I66" s="4"/>
      <c r="K66" s="4"/>
      <c r="M66" s="3" t="str">
        <f>IF($A66="ADD",IF(NOT(ISBLANK(L66)),_xlfn.XLOOKUP(L66,br_beam_mat[lookupValue],br_beam_mat[lookupKey],"ERROR"),""), "")</f>
        <v/>
      </c>
      <c r="O66" s="3" t="str">
        <f>IF($A66="ADD",IF(NOT(ISBLANK(N66)),_xlfn.XLOOKUP(N66,br_paint_system[lookupValue],br_paint_system[lookupKey],"ERROR"),""), "")</f>
        <v/>
      </c>
      <c r="S66" s="3" t="str">
        <f>IF($A66="ADD",IF(NOT(ISBLANK(R66)),_xlfn.XLOOKUP(R66,organisation[lookupValue],organisation[lookupKey],"ERROR"),""), "")</f>
        <v/>
      </c>
      <c r="T66" s="8"/>
      <c r="U66" s="8"/>
      <c r="V66" s="4" t="str">
        <f t="shared" ca="1" si="0"/>
        <v/>
      </c>
      <c r="W66" s="3" t="str">
        <f t="shared" si="1"/>
        <v/>
      </c>
      <c r="X66" s="3" t="str">
        <f>IF($A66="","",IF((AND($A66="ADD",OR(W66="",W66="Local Authority"))),"L",(_xlfn.XLOOKUP(W66,asset_owner[lookupValue],asset_owner[lookupKey],""))))</f>
        <v/>
      </c>
      <c r="Y66" s="9"/>
      <c r="Z66" s="3" t="str">
        <f t="shared" si="2"/>
        <v/>
      </c>
      <c r="AA66" s="3" t="str">
        <f>IF($A66="","",IF((AND($A66="ADD",OR(Z66="",Z66="Excellent"))),"1",(_xlfn.XLOOKUP(Z66,condition[lookupValue],condition[lookupKey],""))))</f>
        <v/>
      </c>
      <c r="AB66" s="8" t="str">
        <f t="shared" si="3"/>
        <v/>
      </c>
      <c r="AC66" s="7"/>
    </row>
    <row r="67" spans="2:29" x14ac:dyDescent="0.25">
      <c r="B67" s="5"/>
      <c r="C67" s="5"/>
      <c r="D67" s="6"/>
      <c r="E67" s="6"/>
      <c r="F67" s="6"/>
      <c r="H67" s="3" t="str">
        <f>IF($A67="ADD",IF(NOT(ISBLANK(G67)),_xlfn.XLOOKUP(G67,br_beam_type[lookupValue],br_beam_type[lookupKey],"ERROR"),""), "")</f>
        <v/>
      </c>
      <c r="I67" s="4"/>
      <c r="K67" s="4"/>
      <c r="M67" s="3" t="str">
        <f>IF($A67="ADD",IF(NOT(ISBLANK(L67)),_xlfn.XLOOKUP(L67,br_beam_mat[lookupValue],br_beam_mat[lookupKey],"ERROR"),""), "")</f>
        <v/>
      </c>
      <c r="O67" s="3" t="str">
        <f>IF($A67="ADD",IF(NOT(ISBLANK(N67)),_xlfn.XLOOKUP(N67,br_paint_system[lookupValue],br_paint_system[lookupKey],"ERROR"),""), "")</f>
        <v/>
      </c>
      <c r="S67" s="3" t="str">
        <f>IF($A67="ADD",IF(NOT(ISBLANK(R67)),_xlfn.XLOOKUP(R67,organisation[lookupValue],organisation[lookupKey],"ERROR"),""), "")</f>
        <v/>
      </c>
      <c r="T67" s="8"/>
      <c r="U67" s="8"/>
      <c r="V67" s="4" t="str">
        <f t="shared" ca="1" si="0"/>
        <v/>
      </c>
      <c r="W67" s="3" t="str">
        <f t="shared" si="1"/>
        <v/>
      </c>
      <c r="X67" s="3" t="str">
        <f>IF($A67="","",IF((AND($A67="ADD",OR(W67="",W67="Local Authority"))),"L",(_xlfn.XLOOKUP(W67,asset_owner[lookupValue],asset_owner[lookupKey],""))))</f>
        <v/>
      </c>
      <c r="Y67" s="9"/>
      <c r="Z67" s="3" t="str">
        <f t="shared" si="2"/>
        <v/>
      </c>
      <c r="AA67" s="3" t="str">
        <f>IF($A67="","",IF((AND($A67="ADD",OR(Z67="",Z67="Excellent"))),"1",(_xlfn.XLOOKUP(Z67,condition[lookupValue],condition[lookupKey],""))))</f>
        <v/>
      </c>
      <c r="AB67" s="8" t="str">
        <f t="shared" si="3"/>
        <v/>
      </c>
      <c r="AC67" s="7"/>
    </row>
    <row r="68" spans="2:29" x14ac:dyDescent="0.25">
      <c r="B68" s="5"/>
      <c r="C68" s="5"/>
      <c r="D68" s="6"/>
      <c r="E68" s="6"/>
      <c r="F68" s="6"/>
      <c r="H68" s="3" t="str">
        <f>IF($A68="ADD",IF(NOT(ISBLANK(G68)),_xlfn.XLOOKUP(G68,br_beam_type[lookupValue],br_beam_type[lookupKey],"ERROR"),""), "")</f>
        <v/>
      </c>
      <c r="I68" s="4"/>
      <c r="K68" s="4"/>
      <c r="M68" s="3" t="str">
        <f>IF($A68="ADD",IF(NOT(ISBLANK(L68)),_xlfn.XLOOKUP(L68,br_beam_mat[lookupValue],br_beam_mat[lookupKey],"ERROR"),""), "")</f>
        <v/>
      </c>
      <c r="O68" s="3" t="str">
        <f>IF($A68="ADD",IF(NOT(ISBLANK(N68)),_xlfn.XLOOKUP(N68,br_paint_system[lookupValue],br_paint_system[lookupKey],"ERROR"),""), "")</f>
        <v/>
      </c>
      <c r="S68" s="3" t="str">
        <f>IF($A68="ADD",IF(NOT(ISBLANK(R68)),_xlfn.XLOOKUP(R68,organisation[lookupValue],organisation[lookupKey],"ERROR"),""), "")</f>
        <v/>
      </c>
      <c r="T68" s="8"/>
      <c r="U68" s="8"/>
      <c r="V68" s="4" t="str">
        <f t="shared" ca="1" si="0"/>
        <v/>
      </c>
      <c r="W68" s="3" t="str">
        <f t="shared" si="1"/>
        <v/>
      </c>
      <c r="X68" s="3" t="str">
        <f>IF($A68="","",IF((AND($A68="ADD",OR(W68="",W68="Local Authority"))),"L",(_xlfn.XLOOKUP(W68,asset_owner[lookupValue],asset_owner[lookupKey],""))))</f>
        <v/>
      </c>
      <c r="Y68" s="9"/>
      <c r="Z68" s="3" t="str">
        <f t="shared" si="2"/>
        <v/>
      </c>
      <c r="AA68" s="3" t="str">
        <f>IF($A68="","",IF((AND($A68="ADD",OR(Z68="",Z68="Excellent"))),"1",(_xlfn.XLOOKUP(Z68,condition[lookupValue],condition[lookupKey],""))))</f>
        <v/>
      </c>
      <c r="AB68" s="8" t="str">
        <f t="shared" si="3"/>
        <v/>
      </c>
      <c r="AC68" s="7"/>
    </row>
    <row r="69" spans="2:29" x14ac:dyDescent="0.25">
      <c r="B69" s="5"/>
      <c r="C69" s="5"/>
      <c r="D69" s="6"/>
      <c r="E69" s="6"/>
      <c r="F69" s="6"/>
      <c r="H69" s="3" t="str">
        <f>IF($A69="ADD",IF(NOT(ISBLANK(G69)),_xlfn.XLOOKUP(G69,br_beam_type[lookupValue],br_beam_type[lookupKey],"ERROR"),""), "")</f>
        <v/>
      </c>
      <c r="I69" s="4"/>
      <c r="K69" s="4"/>
      <c r="M69" s="3" t="str">
        <f>IF($A69="ADD",IF(NOT(ISBLANK(L69)),_xlfn.XLOOKUP(L69,br_beam_mat[lookupValue],br_beam_mat[lookupKey],"ERROR"),""), "")</f>
        <v/>
      </c>
      <c r="O69" s="3" t="str">
        <f>IF($A69="ADD",IF(NOT(ISBLANK(N69)),_xlfn.XLOOKUP(N69,br_paint_system[lookupValue],br_paint_system[lookupKey],"ERROR"),""), "")</f>
        <v/>
      </c>
      <c r="S69" s="3" t="str">
        <f>IF($A69="ADD",IF(NOT(ISBLANK(R69)),_xlfn.XLOOKUP(R69,organisation[lookupValue],organisation[lookupKey],"ERROR"),""), "")</f>
        <v/>
      </c>
      <c r="T69" s="8"/>
      <c r="U69" s="8"/>
      <c r="V69" s="4" t="str">
        <f t="shared" ca="1" si="0"/>
        <v/>
      </c>
      <c r="W69" s="3" t="str">
        <f t="shared" si="1"/>
        <v/>
      </c>
      <c r="X69" s="3" t="str">
        <f>IF($A69="","",IF((AND($A69="ADD",OR(W69="",W69="Local Authority"))),"L",(_xlfn.XLOOKUP(W69,asset_owner[lookupValue],asset_owner[lookupKey],""))))</f>
        <v/>
      </c>
      <c r="Y69" s="9"/>
      <c r="Z69" s="3" t="str">
        <f t="shared" si="2"/>
        <v/>
      </c>
      <c r="AA69" s="3" t="str">
        <f>IF($A69="","",IF((AND($A69="ADD",OR(Z69="",Z69="Excellent"))),"1",(_xlfn.XLOOKUP(Z69,condition[lookupValue],condition[lookupKey],""))))</f>
        <v/>
      </c>
      <c r="AB69" s="8" t="str">
        <f t="shared" si="3"/>
        <v/>
      </c>
      <c r="AC69" s="7"/>
    </row>
    <row r="70" spans="2:29" x14ac:dyDescent="0.25">
      <c r="B70" s="5"/>
      <c r="C70" s="5"/>
      <c r="D70" s="6"/>
      <c r="E70" s="6"/>
      <c r="F70" s="6"/>
      <c r="H70" s="3" t="str">
        <f>IF($A70="ADD",IF(NOT(ISBLANK(G70)),_xlfn.XLOOKUP(G70,br_beam_type[lookupValue],br_beam_type[lookupKey],"ERROR"),""), "")</f>
        <v/>
      </c>
      <c r="I70" s="4"/>
      <c r="K70" s="4"/>
      <c r="M70" s="3" t="str">
        <f>IF($A70="ADD",IF(NOT(ISBLANK(L70)),_xlfn.XLOOKUP(L70,br_beam_mat[lookupValue],br_beam_mat[lookupKey],"ERROR"),""), "")</f>
        <v/>
      </c>
      <c r="O70" s="3" t="str">
        <f>IF($A70="ADD",IF(NOT(ISBLANK(N70)),_xlfn.XLOOKUP(N70,br_paint_system[lookupValue],br_paint_system[lookupKey],"ERROR"),""), "")</f>
        <v/>
      </c>
      <c r="S70" s="3" t="str">
        <f>IF($A70="ADD",IF(NOT(ISBLANK(R70)),_xlfn.XLOOKUP(R70,organisation[lookupValue],organisation[lookupKey],"ERROR"),""), "")</f>
        <v/>
      </c>
      <c r="T70" s="8"/>
      <c r="U70" s="8"/>
      <c r="V70" s="4" t="str">
        <f t="shared" ca="1" si="0"/>
        <v/>
      </c>
      <c r="W70" s="3" t="str">
        <f t="shared" si="1"/>
        <v/>
      </c>
      <c r="X70" s="3" t="str">
        <f>IF($A70="","",IF((AND($A70="ADD",OR(W70="",W70="Local Authority"))),"L",(_xlfn.XLOOKUP(W70,asset_owner[lookupValue],asset_owner[lookupKey],""))))</f>
        <v/>
      </c>
      <c r="Y70" s="9"/>
      <c r="Z70" s="3" t="str">
        <f t="shared" si="2"/>
        <v/>
      </c>
      <c r="AA70" s="3" t="str">
        <f>IF($A70="","",IF((AND($A70="ADD",OR(Z70="",Z70="Excellent"))),"1",(_xlfn.XLOOKUP(Z70,condition[lookupValue],condition[lookupKey],""))))</f>
        <v/>
      </c>
      <c r="AB70" s="8" t="str">
        <f t="shared" si="3"/>
        <v/>
      </c>
      <c r="AC70" s="7"/>
    </row>
    <row r="71" spans="2:29" x14ac:dyDescent="0.25">
      <c r="B71" s="5"/>
      <c r="C71" s="5"/>
      <c r="D71" s="6"/>
      <c r="E71" s="6"/>
      <c r="F71" s="6"/>
      <c r="H71" s="3" t="str">
        <f>IF($A71="ADD",IF(NOT(ISBLANK(G71)),_xlfn.XLOOKUP(G71,br_beam_type[lookupValue],br_beam_type[lookupKey],"ERROR"),""), "")</f>
        <v/>
      </c>
      <c r="I71" s="4"/>
      <c r="K71" s="4"/>
      <c r="M71" s="3" t="str">
        <f>IF($A71="ADD",IF(NOT(ISBLANK(L71)),_xlfn.XLOOKUP(L71,br_beam_mat[lookupValue],br_beam_mat[lookupKey],"ERROR"),""), "")</f>
        <v/>
      </c>
      <c r="O71" s="3" t="str">
        <f>IF($A71="ADD",IF(NOT(ISBLANK(N71)),_xlfn.XLOOKUP(N71,br_paint_system[lookupValue],br_paint_system[lookupKey],"ERROR"),""), "")</f>
        <v/>
      </c>
      <c r="S71" s="3" t="str">
        <f>IF($A71="ADD",IF(NOT(ISBLANK(R71)),_xlfn.XLOOKUP(R71,organisation[lookupValue],organisation[lookupKey],"ERROR"),""), "")</f>
        <v/>
      </c>
      <c r="T71" s="8"/>
      <c r="U71" s="8"/>
      <c r="V71" s="4" t="str">
        <f t="shared" ca="1" si="0"/>
        <v/>
      </c>
      <c r="W71" s="3" t="str">
        <f t="shared" si="1"/>
        <v/>
      </c>
      <c r="X71" s="3" t="str">
        <f>IF($A71="","",IF((AND($A71="ADD",OR(W71="",W71="Local Authority"))),"L",(_xlfn.XLOOKUP(W71,asset_owner[lookupValue],asset_owner[lookupKey],""))))</f>
        <v/>
      </c>
      <c r="Y71" s="9"/>
      <c r="Z71" s="3" t="str">
        <f t="shared" si="2"/>
        <v/>
      </c>
      <c r="AA71" s="3" t="str">
        <f>IF($A71="","",IF((AND($A71="ADD",OR(Z71="",Z71="Excellent"))),"1",(_xlfn.XLOOKUP(Z71,condition[lookupValue],condition[lookupKey],""))))</f>
        <v/>
      </c>
      <c r="AB71" s="8" t="str">
        <f t="shared" si="3"/>
        <v/>
      </c>
      <c r="AC71" s="7"/>
    </row>
    <row r="72" spans="2:29" x14ac:dyDescent="0.25">
      <c r="B72" s="5"/>
      <c r="C72" s="5"/>
      <c r="D72" s="6"/>
      <c r="E72" s="6"/>
      <c r="F72" s="6"/>
      <c r="H72" s="3" t="str">
        <f>IF($A72="ADD",IF(NOT(ISBLANK(G72)),_xlfn.XLOOKUP(G72,br_beam_type[lookupValue],br_beam_type[lookupKey],"ERROR"),""), "")</f>
        <v/>
      </c>
      <c r="I72" s="4"/>
      <c r="K72" s="4"/>
      <c r="M72" s="3" t="str">
        <f>IF($A72="ADD",IF(NOT(ISBLANK(L72)),_xlfn.XLOOKUP(L72,br_beam_mat[lookupValue],br_beam_mat[lookupKey],"ERROR"),""), "")</f>
        <v/>
      </c>
      <c r="O72" s="3" t="str">
        <f>IF($A72="ADD",IF(NOT(ISBLANK(N72)),_xlfn.XLOOKUP(N72,br_paint_system[lookupValue],br_paint_system[lookupKey],"ERROR"),""), "")</f>
        <v/>
      </c>
      <c r="S72" s="3" t="str">
        <f>IF($A72="ADD",IF(NOT(ISBLANK(R72)),_xlfn.XLOOKUP(R72,organisation[lookupValue],organisation[lookupKey],"ERROR"),""), "")</f>
        <v/>
      </c>
      <c r="T72" s="8"/>
      <c r="U72" s="8"/>
      <c r="V72" s="4" t="str">
        <f t="shared" ca="1" si="0"/>
        <v/>
      </c>
      <c r="W72" s="3" t="str">
        <f t="shared" si="1"/>
        <v/>
      </c>
      <c r="X72" s="3" t="str">
        <f>IF($A72="","",IF((AND($A72="ADD",OR(W72="",W72="Local Authority"))),"L",(_xlfn.XLOOKUP(W72,asset_owner[lookupValue],asset_owner[lookupKey],""))))</f>
        <v/>
      </c>
      <c r="Y72" s="9"/>
      <c r="Z72" s="3" t="str">
        <f t="shared" si="2"/>
        <v/>
      </c>
      <c r="AA72" s="3" t="str">
        <f>IF($A72="","",IF((AND($A72="ADD",OR(Z72="",Z72="Excellent"))),"1",(_xlfn.XLOOKUP(Z72,condition[lookupValue],condition[lookupKey],""))))</f>
        <v/>
      </c>
      <c r="AB72" s="8" t="str">
        <f t="shared" si="3"/>
        <v/>
      </c>
      <c r="AC72" s="7"/>
    </row>
    <row r="73" spans="2:29" x14ac:dyDescent="0.25">
      <c r="B73" s="5"/>
      <c r="C73" s="5"/>
      <c r="D73" s="6"/>
      <c r="E73" s="6"/>
      <c r="F73" s="6"/>
      <c r="H73" s="3" t="str">
        <f>IF($A73="ADD",IF(NOT(ISBLANK(G73)),_xlfn.XLOOKUP(G73,br_beam_type[lookupValue],br_beam_type[lookupKey],"ERROR"),""), "")</f>
        <v/>
      </c>
      <c r="I73" s="4"/>
      <c r="K73" s="4"/>
      <c r="M73" s="3" t="str">
        <f>IF($A73="ADD",IF(NOT(ISBLANK(L73)),_xlfn.XLOOKUP(L73,br_beam_mat[lookupValue],br_beam_mat[lookupKey],"ERROR"),""), "")</f>
        <v/>
      </c>
      <c r="O73" s="3" t="str">
        <f>IF($A73="ADD",IF(NOT(ISBLANK(N73)),_xlfn.XLOOKUP(N73,br_paint_system[lookupValue],br_paint_system[lookupKey],"ERROR"),""), "")</f>
        <v/>
      </c>
      <c r="S73" s="3" t="str">
        <f>IF($A73="ADD",IF(NOT(ISBLANK(R73)),_xlfn.XLOOKUP(R73,organisation[lookupValue],organisation[lookupKey],"ERROR"),""), "")</f>
        <v/>
      </c>
      <c r="T73" s="8"/>
      <c r="U73" s="8"/>
      <c r="V73" s="4" t="str">
        <f t="shared" ca="1" si="0"/>
        <v/>
      </c>
      <c r="W73" s="3" t="str">
        <f t="shared" si="1"/>
        <v/>
      </c>
      <c r="X73" s="3" t="str">
        <f>IF($A73="","",IF((AND($A73="ADD",OR(W73="",W73="Local Authority"))),"L",(_xlfn.XLOOKUP(W73,asset_owner[lookupValue],asset_owner[lookupKey],""))))</f>
        <v/>
      </c>
      <c r="Y73" s="9"/>
      <c r="Z73" s="3" t="str">
        <f t="shared" si="2"/>
        <v/>
      </c>
      <c r="AA73" s="3" t="str">
        <f>IF($A73="","",IF((AND($A73="ADD",OR(Z73="",Z73="Excellent"))),"1",(_xlfn.XLOOKUP(Z73,condition[lookupValue],condition[lookupKey],""))))</f>
        <v/>
      </c>
      <c r="AB73" s="8" t="str">
        <f t="shared" si="3"/>
        <v/>
      </c>
      <c r="AC73" s="7"/>
    </row>
    <row r="74" spans="2:29" x14ac:dyDescent="0.25">
      <c r="B74" s="5"/>
      <c r="C74" s="5"/>
      <c r="D74" s="6"/>
      <c r="E74" s="6"/>
      <c r="F74" s="6"/>
      <c r="H74" s="3" t="str">
        <f>IF($A74="ADD",IF(NOT(ISBLANK(G74)),_xlfn.XLOOKUP(G74,br_beam_type[lookupValue],br_beam_type[lookupKey],"ERROR"),""), "")</f>
        <v/>
      </c>
      <c r="I74" s="4"/>
      <c r="K74" s="4"/>
      <c r="M74" s="3" t="str">
        <f>IF($A74="ADD",IF(NOT(ISBLANK(L74)),_xlfn.XLOOKUP(L74,br_beam_mat[lookupValue],br_beam_mat[lookupKey],"ERROR"),""), "")</f>
        <v/>
      </c>
      <c r="O74" s="3" t="str">
        <f>IF($A74="ADD",IF(NOT(ISBLANK(N74)),_xlfn.XLOOKUP(N74,br_paint_system[lookupValue],br_paint_system[lookupKey],"ERROR"),""), "")</f>
        <v/>
      </c>
      <c r="S74" s="3" t="str">
        <f>IF($A74="ADD",IF(NOT(ISBLANK(R74)),_xlfn.XLOOKUP(R74,organisation[lookupValue],organisation[lookupKey],"ERROR"),""), "")</f>
        <v/>
      </c>
      <c r="T74" s="8"/>
      <c r="U74" s="8"/>
      <c r="V74" s="4" t="str">
        <f t="shared" ca="1" si="0"/>
        <v/>
      </c>
      <c r="W74" s="3" t="str">
        <f t="shared" si="1"/>
        <v/>
      </c>
      <c r="X74" s="3" t="str">
        <f>IF($A74="","",IF((AND($A74="ADD",OR(W74="",W74="Local Authority"))),"L",(_xlfn.XLOOKUP(W74,asset_owner[lookupValue],asset_owner[lookupKey],""))))</f>
        <v/>
      </c>
      <c r="Y74" s="9"/>
      <c r="Z74" s="3" t="str">
        <f t="shared" si="2"/>
        <v/>
      </c>
      <c r="AA74" s="3" t="str">
        <f>IF($A74="","",IF((AND($A74="ADD",OR(Z74="",Z74="Excellent"))),"1",(_xlfn.XLOOKUP(Z74,condition[lookupValue],condition[lookupKey],""))))</f>
        <v/>
      </c>
      <c r="AB74" s="8" t="str">
        <f t="shared" si="3"/>
        <v/>
      </c>
      <c r="AC74" s="7"/>
    </row>
    <row r="75" spans="2:29" x14ac:dyDescent="0.25">
      <c r="B75" s="5"/>
      <c r="C75" s="5"/>
      <c r="D75" s="6"/>
      <c r="E75" s="6"/>
      <c r="F75" s="6"/>
      <c r="H75" s="3" t="str">
        <f>IF($A75="ADD",IF(NOT(ISBLANK(G75)),_xlfn.XLOOKUP(G75,br_beam_type[lookupValue],br_beam_type[lookupKey],"ERROR"),""), "")</f>
        <v/>
      </c>
      <c r="I75" s="4"/>
      <c r="K75" s="4"/>
      <c r="M75" s="3" t="str">
        <f>IF($A75="ADD",IF(NOT(ISBLANK(L75)),_xlfn.XLOOKUP(L75,br_beam_mat[lookupValue],br_beam_mat[lookupKey],"ERROR"),""), "")</f>
        <v/>
      </c>
      <c r="O75" s="3" t="str">
        <f>IF($A75="ADD",IF(NOT(ISBLANK(N75)),_xlfn.XLOOKUP(N75,br_paint_system[lookupValue],br_paint_system[lookupKey],"ERROR"),""), "")</f>
        <v/>
      </c>
      <c r="S75" s="3" t="str">
        <f>IF($A75="ADD",IF(NOT(ISBLANK(R75)),_xlfn.XLOOKUP(R75,organisation[lookupValue],organisation[lookupKey],"ERROR"),""), "")</f>
        <v/>
      </c>
      <c r="T75" s="8"/>
      <c r="U75" s="8"/>
      <c r="V75" s="4" t="str">
        <f t="shared" ref="V75:V138" ca="1" si="4">IF(F75&lt;&gt;"", DATEDIF(F75, TODAY(),"Y"),"")</f>
        <v/>
      </c>
      <c r="W75" s="3" t="str">
        <f t="shared" ref="W75:W138" si="5">IF($A75="ADD","Local Authority","")</f>
        <v/>
      </c>
      <c r="X75" s="3" t="str">
        <f>IF($A75="","",IF((AND($A75="ADD",OR(W75="",W75="Local Authority"))),"L",(_xlfn.XLOOKUP(W75,asset_owner[lookupValue],asset_owner[lookupKey],""))))</f>
        <v/>
      </c>
      <c r="Y75" s="9"/>
      <c r="Z75" s="3" t="str">
        <f t="shared" ref="Z75:Z138" si="6">IF($A75="ADD","Excellent","")</f>
        <v/>
      </c>
      <c r="AA75" s="3" t="str">
        <f>IF($A75="","",IF((AND($A75="ADD",OR(Z75="",Z75="Excellent"))),"1",(_xlfn.XLOOKUP(Z75,condition[lookupValue],condition[lookupKey],""))))</f>
        <v/>
      </c>
      <c r="AB75" s="8" t="str">
        <f t="shared" ref="AB75:AB138" si="7">IF(F75&lt;&gt;"",F75,"")</f>
        <v/>
      </c>
      <c r="AC75" s="7"/>
    </row>
    <row r="76" spans="2:29" x14ac:dyDescent="0.25">
      <c r="B76" s="5"/>
      <c r="C76" s="5"/>
      <c r="D76" s="6"/>
      <c r="E76" s="6"/>
      <c r="F76" s="6"/>
      <c r="H76" s="3" t="str">
        <f>IF($A76="ADD",IF(NOT(ISBLANK(G76)),_xlfn.XLOOKUP(G76,br_beam_type[lookupValue],br_beam_type[lookupKey],"ERROR"),""), "")</f>
        <v/>
      </c>
      <c r="I76" s="4"/>
      <c r="K76" s="4"/>
      <c r="M76" s="3" t="str">
        <f>IF($A76="ADD",IF(NOT(ISBLANK(L76)),_xlfn.XLOOKUP(L76,br_beam_mat[lookupValue],br_beam_mat[lookupKey],"ERROR"),""), "")</f>
        <v/>
      </c>
      <c r="O76" s="3" t="str">
        <f>IF($A76="ADD",IF(NOT(ISBLANK(N76)),_xlfn.XLOOKUP(N76,br_paint_system[lookupValue],br_paint_system[lookupKey],"ERROR"),""), "")</f>
        <v/>
      </c>
      <c r="S76" s="3" t="str">
        <f>IF($A76="ADD",IF(NOT(ISBLANK(R76)),_xlfn.XLOOKUP(R76,organisation[lookupValue],organisation[lookupKey],"ERROR"),""), "")</f>
        <v/>
      </c>
      <c r="T76" s="8"/>
      <c r="U76" s="8"/>
      <c r="V76" s="4" t="str">
        <f t="shared" ca="1" si="4"/>
        <v/>
      </c>
      <c r="W76" s="3" t="str">
        <f t="shared" si="5"/>
        <v/>
      </c>
      <c r="X76" s="3" t="str">
        <f>IF($A76="","",IF((AND($A76="ADD",OR(W76="",W76="Local Authority"))),"L",(_xlfn.XLOOKUP(W76,asset_owner[lookupValue],asset_owner[lookupKey],""))))</f>
        <v/>
      </c>
      <c r="Y76" s="9"/>
      <c r="Z76" s="3" t="str">
        <f t="shared" si="6"/>
        <v/>
      </c>
      <c r="AA76" s="3" t="str">
        <f>IF($A76="","",IF((AND($A76="ADD",OR(Z76="",Z76="Excellent"))),"1",(_xlfn.XLOOKUP(Z76,condition[lookupValue],condition[lookupKey],""))))</f>
        <v/>
      </c>
      <c r="AB76" s="8" t="str">
        <f t="shared" si="7"/>
        <v/>
      </c>
      <c r="AC76" s="7"/>
    </row>
    <row r="77" spans="2:29" x14ac:dyDescent="0.25">
      <c r="B77" s="5"/>
      <c r="C77" s="5"/>
      <c r="D77" s="6"/>
      <c r="E77" s="6"/>
      <c r="F77" s="6"/>
      <c r="H77" s="3" t="str">
        <f>IF($A77="ADD",IF(NOT(ISBLANK(G77)),_xlfn.XLOOKUP(G77,br_beam_type[lookupValue],br_beam_type[lookupKey],"ERROR"),""), "")</f>
        <v/>
      </c>
      <c r="I77" s="4"/>
      <c r="K77" s="4"/>
      <c r="M77" s="3" t="str">
        <f>IF($A77="ADD",IF(NOT(ISBLANK(L77)),_xlfn.XLOOKUP(L77,br_beam_mat[lookupValue],br_beam_mat[lookupKey],"ERROR"),""), "")</f>
        <v/>
      </c>
      <c r="O77" s="3" t="str">
        <f>IF($A77="ADD",IF(NOT(ISBLANK(N77)),_xlfn.XLOOKUP(N77,br_paint_system[lookupValue],br_paint_system[lookupKey],"ERROR"),""), "")</f>
        <v/>
      </c>
      <c r="S77" s="3" t="str">
        <f>IF($A77="ADD",IF(NOT(ISBLANK(R77)),_xlfn.XLOOKUP(R77,organisation[lookupValue],organisation[lookupKey],"ERROR"),""), "")</f>
        <v/>
      </c>
      <c r="T77" s="8"/>
      <c r="U77" s="8"/>
      <c r="V77" s="4" t="str">
        <f t="shared" ca="1" si="4"/>
        <v/>
      </c>
      <c r="W77" s="3" t="str">
        <f t="shared" si="5"/>
        <v/>
      </c>
      <c r="X77" s="3" t="str">
        <f>IF($A77="","",IF((AND($A77="ADD",OR(W77="",W77="Local Authority"))),"L",(_xlfn.XLOOKUP(W77,asset_owner[lookupValue],asset_owner[lookupKey],""))))</f>
        <v/>
      </c>
      <c r="Y77" s="9"/>
      <c r="Z77" s="3" t="str">
        <f t="shared" si="6"/>
        <v/>
      </c>
      <c r="AA77" s="3" t="str">
        <f>IF($A77="","",IF((AND($A77="ADD",OR(Z77="",Z77="Excellent"))),"1",(_xlfn.XLOOKUP(Z77,condition[lookupValue],condition[lookupKey],""))))</f>
        <v/>
      </c>
      <c r="AB77" s="8" t="str">
        <f t="shared" si="7"/>
        <v/>
      </c>
      <c r="AC77" s="7"/>
    </row>
    <row r="78" spans="2:29" x14ac:dyDescent="0.25">
      <c r="B78" s="5"/>
      <c r="C78" s="5"/>
      <c r="D78" s="6"/>
      <c r="E78" s="6"/>
      <c r="F78" s="6"/>
      <c r="H78" s="3" t="str">
        <f>IF($A78="ADD",IF(NOT(ISBLANK(G78)),_xlfn.XLOOKUP(G78,br_beam_type[lookupValue],br_beam_type[lookupKey],"ERROR"),""), "")</f>
        <v/>
      </c>
      <c r="I78" s="4"/>
      <c r="K78" s="4"/>
      <c r="M78" s="3" t="str">
        <f>IF($A78="ADD",IF(NOT(ISBLANK(L78)),_xlfn.XLOOKUP(L78,br_beam_mat[lookupValue],br_beam_mat[lookupKey],"ERROR"),""), "")</f>
        <v/>
      </c>
      <c r="O78" s="3" t="str">
        <f>IF($A78="ADD",IF(NOT(ISBLANK(N78)),_xlfn.XLOOKUP(N78,br_paint_system[lookupValue],br_paint_system[lookupKey],"ERROR"),""), "")</f>
        <v/>
      </c>
      <c r="S78" s="3" t="str">
        <f>IF($A78="ADD",IF(NOT(ISBLANK(R78)),_xlfn.XLOOKUP(R78,organisation[lookupValue],organisation[lookupKey],"ERROR"),""), "")</f>
        <v/>
      </c>
      <c r="T78" s="8"/>
      <c r="U78" s="8"/>
      <c r="V78" s="4" t="str">
        <f t="shared" ca="1" si="4"/>
        <v/>
      </c>
      <c r="W78" s="3" t="str">
        <f t="shared" si="5"/>
        <v/>
      </c>
      <c r="X78" s="3" t="str">
        <f>IF($A78="","",IF((AND($A78="ADD",OR(W78="",W78="Local Authority"))),"L",(_xlfn.XLOOKUP(W78,asset_owner[lookupValue],asset_owner[lookupKey],""))))</f>
        <v/>
      </c>
      <c r="Y78" s="9"/>
      <c r="Z78" s="3" t="str">
        <f t="shared" si="6"/>
        <v/>
      </c>
      <c r="AA78" s="3" t="str">
        <f>IF($A78="","",IF((AND($A78="ADD",OR(Z78="",Z78="Excellent"))),"1",(_xlfn.XLOOKUP(Z78,condition[lookupValue],condition[lookupKey],""))))</f>
        <v/>
      </c>
      <c r="AB78" s="8" t="str">
        <f t="shared" si="7"/>
        <v/>
      </c>
      <c r="AC78" s="7"/>
    </row>
    <row r="79" spans="2:29" x14ac:dyDescent="0.25">
      <c r="B79" s="5"/>
      <c r="C79" s="5"/>
      <c r="D79" s="6"/>
      <c r="E79" s="6"/>
      <c r="F79" s="6"/>
      <c r="H79" s="3" t="str">
        <f>IF($A79="ADD",IF(NOT(ISBLANK(G79)),_xlfn.XLOOKUP(G79,br_beam_type[lookupValue],br_beam_type[lookupKey],"ERROR"),""), "")</f>
        <v/>
      </c>
      <c r="I79" s="4"/>
      <c r="K79" s="4"/>
      <c r="M79" s="3" t="str">
        <f>IF($A79="ADD",IF(NOT(ISBLANK(L79)),_xlfn.XLOOKUP(L79,br_beam_mat[lookupValue],br_beam_mat[lookupKey],"ERROR"),""), "")</f>
        <v/>
      </c>
      <c r="O79" s="3" t="str">
        <f>IF($A79="ADD",IF(NOT(ISBLANK(N79)),_xlfn.XLOOKUP(N79,br_paint_system[lookupValue],br_paint_system[lookupKey],"ERROR"),""), "")</f>
        <v/>
      </c>
      <c r="S79" s="3" t="str">
        <f>IF($A79="ADD",IF(NOT(ISBLANK(R79)),_xlfn.XLOOKUP(R79,organisation[lookupValue],organisation[lookupKey],"ERROR"),""), "")</f>
        <v/>
      </c>
      <c r="T79" s="8"/>
      <c r="U79" s="8"/>
      <c r="V79" s="4" t="str">
        <f t="shared" ca="1" si="4"/>
        <v/>
      </c>
      <c r="W79" s="3" t="str">
        <f t="shared" si="5"/>
        <v/>
      </c>
      <c r="X79" s="3" t="str">
        <f>IF($A79="","",IF((AND($A79="ADD",OR(W79="",W79="Local Authority"))),"L",(_xlfn.XLOOKUP(W79,asset_owner[lookupValue],asset_owner[lookupKey],""))))</f>
        <v/>
      </c>
      <c r="Y79" s="9"/>
      <c r="Z79" s="3" t="str">
        <f t="shared" si="6"/>
        <v/>
      </c>
      <c r="AA79" s="3" t="str">
        <f>IF($A79="","",IF((AND($A79="ADD",OR(Z79="",Z79="Excellent"))),"1",(_xlfn.XLOOKUP(Z79,condition[lookupValue],condition[lookupKey],""))))</f>
        <v/>
      </c>
      <c r="AB79" s="8" t="str">
        <f t="shared" si="7"/>
        <v/>
      </c>
      <c r="AC79" s="7"/>
    </row>
    <row r="80" spans="2:29" x14ac:dyDescent="0.25">
      <c r="B80" s="5"/>
      <c r="C80" s="5"/>
      <c r="D80" s="6"/>
      <c r="E80" s="6"/>
      <c r="F80" s="6"/>
      <c r="H80" s="3" t="str">
        <f>IF($A80="ADD",IF(NOT(ISBLANK(G80)),_xlfn.XLOOKUP(G80,br_beam_type[lookupValue],br_beam_type[lookupKey],"ERROR"),""), "")</f>
        <v/>
      </c>
      <c r="I80" s="4"/>
      <c r="K80" s="4"/>
      <c r="M80" s="3" t="str">
        <f>IF($A80="ADD",IF(NOT(ISBLANK(L80)),_xlfn.XLOOKUP(L80,br_beam_mat[lookupValue],br_beam_mat[lookupKey],"ERROR"),""), "")</f>
        <v/>
      </c>
      <c r="O80" s="3" t="str">
        <f>IF($A80="ADD",IF(NOT(ISBLANK(N80)),_xlfn.XLOOKUP(N80,br_paint_system[lookupValue],br_paint_system[lookupKey],"ERROR"),""), "")</f>
        <v/>
      </c>
      <c r="S80" s="3" t="str">
        <f>IF($A80="ADD",IF(NOT(ISBLANK(R80)),_xlfn.XLOOKUP(R80,organisation[lookupValue],organisation[lookupKey],"ERROR"),""), "")</f>
        <v/>
      </c>
      <c r="T80" s="8"/>
      <c r="U80" s="8"/>
      <c r="V80" s="4" t="str">
        <f t="shared" ca="1" si="4"/>
        <v/>
      </c>
      <c r="W80" s="3" t="str">
        <f t="shared" si="5"/>
        <v/>
      </c>
      <c r="X80" s="3" t="str">
        <f>IF($A80="","",IF((AND($A80="ADD",OR(W80="",W80="Local Authority"))),"L",(_xlfn.XLOOKUP(W80,asset_owner[lookupValue],asset_owner[lookupKey],""))))</f>
        <v/>
      </c>
      <c r="Y80" s="9"/>
      <c r="Z80" s="3" t="str">
        <f t="shared" si="6"/>
        <v/>
      </c>
      <c r="AA80" s="3" t="str">
        <f>IF($A80="","",IF((AND($A80="ADD",OR(Z80="",Z80="Excellent"))),"1",(_xlfn.XLOOKUP(Z80,condition[lookupValue],condition[lookupKey],""))))</f>
        <v/>
      </c>
      <c r="AB80" s="8" t="str">
        <f t="shared" si="7"/>
        <v/>
      </c>
      <c r="AC80" s="7"/>
    </row>
    <row r="81" spans="2:29" x14ac:dyDescent="0.25">
      <c r="B81" s="5"/>
      <c r="C81" s="5"/>
      <c r="D81" s="6"/>
      <c r="E81" s="6"/>
      <c r="F81" s="6"/>
      <c r="H81" s="3" t="str">
        <f>IF($A81="ADD",IF(NOT(ISBLANK(G81)),_xlfn.XLOOKUP(G81,br_beam_type[lookupValue],br_beam_type[lookupKey],"ERROR"),""), "")</f>
        <v/>
      </c>
      <c r="I81" s="4"/>
      <c r="K81" s="4"/>
      <c r="M81" s="3" t="str">
        <f>IF($A81="ADD",IF(NOT(ISBLANK(L81)),_xlfn.XLOOKUP(L81,br_beam_mat[lookupValue],br_beam_mat[lookupKey],"ERROR"),""), "")</f>
        <v/>
      </c>
      <c r="O81" s="3" t="str">
        <f>IF($A81="ADD",IF(NOT(ISBLANK(N81)),_xlfn.XLOOKUP(N81,br_paint_system[lookupValue],br_paint_system[lookupKey],"ERROR"),""), "")</f>
        <v/>
      </c>
      <c r="S81" s="3" t="str">
        <f>IF($A81="ADD",IF(NOT(ISBLANK(R81)),_xlfn.XLOOKUP(R81,organisation[lookupValue],organisation[lookupKey],"ERROR"),""), "")</f>
        <v/>
      </c>
      <c r="T81" s="8"/>
      <c r="U81" s="8"/>
      <c r="V81" s="4" t="str">
        <f t="shared" ca="1" si="4"/>
        <v/>
      </c>
      <c r="W81" s="3" t="str">
        <f t="shared" si="5"/>
        <v/>
      </c>
      <c r="X81" s="3" t="str">
        <f>IF($A81="","",IF((AND($A81="ADD",OR(W81="",W81="Local Authority"))),"L",(_xlfn.XLOOKUP(W81,asset_owner[lookupValue],asset_owner[lookupKey],""))))</f>
        <v/>
      </c>
      <c r="Y81" s="9"/>
      <c r="Z81" s="3" t="str">
        <f t="shared" si="6"/>
        <v/>
      </c>
      <c r="AA81" s="3" t="str">
        <f>IF($A81="","",IF((AND($A81="ADD",OR(Z81="",Z81="Excellent"))),"1",(_xlfn.XLOOKUP(Z81,condition[lookupValue],condition[lookupKey],""))))</f>
        <v/>
      </c>
      <c r="AB81" s="8" t="str">
        <f t="shared" si="7"/>
        <v/>
      </c>
      <c r="AC81" s="7"/>
    </row>
    <row r="82" spans="2:29" x14ac:dyDescent="0.25">
      <c r="B82" s="5"/>
      <c r="C82" s="5"/>
      <c r="D82" s="6"/>
      <c r="E82" s="6"/>
      <c r="F82" s="6"/>
      <c r="H82" s="3" t="str">
        <f>IF($A82="ADD",IF(NOT(ISBLANK(G82)),_xlfn.XLOOKUP(G82,br_beam_type[lookupValue],br_beam_type[lookupKey],"ERROR"),""), "")</f>
        <v/>
      </c>
      <c r="I82" s="4"/>
      <c r="K82" s="4"/>
      <c r="M82" s="3" t="str">
        <f>IF($A82="ADD",IF(NOT(ISBLANK(L82)),_xlfn.XLOOKUP(L82,br_beam_mat[lookupValue],br_beam_mat[lookupKey],"ERROR"),""), "")</f>
        <v/>
      </c>
      <c r="O82" s="3" t="str">
        <f>IF($A82="ADD",IF(NOT(ISBLANK(N82)),_xlfn.XLOOKUP(N82,br_paint_system[lookupValue],br_paint_system[lookupKey],"ERROR"),""), "")</f>
        <v/>
      </c>
      <c r="S82" s="3" t="str">
        <f>IF($A82="ADD",IF(NOT(ISBLANK(R82)),_xlfn.XLOOKUP(R82,organisation[lookupValue],organisation[lookupKey],"ERROR"),""), "")</f>
        <v/>
      </c>
      <c r="T82" s="8"/>
      <c r="U82" s="8"/>
      <c r="V82" s="4" t="str">
        <f t="shared" ca="1" si="4"/>
        <v/>
      </c>
      <c r="W82" s="3" t="str">
        <f t="shared" si="5"/>
        <v/>
      </c>
      <c r="X82" s="3" t="str">
        <f>IF($A82="","",IF((AND($A82="ADD",OR(W82="",W82="Local Authority"))),"L",(_xlfn.XLOOKUP(W82,asset_owner[lookupValue],asset_owner[lookupKey],""))))</f>
        <v/>
      </c>
      <c r="Y82" s="9"/>
      <c r="Z82" s="3" t="str">
        <f t="shared" si="6"/>
        <v/>
      </c>
      <c r="AA82" s="3" t="str">
        <f>IF($A82="","",IF((AND($A82="ADD",OR(Z82="",Z82="Excellent"))),"1",(_xlfn.XLOOKUP(Z82,condition[lookupValue],condition[lookupKey],""))))</f>
        <v/>
      </c>
      <c r="AB82" s="8" t="str">
        <f t="shared" si="7"/>
        <v/>
      </c>
      <c r="AC82" s="7"/>
    </row>
    <row r="83" spans="2:29" x14ac:dyDescent="0.25">
      <c r="B83" s="5"/>
      <c r="C83" s="5"/>
      <c r="D83" s="6"/>
      <c r="E83" s="6"/>
      <c r="F83" s="6"/>
      <c r="H83" s="3" t="str">
        <f>IF($A83="ADD",IF(NOT(ISBLANK(G83)),_xlfn.XLOOKUP(G83,br_beam_type[lookupValue],br_beam_type[lookupKey],"ERROR"),""), "")</f>
        <v/>
      </c>
      <c r="I83" s="4"/>
      <c r="K83" s="4"/>
      <c r="M83" s="3" t="str">
        <f>IF($A83="ADD",IF(NOT(ISBLANK(L83)),_xlfn.XLOOKUP(L83,br_beam_mat[lookupValue],br_beam_mat[lookupKey],"ERROR"),""), "")</f>
        <v/>
      </c>
      <c r="O83" s="3" t="str">
        <f>IF($A83="ADD",IF(NOT(ISBLANK(N83)),_xlfn.XLOOKUP(N83,br_paint_system[lookupValue],br_paint_system[lookupKey],"ERROR"),""), "")</f>
        <v/>
      </c>
      <c r="S83" s="3" t="str">
        <f>IF($A83="ADD",IF(NOT(ISBLANK(R83)),_xlfn.XLOOKUP(R83,organisation[lookupValue],organisation[lookupKey],"ERROR"),""), "")</f>
        <v/>
      </c>
      <c r="T83" s="8"/>
      <c r="U83" s="8"/>
      <c r="V83" s="4" t="str">
        <f t="shared" ca="1" si="4"/>
        <v/>
      </c>
      <c r="W83" s="3" t="str">
        <f t="shared" si="5"/>
        <v/>
      </c>
      <c r="X83" s="3" t="str">
        <f>IF($A83="","",IF((AND($A83="ADD",OR(W83="",W83="Local Authority"))),"L",(_xlfn.XLOOKUP(W83,asset_owner[lookupValue],asset_owner[lookupKey],""))))</f>
        <v/>
      </c>
      <c r="Y83" s="9"/>
      <c r="Z83" s="3" t="str">
        <f t="shared" si="6"/>
        <v/>
      </c>
      <c r="AA83" s="3" t="str">
        <f>IF($A83="","",IF((AND($A83="ADD",OR(Z83="",Z83="Excellent"))),"1",(_xlfn.XLOOKUP(Z83,condition[lookupValue],condition[lookupKey],""))))</f>
        <v/>
      </c>
      <c r="AB83" s="8" t="str">
        <f t="shared" si="7"/>
        <v/>
      </c>
      <c r="AC83" s="7"/>
    </row>
    <row r="84" spans="2:29" x14ac:dyDescent="0.25">
      <c r="B84" s="5"/>
      <c r="C84" s="5"/>
      <c r="D84" s="6"/>
      <c r="E84" s="6"/>
      <c r="F84" s="6"/>
      <c r="H84" s="3" t="str">
        <f>IF($A84="ADD",IF(NOT(ISBLANK(G84)),_xlfn.XLOOKUP(G84,br_beam_type[lookupValue],br_beam_type[lookupKey],"ERROR"),""), "")</f>
        <v/>
      </c>
      <c r="I84" s="4"/>
      <c r="K84" s="4"/>
      <c r="M84" s="3" t="str">
        <f>IF($A84="ADD",IF(NOT(ISBLANK(L84)),_xlfn.XLOOKUP(L84,br_beam_mat[lookupValue],br_beam_mat[lookupKey],"ERROR"),""), "")</f>
        <v/>
      </c>
      <c r="O84" s="3" t="str">
        <f>IF($A84="ADD",IF(NOT(ISBLANK(N84)),_xlfn.XLOOKUP(N84,br_paint_system[lookupValue],br_paint_system[lookupKey],"ERROR"),""), "")</f>
        <v/>
      </c>
      <c r="S84" s="3" t="str">
        <f>IF($A84="ADD",IF(NOT(ISBLANK(R84)),_xlfn.XLOOKUP(R84,organisation[lookupValue],organisation[lookupKey],"ERROR"),""), "")</f>
        <v/>
      </c>
      <c r="T84" s="8"/>
      <c r="U84" s="8"/>
      <c r="V84" s="4" t="str">
        <f t="shared" ca="1" si="4"/>
        <v/>
      </c>
      <c r="W84" s="3" t="str">
        <f t="shared" si="5"/>
        <v/>
      </c>
      <c r="X84" s="3" t="str">
        <f>IF($A84="","",IF((AND($A84="ADD",OR(W84="",W84="Local Authority"))),"L",(_xlfn.XLOOKUP(W84,asset_owner[lookupValue],asset_owner[lookupKey],""))))</f>
        <v/>
      </c>
      <c r="Y84" s="9"/>
      <c r="Z84" s="3" t="str">
        <f t="shared" si="6"/>
        <v/>
      </c>
      <c r="AA84" s="3" t="str">
        <f>IF($A84="","",IF((AND($A84="ADD",OR(Z84="",Z84="Excellent"))),"1",(_xlfn.XLOOKUP(Z84,condition[lookupValue],condition[lookupKey],""))))</f>
        <v/>
      </c>
      <c r="AB84" s="8" t="str">
        <f t="shared" si="7"/>
        <v/>
      </c>
      <c r="AC84" s="7"/>
    </row>
    <row r="85" spans="2:29" x14ac:dyDescent="0.25">
      <c r="B85" s="5"/>
      <c r="C85" s="5"/>
      <c r="D85" s="6"/>
      <c r="E85" s="6"/>
      <c r="F85" s="6"/>
      <c r="H85" s="3" t="str">
        <f>IF($A85="ADD",IF(NOT(ISBLANK(G85)),_xlfn.XLOOKUP(G85,br_beam_type[lookupValue],br_beam_type[lookupKey],"ERROR"),""), "")</f>
        <v/>
      </c>
      <c r="I85" s="4"/>
      <c r="K85" s="4"/>
      <c r="M85" s="3" t="str">
        <f>IF($A85="ADD",IF(NOT(ISBLANK(L85)),_xlfn.XLOOKUP(L85,br_beam_mat[lookupValue],br_beam_mat[lookupKey],"ERROR"),""), "")</f>
        <v/>
      </c>
      <c r="O85" s="3" t="str">
        <f>IF($A85="ADD",IF(NOT(ISBLANK(N85)),_xlfn.XLOOKUP(N85,br_paint_system[lookupValue],br_paint_system[lookupKey],"ERROR"),""), "")</f>
        <v/>
      </c>
      <c r="S85" s="3" t="str">
        <f>IF($A85="ADD",IF(NOT(ISBLANK(R85)),_xlfn.XLOOKUP(R85,organisation[lookupValue],organisation[lookupKey],"ERROR"),""), "")</f>
        <v/>
      </c>
      <c r="T85" s="8"/>
      <c r="U85" s="8"/>
      <c r="V85" s="4" t="str">
        <f t="shared" ca="1" si="4"/>
        <v/>
      </c>
      <c r="W85" s="3" t="str">
        <f t="shared" si="5"/>
        <v/>
      </c>
      <c r="X85" s="3" t="str">
        <f>IF($A85="","",IF((AND($A85="ADD",OR(W85="",W85="Local Authority"))),"L",(_xlfn.XLOOKUP(W85,asset_owner[lookupValue],asset_owner[lookupKey],""))))</f>
        <v/>
      </c>
      <c r="Y85" s="9"/>
      <c r="Z85" s="3" t="str">
        <f t="shared" si="6"/>
        <v/>
      </c>
      <c r="AA85" s="3" t="str">
        <f>IF($A85="","",IF((AND($A85="ADD",OR(Z85="",Z85="Excellent"))),"1",(_xlfn.XLOOKUP(Z85,condition[lookupValue],condition[lookupKey],""))))</f>
        <v/>
      </c>
      <c r="AB85" s="8" t="str">
        <f t="shared" si="7"/>
        <v/>
      </c>
      <c r="AC85" s="7"/>
    </row>
    <row r="86" spans="2:29" x14ac:dyDescent="0.25">
      <c r="B86" s="5"/>
      <c r="C86" s="5"/>
      <c r="D86" s="6"/>
      <c r="E86" s="6"/>
      <c r="F86" s="6"/>
      <c r="H86" s="3" t="str">
        <f>IF($A86="ADD",IF(NOT(ISBLANK(G86)),_xlfn.XLOOKUP(G86,br_beam_type[lookupValue],br_beam_type[lookupKey],"ERROR"),""), "")</f>
        <v/>
      </c>
      <c r="I86" s="4"/>
      <c r="K86" s="4"/>
      <c r="M86" s="3" t="str">
        <f>IF($A86="ADD",IF(NOT(ISBLANK(L86)),_xlfn.XLOOKUP(L86,br_beam_mat[lookupValue],br_beam_mat[lookupKey],"ERROR"),""), "")</f>
        <v/>
      </c>
      <c r="O86" s="3" t="str">
        <f>IF($A86="ADD",IF(NOT(ISBLANK(N86)),_xlfn.XLOOKUP(N86,br_paint_system[lookupValue],br_paint_system[lookupKey],"ERROR"),""), "")</f>
        <v/>
      </c>
      <c r="S86" s="3" t="str">
        <f>IF($A86="ADD",IF(NOT(ISBLANK(R86)),_xlfn.XLOOKUP(R86,organisation[lookupValue],organisation[lookupKey],"ERROR"),""), "")</f>
        <v/>
      </c>
      <c r="T86" s="8"/>
      <c r="U86" s="8"/>
      <c r="V86" s="4" t="str">
        <f t="shared" ca="1" si="4"/>
        <v/>
      </c>
      <c r="W86" s="3" t="str">
        <f t="shared" si="5"/>
        <v/>
      </c>
      <c r="X86" s="3" t="str">
        <f>IF($A86="","",IF((AND($A86="ADD",OR(W86="",W86="Local Authority"))),"L",(_xlfn.XLOOKUP(W86,asset_owner[lookupValue],asset_owner[lookupKey],""))))</f>
        <v/>
      </c>
      <c r="Y86" s="9"/>
      <c r="Z86" s="3" t="str">
        <f t="shared" si="6"/>
        <v/>
      </c>
      <c r="AA86" s="3" t="str">
        <f>IF($A86="","",IF((AND($A86="ADD",OR(Z86="",Z86="Excellent"))),"1",(_xlfn.XLOOKUP(Z86,condition[lookupValue],condition[lookupKey],""))))</f>
        <v/>
      </c>
      <c r="AB86" s="8" t="str">
        <f t="shared" si="7"/>
        <v/>
      </c>
      <c r="AC86" s="7"/>
    </row>
    <row r="87" spans="2:29" x14ac:dyDescent="0.25">
      <c r="B87" s="5"/>
      <c r="C87" s="5"/>
      <c r="D87" s="6"/>
      <c r="E87" s="6"/>
      <c r="F87" s="6"/>
      <c r="H87" s="3" t="str">
        <f>IF($A87="ADD",IF(NOT(ISBLANK(G87)),_xlfn.XLOOKUP(G87,br_beam_type[lookupValue],br_beam_type[lookupKey],"ERROR"),""), "")</f>
        <v/>
      </c>
      <c r="I87" s="4"/>
      <c r="K87" s="4"/>
      <c r="M87" s="3" t="str">
        <f>IF($A87="ADD",IF(NOT(ISBLANK(L87)),_xlfn.XLOOKUP(L87,br_beam_mat[lookupValue],br_beam_mat[lookupKey],"ERROR"),""), "")</f>
        <v/>
      </c>
      <c r="O87" s="3" t="str">
        <f>IF($A87="ADD",IF(NOT(ISBLANK(N87)),_xlfn.XLOOKUP(N87,br_paint_system[lookupValue],br_paint_system[lookupKey],"ERROR"),""), "")</f>
        <v/>
      </c>
      <c r="S87" s="3" t="str">
        <f>IF($A87="ADD",IF(NOT(ISBLANK(R87)),_xlfn.XLOOKUP(R87,organisation[lookupValue],organisation[lookupKey],"ERROR"),""), "")</f>
        <v/>
      </c>
      <c r="T87" s="8"/>
      <c r="U87" s="8"/>
      <c r="V87" s="4" t="str">
        <f t="shared" ca="1" si="4"/>
        <v/>
      </c>
      <c r="W87" s="3" t="str">
        <f t="shared" si="5"/>
        <v/>
      </c>
      <c r="X87" s="3" t="str">
        <f>IF($A87="","",IF((AND($A87="ADD",OR(W87="",W87="Local Authority"))),"L",(_xlfn.XLOOKUP(W87,asset_owner[lookupValue],asset_owner[lookupKey],""))))</f>
        <v/>
      </c>
      <c r="Y87" s="9"/>
      <c r="Z87" s="3" t="str">
        <f t="shared" si="6"/>
        <v/>
      </c>
      <c r="AA87" s="3" t="str">
        <f>IF($A87="","",IF((AND($A87="ADD",OR(Z87="",Z87="Excellent"))),"1",(_xlfn.XLOOKUP(Z87,condition[lookupValue],condition[lookupKey],""))))</f>
        <v/>
      </c>
      <c r="AB87" s="8" t="str">
        <f t="shared" si="7"/>
        <v/>
      </c>
      <c r="AC87" s="7"/>
    </row>
    <row r="88" spans="2:29" x14ac:dyDescent="0.25">
      <c r="B88" s="5"/>
      <c r="C88" s="5"/>
      <c r="D88" s="6"/>
      <c r="E88" s="6"/>
      <c r="F88" s="6"/>
      <c r="H88" s="3" t="str">
        <f>IF($A88="ADD",IF(NOT(ISBLANK(G88)),_xlfn.XLOOKUP(G88,br_beam_type[lookupValue],br_beam_type[lookupKey],"ERROR"),""), "")</f>
        <v/>
      </c>
      <c r="I88" s="4"/>
      <c r="K88" s="4"/>
      <c r="M88" s="3" t="str">
        <f>IF($A88="ADD",IF(NOT(ISBLANK(L88)),_xlfn.XLOOKUP(L88,br_beam_mat[lookupValue],br_beam_mat[lookupKey],"ERROR"),""), "")</f>
        <v/>
      </c>
      <c r="O88" s="3" t="str">
        <f>IF($A88="ADD",IF(NOT(ISBLANK(N88)),_xlfn.XLOOKUP(N88,br_paint_system[lookupValue],br_paint_system[lookupKey],"ERROR"),""), "")</f>
        <v/>
      </c>
      <c r="S88" s="3" t="str">
        <f>IF($A88="ADD",IF(NOT(ISBLANK(R88)),_xlfn.XLOOKUP(R88,organisation[lookupValue],organisation[lookupKey],"ERROR"),""), "")</f>
        <v/>
      </c>
      <c r="T88" s="8"/>
      <c r="U88" s="8"/>
      <c r="V88" s="4" t="str">
        <f t="shared" ca="1" si="4"/>
        <v/>
      </c>
      <c r="W88" s="3" t="str">
        <f t="shared" si="5"/>
        <v/>
      </c>
      <c r="X88" s="3" t="str">
        <f>IF($A88="","",IF((AND($A88="ADD",OR(W88="",W88="Local Authority"))),"L",(_xlfn.XLOOKUP(W88,asset_owner[lookupValue],asset_owner[lookupKey],""))))</f>
        <v/>
      </c>
      <c r="Y88" s="9"/>
      <c r="Z88" s="3" t="str">
        <f t="shared" si="6"/>
        <v/>
      </c>
      <c r="AA88" s="3" t="str">
        <f>IF($A88="","",IF((AND($A88="ADD",OR(Z88="",Z88="Excellent"))),"1",(_xlfn.XLOOKUP(Z88,condition[lookupValue],condition[lookupKey],""))))</f>
        <v/>
      </c>
      <c r="AB88" s="8" t="str">
        <f t="shared" si="7"/>
        <v/>
      </c>
      <c r="AC88" s="7"/>
    </row>
    <row r="89" spans="2:29" x14ac:dyDescent="0.25">
      <c r="B89" s="5"/>
      <c r="C89" s="5"/>
      <c r="D89" s="6"/>
      <c r="E89" s="6"/>
      <c r="F89" s="6"/>
      <c r="H89" s="3" t="str">
        <f>IF($A89="ADD",IF(NOT(ISBLANK(G89)),_xlfn.XLOOKUP(G89,br_beam_type[lookupValue],br_beam_type[lookupKey],"ERROR"),""), "")</f>
        <v/>
      </c>
      <c r="I89" s="4"/>
      <c r="K89" s="4"/>
      <c r="M89" s="3" t="str">
        <f>IF($A89="ADD",IF(NOT(ISBLANK(L89)),_xlfn.XLOOKUP(L89,br_beam_mat[lookupValue],br_beam_mat[lookupKey],"ERROR"),""), "")</f>
        <v/>
      </c>
      <c r="O89" s="3" t="str">
        <f>IF($A89="ADD",IF(NOT(ISBLANK(N89)),_xlfn.XLOOKUP(N89,br_paint_system[lookupValue],br_paint_system[lookupKey],"ERROR"),""), "")</f>
        <v/>
      </c>
      <c r="S89" s="3" t="str">
        <f>IF($A89="ADD",IF(NOT(ISBLANK(R89)),_xlfn.XLOOKUP(R89,organisation[lookupValue],organisation[lookupKey],"ERROR"),""), "")</f>
        <v/>
      </c>
      <c r="T89" s="8"/>
      <c r="U89" s="8"/>
      <c r="V89" s="4" t="str">
        <f t="shared" ca="1" si="4"/>
        <v/>
      </c>
      <c r="W89" s="3" t="str">
        <f t="shared" si="5"/>
        <v/>
      </c>
      <c r="X89" s="3" t="str">
        <f>IF($A89="","",IF((AND($A89="ADD",OR(W89="",W89="Local Authority"))),"L",(_xlfn.XLOOKUP(W89,asset_owner[lookupValue],asset_owner[lookupKey],""))))</f>
        <v/>
      </c>
      <c r="Y89" s="9"/>
      <c r="Z89" s="3" t="str">
        <f t="shared" si="6"/>
        <v/>
      </c>
      <c r="AA89" s="3" t="str">
        <f>IF($A89="","",IF((AND($A89="ADD",OR(Z89="",Z89="Excellent"))),"1",(_xlfn.XLOOKUP(Z89,condition[lookupValue],condition[lookupKey],""))))</f>
        <v/>
      </c>
      <c r="AB89" s="8" t="str">
        <f t="shared" si="7"/>
        <v/>
      </c>
      <c r="AC89" s="7"/>
    </row>
    <row r="90" spans="2:29" x14ac:dyDescent="0.25">
      <c r="B90" s="5"/>
      <c r="C90" s="5"/>
      <c r="D90" s="6"/>
      <c r="E90" s="6"/>
      <c r="F90" s="6"/>
      <c r="H90" s="3" t="str">
        <f>IF($A90="ADD",IF(NOT(ISBLANK(G90)),_xlfn.XLOOKUP(G90,br_beam_type[lookupValue],br_beam_type[lookupKey],"ERROR"),""), "")</f>
        <v/>
      </c>
      <c r="I90" s="4"/>
      <c r="K90" s="4"/>
      <c r="M90" s="3" t="str">
        <f>IF($A90="ADD",IF(NOT(ISBLANK(L90)),_xlfn.XLOOKUP(L90,br_beam_mat[lookupValue],br_beam_mat[lookupKey],"ERROR"),""), "")</f>
        <v/>
      </c>
      <c r="O90" s="3" t="str">
        <f>IF($A90="ADD",IF(NOT(ISBLANK(N90)),_xlfn.XLOOKUP(N90,br_paint_system[lookupValue],br_paint_system[lookupKey],"ERROR"),""), "")</f>
        <v/>
      </c>
      <c r="S90" s="3" t="str">
        <f>IF($A90="ADD",IF(NOT(ISBLANK(R90)),_xlfn.XLOOKUP(R90,organisation[lookupValue],organisation[lookupKey],"ERROR"),""), "")</f>
        <v/>
      </c>
      <c r="T90" s="8"/>
      <c r="U90" s="8"/>
      <c r="V90" s="4" t="str">
        <f t="shared" ca="1" si="4"/>
        <v/>
      </c>
      <c r="W90" s="3" t="str">
        <f t="shared" si="5"/>
        <v/>
      </c>
      <c r="X90" s="3" t="str">
        <f>IF($A90="","",IF((AND($A90="ADD",OR(W90="",W90="Local Authority"))),"L",(_xlfn.XLOOKUP(W90,asset_owner[lookupValue],asset_owner[lookupKey],""))))</f>
        <v/>
      </c>
      <c r="Y90" s="9"/>
      <c r="Z90" s="3" t="str">
        <f t="shared" si="6"/>
        <v/>
      </c>
      <c r="AA90" s="3" t="str">
        <f>IF($A90="","",IF((AND($A90="ADD",OR(Z90="",Z90="Excellent"))),"1",(_xlfn.XLOOKUP(Z90,condition[lookupValue],condition[lookupKey],""))))</f>
        <v/>
      </c>
      <c r="AB90" s="8" t="str">
        <f t="shared" si="7"/>
        <v/>
      </c>
      <c r="AC90" s="7"/>
    </row>
    <row r="91" spans="2:29" x14ac:dyDescent="0.25">
      <c r="B91" s="5"/>
      <c r="C91" s="5"/>
      <c r="D91" s="6"/>
      <c r="E91" s="6"/>
      <c r="F91" s="6"/>
      <c r="H91" s="3" t="str">
        <f>IF($A91="ADD",IF(NOT(ISBLANK(G91)),_xlfn.XLOOKUP(G91,br_beam_type[lookupValue],br_beam_type[lookupKey],"ERROR"),""), "")</f>
        <v/>
      </c>
      <c r="I91" s="4"/>
      <c r="K91" s="4"/>
      <c r="M91" s="3" t="str">
        <f>IF($A91="ADD",IF(NOT(ISBLANK(L91)),_xlfn.XLOOKUP(L91,br_beam_mat[lookupValue],br_beam_mat[lookupKey],"ERROR"),""), "")</f>
        <v/>
      </c>
      <c r="O91" s="3" t="str">
        <f>IF($A91="ADD",IF(NOT(ISBLANK(N91)),_xlfn.XLOOKUP(N91,br_paint_system[lookupValue],br_paint_system[lookupKey],"ERROR"),""), "")</f>
        <v/>
      </c>
      <c r="S91" s="3" t="str">
        <f>IF($A91="ADD",IF(NOT(ISBLANK(R91)),_xlfn.XLOOKUP(R91,organisation[lookupValue],organisation[lookupKey],"ERROR"),""), "")</f>
        <v/>
      </c>
      <c r="T91" s="8"/>
      <c r="U91" s="8"/>
      <c r="V91" s="4" t="str">
        <f t="shared" ca="1" si="4"/>
        <v/>
      </c>
      <c r="W91" s="3" t="str">
        <f t="shared" si="5"/>
        <v/>
      </c>
      <c r="X91" s="3" t="str">
        <f>IF($A91="","",IF((AND($A91="ADD",OR(W91="",W91="Local Authority"))),"L",(_xlfn.XLOOKUP(W91,asset_owner[lookupValue],asset_owner[lookupKey],""))))</f>
        <v/>
      </c>
      <c r="Y91" s="9"/>
      <c r="Z91" s="3" t="str">
        <f t="shared" si="6"/>
        <v/>
      </c>
      <c r="AA91" s="3" t="str">
        <f>IF($A91="","",IF((AND($A91="ADD",OR(Z91="",Z91="Excellent"))),"1",(_xlfn.XLOOKUP(Z91,condition[lookupValue],condition[lookupKey],""))))</f>
        <v/>
      </c>
      <c r="AB91" s="8" t="str">
        <f t="shared" si="7"/>
        <v/>
      </c>
      <c r="AC91" s="7"/>
    </row>
    <row r="92" spans="2:29" x14ac:dyDescent="0.25">
      <c r="B92" s="5"/>
      <c r="C92" s="5"/>
      <c r="D92" s="6"/>
      <c r="E92" s="6"/>
      <c r="F92" s="6"/>
      <c r="H92" s="3" t="str">
        <f>IF($A92="ADD",IF(NOT(ISBLANK(G92)),_xlfn.XLOOKUP(G92,br_beam_type[lookupValue],br_beam_type[lookupKey],"ERROR"),""), "")</f>
        <v/>
      </c>
      <c r="I92" s="4"/>
      <c r="K92" s="4"/>
      <c r="M92" s="3" t="str">
        <f>IF($A92="ADD",IF(NOT(ISBLANK(L92)),_xlfn.XLOOKUP(L92,br_beam_mat[lookupValue],br_beam_mat[lookupKey],"ERROR"),""), "")</f>
        <v/>
      </c>
      <c r="O92" s="3" t="str">
        <f>IF($A92="ADD",IF(NOT(ISBLANK(N92)),_xlfn.XLOOKUP(N92,br_paint_system[lookupValue],br_paint_system[lookupKey],"ERROR"),""), "")</f>
        <v/>
      </c>
      <c r="S92" s="3" t="str">
        <f>IF($A92="ADD",IF(NOT(ISBLANK(R92)),_xlfn.XLOOKUP(R92,organisation[lookupValue],organisation[lookupKey],"ERROR"),""), "")</f>
        <v/>
      </c>
      <c r="T92" s="8"/>
      <c r="U92" s="8"/>
      <c r="V92" s="4" t="str">
        <f t="shared" ca="1" si="4"/>
        <v/>
      </c>
      <c r="W92" s="3" t="str">
        <f t="shared" si="5"/>
        <v/>
      </c>
      <c r="X92" s="3" t="str">
        <f>IF($A92="","",IF((AND($A92="ADD",OR(W92="",W92="Local Authority"))),"L",(_xlfn.XLOOKUP(W92,asset_owner[lookupValue],asset_owner[lookupKey],""))))</f>
        <v/>
      </c>
      <c r="Y92" s="9"/>
      <c r="Z92" s="3" t="str">
        <f t="shared" si="6"/>
        <v/>
      </c>
      <c r="AA92" s="3" t="str">
        <f>IF($A92="","",IF((AND($A92="ADD",OR(Z92="",Z92="Excellent"))),"1",(_xlfn.XLOOKUP(Z92,condition[lookupValue],condition[lookupKey],""))))</f>
        <v/>
      </c>
      <c r="AB92" s="8" t="str">
        <f t="shared" si="7"/>
        <v/>
      </c>
      <c r="AC92" s="7"/>
    </row>
    <row r="93" spans="2:29" x14ac:dyDescent="0.25">
      <c r="B93" s="5"/>
      <c r="C93" s="5"/>
      <c r="D93" s="6"/>
      <c r="E93" s="6"/>
      <c r="F93" s="6"/>
      <c r="H93" s="3" t="str">
        <f>IF($A93="ADD",IF(NOT(ISBLANK(G93)),_xlfn.XLOOKUP(G93,br_beam_type[lookupValue],br_beam_type[lookupKey],"ERROR"),""), "")</f>
        <v/>
      </c>
      <c r="I93" s="4"/>
      <c r="K93" s="4"/>
      <c r="M93" s="3" t="str">
        <f>IF($A93="ADD",IF(NOT(ISBLANK(L93)),_xlfn.XLOOKUP(L93,br_beam_mat[lookupValue],br_beam_mat[lookupKey],"ERROR"),""), "")</f>
        <v/>
      </c>
      <c r="O93" s="3" t="str">
        <f>IF($A93="ADD",IF(NOT(ISBLANK(N93)),_xlfn.XLOOKUP(N93,br_paint_system[lookupValue],br_paint_system[lookupKey],"ERROR"),""), "")</f>
        <v/>
      </c>
      <c r="S93" s="3" t="str">
        <f>IF($A93="ADD",IF(NOT(ISBLANK(R93)),_xlfn.XLOOKUP(R93,organisation[lookupValue],organisation[lookupKey],"ERROR"),""), "")</f>
        <v/>
      </c>
      <c r="T93" s="8"/>
      <c r="U93" s="8"/>
      <c r="V93" s="4" t="str">
        <f t="shared" ca="1" si="4"/>
        <v/>
      </c>
      <c r="W93" s="3" t="str">
        <f t="shared" si="5"/>
        <v/>
      </c>
      <c r="X93" s="3" t="str">
        <f>IF($A93="","",IF((AND($A93="ADD",OR(W93="",W93="Local Authority"))),"L",(_xlfn.XLOOKUP(W93,asset_owner[lookupValue],asset_owner[lookupKey],""))))</f>
        <v/>
      </c>
      <c r="Y93" s="9"/>
      <c r="Z93" s="3" t="str">
        <f t="shared" si="6"/>
        <v/>
      </c>
      <c r="AA93" s="3" t="str">
        <f>IF($A93="","",IF((AND($A93="ADD",OR(Z93="",Z93="Excellent"))),"1",(_xlfn.XLOOKUP(Z93,condition[lookupValue],condition[lookupKey],""))))</f>
        <v/>
      </c>
      <c r="AB93" s="8" t="str">
        <f t="shared" si="7"/>
        <v/>
      </c>
      <c r="AC93" s="7"/>
    </row>
    <row r="94" spans="2:29" x14ac:dyDescent="0.25">
      <c r="B94" s="5"/>
      <c r="C94" s="5"/>
      <c r="D94" s="6"/>
      <c r="E94" s="6"/>
      <c r="F94" s="6"/>
      <c r="H94" s="3" t="str">
        <f>IF($A94="ADD",IF(NOT(ISBLANK(G94)),_xlfn.XLOOKUP(G94,br_beam_type[lookupValue],br_beam_type[lookupKey],"ERROR"),""), "")</f>
        <v/>
      </c>
      <c r="I94" s="4"/>
      <c r="K94" s="4"/>
      <c r="M94" s="3" t="str">
        <f>IF($A94="ADD",IF(NOT(ISBLANK(L94)),_xlfn.XLOOKUP(L94,br_beam_mat[lookupValue],br_beam_mat[lookupKey],"ERROR"),""), "")</f>
        <v/>
      </c>
      <c r="O94" s="3" t="str">
        <f>IF($A94="ADD",IF(NOT(ISBLANK(N94)),_xlfn.XLOOKUP(N94,br_paint_system[lookupValue],br_paint_system[lookupKey],"ERROR"),""), "")</f>
        <v/>
      </c>
      <c r="S94" s="3" t="str">
        <f>IF($A94="ADD",IF(NOT(ISBLANK(R94)),_xlfn.XLOOKUP(R94,organisation[lookupValue],organisation[lookupKey],"ERROR"),""), "")</f>
        <v/>
      </c>
      <c r="T94" s="8"/>
      <c r="U94" s="8"/>
      <c r="V94" s="4" t="str">
        <f t="shared" ca="1" si="4"/>
        <v/>
      </c>
      <c r="W94" s="3" t="str">
        <f t="shared" si="5"/>
        <v/>
      </c>
      <c r="X94" s="3" t="str">
        <f>IF($A94="","",IF((AND($A94="ADD",OR(W94="",W94="Local Authority"))),"L",(_xlfn.XLOOKUP(W94,asset_owner[lookupValue],asset_owner[lookupKey],""))))</f>
        <v/>
      </c>
      <c r="Y94" s="9"/>
      <c r="Z94" s="3" t="str">
        <f t="shared" si="6"/>
        <v/>
      </c>
      <c r="AA94" s="3" t="str">
        <f>IF($A94="","",IF((AND($A94="ADD",OR(Z94="",Z94="Excellent"))),"1",(_xlfn.XLOOKUP(Z94,condition[lookupValue],condition[lookupKey],""))))</f>
        <v/>
      </c>
      <c r="AB94" s="8" t="str">
        <f t="shared" si="7"/>
        <v/>
      </c>
      <c r="AC94" s="7"/>
    </row>
    <row r="95" spans="2:29" x14ac:dyDescent="0.25">
      <c r="B95" s="5"/>
      <c r="C95" s="5"/>
      <c r="D95" s="6"/>
      <c r="E95" s="6"/>
      <c r="F95" s="6"/>
      <c r="H95" s="3" t="str">
        <f>IF($A95="ADD",IF(NOT(ISBLANK(G95)),_xlfn.XLOOKUP(G95,br_beam_type[lookupValue],br_beam_type[lookupKey],"ERROR"),""), "")</f>
        <v/>
      </c>
      <c r="I95" s="4"/>
      <c r="K95" s="4"/>
      <c r="M95" s="3" t="str">
        <f>IF($A95="ADD",IF(NOT(ISBLANK(L95)),_xlfn.XLOOKUP(L95,br_beam_mat[lookupValue],br_beam_mat[lookupKey],"ERROR"),""), "")</f>
        <v/>
      </c>
      <c r="O95" s="3" t="str">
        <f>IF($A95="ADD",IF(NOT(ISBLANK(N95)),_xlfn.XLOOKUP(N95,br_paint_system[lookupValue],br_paint_system[lookupKey],"ERROR"),""), "")</f>
        <v/>
      </c>
      <c r="S95" s="3" t="str">
        <f>IF($A95="ADD",IF(NOT(ISBLANK(R95)),_xlfn.XLOOKUP(R95,organisation[lookupValue],organisation[lookupKey],"ERROR"),""), "")</f>
        <v/>
      </c>
      <c r="T95" s="8"/>
      <c r="U95" s="8"/>
      <c r="V95" s="4" t="str">
        <f t="shared" ca="1" si="4"/>
        <v/>
      </c>
      <c r="W95" s="3" t="str">
        <f t="shared" si="5"/>
        <v/>
      </c>
      <c r="X95" s="3" t="str">
        <f>IF($A95="","",IF((AND($A95="ADD",OR(W95="",W95="Local Authority"))),"L",(_xlfn.XLOOKUP(W95,asset_owner[lookupValue],asset_owner[lookupKey],""))))</f>
        <v/>
      </c>
      <c r="Y95" s="9"/>
      <c r="Z95" s="3" t="str">
        <f t="shared" si="6"/>
        <v/>
      </c>
      <c r="AA95" s="3" t="str">
        <f>IF($A95="","",IF((AND($A95="ADD",OR(Z95="",Z95="Excellent"))),"1",(_xlfn.XLOOKUP(Z95,condition[lookupValue],condition[lookupKey],""))))</f>
        <v/>
      </c>
      <c r="AB95" s="8" t="str">
        <f t="shared" si="7"/>
        <v/>
      </c>
      <c r="AC95" s="7"/>
    </row>
    <row r="96" spans="2:29" x14ac:dyDescent="0.25">
      <c r="B96" s="5"/>
      <c r="C96" s="5"/>
      <c r="D96" s="6"/>
      <c r="E96" s="6"/>
      <c r="F96" s="6"/>
      <c r="H96" s="3" t="str">
        <f>IF($A96="ADD",IF(NOT(ISBLANK(G96)),_xlfn.XLOOKUP(G96,br_beam_type[lookupValue],br_beam_type[lookupKey],"ERROR"),""), "")</f>
        <v/>
      </c>
      <c r="I96" s="4"/>
      <c r="K96" s="4"/>
      <c r="M96" s="3" t="str">
        <f>IF($A96="ADD",IF(NOT(ISBLANK(L96)),_xlfn.XLOOKUP(L96,br_beam_mat[lookupValue],br_beam_mat[lookupKey],"ERROR"),""), "")</f>
        <v/>
      </c>
      <c r="O96" s="3" t="str">
        <f>IF($A96="ADD",IF(NOT(ISBLANK(N96)),_xlfn.XLOOKUP(N96,br_paint_system[lookupValue],br_paint_system[lookupKey],"ERROR"),""), "")</f>
        <v/>
      </c>
      <c r="S96" s="3" t="str">
        <f>IF($A96="ADD",IF(NOT(ISBLANK(R96)),_xlfn.XLOOKUP(R96,organisation[lookupValue],organisation[lookupKey],"ERROR"),""), "")</f>
        <v/>
      </c>
      <c r="T96" s="8"/>
      <c r="U96" s="8"/>
      <c r="V96" s="4" t="str">
        <f t="shared" ca="1" si="4"/>
        <v/>
      </c>
      <c r="W96" s="3" t="str">
        <f t="shared" si="5"/>
        <v/>
      </c>
      <c r="X96" s="3" t="str">
        <f>IF($A96="","",IF((AND($A96="ADD",OR(W96="",W96="Local Authority"))),"L",(_xlfn.XLOOKUP(W96,asset_owner[lookupValue],asset_owner[lookupKey],""))))</f>
        <v/>
      </c>
      <c r="Y96" s="9"/>
      <c r="Z96" s="3" t="str">
        <f t="shared" si="6"/>
        <v/>
      </c>
      <c r="AA96" s="3" t="str">
        <f>IF($A96="","",IF((AND($A96="ADD",OR(Z96="",Z96="Excellent"))),"1",(_xlfn.XLOOKUP(Z96,condition[lookupValue],condition[lookupKey],""))))</f>
        <v/>
      </c>
      <c r="AB96" s="8" t="str">
        <f t="shared" si="7"/>
        <v/>
      </c>
      <c r="AC96" s="7"/>
    </row>
    <row r="97" spans="2:29" x14ac:dyDescent="0.25">
      <c r="B97" s="5"/>
      <c r="C97" s="5"/>
      <c r="D97" s="6"/>
      <c r="E97" s="6"/>
      <c r="F97" s="6"/>
      <c r="H97" s="3" t="str">
        <f>IF($A97="ADD",IF(NOT(ISBLANK(G97)),_xlfn.XLOOKUP(G97,br_beam_type[lookupValue],br_beam_type[lookupKey],"ERROR"),""), "")</f>
        <v/>
      </c>
      <c r="I97" s="4"/>
      <c r="K97" s="4"/>
      <c r="M97" s="3" t="str">
        <f>IF($A97="ADD",IF(NOT(ISBLANK(L97)),_xlfn.XLOOKUP(L97,br_beam_mat[lookupValue],br_beam_mat[lookupKey],"ERROR"),""), "")</f>
        <v/>
      </c>
      <c r="O97" s="3" t="str">
        <f>IF($A97="ADD",IF(NOT(ISBLANK(N97)),_xlfn.XLOOKUP(N97,br_paint_system[lookupValue],br_paint_system[lookupKey],"ERROR"),""), "")</f>
        <v/>
      </c>
      <c r="S97" s="3" t="str">
        <f>IF($A97="ADD",IF(NOT(ISBLANK(R97)),_xlfn.XLOOKUP(R97,organisation[lookupValue],organisation[lookupKey],"ERROR"),""), "")</f>
        <v/>
      </c>
      <c r="T97" s="8"/>
      <c r="U97" s="8"/>
      <c r="V97" s="4" t="str">
        <f t="shared" ca="1" si="4"/>
        <v/>
      </c>
      <c r="W97" s="3" t="str">
        <f t="shared" si="5"/>
        <v/>
      </c>
      <c r="X97" s="3" t="str">
        <f>IF($A97="","",IF((AND($A97="ADD",OR(W97="",W97="Local Authority"))),"L",(_xlfn.XLOOKUP(W97,asset_owner[lookupValue],asset_owner[lookupKey],""))))</f>
        <v/>
      </c>
      <c r="Y97" s="9"/>
      <c r="Z97" s="3" t="str">
        <f t="shared" si="6"/>
        <v/>
      </c>
      <c r="AA97" s="3" t="str">
        <f>IF($A97="","",IF((AND($A97="ADD",OR(Z97="",Z97="Excellent"))),"1",(_xlfn.XLOOKUP(Z97,condition[lookupValue],condition[lookupKey],""))))</f>
        <v/>
      </c>
      <c r="AB97" s="8" t="str">
        <f t="shared" si="7"/>
        <v/>
      </c>
      <c r="AC97" s="7"/>
    </row>
    <row r="98" spans="2:29" x14ac:dyDescent="0.25">
      <c r="B98" s="5"/>
      <c r="C98" s="5"/>
      <c r="D98" s="6"/>
      <c r="E98" s="6"/>
      <c r="F98" s="6"/>
      <c r="H98" s="3" t="str">
        <f>IF($A98="ADD",IF(NOT(ISBLANK(G98)),_xlfn.XLOOKUP(G98,br_beam_type[lookupValue],br_beam_type[lookupKey],"ERROR"),""), "")</f>
        <v/>
      </c>
      <c r="I98" s="4"/>
      <c r="K98" s="4"/>
      <c r="M98" s="3" t="str">
        <f>IF($A98="ADD",IF(NOT(ISBLANK(L98)),_xlfn.XLOOKUP(L98,br_beam_mat[lookupValue],br_beam_mat[lookupKey],"ERROR"),""), "")</f>
        <v/>
      </c>
      <c r="O98" s="3" t="str">
        <f>IF($A98="ADD",IF(NOT(ISBLANK(N98)),_xlfn.XLOOKUP(N98,br_paint_system[lookupValue],br_paint_system[lookupKey],"ERROR"),""), "")</f>
        <v/>
      </c>
      <c r="S98" s="3" t="str">
        <f>IF($A98="ADD",IF(NOT(ISBLANK(R98)),_xlfn.XLOOKUP(R98,organisation[lookupValue],organisation[lookupKey],"ERROR"),""), "")</f>
        <v/>
      </c>
      <c r="T98" s="8"/>
      <c r="U98" s="8"/>
      <c r="V98" s="4" t="str">
        <f t="shared" ca="1" si="4"/>
        <v/>
      </c>
      <c r="W98" s="3" t="str">
        <f t="shared" si="5"/>
        <v/>
      </c>
      <c r="X98" s="3" t="str">
        <f>IF($A98="","",IF((AND($A98="ADD",OR(W98="",W98="Local Authority"))),"L",(_xlfn.XLOOKUP(W98,asset_owner[lookupValue],asset_owner[lookupKey],""))))</f>
        <v/>
      </c>
      <c r="Y98" s="9"/>
      <c r="Z98" s="3" t="str">
        <f t="shared" si="6"/>
        <v/>
      </c>
      <c r="AA98" s="3" t="str">
        <f>IF($A98="","",IF((AND($A98="ADD",OR(Z98="",Z98="Excellent"))),"1",(_xlfn.XLOOKUP(Z98,condition[lookupValue],condition[lookupKey],""))))</f>
        <v/>
      </c>
      <c r="AB98" s="8" t="str">
        <f t="shared" si="7"/>
        <v/>
      </c>
      <c r="AC98" s="7"/>
    </row>
    <row r="99" spans="2:29" x14ac:dyDescent="0.25">
      <c r="B99" s="5"/>
      <c r="C99" s="5"/>
      <c r="D99" s="6"/>
      <c r="E99" s="6"/>
      <c r="F99" s="6"/>
      <c r="H99" s="3" t="str">
        <f>IF($A99="ADD",IF(NOT(ISBLANK(G99)),_xlfn.XLOOKUP(G99,br_beam_type[lookupValue],br_beam_type[lookupKey],"ERROR"),""), "")</f>
        <v/>
      </c>
      <c r="I99" s="4"/>
      <c r="K99" s="4"/>
      <c r="M99" s="3" t="str">
        <f>IF($A99="ADD",IF(NOT(ISBLANK(L99)),_xlfn.XLOOKUP(L99,br_beam_mat[lookupValue],br_beam_mat[lookupKey],"ERROR"),""), "")</f>
        <v/>
      </c>
      <c r="O99" s="3" t="str">
        <f>IF($A99="ADD",IF(NOT(ISBLANK(N99)),_xlfn.XLOOKUP(N99,br_paint_system[lookupValue],br_paint_system[lookupKey],"ERROR"),""), "")</f>
        <v/>
      </c>
      <c r="S99" s="3" t="str">
        <f>IF($A99="ADD",IF(NOT(ISBLANK(R99)),_xlfn.XLOOKUP(R99,organisation[lookupValue],organisation[lookupKey],"ERROR"),""), "")</f>
        <v/>
      </c>
      <c r="T99" s="8"/>
      <c r="U99" s="8"/>
      <c r="V99" s="4" t="str">
        <f t="shared" ca="1" si="4"/>
        <v/>
      </c>
      <c r="W99" s="3" t="str">
        <f t="shared" si="5"/>
        <v/>
      </c>
      <c r="X99" s="3" t="str">
        <f>IF($A99="","",IF((AND($A99="ADD",OR(W99="",W99="Local Authority"))),"L",(_xlfn.XLOOKUP(W99,asset_owner[lookupValue],asset_owner[lookupKey],""))))</f>
        <v/>
      </c>
      <c r="Y99" s="9"/>
      <c r="Z99" s="3" t="str">
        <f t="shared" si="6"/>
        <v/>
      </c>
      <c r="AA99" s="3" t="str">
        <f>IF($A99="","",IF((AND($A99="ADD",OR(Z99="",Z99="Excellent"))),"1",(_xlfn.XLOOKUP(Z99,condition[lookupValue],condition[lookupKey],""))))</f>
        <v/>
      </c>
      <c r="AB99" s="8" t="str">
        <f t="shared" si="7"/>
        <v/>
      </c>
      <c r="AC99" s="7"/>
    </row>
    <row r="100" spans="2:29" x14ac:dyDescent="0.25">
      <c r="B100" s="5"/>
      <c r="C100" s="5"/>
      <c r="D100" s="6"/>
      <c r="E100" s="6"/>
      <c r="F100" s="6"/>
      <c r="H100" s="3" t="str">
        <f>IF($A100="ADD",IF(NOT(ISBLANK(G100)),_xlfn.XLOOKUP(G100,br_beam_type[lookupValue],br_beam_type[lookupKey],"ERROR"),""), "")</f>
        <v/>
      </c>
      <c r="I100" s="4"/>
      <c r="K100" s="4"/>
      <c r="M100" s="3" t="str">
        <f>IF($A100="ADD",IF(NOT(ISBLANK(L100)),_xlfn.XLOOKUP(L100,br_beam_mat[lookupValue],br_beam_mat[lookupKey],"ERROR"),""), "")</f>
        <v/>
      </c>
      <c r="O100" s="3" t="str">
        <f>IF($A100="ADD",IF(NOT(ISBLANK(N100)),_xlfn.XLOOKUP(N100,br_paint_system[lookupValue],br_paint_system[lookupKey],"ERROR"),""), "")</f>
        <v/>
      </c>
      <c r="S100" s="3" t="str">
        <f>IF($A100="ADD",IF(NOT(ISBLANK(R100)),_xlfn.XLOOKUP(R100,organisation[lookupValue],organisation[lookupKey],"ERROR"),""), "")</f>
        <v/>
      </c>
      <c r="T100" s="8"/>
      <c r="U100" s="8"/>
      <c r="V100" s="4" t="str">
        <f t="shared" ca="1" si="4"/>
        <v/>
      </c>
      <c r="W100" s="3" t="str">
        <f t="shared" si="5"/>
        <v/>
      </c>
      <c r="X100" s="3" t="str">
        <f>IF($A100="","",IF((AND($A100="ADD",OR(W100="",W100="Local Authority"))),"L",(_xlfn.XLOOKUP(W100,asset_owner[lookupValue],asset_owner[lookupKey],""))))</f>
        <v/>
      </c>
      <c r="Y100" s="9"/>
      <c r="Z100" s="3" t="str">
        <f t="shared" si="6"/>
        <v/>
      </c>
      <c r="AA100" s="3" t="str">
        <f>IF($A100="","",IF((AND($A100="ADD",OR(Z100="",Z100="Excellent"))),"1",(_xlfn.XLOOKUP(Z100,condition[lookupValue],condition[lookupKey],""))))</f>
        <v/>
      </c>
      <c r="AB100" s="8" t="str">
        <f t="shared" si="7"/>
        <v/>
      </c>
      <c r="AC100" s="7"/>
    </row>
    <row r="101" spans="2:29" x14ac:dyDescent="0.25">
      <c r="B101" s="5"/>
      <c r="C101" s="5"/>
      <c r="D101" s="6"/>
      <c r="E101" s="6"/>
      <c r="F101" s="6"/>
      <c r="H101" s="3" t="str">
        <f>IF($A101="ADD",IF(NOT(ISBLANK(G101)),_xlfn.XLOOKUP(G101,br_beam_type[lookupValue],br_beam_type[lookupKey],"ERROR"),""), "")</f>
        <v/>
      </c>
      <c r="I101" s="4"/>
      <c r="K101" s="4"/>
      <c r="M101" s="3" t="str">
        <f>IF($A101="ADD",IF(NOT(ISBLANK(L101)),_xlfn.XLOOKUP(L101,br_beam_mat[lookupValue],br_beam_mat[lookupKey],"ERROR"),""), "")</f>
        <v/>
      </c>
      <c r="O101" s="3" t="str">
        <f>IF($A101="ADD",IF(NOT(ISBLANK(N101)),_xlfn.XLOOKUP(N101,br_paint_system[lookupValue],br_paint_system[lookupKey],"ERROR"),""), "")</f>
        <v/>
      </c>
      <c r="S101" s="3" t="str">
        <f>IF($A101="ADD",IF(NOT(ISBLANK(R101)),_xlfn.XLOOKUP(R101,organisation[lookupValue],organisation[lookupKey],"ERROR"),""), "")</f>
        <v/>
      </c>
      <c r="T101" s="8"/>
      <c r="U101" s="8"/>
      <c r="V101" s="4" t="str">
        <f t="shared" ca="1" si="4"/>
        <v/>
      </c>
      <c r="W101" s="3" t="str">
        <f t="shared" si="5"/>
        <v/>
      </c>
      <c r="X101" s="3" t="str">
        <f>IF($A101="","",IF((AND($A101="ADD",OR(W101="",W101="Local Authority"))),"L",(_xlfn.XLOOKUP(W101,asset_owner[lookupValue],asset_owner[lookupKey],""))))</f>
        <v/>
      </c>
      <c r="Y101" s="9"/>
      <c r="Z101" s="3" t="str">
        <f t="shared" si="6"/>
        <v/>
      </c>
      <c r="AA101" s="3" t="str">
        <f>IF($A101="","",IF((AND($A101="ADD",OR(Z101="",Z101="Excellent"))),"1",(_xlfn.XLOOKUP(Z101,condition[lookupValue],condition[lookupKey],""))))</f>
        <v/>
      </c>
      <c r="AB101" s="8" t="str">
        <f t="shared" si="7"/>
        <v/>
      </c>
      <c r="AC101" s="7"/>
    </row>
    <row r="102" spans="2:29" x14ac:dyDescent="0.25">
      <c r="B102" s="5"/>
      <c r="C102" s="5"/>
      <c r="D102" s="6"/>
      <c r="E102" s="6"/>
      <c r="F102" s="6"/>
      <c r="H102" s="3" t="str">
        <f>IF($A102="ADD",IF(NOT(ISBLANK(G102)),_xlfn.XLOOKUP(G102,br_beam_type[lookupValue],br_beam_type[lookupKey],"ERROR"),""), "")</f>
        <v/>
      </c>
      <c r="I102" s="4"/>
      <c r="K102" s="4"/>
      <c r="M102" s="3" t="str">
        <f>IF($A102="ADD",IF(NOT(ISBLANK(L102)),_xlfn.XLOOKUP(L102,br_beam_mat[lookupValue],br_beam_mat[lookupKey],"ERROR"),""), "")</f>
        <v/>
      </c>
      <c r="O102" s="3" t="str">
        <f>IF($A102="ADD",IF(NOT(ISBLANK(N102)),_xlfn.XLOOKUP(N102,br_paint_system[lookupValue],br_paint_system[lookupKey],"ERROR"),""), "")</f>
        <v/>
      </c>
      <c r="S102" s="3" t="str">
        <f>IF($A102="ADD",IF(NOT(ISBLANK(R102)),_xlfn.XLOOKUP(R102,organisation[lookupValue],organisation[lookupKey],"ERROR"),""), "")</f>
        <v/>
      </c>
      <c r="T102" s="8"/>
      <c r="U102" s="8"/>
      <c r="V102" s="4" t="str">
        <f t="shared" ca="1" si="4"/>
        <v/>
      </c>
      <c r="W102" s="3" t="str">
        <f t="shared" si="5"/>
        <v/>
      </c>
      <c r="X102" s="3" t="str">
        <f>IF($A102="","",IF((AND($A102="ADD",OR(W102="",W102="Local Authority"))),"L",(_xlfn.XLOOKUP(W102,asset_owner[lookupValue],asset_owner[lookupKey],""))))</f>
        <v/>
      </c>
      <c r="Y102" s="9"/>
      <c r="Z102" s="3" t="str">
        <f t="shared" si="6"/>
        <v/>
      </c>
      <c r="AA102" s="3" t="str">
        <f>IF($A102="","",IF((AND($A102="ADD",OR(Z102="",Z102="Excellent"))),"1",(_xlfn.XLOOKUP(Z102,condition[lookupValue],condition[lookupKey],""))))</f>
        <v/>
      </c>
      <c r="AB102" s="8" t="str">
        <f t="shared" si="7"/>
        <v/>
      </c>
      <c r="AC102" s="7"/>
    </row>
    <row r="103" spans="2:29" x14ac:dyDescent="0.25">
      <c r="B103" s="5"/>
      <c r="C103" s="5"/>
      <c r="D103" s="6"/>
      <c r="E103" s="6"/>
      <c r="F103" s="6"/>
      <c r="H103" s="3" t="str">
        <f>IF($A103="ADD",IF(NOT(ISBLANK(G103)),_xlfn.XLOOKUP(G103,br_beam_type[lookupValue],br_beam_type[lookupKey],"ERROR"),""), "")</f>
        <v/>
      </c>
      <c r="I103" s="4"/>
      <c r="K103" s="4"/>
      <c r="M103" s="3" t="str">
        <f>IF($A103="ADD",IF(NOT(ISBLANK(L103)),_xlfn.XLOOKUP(L103,br_beam_mat[lookupValue],br_beam_mat[lookupKey],"ERROR"),""), "")</f>
        <v/>
      </c>
      <c r="O103" s="3" t="str">
        <f>IF($A103="ADD",IF(NOT(ISBLANK(N103)),_xlfn.XLOOKUP(N103,br_paint_system[lookupValue],br_paint_system[lookupKey],"ERROR"),""), "")</f>
        <v/>
      </c>
      <c r="S103" s="3" t="str">
        <f>IF($A103="ADD",IF(NOT(ISBLANK(R103)),_xlfn.XLOOKUP(R103,organisation[lookupValue],organisation[lookupKey],"ERROR"),""), "")</f>
        <v/>
      </c>
      <c r="T103" s="8"/>
      <c r="U103" s="8"/>
      <c r="V103" s="4" t="str">
        <f t="shared" ca="1" si="4"/>
        <v/>
      </c>
      <c r="W103" s="3" t="str">
        <f t="shared" si="5"/>
        <v/>
      </c>
      <c r="X103" s="3" t="str">
        <f>IF($A103="","",IF((AND($A103="ADD",OR(W103="",W103="Local Authority"))),"L",(_xlfn.XLOOKUP(W103,asset_owner[lookupValue],asset_owner[lookupKey],""))))</f>
        <v/>
      </c>
      <c r="Y103" s="9"/>
      <c r="Z103" s="3" t="str">
        <f t="shared" si="6"/>
        <v/>
      </c>
      <c r="AA103" s="3" t="str">
        <f>IF($A103="","",IF((AND($A103="ADD",OR(Z103="",Z103="Excellent"))),"1",(_xlfn.XLOOKUP(Z103,condition[lookupValue],condition[lookupKey],""))))</f>
        <v/>
      </c>
      <c r="AB103" s="8" t="str">
        <f t="shared" si="7"/>
        <v/>
      </c>
      <c r="AC103" s="7"/>
    </row>
    <row r="104" spans="2:29" x14ac:dyDescent="0.25">
      <c r="B104" s="5"/>
      <c r="C104" s="5"/>
      <c r="D104" s="6"/>
      <c r="E104" s="6"/>
      <c r="F104" s="6"/>
      <c r="H104" s="3" t="str">
        <f>IF($A104="ADD",IF(NOT(ISBLANK(G104)),_xlfn.XLOOKUP(G104,br_beam_type[lookupValue],br_beam_type[lookupKey],"ERROR"),""), "")</f>
        <v/>
      </c>
      <c r="I104" s="4"/>
      <c r="K104" s="4"/>
      <c r="M104" s="3" t="str">
        <f>IF($A104="ADD",IF(NOT(ISBLANK(L104)),_xlfn.XLOOKUP(L104,br_beam_mat[lookupValue],br_beam_mat[lookupKey],"ERROR"),""), "")</f>
        <v/>
      </c>
      <c r="O104" s="3" t="str">
        <f>IF($A104="ADD",IF(NOT(ISBLANK(N104)),_xlfn.XLOOKUP(N104,br_paint_system[lookupValue],br_paint_system[lookupKey],"ERROR"),""), "")</f>
        <v/>
      </c>
      <c r="S104" s="3" t="str">
        <f>IF($A104="ADD",IF(NOT(ISBLANK(R104)),_xlfn.XLOOKUP(R104,organisation[lookupValue],organisation[lookupKey],"ERROR"),""), "")</f>
        <v/>
      </c>
      <c r="T104" s="8"/>
      <c r="U104" s="8"/>
      <c r="V104" s="4" t="str">
        <f t="shared" ca="1" si="4"/>
        <v/>
      </c>
      <c r="W104" s="3" t="str">
        <f t="shared" si="5"/>
        <v/>
      </c>
      <c r="X104" s="3" t="str">
        <f>IF($A104="","",IF((AND($A104="ADD",OR(W104="",W104="Local Authority"))),"L",(_xlfn.XLOOKUP(W104,asset_owner[lookupValue],asset_owner[lookupKey],""))))</f>
        <v/>
      </c>
      <c r="Y104" s="9"/>
      <c r="Z104" s="3" t="str">
        <f t="shared" si="6"/>
        <v/>
      </c>
      <c r="AA104" s="3" t="str">
        <f>IF($A104="","",IF((AND($A104="ADD",OR(Z104="",Z104="Excellent"))),"1",(_xlfn.XLOOKUP(Z104,condition[lookupValue],condition[lookupKey],""))))</f>
        <v/>
      </c>
      <c r="AB104" s="8" t="str">
        <f t="shared" si="7"/>
        <v/>
      </c>
      <c r="AC104" s="7"/>
    </row>
    <row r="105" spans="2:29" x14ac:dyDescent="0.25">
      <c r="B105" s="5"/>
      <c r="C105" s="5"/>
      <c r="D105" s="6"/>
      <c r="E105" s="6"/>
      <c r="F105" s="6"/>
      <c r="H105" s="3" t="str">
        <f>IF($A105="ADD",IF(NOT(ISBLANK(G105)),_xlfn.XLOOKUP(G105,br_beam_type[lookupValue],br_beam_type[lookupKey],"ERROR"),""), "")</f>
        <v/>
      </c>
      <c r="I105" s="4"/>
      <c r="K105" s="4"/>
      <c r="M105" s="3" t="str">
        <f>IF($A105="ADD",IF(NOT(ISBLANK(L105)),_xlfn.XLOOKUP(L105,br_beam_mat[lookupValue],br_beam_mat[lookupKey],"ERROR"),""), "")</f>
        <v/>
      </c>
      <c r="O105" s="3" t="str">
        <f>IF($A105="ADD",IF(NOT(ISBLANK(N105)),_xlfn.XLOOKUP(N105,br_paint_system[lookupValue],br_paint_system[lookupKey],"ERROR"),""), "")</f>
        <v/>
      </c>
      <c r="S105" s="3" t="str">
        <f>IF($A105="ADD",IF(NOT(ISBLANK(R105)),_xlfn.XLOOKUP(R105,organisation[lookupValue],organisation[lookupKey],"ERROR"),""), "")</f>
        <v/>
      </c>
      <c r="T105" s="8"/>
      <c r="U105" s="8"/>
      <c r="V105" s="4" t="str">
        <f t="shared" ca="1" si="4"/>
        <v/>
      </c>
      <c r="W105" s="3" t="str">
        <f t="shared" si="5"/>
        <v/>
      </c>
      <c r="X105" s="3" t="str">
        <f>IF($A105="","",IF((AND($A105="ADD",OR(W105="",W105="Local Authority"))),"L",(_xlfn.XLOOKUP(W105,asset_owner[lookupValue],asset_owner[lookupKey],""))))</f>
        <v/>
      </c>
      <c r="Y105" s="9"/>
      <c r="Z105" s="3" t="str">
        <f t="shared" si="6"/>
        <v/>
      </c>
      <c r="AA105" s="3" t="str">
        <f>IF($A105="","",IF((AND($A105="ADD",OR(Z105="",Z105="Excellent"))),"1",(_xlfn.XLOOKUP(Z105,condition[lookupValue],condition[lookupKey],""))))</f>
        <v/>
      </c>
      <c r="AB105" s="8" t="str">
        <f t="shared" si="7"/>
        <v/>
      </c>
      <c r="AC105" s="7"/>
    </row>
    <row r="106" spans="2:29" x14ac:dyDescent="0.25">
      <c r="B106" s="5"/>
      <c r="C106" s="5"/>
      <c r="D106" s="6"/>
      <c r="E106" s="6"/>
      <c r="F106" s="6"/>
      <c r="H106" s="3" t="str">
        <f>IF($A106="ADD",IF(NOT(ISBLANK(G106)),_xlfn.XLOOKUP(G106,br_beam_type[lookupValue],br_beam_type[lookupKey],"ERROR"),""), "")</f>
        <v/>
      </c>
      <c r="I106" s="4"/>
      <c r="K106" s="4"/>
      <c r="M106" s="3" t="str">
        <f>IF($A106="ADD",IF(NOT(ISBLANK(L106)),_xlfn.XLOOKUP(L106,br_beam_mat[lookupValue],br_beam_mat[lookupKey],"ERROR"),""), "")</f>
        <v/>
      </c>
      <c r="O106" s="3" t="str">
        <f>IF($A106="ADD",IF(NOT(ISBLANK(N106)),_xlfn.XLOOKUP(N106,br_paint_system[lookupValue],br_paint_system[lookupKey],"ERROR"),""), "")</f>
        <v/>
      </c>
      <c r="S106" s="3" t="str">
        <f>IF($A106="ADD",IF(NOT(ISBLANK(R106)),_xlfn.XLOOKUP(R106,organisation[lookupValue],organisation[lookupKey],"ERROR"),""), "")</f>
        <v/>
      </c>
      <c r="T106" s="8"/>
      <c r="U106" s="8"/>
      <c r="V106" s="4" t="str">
        <f t="shared" ca="1" si="4"/>
        <v/>
      </c>
      <c r="W106" s="3" t="str">
        <f t="shared" si="5"/>
        <v/>
      </c>
      <c r="X106" s="3" t="str">
        <f>IF($A106="","",IF((AND($A106="ADD",OR(W106="",W106="Local Authority"))),"L",(_xlfn.XLOOKUP(W106,asset_owner[lookupValue],asset_owner[lookupKey],""))))</f>
        <v/>
      </c>
      <c r="Y106" s="9"/>
      <c r="Z106" s="3" t="str">
        <f t="shared" si="6"/>
        <v/>
      </c>
      <c r="AA106" s="3" t="str">
        <f>IF($A106="","",IF((AND($A106="ADD",OR(Z106="",Z106="Excellent"))),"1",(_xlfn.XLOOKUP(Z106,condition[lookupValue],condition[lookupKey],""))))</f>
        <v/>
      </c>
      <c r="AB106" s="8" t="str">
        <f t="shared" si="7"/>
        <v/>
      </c>
      <c r="AC106" s="7"/>
    </row>
    <row r="107" spans="2:29" x14ac:dyDescent="0.25">
      <c r="B107" s="5"/>
      <c r="C107" s="5"/>
      <c r="D107" s="6"/>
      <c r="E107" s="6"/>
      <c r="F107" s="6"/>
      <c r="H107" s="3" t="str">
        <f>IF($A107="ADD",IF(NOT(ISBLANK(G107)),_xlfn.XLOOKUP(G107,br_beam_type[lookupValue],br_beam_type[lookupKey],"ERROR"),""), "")</f>
        <v/>
      </c>
      <c r="I107" s="4"/>
      <c r="K107" s="4"/>
      <c r="M107" s="3" t="str">
        <f>IF($A107="ADD",IF(NOT(ISBLANK(L107)),_xlfn.XLOOKUP(L107,br_beam_mat[lookupValue],br_beam_mat[lookupKey],"ERROR"),""), "")</f>
        <v/>
      </c>
      <c r="O107" s="3" t="str">
        <f>IF($A107="ADD",IF(NOT(ISBLANK(N107)),_xlfn.XLOOKUP(N107,br_paint_system[lookupValue],br_paint_system[lookupKey],"ERROR"),""), "")</f>
        <v/>
      </c>
      <c r="S107" s="3" t="str">
        <f>IF($A107="ADD",IF(NOT(ISBLANK(R107)),_xlfn.XLOOKUP(R107,organisation[lookupValue],organisation[lookupKey],"ERROR"),""), "")</f>
        <v/>
      </c>
      <c r="T107" s="8"/>
      <c r="U107" s="8"/>
      <c r="V107" s="4" t="str">
        <f t="shared" ca="1" si="4"/>
        <v/>
      </c>
      <c r="W107" s="3" t="str">
        <f t="shared" si="5"/>
        <v/>
      </c>
      <c r="X107" s="3" t="str">
        <f>IF($A107="","",IF((AND($A107="ADD",OR(W107="",W107="Local Authority"))),"L",(_xlfn.XLOOKUP(W107,asset_owner[lookupValue],asset_owner[lookupKey],""))))</f>
        <v/>
      </c>
      <c r="Y107" s="9"/>
      <c r="Z107" s="3" t="str">
        <f t="shared" si="6"/>
        <v/>
      </c>
      <c r="AA107" s="3" t="str">
        <f>IF($A107="","",IF((AND($A107="ADD",OR(Z107="",Z107="Excellent"))),"1",(_xlfn.XLOOKUP(Z107,condition[lookupValue],condition[lookupKey],""))))</f>
        <v/>
      </c>
      <c r="AB107" s="8" t="str">
        <f t="shared" si="7"/>
        <v/>
      </c>
      <c r="AC107" s="7"/>
    </row>
    <row r="108" spans="2:29" x14ac:dyDescent="0.25">
      <c r="B108" s="5"/>
      <c r="C108" s="5"/>
      <c r="D108" s="6"/>
      <c r="E108" s="6"/>
      <c r="F108" s="6"/>
      <c r="H108" s="3" t="str">
        <f>IF($A108="ADD",IF(NOT(ISBLANK(G108)),_xlfn.XLOOKUP(G108,br_beam_type[lookupValue],br_beam_type[lookupKey],"ERROR"),""), "")</f>
        <v/>
      </c>
      <c r="I108" s="4"/>
      <c r="K108" s="4"/>
      <c r="M108" s="3" t="str">
        <f>IF($A108="ADD",IF(NOT(ISBLANK(L108)),_xlfn.XLOOKUP(L108,br_beam_mat[lookupValue],br_beam_mat[lookupKey],"ERROR"),""), "")</f>
        <v/>
      </c>
      <c r="O108" s="3" t="str">
        <f>IF($A108="ADD",IF(NOT(ISBLANK(N108)),_xlfn.XLOOKUP(N108,br_paint_system[lookupValue],br_paint_system[lookupKey],"ERROR"),""), "")</f>
        <v/>
      </c>
      <c r="S108" s="3" t="str">
        <f>IF($A108="ADD",IF(NOT(ISBLANK(R108)),_xlfn.XLOOKUP(R108,organisation[lookupValue],organisation[lookupKey],"ERROR"),""), "")</f>
        <v/>
      </c>
      <c r="T108" s="8"/>
      <c r="U108" s="8"/>
      <c r="V108" s="4" t="str">
        <f t="shared" ca="1" si="4"/>
        <v/>
      </c>
      <c r="W108" s="3" t="str">
        <f t="shared" si="5"/>
        <v/>
      </c>
      <c r="X108" s="3" t="str">
        <f>IF($A108="","",IF((AND($A108="ADD",OR(W108="",W108="Local Authority"))),"L",(_xlfn.XLOOKUP(W108,asset_owner[lookupValue],asset_owner[lookupKey],""))))</f>
        <v/>
      </c>
      <c r="Y108" s="9"/>
      <c r="Z108" s="3" t="str">
        <f t="shared" si="6"/>
        <v/>
      </c>
      <c r="AA108" s="3" t="str">
        <f>IF($A108="","",IF((AND($A108="ADD",OR(Z108="",Z108="Excellent"))),"1",(_xlfn.XLOOKUP(Z108,condition[lookupValue],condition[lookupKey],""))))</f>
        <v/>
      </c>
      <c r="AB108" s="8" t="str">
        <f t="shared" si="7"/>
        <v/>
      </c>
      <c r="AC108" s="7"/>
    </row>
    <row r="109" spans="2:29" x14ac:dyDescent="0.25">
      <c r="B109" s="5"/>
      <c r="C109" s="5"/>
      <c r="D109" s="6"/>
      <c r="E109" s="6"/>
      <c r="F109" s="6"/>
      <c r="H109" s="3" t="str">
        <f>IF($A109="ADD",IF(NOT(ISBLANK(G109)),_xlfn.XLOOKUP(G109,br_beam_type[lookupValue],br_beam_type[lookupKey],"ERROR"),""), "")</f>
        <v/>
      </c>
      <c r="I109" s="4"/>
      <c r="K109" s="4"/>
      <c r="M109" s="3" t="str">
        <f>IF($A109="ADD",IF(NOT(ISBLANK(L109)),_xlfn.XLOOKUP(L109,br_beam_mat[lookupValue],br_beam_mat[lookupKey],"ERROR"),""), "")</f>
        <v/>
      </c>
      <c r="O109" s="3" t="str">
        <f>IF($A109="ADD",IF(NOT(ISBLANK(N109)),_xlfn.XLOOKUP(N109,br_paint_system[lookupValue],br_paint_system[lookupKey],"ERROR"),""), "")</f>
        <v/>
      </c>
      <c r="S109" s="3" t="str">
        <f>IF($A109="ADD",IF(NOT(ISBLANK(R109)),_xlfn.XLOOKUP(R109,organisation[lookupValue],organisation[lookupKey],"ERROR"),""), "")</f>
        <v/>
      </c>
      <c r="T109" s="8"/>
      <c r="U109" s="8"/>
      <c r="V109" s="4" t="str">
        <f t="shared" ca="1" si="4"/>
        <v/>
      </c>
      <c r="W109" s="3" t="str">
        <f t="shared" si="5"/>
        <v/>
      </c>
      <c r="X109" s="3" t="str">
        <f>IF($A109="","",IF((AND($A109="ADD",OR(W109="",W109="Local Authority"))),"L",(_xlfn.XLOOKUP(W109,asset_owner[lookupValue],asset_owner[lookupKey],""))))</f>
        <v/>
      </c>
      <c r="Y109" s="9"/>
      <c r="Z109" s="3" t="str">
        <f t="shared" si="6"/>
        <v/>
      </c>
      <c r="AA109" s="3" t="str">
        <f>IF($A109="","",IF((AND($A109="ADD",OR(Z109="",Z109="Excellent"))),"1",(_xlfn.XLOOKUP(Z109,condition[lookupValue],condition[lookupKey],""))))</f>
        <v/>
      </c>
      <c r="AB109" s="8" t="str">
        <f t="shared" si="7"/>
        <v/>
      </c>
      <c r="AC109" s="7"/>
    </row>
    <row r="110" spans="2:29" x14ac:dyDescent="0.25">
      <c r="B110" s="5"/>
      <c r="C110" s="5"/>
      <c r="D110" s="6"/>
      <c r="E110" s="6"/>
      <c r="F110" s="6"/>
      <c r="H110" s="3" t="str">
        <f>IF($A110="ADD",IF(NOT(ISBLANK(G110)),_xlfn.XLOOKUP(G110,br_beam_type[lookupValue],br_beam_type[lookupKey],"ERROR"),""), "")</f>
        <v/>
      </c>
      <c r="I110" s="4"/>
      <c r="K110" s="4"/>
      <c r="M110" s="3" t="str">
        <f>IF($A110="ADD",IF(NOT(ISBLANK(L110)),_xlfn.XLOOKUP(L110,br_beam_mat[lookupValue],br_beam_mat[lookupKey],"ERROR"),""), "")</f>
        <v/>
      </c>
      <c r="O110" s="3" t="str">
        <f>IF($A110="ADD",IF(NOT(ISBLANK(N110)),_xlfn.XLOOKUP(N110,br_paint_system[lookupValue],br_paint_system[lookupKey],"ERROR"),""), "")</f>
        <v/>
      </c>
      <c r="S110" s="3" t="str">
        <f>IF($A110="ADD",IF(NOT(ISBLANK(R110)),_xlfn.XLOOKUP(R110,organisation[lookupValue],organisation[lookupKey],"ERROR"),""), "")</f>
        <v/>
      </c>
      <c r="T110" s="8"/>
      <c r="U110" s="8"/>
      <c r="V110" s="4" t="str">
        <f t="shared" ca="1" si="4"/>
        <v/>
      </c>
      <c r="W110" s="3" t="str">
        <f t="shared" si="5"/>
        <v/>
      </c>
      <c r="X110" s="3" t="str">
        <f>IF($A110="","",IF((AND($A110="ADD",OR(W110="",W110="Local Authority"))),"L",(_xlfn.XLOOKUP(W110,asset_owner[lookupValue],asset_owner[lookupKey],""))))</f>
        <v/>
      </c>
      <c r="Y110" s="9"/>
      <c r="Z110" s="3" t="str">
        <f t="shared" si="6"/>
        <v/>
      </c>
      <c r="AA110" s="3" t="str">
        <f>IF($A110="","",IF((AND($A110="ADD",OR(Z110="",Z110="Excellent"))),"1",(_xlfn.XLOOKUP(Z110,condition[lookupValue],condition[lookupKey],""))))</f>
        <v/>
      </c>
      <c r="AB110" s="8" t="str">
        <f t="shared" si="7"/>
        <v/>
      </c>
      <c r="AC110" s="7"/>
    </row>
    <row r="111" spans="2:29" x14ac:dyDescent="0.25">
      <c r="B111" s="5"/>
      <c r="C111" s="5"/>
      <c r="D111" s="6"/>
      <c r="E111" s="6"/>
      <c r="F111" s="6"/>
      <c r="H111" s="3" t="str">
        <f>IF($A111="ADD",IF(NOT(ISBLANK(G111)),_xlfn.XLOOKUP(G111,br_beam_type[lookupValue],br_beam_type[lookupKey],"ERROR"),""), "")</f>
        <v/>
      </c>
      <c r="I111" s="4"/>
      <c r="K111" s="4"/>
      <c r="M111" s="3" t="str">
        <f>IF($A111="ADD",IF(NOT(ISBLANK(L111)),_xlfn.XLOOKUP(L111,br_beam_mat[lookupValue],br_beam_mat[lookupKey],"ERROR"),""), "")</f>
        <v/>
      </c>
      <c r="O111" s="3" t="str">
        <f>IF($A111="ADD",IF(NOT(ISBLANK(N111)),_xlfn.XLOOKUP(N111,br_paint_system[lookupValue],br_paint_system[lookupKey],"ERROR"),""), "")</f>
        <v/>
      </c>
      <c r="S111" s="3" t="str">
        <f>IF($A111="ADD",IF(NOT(ISBLANK(R111)),_xlfn.XLOOKUP(R111,organisation[lookupValue],organisation[lookupKey],"ERROR"),""), "")</f>
        <v/>
      </c>
      <c r="T111" s="8"/>
      <c r="U111" s="8"/>
      <c r="V111" s="4" t="str">
        <f t="shared" ca="1" si="4"/>
        <v/>
      </c>
      <c r="W111" s="3" t="str">
        <f t="shared" si="5"/>
        <v/>
      </c>
      <c r="X111" s="3" t="str">
        <f>IF($A111="","",IF((AND($A111="ADD",OR(W111="",W111="Local Authority"))),"L",(_xlfn.XLOOKUP(W111,asset_owner[lookupValue],asset_owner[lookupKey],""))))</f>
        <v/>
      </c>
      <c r="Y111" s="9"/>
      <c r="Z111" s="3" t="str">
        <f t="shared" si="6"/>
        <v/>
      </c>
      <c r="AA111" s="3" t="str">
        <f>IF($A111="","",IF((AND($A111="ADD",OR(Z111="",Z111="Excellent"))),"1",(_xlfn.XLOOKUP(Z111,condition[lookupValue],condition[lookupKey],""))))</f>
        <v/>
      </c>
      <c r="AB111" s="8" t="str">
        <f t="shared" si="7"/>
        <v/>
      </c>
      <c r="AC111" s="7"/>
    </row>
    <row r="112" spans="2:29" x14ac:dyDescent="0.25">
      <c r="B112" s="5"/>
      <c r="C112" s="5"/>
      <c r="D112" s="6"/>
      <c r="E112" s="6"/>
      <c r="F112" s="6"/>
      <c r="H112" s="3" t="str">
        <f>IF($A112="ADD",IF(NOT(ISBLANK(G112)),_xlfn.XLOOKUP(G112,br_beam_type[lookupValue],br_beam_type[lookupKey],"ERROR"),""), "")</f>
        <v/>
      </c>
      <c r="I112" s="4"/>
      <c r="K112" s="4"/>
      <c r="M112" s="3" t="str">
        <f>IF($A112="ADD",IF(NOT(ISBLANK(L112)),_xlfn.XLOOKUP(L112,br_beam_mat[lookupValue],br_beam_mat[lookupKey],"ERROR"),""), "")</f>
        <v/>
      </c>
      <c r="O112" s="3" t="str">
        <f>IF($A112="ADD",IF(NOT(ISBLANK(N112)),_xlfn.XLOOKUP(N112,br_paint_system[lookupValue],br_paint_system[lookupKey],"ERROR"),""), "")</f>
        <v/>
      </c>
      <c r="S112" s="3" t="str">
        <f>IF($A112="ADD",IF(NOT(ISBLANK(R112)),_xlfn.XLOOKUP(R112,organisation[lookupValue],organisation[lookupKey],"ERROR"),""), "")</f>
        <v/>
      </c>
      <c r="T112" s="8"/>
      <c r="U112" s="8"/>
      <c r="V112" s="4" t="str">
        <f t="shared" ca="1" si="4"/>
        <v/>
      </c>
      <c r="W112" s="3" t="str">
        <f t="shared" si="5"/>
        <v/>
      </c>
      <c r="X112" s="3" t="str">
        <f>IF($A112="","",IF((AND($A112="ADD",OR(W112="",W112="Local Authority"))),"L",(_xlfn.XLOOKUP(W112,asset_owner[lookupValue],asset_owner[lookupKey],""))))</f>
        <v/>
      </c>
      <c r="Y112" s="9"/>
      <c r="Z112" s="3" t="str">
        <f t="shared" si="6"/>
        <v/>
      </c>
      <c r="AA112" s="3" t="str">
        <f>IF($A112="","",IF((AND($A112="ADD",OR(Z112="",Z112="Excellent"))),"1",(_xlfn.XLOOKUP(Z112,condition[lookupValue],condition[lookupKey],""))))</f>
        <v/>
      </c>
      <c r="AB112" s="8" t="str">
        <f t="shared" si="7"/>
        <v/>
      </c>
      <c r="AC112" s="7"/>
    </row>
    <row r="113" spans="2:29" x14ac:dyDescent="0.25">
      <c r="B113" s="5"/>
      <c r="C113" s="5"/>
      <c r="D113" s="6"/>
      <c r="E113" s="6"/>
      <c r="F113" s="6"/>
      <c r="H113" s="3" t="str">
        <f>IF($A113="ADD",IF(NOT(ISBLANK(G113)),_xlfn.XLOOKUP(G113,br_beam_type[lookupValue],br_beam_type[lookupKey],"ERROR"),""), "")</f>
        <v/>
      </c>
      <c r="I113" s="4"/>
      <c r="K113" s="4"/>
      <c r="M113" s="3" t="str">
        <f>IF($A113="ADD",IF(NOT(ISBLANK(L113)),_xlfn.XLOOKUP(L113,br_beam_mat[lookupValue],br_beam_mat[lookupKey],"ERROR"),""), "")</f>
        <v/>
      </c>
      <c r="O113" s="3" t="str">
        <f>IF($A113="ADD",IF(NOT(ISBLANK(N113)),_xlfn.XLOOKUP(N113,br_paint_system[lookupValue],br_paint_system[lookupKey],"ERROR"),""), "")</f>
        <v/>
      </c>
      <c r="S113" s="3" t="str">
        <f>IF($A113="ADD",IF(NOT(ISBLANK(R113)),_xlfn.XLOOKUP(R113,organisation[lookupValue],organisation[lookupKey],"ERROR"),""), "")</f>
        <v/>
      </c>
      <c r="T113" s="8"/>
      <c r="U113" s="8"/>
      <c r="V113" s="4" t="str">
        <f t="shared" ca="1" si="4"/>
        <v/>
      </c>
      <c r="W113" s="3" t="str">
        <f t="shared" si="5"/>
        <v/>
      </c>
      <c r="X113" s="3" t="str">
        <f>IF($A113="","",IF((AND($A113="ADD",OR(W113="",W113="Local Authority"))),"L",(_xlfn.XLOOKUP(W113,asset_owner[lookupValue],asset_owner[lookupKey],""))))</f>
        <v/>
      </c>
      <c r="Y113" s="9"/>
      <c r="Z113" s="3" t="str">
        <f t="shared" si="6"/>
        <v/>
      </c>
      <c r="AA113" s="3" t="str">
        <f>IF($A113="","",IF((AND($A113="ADD",OR(Z113="",Z113="Excellent"))),"1",(_xlfn.XLOOKUP(Z113,condition[lookupValue],condition[lookupKey],""))))</f>
        <v/>
      </c>
      <c r="AB113" s="8" t="str">
        <f t="shared" si="7"/>
        <v/>
      </c>
      <c r="AC113" s="7"/>
    </row>
    <row r="114" spans="2:29" x14ac:dyDescent="0.25">
      <c r="B114" s="5"/>
      <c r="C114" s="5"/>
      <c r="D114" s="6"/>
      <c r="E114" s="6"/>
      <c r="F114" s="6"/>
      <c r="H114" s="3" t="str">
        <f>IF($A114="ADD",IF(NOT(ISBLANK(G114)),_xlfn.XLOOKUP(G114,br_beam_type[lookupValue],br_beam_type[lookupKey],"ERROR"),""), "")</f>
        <v/>
      </c>
      <c r="I114" s="4"/>
      <c r="K114" s="4"/>
      <c r="M114" s="3" t="str">
        <f>IF($A114="ADD",IF(NOT(ISBLANK(L114)),_xlfn.XLOOKUP(L114,br_beam_mat[lookupValue],br_beam_mat[lookupKey],"ERROR"),""), "")</f>
        <v/>
      </c>
      <c r="O114" s="3" t="str">
        <f>IF($A114="ADD",IF(NOT(ISBLANK(N114)),_xlfn.XLOOKUP(N114,br_paint_system[lookupValue],br_paint_system[lookupKey],"ERROR"),""), "")</f>
        <v/>
      </c>
      <c r="S114" s="3" t="str">
        <f>IF($A114="ADD",IF(NOT(ISBLANK(R114)),_xlfn.XLOOKUP(R114,organisation[lookupValue],organisation[lookupKey],"ERROR"),""), "")</f>
        <v/>
      </c>
      <c r="T114" s="8"/>
      <c r="U114" s="8"/>
      <c r="V114" s="4" t="str">
        <f t="shared" ca="1" si="4"/>
        <v/>
      </c>
      <c r="W114" s="3" t="str">
        <f t="shared" si="5"/>
        <v/>
      </c>
      <c r="X114" s="3" t="str">
        <f>IF($A114="","",IF((AND($A114="ADD",OR(W114="",W114="Local Authority"))),"L",(_xlfn.XLOOKUP(W114,asset_owner[lookupValue],asset_owner[lookupKey],""))))</f>
        <v/>
      </c>
      <c r="Y114" s="9"/>
      <c r="Z114" s="3" t="str">
        <f t="shared" si="6"/>
        <v/>
      </c>
      <c r="AA114" s="3" t="str">
        <f>IF($A114="","",IF((AND($A114="ADD",OR(Z114="",Z114="Excellent"))),"1",(_xlfn.XLOOKUP(Z114,condition[lookupValue],condition[lookupKey],""))))</f>
        <v/>
      </c>
      <c r="AB114" s="8" t="str">
        <f t="shared" si="7"/>
        <v/>
      </c>
      <c r="AC114" s="7"/>
    </row>
    <row r="115" spans="2:29" x14ac:dyDescent="0.25">
      <c r="B115" s="5"/>
      <c r="C115" s="5"/>
      <c r="D115" s="6"/>
      <c r="E115" s="6"/>
      <c r="F115" s="6"/>
      <c r="H115" s="3" t="str">
        <f>IF($A115="ADD",IF(NOT(ISBLANK(G115)),_xlfn.XLOOKUP(G115,br_beam_type[lookupValue],br_beam_type[lookupKey],"ERROR"),""), "")</f>
        <v/>
      </c>
      <c r="I115" s="4"/>
      <c r="K115" s="4"/>
      <c r="M115" s="3" t="str">
        <f>IF($A115="ADD",IF(NOT(ISBLANK(L115)),_xlfn.XLOOKUP(L115,br_beam_mat[lookupValue],br_beam_mat[lookupKey],"ERROR"),""), "")</f>
        <v/>
      </c>
      <c r="O115" s="3" t="str">
        <f>IF($A115="ADD",IF(NOT(ISBLANK(N115)),_xlfn.XLOOKUP(N115,br_paint_system[lookupValue],br_paint_system[lookupKey],"ERROR"),""), "")</f>
        <v/>
      </c>
      <c r="S115" s="3" t="str">
        <f>IF($A115="ADD",IF(NOT(ISBLANK(R115)),_xlfn.XLOOKUP(R115,organisation[lookupValue],organisation[lookupKey],"ERROR"),""), "")</f>
        <v/>
      </c>
      <c r="T115" s="8"/>
      <c r="U115" s="8"/>
      <c r="V115" s="4" t="str">
        <f t="shared" ca="1" si="4"/>
        <v/>
      </c>
      <c r="W115" s="3" t="str">
        <f t="shared" si="5"/>
        <v/>
      </c>
      <c r="X115" s="3" t="str">
        <f>IF($A115="","",IF((AND($A115="ADD",OR(W115="",W115="Local Authority"))),"L",(_xlfn.XLOOKUP(W115,asset_owner[lookupValue],asset_owner[lookupKey],""))))</f>
        <v/>
      </c>
      <c r="Y115" s="9"/>
      <c r="Z115" s="3" t="str">
        <f t="shared" si="6"/>
        <v/>
      </c>
      <c r="AA115" s="3" t="str">
        <f>IF($A115="","",IF((AND($A115="ADD",OR(Z115="",Z115="Excellent"))),"1",(_xlfn.XLOOKUP(Z115,condition[lookupValue],condition[lookupKey],""))))</f>
        <v/>
      </c>
      <c r="AB115" s="8" t="str">
        <f t="shared" si="7"/>
        <v/>
      </c>
      <c r="AC115" s="7"/>
    </row>
    <row r="116" spans="2:29" x14ac:dyDescent="0.25">
      <c r="B116" s="5"/>
      <c r="C116" s="5"/>
      <c r="D116" s="6"/>
      <c r="E116" s="6"/>
      <c r="F116" s="6"/>
      <c r="H116" s="3" t="str">
        <f>IF($A116="ADD",IF(NOT(ISBLANK(G116)),_xlfn.XLOOKUP(G116,br_beam_type[lookupValue],br_beam_type[lookupKey],"ERROR"),""), "")</f>
        <v/>
      </c>
      <c r="I116" s="4"/>
      <c r="K116" s="4"/>
      <c r="M116" s="3" t="str">
        <f>IF($A116="ADD",IF(NOT(ISBLANK(L116)),_xlfn.XLOOKUP(L116,br_beam_mat[lookupValue],br_beam_mat[lookupKey],"ERROR"),""), "")</f>
        <v/>
      </c>
      <c r="O116" s="3" t="str">
        <f>IF($A116="ADD",IF(NOT(ISBLANK(N116)),_xlfn.XLOOKUP(N116,br_paint_system[lookupValue],br_paint_system[lookupKey],"ERROR"),""), "")</f>
        <v/>
      </c>
      <c r="S116" s="3" t="str">
        <f>IF($A116="ADD",IF(NOT(ISBLANK(R116)),_xlfn.XLOOKUP(R116,organisation[lookupValue],organisation[lookupKey],"ERROR"),""), "")</f>
        <v/>
      </c>
      <c r="T116" s="8"/>
      <c r="U116" s="8"/>
      <c r="V116" s="4" t="str">
        <f t="shared" ca="1" si="4"/>
        <v/>
      </c>
      <c r="W116" s="3" t="str">
        <f t="shared" si="5"/>
        <v/>
      </c>
      <c r="X116" s="3" t="str">
        <f>IF($A116="","",IF((AND($A116="ADD",OR(W116="",W116="Local Authority"))),"L",(_xlfn.XLOOKUP(W116,asset_owner[lookupValue],asset_owner[lookupKey],""))))</f>
        <v/>
      </c>
      <c r="Y116" s="9"/>
      <c r="Z116" s="3" t="str">
        <f t="shared" si="6"/>
        <v/>
      </c>
      <c r="AA116" s="3" t="str">
        <f>IF($A116="","",IF((AND($A116="ADD",OR(Z116="",Z116="Excellent"))),"1",(_xlfn.XLOOKUP(Z116,condition[lookupValue],condition[lookupKey],""))))</f>
        <v/>
      </c>
      <c r="AB116" s="8" t="str">
        <f t="shared" si="7"/>
        <v/>
      </c>
      <c r="AC116" s="7"/>
    </row>
    <row r="117" spans="2:29" x14ac:dyDescent="0.25">
      <c r="B117" s="5"/>
      <c r="C117" s="5"/>
      <c r="D117" s="6"/>
      <c r="E117" s="6"/>
      <c r="F117" s="6"/>
      <c r="H117" s="3" t="str">
        <f>IF($A117="ADD",IF(NOT(ISBLANK(G117)),_xlfn.XLOOKUP(G117,br_beam_type[lookupValue],br_beam_type[lookupKey],"ERROR"),""), "")</f>
        <v/>
      </c>
      <c r="I117" s="4"/>
      <c r="K117" s="4"/>
      <c r="M117" s="3" t="str">
        <f>IF($A117="ADD",IF(NOT(ISBLANK(L117)),_xlfn.XLOOKUP(L117,br_beam_mat[lookupValue],br_beam_mat[lookupKey],"ERROR"),""), "")</f>
        <v/>
      </c>
      <c r="O117" s="3" t="str">
        <f>IF($A117="ADD",IF(NOT(ISBLANK(N117)),_xlfn.XLOOKUP(N117,br_paint_system[lookupValue],br_paint_system[lookupKey],"ERROR"),""), "")</f>
        <v/>
      </c>
      <c r="S117" s="3" t="str">
        <f>IF($A117="ADD",IF(NOT(ISBLANK(R117)),_xlfn.XLOOKUP(R117,organisation[lookupValue],organisation[lookupKey],"ERROR"),""), "")</f>
        <v/>
      </c>
      <c r="T117" s="8"/>
      <c r="U117" s="8"/>
      <c r="V117" s="4" t="str">
        <f t="shared" ca="1" si="4"/>
        <v/>
      </c>
      <c r="W117" s="3" t="str">
        <f t="shared" si="5"/>
        <v/>
      </c>
      <c r="X117" s="3" t="str">
        <f>IF($A117="","",IF((AND($A117="ADD",OR(W117="",W117="Local Authority"))),"L",(_xlfn.XLOOKUP(W117,asset_owner[lookupValue],asset_owner[lookupKey],""))))</f>
        <v/>
      </c>
      <c r="Y117" s="9"/>
      <c r="Z117" s="3" t="str">
        <f t="shared" si="6"/>
        <v/>
      </c>
      <c r="AA117" s="3" t="str">
        <f>IF($A117="","",IF((AND($A117="ADD",OR(Z117="",Z117="Excellent"))),"1",(_xlfn.XLOOKUP(Z117,condition[lookupValue],condition[lookupKey],""))))</f>
        <v/>
      </c>
      <c r="AB117" s="8" t="str">
        <f t="shared" si="7"/>
        <v/>
      </c>
      <c r="AC117" s="7"/>
    </row>
    <row r="118" spans="2:29" x14ac:dyDescent="0.25">
      <c r="B118" s="5"/>
      <c r="C118" s="5"/>
      <c r="D118" s="6"/>
      <c r="E118" s="6"/>
      <c r="F118" s="6"/>
      <c r="H118" s="3" t="str">
        <f>IF($A118="ADD",IF(NOT(ISBLANK(G118)),_xlfn.XLOOKUP(G118,br_beam_type[lookupValue],br_beam_type[lookupKey],"ERROR"),""), "")</f>
        <v/>
      </c>
      <c r="I118" s="4"/>
      <c r="K118" s="4"/>
      <c r="M118" s="3" t="str">
        <f>IF($A118="ADD",IF(NOT(ISBLANK(L118)),_xlfn.XLOOKUP(L118,br_beam_mat[lookupValue],br_beam_mat[lookupKey],"ERROR"),""), "")</f>
        <v/>
      </c>
      <c r="O118" s="3" t="str">
        <f>IF($A118="ADD",IF(NOT(ISBLANK(N118)),_xlfn.XLOOKUP(N118,br_paint_system[lookupValue],br_paint_system[lookupKey],"ERROR"),""), "")</f>
        <v/>
      </c>
      <c r="S118" s="3" t="str">
        <f>IF($A118="ADD",IF(NOT(ISBLANK(R118)),_xlfn.XLOOKUP(R118,organisation[lookupValue],organisation[lookupKey],"ERROR"),""), "")</f>
        <v/>
      </c>
      <c r="T118" s="8"/>
      <c r="U118" s="8"/>
      <c r="V118" s="4" t="str">
        <f t="shared" ca="1" si="4"/>
        <v/>
      </c>
      <c r="W118" s="3" t="str">
        <f t="shared" si="5"/>
        <v/>
      </c>
      <c r="X118" s="3" t="str">
        <f>IF($A118="","",IF((AND($A118="ADD",OR(W118="",W118="Local Authority"))),"L",(_xlfn.XLOOKUP(W118,asset_owner[lookupValue],asset_owner[lookupKey],""))))</f>
        <v/>
      </c>
      <c r="Y118" s="9"/>
      <c r="Z118" s="3" t="str">
        <f t="shared" si="6"/>
        <v/>
      </c>
      <c r="AA118" s="3" t="str">
        <f>IF($A118="","",IF((AND($A118="ADD",OR(Z118="",Z118="Excellent"))),"1",(_xlfn.XLOOKUP(Z118,condition[lookupValue],condition[lookupKey],""))))</f>
        <v/>
      </c>
      <c r="AB118" s="8" t="str">
        <f t="shared" si="7"/>
        <v/>
      </c>
      <c r="AC118" s="7"/>
    </row>
    <row r="119" spans="2:29" x14ac:dyDescent="0.25">
      <c r="B119" s="5"/>
      <c r="C119" s="5"/>
      <c r="D119" s="6"/>
      <c r="E119" s="6"/>
      <c r="F119" s="6"/>
      <c r="H119" s="3" t="str">
        <f>IF($A119="ADD",IF(NOT(ISBLANK(G119)),_xlfn.XLOOKUP(G119,br_beam_type[lookupValue],br_beam_type[lookupKey],"ERROR"),""), "")</f>
        <v/>
      </c>
      <c r="I119" s="4"/>
      <c r="K119" s="4"/>
      <c r="M119" s="3" t="str">
        <f>IF($A119="ADD",IF(NOT(ISBLANK(L119)),_xlfn.XLOOKUP(L119,br_beam_mat[lookupValue],br_beam_mat[lookupKey],"ERROR"),""), "")</f>
        <v/>
      </c>
      <c r="O119" s="3" t="str">
        <f>IF($A119="ADD",IF(NOT(ISBLANK(N119)),_xlfn.XLOOKUP(N119,br_paint_system[lookupValue],br_paint_system[lookupKey],"ERROR"),""), "")</f>
        <v/>
      </c>
      <c r="S119" s="3" t="str">
        <f>IF($A119="ADD",IF(NOT(ISBLANK(R119)),_xlfn.XLOOKUP(R119,organisation[lookupValue],organisation[lookupKey],"ERROR"),""), "")</f>
        <v/>
      </c>
      <c r="T119" s="8"/>
      <c r="U119" s="8"/>
      <c r="V119" s="4" t="str">
        <f t="shared" ca="1" si="4"/>
        <v/>
      </c>
      <c r="W119" s="3" t="str">
        <f t="shared" si="5"/>
        <v/>
      </c>
      <c r="X119" s="3" t="str">
        <f>IF($A119="","",IF((AND($A119="ADD",OR(W119="",W119="Local Authority"))),"L",(_xlfn.XLOOKUP(W119,asset_owner[lookupValue],asset_owner[lookupKey],""))))</f>
        <v/>
      </c>
      <c r="Y119" s="9"/>
      <c r="Z119" s="3" t="str">
        <f t="shared" si="6"/>
        <v/>
      </c>
      <c r="AA119" s="3" t="str">
        <f>IF($A119="","",IF((AND($A119="ADD",OR(Z119="",Z119="Excellent"))),"1",(_xlfn.XLOOKUP(Z119,condition[lookupValue],condition[lookupKey],""))))</f>
        <v/>
      </c>
      <c r="AB119" s="8" t="str">
        <f t="shared" si="7"/>
        <v/>
      </c>
      <c r="AC119" s="7"/>
    </row>
    <row r="120" spans="2:29" x14ac:dyDescent="0.25">
      <c r="B120" s="5"/>
      <c r="C120" s="5"/>
      <c r="D120" s="6"/>
      <c r="E120" s="6"/>
      <c r="F120" s="6"/>
      <c r="H120" s="3" t="str">
        <f>IF($A120="ADD",IF(NOT(ISBLANK(G120)),_xlfn.XLOOKUP(G120,br_beam_type[lookupValue],br_beam_type[lookupKey],"ERROR"),""), "")</f>
        <v/>
      </c>
      <c r="I120" s="4"/>
      <c r="K120" s="4"/>
      <c r="M120" s="3" t="str">
        <f>IF($A120="ADD",IF(NOT(ISBLANK(L120)),_xlfn.XLOOKUP(L120,br_beam_mat[lookupValue],br_beam_mat[lookupKey],"ERROR"),""), "")</f>
        <v/>
      </c>
      <c r="O120" s="3" t="str">
        <f>IF($A120="ADD",IF(NOT(ISBLANK(N120)),_xlfn.XLOOKUP(N120,br_paint_system[lookupValue],br_paint_system[lookupKey],"ERROR"),""), "")</f>
        <v/>
      </c>
      <c r="S120" s="3" t="str">
        <f>IF($A120="ADD",IF(NOT(ISBLANK(R120)),_xlfn.XLOOKUP(R120,organisation[lookupValue],organisation[lookupKey],"ERROR"),""), "")</f>
        <v/>
      </c>
      <c r="T120" s="8"/>
      <c r="U120" s="8"/>
      <c r="V120" s="4" t="str">
        <f t="shared" ca="1" si="4"/>
        <v/>
      </c>
      <c r="W120" s="3" t="str">
        <f t="shared" si="5"/>
        <v/>
      </c>
      <c r="X120" s="3" t="str">
        <f>IF($A120="","",IF((AND($A120="ADD",OR(W120="",W120="Local Authority"))),"L",(_xlfn.XLOOKUP(W120,asset_owner[lookupValue],asset_owner[lookupKey],""))))</f>
        <v/>
      </c>
      <c r="Y120" s="9"/>
      <c r="Z120" s="3" t="str">
        <f t="shared" si="6"/>
        <v/>
      </c>
      <c r="AA120" s="3" t="str">
        <f>IF($A120="","",IF((AND($A120="ADD",OR(Z120="",Z120="Excellent"))),"1",(_xlfn.XLOOKUP(Z120,condition[lookupValue],condition[lookupKey],""))))</f>
        <v/>
      </c>
      <c r="AB120" s="8" t="str">
        <f t="shared" si="7"/>
        <v/>
      </c>
      <c r="AC120" s="7"/>
    </row>
    <row r="121" spans="2:29" x14ac:dyDescent="0.25">
      <c r="B121" s="5"/>
      <c r="C121" s="5"/>
      <c r="D121" s="6"/>
      <c r="E121" s="6"/>
      <c r="F121" s="6"/>
      <c r="H121" s="3" t="str">
        <f>IF($A121="ADD",IF(NOT(ISBLANK(G121)),_xlfn.XLOOKUP(G121,br_beam_type[lookupValue],br_beam_type[lookupKey],"ERROR"),""), "")</f>
        <v/>
      </c>
      <c r="I121" s="4"/>
      <c r="K121" s="4"/>
      <c r="M121" s="3" t="str">
        <f>IF($A121="ADD",IF(NOT(ISBLANK(L121)),_xlfn.XLOOKUP(L121,br_beam_mat[lookupValue],br_beam_mat[lookupKey],"ERROR"),""), "")</f>
        <v/>
      </c>
      <c r="O121" s="3" t="str">
        <f>IF($A121="ADD",IF(NOT(ISBLANK(N121)),_xlfn.XLOOKUP(N121,br_paint_system[lookupValue],br_paint_system[lookupKey],"ERROR"),""), "")</f>
        <v/>
      </c>
      <c r="S121" s="3" t="str">
        <f>IF($A121="ADD",IF(NOT(ISBLANK(R121)),_xlfn.XLOOKUP(R121,organisation[lookupValue],organisation[lookupKey],"ERROR"),""), "")</f>
        <v/>
      </c>
      <c r="T121" s="8"/>
      <c r="U121" s="8"/>
      <c r="V121" s="4" t="str">
        <f t="shared" ca="1" si="4"/>
        <v/>
      </c>
      <c r="W121" s="3" t="str">
        <f t="shared" si="5"/>
        <v/>
      </c>
      <c r="X121" s="3" t="str">
        <f>IF($A121="","",IF((AND($A121="ADD",OR(W121="",W121="Local Authority"))),"L",(_xlfn.XLOOKUP(W121,asset_owner[lookupValue],asset_owner[lookupKey],""))))</f>
        <v/>
      </c>
      <c r="Y121" s="9"/>
      <c r="Z121" s="3" t="str">
        <f t="shared" si="6"/>
        <v/>
      </c>
      <c r="AA121" s="3" t="str">
        <f>IF($A121="","",IF((AND($A121="ADD",OR(Z121="",Z121="Excellent"))),"1",(_xlfn.XLOOKUP(Z121,condition[lookupValue],condition[lookupKey],""))))</f>
        <v/>
      </c>
      <c r="AB121" s="8" t="str">
        <f t="shared" si="7"/>
        <v/>
      </c>
      <c r="AC121" s="7"/>
    </row>
    <row r="122" spans="2:29" x14ac:dyDescent="0.25">
      <c r="B122" s="5"/>
      <c r="C122" s="5"/>
      <c r="D122" s="6"/>
      <c r="E122" s="6"/>
      <c r="F122" s="6"/>
      <c r="H122" s="3" t="str">
        <f>IF($A122="ADD",IF(NOT(ISBLANK(G122)),_xlfn.XLOOKUP(G122,br_beam_type[lookupValue],br_beam_type[lookupKey],"ERROR"),""), "")</f>
        <v/>
      </c>
      <c r="I122" s="4"/>
      <c r="K122" s="4"/>
      <c r="M122" s="3" t="str">
        <f>IF($A122="ADD",IF(NOT(ISBLANK(L122)),_xlfn.XLOOKUP(L122,br_beam_mat[lookupValue],br_beam_mat[lookupKey],"ERROR"),""), "")</f>
        <v/>
      </c>
      <c r="O122" s="3" t="str">
        <f>IF($A122="ADD",IF(NOT(ISBLANK(N122)),_xlfn.XLOOKUP(N122,br_paint_system[lookupValue],br_paint_system[lookupKey],"ERROR"),""), "")</f>
        <v/>
      </c>
      <c r="S122" s="3" t="str">
        <f>IF($A122="ADD",IF(NOT(ISBLANK(R122)),_xlfn.XLOOKUP(R122,organisation[lookupValue],organisation[lookupKey],"ERROR"),""), "")</f>
        <v/>
      </c>
      <c r="T122" s="8"/>
      <c r="U122" s="8"/>
      <c r="V122" s="4" t="str">
        <f t="shared" ca="1" si="4"/>
        <v/>
      </c>
      <c r="W122" s="3" t="str">
        <f t="shared" si="5"/>
        <v/>
      </c>
      <c r="X122" s="3" t="str">
        <f>IF($A122="","",IF((AND($A122="ADD",OR(W122="",W122="Local Authority"))),"L",(_xlfn.XLOOKUP(W122,asset_owner[lookupValue],asset_owner[lookupKey],""))))</f>
        <v/>
      </c>
      <c r="Y122" s="9"/>
      <c r="Z122" s="3" t="str">
        <f t="shared" si="6"/>
        <v/>
      </c>
      <c r="AA122" s="3" t="str">
        <f>IF($A122="","",IF((AND($A122="ADD",OR(Z122="",Z122="Excellent"))),"1",(_xlfn.XLOOKUP(Z122,condition[lookupValue],condition[lookupKey],""))))</f>
        <v/>
      </c>
      <c r="AB122" s="8" t="str">
        <f t="shared" si="7"/>
        <v/>
      </c>
      <c r="AC122" s="7"/>
    </row>
    <row r="123" spans="2:29" x14ac:dyDescent="0.25">
      <c r="B123" s="5"/>
      <c r="C123" s="5"/>
      <c r="D123" s="6"/>
      <c r="E123" s="6"/>
      <c r="F123" s="6"/>
      <c r="H123" s="3" t="str">
        <f>IF($A123="ADD",IF(NOT(ISBLANK(G123)),_xlfn.XLOOKUP(G123,br_beam_type[lookupValue],br_beam_type[lookupKey],"ERROR"),""), "")</f>
        <v/>
      </c>
      <c r="I123" s="4"/>
      <c r="K123" s="4"/>
      <c r="M123" s="3" t="str">
        <f>IF($A123="ADD",IF(NOT(ISBLANK(L123)),_xlfn.XLOOKUP(L123,br_beam_mat[lookupValue],br_beam_mat[lookupKey],"ERROR"),""), "")</f>
        <v/>
      </c>
      <c r="O123" s="3" t="str">
        <f>IF($A123="ADD",IF(NOT(ISBLANK(N123)),_xlfn.XLOOKUP(N123,br_paint_system[lookupValue],br_paint_system[lookupKey],"ERROR"),""), "")</f>
        <v/>
      </c>
      <c r="S123" s="3" t="str">
        <f>IF($A123="ADD",IF(NOT(ISBLANK(R123)),_xlfn.XLOOKUP(R123,organisation[lookupValue],organisation[lookupKey],"ERROR"),""), "")</f>
        <v/>
      </c>
      <c r="T123" s="8"/>
      <c r="U123" s="8"/>
      <c r="V123" s="4" t="str">
        <f t="shared" ca="1" si="4"/>
        <v/>
      </c>
      <c r="W123" s="3" t="str">
        <f t="shared" si="5"/>
        <v/>
      </c>
      <c r="X123" s="3" t="str">
        <f>IF($A123="","",IF((AND($A123="ADD",OR(W123="",W123="Local Authority"))),"L",(_xlfn.XLOOKUP(W123,asset_owner[lookupValue],asset_owner[lookupKey],""))))</f>
        <v/>
      </c>
      <c r="Y123" s="9"/>
      <c r="Z123" s="3" t="str">
        <f t="shared" si="6"/>
        <v/>
      </c>
      <c r="AA123" s="3" t="str">
        <f>IF($A123="","",IF((AND($A123="ADD",OR(Z123="",Z123="Excellent"))),"1",(_xlfn.XLOOKUP(Z123,condition[lookupValue],condition[lookupKey],""))))</f>
        <v/>
      </c>
      <c r="AB123" s="8" t="str">
        <f t="shared" si="7"/>
        <v/>
      </c>
      <c r="AC123" s="7"/>
    </row>
    <row r="124" spans="2:29" x14ac:dyDescent="0.25">
      <c r="B124" s="5"/>
      <c r="C124" s="5"/>
      <c r="D124" s="6"/>
      <c r="E124" s="6"/>
      <c r="F124" s="6"/>
      <c r="H124" s="3" t="str">
        <f>IF($A124="ADD",IF(NOT(ISBLANK(G124)),_xlfn.XLOOKUP(G124,br_beam_type[lookupValue],br_beam_type[lookupKey],"ERROR"),""), "")</f>
        <v/>
      </c>
      <c r="I124" s="4"/>
      <c r="K124" s="4"/>
      <c r="M124" s="3" t="str">
        <f>IF($A124="ADD",IF(NOT(ISBLANK(L124)),_xlfn.XLOOKUP(L124,br_beam_mat[lookupValue],br_beam_mat[lookupKey],"ERROR"),""), "")</f>
        <v/>
      </c>
      <c r="O124" s="3" t="str">
        <f>IF($A124="ADD",IF(NOT(ISBLANK(N124)),_xlfn.XLOOKUP(N124,br_paint_system[lookupValue],br_paint_system[lookupKey],"ERROR"),""), "")</f>
        <v/>
      </c>
      <c r="S124" s="3" t="str">
        <f>IF($A124="ADD",IF(NOT(ISBLANK(R124)),_xlfn.XLOOKUP(R124,organisation[lookupValue],organisation[lookupKey],"ERROR"),""), "")</f>
        <v/>
      </c>
      <c r="T124" s="8"/>
      <c r="U124" s="8"/>
      <c r="V124" s="4" t="str">
        <f t="shared" ca="1" si="4"/>
        <v/>
      </c>
      <c r="W124" s="3" t="str">
        <f t="shared" si="5"/>
        <v/>
      </c>
      <c r="X124" s="3" t="str">
        <f>IF($A124="","",IF((AND($A124="ADD",OR(W124="",W124="Local Authority"))),"L",(_xlfn.XLOOKUP(W124,asset_owner[lookupValue],asset_owner[lookupKey],""))))</f>
        <v/>
      </c>
      <c r="Y124" s="9"/>
      <c r="Z124" s="3" t="str">
        <f t="shared" si="6"/>
        <v/>
      </c>
      <c r="AA124" s="3" t="str">
        <f>IF($A124="","",IF((AND($A124="ADD",OR(Z124="",Z124="Excellent"))),"1",(_xlfn.XLOOKUP(Z124,condition[lookupValue],condition[lookupKey],""))))</f>
        <v/>
      </c>
      <c r="AB124" s="8" t="str">
        <f t="shared" si="7"/>
        <v/>
      </c>
      <c r="AC124" s="7"/>
    </row>
    <row r="125" spans="2:29" x14ac:dyDescent="0.25">
      <c r="B125" s="5"/>
      <c r="C125" s="5"/>
      <c r="D125" s="6"/>
      <c r="E125" s="6"/>
      <c r="F125" s="6"/>
      <c r="H125" s="3" t="str">
        <f>IF($A125="ADD",IF(NOT(ISBLANK(G125)),_xlfn.XLOOKUP(G125,br_beam_type[lookupValue],br_beam_type[lookupKey],"ERROR"),""), "")</f>
        <v/>
      </c>
      <c r="I125" s="4"/>
      <c r="K125" s="4"/>
      <c r="M125" s="3" t="str">
        <f>IF($A125="ADD",IF(NOT(ISBLANK(L125)),_xlfn.XLOOKUP(L125,br_beam_mat[lookupValue],br_beam_mat[lookupKey],"ERROR"),""), "")</f>
        <v/>
      </c>
      <c r="O125" s="3" t="str">
        <f>IF($A125="ADD",IF(NOT(ISBLANK(N125)),_xlfn.XLOOKUP(N125,br_paint_system[lookupValue],br_paint_system[lookupKey],"ERROR"),""), "")</f>
        <v/>
      </c>
      <c r="S125" s="3" t="str">
        <f>IF($A125="ADD",IF(NOT(ISBLANK(R125)),_xlfn.XLOOKUP(R125,organisation[lookupValue],organisation[lookupKey],"ERROR"),""), "")</f>
        <v/>
      </c>
      <c r="T125" s="8"/>
      <c r="U125" s="8"/>
      <c r="V125" s="4" t="str">
        <f t="shared" ca="1" si="4"/>
        <v/>
      </c>
      <c r="W125" s="3" t="str">
        <f t="shared" si="5"/>
        <v/>
      </c>
      <c r="X125" s="3" t="str">
        <f>IF($A125="","",IF((AND($A125="ADD",OR(W125="",W125="Local Authority"))),"L",(_xlfn.XLOOKUP(W125,asset_owner[lookupValue],asset_owner[lookupKey],""))))</f>
        <v/>
      </c>
      <c r="Y125" s="9"/>
      <c r="Z125" s="3" t="str">
        <f t="shared" si="6"/>
        <v/>
      </c>
      <c r="AA125" s="3" t="str">
        <f>IF($A125="","",IF((AND($A125="ADD",OR(Z125="",Z125="Excellent"))),"1",(_xlfn.XLOOKUP(Z125,condition[lookupValue],condition[lookupKey],""))))</f>
        <v/>
      </c>
      <c r="AB125" s="8" t="str">
        <f t="shared" si="7"/>
        <v/>
      </c>
      <c r="AC125" s="7"/>
    </row>
    <row r="126" spans="2:29" x14ac:dyDescent="0.25">
      <c r="B126" s="5"/>
      <c r="C126" s="5"/>
      <c r="D126" s="6"/>
      <c r="E126" s="6"/>
      <c r="F126" s="6"/>
      <c r="H126" s="3" t="str">
        <f>IF($A126="ADD",IF(NOT(ISBLANK(G126)),_xlfn.XLOOKUP(G126,br_beam_type[lookupValue],br_beam_type[lookupKey],"ERROR"),""), "")</f>
        <v/>
      </c>
      <c r="I126" s="4"/>
      <c r="K126" s="4"/>
      <c r="M126" s="3" t="str">
        <f>IF($A126="ADD",IF(NOT(ISBLANK(L126)),_xlfn.XLOOKUP(L126,br_beam_mat[lookupValue],br_beam_mat[lookupKey],"ERROR"),""), "")</f>
        <v/>
      </c>
      <c r="O126" s="3" t="str">
        <f>IF($A126="ADD",IF(NOT(ISBLANK(N126)),_xlfn.XLOOKUP(N126,br_paint_system[lookupValue],br_paint_system[lookupKey],"ERROR"),""), "")</f>
        <v/>
      </c>
      <c r="S126" s="3" t="str">
        <f>IF($A126="ADD",IF(NOT(ISBLANK(R126)),_xlfn.XLOOKUP(R126,organisation[lookupValue],organisation[lookupKey],"ERROR"),""), "")</f>
        <v/>
      </c>
      <c r="T126" s="8"/>
      <c r="U126" s="8"/>
      <c r="V126" s="4" t="str">
        <f t="shared" ca="1" si="4"/>
        <v/>
      </c>
      <c r="W126" s="3" t="str">
        <f t="shared" si="5"/>
        <v/>
      </c>
      <c r="X126" s="3" t="str">
        <f>IF($A126="","",IF((AND($A126="ADD",OR(W126="",W126="Local Authority"))),"L",(_xlfn.XLOOKUP(W126,asset_owner[lookupValue],asset_owner[lookupKey],""))))</f>
        <v/>
      </c>
      <c r="Y126" s="9"/>
      <c r="Z126" s="3" t="str">
        <f t="shared" si="6"/>
        <v/>
      </c>
      <c r="AA126" s="3" t="str">
        <f>IF($A126="","",IF((AND($A126="ADD",OR(Z126="",Z126="Excellent"))),"1",(_xlfn.XLOOKUP(Z126,condition[lookupValue],condition[lookupKey],""))))</f>
        <v/>
      </c>
      <c r="AB126" s="8" t="str">
        <f t="shared" si="7"/>
        <v/>
      </c>
      <c r="AC126" s="7"/>
    </row>
    <row r="127" spans="2:29" x14ac:dyDescent="0.25">
      <c r="B127" s="5"/>
      <c r="C127" s="5"/>
      <c r="D127" s="6"/>
      <c r="E127" s="6"/>
      <c r="F127" s="6"/>
      <c r="H127" s="3" t="str">
        <f>IF($A127="ADD",IF(NOT(ISBLANK(G127)),_xlfn.XLOOKUP(G127,br_beam_type[lookupValue],br_beam_type[lookupKey],"ERROR"),""), "")</f>
        <v/>
      </c>
      <c r="I127" s="4"/>
      <c r="K127" s="4"/>
      <c r="M127" s="3" t="str">
        <f>IF($A127="ADD",IF(NOT(ISBLANK(L127)),_xlfn.XLOOKUP(L127,br_beam_mat[lookupValue],br_beam_mat[lookupKey],"ERROR"),""), "")</f>
        <v/>
      </c>
      <c r="O127" s="3" t="str">
        <f>IF($A127="ADD",IF(NOT(ISBLANK(N127)),_xlfn.XLOOKUP(N127,br_paint_system[lookupValue],br_paint_system[lookupKey],"ERROR"),""), "")</f>
        <v/>
      </c>
      <c r="S127" s="3" t="str">
        <f>IF($A127="ADD",IF(NOT(ISBLANK(R127)),_xlfn.XLOOKUP(R127,organisation[lookupValue],organisation[lookupKey],"ERROR"),""), "")</f>
        <v/>
      </c>
      <c r="T127" s="8"/>
      <c r="U127" s="8"/>
      <c r="V127" s="4" t="str">
        <f t="shared" ca="1" si="4"/>
        <v/>
      </c>
      <c r="W127" s="3" t="str">
        <f t="shared" si="5"/>
        <v/>
      </c>
      <c r="X127" s="3" t="str">
        <f>IF($A127="","",IF((AND($A127="ADD",OR(W127="",W127="Local Authority"))),"L",(_xlfn.XLOOKUP(W127,asset_owner[lookupValue],asset_owner[lookupKey],""))))</f>
        <v/>
      </c>
      <c r="Y127" s="9"/>
      <c r="Z127" s="3" t="str">
        <f t="shared" si="6"/>
        <v/>
      </c>
      <c r="AA127" s="3" t="str">
        <f>IF($A127="","",IF((AND($A127="ADD",OR(Z127="",Z127="Excellent"))),"1",(_xlfn.XLOOKUP(Z127,condition[lookupValue],condition[lookupKey],""))))</f>
        <v/>
      </c>
      <c r="AB127" s="8" t="str">
        <f t="shared" si="7"/>
        <v/>
      </c>
      <c r="AC127" s="7"/>
    </row>
    <row r="128" spans="2:29" x14ac:dyDescent="0.25">
      <c r="B128" s="5"/>
      <c r="C128" s="5"/>
      <c r="D128" s="6"/>
      <c r="E128" s="6"/>
      <c r="F128" s="6"/>
      <c r="H128" s="3" t="str">
        <f>IF($A128="ADD",IF(NOT(ISBLANK(G128)),_xlfn.XLOOKUP(G128,br_beam_type[lookupValue],br_beam_type[lookupKey],"ERROR"),""), "")</f>
        <v/>
      </c>
      <c r="I128" s="4"/>
      <c r="K128" s="4"/>
      <c r="M128" s="3" t="str">
        <f>IF($A128="ADD",IF(NOT(ISBLANK(L128)),_xlfn.XLOOKUP(L128,br_beam_mat[lookupValue],br_beam_mat[lookupKey],"ERROR"),""), "")</f>
        <v/>
      </c>
      <c r="O128" s="3" t="str">
        <f>IF($A128="ADD",IF(NOT(ISBLANK(N128)),_xlfn.XLOOKUP(N128,br_paint_system[lookupValue],br_paint_system[lookupKey],"ERROR"),""), "")</f>
        <v/>
      </c>
      <c r="S128" s="3" t="str">
        <f>IF($A128="ADD",IF(NOT(ISBLANK(R128)),_xlfn.XLOOKUP(R128,organisation[lookupValue],organisation[lookupKey],"ERROR"),""), "")</f>
        <v/>
      </c>
      <c r="T128" s="8"/>
      <c r="U128" s="8"/>
      <c r="V128" s="4" t="str">
        <f t="shared" ca="1" si="4"/>
        <v/>
      </c>
      <c r="W128" s="3" t="str">
        <f t="shared" si="5"/>
        <v/>
      </c>
      <c r="X128" s="3" t="str">
        <f>IF($A128="","",IF((AND($A128="ADD",OR(W128="",W128="Local Authority"))),"L",(_xlfn.XLOOKUP(W128,asset_owner[lookupValue],asset_owner[lookupKey],""))))</f>
        <v/>
      </c>
      <c r="Y128" s="9"/>
      <c r="Z128" s="3" t="str">
        <f t="shared" si="6"/>
        <v/>
      </c>
      <c r="AA128" s="3" t="str">
        <f>IF($A128="","",IF((AND($A128="ADD",OR(Z128="",Z128="Excellent"))),"1",(_xlfn.XLOOKUP(Z128,condition[lookupValue],condition[lookupKey],""))))</f>
        <v/>
      </c>
      <c r="AB128" s="8" t="str">
        <f t="shared" si="7"/>
        <v/>
      </c>
      <c r="AC128" s="7"/>
    </row>
    <row r="129" spans="2:29" x14ac:dyDescent="0.25">
      <c r="B129" s="5"/>
      <c r="C129" s="5"/>
      <c r="D129" s="6"/>
      <c r="E129" s="6"/>
      <c r="F129" s="6"/>
      <c r="H129" s="3" t="str">
        <f>IF($A129="ADD",IF(NOT(ISBLANK(G129)),_xlfn.XLOOKUP(G129,br_beam_type[lookupValue],br_beam_type[lookupKey],"ERROR"),""), "")</f>
        <v/>
      </c>
      <c r="I129" s="4"/>
      <c r="K129" s="4"/>
      <c r="M129" s="3" t="str">
        <f>IF($A129="ADD",IF(NOT(ISBLANK(L129)),_xlfn.XLOOKUP(L129,br_beam_mat[lookupValue],br_beam_mat[lookupKey],"ERROR"),""), "")</f>
        <v/>
      </c>
      <c r="O129" s="3" t="str">
        <f>IF($A129="ADD",IF(NOT(ISBLANK(N129)),_xlfn.XLOOKUP(N129,br_paint_system[lookupValue],br_paint_system[lookupKey],"ERROR"),""), "")</f>
        <v/>
      </c>
      <c r="S129" s="3" t="str">
        <f>IF($A129="ADD",IF(NOT(ISBLANK(R129)),_xlfn.XLOOKUP(R129,organisation[lookupValue],organisation[lookupKey],"ERROR"),""), "")</f>
        <v/>
      </c>
      <c r="T129" s="8"/>
      <c r="U129" s="8"/>
      <c r="V129" s="4" t="str">
        <f t="shared" ca="1" si="4"/>
        <v/>
      </c>
      <c r="W129" s="3" t="str">
        <f t="shared" si="5"/>
        <v/>
      </c>
      <c r="X129" s="3" t="str">
        <f>IF($A129="","",IF((AND($A129="ADD",OR(W129="",W129="Local Authority"))),"L",(_xlfn.XLOOKUP(W129,asset_owner[lookupValue],asset_owner[lookupKey],""))))</f>
        <v/>
      </c>
      <c r="Y129" s="9"/>
      <c r="Z129" s="3" t="str">
        <f t="shared" si="6"/>
        <v/>
      </c>
      <c r="AA129" s="3" t="str">
        <f>IF($A129="","",IF((AND($A129="ADD",OR(Z129="",Z129="Excellent"))),"1",(_xlfn.XLOOKUP(Z129,condition[lookupValue],condition[lookupKey],""))))</f>
        <v/>
      </c>
      <c r="AB129" s="8" t="str">
        <f t="shared" si="7"/>
        <v/>
      </c>
      <c r="AC129" s="7"/>
    </row>
    <row r="130" spans="2:29" x14ac:dyDescent="0.25">
      <c r="B130" s="5"/>
      <c r="C130" s="5"/>
      <c r="D130" s="6"/>
      <c r="E130" s="6"/>
      <c r="F130" s="6"/>
      <c r="H130" s="3" t="str">
        <f>IF($A130="ADD",IF(NOT(ISBLANK(G130)),_xlfn.XLOOKUP(G130,br_beam_type[lookupValue],br_beam_type[lookupKey],"ERROR"),""), "")</f>
        <v/>
      </c>
      <c r="I130" s="4"/>
      <c r="K130" s="4"/>
      <c r="M130" s="3" t="str">
        <f>IF($A130="ADD",IF(NOT(ISBLANK(L130)),_xlfn.XLOOKUP(L130,br_beam_mat[lookupValue],br_beam_mat[lookupKey],"ERROR"),""), "")</f>
        <v/>
      </c>
      <c r="O130" s="3" t="str">
        <f>IF($A130="ADD",IF(NOT(ISBLANK(N130)),_xlfn.XLOOKUP(N130,br_paint_system[lookupValue],br_paint_system[lookupKey],"ERROR"),""), "")</f>
        <v/>
      </c>
      <c r="S130" s="3" t="str">
        <f>IF($A130="ADD",IF(NOT(ISBLANK(R130)),_xlfn.XLOOKUP(R130,organisation[lookupValue],organisation[lookupKey],"ERROR"),""), "")</f>
        <v/>
      </c>
      <c r="T130" s="8"/>
      <c r="U130" s="8"/>
      <c r="V130" s="4" t="str">
        <f t="shared" ca="1" si="4"/>
        <v/>
      </c>
      <c r="W130" s="3" t="str">
        <f t="shared" si="5"/>
        <v/>
      </c>
      <c r="X130" s="3" t="str">
        <f>IF($A130="","",IF((AND($A130="ADD",OR(W130="",W130="Local Authority"))),"L",(_xlfn.XLOOKUP(W130,asset_owner[lookupValue],asset_owner[lookupKey],""))))</f>
        <v/>
      </c>
      <c r="Y130" s="9"/>
      <c r="Z130" s="3" t="str">
        <f t="shared" si="6"/>
        <v/>
      </c>
      <c r="AA130" s="3" t="str">
        <f>IF($A130="","",IF((AND($A130="ADD",OR(Z130="",Z130="Excellent"))),"1",(_xlfn.XLOOKUP(Z130,condition[lookupValue],condition[lookupKey],""))))</f>
        <v/>
      </c>
      <c r="AB130" s="8" t="str">
        <f t="shared" si="7"/>
        <v/>
      </c>
      <c r="AC130" s="7"/>
    </row>
    <row r="131" spans="2:29" x14ac:dyDescent="0.25">
      <c r="B131" s="5"/>
      <c r="C131" s="5"/>
      <c r="D131" s="6"/>
      <c r="E131" s="6"/>
      <c r="F131" s="6"/>
      <c r="H131" s="3" t="str">
        <f>IF($A131="ADD",IF(NOT(ISBLANK(G131)),_xlfn.XLOOKUP(G131,br_beam_type[lookupValue],br_beam_type[lookupKey],"ERROR"),""), "")</f>
        <v/>
      </c>
      <c r="I131" s="4"/>
      <c r="K131" s="4"/>
      <c r="M131" s="3" t="str">
        <f>IF($A131="ADD",IF(NOT(ISBLANK(L131)),_xlfn.XLOOKUP(L131,br_beam_mat[lookupValue],br_beam_mat[lookupKey],"ERROR"),""), "")</f>
        <v/>
      </c>
      <c r="O131" s="3" t="str">
        <f>IF($A131="ADD",IF(NOT(ISBLANK(N131)),_xlfn.XLOOKUP(N131,br_paint_system[lookupValue],br_paint_system[lookupKey],"ERROR"),""), "")</f>
        <v/>
      </c>
      <c r="S131" s="3" t="str">
        <f>IF($A131="ADD",IF(NOT(ISBLANK(R131)),_xlfn.XLOOKUP(R131,organisation[lookupValue],organisation[lookupKey],"ERROR"),""), "")</f>
        <v/>
      </c>
      <c r="T131" s="8"/>
      <c r="U131" s="8"/>
      <c r="V131" s="4" t="str">
        <f t="shared" ca="1" si="4"/>
        <v/>
      </c>
      <c r="W131" s="3" t="str">
        <f t="shared" si="5"/>
        <v/>
      </c>
      <c r="X131" s="3" t="str">
        <f>IF($A131="","",IF((AND($A131="ADD",OR(W131="",W131="Local Authority"))),"L",(_xlfn.XLOOKUP(W131,asset_owner[lookupValue],asset_owner[lookupKey],""))))</f>
        <v/>
      </c>
      <c r="Y131" s="9"/>
      <c r="Z131" s="3" t="str">
        <f t="shared" si="6"/>
        <v/>
      </c>
      <c r="AA131" s="3" t="str">
        <f>IF($A131="","",IF((AND($A131="ADD",OR(Z131="",Z131="Excellent"))),"1",(_xlfn.XLOOKUP(Z131,condition[lookupValue],condition[lookupKey],""))))</f>
        <v/>
      </c>
      <c r="AB131" s="8" t="str">
        <f t="shared" si="7"/>
        <v/>
      </c>
      <c r="AC131" s="7"/>
    </row>
    <row r="132" spans="2:29" x14ac:dyDescent="0.25">
      <c r="B132" s="5"/>
      <c r="C132" s="5"/>
      <c r="D132" s="6"/>
      <c r="E132" s="6"/>
      <c r="F132" s="6"/>
      <c r="H132" s="3" t="str">
        <f>IF($A132="ADD",IF(NOT(ISBLANK(G132)),_xlfn.XLOOKUP(G132,br_beam_type[lookupValue],br_beam_type[lookupKey],"ERROR"),""), "")</f>
        <v/>
      </c>
      <c r="I132" s="4"/>
      <c r="K132" s="4"/>
      <c r="M132" s="3" t="str">
        <f>IF($A132="ADD",IF(NOT(ISBLANK(L132)),_xlfn.XLOOKUP(L132,br_beam_mat[lookupValue],br_beam_mat[lookupKey],"ERROR"),""), "")</f>
        <v/>
      </c>
      <c r="O132" s="3" t="str">
        <f>IF($A132="ADD",IF(NOT(ISBLANK(N132)),_xlfn.XLOOKUP(N132,br_paint_system[lookupValue],br_paint_system[lookupKey],"ERROR"),""), "")</f>
        <v/>
      </c>
      <c r="S132" s="3" t="str">
        <f>IF($A132="ADD",IF(NOT(ISBLANK(R132)),_xlfn.XLOOKUP(R132,organisation[lookupValue],organisation[lookupKey],"ERROR"),""), "")</f>
        <v/>
      </c>
      <c r="T132" s="8"/>
      <c r="U132" s="8"/>
      <c r="V132" s="4" t="str">
        <f t="shared" ca="1" si="4"/>
        <v/>
      </c>
      <c r="W132" s="3" t="str">
        <f t="shared" si="5"/>
        <v/>
      </c>
      <c r="X132" s="3" t="str">
        <f>IF($A132="","",IF((AND($A132="ADD",OR(W132="",W132="Local Authority"))),"L",(_xlfn.XLOOKUP(W132,asset_owner[lookupValue],asset_owner[lookupKey],""))))</f>
        <v/>
      </c>
      <c r="Y132" s="9"/>
      <c r="Z132" s="3" t="str">
        <f t="shared" si="6"/>
        <v/>
      </c>
      <c r="AA132" s="3" t="str">
        <f>IF($A132="","",IF((AND($A132="ADD",OR(Z132="",Z132="Excellent"))),"1",(_xlfn.XLOOKUP(Z132,condition[lookupValue],condition[lookupKey],""))))</f>
        <v/>
      </c>
      <c r="AB132" s="8" t="str">
        <f t="shared" si="7"/>
        <v/>
      </c>
      <c r="AC132" s="7"/>
    </row>
    <row r="133" spans="2:29" x14ac:dyDescent="0.25">
      <c r="B133" s="5"/>
      <c r="C133" s="5"/>
      <c r="D133" s="6"/>
      <c r="E133" s="6"/>
      <c r="F133" s="6"/>
      <c r="H133" s="3" t="str">
        <f>IF($A133="ADD",IF(NOT(ISBLANK(G133)),_xlfn.XLOOKUP(G133,br_beam_type[lookupValue],br_beam_type[lookupKey],"ERROR"),""), "")</f>
        <v/>
      </c>
      <c r="I133" s="4"/>
      <c r="K133" s="4"/>
      <c r="M133" s="3" t="str">
        <f>IF($A133="ADD",IF(NOT(ISBLANK(L133)),_xlfn.XLOOKUP(L133,br_beam_mat[lookupValue],br_beam_mat[lookupKey],"ERROR"),""), "")</f>
        <v/>
      </c>
      <c r="O133" s="3" t="str">
        <f>IF($A133="ADD",IF(NOT(ISBLANK(N133)),_xlfn.XLOOKUP(N133,br_paint_system[lookupValue],br_paint_system[lookupKey],"ERROR"),""), "")</f>
        <v/>
      </c>
      <c r="S133" s="3" t="str">
        <f>IF($A133="ADD",IF(NOT(ISBLANK(R133)),_xlfn.XLOOKUP(R133,organisation[lookupValue],organisation[lookupKey],"ERROR"),""), "")</f>
        <v/>
      </c>
      <c r="T133" s="8"/>
      <c r="U133" s="8"/>
      <c r="V133" s="4" t="str">
        <f t="shared" ca="1" si="4"/>
        <v/>
      </c>
      <c r="W133" s="3" t="str">
        <f t="shared" si="5"/>
        <v/>
      </c>
      <c r="X133" s="3" t="str">
        <f>IF($A133="","",IF((AND($A133="ADD",OR(W133="",W133="Local Authority"))),"L",(_xlfn.XLOOKUP(W133,asset_owner[lookupValue],asset_owner[lookupKey],""))))</f>
        <v/>
      </c>
      <c r="Y133" s="9"/>
      <c r="Z133" s="3" t="str">
        <f t="shared" si="6"/>
        <v/>
      </c>
      <c r="AA133" s="3" t="str">
        <f>IF($A133="","",IF((AND($A133="ADD",OR(Z133="",Z133="Excellent"))),"1",(_xlfn.XLOOKUP(Z133,condition[lookupValue],condition[lookupKey],""))))</f>
        <v/>
      </c>
      <c r="AB133" s="8" t="str">
        <f t="shared" si="7"/>
        <v/>
      </c>
      <c r="AC133" s="7"/>
    </row>
    <row r="134" spans="2:29" x14ac:dyDescent="0.25">
      <c r="B134" s="5"/>
      <c r="C134" s="5"/>
      <c r="D134" s="6"/>
      <c r="E134" s="6"/>
      <c r="F134" s="6"/>
      <c r="H134" s="3" t="str">
        <f>IF($A134="ADD",IF(NOT(ISBLANK(G134)),_xlfn.XLOOKUP(G134,br_beam_type[lookupValue],br_beam_type[lookupKey],"ERROR"),""), "")</f>
        <v/>
      </c>
      <c r="I134" s="4"/>
      <c r="K134" s="4"/>
      <c r="M134" s="3" t="str">
        <f>IF($A134="ADD",IF(NOT(ISBLANK(L134)),_xlfn.XLOOKUP(L134,br_beam_mat[lookupValue],br_beam_mat[lookupKey],"ERROR"),""), "")</f>
        <v/>
      </c>
      <c r="O134" s="3" t="str">
        <f>IF($A134="ADD",IF(NOT(ISBLANK(N134)),_xlfn.XLOOKUP(N134,br_paint_system[lookupValue],br_paint_system[lookupKey],"ERROR"),""), "")</f>
        <v/>
      </c>
      <c r="S134" s="3" t="str">
        <f>IF($A134="ADD",IF(NOT(ISBLANK(R134)),_xlfn.XLOOKUP(R134,organisation[lookupValue],organisation[lookupKey],"ERROR"),""), "")</f>
        <v/>
      </c>
      <c r="T134" s="8"/>
      <c r="U134" s="8"/>
      <c r="V134" s="4" t="str">
        <f t="shared" ca="1" si="4"/>
        <v/>
      </c>
      <c r="W134" s="3" t="str">
        <f t="shared" si="5"/>
        <v/>
      </c>
      <c r="X134" s="3" t="str">
        <f>IF($A134="","",IF((AND($A134="ADD",OR(W134="",W134="Local Authority"))),"L",(_xlfn.XLOOKUP(W134,asset_owner[lookupValue],asset_owner[lookupKey],""))))</f>
        <v/>
      </c>
      <c r="Y134" s="9"/>
      <c r="Z134" s="3" t="str">
        <f t="shared" si="6"/>
        <v/>
      </c>
      <c r="AA134" s="3" t="str">
        <f>IF($A134="","",IF((AND($A134="ADD",OR(Z134="",Z134="Excellent"))),"1",(_xlfn.XLOOKUP(Z134,condition[lookupValue],condition[lookupKey],""))))</f>
        <v/>
      </c>
      <c r="AB134" s="8" t="str">
        <f t="shared" si="7"/>
        <v/>
      </c>
      <c r="AC134" s="7"/>
    </row>
    <row r="135" spans="2:29" x14ac:dyDescent="0.25">
      <c r="B135" s="5"/>
      <c r="C135" s="5"/>
      <c r="D135" s="6"/>
      <c r="E135" s="6"/>
      <c r="F135" s="6"/>
      <c r="H135" s="3" t="str">
        <f>IF($A135="ADD",IF(NOT(ISBLANK(G135)),_xlfn.XLOOKUP(G135,br_beam_type[lookupValue],br_beam_type[lookupKey],"ERROR"),""), "")</f>
        <v/>
      </c>
      <c r="I135" s="4"/>
      <c r="K135" s="4"/>
      <c r="M135" s="3" t="str">
        <f>IF($A135="ADD",IF(NOT(ISBLANK(L135)),_xlfn.XLOOKUP(L135,br_beam_mat[lookupValue],br_beam_mat[lookupKey],"ERROR"),""), "")</f>
        <v/>
      </c>
      <c r="O135" s="3" t="str">
        <f>IF($A135="ADD",IF(NOT(ISBLANK(N135)),_xlfn.XLOOKUP(N135,br_paint_system[lookupValue],br_paint_system[lookupKey],"ERROR"),""), "")</f>
        <v/>
      </c>
      <c r="S135" s="3" t="str">
        <f>IF($A135="ADD",IF(NOT(ISBLANK(R135)),_xlfn.XLOOKUP(R135,organisation[lookupValue],organisation[lookupKey],"ERROR"),""), "")</f>
        <v/>
      </c>
      <c r="T135" s="8"/>
      <c r="U135" s="8"/>
      <c r="V135" s="4" t="str">
        <f t="shared" ca="1" si="4"/>
        <v/>
      </c>
      <c r="W135" s="3" t="str">
        <f t="shared" si="5"/>
        <v/>
      </c>
      <c r="X135" s="3" t="str">
        <f>IF($A135="","",IF((AND($A135="ADD",OR(W135="",W135="Local Authority"))),"L",(_xlfn.XLOOKUP(W135,asset_owner[lookupValue],asset_owner[lookupKey],""))))</f>
        <v/>
      </c>
      <c r="Y135" s="9"/>
      <c r="Z135" s="3" t="str">
        <f t="shared" si="6"/>
        <v/>
      </c>
      <c r="AA135" s="3" t="str">
        <f>IF($A135="","",IF((AND($A135="ADD",OR(Z135="",Z135="Excellent"))),"1",(_xlfn.XLOOKUP(Z135,condition[lookupValue],condition[lookupKey],""))))</f>
        <v/>
      </c>
      <c r="AB135" s="8" t="str">
        <f t="shared" si="7"/>
        <v/>
      </c>
      <c r="AC135" s="7"/>
    </row>
    <row r="136" spans="2:29" x14ac:dyDescent="0.25">
      <c r="B136" s="5"/>
      <c r="C136" s="5"/>
      <c r="D136" s="6"/>
      <c r="E136" s="6"/>
      <c r="F136" s="6"/>
      <c r="H136" s="3" t="str">
        <f>IF($A136="ADD",IF(NOT(ISBLANK(G136)),_xlfn.XLOOKUP(G136,br_beam_type[lookupValue],br_beam_type[lookupKey],"ERROR"),""), "")</f>
        <v/>
      </c>
      <c r="I136" s="4"/>
      <c r="K136" s="4"/>
      <c r="M136" s="3" t="str">
        <f>IF($A136="ADD",IF(NOT(ISBLANK(L136)),_xlfn.XLOOKUP(L136,br_beam_mat[lookupValue],br_beam_mat[lookupKey],"ERROR"),""), "")</f>
        <v/>
      </c>
      <c r="O136" s="3" t="str">
        <f>IF($A136="ADD",IF(NOT(ISBLANK(N136)),_xlfn.XLOOKUP(N136,br_paint_system[lookupValue],br_paint_system[lookupKey],"ERROR"),""), "")</f>
        <v/>
      </c>
      <c r="S136" s="3" t="str">
        <f>IF($A136="ADD",IF(NOT(ISBLANK(R136)),_xlfn.XLOOKUP(R136,organisation[lookupValue],organisation[lookupKey],"ERROR"),""), "")</f>
        <v/>
      </c>
      <c r="T136" s="8"/>
      <c r="U136" s="8"/>
      <c r="V136" s="4" t="str">
        <f t="shared" ca="1" si="4"/>
        <v/>
      </c>
      <c r="W136" s="3" t="str">
        <f t="shared" si="5"/>
        <v/>
      </c>
      <c r="X136" s="3" t="str">
        <f>IF($A136="","",IF((AND($A136="ADD",OR(W136="",W136="Local Authority"))),"L",(_xlfn.XLOOKUP(W136,asset_owner[lookupValue],asset_owner[lookupKey],""))))</f>
        <v/>
      </c>
      <c r="Y136" s="9"/>
      <c r="Z136" s="3" t="str">
        <f t="shared" si="6"/>
        <v/>
      </c>
      <c r="AA136" s="3" t="str">
        <f>IF($A136="","",IF((AND($A136="ADD",OR(Z136="",Z136="Excellent"))),"1",(_xlfn.XLOOKUP(Z136,condition[lookupValue],condition[lookupKey],""))))</f>
        <v/>
      </c>
      <c r="AB136" s="8" t="str">
        <f t="shared" si="7"/>
        <v/>
      </c>
      <c r="AC136" s="7"/>
    </row>
    <row r="137" spans="2:29" x14ac:dyDescent="0.25">
      <c r="B137" s="5"/>
      <c r="C137" s="5"/>
      <c r="D137" s="6"/>
      <c r="E137" s="6"/>
      <c r="F137" s="6"/>
      <c r="H137" s="3" t="str">
        <f>IF($A137="ADD",IF(NOT(ISBLANK(G137)),_xlfn.XLOOKUP(G137,br_beam_type[lookupValue],br_beam_type[lookupKey],"ERROR"),""), "")</f>
        <v/>
      </c>
      <c r="I137" s="4"/>
      <c r="K137" s="4"/>
      <c r="M137" s="3" t="str">
        <f>IF($A137="ADD",IF(NOT(ISBLANK(L137)),_xlfn.XLOOKUP(L137,br_beam_mat[lookupValue],br_beam_mat[lookupKey],"ERROR"),""), "")</f>
        <v/>
      </c>
      <c r="O137" s="3" t="str">
        <f>IF($A137="ADD",IF(NOT(ISBLANK(N137)),_xlfn.XLOOKUP(N137,br_paint_system[lookupValue],br_paint_system[lookupKey],"ERROR"),""), "")</f>
        <v/>
      </c>
      <c r="S137" s="3" t="str">
        <f>IF($A137="ADD",IF(NOT(ISBLANK(R137)),_xlfn.XLOOKUP(R137,organisation[lookupValue],organisation[lookupKey],"ERROR"),""), "")</f>
        <v/>
      </c>
      <c r="T137" s="8"/>
      <c r="U137" s="8"/>
      <c r="V137" s="4" t="str">
        <f t="shared" ca="1" si="4"/>
        <v/>
      </c>
      <c r="W137" s="3" t="str">
        <f t="shared" si="5"/>
        <v/>
      </c>
      <c r="X137" s="3" t="str">
        <f>IF($A137="","",IF((AND($A137="ADD",OR(W137="",W137="Local Authority"))),"L",(_xlfn.XLOOKUP(W137,asset_owner[lookupValue],asset_owner[lookupKey],""))))</f>
        <v/>
      </c>
      <c r="Y137" s="9"/>
      <c r="Z137" s="3" t="str">
        <f t="shared" si="6"/>
        <v/>
      </c>
      <c r="AA137" s="3" t="str">
        <f>IF($A137="","",IF((AND($A137="ADD",OR(Z137="",Z137="Excellent"))),"1",(_xlfn.XLOOKUP(Z137,condition[lookupValue],condition[lookupKey],""))))</f>
        <v/>
      </c>
      <c r="AB137" s="8" t="str">
        <f t="shared" si="7"/>
        <v/>
      </c>
      <c r="AC137" s="7"/>
    </row>
    <row r="138" spans="2:29" x14ac:dyDescent="0.25">
      <c r="B138" s="5"/>
      <c r="C138" s="5"/>
      <c r="D138" s="6"/>
      <c r="E138" s="6"/>
      <c r="F138" s="6"/>
      <c r="H138" s="3" t="str">
        <f>IF($A138="ADD",IF(NOT(ISBLANK(G138)),_xlfn.XLOOKUP(G138,br_beam_type[lookupValue],br_beam_type[lookupKey],"ERROR"),""), "")</f>
        <v/>
      </c>
      <c r="I138" s="4"/>
      <c r="K138" s="4"/>
      <c r="M138" s="3" t="str">
        <f>IF($A138="ADD",IF(NOT(ISBLANK(L138)),_xlfn.XLOOKUP(L138,br_beam_mat[lookupValue],br_beam_mat[lookupKey],"ERROR"),""), "")</f>
        <v/>
      </c>
      <c r="O138" s="3" t="str">
        <f>IF($A138="ADD",IF(NOT(ISBLANK(N138)),_xlfn.XLOOKUP(N138,br_paint_system[lookupValue],br_paint_system[lookupKey],"ERROR"),""), "")</f>
        <v/>
      </c>
      <c r="S138" s="3" t="str">
        <f>IF($A138="ADD",IF(NOT(ISBLANK(R138)),_xlfn.XLOOKUP(R138,organisation[lookupValue],organisation[lookupKey],"ERROR"),""), "")</f>
        <v/>
      </c>
      <c r="T138" s="8"/>
      <c r="U138" s="8"/>
      <c r="V138" s="4" t="str">
        <f t="shared" ca="1" si="4"/>
        <v/>
      </c>
      <c r="W138" s="3" t="str">
        <f t="shared" si="5"/>
        <v/>
      </c>
      <c r="X138" s="3" t="str">
        <f>IF($A138="","",IF((AND($A138="ADD",OR(W138="",W138="Local Authority"))),"L",(_xlfn.XLOOKUP(W138,asset_owner[lookupValue],asset_owner[lookupKey],""))))</f>
        <v/>
      </c>
      <c r="Y138" s="9"/>
      <c r="Z138" s="3" t="str">
        <f t="shared" si="6"/>
        <v/>
      </c>
      <c r="AA138" s="3" t="str">
        <f>IF($A138="","",IF((AND($A138="ADD",OR(Z138="",Z138="Excellent"))),"1",(_xlfn.XLOOKUP(Z138,condition[lookupValue],condition[lookupKey],""))))</f>
        <v/>
      </c>
      <c r="AB138" s="8" t="str">
        <f t="shared" si="7"/>
        <v/>
      </c>
      <c r="AC138" s="7"/>
    </row>
    <row r="139" spans="2:29" x14ac:dyDescent="0.25">
      <c r="B139" s="5"/>
      <c r="C139" s="5"/>
      <c r="D139" s="6"/>
      <c r="E139" s="6"/>
      <c r="F139" s="6"/>
      <c r="H139" s="3" t="str">
        <f>IF($A139="ADD",IF(NOT(ISBLANK(G139)),_xlfn.XLOOKUP(G139,br_beam_type[lookupValue],br_beam_type[lookupKey],"ERROR"),""), "")</f>
        <v/>
      </c>
      <c r="I139" s="4"/>
      <c r="K139" s="4"/>
      <c r="M139" s="3" t="str">
        <f>IF($A139="ADD",IF(NOT(ISBLANK(L139)),_xlfn.XLOOKUP(L139,br_beam_mat[lookupValue],br_beam_mat[lookupKey],"ERROR"),""), "")</f>
        <v/>
      </c>
      <c r="O139" s="3" t="str">
        <f>IF($A139="ADD",IF(NOT(ISBLANK(N139)),_xlfn.XLOOKUP(N139,br_paint_system[lookupValue],br_paint_system[lookupKey],"ERROR"),""), "")</f>
        <v/>
      </c>
      <c r="S139" s="3" t="str">
        <f>IF($A139="ADD",IF(NOT(ISBLANK(R139)),_xlfn.XLOOKUP(R139,organisation[lookupValue],organisation[lookupKey],"ERROR"),""), "")</f>
        <v/>
      </c>
      <c r="T139" s="8"/>
      <c r="U139" s="8"/>
      <c r="V139" s="4" t="str">
        <f t="shared" ref="V139:V202" ca="1" si="8">IF(F139&lt;&gt;"", DATEDIF(F139, TODAY(),"Y"),"")</f>
        <v/>
      </c>
      <c r="W139" s="3" t="str">
        <f t="shared" ref="W139:W202" si="9">IF($A139="ADD","Local Authority","")</f>
        <v/>
      </c>
      <c r="X139" s="3" t="str">
        <f>IF($A139="","",IF((AND($A139="ADD",OR(W139="",W139="Local Authority"))),"L",(_xlfn.XLOOKUP(W139,asset_owner[lookupValue],asset_owner[lookupKey],""))))</f>
        <v/>
      </c>
      <c r="Y139" s="9"/>
      <c r="Z139" s="3" t="str">
        <f t="shared" ref="Z139:Z202" si="10">IF($A139="ADD","Excellent","")</f>
        <v/>
      </c>
      <c r="AA139" s="3" t="str">
        <f>IF($A139="","",IF((AND($A139="ADD",OR(Z139="",Z139="Excellent"))),"1",(_xlfn.XLOOKUP(Z139,condition[lookupValue],condition[lookupKey],""))))</f>
        <v/>
      </c>
      <c r="AB139" s="8" t="str">
        <f t="shared" ref="AB139:AB202" si="11">IF(F139&lt;&gt;"",F139,"")</f>
        <v/>
      </c>
      <c r="AC139" s="7"/>
    </row>
    <row r="140" spans="2:29" x14ac:dyDescent="0.25">
      <c r="B140" s="5"/>
      <c r="C140" s="5"/>
      <c r="D140" s="6"/>
      <c r="E140" s="6"/>
      <c r="F140" s="6"/>
      <c r="H140" s="3" t="str">
        <f>IF($A140="ADD",IF(NOT(ISBLANK(G140)),_xlfn.XLOOKUP(G140,br_beam_type[lookupValue],br_beam_type[lookupKey],"ERROR"),""), "")</f>
        <v/>
      </c>
      <c r="I140" s="4"/>
      <c r="K140" s="4"/>
      <c r="M140" s="3" t="str">
        <f>IF($A140="ADD",IF(NOT(ISBLANK(L140)),_xlfn.XLOOKUP(L140,br_beam_mat[lookupValue],br_beam_mat[lookupKey],"ERROR"),""), "")</f>
        <v/>
      </c>
      <c r="O140" s="3" t="str">
        <f>IF($A140="ADD",IF(NOT(ISBLANK(N140)),_xlfn.XLOOKUP(N140,br_paint_system[lookupValue],br_paint_system[lookupKey],"ERROR"),""), "")</f>
        <v/>
      </c>
      <c r="S140" s="3" t="str">
        <f>IF($A140="ADD",IF(NOT(ISBLANK(R140)),_xlfn.XLOOKUP(R140,organisation[lookupValue],organisation[lookupKey],"ERROR"),""), "")</f>
        <v/>
      </c>
      <c r="T140" s="8"/>
      <c r="U140" s="8"/>
      <c r="V140" s="4" t="str">
        <f t="shared" ca="1" si="8"/>
        <v/>
      </c>
      <c r="W140" s="3" t="str">
        <f t="shared" si="9"/>
        <v/>
      </c>
      <c r="X140" s="3" t="str">
        <f>IF($A140="","",IF((AND($A140="ADD",OR(W140="",W140="Local Authority"))),"L",(_xlfn.XLOOKUP(W140,asset_owner[lookupValue],asset_owner[lookupKey],""))))</f>
        <v/>
      </c>
      <c r="Y140" s="9"/>
      <c r="Z140" s="3" t="str">
        <f t="shared" si="10"/>
        <v/>
      </c>
      <c r="AA140" s="3" t="str">
        <f>IF($A140="","",IF((AND($A140="ADD",OR(Z140="",Z140="Excellent"))),"1",(_xlfn.XLOOKUP(Z140,condition[lookupValue],condition[lookupKey],""))))</f>
        <v/>
      </c>
      <c r="AB140" s="8" t="str">
        <f t="shared" si="11"/>
        <v/>
      </c>
      <c r="AC140" s="7"/>
    </row>
    <row r="141" spans="2:29" x14ac:dyDescent="0.25">
      <c r="B141" s="5"/>
      <c r="C141" s="5"/>
      <c r="D141" s="6"/>
      <c r="E141" s="6"/>
      <c r="F141" s="6"/>
      <c r="H141" s="3" t="str">
        <f>IF($A141="ADD",IF(NOT(ISBLANK(G141)),_xlfn.XLOOKUP(G141,br_beam_type[lookupValue],br_beam_type[lookupKey],"ERROR"),""), "")</f>
        <v/>
      </c>
      <c r="I141" s="4"/>
      <c r="K141" s="4"/>
      <c r="M141" s="3" t="str">
        <f>IF($A141="ADD",IF(NOT(ISBLANK(L141)),_xlfn.XLOOKUP(L141,br_beam_mat[lookupValue],br_beam_mat[lookupKey],"ERROR"),""), "")</f>
        <v/>
      </c>
      <c r="O141" s="3" t="str">
        <f>IF($A141="ADD",IF(NOT(ISBLANK(N141)),_xlfn.XLOOKUP(N141,br_paint_system[lookupValue],br_paint_system[lookupKey],"ERROR"),""), "")</f>
        <v/>
      </c>
      <c r="S141" s="3" t="str">
        <f>IF($A141="ADD",IF(NOT(ISBLANK(R141)),_xlfn.XLOOKUP(R141,organisation[lookupValue],organisation[lookupKey],"ERROR"),""), "")</f>
        <v/>
      </c>
      <c r="T141" s="8"/>
      <c r="U141" s="8"/>
      <c r="V141" s="4" t="str">
        <f t="shared" ca="1" si="8"/>
        <v/>
      </c>
      <c r="W141" s="3" t="str">
        <f t="shared" si="9"/>
        <v/>
      </c>
      <c r="X141" s="3" t="str">
        <f>IF($A141="","",IF((AND($A141="ADD",OR(W141="",W141="Local Authority"))),"L",(_xlfn.XLOOKUP(W141,asset_owner[lookupValue],asset_owner[lookupKey],""))))</f>
        <v/>
      </c>
      <c r="Y141" s="9"/>
      <c r="Z141" s="3" t="str">
        <f t="shared" si="10"/>
        <v/>
      </c>
      <c r="AA141" s="3" t="str">
        <f>IF($A141="","",IF((AND($A141="ADD",OR(Z141="",Z141="Excellent"))),"1",(_xlfn.XLOOKUP(Z141,condition[lookupValue],condition[lookupKey],""))))</f>
        <v/>
      </c>
      <c r="AB141" s="8" t="str">
        <f t="shared" si="11"/>
        <v/>
      </c>
      <c r="AC141" s="7"/>
    </row>
    <row r="142" spans="2:29" x14ac:dyDescent="0.25">
      <c r="B142" s="5"/>
      <c r="C142" s="5"/>
      <c r="D142" s="6"/>
      <c r="E142" s="6"/>
      <c r="F142" s="6"/>
      <c r="H142" s="3" t="str">
        <f>IF($A142="ADD",IF(NOT(ISBLANK(G142)),_xlfn.XLOOKUP(G142,br_beam_type[lookupValue],br_beam_type[lookupKey],"ERROR"),""), "")</f>
        <v/>
      </c>
      <c r="I142" s="4"/>
      <c r="K142" s="4"/>
      <c r="M142" s="3" t="str">
        <f>IF($A142="ADD",IF(NOT(ISBLANK(L142)),_xlfn.XLOOKUP(L142,br_beam_mat[lookupValue],br_beam_mat[lookupKey],"ERROR"),""), "")</f>
        <v/>
      </c>
      <c r="O142" s="3" t="str">
        <f>IF($A142="ADD",IF(NOT(ISBLANK(N142)),_xlfn.XLOOKUP(N142,br_paint_system[lookupValue],br_paint_system[lookupKey],"ERROR"),""), "")</f>
        <v/>
      </c>
      <c r="S142" s="3" t="str">
        <f>IF($A142="ADD",IF(NOT(ISBLANK(R142)),_xlfn.XLOOKUP(R142,organisation[lookupValue],organisation[lookupKey],"ERROR"),""), "")</f>
        <v/>
      </c>
      <c r="T142" s="8"/>
      <c r="U142" s="8"/>
      <c r="V142" s="4" t="str">
        <f t="shared" ca="1" si="8"/>
        <v/>
      </c>
      <c r="W142" s="3" t="str">
        <f t="shared" si="9"/>
        <v/>
      </c>
      <c r="X142" s="3" t="str">
        <f>IF($A142="","",IF((AND($A142="ADD",OR(W142="",W142="Local Authority"))),"L",(_xlfn.XLOOKUP(W142,asset_owner[lookupValue],asset_owner[lookupKey],""))))</f>
        <v/>
      </c>
      <c r="Y142" s="9"/>
      <c r="Z142" s="3" t="str">
        <f t="shared" si="10"/>
        <v/>
      </c>
      <c r="AA142" s="3" t="str">
        <f>IF($A142="","",IF((AND($A142="ADD",OR(Z142="",Z142="Excellent"))),"1",(_xlfn.XLOOKUP(Z142,condition[lookupValue],condition[lookupKey],""))))</f>
        <v/>
      </c>
      <c r="AB142" s="8" t="str">
        <f t="shared" si="11"/>
        <v/>
      </c>
      <c r="AC142" s="7"/>
    </row>
    <row r="143" spans="2:29" x14ac:dyDescent="0.25">
      <c r="B143" s="5"/>
      <c r="C143" s="5"/>
      <c r="D143" s="6"/>
      <c r="E143" s="6"/>
      <c r="F143" s="6"/>
      <c r="H143" s="3" t="str">
        <f>IF($A143="ADD",IF(NOT(ISBLANK(G143)),_xlfn.XLOOKUP(G143,br_beam_type[lookupValue],br_beam_type[lookupKey],"ERROR"),""), "")</f>
        <v/>
      </c>
      <c r="I143" s="4"/>
      <c r="K143" s="4"/>
      <c r="M143" s="3" t="str">
        <f>IF($A143="ADD",IF(NOT(ISBLANK(L143)),_xlfn.XLOOKUP(L143,br_beam_mat[lookupValue],br_beam_mat[lookupKey],"ERROR"),""), "")</f>
        <v/>
      </c>
      <c r="O143" s="3" t="str">
        <f>IF($A143="ADD",IF(NOT(ISBLANK(N143)),_xlfn.XLOOKUP(N143,br_paint_system[lookupValue],br_paint_system[lookupKey],"ERROR"),""), "")</f>
        <v/>
      </c>
      <c r="S143" s="3" t="str">
        <f>IF($A143="ADD",IF(NOT(ISBLANK(R143)),_xlfn.XLOOKUP(R143,organisation[lookupValue],organisation[lookupKey],"ERROR"),""), "")</f>
        <v/>
      </c>
      <c r="T143" s="8"/>
      <c r="U143" s="8"/>
      <c r="V143" s="4" t="str">
        <f t="shared" ca="1" si="8"/>
        <v/>
      </c>
      <c r="W143" s="3" t="str">
        <f t="shared" si="9"/>
        <v/>
      </c>
      <c r="X143" s="3" t="str">
        <f>IF($A143="","",IF((AND($A143="ADD",OR(W143="",W143="Local Authority"))),"L",(_xlfn.XLOOKUP(W143,asset_owner[lookupValue],asset_owner[lookupKey],""))))</f>
        <v/>
      </c>
      <c r="Y143" s="9"/>
      <c r="Z143" s="3" t="str">
        <f t="shared" si="10"/>
        <v/>
      </c>
      <c r="AA143" s="3" t="str">
        <f>IF($A143="","",IF((AND($A143="ADD",OR(Z143="",Z143="Excellent"))),"1",(_xlfn.XLOOKUP(Z143,condition[lookupValue],condition[lookupKey],""))))</f>
        <v/>
      </c>
      <c r="AB143" s="8" t="str">
        <f t="shared" si="11"/>
        <v/>
      </c>
      <c r="AC143" s="7"/>
    </row>
    <row r="144" spans="2:29" x14ac:dyDescent="0.25">
      <c r="B144" s="5"/>
      <c r="C144" s="5"/>
      <c r="D144" s="6"/>
      <c r="E144" s="6"/>
      <c r="F144" s="6"/>
      <c r="H144" s="3" t="str">
        <f>IF($A144="ADD",IF(NOT(ISBLANK(G144)),_xlfn.XLOOKUP(G144,br_beam_type[lookupValue],br_beam_type[lookupKey],"ERROR"),""), "")</f>
        <v/>
      </c>
      <c r="I144" s="4"/>
      <c r="K144" s="4"/>
      <c r="M144" s="3" t="str">
        <f>IF($A144="ADD",IF(NOT(ISBLANK(L144)),_xlfn.XLOOKUP(L144,br_beam_mat[lookupValue],br_beam_mat[lookupKey],"ERROR"),""), "")</f>
        <v/>
      </c>
      <c r="O144" s="3" t="str">
        <f>IF($A144="ADD",IF(NOT(ISBLANK(N144)),_xlfn.XLOOKUP(N144,br_paint_system[lookupValue],br_paint_system[lookupKey],"ERROR"),""), "")</f>
        <v/>
      </c>
      <c r="S144" s="3" t="str">
        <f>IF($A144="ADD",IF(NOT(ISBLANK(R144)),_xlfn.XLOOKUP(R144,organisation[lookupValue],organisation[lookupKey],"ERROR"),""), "")</f>
        <v/>
      </c>
      <c r="T144" s="8"/>
      <c r="U144" s="8"/>
      <c r="V144" s="4" t="str">
        <f t="shared" ca="1" si="8"/>
        <v/>
      </c>
      <c r="W144" s="3" t="str">
        <f t="shared" si="9"/>
        <v/>
      </c>
      <c r="X144" s="3" t="str">
        <f>IF($A144="","",IF((AND($A144="ADD",OR(W144="",W144="Local Authority"))),"L",(_xlfn.XLOOKUP(W144,asset_owner[lookupValue],asset_owner[lookupKey],""))))</f>
        <v/>
      </c>
      <c r="Y144" s="9"/>
      <c r="Z144" s="3" t="str">
        <f t="shared" si="10"/>
        <v/>
      </c>
      <c r="AA144" s="3" t="str">
        <f>IF($A144="","",IF((AND($A144="ADD",OR(Z144="",Z144="Excellent"))),"1",(_xlfn.XLOOKUP(Z144,condition[lookupValue],condition[lookupKey],""))))</f>
        <v/>
      </c>
      <c r="AB144" s="8" t="str">
        <f t="shared" si="11"/>
        <v/>
      </c>
      <c r="AC144" s="7"/>
    </row>
    <row r="145" spans="2:29" x14ac:dyDescent="0.25">
      <c r="B145" s="5"/>
      <c r="C145" s="5"/>
      <c r="D145" s="6"/>
      <c r="E145" s="6"/>
      <c r="F145" s="6"/>
      <c r="H145" s="3" t="str">
        <f>IF($A145="ADD",IF(NOT(ISBLANK(G145)),_xlfn.XLOOKUP(G145,br_beam_type[lookupValue],br_beam_type[lookupKey],"ERROR"),""), "")</f>
        <v/>
      </c>
      <c r="I145" s="4"/>
      <c r="K145" s="4"/>
      <c r="M145" s="3" t="str">
        <f>IF($A145="ADD",IF(NOT(ISBLANK(L145)),_xlfn.XLOOKUP(L145,br_beam_mat[lookupValue],br_beam_mat[lookupKey],"ERROR"),""), "")</f>
        <v/>
      </c>
      <c r="O145" s="3" t="str">
        <f>IF($A145="ADD",IF(NOT(ISBLANK(N145)),_xlfn.XLOOKUP(N145,br_paint_system[lookupValue],br_paint_system[lookupKey],"ERROR"),""), "")</f>
        <v/>
      </c>
      <c r="S145" s="3" t="str">
        <f>IF($A145="ADD",IF(NOT(ISBLANK(R145)),_xlfn.XLOOKUP(R145,organisation[lookupValue],organisation[lookupKey],"ERROR"),""), "")</f>
        <v/>
      </c>
      <c r="T145" s="8"/>
      <c r="U145" s="8"/>
      <c r="V145" s="4" t="str">
        <f t="shared" ca="1" si="8"/>
        <v/>
      </c>
      <c r="W145" s="3" t="str">
        <f t="shared" si="9"/>
        <v/>
      </c>
      <c r="X145" s="3" t="str">
        <f>IF($A145="","",IF((AND($A145="ADD",OR(W145="",W145="Local Authority"))),"L",(_xlfn.XLOOKUP(W145,asset_owner[lookupValue],asset_owner[lookupKey],""))))</f>
        <v/>
      </c>
      <c r="Y145" s="9"/>
      <c r="Z145" s="3" t="str">
        <f t="shared" si="10"/>
        <v/>
      </c>
      <c r="AA145" s="3" t="str">
        <f>IF($A145="","",IF((AND($A145="ADD",OR(Z145="",Z145="Excellent"))),"1",(_xlfn.XLOOKUP(Z145,condition[lookupValue],condition[lookupKey],""))))</f>
        <v/>
      </c>
      <c r="AB145" s="8" t="str">
        <f t="shared" si="11"/>
        <v/>
      </c>
      <c r="AC145" s="7"/>
    </row>
    <row r="146" spans="2:29" x14ac:dyDescent="0.25">
      <c r="B146" s="5"/>
      <c r="C146" s="5"/>
      <c r="D146" s="6"/>
      <c r="E146" s="6"/>
      <c r="F146" s="6"/>
      <c r="H146" s="3" t="str">
        <f>IF($A146="ADD",IF(NOT(ISBLANK(G146)),_xlfn.XLOOKUP(G146,br_beam_type[lookupValue],br_beam_type[lookupKey],"ERROR"),""), "")</f>
        <v/>
      </c>
      <c r="I146" s="4"/>
      <c r="K146" s="4"/>
      <c r="M146" s="3" t="str">
        <f>IF($A146="ADD",IF(NOT(ISBLANK(L146)),_xlfn.XLOOKUP(L146,br_beam_mat[lookupValue],br_beam_mat[lookupKey],"ERROR"),""), "")</f>
        <v/>
      </c>
      <c r="O146" s="3" t="str">
        <f>IF($A146="ADD",IF(NOT(ISBLANK(N146)),_xlfn.XLOOKUP(N146,br_paint_system[lookupValue],br_paint_system[lookupKey],"ERROR"),""), "")</f>
        <v/>
      </c>
      <c r="S146" s="3" t="str">
        <f>IF($A146="ADD",IF(NOT(ISBLANK(R146)),_xlfn.XLOOKUP(R146,organisation[lookupValue],organisation[lookupKey],"ERROR"),""), "")</f>
        <v/>
      </c>
      <c r="T146" s="8"/>
      <c r="U146" s="8"/>
      <c r="V146" s="4" t="str">
        <f t="shared" ca="1" si="8"/>
        <v/>
      </c>
      <c r="W146" s="3" t="str">
        <f t="shared" si="9"/>
        <v/>
      </c>
      <c r="X146" s="3" t="str">
        <f>IF($A146="","",IF((AND($A146="ADD",OR(W146="",W146="Local Authority"))),"L",(_xlfn.XLOOKUP(W146,asset_owner[lookupValue],asset_owner[lookupKey],""))))</f>
        <v/>
      </c>
      <c r="Y146" s="9"/>
      <c r="Z146" s="3" t="str">
        <f t="shared" si="10"/>
        <v/>
      </c>
      <c r="AA146" s="3" t="str">
        <f>IF($A146="","",IF((AND($A146="ADD",OR(Z146="",Z146="Excellent"))),"1",(_xlfn.XLOOKUP(Z146,condition[lookupValue],condition[lookupKey],""))))</f>
        <v/>
      </c>
      <c r="AB146" s="8" t="str">
        <f t="shared" si="11"/>
        <v/>
      </c>
      <c r="AC146" s="7"/>
    </row>
    <row r="147" spans="2:29" x14ac:dyDescent="0.25">
      <c r="B147" s="5"/>
      <c r="C147" s="5"/>
      <c r="D147" s="6"/>
      <c r="E147" s="6"/>
      <c r="F147" s="6"/>
      <c r="H147" s="3" t="str">
        <f>IF($A147="ADD",IF(NOT(ISBLANK(G147)),_xlfn.XLOOKUP(G147,br_beam_type[lookupValue],br_beam_type[lookupKey],"ERROR"),""), "")</f>
        <v/>
      </c>
      <c r="I147" s="4"/>
      <c r="K147" s="4"/>
      <c r="M147" s="3" t="str">
        <f>IF($A147="ADD",IF(NOT(ISBLANK(L147)),_xlfn.XLOOKUP(L147,br_beam_mat[lookupValue],br_beam_mat[lookupKey],"ERROR"),""), "")</f>
        <v/>
      </c>
      <c r="O147" s="3" t="str">
        <f>IF($A147="ADD",IF(NOT(ISBLANK(N147)),_xlfn.XLOOKUP(N147,br_paint_system[lookupValue],br_paint_system[lookupKey],"ERROR"),""), "")</f>
        <v/>
      </c>
      <c r="S147" s="3" t="str">
        <f>IF($A147="ADD",IF(NOT(ISBLANK(R147)),_xlfn.XLOOKUP(R147,organisation[lookupValue],organisation[lookupKey],"ERROR"),""), "")</f>
        <v/>
      </c>
      <c r="T147" s="8"/>
      <c r="U147" s="8"/>
      <c r="V147" s="4" t="str">
        <f t="shared" ca="1" si="8"/>
        <v/>
      </c>
      <c r="W147" s="3" t="str">
        <f t="shared" si="9"/>
        <v/>
      </c>
      <c r="X147" s="3" t="str">
        <f>IF($A147="","",IF((AND($A147="ADD",OR(W147="",W147="Local Authority"))),"L",(_xlfn.XLOOKUP(W147,asset_owner[lookupValue],asset_owner[lookupKey],""))))</f>
        <v/>
      </c>
      <c r="Y147" s="9"/>
      <c r="Z147" s="3" t="str">
        <f t="shared" si="10"/>
        <v/>
      </c>
      <c r="AA147" s="3" t="str">
        <f>IF($A147="","",IF((AND($A147="ADD",OR(Z147="",Z147="Excellent"))),"1",(_xlfn.XLOOKUP(Z147,condition[lookupValue],condition[lookupKey],""))))</f>
        <v/>
      </c>
      <c r="AB147" s="8" t="str">
        <f t="shared" si="11"/>
        <v/>
      </c>
      <c r="AC147" s="7"/>
    </row>
    <row r="148" spans="2:29" x14ac:dyDescent="0.25">
      <c r="B148" s="5"/>
      <c r="C148" s="5"/>
      <c r="D148" s="6"/>
      <c r="E148" s="6"/>
      <c r="F148" s="6"/>
      <c r="H148" s="3" t="str">
        <f>IF($A148="ADD",IF(NOT(ISBLANK(G148)),_xlfn.XLOOKUP(G148,br_beam_type[lookupValue],br_beam_type[lookupKey],"ERROR"),""), "")</f>
        <v/>
      </c>
      <c r="I148" s="4"/>
      <c r="K148" s="4"/>
      <c r="M148" s="3" t="str">
        <f>IF($A148="ADD",IF(NOT(ISBLANK(L148)),_xlfn.XLOOKUP(L148,br_beam_mat[lookupValue],br_beam_mat[lookupKey],"ERROR"),""), "")</f>
        <v/>
      </c>
      <c r="O148" s="3" t="str">
        <f>IF($A148="ADD",IF(NOT(ISBLANK(N148)),_xlfn.XLOOKUP(N148,br_paint_system[lookupValue],br_paint_system[lookupKey],"ERROR"),""), "")</f>
        <v/>
      </c>
      <c r="S148" s="3" t="str">
        <f>IF($A148="ADD",IF(NOT(ISBLANK(R148)),_xlfn.XLOOKUP(R148,organisation[lookupValue],organisation[lookupKey],"ERROR"),""), "")</f>
        <v/>
      </c>
      <c r="T148" s="8"/>
      <c r="U148" s="8"/>
      <c r="V148" s="4" t="str">
        <f t="shared" ca="1" si="8"/>
        <v/>
      </c>
      <c r="W148" s="3" t="str">
        <f t="shared" si="9"/>
        <v/>
      </c>
      <c r="X148" s="3" t="str">
        <f>IF($A148="","",IF((AND($A148="ADD",OR(W148="",W148="Local Authority"))),"L",(_xlfn.XLOOKUP(W148,asset_owner[lookupValue],asset_owner[lookupKey],""))))</f>
        <v/>
      </c>
      <c r="Y148" s="9"/>
      <c r="Z148" s="3" t="str">
        <f t="shared" si="10"/>
        <v/>
      </c>
      <c r="AA148" s="3" t="str">
        <f>IF($A148="","",IF((AND($A148="ADD",OR(Z148="",Z148="Excellent"))),"1",(_xlfn.XLOOKUP(Z148,condition[lookupValue],condition[lookupKey],""))))</f>
        <v/>
      </c>
      <c r="AB148" s="8" t="str">
        <f t="shared" si="11"/>
        <v/>
      </c>
      <c r="AC148" s="7"/>
    </row>
    <row r="149" spans="2:29" x14ac:dyDescent="0.25">
      <c r="B149" s="5"/>
      <c r="C149" s="5"/>
      <c r="D149" s="6"/>
      <c r="E149" s="6"/>
      <c r="F149" s="6"/>
      <c r="H149" s="3" t="str">
        <f>IF($A149="ADD",IF(NOT(ISBLANK(G149)),_xlfn.XLOOKUP(G149,br_beam_type[lookupValue],br_beam_type[lookupKey],"ERROR"),""), "")</f>
        <v/>
      </c>
      <c r="I149" s="4"/>
      <c r="K149" s="4"/>
      <c r="M149" s="3" t="str">
        <f>IF($A149="ADD",IF(NOT(ISBLANK(L149)),_xlfn.XLOOKUP(L149,br_beam_mat[lookupValue],br_beam_mat[lookupKey],"ERROR"),""), "")</f>
        <v/>
      </c>
      <c r="O149" s="3" t="str">
        <f>IF($A149="ADD",IF(NOT(ISBLANK(N149)),_xlfn.XLOOKUP(N149,br_paint_system[lookupValue],br_paint_system[lookupKey],"ERROR"),""), "")</f>
        <v/>
      </c>
      <c r="S149" s="3" t="str">
        <f>IF($A149="ADD",IF(NOT(ISBLANK(R149)),_xlfn.XLOOKUP(R149,organisation[lookupValue],organisation[lookupKey],"ERROR"),""), "")</f>
        <v/>
      </c>
      <c r="T149" s="8"/>
      <c r="U149" s="8"/>
      <c r="V149" s="4" t="str">
        <f t="shared" ca="1" si="8"/>
        <v/>
      </c>
      <c r="W149" s="3" t="str">
        <f t="shared" si="9"/>
        <v/>
      </c>
      <c r="X149" s="3" t="str">
        <f>IF($A149="","",IF((AND($A149="ADD",OR(W149="",W149="Local Authority"))),"L",(_xlfn.XLOOKUP(W149,asset_owner[lookupValue],asset_owner[lookupKey],""))))</f>
        <v/>
      </c>
      <c r="Y149" s="9"/>
      <c r="Z149" s="3" t="str">
        <f t="shared" si="10"/>
        <v/>
      </c>
      <c r="AA149" s="3" t="str">
        <f>IF($A149="","",IF((AND($A149="ADD",OR(Z149="",Z149="Excellent"))),"1",(_xlfn.XLOOKUP(Z149,condition[lookupValue],condition[lookupKey],""))))</f>
        <v/>
      </c>
      <c r="AB149" s="8" t="str">
        <f t="shared" si="11"/>
        <v/>
      </c>
      <c r="AC149" s="7"/>
    </row>
    <row r="150" spans="2:29" x14ac:dyDescent="0.25">
      <c r="B150" s="5"/>
      <c r="C150" s="5"/>
      <c r="D150" s="6"/>
      <c r="E150" s="6"/>
      <c r="F150" s="6"/>
      <c r="H150" s="3" t="str">
        <f>IF($A150="ADD",IF(NOT(ISBLANK(G150)),_xlfn.XLOOKUP(G150,br_beam_type[lookupValue],br_beam_type[lookupKey],"ERROR"),""), "")</f>
        <v/>
      </c>
      <c r="I150" s="4"/>
      <c r="K150" s="4"/>
      <c r="M150" s="3" t="str">
        <f>IF($A150="ADD",IF(NOT(ISBLANK(L150)),_xlfn.XLOOKUP(L150,br_beam_mat[lookupValue],br_beam_mat[lookupKey],"ERROR"),""), "")</f>
        <v/>
      </c>
      <c r="O150" s="3" t="str">
        <f>IF($A150="ADD",IF(NOT(ISBLANK(N150)),_xlfn.XLOOKUP(N150,br_paint_system[lookupValue],br_paint_system[lookupKey],"ERROR"),""), "")</f>
        <v/>
      </c>
      <c r="S150" s="3" t="str">
        <f>IF($A150="ADD",IF(NOT(ISBLANK(R150)),_xlfn.XLOOKUP(R150,organisation[lookupValue],organisation[lookupKey],"ERROR"),""), "")</f>
        <v/>
      </c>
      <c r="T150" s="8"/>
      <c r="U150" s="8"/>
      <c r="V150" s="4" t="str">
        <f t="shared" ca="1" si="8"/>
        <v/>
      </c>
      <c r="W150" s="3" t="str">
        <f t="shared" si="9"/>
        <v/>
      </c>
      <c r="X150" s="3" t="str">
        <f>IF($A150="","",IF((AND($A150="ADD",OR(W150="",W150="Local Authority"))),"L",(_xlfn.XLOOKUP(W150,asset_owner[lookupValue],asset_owner[lookupKey],""))))</f>
        <v/>
      </c>
      <c r="Y150" s="9"/>
      <c r="Z150" s="3" t="str">
        <f t="shared" si="10"/>
        <v/>
      </c>
      <c r="AA150" s="3" t="str">
        <f>IF($A150="","",IF((AND($A150="ADD",OR(Z150="",Z150="Excellent"))),"1",(_xlfn.XLOOKUP(Z150,condition[lookupValue],condition[lookupKey],""))))</f>
        <v/>
      </c>
      <c r="AB150" s="8" t="str">
        <f t="shared" si="11"/>
        <v/>
      </c>
      <c r="AC150" s="7"/>
    </row>
    <row r="151" spans="2:29" x14ac:dyDescent="0.25">
      <c r="B151" s="5"/>
      <c r="C151" s="5"/>
      <c r="D151" s="6"/>
      <c r="E151" s="6"/>
      <c r="F151" s="6"/>
      <c r="H151" s="3" t="str">
        <f>IF($A151="ADD",IF(NOT(ISBLANK(G151)),_xlfn.XLOOKUP(G151,br_beam_type[lookupValue],br_beam_type[lookupKey],"ERROR"),""), "")</f>
        <v/>
      </c>
      <c r="I151" s="4"/>
      <c r="K151" s="4"/>
      <c r="M151" s="3" t="str">
        <f>IF($A151="ADD",IF(NOT(ISBLANK(L151)),_xlfn.XLOOKUP(L151,br_beam_mat[lookupValue],br_beam_mat[lookupKey],"ERROR"),""), "")</f>
        <v/>
      </c>
      <c r="O151" s="3" t="str">
        <f>IF($A151="ADD",IF(NOT(ISBLANK(N151)),_xlfn.XLOOKUP(N151,br_paint_system[lookupValue],br_paint_system[lookupKey],"ERROR"),""), "")</f>
        <v/>
      </c>
      <c r="S151" s="3" t="str">
        <f>IF($A151="ADD",IF(NOT(ISBLANK(R151)),_xlfn.XLOOKUP(R151,organisation[lookupValue],organisation[lookupKey],"ERROR"),""), "")</f>
        <v/>
      </c>
      <c r="T151" s="8"/>
      <c r="U151" s="8"/>
      <c r="V151" s="4" t="str">
        <f t="shared" ca="1" si="8"/>
        <v/>
      </c>
      <c r="W151" s="3" t="str">
        <f t="shared" si="9"/>
        <v/>
      </c>
      <c r="X151" s="3" t="str">
        <f>IF($A151="","",IF((AND($A151="ADD",OR(W151="",W151="Local Authority"))),"L",(_xlfn.XLOOKUP(W151,asset_owner[lookupValue],asset_owner[lookupKey],""))))</f>
        <v/>
      </c>
      <c r="Y151" s="9"/>
      <c r="Z151" s="3" t="str">
        <f t="shared" si="10"/>
        <v/>
      </c>
      <c r="AA151" s="3" t="str">
        <f>IF($A151="","",IF((AND($A151="ADD",OR(Z151="",Z151="Excellent"))),"1",(_xlfn.XLOOKUP(Z151,condition[lookupValue],condition[lookupKey],""))))</f>
        <v/>
      </c>
      <c r="AB151" s="8" t="str">
        <f t="shared" si="11"/>
        <v/>
      </c>
      <c r="AC151" s="7"/>
    </row>
    <row r="152" spans="2:29" x14ac:dyDescent="0.25">
      <c r="B152" s="5"/>
      <c r="C152" s="5"/>
      <c r="D152" s="6"/>
      <c r="E152" s="6"/>
      <c r="F152" s="6"/>
      <c r="H152" s="3" t="str">
        <f>IF($A152="ADD",IF(NOT(ISBLANK(G152)),_xlfn.XLOOKUP(G152,br_beam_type[lookupValue],br_beam_type[lookupKey],"ERROR"),""), "")</f>
        <v/>
      </c>
      <c r="I152" s="4"/>
      <c r="K152" s="4"/>
      <c r="M152" s="3" t="str">
        <f>IF($A152="ADD",IF(NOT(ISBLANK(L152)),_xlfn.XLOOKUP(L152,br_beam_mat[lookupValue],br_beam_mat[lookupKey],"ERROR"),""), "")</f>
        <v/>
      </c>
      <c r="O152" s="3" t="str">
        <f>IF($A152="ADD",IF(NOT(ISBLANK(N152)),_xlfn.XLOOKUP(N152,br_paint_system[lookupValue],br_paint_system[lookupKey],"ERROR"),""), "")</f>
        <v/>
      </c>
      <c r="S152" s="3" t="str">
        <f>IF($A152="ADD",IF(NOT(ISBLANK(R152)),_xlfn.XLOOKUP(R152,organisation[lookupValue],organisation[lookupKey],"ERROR"),""), "")</f>
        <v/>
      </c>
      <c r="T152" s="8"/>
      <c r="U152" s="8"/>
      <c r="V152" s="4" t="str">
        <f t="shared" ca="1" si="8"/>
        <v/>
      </c>
      <c r="W152" s="3" t="str">
        <f t="shared" si="9"/>
        <v/>
      </c>
      <c r="X152" s="3" t="str">
        <f>IF($A152="","",IF((AND($A152="ADD",OR(W152="",W152="Local Authority"))),"L",(_xlfn.XLOOKUP(W152,asset_owner[lookupValue],asset_owner[lookupKey],""))))</f>
        <v/>
      </c>
      <c r="Y152" s="9"/>
      <c r="Z152" s="3" t="str">
        <f t="shared" si="10"/>
        <v/>
      </c>
      <c r="AA152" s="3" t="str">
        <f>IF($A152="","",IF((AND($A152="ADD",OR(Z152="",Z152="Excellent"))),"1",(_xlfn.XLOOKUP(Z152,condition[lookupValue],condition[lookupKey],""))))</f>
        <v/>
      </c>
      <c r="AB152" s="8" t="str">
        <f t="shared" si="11"/>
        <v/>
      </c>
      <c r="AC152" s="7"/>
    </row>
    <row r="153" spans="2:29" x14ac:dyDescent="0.25">
      <c r="B153" s="5"/>
      <c r="C153" s="5"/>
      <c r="D153" s="6"/>
      <c r="E153" s="6"/>
      <c r="F153" s="6"/>
      <c r="H153" s="3" t="str">
        <f>IF($A153="ADD",IF(NOT(ISBLANK(G153)),_xlfn.XLOOKUP(G153,br_beam_type[lookupValue],br_beam_type[lookupKey],"ERROR"),""), "")</f>
        <v/>
      </c>
      <c r="I153" s="4"/>
      <c r="K153" s="4"/>
      <c r="M153" s="3" t="str">
        <f>IF($A153="ADD",IF(NOT(ISBLANK(L153)),_xlfn.XLOOKUP(L153,br_beam_mat[lookupValue],br_beam_mat[lookupKey],"ERROR"),""), "")</f>
        <v/>
      </c>
      <c r="O153" s="3" t="str">
        <f>IF($A153="ADD",IF(NOT(ISBLANK(N153)),_xlfn.XLOOKUP(N153,br_paint_system[lookupValue],br_paint_system[lookupKey],"ERROR"),""), "")</f>
        <v/>
      </c>
      <c r="S153" s="3" t="str">
        <f>IF($A153="ADD",IF(NOT(ISBLANK(R153)),_xlfn.XLOOKUP(R153,organisation[lookupValue],organisation[lookupKey],"ERROR"),""), "")</f>
        <v/>
      </c>
      <c r="T153" s="8"/>
      <c r="U153" s="8"/>
      <c r="V153" s="4" t="str">
        <f t="shared" ca="1" si="8"/>
        <v/>
      </c>
      <c r="W153" s="3" t="str">
        <f t="shared" si="9"/>
        <v/>
      </c>
      <c r="X153" s="3" t="str">
        <f>IF($A153="","",IF((AND($A153="ADD",OR(W153="",W153="Local Authority"))),"L",(_xlfn.XLOOKUP(W153,asset_owner[lookupValue],asset_owner[lookupKey],""))))</f>
        <v/>
      </c>
      <c r="Y153" s="9"/>
      <c r="Z153" s="3" t="str">
        <f t="shared" si="10"/>
        <v/>
      </c>
      <c r="AA153" s="3" t="str">
        <f>IF($A153="","",IF((AND($A153="ADD",OR(Z153="",Z153="Excellent"))),"1",(_xlfn.XLOOKUP(Z153,condition[lookupValue],condition[lookupKey],""))))</f>
        <v/>
      </c>
      <c r="AB153" s="8" t="str">
        <f t="shared" si="11"/>
        <v/>
      </c>
      <c r="AC153" s="7"/>
    </row>
    <row r="154" spans="2:29" x14ac:dyDescent="0.25">
      <c r="B154" s="5"/>
      <c r="C154" s="5"/>
      <c r="D154" s="6"/>
      <c r="E154" s="6"/>
      <c r="F154" s="6"/>
      <c r="H154" s="3" t="str">
        <f>IF($A154="ADD",IF(NOT(ISBLANK(G154)),_xlfn.XLOOKUP(G154,br_beam_type[lookupValue],br_beam_type[lookupKey],"ERROR"),""), "")</f>
        <v/>
      </c>
      <c r="I154" s="4"/>
      <c r="K154" s="4"/>
      <c r="M154" s="3" t="str">
        <f>IF($A154="ADD",IF(NOT(ISBLANK(L154)),_xlfn.XLOOKUP(L154,br_beam_mat[lookupValue],br_beam_mat[lookupKey],"ERROR"),""), "")</f>
        <v/>
      </c>
      <c r="O154" s="3" t="str">
        <f>IF($A154="ADD",IF(NOT(ISBLANK(N154)),_xlfn.XLOOKUP(N154,br_paint_system[lookupValue],br_paint_system[lookupKey],"ERROR"),""), "")</f>
        <v/>
      </c>
      <c r="S154" s="3" t="str">
        <f>IF($A154="ADD",IF(NOT(ISBLANK(R154)),_xlfn.XLOOKUP(R154,organisation[lookupValue],organisation[lookupKey],"ERROR"),""), "")</f>
        <v/>
      </c>
      <c r="T154" s="8"/>
      <c r="U154" s="8"/>
      <c r="V154" s="4" t="str">
        <f t="shared" ca="1" si="8"/>
        <v/>
      </c>
      <c r="W154" s="3" t="str">
        <f t="shared" si="9"/>
        <v/>
      </c>
      <c r="X154" s="3" t="str">
        <f>IF($A154="","",IF((AND($A154="ADD",OR(W154="",W154="Local Authority"))),"L",(_xlfn.XLOOKUP(W154,asset_owner[lookupValue],asset_owner[lookupKey],""))))</f>
        <v/>
      </c>
      <c r="Y154" s="9"/>
      <c r="Z154" s="3" t="str">
        <f t="shared" si="10"/>
        <v/>
      </c>
      <c r="AA154" s="3" t="str">
        <f>IF($A154="","",IF((AND($A154="ADD",OR(Z154="",Z154="Excellent"))),"1",(_xlfn.XLOOKUP(Z154,condition[lookupValue],condition[lookupKey],""))))</f>
        <v/>
      </c>
      <c r="AB154" s="8" t="str">
        <f t="shared" si="11"/>
        <v/>
      </c>
      <c r="AC154" s="7"/>
    </row>
    <row r="155" spans="2:29" x14ac:dyDescent="0.25">
      <c r="B155" s="5"/>
      <c r="C155" s="5"/>
      <c r="D155" s="6"/>
      <c r="E155" s="6"/>
      <c r="F155" s="6"/>
      <c r="H155" s="3" t="str">
        <f>IF($A155="ADD",IF(NOT(ISBLANK(G155)),_xlfn.XLOOKUP(G155,br_beam_type[lookupValue],br_beam_type[lookupKey],"ERROR"),""), "")</f>
        <v/>
      </c>
      <c r="I155" s="4"/>
      <c r="K155" s="4"/>
      <c r="M155" s="3" t="str">
        <f>IF($A155="ADD",IF(NOT(ISBLANK(L155)),_xlfn.XLOOKUP(L155,br_beam_mat[lookupValue],br_beam_mat[lookupKey],"ERROR"),""), "")</f>
        <v/>
      </c>
      <c r="O155" s="3" t="str">
        <f>IF($A155="ADD",IF(NOT(ISBLANK(N155)),_xlfn.XLOOKUP(N155,br_paint_system[lookupValue],br_paint_system[lookupKey],"ERROR"),""), "")</f>
        <v/>
      </c>
      <c r="S155" s="3" t="str">
        <f>IF($A155="ADD",IF(NOT(ISBLANK(R155)),_xlfn.XLOOKUP(R155,organisation[lookupValue],organisation[lookupKey],"ERROR"),""), "")</f>
        <v/>
      </c>
      <c r="T155" s="8"/>
      <c r="U155" s="8"/>
      <c r="V155" s="4" t="str">
        <f t="shared" ca="1" si="8"/>
        <v/>
      </c>
      <c r="W155" s="3" t="str">
        <f t="shared" si="9"/>
        <v/>
      </c>
      <c r="X155" s="3" t="str">
        <f>IF($A155="","",IF((AND($A155="ADD",OR(W155="",W155="Local Authority"))),"L",(_xlfn.XLOOKUP(W155,asset_owner[lookupValue],asset_owner[lookupKey],""))))</f>
        <v/>
      </c>
      <c r="Y155" s="9"/>
      <c r="Z155" s="3" t="str">
        <f t="shared" si="10"/>
        <v/>
      </c>
      <c r="AA155" s="3" t="str">
        <f>IF($A155="","",IF((AND($A155="ADD",OR(Z155="",Z155="Excellent"))),"1",(_xlfn.XLOOKUP(Z155,condition[lookupValue],condition[lookupKey],""))))</f>
        <v/>
      </c>
      <c r="AB155" s="8" t="str">
        <f t="shared" si="11"/>
        <v/>
      </c>
      <c r="AC155" s="7"/>
    </row>
    <row r="156" spans="2:29" x14ac:dyDescent="0.25">
      <c r="B156" s="5"/>
      <c r="C156" s="5"/>
      <c r="D156" s="6"/>
      <c r="E156" s="6"/>
      <c r="F156" s="6"/>
      <c r="H156" s="3" t="str">
        <f>IF($A156="ADD",IF(NOT(ISBLANK(G156)),_xlfn.XLOOKUP(G156,br_beam_type[lookupValue],br_beam_type[lookupKey],"ERROR"),""), "")</f>
        <v/>
      </c>
      <c r="I156" s="4"/>
      <c r="K156" s="4"/>
      <c r="M156" s="3" t="str">
        <f>IF($A156="ADD",IF(NOT(ISBLANK(L156)),_xlfn.XLOOKUP(L156,br_beam_mat[lookupValue],br_beam_mat[lookupKey],"ERROR"),""), "")</f>
        <v/>
      </c>
      <c r="O156" s="3" t="str">
        <f>IF($A156="ADD",IF(NOT(ISBLANK(N156)),_xlfn.XLOOKUP(N156,br_paint_system[lookupValue],br_paint_system[lookupKey],"ERROR"),""), "")</f>
        <v/>
      </c>
      <c r="S156" s="3" t="str">
        <f>IF($A156="ADD",IF(NOT(ISBLANK(R156)),_xlfn.XLOOKUP(R156,organisation[lookupValue],organisation[lookupKey],"ERROR"),""), "")</f>
        <v/>
      </c>
      <c r="T156" s="8"/>
      <c r="U156" s="8"/>
      <c r="V156" s="4" t="str">
        <f t="shared" ca="1" si="8"/>
        <v/>
      </c>
      <c r="W156" s="3" t="str">
        <f t="shared" si="9"/>
        <v/>
      </c>
      <c r="X156" s="3" t="str">
        <f>IF($A156="","",IF((AND($A156="ADD",OR(W156="",W156="Local Authority"))),"L",(_xlfn.XLOOKUP(W156,asset_owner[lookupValue],asset_owner[lookupKey],""))))</f>
        <v/>
      </c>
      <c r="Y156" s="9"/>
      <c r="Z156" s="3" t="str">
        <f t="shared" si="10"/>
        <v/>
      </c>
      <c r="AA156" s="3" t="str">
        <f>IF($A156="","",IF((AND($A156="ADD",OR(Z156="",Z156="Excellent"))),"1",(_xlfn.XLOOKUP(Z156,condition[lookupValue],condition[lookupKey],""))))</f>
        <v/>
      </c>
      <c r="AB156" s="8" t="str">
        <f t="shared" si="11"/>
        <v/>
      </c>
      <c r="AC156" s="7"/>
    </row>
    <row r="157" spans="2:29" x14ac:dyDescent="0.25">
      <c r="B157" s="5"/>
      <c r="C157" s="5"/>
      <c r="D157" s="6"/>
      <c r="E157" s="6"/>
      <c r="F157" s="6"/>
      <c r="H157" s="3" t="str">
        <f>IF($A157="ADD",IF(NOT(ISBLANK(G157)),_xlfn.XLOOKUP(G157,br_beam_type[lookupValue],br_beam_type[lookupKey],"ERROR"),""), "")</f>
        <v/>
      </c>
      <c r="I157" s="4"/>
      <c r="K157" s="4"/>
      <c r="M157" s="3" t="str">
        <f>IF($A157="ADD",IF(NOT(ISBLANK(L157)),_xlfn.XLOOKUP(L157,br_beam_mat[lookupValue],br_beam_mat[lookupKey],"ERROR"),""), "")</f>
        <v/>
      </c>
      <c r="O157" s="3" t="str">
        <f>IF($A157="ADD",IF(NOT(ISBLANK(N157)),_xlfn.XLOOKUP(N157,br_paint_system[lookupValue],br_paint_system[lookupKey],"ERROR"),""), "")</f>
        <v/>
      </c>
      <c r="S157" s="3" t="str">
        <f>IF($A157="ADD",IF(NOT(ISBLANK(R157)),_xlfn.XLOOKUP(R157,organisation[lookupValue],organisation[lookupKey],"ERROR"),""), "")</f>
        <v/>
      </c>
      <c r="T157" s="8"/>
      <c r="U157" s="8"/>
      <c r="V157" s="4" t="str">
        <f t="shared" ca="1" si="8"/>
        <v/>
      </c>
      <c r="W157" s="3" t="str">
        <f t="shared" si="9"/>
        <v/>
      </c>
      <c r="X157" s="3" t="str">
        <f>IF($A157="","",IF((AND($A157="ADD",OR(W157="",W157="Local Authority"))),"L",(_xlfn.XLOOKUP(W157,asset_owner[lookupValue],asset_owner[lookupKey],""))))</f>
        <v/>
      </c>
      <c r="Y157" s="9"/>
      <c r="Z157" s="3" t="str">
        <f t="shared" si="10"/>
        <v/>
      </c>
      <c r="AA157" s="3" t="str">
        <f>IF($A157="","",IF((AND($A157="ADD",OR(Z157="",Z157="Excellent"))),"1",(_xlfn.XLOOKUP(Z157,condition[lookupValue],condition[lookupKey],""))))</f>
        <v/>
      </c>
      <c r="AB157" s="8" t="str">
        <f t="shared" si="11"/>
        <v/>
      </c>
      <c r="AC157" s="7"/>
    </row>
    <row r="158" spans="2:29" x14ac:dyDescent="0.25">
      <c r="B158" s="5"/>
      <c r="C158" s="5"/>
      <c r="D158" s="6"/>
      <c r="E158" s="6"/>
      <c r="F158" s="6"/>
      <c r="H158" s="3" t="str">
        <f>IF($A158="ADD",IF(NOT(ISBLANK(G158)),_xlfn.XLOOKUP(G158,br_beam_type[lookupValue],br_beam_type[lookupKey],"ERROR"),""), "")</f>
        <v/>
      </c>
      <c r="I158" s="4"/>
      <c r="K158" s="4"/>
      <c r="M158" s="3" t="str">
        <f>IF($A158="ADD",IF(NOT(ISBLANK(L158)),_xlfn.XLOOKUP(L158,br_beam_mat[lookupValue],br_beam_mat[lookupKey],"ERROR"),""), "")</f>
        <v/>
      </c>
      <c r="O158" s="3" t="str">
        <f>IF($A158="ADD",IF(NOT(ISBLANK(N158)),_xlfn.XLOOKUP(N158,br_paint_system[lookupValue],br_paint_system[lookupKey],"ERROR"),""), "")</f>
        <v/>
      </c>
      <c r="S158" s="3" t="str">
        <f>IF($A158="ADD",IF(NOT(ISBLANK(R158)),_xlfn.XLOOKUP(R158,organisation[lookupValue],organisation[lookupKey],"ERROR"),""), "")</f>
        <v/>
      </c>
      <c r="T158" s="8"/>
      <c r="U158" s="8"/>
      <c r="V158" s="4" t="str">
        <f t="shared" ca="1" si="8"/>
        <v/>
      </c>
      <c r="W158" s="3" t="str">
        <f t="shared" si="9"/>
        <v/>
      </c>
      <c r="X158" s="3" t="str">
        <f>IF($A158="","",IF((AND($A158="ADD",OR(W158="",W158="Local Authority"))),"L",(_xlfn.XLOOKUP(W158,asset_owner[lookupValue],asset_owner[lookupKey],""))))</f>
        <v/>
      </c>
      <c r="Y158" s="9"/>
      <c r="Z158" s="3" t="str">
        <f t="shared" si="10"/>
        <v/>
      </c>
      <c r="AA158" s="3" t="str">
        <f>IF($A158="","",IF((AND($A158="ADD",OR(Z158="",Z158="Excellent"))),"1",(_xlfn.XLOOKUP(Z158,condition[lookupValue],condition[lookupKey],""))))</f>
        <v/>
      </c>
      <c r="AB158" s="8" t="str">
        <f t="shared" si="11"/>
        <v/>
      </c>
      <c r="AC158" s="7"/>
    </row>
    <row r="159" spans="2:29" x14ac:dyDescent="0.25">
      <c r="B159" s="5"/>
      <c r="C159" s="5"/>
      <c r="D159" s="6"/>
      <c r="E159" s="6"/>
      <c r="F159" s="6"/>
      <c r="H159" s="3" t="str">
        <f>IF($A159="ADD",IF(NOT(ISBLANK(G159)),_xlfn.XLOOKUP(G159,br_beam_type[lookupValue],br_beam_type[lookupKey],"ERROR"),""), "")</f>
        <v/>
      </c>
      <c r="I159" s="4"/>
      <c r="K159" s="4"/>
      <c r="M159" s="3" t="str">
        <f>IF($A159="ADD",IF(NOT(ISBLANK(L159)),_xlfn.XLOOKUP(L159,br_beam_mat[lookupValue],br_beam_mat[lookupKey],"ERROR"),""), "")</f>
        <v/>
      </c>
      <c r="O159" s="3" t="str">
        <f>IF($A159="ADD",IF(NOT(ISBLANK(N159)),_xlfn.XLOOKUP(N159,br_paint_system[lookupValue],br_paint_system[lookupKey],"ERROR"),""), "")</f>
        <v/>
      </c>
      <c r="S159" s="3" t="str">
        <f>IF($A159="ADD",IF(NOT(ISBLANK(R159)),_xlfn.XLOOKUP(R159,organisation[lookupValue],organisation[lookupKey],"ERROR"),""), "")</f>
        <v/>
      </c>
      <c r="T159" s="8"/>
      <c r="U159" s="8"/>
      <c r="V159" s="4" t="str">
        <f t="shared" ca="1" si="8"/>
        <v/>
      </c>
      <c r="W159" s="3" t="str">
        <f t="shared" si="9"/>
        <v/>
      </c>
      <c r="X159" s="3" t="str">
        <f>IF($A159="","",IF((AND($A159="ADD",OR(W159="",W159="Local Authority"))),"L",(_xlfn.XLOOKUP(W159,asset_owner[lookupValue],asset_owner[lookupKey],""))))</f>
        <v/>
      </c>
      <c r="Y159" s="9"/>
      <c r="Z159" s="3" t="str">
        <f t="shared" si="10"/>
        <v/>
      </c>
      <c r="AA159" s="3" t="str">
        <f>IF($A159="","",IF((AND($A159="ADD",OR(Z159="",Z159="Excellent"))),"1",(_xlfn.XLOOKUP(Z159,condition[lookupValue],condition[lookupKey],""))))</f>
        <v/>
      </c>
      <c r="AB159" s="8" t="str">
        <f t="shared" si="11"/>
        <v/>
      </c>
      <c r="AC159" s="7"/>
    </row>
    <row r="160" spans="2:29" x14ac:dyDescent="0.25">
      <c r="B160" s="5"/>
      <c r="C160" s="5"/>
      <c r="D160" s="6"/>
      <c r="E160" s="6"/>
      <c r="F160" s="6"/>
      <c r="H160" s="3" t="str">
        <f>IF($A160="ADD",IF(NOT(ISBLANK(G160)),_xlfn.XLOOKUP(G160,br_beam_type[lookupValue],br_beam_type[lookupKey],"ERROR"),""), "")</f>
        <v/>
      </c>
      <c r="I160" s="4"/>
      <c r="K160" s="4"/>
      <c r="M160" s="3" t="str">
        <f>IF($A160="ADD",IF(NOT(ISBLANK(L160)),_xlfn.XLOOKUP(L160,br_beam_mat[lookupValue],br_beam_mat[lookupKey],"ERROR"),""), "")</f>
        <v/>
      </c>
      <c r="O160" s="3" t="str">
        <f>IF($A160="ADD",IF(NOT(ISBLANK(N160)),_xlfn.XLOOKUP(N160,br_paint_system[lookupValue],br_paint_system[lookupKey],"ERROR"),""), "")</f>
        <v/>
      </c>
      <c r="S160" s="3" t="str">
        <f>IF($A160="ADD",IF(NOT(ISBLANK(R160)),_xlfn.XLOOKUP(R160,organisation[lookupValue],organisation[lookupKey],"ERROR"),""), "")</f>
        <v/>
      </c>
      <c r="T160" s="8"/>
      <c r="U160" s="8"/>
      <c r="V160" s="4" t="str">
        <f t="shared" ca="1" si="8"/>
        <v/>
      </c>
      <c r="W160" s="3" t="str">
        <f t="shared" si="9"/>
        <v/>
      </c>
      <c r="X160" s="3" t="str">
        <f>IF($A160="","",IF((AND($A160="ADD",OR(W160="",W160="Local Authority"))),"L",(_xlfn.XLOOKUP(W160,asset_owner[lookupValue],asset_owner[lookupKey],""))))</f>
        <v/>
      </c>
      <c r="Y160" s="9"/>
      <c r="Z160" s="3" t="str">
        <f t="shared" si="10"/>
        <v/>
      </c>
      <c r="AA160" s="3" t="str">
        <f>IF($A160="","",IF((AND($A160="ADD",OR(Z160="",Z160="Excellent"))),"1",(_xlfn.XLOOKUP(Z160,condition[lookupValue],condition[lookupKey],""))))</f>
        <v/>
      </c>
      <c r="AB160" s="8" t="str">
        <f t="shared" si="11"/>
        <v/>
      </c>
      <c r="AC160" s="7"/>
    </row>
    <row r="161" spans="2:29" x14ac:dyDescent="0.25">
      <c r="B161" s="5"/>
      <c r="C161" s="5"/>
      <c r="D161" s="6"/>
      <c r="E161" s="6"/>
      <c r="F161" s="6"/>
      <c r="H161" s="3" t="str">
        <f>IF($A161="ADD",IF(NOT(ISBLANK(G161)),_xlfn.XLOOKUP(G161,br_beam_type[lookupValue],br_beam_type[lookupKey],"ERROR"),""), "")</f>
        <v/>
      </c>
      <c r="I161" s="4"/>
      <c r="K161" s="4"/>
      <c r="M161" s="3" t="str">
        <f>IF($A161="ADD",IF(NOT(ISBLANK(L161)),_xlfn.XLOOKUP(L161,br_beam_mat[lookupValue],br_beam_mat[lookupKey],"ERROR"),""), "")</f>
        <v/>
      </c>
      <c r="O161" s="3" t="str">
        <f>IF($A161="ADD",IF(NOT(ISBLANK(N161)),_xlfn.XLOOKUP(N161,br_paint_system[lookupValue],br_paint_system[lookupKey],"ERROR"),""), "")</f>
        <v/>
      </c>
      <c r="S161" s="3" t="str">
        <f>IF($A161="ADD",IF(NOT(ISBLANK(R161)),_xlfn.XLOOKUP(R161,organisation[lookupValue],organisation[lookupKey],"ERROR"),""), "")</f>
        <v/>
      </c>
      <c r="T161" s="8"/>
      <c r="U161" s="8"/>
      <c r="V161" s="4" t="str">
        <f t="shared" ca="1" si="8"/>
        <v/>
      </c>
      <c r="W161" s="3" t="str">
        <f t="shared" si="9"/>
        <v/>
      </c>
      <c r="X161" s="3" t="str">
        <f>IF($A161="","",IF((AND($A161="ADD",OR(W161="",W161="Local Authority"))),"L",(_xlfn.XLOOKUP(W161,asset_owner[lookupValue],asset_owner[lookupKey],""))))</f>
        <v/>
      </c>
      <c r="Y161" s="9"/>
      <c r="Z161" s="3" t="str">
        <f t="shared" si="10"/>
        <v/>
      </c>
      <c r="AA161" s="3" t="str">
        <f>IF($A161="","",IF((AND($A161="ADD",OR(Z161="",Z161="Excellent"))),"1",(_xlfn.XLOOKUP(Z161,condition[lookupValue],condition[lookupKey],""))))</f>
        <v/>
      </c>
      <c r="AB161" s="8" t="str">
        <f t="shared" si="11"/>
        <v/>
      </c>
      <c r="AC161" s="7"/>
    </row>
    <row r="162" spans="2:29" x14ac:dyDescent="0.25">
      <c r="B162" s="5"/>
      <c r="C162" s="5"/>
      <c r="D162" s="6"/>
      <c r="E162" s="6"/>
      <c r="F162" s="6"/>
      <c r="H162" s="3" t="str">
        <f>IF($A162="ADD",IF(NOT(ISBLANK(G162)),_xlfn.XLOOKUP(G162,br_beam_type[lookupValue],br_beam_type[lookupKey],"ERROR"),""), "")</f>
        <v/>
      </c>
      <c r="I162" s="4"/>
      <c r="K162" s="4"/>
      <c r="M162" s="3" t="str">
        <f>IF($A162="ADD",IF(NOT(ISBLANK(L162)),_xlfn.XLOOKUP(L162,br_beam_mat[lookupValue],br_beam_mat[lookupKey],"ERROR"),""), "")</f>
        <v/>
      </c>
      <c r="O162" s="3" t="str">
        <f>IF($A162="ADD",IF(NOT(ISBLANK(N162)),_xlfn.XLOOKUP(N162,br_paint_system[lookupValue],br_paint_system[lookupKey],"ERROR"),""), "")</f>
        <v/>
      </c>
      <c r="S162" s="3" t="str">
        <f>IF($A162="ADD",IF(NOT(ISBLANK(R162)),_xlfn.XLOOKUP(R162,organisation[lookupValue],organisation[lookupKey],"ERROR"),""), "")</f>
        <v/>
      </c>
      <c r="T162" s="8"/>
      <c r="U162" s="8"/>
      <c r="V162" s="4" t="str">
        <f t="shared" ca="1" si="8"/>
        <v/>
      </c>
      <c r="W162" s="3" t="str">
        <f t="shared" si="9"/>
        <v/>
      </c>
      <c r="X162" s="3" t="str">
        <f>IF($A162="","",IF((AND($A162="ADD",OR(W162="",W162="Local Authority"))),"L",(_xlfn.XLOOKUP(W162,asset_owner[lookupValue],asset_owner[lookupKey],""))))</f>
        <v/>
      </c>
      <c r="Y162" s="9"/>
      <c r="Z162" s="3" t="str">
        <f t="shared" si="10"/>
        <v/>
      </c>
      <c r="AA162" s="3" t="str">
        <f>IF($A162="","",IF((AND($A162="ADD",OR(Z162="",Z162="Excellent"))),"1",(_xlfn.XLOOKUP(Z162,condition[lookupValue],condition[lookupKey],""))))</f>
        <v/>
      </c>
      <c r="AB162" s="8" t="str">
        <f t="shared" si="11"/>
        <v/>
      </c>
      <c r="AC162" s="7"/>
    </row>
    <row r="163" spans="2:29" x14ac:dyDescent="0.25">
      <c r="B163" s="5"/>
      <c r="C163" s="5"/>
      <c r="D163" s="6"/>
      <c r="E163" s="6"/>
      <c r="F163" s="6"/>
      <c r="H163" s="3" t="str">
        <f>IF($A163="ADD",IF(NOT(ISBLANK(G163)),_xlfn.XLOOKUP(G163,br_beam_type[lookupValue],br_beam_type[lookupKey],"ERROR"),""), "")</f>
        <v/>
      </c>
      <c r="I163" s="4"/>
      <c r="K163" s="4"/>
      <c r="M163" s="3" t="str">
        <f>IF($A163="ADD",IF(NOT(ISBLANK(L163)),_xlfn.XLOOKUP(L163,br_beam_mat[lookupValue],br_beam_mat[lookupKey],"ERROR"),""), "")</f>
        <v/>
      </c>
      <c r="O163" s="3" t="str">
        <f>IF($A163="ADD",IF(NOT(ISBLANK(N163)),_xlfn.XLOOKUP(N163,br_paint_system[lookupValue],br_paint_system[lookupKey],"ERROR"),""), "")</f>
        <v/>
      </c>
      <c r="S163" s="3" t="str">
        <f>IF($A163="ADD",IF(NOT(ISBLANK(R163)),_xlfn.XLOOKUP(R163,organisation[lookupValue],organisation[lookupKey],"ERROR"),""), "")</f>
        <v/>
      </c>
      <c r="T163" s="8"/>
      <c r="U163" s="8"/>
      <c r="V163" s="4" t="str">
        <f t="shared" ca="1" si="8"/>
        <v/>
      </c>
      <c r="W163" s="3" t="str">
        <f t="shared" si="9"/>
        <v/>
      </c>
      <c r="X163" s="3" t="str">
        <f>IF($A163="","",IF((AND($A163="ADD",OR(W163="",W163="Local Authority"))),"L",(_xlfn.XLOOKUP(W163,asset_owner[lookupValue],asset_owner[lookupKey],""))))</f>
        <v/>
      </c>
      <c r="Y163" s="9"/>
      <c r="Z163" s="3" t="str">
        <f t="shared" si="10"/>
        <v/>
      </c>
      <c r="AA163" s="3" t="str">
        <f>IF($A163="","",IF((AND($A163="ADD",OR(Z163="",Z163="Excellent"))),"1",(_xlfn.XLOOKUP(Z163,condition[lookupValue],condition[lookupKey],""))))</f>
        <v/>
      </c>
      <c r="AB163" s="8" t="str">
        <f t="shared" si="11"/>
        <v/>
      </c>
      <c r="AC163" s="7"/>
    </row>
    <row r="164" spans="2:29" x14ac:dyDescent="0.25">
      <c r="B164" s="5"/>
      <c r="C164" s="5"/>
      <c r="D164" s="6"/>
      <c r="E164" s="6"/>
      <c r="F164" s="6"/>
      <c r="H164" s="3" t="str">
        <f>IF($A164="ADD",IF(NOT(ISBLANK(G164)),_xlfn.XLOOKUP(G164,br_beam_type[lookupValue],br_beam_type[lookupKey],"ERROR"),""), "")</f>
        <v/>
      </c>
      <c r="I164" s="4"/>
      <c r="K164" s="4"/>
      <c r="M164" s="3" t="str">
        <f>IF($A164="ADD",IF(NOT(ISBLANK(L164)),_xlfn.XLOOKUP(L164,br_beam_mat[lookupValue],br_beam_mat[lookupKey],"ERROR"),""), "")</f>
        <v/>
      </c>
      <c r="O164" s="3" t="str">
        <f>IF($A164="ADD",IF(NOT(ISBLANK(N164)),_xlfn.XLOOKUP(N164,br_paint_system[lookupValue],br_paint_system[lookupKey],"ERROR"),""), "")</f>
        <v/>
      </c>
      <c r="S164" s="3" t="str">
        <f>IF($A164="ADD",IF(NOT(ISBLANK(R164)),_xlfn.XLOOKUP(R164,organisation[lookupValue],organisation[lookupKey],"ERROR"),""), "")</f>
        <v/>
      </c>
      <c r="T164" s="8"/>
      <c r="U164" s="8"/>
      <c r="V164" s="4" t="str">
        <f t="shared" ca="1" si="8"/>
        <v/>
      </c>
      <c r="W164" s="3" t="str">
        <f t="shared" si="9"/>
        <v/>
      </c>
      <c r="X164" s="3" t="str">
        <f>IF($A164="","",IF((AND($A164="ADD",OR(W164="",W164="Local Authority"))),"L",(_xlfn.XLOOKUP(W164,asset_owner[lookupValue],asset_owner[lookupKey],""))))</f>
        <v/>
      </c>
      <c r="Y164" s="9"/>
      <c r="Z164" s="3" t="str">
        <f t="shared" si="10"/>
        <v/>
      </c>
      <c r="AA164" s="3" t="str">
        <f>IF($A164="","",IF((AND($A164="ADD",OR(Z164="",Z164="Excellent"))),"1",(_xlfn.XLOOKUP(Z164,condition[lookupValue],condition[lookupKey],""))))</f>
        <v/>
      </c>
      <c r="AB164" s="8" t="str">
        <f t="shared" si="11"/>
        <v/>
      </c>
      <c r="AC164" s="7"/>
    </row>
    <row r="165" spans="2:29" x14ac:dyDescent="0.25">
      <c r="B165" s="5"/>
      <c r="C165" s="5"/>
      <c r="D165" s="6"/>
      <c r="E165" s="6"/>
      <c r="F165" s="6"/>
      <c r="H165" s="3" t="str">
        <f>IF($A165="ADD",IF(NOT(ISBLANK(G165)),_xlfn.XLOOKUP(G165,br_beam_type[lookupValue],br_beam_type[lookupKey],"ERROR"),""), "")</f>
        <v/>
      </c>
      <c r="I165" s="4"/>
      <c r="K165" s="4"/>
      <c r="M165" s="3" t="str">
        <f>IF($A165="ADD",IF(NOT(ISBLANK(L165)),_xlfn.XLOOKUP(L165,br_beam_mat[lookupValue],br_beam_mat[lookupKey],"ERROR"),""), "")</f>
        <v/>
      </c>
      <c r="O165" s="3" t="str">
        <f>IF($A165="ADD",IF(NOT(ISBLANK(N165)),_xlfn.XLOOKUP(N165,br_paint_system[lookupValue],br_paint_system[lookupKey],"ERROR"),""), "")</f>
        <v/>
      </c>
      <c r="S165" s="3" t="str">
        <f>IF($A165="ADD",IF(NOT(ISBLANK(R165)),_xlfn.XLOOKUP(R165,organisation[lookupValue],organisation[lookupKey],"ERROR"),""), "")</f>
        <v/>
      </c>
      <c r="T165" s="8"/>
      <c r="U165" s="8"/>
      <c r="V165" s="4" t="str">
        <f t="shared" ca="1" si="8"/>
        <v/>
      </c>
      <c r="W165" s="3" t="str">
        <f t="shared" si="9"/>
        <v/>
      </c>
      <c r="X165" s="3" t="str">
        <f>IF($A165="","",IF((AND($A165="ADD",OR(W165="",W165="Local Authority"))),"L",(_xlfn.XLOOKUP(W165,asset_owner[lookupValue],asset_owner[lookupKey],""))))</f>
        <v/>
      </c>
      <c r="Y165" s="9"/>
      <c r="Z165" s="3" t="str">
        <f t="shared" si="10"/>
        <v/>
      </c>
      <c r="AA165" s="3" t="str">
        <f>IF($A165="","",IF((AND($A165="ADD",OR(Z165="",Z165="Excellent"))),"1",(_xlfn.XLOOKUP(Z165,condition[lookupValue],condition[lookupKey],""))))</f>
        <v/>
      </c>
      <c r="AB165" s="8" t="str">
        <f t="shared" si="11"/>
        <v/>
      </c>
      <c r="AC165" s="7"/>
    </row>
    <row r="166" spans="2:29" x14ac:dyDescent="0.25">
      <c r="B166" s="5"/>
      <c r="C166" s="5"/>
      <c r="D166" s="6"/>
      <c r="E166" s="6"/>
      <c r="F166" s="6"/>
      <c r="H166" s="3" t="str">
        <f>IF($A166="ADD",IF(NOT(ISBLANK(G166)),_xlfn.XLOOKUP(G166,br_beam_type[lookupValue],br_beam_type[lookupKey],"ERROR"),""), "")</f>
        <v/>
      </c>
      <c r="I166" s="4"/>
      <c r="K166" s="4"/>
      <c r="M166" s="3" t="str">
        <f>IF($A166="ADD",IF(NOT(ISBLANK(L166)),_xlfn.XLOOKUP(L166,br_beam_mat[lookupValue],br_beam_mat[lookupKey],"ERROR"),""), "")</f>
        <v/>
      </c>
      <c r="O166" s="3" t="str">
        <f>IF($A166="ADD",IF(NOT(ISBLANK(N166)),_xlfn.XLOOKUP(N166,br_paint_system[lookupValue],br_paint_system[lookupKey],"ERROR"),""), "")</f>
        <v/>
      </c>
      <c r="S166" s="3" t="str">
        <f>IF($A166="ADD",IF(NOT(ISBLANK(R166)),_xlfn.XLOOKUP(R166,organisation[lookupValue],organisation[lookupKey],"ERROR"),""), "")</f>
        <v/>
      </c>
      <c r="T166" s="8"/>
      <c r="U166" s="8"/>
      <c r="V166" s="4" t="str">
        <f t="shared" ca="1" si="8"/>
        <v/>
      </c>
      <c r="W166" s="3" t="str">
        <f t="shared" si="9"/>
        <v/>
      </c>
      <c r="X166" s="3" t="str">
        <f>IF($A166="","",IF((AND($A166="ADD",OR(W166="",W166="Local Authority"))),"L",(_xlfn.XLOOKUP(W166,asset_owner[lookupValue],asset_owner[lookupKey],""))))</f>
        <v/>
      </c>
      <c r="Y166" s="9"/>
      <c r="Z166" s="3" t="str">
        <f t="shared" si="10"/>
        <v/>
      </c>
      <c r="AA166" s="3" t="str">
        <f>IF($A166="","",IF((AND($A166="ADD",OR(Z166="",Z166="Excellent"))),"1",(_xlfn.XLOOKUP(Z166,condition[lookupValue],condition[lookupKey],""))))</f>
        <v/>
      </c>
      <c r="AB166" s="8" t="str">
        <f t="shared" si="11"/>
        <v/>
      </c>
      <c r="AC166" s="7"/>
    </row>
    <row r="167" spans="2:29" x14ac:dyDescent="0.25">
      <c r="B167" s="5"/>
      <c r="C167" s="5"/>
      <c r="D167" s="6"/>
      <c r="E167" s="6"/>
      <c r="F167" s="6"/>
      <c r="H167" s="3" t="str">
        <f>IF($A167="ADD",IF(NOT(ISBLANK(G167)),_xlfn.XLOOKUP(G167,br_beam_type[lookupValue],br_beam_type[lookupKey],"ERROR"),""), "")</f>
        <v/>
      </c>
      <c r="I167" s="4"/>
      <c r="K167" s="4"/>
      <c r="M167" s="3" t="str">
        <f>IF($A167="ADD",IF(NOT(ISBLANK(L167)),_xlfn.XLOOKUP(L167,br_beam_mat[lookupValue],br_beam_mat[lookupKey],"ERROR"),""), "")</f>
        <v/>
      </c>
      <c r="O167" s="3" t="str">
        <f>IF($A167="ADD",IF(NOT(ISBLANK(N167)),_xlfn.XLOOKUP(N167,br_paint_system[lookupValue],br_paint_system[lookupKey],"ERROR"),""), "")</f>
        <v/>
      </c>
      <c r="S167" s="3" t="str">
        <f>IF($A167="ADD",IF(NOT(ISBLANK(R167)),_xlfn.XLOOKUP(R167,organisation[lookupValue],organisation[lookupKey],"ERROR"),""), "")</f>
        <v/>
      </c>
      <c r="T167" s="8"/>
      <c r="U167" s="8"/>
      <c r="V167" s="4" t="str">
        <f t="shared" ca="1" si="8"/>
        <v/>
      </c>
      <c r="W167" s="3" t="str">
        <f t="shared" si="9"/>
        <v/>
      </c>
      <c r="X167" s="3" t="str">
        <f>IF($A167="","",IF((AND($A167="ADD",OR(W167="",W167="Local Authority"))),"L",(_xlfn.XLOOKUP(W167,asset_owner[lookupValue],asset_owner[lookupKey],""))))</f>
        <v/>
      </c>
      <c r="Y167" s="9"/>
      <c r="Z167" s="3" t="str">
        <f t="shared" si="10"/>
        <v/>
      </c>
      <c r="AA167" s="3" t="str">
        <f>IF($A167="","",IF((AND($A167="ADD",OR(Z167="",Z167="Excellent"))),"1",(_xlfn.XLOOKUP(Z167,condition[lookupValue],condition[lookupKey],""))))</f>
        <v/>
      </c>
      <c r="AB167" s="8" t="str">
        <f t="shared" si="11"/>
        <v/>
      </c>
      <c r="AC167" s="7"/>
    </row>
    <row r="168" spans="2:29" x14ac:dyDescent="0.25">
      <c r="B168" s="5"/>
      <c r="C168" s="5"/>
      <c r="D168" s="6"/>
      <c r="E168" s="6"/>
      <c r="F168" s="6"/>
      <c r="H168" s="3" t="str">
        <f>IF($A168="ADD",IF(NOT(ISBLANK(G168)),_xlfn.XLOOKUP(G168,br_beam_type[lookupValue],br_beam_type[lookupKey],"ERROR"),""), "")</f>
        <v/>
      </c>
      <c r="I168" s="4"/>
      <c r="K168" s="4"/>
      <c r="M168" s="3" t="str">
        <f>IF($A168="ADD",IF(NOT(ISBLANK(L168)),_xlfn.XLOOKUP(L168,br_beam_mat[lookupValue],br_beam_mat[lookupKey],"ERROR"),""), "")</f>
        <v/>
      </c>
      <c r="O168" s="3" t="str">
        <f>IF($A168="ADD",IF(NOT(ISBLANK(N168)),_xlfn.XLOOKUP(N168,br_paint_system[lookupValue],br_paint_system[lookupKey],"ERROR"),""), "")</f>
        <v/>
      </c>
      <c r="S168" s="3" t="str">
        <f>IF($A168="ADD",IF(NOT(ISBLANK(R168)),_xlfn.XLOOKUP(R168,organisation[lookupValue],organisation[lookupKey],"ERROR"),""), "")</f>
        <v/>
      </c>
      <c r="T168" s="8"/>
      <c r="U168" s="8"/>
      <c r="V168" s="4" t="str">
        <f t="shared" ca="1" si="8"/>
        <v/>
      </c>
      <c r="W168" s="3" t="str">
        <f t="shared" si="9"/>
        <v/>
      </c>
      <c r="X168" s="3" t="str">
        <f>IF($A168="","",IF((AND($A168="ADD",OR(W168="",W168="Local Authority"))),"L",(_xlfn.XLOOKUP(W168,asset_owner[lookupValue],asset_owner[lookupKey],""))))</f>
        <v/>
      </c>
      <c r="Y168" s="9"/>
      <c r="Z168" s="3" t="str">
        <f t="shared" si="10"/>
        <v/>
      </c>
      <c r="AA168" s="3" t="str">
        <f>IF($A168="","",IF((AND($A168="ADD",OR(Z168="",Z168="Excellent"))),"1",(_xlfn.XLOOKUP(Z168,condition[lookupValue],condition[lookupKey],""))))</f>
        <v/>
      </c>
      <c r="AB168" s="8" t="str">
        <f t="shared" si="11"/>
        <v/>
      </c>
      <c r="AC168" s="7"/>
    </row>
    <row r="169" spans="2:29" x14ac:dyDescent="0.25">
      <c r="B169" s="5"/>
      <c r="C169" s="5"/>
      <c r="D169" s="6"/>
      <c r="E169" s="6"/>
      <c r="F169" s="6"/>
      <c r="H169" s="3" t="str">
        <f>IF($A169="ADD",IF(NOT(ISBLANK(G169)),_xlfn.XLOOKUP(G169,br_beam_type[lookupValue],br_beam_type[lookupKey],"ERROR"),""), "")</f>
        <v/>
      </c>
      <c r="I169" s="4"/>
      <c r="K169" s="4"/>
      <c r="M169" s="3" t="str">
        <f>IF($A169="ADD",IF(NOT(ISBLANK(L169)),_xlfn.XLOOKUP(L169,br_beam_mat[lookupValue],br_beam_mat[lookupKey],"ERROR"),""), "")</f>
        <v/>
      </c>
      <c r="O169" s="3" t="str">
        <f>IF($A169="ADD",IF(NOT(ISBLANK(N169)),_xlfn.XLOOKUP(N169,br_paint_system[lookupValue],br_paint_system[lookupKey],"ERROR"),""), "")</f>
        <v/>
      </c>
      <c r="S169" s="3" t="str">
        <f>IF($A169="ADD",IF(NOT(ISBLANK(R169)),_xlfn.XLOOKUP(R169,organisation[lookupValue],organisation[lookupKey],"ERROR"),""), "")</f>
        <v/>
      </c>
      <c r="T169" s="8"/>
      <c r="U169" s="8"/>
      <c r="V169" s="4" t="str">
        <f t="shared" ca="1" si="8"/>
        <v/>
      </c>
      <c r="W169" s="3" t="str">
        <f t="shared" si="9"/>
        <v/>
      </c>
      <c r="X169" s="3" t="str">
        <f>IF($A169="","",IF((AND($A169="ADD",OR(W169="",W169="Local Authority"))),"L",(_xlfn.XLOOKUP(W169,asset_owner[lookupValue],asset_owner[lookupKey],""))))</f>
        <v/>
      </c>
      <c r="Y169" s="9"/>
      <c r="Z169" s="3" t="str">
        <f t="shared" si="10"/>
        <v/>
      </c>
      <c r="AA169" s="3" t="str">
        <f>IF($A169="","",IF((AND($A169="ADD",OR(Z169="",Z169="Excellent"))),"1",(_xlfn.XLOOKUP(Z169,condition[lookupValue],condition[lookupKey],""))))</f>
        <v/>
      </c>
      <c r="AB169" s="8" t="str">
        <f t="shared" si="11"/>
        <v/>
      </c>
      <c r="AC169" s="7"/>
    </row>
    <row r="170" spans="2:29" x14ac:dyDescent="0.25">
      <c r="B170" s="5"/>
      <c r="C170" s="5"/>
      <c r="D170" s="6"/>
      <c r="E170" s="6"/>
      <c r="F170" s="6"/>
      <c r="H170" s="3" t="str">
        <f>IF($A170="ADD",IF(NOT(ISBLANK(G170)),_xlfn.XLOOKUP(G170,br_beam_type[lookupValue],br_beam_type[lookupKey],"ERROR"),""), "")</f>
        <v/>
      </c>
      <c r="I170" s="4"/>
      <c r="K170" s="4"/>
      <c r="M170" s="3" t="str">
        <f>IF($A170="ADD",IF(NOT(ISBLANK(L170)),_xlfn.XLOOKUP(L170,br_beam_mat[lookupValue],br_beam_mat[lookupKey],"ERROR"),""), "")</f>
        <v/>
      </c>
      <c r="O170" s="3" t="str">
        <f>IF($A170="ADD",IF(NOT(ISBLANK(N170)),_xlfn.XLOOKUP(N170,br_paint_system[lookupValue],br_paint_system[lookupKey],"ERROR"),""), "")</f>
        <v/>
      </c>
      <c r="S170" s="3" t="str">
        <f>IF($A170="ADD",IF(NOT(ISBLANK(R170)),_xlfn.XLOOKUP(R170,organisation[lookupValue],organisation[lookupKey],"ERROR"),""), "")</f>
        <v/>
      </c>
      <c r="T170" s="8"/>
      <c r="U170" s="8"/>
      <c r="V170" s="4" t="str">
        <f t="shared" ca="1" si="8"/>
        <v/>
      </c>
      <c r="W170" s="3" t="str">
        <f t="shared" si="9"/>
        <v/>
      </c>
      <c r="X170" s="3" t="str">
        <f>IF($A170="","",IF((AND($A170="ADD",OR(W170="",W170="Local Authority"))),"L",(_xlfn.XLOOKUP(W170,asset_owner[lookupValue],asset_owner[lookupKey],""))))</f>
        <v/>
      </c>
      <c r="Y170" s="9"/>
      <c r="Z170" s="3" t="str">
        <f t="shared" si="10"/>
        <v/>
      </c>
      <c r="AA170" s="3" t="str">
        <f>IF($A170="","",IF((AND($A170="ADD",OR(Z170="",Z170="Excellent"))),"1",(_xlfn.XLOOKUP(Z170,condition[lookupValue],condition[lookupKey],""))))</f>
        <v/>
      </c>
      <c r="AB170" s="8" t="str">
        <f t="shared" si="11"/>
        <v/>
      </c>
      <c r="AC170" s="7"/>
    </row>
    <row r="171" spans="2:29" x14ac:dyDescent="0.25">
      <c r="B171" s="5"/>
      <c r="C171" s="5"/>
      <c r="D171" s="6"/>
      <c r="E171" s="6"/>
      <c r="F171" s="6"/>
      <c r="H171" s="3" t="str">
        <f>IF($A171="ADD",IF(NOT(ISBLANK(G171)),_xlfn.XLOOKUP(G171,br_beam_type[lookupValue],br_beam_type[lookupKey],"ERROR"),""), "")</f>
        <v/>
      </c>
      <c r="I171" s="4"/>
      <c r="K171" s="4"/>
      <c r="M171" s="3" t="str">
        <f>IF($A171="ADD",IF(NOT(ISBLANK(L171)),_xlfn.XLOOKUP(L171,br_beam_mat[lookupValue],br_beam_mat[lookupKey],"ERROR"),""), "")</f>
        <v/>
      </c>
      <c r="O171" s="3" t="str">
        <f>IF($A171="ADD",IF(NOT(ISBLANK(N171)),_xlfn.XLOOKUP(N171,br_paint_system[lookupValue],br_paint_system[lookupKey],"ERROR"),""), "")</f>
        <v/>
      </c>
      <c r="S171" s="3" t="str">
        <f>IF($A171="ADD",IF(NOT(ISBLANK(R171)),_xlfn.XLOOKUP(R171,organisation[lookupValue],organisation[lookupKey],"ERROR"),""), "")</f>
        <v/>
      </c>
      <c r="T171" s="8"/>
      <c r="U171" s="8"/>
      <c r="V171" s="4" t="str">
        <f t="shared" ca="1" si="8"/>
        <v/>
      </c>
      <c r="W171" s="3" t="str">
        <f t="shared" si="9"/>
        <v/>
      </c>
      <c r="X171" s="3" t="str">
        <f>IF($A171="","",IF((AND($A171="ADD",OR(W171="",W171="Local Authority"))),"L",(_xlfn.XLOOKUP(W171,asset_owner[lookupValue],asset_owner[lookupKey],""))))</f>
        <v/>
      </c>
      <c r="Y171" s="9"/>
      <c r="Z171" s="3" t="str">
        <f t="shared" si="10"/>
        <v/>
      </c>
      <c r="AA171" s="3" t="str">
        <f>IF($A171="","",IF((AND($A171="ADD",OR(Z171="",Z171="Excellent"))),"1",(_xlfn.XLOOKUP(Z171,condition[lookupValue],condition[lookupKey],""))))</f>
        <v/>
      </c>
      <c r="AB171" s="8" t="str">
        <f t="shared" si="11"/>
        <v/>
      </c>
      <c r="AC171" s="7"/>
    </row>
    <row r="172" spans="2:29" x14ac:dyDescent="0.25">
      <c r="B172" s="5"/>
      <c r="C172" s="5"/>
      <c r="D172" s="6"/>
      <c r="E172" s="6"/>
      <c r="F172" s="6"/>
      <c r="H172" s="3" t="str">
        <f>IF($A172="ADD",IF(NOT(ISBLANK(G172)),_xlfn.XLOOKUP(G172,br_beam_type[lookupValue],br_beam_type[lookupKey],"ERROR"),""), "")</f>
        <v/>
      </c>
      <c r="I172" s="4"/>
      <c r="K172" s="4"/>
      <c r="M172" s="3" t="str">
        <f>IF($A172="ADD",IF(NOT(ISBLANK(L172)),_xlfn.XLOOKUP(L172,br_beam_mat[lookupValue],br_beam_mat[lookupKey],"ERROR"),""), "")</f>
        <v/>
      </c>
      <c r="O172" s="3" t="str">
        <f>IF($A172="ADD",IF(NOT(ISBLANK(N172)),_xlfn.XLOOKUP(N172,br_paint_system[lookupValue],br_paint_system[lookupKey],"ERROR"),""), "")</f>
        <v/>
      </c>
      <c r="S172" s="3" t="str">
        <f>IF($A172="ADD",IF(NOT(ISBLANK(R172)),_xlfn.XLOOKUP(R172,organisation[lookupValue],organisation[lookupKey],"ERROR"),""), "")</f>
        <v/>
      </c>
      <c r="T172" s="8"/>
      <c r="U172" s="8"/>
      <c r="V172" s="4" t="str">
        <f t="shared" ca="1" si="8"/>
        <v/>
      </c>
      <c r="W172" s="3" t="str">
        <f t="shared" si="9"/>
        <v/>
      </c>
      <c r="X172" s="3" t="str">
        <f>IF($A172="","",IF((AND($A172="ADD",OR(W172="",W172="Local Authority"))),"L",(_xlfn.XLOOKUP(W172,asset_owner[lookupValue],asset_owner[lookupKey],""))))</f>
        <v/>
      </c>
      <c r="Y172" s="9"/>
      <c r="Z172" s="3" t="str">
        <f t="shared" si="10"/>
        <v/>
      </c>
      <c r="AA172" s="3" t="str">
        <f>IF($A172="","",IF((AND($A172="ADD",OR(Z172="",Z172="Excellent"))),"1",(_xlfn.XLOOKUP(Z172,condition[lookupValue],condition[lookupKey],""))))</f>
        <v/>
      </c>
      <c r="AB172" s="8" t="str">
        <f t="shared" si="11"/>
        <v/>
      </c>
      <c r="AC172" s="7"/>
    </row>
    <row r="173" spans="2:29" x14ac:dyDescent="0.25">
      <c r="B173" s="5"/>
      <c r="C173" s="5"/>
      <c r="D173" s="6"/>
      <c r="E173" s="6"/>
      <c r="F173" s="6"/>
      <c r="H173" s="3" t="str">
        <f>IF($A173="ADD",IF(NOT(ISBLANK(G173)),_xlfn.XLOOKUP(G173,br_beam_type[lookupValue],br_beam_type[lookupKey],"ERROR"),""), "")</f>
        <v/>
      </c>
      <c r="I173" s="4"/>
      <c r="K173" s="4"/>
      <c r="M173" s="3" t="str">
        <f>IF($A173="ADD",IF(NOT(ISBLANK(L173)),_xlfn.XLOOKUP(L173,br_beam_mat[lookupValue],br_beam_mat[lookupKey],"ERROR"),""), "")</f>
        <v/>
      </c>
      <c r="O173" s="3" t="str">
        <f>IF($A173="ADD",IF(NOT(ISBLANK(N173)),_xlfn.XLOOKUP(N173,br_paint_system[lookupValue],br_paint_system[lookupKey],"ERROR"),""), "")</f>
        <v/>
      </c>
      <c r="S173" s="3" t="str">
        <f>IF($A173="ADD",IF(NOT(ISBLANK(R173)),_xlfn.XLOOKUP(R173,organisation[lookupValue],organisation[lookupKey],"ERROR"),""), "")</f>
        <v/>
      </c>
      <c r="T173" s="8"/>
      <c r="U173" s="8"/>
      <c r="V173" s="4" t="str">
        <f t="shared" ca="1" si="8"/>
        <v/>
      </c>
      <c r="W173" s="3" t="str">
        <f t="shared" si="9"/>
        <v/>
      </c>
      <c r="X173" s="3" t="str">
        <f>IF($A173="","",IF((AND($A173="ADD",OR(W173="",W173="Local Authority"))),"L",(_xlfn.XLOOKUP(W173,asset_owner[lookupValue],asset_owner[lookupKey],""))))</f>
        <v/>
      </c>
      <c r="Y173" s="9"/>
      <c r="Z173" s="3" t="str">
        <f t="shared" si="10"/>
        <v/>
      </c>
      <c r="AA173" s="3" t="str">
        <f>IF($A173="","",IF((AND($A173="ADD",OR(Z173="",Z173="Excellent"))),"1",(_xlfn.XLOOKUP(Z173,condition[lookupValue],condition[lookupKey],""))))</f>
        <v/>
      </c>
      <c r="AB173" s="8" t="str">
        <f t="shared" si="11"/>
        <v/>
      </c>
      <c r="AC173" s="7"/>
    </row>
    <row r="174" spans="2:29" x14ac:dyDescent="0.25">
      <c r="B174" s="5"/>
      <c r="C174" s="5"/>
      <c r="D174" s="6"/>
      <c r="E174" s="6"/>
      <c r="F174" s="6"/>
      <c r="H174" s="3" t="str">
        <f>IF($A174="ADD",IF(NOT(ISBLANK(G174)),_xlfn.XLOOKUP(G174,br_beam_type[lookupValue],br_beam_type[lookupKey],"ERROR"),""), "")</f>
        <v/>
      </c>
      <c r="I174" s="4"/>
      <c r="K174" s="4"/>
      <c r="M174" s="3" t="str">
        <f>IF($A174="ADD",IF(NOT(ISBLANK(L174)),_xlfn.XLOOKUP(L174,br_beam_mat[lookupValue],br_beam_mat[lookupKey],"ERROR"),""), "")</f>
        <v/>
      </c>
      <c r="O174" s="3" t="str">
        <f>IF($A174="ADD",IF(NOT(ISBLANK(N174)),_xlfn.XLOOKUP(N174,br_paint_system[lookupValue],br_paint_system[lookupKey],"ERROR"),""), "")</f>
        <v/>
      </c>
      <c r="S174" s="3" t="str">
        <f>IF($A174="ADD",IF(NOT(ISBLANK(R174)),_xlfn.XLOOKUP(R174,organisation[lookupValue],organisation[lookupKey],"ERROR"),""), "")</f>
        <v/>
      </c>
      <c r="T174" s="8"/>
      <c r="U174" s="8"/>
      <c r="V174" s="4" t="str">
        <f t="shared" ca="1" si="8"/>
        <v/>
      </c>
      <c r="W174" s="3" t="str">
        <f t="shared" si="9"/>
        <v/>
      </c>
      <c r="X174" s="3" t="str">
        <f>IF($A174="","",IF((AND($A174="ADD",OR(W174="",W174="Local Authority"))),"L",(_xlfn.XLOOKUP(W174,asset_owner[lookupValue],asset_owner[lookupKey],""))))</f>
        <v/>
      </c>
      <c r="Y174" s="9"/>
      <c r="Z174" s="3" t="str">
        <f t="shared" si="10"/>
        <v/>
      </c>
      <c r="AA174" s="3" t="str">
        <f>IF($A174="","",IF((AND($A174="ADD",OR(Z174="",Z174="Excellent"))),"1",(_xlfn.XLOOKUP(Z174,condition[lookupValue],condition[lookupKey],""))))</f>
        <v/>
      </c>
      <c r="AB174" s="8" t="str">
        <f t="shared" si="11"/>
        <v/>
      </c>
      <c r="AC174" s="7"/>
    </row>
    <row r="175" spans="2:29" x14ac:dyDescent="0.25">
      <c r="B175" s="5"/>
      <c r="C175" s="5"/>
      <c r="D175" s="6"/>
      <c r="E175" s="6"/>
      <c r="F175" s="6"/>
      <c r="H175" s="3" t="str">
        <f>IF($A175="ADD",IF(NOT(ISBLANK(G175)),_xlfn.XLOOKUP(G175,br_beam_type[lookupValue],br_beam_type[lookupKey],"ERROR"),""), "")</f>
        <v/>
      </c>
      <c r="I175" s="4"/>
      <c r="K175" s="4"/>
      <c r="M175" s="3" t="str">
        <f>IF($A175="ADD",IF(NOT(ISBLANK(L175)),_xlfn.XLOOKUP(L175,br_beam_mat[lookupValue],br_beam_mat[lookupKey],"ERROR"),""), "")</f>
        <v/>
      </c>
      <c r="O175" s="3" t="str">
        <f>IF($A175="ADD",IF(NOT(ISBLANK(N175)),_xlfn.XLOOKUP(N175,br_paint_system[lookupValue],br_paint_system[lookupKey],"ERROR"),""), "")</f>
        <v/>
      </c>
      <c r="S175" s="3" t="str">
        <f>IF($A175="ADD",IF(NOT(ISBLANK(R175)),_xlfn.XLOOKUP(R175,organisation[lookupValue],organisation[lookupKey],"ERROR"),""), "")</f>
        <v/>
      </c>
      <c r="T175" s="8"/>
      <c r="U175" s="8"/>
      <c r="V175" s="4" t="str">
        <f t="shared" ca="1" si="8"/>
        <v/>
      </c>
      <c r="W175" s="3" t="str">
        <f t="shared" si="9"/>
        <v/>
      </c>
      <c r="X175" s="3" t="str">
        <f>IF($A175="","",IF((AND($A175="ADD",OR(W175="",W175="Local Authority"))),"L",(_xlfn.XLOOKUP(W175,asset_owner[lookupValue],asset_owner[lookupKey],""))))</f>
        <v/>
      </c>
      <c r="Y175" s="9"/>
      <c r="Z175" s="3" t="str">
        <f t="shared" si="10"/>
        <v/>
      </c>
      <c r="AA175" s="3" t="str">
        <f>IF($A175="","",IF((AND($A175="ADD",OR(Z175="",Z175="Excellent"))),"1",(_xlfn.XLOOKUP(Z175,condition[lookupValue],condition[lookupKey],""))))</f>
        <v/>
      </c>
      <c r="AB175" s="8" t="str">
        <f t="shared" si="11"/>
        <v/>
      </c>
      <c r="AC175" s="7"/>
    </row>
    <row r="176" spans="2:29" x14ac:dyDescent="0.25">
      <c r="B176" s="5"/>
      <c r="C176" s="5"/>
      <c r="D176" s="6"/>
      <c r="E176" s="6"/>
      <c r="F176" s="6"/>
      <c r="H176" s="3" t="str">
        <f>IF($A176="ADD",IF(NOT(ISBLANK(G176)),_xlfn.XLOOKUP(G176,br_beam_type[lookupValue],br_beam_type[lookupKey],"ERROR"),""), "")</f>
        <v/>
      </c>
      <c r="I176" s="4"/>
      <c r="K176" s="4"/>
      <c r="M176" s="3" t="str">
        <f>IF($A176="ADD",IF(NOT(ISBLANK(L176)),_xlfn.XLOOKUP(L176,br_beam_mat[lookupValue],br_beam_mat[lookupKey],"ERROR"),""), "")</f>
        <v/>
      </c>
      <c r="O176" s="3" t="str">
        <f>IF($A176="ADD",IF(NOT(ISBLANK(N176)),_xlfn.XLOOKUP(N176,br_paint_system[lookupValue],br_paint_system[lookupKey],"ERROR"),""), "")</f>
        <v/>
      </c>
      <c r="S176" s="3" t="str">
        <f>IF($A176="ADD",IF(NOT(ISBLANK(R176)),_xlfn.XLOOKUP(R176,organisation[lookupValue],organisation[lookupKey],"ERROR"),""), "")</f>
        <v/>
      </c>
      <c r="T176" s="8"/>
      <c r="U176" s="8"/>
      <c r="V176" s="4" t="str">
        <f t="shared" ca="1" si="8"/>
        <v/>
      </c>
      <c r="W176" s="3" t="str">
        <f t="shared" si="9"/>
        <v/>
      </c>
      <c r="X176" s="3" t="str">
        <f>IF($A176="","",IF((AND($A176="ADD",OR(W176="",W176="Local Authority"))),"L",(_xlfn.XLOOKUP(W176,asset_owner[lookupValue],asset_owner[lookupKey],""))))</f>
        <v/>
      </c>
      <c r="Y176" s="9"/>
      <c r="Z176" s="3" t="str">
        <f t="shared" si="10"/>
        <v/>
      </c>
      <c r="AA176" s="3" t="str">
        <f>IF($A176="","",IF((AND($A176="ADD",OR(Z176="",Z176="Excellent"))),"1",(_xlfn.XLOOKUP(Z176,condition[lookupValue],condition[lookupKey],""))))</f>
        <v/>
      </c>
      <c r="AB176" s="8" t="str">
        <f t="shared" si="11"/>
        <v/>
      </c>
      <c r="AC176" s="7"/>
    </row>
    <row r="177" spans="2:29" x14ac:dyDescent="0.25">
      <c r="B177" s="5"/>
      <c r="C177" s="5"/>
      <c r="D177" s="6"/>
      <c r="E177" s="6"/>
      <c r="F177" s="6"/>
      <c r="H177" s="3" t="str">
        <f>IF($A177="ADD",IF(NOT(ISBLANK(G177)),_xlfn.XLOOKUP(G177,br_beam_type[lookupValue],br_beam_type[lookupKey],"ERROR"),""), "")</f>
        <v/>
      </c>
      <c r="I177" s="4"/>
      <c r="K177" s="4"/>
      <c r="M177" s="3" t="str">
        <f>IF($A177="ADD",IF(NOT(ISBLANK(L177)),_xlfn.XLOOKUP(L177,br_beam_mat[lookupValue],br_beam_mat[lookupKey],"ERROR"),""), "")</f>
        <v/>
      </c>
      <c r="O177" s="3" t="str">
        <f>IF($A177="ADD",IF(NOT(ISBLANK(N177)),_xlfn.XLOOKUP(N177,br_paint_system[lookupValue],br_paint_system[lookupKey],"ERROR"),""), "")</f>
        <v/>
      </c>
      <c r="S177" s="3" t="str">
        <f>IF($A177="ADD",IF(NOT(ISBLANK(R177)),_xlfn.XLOOKUP(R177,organisation[lookupValue],organisation[lookupKey],"ERROR"),""), "")</f>
        <v/>
      </c>
      <c r="T177" s="8"/>
      <c r="U177" s="8"/>
      <c r="V177" s="4" t="str">
        <f t="shared" ca="1" si="8"/>
        <v/>
      </c>
      <c r="W177" s="3" t="str">
        <f t="shared" si="9"/>
        <v/>
      </c>
      <c r="X177" s="3" t="str">
        <f>IF($A177="","",IF((AND($A177="ADD",OR(W177="",W177="Local Authority"))),"L",(_xlfn.XLOOKUP(W177,asset_owner[lookupValue],asset_owner[lookupKey],""))))</f>
        <v/>
      </c>
      <c r="Y177" s="9"/>
      <c r="Z177" s="3" t="str">
        <f t="shared" si="10"/>
        <v/>
      </c>
      <c r="AA177" s="3" t="str">
        <f>IF($A177="","",IF((AND($A177="ADD",OR(Z177="",Z177="Excellent"))),"1",(_xlfn.XLOOKUP(Z177,condition[lookupValue],condition[lookupKey],""))))</f>
        <v/>
      </c>
      <c r="AB177" s="8" t="str">
        <f t="shared" si="11"/>
        <v/>
      </c>
      <c r="AC177" s="7"/>
    </row>
    <row r="178" spans="2:29" x14ac:dyDescent="0.25">
      <c r="B178" s="5"/>
      <c r="C178" s="5"/>
      <c r="D178" s="6"/>
      <c r="E178" s="6"/>
      <c r="F178" s="6"/>
      <c r="H178" s="3" t="str">
        <f>IF($A178="ADD",IF(NOT(ISBLANK(G178)),_xlfn.XLOOKUP(G178,br_beam_type[lookupValue],br_beam_type[lookupKey],"ERROR"),""), "")</f>
        <v/>
      </c>
      <c r="I178" s="4"/>
      <c r="K178" s="4"/>
      <c r="M178" s="3" t="str">
        <f>IF($A178="ADD",IF(NOT(ISBLANK(L178)),_xlfn.XLOOKUP(L178,br_beam_mat[lookupValue],br_beam_mat[lookupKey],"ERROR"),""), "")</f>
        <v/>
      </c>
      <c r="O178" s="3" t="str">
        <f>IF($A178="ADD",IF(NOT(ISBLANK(N178)),_xlfn.XLOOKUP(N178,br_paint_system[lookupValue],br_paint_system[lookupKey],"ERROR"),""), "")</f>
        <v/>
      </c>
      <c r="S178" s="3" t="str">
        <f>IF($A178="ADD",IF(NOT(ISBLANK(R178)),_xlfn.XLOOKUP(R178,organisation[lookupValue],organisation[lookupKey],"ERROR"),""), "")</f>
        <v/>
      </c>
      <c r="T178" s="8"/>
      <c r="U178" s="8"/>
      <c r="V178" s="4" t="str">
        <f t="shared" ca="1" si="8"/>
        <v/>
      </c>
      <c r="W178" s="3" t="str">
        <f t="shared" si="9"/>
        <v/>
      </c>
      <c r="X178" s="3" t="str">
        <f>IF($A178="","",IF((AND($A178="ADD",OR(W178="",W178="Local Authority"))),"L",(_xlfn.XLOOKUP(W178,asset_owner[lookupValue],asset_owner[lookupKey],""))))</f>
        <v/>
      </c>
      <c r="Y178" s="9"/>
      <c r="Z178" s="3" t="str">
        <f t="shared" si="10"/>
        <v/>
      </c>
      <c r="AA178" s="3" t="str">
        <f>IF($A178="","",IF((AND($A178="ADD",OR(Z178="",Z178="Excellent"))),"1",(_xlfn.XLOOKUP(Z178,condition[lookupValue],condition[lookupKey],""))))</f>
        <v/>
      </c>
      <c r="AB178" s="8" t="str">
        <f t="shared" si="11"/>
        <v/>
      </c>
      <c r="AC178" s="7"/>
    </row>
    <row r="179" spans="2:29" x14ac:dyDescent="0.25">
      <c r="B179" s="5"/>
      <c r="C179" s="5"/>
      <c r="D179" s="6"/>
      <c r="E179" s="6"/>
      <c r="F179" s="6"/>
      <c r="H179" s="3" t="str">
        <f>IF($A179="ADD",IF(NOT(ISBLANK(G179)),_xlfn.XLOOKUP(G179,br_beam_type[lookupValue],br_beam_type[lookupKey],"ERROR"),""), "")</f>
        <v/>
      </c>
      <c r="I179" s="4"/>
      <c r="K179" s="4"/>
      <c r="M179" s="3" t="str">
        <f>IF($A179="ADD",IF(NOT(ISBLANK(L179)),_xlfn.XLOOKUP(L179,br_beam_mat[lookupValue],br_beam_mat[lookupKey],"ERROR"),""), "")</f>
        <v/>
      </c>
      <c r="O179" s="3" t="str">
        <f>IF($A179="ADD",IF(NOT(ISBLANK(N179)),_xlfn.XLOOKUP(N179,br_paint_system[lookupValue],br_paint_system[lookupKey],"ERROR"),""), "")</f>
        <v/>
      </c>
      <c r="S179" s="3" t="str">
        <f>IF($A179="ADD",IF(NOT(ISBLANK(R179)),_xlfn.XLOOKUP(R179,organisation[lookupValue],organisation[lookupKey],"ERROR"),""), "")</f>
        <v/>
      </c>
      <c r="T179" s="8"/>
      <c r="U179" s="8"/>
      <c r="V179" s="4" t="str">
        <f t="shared" ca="1" si="8"/>
        <v/>
      </c>
      <c r="W179" s="3" t="str">
        <f t="shared" si="9"/>
        <v/>
      </c>
      <c r="X179" s="3" t="str">
        <f>IF($A179="","",IF((AND($A179="ADD",OR(W179="",W179="Local Authority"))),"L",(_xlfn.XLOOKUP(W179,asset_owner[lookupValue],asset_owner[lookupKey],""))))</f>
        <v/>
      </c>
      <c r="Y179" s="9"/>
      <c r="Z179" s="3" t="str">
        <f t="shared" si="10"/>
        <v/>
      </c>
      <c r="AA179" s="3" t="str">
        <f>IF($A179="","",IF((AND($A179="ADD",OR(Z179="",Z179="Excellent"))),"1",(_xlfn.XLOOKUP(Z179,condition[lookupValue],condition[lookupKey],""))))</f>
        <v/>
      </c>
      <c r="AB179" s="8" t="str">
        <f t="shared" si="11"/>
        <v/>
      </c>
      <c r="AC179" s="7"/>
    </row>
    <row r="180" spans="2:29" x14ac:dyDescent="0.25">
      <c r="B180" s="5"/>
      <c r="C180" s="5"/>
      <c r="D180" s="6"/>
      <c r="E180" s="6"/>
      <c r="F180" s="6"/>
      <c r="H180" s="3" t="str">
        <f>IF($A180="ADD",IF(NOT(ISBLANK(G180)),_xlfn.XLOOKUP(G180,br_beam_type[lookupValue],br_beam_type[lookupKey],"ERROR"),""), "")</f>
        <v/>
      </c>
      <c r="I180" s="4"/>
      <c r="K180" s="4"/>
      <c r="M180" s="3" t="str">
        <f>IF($A180="ADD",IF(NOT(ISBLANK(L180)),_xlfn.XLOOKUP(L180,br_beam_mat[lookupValue],br_beam_mat[lookupKey],"ERROR"),""), "")</f>
        <v/>
      </c>
      <c r="O180" s="3" t="str">
        <f>IF($A180="ADD",IF(NOT(ISBLANK(N180)),_xlfn.XLOOKUP(N180,br_paint_system[lookupValue],br_paint_system[lookupKey],"ERROR"),""), "")</f>
        <v/>
      </c>
      <c r="S180" s="3" t="str">
        <f>IF($A180="ADD",IF(NOT(ISBLANK(R180)),_xlfn.XLOOKUP(R180,organisation[lookupValue],organisation[lookupKey],"ERROR"),""), "")</f>
        <v/>
      </c>
      <c r="T180" s="8"/>
      <c r="U180" s="8"/>
      <c r="V180" s="4" t="str">
        <f t="shared" ca="1" si="8"/>
        <v/>
      </c>
      <c r="W180" s="3" t="str">
        <f t="shared" si="9"/>
        <v/>
      </c>
      <c r="X180" s="3" t="str">
        <f>IF($A180="","",IF((AND($A180="ADD",OR(W180="",W180="Local Authority"))),"L",(_xlfn.XLOOKUP(W180,asset_owner[lookupValue],asset_owner[lookupKey],""))))</f>
        <v/>
      </c>
      <c r="Y180" s="9"/>
      <c r="Z180" s="3" t="str">
        <f t="shared" si="10"/>
        <v/>
      </c>
      <c r="AA180" s="3" t="str">
        <f>IF($A180="","",IF((AND($A180="ADD",OR(Z180="",Z180="Excellent"))),"1",(_xlfn.XLOOKUP(Z180,condition[lookupValue],condition[lookupKey],""))))</f>
        <v/>
      </c>
      <c r="AB180" s="8" t="str">
        <f t="shared" si="11"/>
        <v/>
      </c>
      <c r="AC180" s="7"/>
    </row>
    <row r="181" spans="2:29" x14ac:dyDescent="0.25">
      <c r="B181" s="5"/>
      <c r="C181" s="5"/>
      <c r="D181" s="6"/>
      <c r="E181" s="6"/>
      <c r="F181" s="6"/>
      <c r="H181" s="3" t="str">
        <f>IF($A181="ADD",IF(NOT(ISBLANK(G181)),_xlfn.XLOOKUP(G181,br_beam_type[lookupValue],br_beam_type[lookupKey],"ERROR"),""), "")</f>
        <v/>
      </c>
      <c r="I181" s="4"/>
      <c r="K181" s="4"/>
      <c r="M181" s="3" t="str">
        <f>IF($A181="ADD",IF(NOT(ISBLANK(L181)),_xlfn.XLOOKUP(L181,br_beam_mat[lookupValue],br_beam_mat[lookupKey],"ERROR"),""), "")</f>
        <v/>
      </c>
      <c r="O181" s="3" t="str">
        <f>IF($A181="ADD",IF(NOT(ISBLANK(N181)),_xlfn.XLOOKUP(N181,br_paint_system[lookupValue],br_paint_system[lookupKey],"ERROR"),""), "")</f>
        <v/>
      </c>
      <c r="S181" s="3" t="str">
        <f>IF($A181="ADD",IF(NOT(ISBLANK(R181)),_xlfn.XLOOKUP(R181,organisation[lookupValue],organisation[lookupKey],"ERROR"),""), "")</f>
        <v/>
      </c>
      <c r="T181" s="8"/>
      <c r="U181" s="8"/>
      <c r="V181" s="4" t="str">
        <f t="shared" ca="1" si="8"/>
        <v/>
      </c>
      <c r="W181" s="3" t="str">
        <f t="shared" si="9"/>
        <v/>
      </c>
      <c r="X181" s="3" t="str">
        <f>IF($A181="","",IF((AND($A181="ADD",OR(W181="",W181="Local Authority"))),"L",(_xlfn.XLOOKUP(W181,asset_owner[lookupValue],asset_owner[lookupKey],""))))</f>
        <v/>
      </c>
      <c r="Y181" s="9"/>
      <c r="Z181" s="3" t="str">
        <f t="shared" si="10"/>
        <v/>
      </c>
      <c r="AA181" s="3" t="str">
        <f>IF($A181="","",IF((AND($A181="ADD",OR(Z181="",Z181="Excellent"))),"1",(_xlfn.XLOOKUP(Z181,condition[lookupValue],condition[lookupKey],""))))</f>
        <v/>
      </c>
      <c r="AB181" s="8" t="str">
        <f t="shared" si="11"/>
        <v/>
      </c>
      <c r="AC181" s="7"/>
    </row>
    <row r="182" spans="2:29" x14ac:dyDescent="0.25">
      <c r="B182" s="5"/>
      <c r="C182" s="5"/>
      <c r="D182" s="6"/>
      <c r="E182" s="6"/>
      <c r="F182" s="6"/>
      <c r="H182" s="3" t="str">
        <f>IF($A182="ADD",IF(NOT(ISBLANK(G182)),_xlfn.XLOOKUP(G182,br_beam_type[lookupValue],br_beam_type[lookupKey],"ERROR"),""), "")</f>
        <v/>
      </c>
      <c r="I182" s="4"/>
      <c r="K182" s="4"/>
      <c r="M182" s="3" t="str">
        <f>IF($A182="ADD",IF(NOT(ISBLANK(L182)),_xlfn.XLOOKUP(L182,br_beam_mat[lookupValue],br_beam_mat[lookupKey],"ERROR"),""), "")</f>
        <v/>
      </c>
      <c r="O182" s="3" t="str">
        <f>IF($A182="ADD",IF(NOT(ISBLANK(N182)),_xlfn.XLOOKUP(N182,br_paint_system[lookupValue],br_paint_system[lookupKey],"ERROR"),""), "")</f>
        <v/>
      </c>
      <c r="S182" s="3" t="str">
        <f>IF($A182="ADD",IF(NOT(ISBLANK(R182)),_xlfn.XLOOKUP(R182,organisation[lookupValue],organisation[lookupKey],"ERROR"),""), "")</f>
        <v/>
      </c>
      <c r="T182" s="8"/>
      <c r="U182" s="8"/>
      <c r="V182" s="4" t="str">
        <f t="shared" ca="1" si="8"/>
        <v/>
      </c>
      <c r="W182" s="3" t="str">
        <f t="shared" si="9"/>
        <v/>
      </c>
      <c r="X182" s="3" t="str">
        <f>IF($A182="","",IF((AND($A182="ADD",OR(W182="",W182="Local Authority"))),"L",(_xlfn.XLOOKUP(W182,asset_owner[lookupValue],asset_owner[lookupKey],""))))</f>
        <v/>
      </c>
      <c r="Y182" s="9"/>
      <c r="Z182" s="3" t="str">
        <f t="shared" si="10"/>
        <v/>
      </c>
      <c r="AA182" s="3" t="str">
        <f>IF($A182="","",IF((AND($A182="ADD",OR(Z182="",Z182="Excellent"))),"1",(_xlfn.XLOOKUP(Z182,condition[lookupValue],condition[lookupKey],""))))</f>
        <v/>
      </c>
      <c r="AB182" s="8" t="str">
        <f t="shared" si="11"/>
        <v/>
      </c>
      <c r="AC182" s="7"/>
    </row>
    <row r="183" spans="2:29" x14ac:dyDescent="0.25">
      <c r="B183" s="5"/>
      <c r="C183" s="5"/>
      <c r="D183" s="6"/>
      <c r="E183" s="6"/>
      <c r="F183" s="6"/>
      <c r="H183" s="3" t="str">
        <f>IF($A183="ADD",IF(NOT(ISBLANK(G183)),_xlfn.XLOOKUP(G183,br_beam_type[lookupValue],br_beam_type[lookupKey],"ERROR"),""), "")</f>
        <v/>
      </c>
      <c r="I183" s="4"/>
      <c r="K183" s="4"/>
      <c r="M183" s="3" t="str">
        <f>IF($A183="ADD",IF(NOT(ISBLANK(L183)),_xlfn.XLOOKUP(L183,br_beam_mat[lookupValue],br_beam_mat[lookupKey],"ERROR"),""), "")</f>
        <v/>
      </c>
      <c r="O183" s="3" t="str">
        <f>IF($A183="ADD",IF(NOT(ISBLANK(N183)),_xlfn.XLOOKUP(N183,br_paint_system[lookupValue],br_paint_system[lookupKey],"ERROR"),""), "")</f>
        <v/>
      </c>
      <c r="S183" s="3" t="str">
        <f>IF($A183="ADD",IF(NOT(ISBLANK(R183)),_xlfn.XLOOKUP(R183,organisation[lookupValue],organisation[lookupKey],"ERROR"),""), "")</f>
        <v/>
      </c>
      <c r="T183" s="8"/>
      <c r="U183" s="8"/>
      <c r="V183" s="4" t="str">
        <f t="shared" ca="1" si="8"/>
        <v/>
      </c>
      <c r="W183" s="3" t="str">
        <f t="shared" si="9"/>
        <v/>
      </c>
      <c r="X183" s="3" t="str">
        <f>IF($A183="","",IF((AND($A183="ADD",OR(W183="",W183="Local Authority"))),"L",(_xlfn.XLOOKUP(W183,asset_owner[lookupValue],asset_owner[lookupKey],""))))</f>
        <v/>
      </c>
      <c r="Y183" s="9"/>
      <c r="Z183" s="3" t="str">
        <f t="shared" si="10"/>
        <v/>
      </c>
      <c r="AA183" s="3" t="str">
        <f>IF($A183="","",IF((AND($A183="ADD",OR(Z183="",Z183="Excellent"))),"1",(_xlfn.XLOOKUP(Z183,condition[lookupValue],condition[lookupKey],""))))</f>
        <v/>
      </c>
      <c r="AB183" s="8" t="str">
        <f t="shared" si="11"/>
        <v/>
      </c>
      <c r="AC183" s="7"/>
    </row>
    <row r="184" spans="2:29" x14ac:dyDescent="0.25">
      <c r="B184" s="5"/>
      <c r="C184" s="5"/>
      <c r="D184" s="6"/>
      <c r="E184" s="6"/>
      <c r="F184" s="6"/>
      <c r="H184" s="3" t="str">
        <f>IF($A184="ADD",IF(NOT(ISBLANK(G184)),_xlfn.XLOOKUP(G184,br_beam_type[lookupValue],br_beam_type[lookupKey],"ERROR"),""), "")</f>
        <v/>
      </c>
      <c r="I184" s="4"/>
      <c r="K184" s="4"/>
      <c r="M184" s="3" t="str">
        <f>IF($A184="ADD",IF(NOT(ISBLANK(L184)),_xlfn.XLOOKUP(L184,br_beam_mat[lookupValue],br_beam_mat[lookupKey],"ERROR"),""), "")</f>
        <v/>
      </c>
      <c r="O184" s="3" t="str">
        <f>IF($A184="ADD",IF(NOT(ISBLANK(N184)),_xlfn.XLOOKUP(N184,br_paint_system[lookupValue],br_paint_system[lookupKey],"ERROR"),""), "")</f>
        <v/>
      </c>
      <c r="S184" s="3" t="str">
        <f>IF($A184="ADD",IF(NOT(ISBLANK(R184)),_xlfn.XLOOKUP(R184,organisation[lookupValue],organisation[lookupKey],"ERROR"),""), "")</f>
        <v/>
      </c>
      <c r="T184" s="8"/>
      <c r="U184" s="8"/>
      <c r="V184" s="4" t="str">
        <f t="shared" ca="1" si="8"/>
        <v/>
      </c>
      <c r="W184" s="3" t="str">
        <f t="shared" si="9"/>
        <v/>
      </c>
      <c r="X184" s="3" t="str">
        <f>IF($A184="","",IF((AND($A184="ADD",OR(W184="",W184="Local Authority"))),"L",(_xlfn.XLOOKUP(W184,asset_owner[lookupValue],asset_owner[lookupKey],""))))</f>
        <v/>
      </c>
      <c r="Y184" s="9"/>
      <c r="Z184" s="3" t="str">
        <f t="shared" si="10"/>
        <v/>
      </c>
      <c r="AA184" s="3" t="str">
        <f>IF($A184="","",IF((AND($A184="ADD",OR(Z184="",Z184="Excellent"))),"1",(_xlfn.XLOOKUP(Z184,condition[lookupValue],condition[lookupKey],""))))</f>
        <v/>
      </c>
      <c r="AB184" s="8" t="str">
        <f t="shared" si="11"/>
        <v/>
      </c>
      <c r="AC184" s="7"/>
    </row>
    <row r="185" spans="2:29" x14ac:dyDescent="0.25">
      <c r="B185" s="5"/>
      <c r="C185" s="5"/>
      <c r="D185" s="6"/>
      <c r="E185" s="6"/>
      <c r="F185" s="6"/>
      <c r="H185" s="3" t="str">
        <f>IF($A185="ADD",IF(NOT(ISBLANK(G185)),_xlfn.XLOOKUP(G185,br_beam_type[lookupValue],br_beam_type[lookupKey],"ERROR"),""), "")</f>
        <v/>
      </c>
      <c r="I185" s="4"/>
      <c r="K185" s="4"/>
      <c r="M185" s="3" t="str">
        <f>IF($A185="ADD",IF(NOT(ISBLANK(L185)),_xlfn.XLOOKUP(L185,br_beam_mat[lookupValue],br_beam_mat[lookupKey],"ERROR"),""), "")</f>
        <v/>
      </c>
      <c r="O185" s="3" t="str">
        <f>IF($A185="ADD",IF(NOT(ISBLANK(N185)),_xlfn.XLOOKUP(N185,br_paint_system[lookupValue],br_paint_system[lookupKey],"ERROR"),""), "")</f>
        <v/>
      </c>
      <c r="S185" s="3" t="str">
        <f>IF($A185="ADD",IF(NOT(ISBLANK(R185)),_xlfn.XLOOKUP(R185,organisation[lookupValue],organisation[lookupKey],"ERROR"),""), "")</f>
        <v/>
      </c>
      <c r="T185" s="8"/>
      <c r="U185" s="8"/>
      <c r="V185" s="4" t="str">
        <f t="shared" ca="1" si="8"/>
        <v/>
      </c>
      <c r="W185" s="3" t="str">
        <f t="shared" si="9"/>
        <v/>
      </c>
      <c r="X185" s="3" t="str">
        <f>IF($A185="","",IF((AND($A185="ADD",OR(W185="",W185="Local Authority"))),"L",(_xlfn.XLOOKUP(W185,asset_owner[lookupValue],asset_owner[lookupKey],""))))</f>
        <v/>
      </c>
      <c r="Y185" s="9"/>
      <c r="Z185" s="3" t="str">
        <f t="shared" si="10"/>
        <v/>
      </c>
      <c r="AA185" s="3" t="str">
        <f>IF($A185="","",IF((AND($A185="ADD",OR(Z185="",Z185="Excellent"))),"1",(_xlfn.XLOOKUP(Z185,condition[lookupValue],condition[lookupKey],""))))</f>
        <v/>
      </c>
      <c r="AB185" s="8" t="str">
        <f t="shared" si="11"/>
        <v/>
      </c>
      <c r="AC185" s="7"/>
    </row>
    <row r="186" spans="2:29" x14ac:dyDescent="0.25">
      <c r="B186" s="5"/>
      <c r="C186" s="5"/>
      <c r="D186" s="6"/>
      <c r="E186" s="6"/>
      <c r="F186" s="6"/>
      <c r="H186" s="3" t="str">
        <f>IF($A186="ADD",IF(NOT(ISBLANK(G186)),_xlfn.XLOOKUP(G186,br_beam_type[lookupValue],br_beam_type[lookupKey],"ERROR"),""), "")</f>
        <v/>
      </c>
      <c r="I186" s="4"/>
      <c r="K186" s="4"/>
      <c r="M186" s="3" t="str">
        <f>IF($A186="ADD",IF(NOT(ISBLANK(L186)),_xlfn.XLOOKUP(L186,br_beam_mat[lookupValue],br_beam_mat[lookupKey],"ERROR"),""), "")</f>
        <v/>
      </c>
      <c r="O186" s="3" t="str">
        <f>IF($A186="ADD",IF(NOT(ISBLANK(N186)),_xlfn.XLOOKUP(N186,br_paint_system[lookupValue],br_paint_system[lookupKey],"ERROR"),""), "")</f>
        <v/>
      </c>
      <c r="S186" s="3" t="str">
        <f>IF($A186="ADD",IF(NOT(ISBLANK(R186)),_xlfn.XLOOKUP(R186,organisation[lookupValue],organisation[lookupKey],"ERROR"),""), "")</f>
        <v/>
      </c>
      <c r="T186" s="8"/>
      <c r="U186" s="8"/>
      <c r="V186" s="4" t="str">
        <f t="shared" ca="1" si="8"/>
        <v/>
      </c>
      <c r="W186" s="3" t="str">
        <f t="shared" si="9"/>
        <v/>
      </c>
      <c r="X186" s="3" t="str">
        <f>IF($A186="","",IF((AND($A186="ADD",OR(W186="",W186="Local Authority"))),"L",(_xlfn.XLOOKUP(W186,asset_owner[lookupValue],asset_owner[lookupKey],""))))</f>
        <v/>
      </c>
      <c r="Y186" s="9"/>
      <c r="Z186" s="3" t="str">
        <f t="shared" si="10"/>
        <v/>
      </c>
      <c r="AA186" s="3" t="str">
        <f>IF($A186="","",IF((AND($A186="ADD",OR(Z186="",Z186="Excellent"))),"1",(_xlfn.XLOOKUP(Z186,condition[lookupValue],condition[lookupKey],""))))</f>
        <v/>
      </c>
      <c r="AB186" s="8" t="str">
        <f t="shared" si="11"/>
        <v/>
      </c>
      <c r="AC186" s="7"/>
    </row>
    <row r="187" spans="2:29" x14ac:dyDescent="0.25">
      <c r="B187" s="5"/>
      <c r="C187" s="5"/>
      <c r="D187" s="6"/>
      <c r="E187" s="6"/>
      <c r="F187" s="6"/>
      <c r="H187" s="3" t="str">
        <f>IF($A187="ADD",IF(NOT(ISBLANK(G187)),_xlfn.XLOOKUP(G187,br_beam_type[lookupValue],br_beam_type[lookupKey],"ERROR"),""), "")</f>
        <v/>
      </c>
      <c r="I187" s="4"/>
      <c r="K187" s="4"/>
      <c r="M187" s="3" t="str">
        <f>IF($A187="ADD",IF(NOT(ISBLANK(L187)),_xlfn.XLOOKUP(L187,br_beam_mat[lookupValue],br_beam_mat[lookupKey],"ERROR"),""), "")</f>
        <v/>
      </c>
      <c r="O187" s="3" t="str">
        <f>IF($A187="ADD",IF(NOT(ISBLANK(N187)),_xlfn.XLOOKUP(N187,br_paint_system[lookupValue],br_paint_system[lookupKey],"ERROR"),""), "")</f>
        <v/>
      </c>
      <c r="S187" s="3" t="str">
        <f>IF($A187="ADD",IF(NOT(ISBLANK(R187)),_xlfn.XLOOKUP(R187,organisation[lookupValue],organisation[lookupKey],"ERROR"),""), "")</f>
        <v/>
      </c>
      <c r="T187" s="8"/>
      <c r="U187" s="8"/>
      <c r="V187" s="4" t="str">
        <f t="shared" ca="1" si="8"/>
        <v/>
      </c>
      <c r="W187" s="3" t="str">
        <f t="shared" si="9"/>
        <v/>
      </c>
      <c r="X187" s="3" t="str">
        <f>IF($A187="","",IF((AND($A187="ADD",OR(W187="",W187="Local Authority"))),"L",(_xlfn.XLOOKUP(W187,asset_owner[lookupValue],asset_owner[lookupKey],""))))</f>
        <v/>
      </c>
      <c r="Y187" s="9"/>
      <c r="Z187" s="3" t="str">
        <f t="shared" si="10"/>
        <v/>
      </c>
      <c r="AA187" s="3" t="str">
        <f>IF($A187="","",IF((AND($A187="ADD",OR(Z187="",Z187="Excellent"))),"1",(_xlfn.XLOOKUP(Z187,condition[lookupValue],condition[lookupKey],""))))</f>
        <v/>
      </c>
      <c r="AB187" s="8" t="str">
        <f t="shared" si="11"/>
        <v/>
      </c>
      <c r="AC187" s="7"/>
    </row>
    <row r="188" spans="2:29" x14ac:dyDescent="0.25">
      <c r="B188" s="5"/>
      <c r="C188" s="5"/>
      <c r="D188" s="6"/>
      <c r="E188" s="6"/>
      <c r="F188" s="6"/>
      <c r="H188" s="3" t="str">
        <f>IF($A188="ADD",IF(NOT(ISBLANK(G188)),_xlfn.XLOOKUP(G188,br_beam_type[lookupValue],br_beam_type[lookupKey],"ERROR"),""), "")</f>
        <v/>
      </c>
      <c r="I188" s="4"/>
      <c r="K188" s="4"/>
      <c r="M188" s="3" t="str">
        <f>IF($A188="ADD",IF(NOT(ISBLANK(L188)),_xlfn.XLOOKUP(L188,br_beam_mat[lookupValue],br_beam_mat[lookupKey],"ERROR"),""), "")</f>
        <v/>
      </c>
      <c r="O188" s="3" t="str">
        <f>IF($A188="ADD",IF(NOT(ISBLANK(N188)),_xlfn.XLOOKUP(N188,br_paint_system[lookupValue],br_paint_system[lookupKey],"ERROR"),""), "")</f>
        <v/>
      </c>
      <c r="S188" s="3" t="str">
        <f>IF($A188="ADD",IF(NOT(ISBLANK(R188)),_xlfn.XLOOKUP(R188,organisation[lookupValue],organisation[lookupKey],"ERROR"),""), "")</f>
        <v/>
      </c>
      <c r="T188" s="8"/>
      <c r="U188" s="8"/>
      <c r="V188" s="4" t="str">
        <f t="shared" ca="1" si="8"/>
        <v/>
      </c>
      <c r="W188" s="3" t="str">
        <f t="shared" si="9"/>
        <v/>
      </c>
      <c r="X188" s="3" t="str">
        <f>IF($A188="","",IF((AND($A188="ADD",OR(W188="",W188="Local Authority"))),"L",(_xlfn.XLOOKUP(W188,asset_owner[lookupValue],asset_owner[lookupKey],""))))</f>
        <v/>
      </c>
      <c r="Y188" s="9"/>
      <c r="Z188" s="3" t="str">
        <f t="shared" si="10"/>
        <v/>
      </c>
      <c r="AA188" s="3" t="str">
        <f>IF($A188="","",IF((AND($A188="ADD",OR(Z188="",Z188="Excellent"))),"1",(_xlfn.XLOOKUP(Z188,condition[lookupValue],condition[lookupKey],""))))</f>
        <v/>
      </c>
      <c r="AB188" s="8" t="str">
        <f t="shared" si="11"/>
        <v/>
      </c>
      <c r="AC188" s="7"/>
    </row>
    <row r="189" spans="2:29" x14ac:dyDescent="0.25">
      <c r="B189" s="5"/>
      <c r="C189" s="5"/>
      <c r="D189" s="6"/>
      <c r="E189" s="6"/>
      <c r="F189" s="6"/>
      <c r="H189" s="3" t="str">
        <f>IF($A189="ADD",IF(NOT(ISBLANK(G189)),_xlfn.XLOOKUP(G189,br_beam_type[lookupValue],br_beam_type[lookupKey],"ERROR"),""), "")</f>
        <v/>
      </c>
      <c r="I189" s="4"/>
      <c r="K189" s="4"/>
      <c r="M189" s="3" t="str">
        <f>IF($A189="ADD",IF(NOT(ISBLANK(L189)),_xlfn.XLOOKUP(L189,br_beam_mat[lookupValue],br_beam_mat[lookupKey],"ERROR"),""), "")</f>
        <v/>
      </c>
      <c r="O189" s="3" t="str">
        <f>IF($A189="ADD",IF(NOT(ISBLANK(N189)),_xlfn.XLOOKUP(N189,br_paint_system[lookupValue],br_paint_system[lookupKey],"ERROR"),""), "")</f>
        <v/>
      </c>
      <c r="S189" s="3" t="str">
        <f>IF($A189="ADD",IF(NOT(ISBLANK(R189)),_xlfn.XLOOKUP(R189,organisation[lookupValue],organisation[lookupKey],"ERROR"),""), "")</f>
        <v/>
      </c>
      <c r="T189" s="8"/>
      <c r="U189" s="8"/>
      <c r="V189" s="4" t="str">
        <f t="shared" ca="1" si="8"/>
        <v/>
      </c>
      <c r="W189" s="3" t="str">
        <f t="shared" si="9"/>
        <v/>
      </c>
      <c r="X189" s="3" t="str">
        <f>IF($A189="","",IF((AND($A189="ADD",OR(W189="",W189="Local Authority"))),"L",(_xlfn.XLOOKUP(W189,asset_owner[lookupValue],asset_owner[lookupKey],""))))</f>
        <v/>
      </c>
      <c r="Y189" s="9"/>
      <c r="Z189" s="3" t="str">
        <f t="shared" si="10"/>
        <v/>
      </c>
      <c r="AA189" s="3" t="str">
        <f>IF($A189="","",IF((AND($A189="ADD",OR(Z189="",Z189="Excellent"))),"1",(_xlfn.XLOOKUP(Z189,condition[lookupValue],condition[lookupKey],""))))</f>
        <v/>
      </c>
      <c r="AB189" s="8" t="str">
        <f t="shared" si="11"/>
        <v/>
      </c>
      <c r="AC189" s="7"/>
    </row>
    <row r="190" spans="2:29" x14ac:dyDescent="0.25">
      <c r="B190" s="5"/>
      <c r="C190" s="5"/>
      <c r="D190" s="6"/>
      <c r="E190" s="6"/>
      <c r="F190" s="6"/>
      <c r="H190" s="3" t="str">
        <f>IF($A190="ADD",IF(NOT(ISBLANK(G190)),_xlfn.XLOOKUP(G190,br_beam_type[lookupValue],br_beam_type[lookupKey],"ERROR"),""), "")</f>
        <v/>
      </c>
      <c r="I190" s="4"/>
      <c r="K190" s="4"/>
      <c r="M190" s="3" t="str">
        <f>IF($A190="ADD",IF(NOT(ISBLANK(L190)),_xlfn.XLOOKUP(L190,br_beam_mat[lookupValue],br_beam_mat[lookupKey],"ERROR"),""), "")</f>
        <v/>
      </c>
      <c r="O190" s="3" t="str">
        <f>IF($A190="ADD",IF(NOT(ISBLANK(N190)),_xlfn.XLOOKUP(N190,br_paint_system[lookupValue],br_paint_system[lookupKey],"ERROR"),""), "")</f>
        <v/>
      </c>
      <c r="S190" s="3" t="str">
        <f>IF($A190="ADD",IF(NOT(ISBLANK(R190)),_xlfn.XLOOKUP(R190,organisation[lookupValue],organisation[lookupKey],"ERROR"),""), "")</f>
        <v/>
      </c>
      <c r="T190" s="8"/>
      <c r="U190" s="8"/>
      <c r="V190" s="4" t="str">
        <f t="shared" ca="1" si="8"/>
        <v/>
      </c>
      <c r="W190" s="3" t="str">
        <f t="shared" si="9"/>
        <v/>
      </c>
      <c r="X190" s="3" t="str">
        <f>IF($A190="","",IF((AND($A190="ADD",OR(W190="",W190="Local Authority"))),"L",(_xlfn.XLOOKUP(W190,asset_owner[lookupValue],asset_owner[lookupKey],""))))</f>
        <v/>
      </c>
      <c r="Y190" s="9"/>
      <c r="Z190" s="3" t="str">
        <f t="shared" si="10"/>
        <v/>
      </c>
      <c r="AA190" s="3" t="str">
        <f>IF($A190="","",IF((AND($A190="ADD",OR(Z190="",Z190="Excellent"))),"1",(_xlfn.XLOOKUP(Z190,condition[lookupValue],condition[lookupKey],""))))</f>
        <v/>
      </c>
      <c r="AB190" s="8" t="str">
        <f t="shared" si="11"/>
        <v/>
      </c>
      <c r="AC190" s="7"/>
    </row>
    <row r="191" spans="2:29" x14ac:dyDescent="0.25">
      <c r="B191" s="5"/>
      <c r="C191" s="5"/>
      <c r="D191" s="6"/>
      <c r="E191" s="6"/>
      <c r="F191" s="6"/>
      <c r="H191" s="3" t="str">
        <f>IF($A191="ADD",IF(NOT(ISBLANK(G191)),_xlfn.XLOOKUP(G191,br_beam_type[lookupValue],br_beam_type[lookupKey],"ERROR"),""), "")</f>
        <v/>
      </c>
      <c r="I191" s="4"/>
      <c r="K191" s="4"/>
      <c r="M191" s="3" t="str">
        <f>IF($A191="ADD",IF(NOT(ISBLANK(L191)),_xlfn.XLOOKUP(L191,br_beam_mat[lookupValue],br_beam_mat[lookupKey],"ERROR"),""), "")</f>
        <v/>
      </c>
      <c r="O191" s="3" t="str">
        <f>IF($A191="ADD",IF(NOT(ISBLANK(N191)),_xlfn.XLOOKUP(N191,br_paint_system[lookupValue],br_paint_system[lookupKey],"ERROR"),""), "")</f>
        <v/>
      </c>
      <c r="S191" s="3" t="str">
        <f>IF($A191="ADD",IF(NOT(ISBLANK(R191)),_xlfn.XLOOKUP(R191,organisation[lookupValue],organisation[lookupKey],"ERROR"),""), "")</f>
        <v/>
      </c>
      <c r="T191" s="8"/>
      <c r="U191" s="8"/>
      <c r="V191" s="4" t="str">
        <f t="shared" ca="1" si="8"/>
        <v/>
      </c>
      <c r="W191" s="3" t="str">
        <f t="shared" si="9"/>
        <v/>
      </c>
      <c r="X191" s="3" t="str">
        <f>IF($A191="","",IF((AND($A191="ADD",OR(W191="",W191="Local Authority"))),"L",(_xlfn.XLOOKUP(W191,asset_owner[lookupValue],asset_owner[lookupKey],""))))</f>
        <v/>
      </c>
      <c r="Y191" s="9"/>
      <c r="Z191" s="3" t="str">
        <f t="shared" si="10"/>
        <v/>
      </c>
      <c r="AA191" s="3" t="str">
        <f>IF($A191="","",IF((AND($A191="ADD",OR(Z191="",Z191="Excellent"))),"1",(_xlfn.XLOOKUP(Z191,condition[lookupValue],condition[lookupKey],""))))</f>
        <v/>
      </c>
      <c r="AB191" s="8" t="str">
        <f t="shared" si="11"/>
        <v/>
      </c>
      <c r="AC191" s="7"/>
    </row>
    <row r="192" spans="2:29" x14ac:dyDescent="0.25">
      <c r="B192" s="5"/>
      <c r="C192" s="5"/>
      <c r="D192" s="6"/>
      <c r="E192" s="6"/>
      <c r="F192" s="6"/>
      <c r="H192" s="3" t="str">
        <f>IF($A192="ADD",IF(NOT(ISBLANK(G192)),_xlfn.XLOOKUP(G192,br_beam_type[lookupValue],br_beam_type[lookupKey],"ERROR"),""), "")</f>
        <v/>
      </c>
      <c r="I192" s="4"/>
      <c r="K192" s="4"/>
      <c r="M192" s="3" t="str">
        <f>IF($A192="ADD",IF(NOT(ISBLANK(L192)),_xlfn.XLOOKUP(L192,br_beam_mat[lookupValue],br_beam_mat[lookupKey],"ERROR"),""), "")</f>
        <v/>
      </c>
      <c r="O192" s="3" t="str">
        <f>IF($A192="ADD",IF(NOT(ISBLANK(N192)),_xlfn.XLOOKUP(N192,br_paint_system[lookupValue],br_paint_system[lookupKey],"ERROR"),""), "")</f>
        <v/>
      </c>
      <c r="S192" s="3" t="str">
        <f>IF($A192="ADD",IF(NOT(ISBLANK(R192)),_xlfn.XLOOKUP(R192,organisation[lookupValue],organisation[lookupKey],"ERROR"),""), "")</f>
        <v/>
      </c>
      <c r="T192" s="8"/>
      <c r="U192" s="8"/>
      <c r="V192" s="4" t="str">
        <f t="shared" ca="1" si="8"/>
        <v/>
      </c>
      <c r="W192" s="3" t="str">
        <f t="shared" si="9"/>
        <v/>
      </c>
      <c r="X192" s="3" t="str">
        <f>IF($A192="","",IF((AND($A192="ADD",OR(W192="",W192="Local Authority"))),"L",(_xlfn.XLOOKUP(W192,asset_owner[lookupValue],asset_owner[lookupKey],""))))</f>
        <v/>
      </c>
      <c r="Y192" s="9"/>
      <c r="Z192" s="3" t="str">
        <f t="shared" si="10"/>
        <v/>
      </c>
      <c r="AA192" s="3" t="str">
        <f>IF($A192="","",IF((AND($A192="ADD",OR(Z192="",Z192="Excellent"))),"1",(_xlfn.XLOOKUP(Z192,condition[lookupValue],condition[lookupKey],""))))</f>
        <v/>
      </c>
      <c r="AB192" s="8" t="str">
        <f t="shared" si="11"/>
        <v/>
      </c>
      <c r="AC192" s="7"/>
    </row>
    <row r="193" spans="2:29" x14ac:dyDescent="0.25">
      <c r="B193" s="5"/>
      <c r="C193" s="5"/>
      <c r="D193" s="6"/>
      <c r="E193" s="6"/>
      <c r="F193" s="6"/>
      <c r="H193" s="3" t="str">
        <f>IF($A193="ADD",IF(NOT(ISBLANK(G193)),_xlfn.XLOOKUP(G193,br_beam_type[lookupValue],br_beam_type[lookupKey],"ERROR"),""), "")</f>
        <v/>
      </c>
      <c r="I193" s="4"/>
      <c r="K193" s="4"/>
      <c r="M193" s="3" t="str">
        <f>IF($A193="ADD",IF(NOT(ISBLANK(L193)),_xlfn.XLOOKUP(L193,br_beam_mat[lookupValue],br_beam_mat[lookupKey],"ERROR"),""), "")</f>
        <v/>
      </c>
      <c r="O193" s="3" t="str">
        <f>IF($A193="ADD",IF(NOT(ISBLANK(N193)),_xlfn.XLOOKUP(N193,br_paint_system[lookupValue],br_paint_system[lookupKey],"ERROR"),""), "")</f>
        <v/>
      </c>
      <c r="S193" s="3" t="str">
        <f>IF($A193="ADD",IF(NOT(ISBLANK(R193)),_xlfn.XLOOKUP(R193,organisation[lookupValue],organisation[lookupKey],"ERROR"),""), "")</f>
        <v/>
      </c>
      <c r="T193" s="8"/>
      <c r="U193" s="8"/>
      <c r="V193" s="4" t="str">
        <f t="shared" ca="1" si="8"/>
        <v/>
      </c>
      <c r="W193" s="3" t="str">
        <f t="shared" si="9"/>
        <v/>
      </c>
      <c r="X193" s="3" t="str">
        <f>IF($A193="","",IF((AND($A193="ADD",OR(W193="",W193="Local Authority"))),"L",(_xlfn.XLOOKUP(W193,asset_owner[lookupValue],asset_owner[lookupKey],""))))</f>
        <v/>
      </c>
      <c r="Y193" s="9"/>
      <c r="Z193" s="3" t="str">
        <f t="shared" si="10"/>
        <v/>
      </c>
      <c r="AA193" s="3" t="str">
        <f>IF($A193="","",IF((AND($A193="ADD",OR(Z193="",Z193="Excellent"))),"1",(_xlfn.XLOOKUP(Z193,condition[lookupValue],condition[lookupKey],""))))</f>
        <v/>
      </c>
      <c r="AB193" s="8" t="str">
        <f t="shared" si="11"/>
        <v/>
      </c>
      <c r="AC193" s="7"/>
    </row>
    <row r="194" spans="2:29" x14ac:dyDescent="0.25">
      <c r="B194" s="5"/>
      <c r="C194" s="5"/>
      <c r="D194" s="6"/>
      <c r="E194" s="6"/>
      <c r="F194" s="6"/>
      <c r="H194" s="3" t="str">
        <f>IF($A194="ADD",IF(NOT(ISBLANK(G194)),_xlfn.XLOOKUP(G194,br_beam_type[lookupValue],br_beam_type[lookupKey],"ERROR"),""), "")</f>
        <v/>
      </c>
      <c r="I194" s="4"/>
      <c r="K194" s="4"/>
      <c r="M194" s="3" t="str">
        <f>IF($A194="ADD",IF(NOT(ISBLANK(L194)),_xlfn.XLOOKUP(L194,br_beam_mat[lookupValue],br_beam_mat[lookupKey],"ERROR"),""), "")</f>
        <v/>
      </c>
      <c r="O194" s="3" t="str">
        <f>IF($A194="ADD",IF(NOT(ISBLANK(N194)),_xlfn.XLOOKUP(N194,br_paint_system[lookupValue],br_paint_system[lookupKey],"ERROR"),""), "")</f>
        <v/>
      </c>
      <c r="S194" s="3" t="str">
        <f>IF($A194="ADD",IF(NOT(ISBLANK(R194)),_xlfn.XLOOKUP(R194,organisation[lookupValue],organisation[lookupKey],"ERROR"),""), "")</f>
        <v/>
      </c>
      <c r="T194" s="8"/>
      <c r="U194" s="8"/>
      <c r="V194" s="4" t="str">
        <f t="shared" ca="1" si="8"/>
        <v/>
      </c>
      <c r="W194" s="3" t="str">
        <f t="shared" si="9"/>
        <v/>
      </c>
      <c r="X194" s="3" t="str">
        <f>IF($A194="","",IF((AND($A194="ADD",OR(W194="",W194="Local Authority"))),"L",(_xlfn.XLOOKUP(W194,asset_owner[lookupValue],asset_owner[lookupKey],""))))</f>
        <v/>
      </c>
      <c r="Y194" s="9"/>
      <c r="Z194" s="3" t="str">
        <f t="shared" si="10"/>
        <v/>
      </c>
      <c r="AA194" s="3" t="str">
        <f>IF($A194="","",IF((AND($A194="ADD",OR(Z194="",Z194="Excellent"))),"1",(_xlfn.XLOOKUP(Z194,condition[lookupValue],condition[lookupKey],""))))</f>
        <v/>
      </c>
      <c r="AB194" s="8" t="str">
        <f t="shared" si="11"/>
        <v/>
      </c>
      <c r="AC194" s="7"/>
    </row>
    <row r="195" spans="2:29" x14ac:dyDescent="0.25">
      <c r="B195" s="5"/>
      <c r="C195" s="5"/>
      <c r="D195" s="6"/>
      <c r="E195" s="6"/>
      <c r="F195" s="6"/>
      <c r="H195" s="3" t="str">
        <f>IF($A195="ADD",IF(NOT(ISBLANK(G195)),_xlfn.XLOOKUP(G195,br_beam_type[lookupValue],br_beam_type[lookupKey],"ERROR"),""), "")</f>
        <v/>
      </c>
      <c r="I195" s="4"/>
      <c r="K195" s="4"/>
      <c r="M195" s="3" t="str">
        <f>IF($A195="ADD",IF(NOT(ISBLANK(L195)),_xlfn.XLOOKUP(L195,br_beam_mat[lookupValue],br_beam_mat[lookupKey],"ERROR"),""), "")</f>
        <v/>
      </c>
      <c r="O195" s="3" t="str">
        <f>IF($A195="ADD",IF(NOT(ISBLANK(N195)),_xlfn.XLOOKUP(N195,br_paint_system[lookupValue],br_paint_system[lookupKey],"ERROR"),""), "")</f>
        <v/>
      </c>
      <c r="S195" s="3" t="str">
        <f>IF($A195="ADD",IF(NOT(ISBLANK(R195)),_xlfn.XLOOKUP(R195,organisation[lookupValue],organisation[lookupKey],"ERROR"),""), "")</f>
        <v/>
      </c>
      <c r="T195" s="8"/>
      <c r="U195" s="8"/>
      <c r="V195" s="4" t="str">
        <f t="shared" ca="1" si="8"/>
        <v/>
      </c>
      <c r="W195" s="3" t="str">
        <f t="shared" si="9"/>
        <v/>
      </c>
      <c r="X195" s="3" t="str">
        <f>IF($A195="","",IF((AND($A195="ADD",OR(W195="",W195="Local Authority"))),"L",(_xlfn.XLOOKUP(W195,asset_owner[lookupValue],asset_owner[lookupKey],""))))</f>
        <v/>
      </c>
      <c r="Y195" s="9"/>
      <c r="Z195" s="3" t="str">
        <f t="shared" si="10"/>
        <v/>
      </c>
      <c r="AA195" s="3" t="str">
        <f>IF($A195="","",IF((AND($A195="ADD",OR(Z195="",Z195="Excellent"))),"1",(_xlfn.XLOOKUP(Z195,condition[lookupValue],condition[lookupKey],""))))</f>
        <v/>
      </c>
      <c r="AB195" s="8" t="str">
        <f t="shared" si="11"/>
        <v/>
      </c>
      <c r="AC195" s="7"/>
    </row>
    <row r="196" spans="2:29" x14ac:dyDescent="0.25">
      <c r="B196" s="5"/>
      <c r="C196" s="5"/>
      <c r="D196" s="6"/>
      <c r="E196" s="6"/>
      <c r="F196" s="6"/>
      <c r="H196" s="3" t="str">
        <f>IF($A196="ADD",IF(NOT(ISBLANK(G196)),_xlfn.XLOOKUP(G196,br_beam_type[lookupValue],br_beam_type[lookupKey],"ERROR"),""), "")</f>
        <v/>
      </c>
      <c r="I196" s="4"/>
      <c r="K196" s="4"/>
      <c r="M196" s="3" t="str">
        <f>IF($A196="ADD",IF(NOT(ISBLANK(L196)),_xlfn.XLOOKUP(L196,br_beam_mat[lookupValue],br_beam_mat[lookupKey],"ERROR"),""), "")</f>
        <v/>
      </c>
      <c r="O196" s="3" t="str">
        <f>IF($A196="ADD",IF(NOT(ISBLANK(N196)),_xlfn.XLOOKUP(N196,br_paint_system[lookupValue],br_paint_system[lookupKey],"ERROR"),""), "")</f>
        <v/>
      </c>
      <c r="S196" s="3" t="str">
        <f>IF($A196="ADD",IF(NOT(ISBLANK(R196)),_xlfn.XLOOKUP(R196,organisation[lookupValue],organisation[lookupKey],"ERROR"),""), "")</f>
        <v/>
      </c>
      <c r="T196" s="8"/>
      <c r="U196" s="8"/>
      <c r="V196" s="4" t="str">
        <f t="shared" ca="1" si="8"/>
        <v/>
      </c>
      <c r="W196" s="3" t="str">
        <f t="shared" si="9"/>
        <v/>
      </c>
      <c r="X196" s="3" t="str">
        <f>IF($A196="","",IF((AND($A196="ADD",OR(W196="",W196="Local Authority"))),"L",(_xlfn.XLOOKUP(W196,asset_owner[lookupValue],asset_owner[lookupKey],""))))</f>
        <v/>
      </c>
      <c r="Y196" s="9"/>
      <c r="Z196" s="3" t="str">
        <f t="shared" si="10"/>
        <v/>
      </c>
      <c r="AA196" s="3" t="str">
        <f>IF($A196="","",IF((AND($A196="ADD",OR(Z196="",Z196="Excellent"))),"1",(_xlfn.XLOOKUP(Z196,condition[lookupValue],condition[lookupKey],""))))</f>
        <v/>
      </c>
      <c r="AB196" s="8" t="str">
        <f t="shared" si="11"/>
        <v/>
      </c>
      <c r="AC196" s="7"/>
    </row>
    <row r="197" spans="2:29" x14ac:dyDescent="0.25">
      <c r="B197" s="5"/>
      <c r="C197" s="5"/>
      <c r="D197" s="6"/>
      <c r="E197" s="6"/>
      <c r="F197" s="6"/>
      <c r="H197" s="3" t="str">
        <f>IF($A197="ADD",IF(NOT(ISBLANK(G197)),_xlfn.XLOOKUP(G197,br_beam_type[lookupValue],br_beam_type[lookupKey],"ERROR"),""), "")</f>
        <v/>
      </c>
      <c r="I197" s="4"/>
      <c r="K197" s="4"/>
      <c r="M197" s="3" t="str">
        <f>IF($A197="ADD",IF(NOT(ISBLANK(L197)),_xlfn.XLOOKUP(L197,br_beam_mat[lookupValue],br_beam_mat[lookupKey],"ERROR"),""), "")</f>
        <v/>
      </c>
      <c r="O197" s="3" t="str">
        <f>IF($A197="ADD",IF(NOT(ISBLANK(N197)),_xlfn.XLOOKUP(N197,br_paint_system[lookupValue],br_paint_system[lookupKey],"ERROR"),""), "")</f>
        <v/>
      </c>
      <c r="S197" s="3" t="str">
        <f>IF($A197="ADD",IF(NOT(ISBLANK(R197)),_xlfn.XLOOKUP(R197,organisation[lookupValue],organisation[lookupKey],"ERROR"),""), "")</f>
        <v/>
      </c>
      <c r="T197" s="8"/>
      <c r="U197" s="8"/>
      <c r="V197" s="4" t="str">
        <f t="shared" ca="1" si="8"/>
        <v/>
      </c>
      <c r="W197" s="3" t="str">
        <f t="shared" si="9"/>
        <v/>
      </c>
      <c r="X197" s="3" t="str">
        <f>IF($A197="","",IF((AND($A197="ADD",OR(W197="",W197="Local Authority"))),"L",(_xlfn.XLOOKUP(W197,asset_owner[lookupValue],asset_owner[lookupKey],""))))</f>
        <v/>
      </c>
      <c r="Y197" s="9"/>
      <c r="Z197" s="3" t="str">
        <f t="shared" si="10"/>
        <v/>
      </c>
      <c r="AA197" s="3" t="str">
        <f>IF($A197="","",IF((AND($A197="ADD",OR(Z197="",Z197="Excellent"))),"1",(_xlfn.XLOOKUP(Z197,condition[lookupValue],condition[lookupKey],""))))</f>
        <v/>
      </c>
      <c r="AB197" s="8" t="str">
        <f t="shared" si="11"/>
        <v/>
      </c>
      <c r="AC197" s="7"/>
    </row>
    <row r="198" spans="2:29" x14ac:dyDescent="0.25">
      <c r="B198" s="5"/>
      <c r="C198" s="5"/>
      <c r="D198" s="6"/>
      <c r="E198" s="6"/>
      <c r="F198" s="6"/>
      <c r="H198" s="3" t="str">
        <f>IF($A198="ADD",IF(NOT(ISBLANK(G198)),_xlfn.XLOOKUP(G198,br_beam_type[lookupValue],br_beam_type[lookupKey],"ERROR"),""), "")</f>
        <v/>
      </c>
      <c r="I198" s="4"/>
      <c r="K198" s="4"/>
      <c r="M198" s="3" t="str">
        <f>IF($A198="ADD",IF(NOT(ISBLANK(L198)),_xlfn.XLOOKUP(L198,br_beam_mat[lookupValue],br_beam_mat[lookupKey],"ERROR"),""), "")</f>
        <v/>
      </c>
      <c r="O198" s="3" t="str">
        <f>IF($A198="ADD",IF(NOT(ISBLANK(N198)),_xlfn.XLOOKUP(N198,br_paint_system[lookupValue],br_paint_system[lookupKey],"ERROR"),""), "")</f>
        <v/>
      </c>
      <c r="S198" s="3" t="str">
        <f>IF($A198="ADD",IF(NOT(ISBLANK(R198)),_xlfn.XLOOKUP(R198,organisation[lookupValue],organisation[lookupKey],"ERROR"),""), "")</f>
        <v/>
      </c>
      <c r="T198" s="8"/>
      <c r="U198" s="8"/>
      <c r="V198" s="4" t="str">
        <f t="shared" ca="1" si="8"/>
        <v/>
      </c>
      <c r="W198" s="3" t="str">
        <f t="shared" si="9"/>
        <v/>
      </c>
      <c r="X198" s="3" t="str">
        <f>IF($A198="","",IF((AND($A198="ADD",OR(W198="",W198="Local Authority"))),"L",(_xlfn.XLOOKUP(W198,asset_owner[lookupValue],asset_owner[lookupKey],""))))</f>
        <v/>
      </c>
      <c r="Y198" s="9"/>
      <c r="Z198" s="3" t="str">
        <f t="shared" si="10"/>
        <v/>
      </c>
      <c r="AA198" s="3" t="str">
        <f>IF($A198="","",IF((AND($A198="ADD",OR(Z198="",Z198="Excellent"))),"1",(_xlfn.XLOOKUP(Z198,condition[lookupValue],condition[lookupKey],""))))</f>
        <v/>
      </c>
      <c r="AB198" s="8" t="str">
        <f t="shared" si="11"/>
        <v/>
      </c>
      <c r="AC198" s="7"/>
    </row>
    <row r="199" spans="2:29" x14ac:dyDescent="0.25">
      <c r="B199" s="5"/>
      <c r="C199" s="5"/>
      <c r="D199" s="6"/>
      <c r="E199" s="6"/>
      <c r="F199" s="6"/>
      <c r="H199" s="3" t="str">
        <f>IF($A199="ADD",IF(NOT(ISBLANK(G199)),_xlfn.XLOOKUP(G199,br_beam_type[lookupValue],br_beam_type[lookupKey],"ERROR"),""), "")</f>
        <v/>
      </c>
      <c r="I199" s="4"/>
      <c r="K199" s="4"/>
      <c r="M199" s="3" t="str">
        <f>IF($A199="ADD",IF(NOT(ISBLANK(L199)),_xlfn.XLOOKUP(L199,br_beam_mat[lookupValue],br_beam_mat[lookupKey],"ERROR"),""), "")</f>
        <v/>
      </c>
      <c r="O199" s="3" t="str">
        <f>IF($A199="ADD",IF(NOT(ISBLANK(N199)),_xlfn.XLOOKUP(N199,br_paint_system[lookupValue],br_paint_system[lookupKey],"ERROR"),""), "")</f>
        <v/>
      </c>
      <c r="S199" s="3" t="str">
        <f>IF($A199="ADD",IF(NOT(ISBLANK(R199)),_xlfn.XLOOKUP(R199,organisation[lookupValue],organisation[lookupKey],"ERROR"),""), "")</f>
        <v/>
      </c>
      <c r="T199" s="8"/>
      <c r="U199" s="8"/>
      <c r="V199" s="4" t="str">
        <f t="shared" ca="1" si="8"/>
        <v/>
      </c>
      <c r="W199" s="3" t="str">
        <f t="shared" si="9"/>
        <v/>
      </c>
      <c r="X199" s="3" t="str">
        <f>IF($A199="","",IF((AND($A199="ADD",OR(W199="",W199="Local Authority"))),"L",(_xlfn.XLOOKUP(W199,asset_owner[lookupValue],asset_owner[lookupKey],""))))</f>
        <v/>
      </c>
      <c r="Y199" s="9"/>
      <c r="Z199" s="3" t="str">
        <f t="shared" si="10"/>
        <v/>
      </c>
      <c r="AA199" s="3" t="str">
        <f>IF($A199="","",IF((AND($A199="ADD",OR(Z199="",Z199="Excellent"))),"1",(_xlfn.XLOOKUP(Z199,condition[lookupValue],condition[lookupKey],""))))</f>
        <v/>
      </c>
      <c r="AB199" s="8" t="str">
        <f t="shared" si="11"/>
        <v/>
      </c>
      <c r="AC199" s="7"/>
    </row>
    <row r="200" spans="2:29" x14ac:dyDescent="0.25">
      <c r="B200" s="5"/>
      <c r="C200" s="5"/>
      <c r="D200" s="6"/>
      <c r="E200" s="6"/>
      <c r="F200" s="6"/>
      <c r="H200" s="3" t="str">
        <f>IF($A200="ADD",IF(NOT(ISBLANK(G200)),_xlfn.XLOOKUP(G200,br_beam_type[lookupValue],br_beam_type[lookupKey],"ERROR"),""), "")</f>
        <v/>
      </c>
      <c r="I200" s="4"/>
      <c r="K200" s="4"/>
      <c r="M200" s="3" t="str">
        <f>IF($A200="ADD",IF(NOT(ISBLANK(L200)),_xlfn.XLOOKUP(L200,br_beam_mat[lookupValue],br_beam_mat[lookupKey],"ERROR"),""), "")</f>
        <v/>
      </c>
      <c r="O200" s="3" t="str">
        <f>IF($A200="ADD",IF(NOT(ISBLANK(N200)),_xlfn.XLOOKUP(N200,br_paint_system[lookupValue],br_paint_system[lookupKey],"ERROR"),""), "")</f>
        <v/>
      </c>
      <c r="S200" s="3" t="str">
        <f>IF($A200="ADD",IF(NOT(ISBLANK(R200)),_xlfn.XLOOKUP(R200,organisation[lookupValue],organisation[lookupKey],"ERROR"),""), "")</f>
        <v/>
      </c>
      <c r="T200" s="8"/>
      <c r="U200" s="8"/>
      <c r="V200" s="4" t="str">
        <f t="shared" ca="1" si="8"/>
        <v/>
      </c>
      <c r="W200" s="3" t="str">
        <f t="shared" si="9"/>
        <v/>
      </c>
      <c r="X200" s="3" t="str">
        <f>IF($A200="","",IF((AND($A200="ADD",OR(W200="",W200="Local Authority"))),"L",(_xlfn.XLOOKUP(W200,asset_owner[lookupValue],asset_owner[lookupKey],""))))</f>
        <v/>
      </c>
      <c r="Y200" s="9"/>
      <c r="Z200" s="3" t="str">
        <f t="shared" si="10"/>
        <v/>
      </c>
      <c r="AA200" s="3" t="str">
        <f>IF($A200="","",IF((AND($A200="ADD",OR(Z200="",Z200="Excellent"))),"1",(_xlfn.XLOOKUP(Z200,condition[lookupValue],condition[lookupKey],""))))</f>
        <v/>
      </c>
      <c r="AB200" s="8" t="str">
        <f t="shared" si="11"/>
        <v/>
      </c>
      <c r="AC200" s="7"/>
    </row>
    <row r="201" spans="2:29" x14ac:dyDescent="0.25">
      <c r="B201" s="5"/>
      <c r="C201" s="5"/>
      <c r="D201" s="6"/>
      <c r="E201" s="6"/>
      <c r="F201" s="6"/>
      <c r="H201" s="3" t="str">
        <f>IF($A201="ADD",IF(NOT(ISBLANK(G201)),_xlfn.XLOOKUP(G201,br_beam_type[lookupValue],br_beam_type[lookupKey],"ERROR"),""), "")</f>
        <v/>
      </c>
      <c r="I201" s="4"/>
      <c r="K201" s="4"/>
      <c r="M201" s="3" t="str">
        <f>IF($A201="ADD",IF(NOT(ISBLANK(L201)),_xlfn.XLOOKUP(L201,br_beam_mat[lookupValue],br_beam_mat[lookupKey],"ERROR"),""), "")</f>
        <v/>
      </c>
      <c r="O201" s="3" t="str">
        <f>IF($A201="ADD",IF(NOT(ISBLANK(N201)),_xlfn.XLOOKUP(N201,br_paint_system[lookupValue],br_paint_system[lookupKey],"ERROR"),""), "")</f>
        <v/>
      </c>
      <c r="S201" s="3" t="str">
        <f>IF($A201="ADD",IF(NOT(ISBLANK(R201)),_xlfn.XLOOKUP(R201,organisation[lookupValue],organisation[lookupKey],"ERROR"),""), "")</f>
        <v/>
      </c>
      <c r="T201" s="8"/>
      <c r="U201" s="8"/>
      <c r="V201" s="4" t="str">
        <f t="shared" ca="1" si="8"/>
        <v/>
      </c>
      <c r="W201" s="3" t="str">
        <f t="shared" si="9"/>
        <v/>
      </c>
      <c r="X201" s="3" t="str">
        <f>IF($A201="","",IF((AND($A201="ADD",OR(W201="",W201="Local Authority"))),"L",(_xlfn.XLOOKUP(W201,asset_owner[lookupValue],asset_owner[lookupKey],""))))</f>
        <v/>
      </c>
      <c r="Y201" s="9"/>
      <c r="Z201" s="3" t="str">
        <f t="shared" si="10"/>
        <v/>
      </c>
      <c r="AA201" s="3" t="str">
        <f>IF($A201="","",IF((AND($A201="ADD",OR(Z201="",Z201="Excellent"))),"1",(_xlfn.XLOOKUP(Z201,condition[lookupValue],condition[lookupKey],""))))</f>
        <v/>
      </c>
      <c r="AB201" s="8" t="str">
        <f t="shared" si="11"/>
        <v/>
      </c>
      <c r="AC201" s="7"/>
    </row>
    <row r="202" spans="2:29" x14ac:dyDescent="0.25">
      <c r="B202" s="5"/>
      <c r="C202" s="5"/>
      <c r="D202" s="6"/>
      <c r="E202" s="6"/>
      <c r="F202" s="6"/>
      <c r="H202" s="3" t="str">
        <f>IF($A202="ADD",IF(NOT(ISBLANK(G202)),_xlfn.XLOOKUP(G202,br_beam_type[lookupValue],br_beam_type[lookupKey],"ERROR"),""), "")</f>
        <v/>
      </c>
      <c r="I202" s="4"/>
      <c r="K202" s="4"/>
      <c r="M202" s="3" t="str">
        <f>IF($A202="ADD",IF(NOT(ISBLANK(L202)),_xlfn.XLOOKUP(L202,br_beam_mat[lookupValue],br_beam_mat[lookupKey],"ERROR"),""), "")</f>
        <v/>
      </c>
      <c r="O202" s="3" t="str">
        <f>IF($A202="ADD",IF(NOT(ISBLANK(N202)),_xlfn.XLOOKUP(N202,br_paint_system[lookupValue],br_paint_system[lookupKey],"ERROR"),""), "")</f>
        <v/>
      </c>
      <c r="S202" s="3" t="str">
        <f>IF($A202="ADD",IF(NOT(ISBLANK(R202)),_xlfn.XLOOKUP(R202,organisation[lookupValue],organisation[lookupKey],"ERROR"),""), "")</f>
        <v/>
      </c>
      <c r="T202" s="8"/>
      <c r="U202" s="8"/>
      <c r="V202" s="4" t="str">
        <f t="shared" ca="1" si="8"/>
        <v/>
      </c>
      <c r="W202" s="3" t="str">
        <f t="shared" si="9"/>
        <v/>
      </c>
      <c r="X202" s="3" t="str">
        <f>IF($A202="","",IF((AND($A202="ADD",OR(W202="",W202="Local Authority"))),"L",(_xlfn.XLOOKUP(W202,asset_owner[lookupValue],asset_owner[lookupKey],""))))</f>
        <v/>
      </c>
      <c r="Y202" s="9"/>
      <c r="Z202" s="3" t="str">
        <f t="shared" si="10"/>
        <v/>
      </c>
      <c r="AA202" s="3" t="str">
        <f>IF($A202="","",IF((AND($A202="ADD",OR(Z202="",Z202="Excellent"))),"1",(_xlfn.XLOOKUP(Z202,condition[lookupValue],condition[lookupKey],""))))</f>
        <v/>
      </c>
      <c r="AB202" s="8" t="str">
        <f t="shared" si="11"/>
        <v/>
      </c>
      <c r="AC202" s="7"/>
    </row>
    <row r="203" spans="2:29" x14ac:dyDescent="0.25">
      <c r="B203" s="5"/>
      <c r="C203" s="5"/>
      <c r="D203" s="6"/>
      <c r="E203" s="6"/>
      <c r="F203" s="6"/>
      <c r="H203" s="3" t="str">
        <f>IF($A203="ADD",IF(NOT(ISBLANK(G203)),_xlfn.XLOOKUP(G203,br_beam_type[lookupValue],br_beam_type[lookupKey],"ERROR"),""), "")</f>
        <v/>
      </c>
      <c r="I203" s="4"/>
      <c r="K203" s="4"/>
      <c r="M203" s="3" t="str">
        <f>IF($A203="ADD",IF(NOT(ISBLANK(L203)),_xlfn.XLOOKUP(L203,br_beam_mat[lookupValue],br_beam_mat[lookupKey],"ERROR"),""), "")</f>
        <v/>
      </c>
      <c r="O203" s="3" t="str">
        <f>IF($A203="ADD",IF(NOT(ISBLANK(N203)),_xlfn.XLOOKUP(N203,br_paint_system[lookupValue],br_paint_system[lookupKey],"ERROR"),""), "")</f>
        <v/>
      </c>
      <c r="S203" s="3" t="str">
        <f>IF($A203="ADD",IF(NOT(ISBLANK(R203)),_xlfn.XLOOKUP(R203,organisation[lookupValue],organisation[lookupKey],"ERROR"),""), "")</f>
        <v/>
      </c>
      <c r="T203" s="8"/>
      <c r="U203" s="8"/>
      <c r="V203" s="4" t="str">
        <f t="shared" ref="V203:V266" ca="1" si="12">IF(F203&lt;&gt;"", DATEDIF(F203, TODAY(),"Y"),"")</f>
        <v/>
      </c>
      <c r="W203" s="3" t="str">
        <f t="shared" ref="W203:W266" si="13">IF($A203="ADD","Local Authority","")</f>
        <v/>
      </c>
      <c r="X203" s="3" t="str">
        <f>IF($A203="","",IF((AND($A203="ADD",OR(W203="",W203="Local Authority"))),"L",(_xlfn.XLOOKUP(W203,asset_owner[lookupValue],asset_owner[lookupKey],""))))</f>
        <v/>
      </c>
      <c r="Y203" s="9"/>
      <c r="Z203" s="3" t="str">
        <f t="shared" ref="Z203:Z266" si="14">IF($A203="ADD","Excellent","")</f>
        <v/>
      </c>
      <c r="AA203" s="3" t="str">
        <f>IF($A203="","",IF((AND($A203="ADD",OR(Z203="",Z203="Excellent"))),"1",(_xlfn.XLOOKUP(Z203,condition[lookupValue],condition[lookupKey],""))))</f>
        <v/>
      </c>
      <c r="AB203" s="8" t="str">
        <f t="shared" ref="AB203:AB266" si="15">IF(F203&lt;&gt;"",F203,"")</f>
        <v/>
      </c>
      <c r="AC203" s="7"/>
    </row>
    <row r="204" spans="2:29" x14ac:dyDescent="0.25">
      <c r="B204" s="5"/>
      <c r="C204" s="5"/>
      <c r="D204" s="6"/>
      <c r="E204" s="6"/>
      <c r="F204" s="6"/>
      <c r="H204" s="3" t="str">
        <f>IF($A204="ADD",IF(NOT(ISBLANK(G204)),_xlfn.XLOOKUP(G204,br_beam_type[lookupValue],br_beam_type[lookupKey],"ERROR"),""), "")</f>
        <v/>
      </c>
      <c r="I204" s="4"/>
      <c r="K204" s="4"/>
      <c r="M204" s="3" t="str">
        <f>IF($A204="ADD",IF(NOT(ISBLANK(L204)),_xlfn.XLOOKUP(L204,br_beam_mat[lookupValue],br_beam_mat[lookupKey],"ERROR"),""), "")</f>
        <v/>
      </c>
      <c r="O204" s="3" t="str">
        <f>IF($A204="ADD",IF(NOT(ISBLANK(N204)),_xlfn.XLOOKUP(N204,br_paint_system[lookupValue],br_paint_system[lookupKey],"ERROR"),""), "")</f>
        <v/>
      </c>
      <c r="S204" s="3" t="str">
        <f>IF($A204="ADD",IF(NOT(ISBLANK(R204)),_xlfn.XLOOKUP(R204,organisation[lookupValue],organisation[lookupKey],"ERROR"),""), "")</f>
        <v/>
      </c>
      <c r="T204" s="8"/>
      <c r="U204" s="8"/>
      <c r="V204" s="4" t="str">
        <f t="shared" ca="1" si="12"/>
        <v/>
      </c>
      <c r="W204" s="3" t="str">
        <f t="shared" si="13"/>
        <v/>
      </c>
      <c r="X204" s="3" t="str">
        <f>IF($A204="","",IF((AND($A204="ADD",OR(W204="",W204="Local Authority"))),"L",(_xlfn.XLOOKUP(W204,asset_owner[lookupValue],asset_owner[lookupKey],""))))</f>
        <v/>
      </c>
      <c r="Y204" s="9"/>
      <c r="Z204" s="3" t="str">
        <f t="shared" si="14"/>
        <v/>
      </c>
      <c r="AA204" s="3" t="str">
        <f>IF($A204="","",IF((AND($A204="ADD",OR(Z204="",Z204="Excellent"))),"1",(_xlfn.XLOOKUP(Z204,condition[lookupValue],condition[lookupKey],""))))</f>
        <v/>
      </c>
      <c r="AB204" s="8" t="str">
        <f t="shared" si="15"/>
        <v/>
      </c>
      <c r="AC204" s="7"/>
    </row>
    <row r="205" spans="2:29" x14ac:dyDescent="0.25">
      <c r="B205" s="5"/>
      <c r="C205" s="5"/>
      <c r="D205" s="6"/>
      <c r="E205" s="6"/>
      <c r="F205" s="6"/>
      <c r="H205" s="3" t="str">
        <f>IF($A205="ADD",IF(NOT(ISBLANK(G205)),_xlfn.XLOOKUP(G205,br_beam_type[lookupValue],br_beam_type[lookupKey],"ERROR"),""), "")</f>
        <v/>
      </c>
      <c r="I205" s="4"/>
      <c r="K205" s="4"/>
      <c r="M205" s="3" t="str">
        <f>IF($A205="ADD",IF(NOT(ISBLANK(L205)),_xlfn.XLOOKUP(L205,br_beam_mat[lookupValue],br_beam_mat[lookupKey],"ERROR"),""), "")</f>
        <v/>
      </c>
      <c r="O205" s="3" t="str">
        <f>IF($A205="ADD",IF(NOT(ISBLANK(N205)),_xlfn.XLOOKUP(N205,br_paint_system[lookupValue],br_paint_system[lookupKey],"ERROR"),""), "")</f>
        <v/>
      </c>
      <c r="S205" s="3" t="str">
        <f>IF($A205="ADD",IF(NOT(ISBLANK(R205)),_xlfn.XLOOKUP(R205,organisation[lookupValue],organisation[lookupKey],"ERROR"),""), "")</f>
        <v/>
      </c>
      <c r="T205" s="8"/>
      <c r="U205" s="8"/>
      <c r="V205" s="4" t="str">
        <f t="shared" ca="1" si="12"/>
        <v/>
      </c>
      <c r="W205" s="3" t="str">
        <f t="shared" si="13"/>
        <v/>
      </c>
      <c r="X205" s="3" t="str">
        <f>IF($A205="","",IF((AND($A205="ADD",OR(W205="",W205="Local Authority"))),"L",(_xlfn.XLOOKUP(W205,asset_owner[lookupValue],asset_owner[lookupKey],""))))</f>
        <v/>
      </c>
      <c r="Y205" s="9"/>
      <c r="Z205" s="3" t="str">
        <f t="shared" si="14"/>
        <v/>
      </c>
      <c r="AA205" s="3" t="str">
        <f>IF($A205="","",IF((AND($A205="ADD",OR(Z205="",Z205="Excellent"))),"1",(_xlfn.XLOOKUP(Z205,condition[lookupValue],condition[lookupKey],""))))</f>
        <v/>
      </c>
      <c r="AB205" s="8" t="str">
        <f t="shared" si="15"/>
        <v/>
      </c>
      <c r="AC205" s="7"/>
    </row>
    <row r="206" spans="2:29" x14ac:dyDescent="0.25">
      <c r="B206" s="5"/>
      <c r="C206" s="5"/>
      <c r="D206" s="6"/>
      <c r="E206" s="6"/>
      <c r="F206" s="6"/>
      <c r="H206" s="3" t="str">
        <f>IF($A206="ADD",IF(NOT(ISBLANK(G206)),_xlfn.XLOOKUP(G206,br_beam_type[lookupValue],br_beam_type[lookupKey],"ERROR"),""), "")</f>
        <v/>
      </c>
      <c r="I206" s="4"/>
      <c r="K206" s="4"/>
      <c r="M206" s="3" t="str">
        <f>IF($A206="ADD",IF(NOT(ISBLANK(L206)),_xlfn.XLOOKUP(L206,br_beam_mat[lookupValue],br_beam_mat[lookupKey],"ERROR"),""), "")</f>
        <v/>
      </c>
      <c r="O206" s="3" t="str">
        <f>IF($A206="ADD",IF(NOT(ISBLANK(N206)),_xlfn.XLOOKUP(N206,br_paint_system[lookupValue],br_paint_system[lookupKey],"ERROR"),""), "")</f>
        <v/>
      </c>
      <c r="S206" s="3" t="str">
        <f>IF($A206="ADD",IF(NOT(ISBLANK(R206)),_xlfn.XLOOKUP(R206,organisation[lookupValue],organisation[lookupKey],"ERROR"),""), "")</f>
        <v/>
      </c>
      <c r="T206" s="8"/>
      <c r="U206" s="8"/>
      <c r="V206" s="4" t="str">
        <f t="shared" ca="1" si="12"/>
        <v/>
      </c>
      <c r="W206" s="3" t="str">
        <f t="shared" si="13"/>
        <v/>
      </c>
      <c r="X206" s="3" t="str">
        <f>IF($A206="","",IF((AND($A206="ADD",OR(W206="",W206="Local Authority"))),"L",(_xlfn.XLOOKUP(W206,asset_owner[lookupValue],asset_owner[lookupKey],""))))</f>
        <v/>
      </c>
      <c r="Y206" s="9"/>
      <c r="Z206" s="3" t="str">
        <f t="shared" si="14"/>
        <v/>
      </c>
      <c r="AA206" s="3" t="str">
        <f>IF($A206="","",IF((AND($A206="ADD",OR(Z206="",Z206="Excellent"))),"1",(_xlfn.XLOOKUP(Z206,condition[lookupValue],condition[lookupKey],""))))</f>
        <v/>
      </c>
      <c r="AB206" s="8" t="str">
        <f t="shared" si="15"/>
        <v/>
      </c>
      <c r="AC206" s="7"/>
    </row>
    <row r="207" spans="2:29" x14ac:dyDescent="0.25">
      <c r="B207" s="5"/>
      <c r="C207" s="5"/>
      <c r="D207" s="6"/>
      <c r="E207" s="6"/>
      <c r="F207" s="6"/>
      <c r="H207" s="3" t="str">
        <f>IF($A207="ADD",IF(NOT(ISBLANK(G207)),_xlfn.XLOOKUP(G207,br_beam_type[lookupValue],br_beam_type[lookupKey],"ERROR"),""), "")</f>
        <v/>
      </c>
      <c r="I207" s="4"/>
      <c r="K207" s="4"/>
      <c r="M207" s="3" t="str">
        <f>IF($A207="ADD",IF(NOT(ISBLANK(L207)),_xlfn.XLOOKUP(L207,br_beam_mat[lookupValue],br_beam_mat[lookupKey],"ERROR"),""), "")</f>
        <v/>
      </c>
      <c r="O207" s="3" t="str">
        <f>IF($A207="ADD",IF(NOT(ISBLANK(N207)),_xlfn.XLOOKUP(N207,br_paint_system[lookupValue],br_paint_system[lookupKey],"ERROR"),""), "")</f>
        <v/>
      </c>
      <c r="S207" s="3" t="str">
        <f>IF($A207="ADD",IF(NOT(ISBLANK(R207)),_xlfn.XLOOKUP(R207,organisation[lookupValue],organisation[lookupKey],"ERROR"),""), "")</f>
        <v/>
      </c>
      <c r="T207" s="8"/>
      <c r="U207" s="8"/>
      <c r="V207" s="4" t="str">
        <f t="shared" ca="1" si="12"/>
        <v/>
      </c>
      <c r="W207" s="3" t="str">
        <f t="shared" si="13"/>
        <v/>
      </c>
      <c r="X207" s="3" t="str">
        <f>IF($A207="","",IF((AND($A207="ADD",OR(W207="",W207="Local Authority"))),"L",(_xlfn.XLOOKUP(W207,asset_owner[lookupValue],asset_owner[lookupKey],""))))</f>
        <v/>
      </c>
      <c r="Y207" s="9"/>
      <c r="Z207" s="3" t="str">
        <f t="shared" si="14"/>
        <v/>
      </c>
      <c r="AA207" s="3" t="str">
        <f>IF($A207="","",IF((AND($A207="ADD",OR(Z207="",Z207="Excellent"))),"1",(_xlfn.XLOOKUP(Z207,condition[lookupValue],condition[lookupKey],""))))</f>
        <v/>
      </c>
      <c r="AB207" s="8" t="str">
        <f t="shared" si="15"/>
        <v/>
      </c>
      <c r="AC207" s="7"/>
    </row>
    <row r="208" spans="2:29" x14ac:dyDescent="0.25">
      <c r="B208" s="5"/>
      <c r="C208" s="5"/>
      <c r="D208" s="6"/>
      <c r="E208" s="6"/>
      <c r="F208" s="6"/>
      <c r="H208" s="3" t="str">
        <f>IF($A208="ADD",IF(NOT(ISBLANK(G208)),_xlfn.XLOOKUP(G208,br_beam_type[lookupValue],br_beam_type[lookupKey],"ERROR"),""), "")</f>
        <v/>
      </c>
      <c r="I208" s="4"/>
      <c r="K208" s="4"/>
      <c r="M208" s="3" t="str">
        <f>IF($A208="ADD",IF(NOT(ISBLANK(L208)),_xlfn.XLOOKUP(L208,br_beam_mat[lookupValue],br_beam_mat[lookupKey],"ERROR"),""), "")</f>
        <v/>
      </c>
      <c r="O208" s="3" t="str">
        <f>IF($A208="ADD",IF(NOT(ISBLANK(N208)),_xlfn.XLOOKUP(N208,br_paint_system[lookupValue],br_paint_system[lookupKey],"ERROR"),""), "")</f>
        <v/>
      </c>
      <c r="S208" s="3" t="str">
        <f>IF($A208="ADD",IF(NOT(ISBLANK(R208)),_xlfn.XLOOKUP(R208,organisation[lookupValue],organisation[lookupKey],"ERROR"),""), "")</f>
        <v/>
      </c>
      <c r="T208" s="8"/>
      <c r="U208" s="8"/>
      <c r="V208" s="4" t="str">
        <f t="shared" ca="1" si="12"/>
        <v/>
      </c>
      <c r="W208" s="3" t="str">
        <f t="shared" si="13"/>
        <v/>
      </c>
      <c r="X208" s="3" t="str">
        <f>IF($A208="","",IF((AND($A208="ADD",OR(W208="",W208="Local Authority"))),"L",(_xlfn.XLOOKUP(W208,asset_owner[lookupValue],asset_owner[lookupKey],""))))</f>
        <v/>
      </c>
      <c r="Y208" s="9"/>
      <c r="Z208" s="3" t="str">
        <f t="shared" si="14"/>
        <v/>
      </c>
      <c r="AA208" s="3" t="str">
        <f>IF($A208="","",IF((AND($A208="ADD",OR(Z208="",Z208="Excellent"))),"1",(_xlfn.XLOOKUP(Z208,condition[lookupValue],condition[lookupKey],""))))</f>
        <v/>
      </c>
      <c r="AB208" s="8" t="str">
        <f t="shared" si="15"/>
        <v/>
      </c>
      <c r="AC208" s="7"/>
    </row>
    <row r="209" spans="2:29" x14ac:dyDescent="0.25">
      <c r="B209" s="5"/>
      <c r="C209" s="5"/>
      <c r="D209" s="6"/>
      <c r="E209" s="6"/>
      <c r="F209" s="6"/>
      <c r="H209" s="3" t="str">
        <f>IF($A209="ADD",IF(NOT(ISBLANK(G209)),_xlfn.XLOOKUP(G209,br_beam_type[lookupValue],br_beam_type[lookupKey],"ERROR"),""), "")</f>
        <v/>
      </c>
      <c r="I209" s="4"/>
      <c r="K209" s="4"/>
      <c r="M209" s="3" t="str">
        <f>IF($A209="ADD",IF(NOT(ISBLANK(L209)),_xlfn.XLOOKUP(L209,br_beam_mat[lookupValue],br_beam_mat[lookupKey],"ERROR"),""), "")</f>
        <v/>
      </c>
      <c r="O209" s="3" t="str">
        <f>IF($A209="ADD",IF(NOT(ISBLANK(N209)),_xlfn.XLOOKUP(N209,br_paint_system[lookupValue],br_paint_system[lookupKey],"ERROR"),""), "")</f>
        <v/>
      </c>
      <c r="S209" s="3" t="str">
        <f>IF($A209="ADD",IF(NOT(ISBLANK(R209)),_xlfn.XLOOKUP(R209,organisation[lookupValue],organisation[lookupKey],"ERROR"),""), "")</f>
        <v/>
      </c>
      <c r="T209" s="8"/>
      <c r="U209" s="8"/>
      <c r="V209" s="4" t="str">
        <f t="shared" ca="1" si="12"/>
        <v/>
      </c>
      <c r="W209" s="3" t="str">
        <f t="shared" si="13"/>
        <v/>
      </c>
      <c r="X209" s="3" t="str">
        <f>IF($A209="","",IF((AND($A209="ADD",OR(W209="",W209="Local Authority"))),"L",(_xlfn.XLOOKUP(W209,asset_owner[lookupValue],asset_owner[lookupKey],""))))</f>
        <v/>
      </c>
      <c r="Y209" s="9"/>
      <c r="Z209" s="3" t="str">
        <f t="shared" si="14"/>
        <v/>
      </c>
      <c r="AA209" s="3" t="str">
        <f>IF($A209="","",IF((AND($A209="ADD",OR(Z209="",Z209="Excellent"))),"1",(_xlfn.XLOOKUP(Z209,condition[lookupValue],condition[lookupKey],""))))</f>
        <v/>
      </c>
      <c r="AB209" s="8" t="str">
        <f t="shared" si="15"/>
        <v/>
      </c>
      <c r="AC209" s="7"/>
    </row>
    <row r="210" spans="2:29" x14ac:dyDescent="0.25">
      <c r="B210" s="5"/>
      <c r="C210" s="5"/>
      <c r="D210" s="6"/>
      <c r="E210" s="6"/>
      <c r="F210" s="6"/>
      <c r="H210" s="3" t="str">
        <f>IF($A210="ADD",IF(NOT(ISBLANK(G210)),_xlfn.XLOOKUP(G210,br_beam_type[lookupValue],br_beam_type[lookupKey],"ERROR"),""), "")</f>
        <v/>
      </c>
      <c r="I210" s="4"/>
      <c r="K210" s="4"/>
      <c r="M210" s="3" t="str">
        <f>IF($A210="ADD",IF(NOT(ISBLANK(L210)),_xlfn.XLOOKUP(L210,br_beam_mat[lookupValue],br_beam_mat[lookupKey],"ERROR"),""), "")</f>
        <v/>
      </c>
      <c r="O210" s="3" t="str">
        <f>IF($A210="ADD",IF(NOT(ISBLANK(N210)),_xlfn.XLOOKUP(N210,br_paint_system[lookupValue],br_paint_system[lookupKey],"ERROR"),""), "")</f>
        <v/>
      </c>
      <c r="S210" s="3" t="str">
        <f>IF($A210="ADD",IF(NOT(ISBLANK(R210)),_xlfn.XLOOKUP(R210,organisation[lookupValue],organisation[lookupKey],"ERROR"),""), "")</f>
        <v/>
      </c>
      <c r="T210" s="8"/>
      <c r="U210" s="8"/>
      <c r="V210" s="4" t="str">
        <f t="shared" ca="1" si="12"/>
        <v/>
      </c>
      <c r="W210" s="3" t="str">
        <f t="shared" si="13"/>
        <v/>
      </c>
      <c r="X210" s="3" t="str">
        <f>IF($A210="","",IF((AND($A210="ADD",OR(W210="",W210="Local Authority"))),"L",(_xlfn.XLOOKUP(W210,asset_owner[lookupValue],asset_owner[lookupKey],""))))</f>
        <v/>
      </c>
      <c r="Y210" s="9"/>
      <c r="Z210" s="3" t="str">
        <f t="shared" si="14"/>
        <v/>
      </c>
      <c r="AA210" s="3" t="str">
        <f>IF($A210="","",IF((AND($A210="ADD",OR(Z210="",Z210="Excellent"))),"1",(_xlfn.XLOOKUP(Z210,condition[lookupValue],condition[lookupKey],""))))</f>
        <v/>
      </c>
      <c r="AB210" s="8" t="str">
        <f t="shared" si="15"/>
        <v/>
      </c>
      <c r="AC210" s="7"/>
    </row>
    <row r="211" spans="2:29" x14ac:dyDescent="0.25">
      <c r="B211" s="5"/>
      <c r="C211" s="5"/>
      <c r="D211" s="6"/>
      <c r="E211" s="6"/>
      <c r="F211" s="6"/>
      <c r="H211" s="3" t="str">
        <f>IF($A211="ADD",IF(NOT(ISBLANK(G211)),_xlfn.XLOOKUP(G211,br_beam_type[lookupValue],br_beam_type[lookupKey],"ERROR"),""), "")</f>
        <v/>
      </c>
      <c r="I211" s="4"/>
      <c r="K211" s="4"/>
      <c r="M211" s="3" t="str">
        <f>IF($A211="ADD",IF(NOT(ISBLANK(L211)),_xlfn.XLOOKUP(L211,br_beam_mat[lookupValue],br_beam_mat[lookupKey],"ERROR"),""), "")</f>
        <v/>
      </c>
      <c r="O211" s="3" t="str">
        <f>IF($A211="ADD",IF(NOT(ISBLANK(N211)),_xlfn.XLOOKUP(N211,br_paint_system[lookupValue],br_paint_system[lookupKey],"ERROR"),""), "")</f>
        <v/>
      </c>
      <c r="S211" s="3" t="str">
        <f>IF($A211="ADD",IF(NOT(ISBLANK(R211)),_xlfn.XLOOKUP(R211,organisation[lookupValue],organisation[lookupKey],"ERROR"),""), "")</f>
        <v/>
      </c>
      <c r="T211" s="8"/>
      <c r="U211" s="8"/>
      <c r="V211" s="4" t="str">
        <f t="shared" ca="1" si="12"/>
        <v/>
      </c>
      <c r="W211" s="3" t="str">
        <f t="shared" si="13"/>
        <v/>
      </c>
      <c r="X211" s="3" t="str">
        <f>IF($A211="","",IF((AND($A211="ADD",OR(W211="",W211="Local Authority"))),"L",(_xlfn.XLOOKUP(W211,asset_owner[lookupValue],asset_owner[lookupKey],""))))</f>
        <v/>
      </c>
      <c r="Y211" s="9"/>
      <c r="Z211" s="3" t="str">
        <f t="shared" si="14"/>
        <v/>
      </c>
      <c r="AA211" s="3" t="str">
        <f>IF($A211="","",IF((AND($A211="ADD",OR(Z211="",Z211="Excellent"))),"1",(_xlfn.XLOOKUP(Z211,condition[lookupValue],condition[lookupKey],""))))</f>
        <v/>
      </c>
      <c r="AB211" s="8" t="str">
        <f t="shared" si="15"/>
        <v/>
      </c>
      <c r="AC211" s="7"/>
    </row>
    <row r="212" spans="2:29" x14ac:dyDescent="0.25">
      <c r="B212" s="5"/>
      <c r="C212" s="5"/>
      <c r="D212" s="6"/>
      <c r="E212" s="6"/>
      <c r="F212" s="6"/>
      <c r="H212" s="3" t="str">
        <f>IF($A212="ADD",IF(NOT(ISBLANK(G212)),_xlfn.XLOOKUP(G212,br_beam_type[lookupValue],br_beam_type[lookupKey],"ERROR"),""), "")</f>
        <v/>
      </c>
      <c r="I212" s="4"/>
      <c r="K212" s="4"/>
      <c r="M212" s="3" t="str">
        <f>IF($A212="ADD",IF(NOT(ISBLANK(L212)),_xlfn.XLOOKUP(L212,br_beam_mat[lookupValue],br_beam_mat[lookupKey],"ERROR"),""), "")</f>
        <v/>
      </c>
      <c r="O212" s="3" t="str">
        <f>IF($A212="ADD",IF(NOT(ISBLANK(N212)),_xlfn.XLOOKUP(N212,br_paint_system[lookupValue],br_paint_system[lookupKey],"ERROR"),""), "")</f>
        <v/>
      </c>
      <c r="S212" s="3" t="str">
        <f>IF($A212="ADD",IF(NOT(ISBLANK(R212)),_xlfn.XLOOKUP(R212,organisation[lookupValue],organisation[lookupKey],"ERROR"),""), "")</f>
        <v/>
      </c>
      <c r="T212" s="8"/>
      <c r="U212" s="8"/>
      <c r="V212" s="4" t="str">
        <f t="shared" ca="1" si="12"/>
        <v/>
      </c>
      <c r="W212" s="3" t="str">
        <f t="shared" si="13"/>
        <v/>
      </c>
      <c r="X212" s="3" t="str">
        <f>IF($A212="","",IF((AND($A212="ADD",OR(W212="",W212="Local Authority"))),"L",(_xlfn.XLOOKUP(W212,asset_owner[lookupValue],asset_owner[lookupKey],""))))</f>
        <v/>
      </c>
      <c r="Y212" s="9"/>
      <c r="Z212" s="3" t="str">
        <f t="shared" si="14"/>
        <v/>
      </c>
      <c r="AA212" s="3" t="str">
        <f>IF($A212="","",IF((AND($A212="ADD",OR(Z212="",Z212="Excellent"))),"1",(_xlfn.XLOOKUP(Z212,condition[lookupValue],condition[lookupKey],""))))</f>
        <v/>
      </c>
      <c r="AB212" s="8" t="str">
        <f t="shared" si="15"/>
        <v/>
      </c>
      <c r="AC212" s="7"/>
    </row>
    <row r="213" spans="2:29" x14ac:dyDescent="0.25">
      <c r="B213" s="5"/>
      <c r="C213" s="5"/>
      <c r="D213" s="6"/>
      <c r="E213" s="6"/>
      <c r="F213" s="6"/>
      <c r="H213" s="3" t="str">
        <f>IF($A213="ADD",IF(NOT(ISBLANK(G213)),_xlfn.XLOOKUP(G213,br_beam_type[lookupValue],br_beam_type[lookupKey],"ERROR"),""), "")</f>
        <v/>
      </c>
      <c r="I213" s="4"/>
      <c r="K213" s="4"/>
      <c r="M213" s="3" t="str">
        <f>IF($A213="ADD",IF(NOT(ISBLANK(L213)),_xlfn.XLOOKUP(L213,br_beam_mat[lookupValue],br_beam_mat[lookupKey],"ERROR"),""), "")</f>
        <v/>
      </c>
      <c r="O213" s="3" t="str">
        <f>IF($A213="ADD",IF(NOT(ISBLANK(N213)),_xlfn.XLOOKUP(N213,br_paint_system[lookupValue],br_paint_system[lookupKey],"ERROR"),""), "")</f>
        <v/>
      </c>
      <c r="S213" s="3" t="str">
        <f>IF($A213="ADD",IF(NOT(ISBLANK(R213)),_xlfn.XLOOKUP(R213,organisation[lookupValue],organisation[lookupKey],"ERROR"),""), "")</f>
        <v/>
      </c>
      <c r="T213" s="8"/>
      <c r="U213" s="8"/>
      <c r="V213" s="4" t="str">
        <f t="shared" ca="1" si="12"/>
        <v/>
      </c>
      <c r="W213" s="3" t="str">
        <f t="shared" si="13"/>
        <v/>
      </c>
      <c r="X213" s="3" t="str">
        <f>IF($A213="","",IF((AND($A213="ADD",OR(W213="",W213="Local Authority"))),"L",(_xlfn.XLOOKUP(W213,asset_owner[lookupValue],asset_owner[lookupKey],""))))</f>
        <v/>
      </c>
      <c r="Y213" s="9"/>
      <c r="Z213" s="3" t="str">
        <f t="shared" si="14"/>
        <v/>
      </c>
      <c r="AA213" s="3" t="str">
        <f>IF($A213="","",IF((AND($A213="ADD",OR(Z213="",Z213="Excellent"))),"1",(_xlfn.XLOOKUP(Z213,condition[lookupValue],condition[lookupKey],""))))</f>
        <v/>
      </c>
      <c r="AB213" s="8" t="str">
        <f t="shared" si="15"/>
        <v/>
      </c>
      <c r="AC213" s="7"/>
    </row>
    <row r="214" spans="2:29" x14ac:dyDescent="0.25">
      <c r="B214" s="5"/>
      <c r="C214" s="5"/>
      <c r="D214" s="6"/>
      <c r="E214" s="6"/>
      <c r="F214" s="6"/>
      <c r="H214" s="3" t="str">
        <f>IF($A214="ADD",IF(NOT(ISBLANK(G214)),_xlfn.XLOOKUP(G214,br_beam_type[lookupValue],br_beam_type[lookupKey],"ERROR"),""), "")</f>
        <v/>
      </c>
      <c r="I214" s="4"/>
      <c r="K214" s="4"/>
      <c r="M214" s="3" t="str">
        <f>IF($A214="ADD",IF(NOT(ISBLANK(L214)),_xlfn.XLOOKUP(L214,br_beam_mat[lookupValue],br_beam_mat[lookupKey],"ERROR"),""), "")</f>
        <v/>
      </c>
      <c r="O214" s="3" t="str">
        <f>IF($A214="ADD",IF(NOT(ISBLANK(N214)),_xlfn.XLOOKUP(N214,br_paint_system[lookupValue],br_paint_system[lookupKey],"ERROR"),""), "")</f>
        <v/>
      </c>
      <c r="S214" s="3" t="str">
        <f>IF($A214="ADD",IF(NOT(ISBLANK(R214)),_xlfn.XLOOKUP(R214,organisation[lookupValue],organisation[lookupKey],"ERROR"),""), "")</f>
        <v/>
      </c>
      <c r="T214" s="8"/>
      <c r="U214" s="8"/>
      <c r="V214" s="4" t="str">
        <f t="shared" ca="1" si="12"/>
        <v/>
      </c>
      <c r="W214" s="3" t="str">
        <f t="shared" si="13"/>
        <v/>
      </c>
      <c r="X214" s="3" t="str">
        <f>IF($A214="","",IF((AND($A214="ADD",OR(W214="",W214="Local Authority"))),"L",(_xlfn.XLOOKUP(W214,asset_owner[lookupValue],asset_owner[lookupKey],""))))</f>
        <v/>
      </c>
      <c r="Y214" s="9"/>
      <c r="Z214" s="3" t="str">
        <f t="shared" si="14"/>
        <v/>
      </c>
      <c r="AA214" s="3" t="str">
        <f>IF($A214="","",IF((AND($A214="ADD",OR(Z214="",Z214="Excellent"))),"1",(_xlfn.XLOOKUP(Z214,condition[lookupValue],condition[lookupKey],""))))</f>
        <v/>
      </c>
      <c r="AB214" s="8" t="str">
        <f t="shared" si="15"/>
        <v/>
      </c>
      <c r="AC214" s="7"/>
    </row>
    <row r="215" spans="2:29" x14ac:dyDescent="0.25">
      <c r="B215" s="5"/>
      <c r="C215" s="5"/>
      <c r="D215" s="6"/>
      <c r="E215" s="6"/>
      <c r="F215" s="6"/>
      <c r="H215" s="3" t="str">
        <f>IF($A215="ADD",IF(NOT(ISBLANK(G215)),_xlfn.XLOOKUP(G215,br_beam_type[lookupValue],br_beam_type[lookupKey],"ERROR"),""), "")</f>
        <v/>
      </c>
      <c r="I215" s="4"/>
      <c r="K215" s="4"/>
      <c r="M215" s="3" t="str">
        <f>IF($A215="ADD",IF(NOT(ISBLANK(L215)),_xlfn.XLOOKUP(L215,br_beam_mat[lookupValue],br_beam_mat[lookupKey],"ERROR"),""), "")</f>
        <v/>
      </c>
      <c r="O215" s="3" t="str">
        <f>IF($A215="ADD",IF(NOT(ISBLANK(N215)),_xlfn.XLOOKUP(N215,br_paint_system[lookupValue],br_paint_system[lookupKey],"ERROR"),""), "")</f>
        <v/>
      </c>
      <c r="S215" s="3" t="str">
        <f>IF($A215="ADD",IF(NOT(ISBLANK(R215)),_xlfn.XLOOKUP(R215,organisation[lookupValue],organisation[lookupKey],"ERROR"),""), "")</f>
        <v/>
      </c>
      <c r="T215" s="8"/>
      <c r="U215" s="8"/>
      <c r="V215" s="4" t="str">
        <f t="shared" ca="1" si="12"/>
        <v/>
      </c>
      <c r="W215" s="3" t="str">
        <f t="shared" si="13"/>
        <v/>
      </c>
      <c r="X215" s="3" t="str">
        <f>IF($A215="","",IF((AND($A215="ADD",OR(W215="",W215="Local Authority"))),"L",(_xlfn.XLOOKUP(W215,asset_owner[lookupValue],asset_owner[lookupKey],""))))</f>
        <v/>
      </c>
      <c r="Y215" s="9"/>
      <c r="Z215" s="3" t="str">
        <f t="shared" si="14"/>
        <v/>
      </c>
      <c r="AA215" s="3" t="str">
        <f>IF($A215="","",IF((AND($A215="ADD",OR(Z215="",Z215="Excellent"))),"1",(_xlfn.XLOOKUP(Z215,condition[lookupValue],condition[lookupKey],""))))</f>
        <v/>
      </c>
      <c r="AB215" s="8" t="str">
        <f t="shared" si="15"/>
        <v/>
      </c>
      <c r="AC215" s="7"/>
    </row>
    <row r="216" spans="2:29" x14ac:dyDescent="0.25">
      <c r="B216" s="5"/>
      <c r="C216" s="5"/>
      <c r="D216" s="6"/>
      <c r="E216" s="6"/>
      <c r="F216" s="6"/>
      <c r="H216" s="3" t="str">
        <f>IF($A216="ADD",IF(NOT(ISBLANK(G216)),_xlfn.XLOOKUP(G216,br_beam_type[lookupValue],br_beam_type[lookupKey],"ERROR"),""), "")</f>
        <v/>
      </c>
      <c r="I216" s="4"/>
      <c r="K216" s="4"/>
      <c r="M216" s="3" t="str">
        <f>IF($A216="ADD",IF(NOT(ISBLANK(L216)),_xlfn.XLOOKUP(L216,br_beam_mat[lookupValue],br_beam_mat[lookupKey],"ERROR"),""), "")</f>
        <v/>
      </c>
      <c r="O216" s="3" t="str">
        <f>IF($A216="ADD",IF(NOT(ISBLANK(N216)),_xlfn.XLOOKUP(N216,br_paint_system[lookupValue],br_paint_system[lookupKey],"ERROR"),""), "")</f>
        <v/>
      </c>
      <c r="S216" s="3" t="str">
        <f>IF($A216="ADD",IF(NOT(ISBLANK(R216)),_xlfn.XLOOKUP(R216,organisation[lookupValue],organisation[lookupKey],"ERROR"),""), "")</f>
        <v/>
      </c>
      <c r="T216" s="8"/>
      <c r="U216" s="8"/>
      <c r="V216" s="4" t="str">
        <f t="shared" ca="1" si="12"/>
        <v/>
      </c>
      <c r="W216" s="3" t="str">
        <f t="shared" si="13"/>
        <v/>
      </c>
      <c r="X216" s="3" t="str">
        <f>IF($A216="","",IF((AND($A216="ADD",OR(W216="",W216="Local Authority"))),"L",(_xlfn.XLOOKUP(W216,asset_owner[lookupValue],asset_owner[lookupKey],""))))</f>
        <v/>
      </c>
      <c r="Y216" s="9"/>
      <c r="Z216" s="3" t="str">
        <f t="shared" si="14"/>
        <v/>
      </c>
      <c r="AA216" s="3" t="str">
        <f>IF($A216="","",IF((AND($A216="ADD",OR(Z216="",Z216="Excellent"))),"1",(_xlfn.XLOOKUP(Z216,condition[lookupValue],condition[lookupKey],""))))</f>
        <v/>
      </c>
      <c r="AB216" s="8" t="str">
        <f t="shared" si="15"/>
        <v/>
      </c>
      <c r="AC216" s="7"/>
    </row>
    <row r="217" spans="2:29" x14ac:dyDescent="0.25">
      <c r="B217" s="5"/>
      <c r="C217" s="5"/>
      <c r="D217" s="6"/>
      <c r="E217" s="6"/>
      <c r="F217" s="6"/>
      <c r="H217" s="3" t="str">
        <f>IF($A217="ADD",IF(NOT(ISBLANK(G217)),_xlfn.XLOOKUP(G217,br_beam_type[lookupValue],br_beam_type[lookupKey],"ERROR"),""), "")</f>
        <v/>
      </c>
      <c r="I217" s="4"/>
      <c r="K217" s="4"/>
      <c r="M217" s="3" t="str">
        <f>IF($A217="ADD",IF(NOT(ISBLANK(L217)),_xlfn.XLOOKUP(L217,br_beam_mat[lookupValue],br_beam_mat[lookupKey],"ERROR"),""), "")</f>
        <v/>
      </c>
      <c r="O217" s="3" t="str">
        <f>IF($A217="ADD",IF(NOT(ISBLANK(N217)),_xlfn.XLOOKUP(N217,br_paint_system[lookupValue],br_paint_system[lookupKey],"ERROR"),""), "")</f>
        <v/>
      </c>
      <c r="S217" s="3" t="str">
        <f>IF($A217="ADD",IF(NOT(ISBLANK(R217)),_xlfn.XLOOKUP(R217,organisation[lookupValue],organisation[lookupKey],"ERROR"),""), "")</f>
        <v/>
      </c>
      <c r="T217" s="8"/>
      <c r="U217" s="8"/>
      <c r="V217" s="4" t="str">
        <f t="shared" ca="1" si="12"/>
        <v/>
      </c>
      <c r="W217" s="3" t="str">
        <f t="shared" si="13"/>
        <v/>
      </c>
      <c r="X217" s="3" t="str">
        <f>IF($A217="","",IF((AND($A217="ADD",OR(W217="",W217="Local Authority"))),"L",(_xlfn.XLOOKUP(W217,asset_owner[lookupValue],asset_owner[lookupKey],""))))</f>
        <v/>
      </c>
      <c r="Y217" s="9"/>
      <c r="Z217" s="3" t="str">
        <f t="shared" si="14"/>
        <v/>
      </c>
      <c r="AA217" s="3" t="str">
        <f>IF($A217="","",IF((AND($A217="ADD",OR(Z217="",Z217="Excellent"))),"1",(_xlfn.XLOOKUP(Z217,condition[lookupValue],condition[lookupKey],""))))</f>
        <v/>
      </c>
      <c r="AB217" s="8" t="str">
        <f t="shared" si="15"/>
        <v/>
      </c>
      <c r="AC217" s="7"/>
    </row>
    <row r="218" spans="2:29" x14ac:dyDescent="0.25">
      <c r="B218" s="5"/>
      <c r="C218" s="5"/>
      <c r="D218" s="6"/>
      <c r="E218" s="6"/>
      <c r="F218" s="6"/>
      <c r="H218" s="3" t="str">
        <f>IF($A218="ADD",IF(NOT(ISBLANK(G218)),_xlfn.XLOOKUP(G218,br_beam_type[lookupValue],br_beam_type[lookupKey],"ERROR"),""), "")</f>
        <v/>
      </c>
      <c r="I218" s="4"/>
      <c r="K218" s="4"/>
      <c r="M218" s="3" t="str">
        <f>IF($A218="ADD",IF(NOT(ISBLANK(L218)),_xlfn.XLOOKUP(L218,br_beam_mat[lookupValue],br_beam_mat[lookupKey],"ERROR"),""), "")</f>
        <v/>
      </c>
      <c r="O218" s="3" t="str">
        <f>IF($A218="ADD",IF(NOT(ISBLANK(N218)),_xlfn.XLOOKUP(N218,br_paint_system[lookupValue],br_paint_system[lookupKey],"ERROR"),""), "")</f>
        <v/>
      </c>
      <c r="S218" s="3" t="str">
        <f>IF($A218="ADD",IF(NOT(ISBLANK(R218)),_xlfn.XLOOKUP(R218,organisation[lookupValue],organisation[lookupKey],"ERROR"),""), "")</f>
        <v/>
      </c>
      <c r="T218" s="8"/>
      <c r="U218" s="8"/>
      <c r="V218" s="4" t="str">
        <f t="shared" ca="1" si="12"/>
        <v/>
      </c>
      <c r="W218" s="3" t="str">
        <f t="shared" si="13"/>
        <v/>
      </c>
      <c r="X218" s="3" t="str">
        <f>IF($A218="","",IF((AND($A218="ADD",OR(W218="",W218="Local Authority"))),"L",(_xlfn.XLOOKUP(W218,asset_owner[lookupValue],asset_owner[lookupKey],""))))</f>
        <v/>
      </c>
      <c r="Y218" s="9"/>
      <c r="Z218" s="3" t="str">
        <f t="shared" si="14"/>
        <v/>
      </c>
      <c r="AA218" s="3" t="str">
        <f>IF($A218="","",IF((AND($A218="ADD",OR(Z218="",Z218="Excellent"))),"1",(_xlfn.XLOOKUP(Z218,condition[lookupValue],condition[lookupKey],""))))</f>
        <v/>
      </c>
      <c r="AB218" s="8" t="str">
        <f t="shared" si="15"/>
        <v/>
      </c>
      <c r="AC218" s="7"/>
    </row>
    <row r="219" spans="2:29" x14ac:dyDescent="0.25">
      <c r="B219" s="5"/>
      <c r="C219" s="5"/>
      <c r="D219" s="6"/>
      <c r="E219" s="6"/>
      <c r="F219" s="6"/>
      <c r="H219" s="3" t="str">
        <f>IF($A219="ADD",IF(NOT(ISBLANK(G219)),_xlfn.XLOOKUP(G219,br_beam_type[lookupValue],br_beam_type[lookupKey],"ERROR"),""), "")</f>
        <v/>
      </c>
      <c r="I219" s="4"/>
      <c r="K219" s="4"/>
      <c r="M219" s="3" t="str">
        <f>IF($A219="ADD",IF(NOT(ISBLANK(L219)),_xlfn.XLOOKUP(L219,br_beam_mat[lookupValue],br_beam_mat[lookupKey],"ERROR"),""), "")</f>
        <v/>
      </c>
      <c r="O219" s="3" t="str">
        <f>IF($A219="ADD",IF(NOT(ISBLANK(N219)),_xlfn.XLOOKUP(N219,br_paint_system[lookupValue],br_paint_system[lookupKey],"ERROR"),""), "")</f>
        <v/>
      </c>
      <c r="S219" s="3" t="str">
        <f>IF($A219="ADD",IF(NOT(ISBLANK(R219)),_xlfn.XLOOKUP(R219,organisation[lookupValue],organisation[lookupKey],"ERROR"),""), "")</f>
        <v/>
      </c>
      <c r="T219" s="8"/>
      <c r="U219" s="8"/>
      <c r="V219" s="4" t="str">
        <f t="shared" ca="1" si="12"/>
        <v/>
      </c>
      <c r="W219" s="3" t="str">
        <f t="shared" si="13"/>
        <v/>
      </c>
      <c r="X219" s="3" t="str">
        <f>IF($A219="","",IF((AND($A219="ADD",OR(W219="",W219="Local Authority"))),"L",(_xlfn.XLOOKUP(W219,asset_owner[lookupValue],asset_owner[lookupKey],""))))</f>
        <v/>
      </c>
      <c r="Y219" s="9"/>
      <c r="Z219" s="3" t="str">
        <f t="shared" si="14"/>
        <v/>
      </c>
      <c r="AA219" s="3" t="str">
        <f>IF($A219="","",IF((AND($A219="ADD",OR(Z219="",Z219="Excellent"))),"1",(_xlfn.XLOOKUP(Z219,condition[lookupValue],condition[lookupKey],""))))</f>
        <v/>
      </c>
      <c r="AB219" s="8" t="str">
        <f t="shared" si="15"/>
        <v/>
      </c>
      <c r="AC219" s="7"/>
    </row>
    <row r="220" spans="2:29" x14ac:dyDescent="0.25">
      <c r="B220" s="5"/>
      <c r="C220" s="5"/>
      <c r="D220" s="6"/>
      <c r="E220" s="6"/>
      <c r="F220" s="6"/>
      <c r="H220" s="3" t="str">
        <f>IF($A220="ADD",IF(NOT(ISBLANK(G220)),_xlfn.XLOOKUP(G220,br_beam_type[lookupValue],br_beam_type[lookupKey],"ERROR"),""), "")</f>
        <v/>
      </c>
      <c r="I220" s="4"/>
      <c r="K220" s="4"/>
      <c r="M220" s="3" t="str">
        <f>IF($A220="ADD",IF(NOT(ISBLANK(L220)),_xlfn.XLOOKUP(L220,br_beam_mat[lookupValue],br_beam_mat[lookupKey],"ERROR"),""), "")</f>
        <v/>
      </c>
      <c r="O220" s="3" t="str">
        <f>IF($A220="ADD",IF(NOT(ISBLANK(N220)),_xlfn.XLOOKUP(N220,br_paint_system[lookupValue],br_paint_system[lookupKey],"ERROR"),""), "")</f>
        <v/>
      </c>
      <c r="S220" s="3" t="str">
        <f>IF($A220="ADD",IF(NOT(ISBLANK(R220)),_xlfn.XLOOKUP(R220,organisation[lookupValue],organisation[lookupKey],"ERROR"),""), "")</f>
        <v/>
      </c>
      <c r="T220" s="8"/>
      <c r="U220" s="8"/>
      <c r="V220" s="4" t="str">
        <f t="shared" ca="1" si="12"/>
        <v/>
      </c>
      <c r="W220" s="3" t="str">
        <f t="shared" si="13"/>
        <v/>
      </c>
      <c r="X220" s="3" t="str">
        <f>IF($A220="","",IF((AND($A220="ADD",OR(W220="",W220="Local Authority"))),"L",(_xlfn.XLOOKUP(W220,asset_owner[lookupValue],asset_owner[lookupKey],""))))</f>
        <v/>
      </c>
      <c r="Y220" s="9"/>
      <c r="Z220" s="3" t="str">
        <f t="shared" si="14"/>
        <v/>
      </c>
      <c r="AA220" s="3" t="str">
        <f>IF($A220="","",IF((AND($A220="ADD",OR(Z220="",Z220="Excellent"))),"1",(_xlfn.XLOOKUP(Z220,condition[lookupValue],condition[lookupKey],""))))</f>
        <v/>
      </c>
      <c r="AB220" s="8" t="str">
        <f t="shared" si="15"/>
        <v/>
      </c>
      <c r="AC220" s="7"/>
    </row>
    <row r="221" spans="2:29" x14ac:dyDescent="0.25">
      <c r="B221" s="5"/>
      <c r="C221" s="5"/>
      <c r="D221" s="6"/>
      <c r="E221" s="6"/>
      <c r="F221" s="6"/>
      <c r="H221" s="3" t="str">
        <f>IF($A221="ADD",IF(NOT(ISBLANK(G221)),_xlfn.XLOOKUP(G221,br_beam_type[lookupValue],br_beam_type[lookupKey],"ERROR"),""), "")</f>
        <v/>
      </c>
      <c r="I221" s="4"/>
      <c r="K221" s="4"/>
      <c r="M221" s="3" t="str">
        <f>IF($A221="ADD",IF(NOT(ISBLANK(L221)),_xlfn.XLOOKUP(L221,br_beam_mat[lookupValue],br_beam_mat[lookupKey],"ERROR"),""), "")</f>
        <v/>
      </c>
      <c r="O221" s="3" t="str">
        <f>IF($A221="ADD",IF(NOT(ISBLANK(N221)),_xlfn.XLOOKUP(N221,br_paint_system[lookupValue],br_paint_system[lookupKey],"ERROR"),""), "")</f>
        <v/>
      </c>
      <c r="S221" s="3" t="str">
        <f>IF($A221="ADD",IF(NOT(ISBLANK(R221)),_xlfn.XLOOKUP(R221,organisation[lookupValue],organisation[lookupKey],"ERROR"),""), "")</f>
        <v/>
      </c>
      <c r="T221" s="8"/>
      <c r="U221" s="8"/>
      <c r="V221" s="4" t="str">
        <f t="shared" ca="1" si="12"/>
        <v/>
      </c>
      <c r="W221" s="3" t="str">
        <f t="shared" si="13"/>
        <v/>
      </c>
      <c r="X221" s="3" t="str">
        <f>IF($A221="","",IF((AND($A221="ADD",OR(W221="",W221="Local Authority"))),"L",(_xlfn.XLOOKUP(W221,asset_owner[lookupValue],asset_owner[lookupKey],""))))</f>
        <v/>
      </c>
      <c r="Y221" s="9"/>
      <c r="Z221" s="3" t="str">
        <f t="shared" si="14"/>
        <v/>
      </c>
      <c r="AA221" s="3" t="str">
        <f>IF($A221="","",IF((AND($A221="ADD",OR(Z221="",Z221="Excellent"))),"1",(_xlfn.XLOOKUP(Z221,condition[lookupValue],condition[lookupKey],""))))</f>
        <v/>
      </c>
      <c r="AB221" s="8" t="str">
        <f t="shared" si="15"/>
        <v/>
      </c>
      <c r="AC221" s="7"/>
    </row>
    <row r="222" spans="2:29" x14ac:dyDescent="0.25">
      <c r="B222" s="5"/>
      <c r="C222" s="5"/>
      <c r="D222" s="6"/>
      <c r="E222" s="6"/>
      <c r="F222" s="6"/>
      <c r="H222" s="3" t="str">
        <f>IF($A222="ADD",IF(NOT(ISBLANK(G222)),_xlfn.XLOOKUP(G222,br_beam_type[lookupValue],br_beam_type[lookupKey],"ERROR"),""), "")</f>
        <v/>
      </c>
      <c r="I222" s="4"/>
      <c r="K222" s="4"/>
      <c r="M222" s="3" t="str">
        <f>IF($A222="ADD",IF(NOT(ISBLANK(L222)),_xlfn.XLOOKUP(L222,br_beam_mat[lookupValue],br_beam_mat[lookupKey],"ERROR"),""), "")</f>
        <v/>
      </c>
      <c r="O222" s="3" t="str">
        <f>IF($A222="ADD",IF(NOT(ISBLANK(N222)),_xlfn.XLOOKUP(N222,br_paint_system[lookupValue],br_paint_system[lookupKey],"ERROR"),""), "")</f>
        <v/>
      </c>
      <c r="S222" s="3" t="str">
        <f>IF($A222="ADD",IF(NOT(ISBLANK(R222)),_xlfn.XLOOKUP(R222,organisation[lookupValue],organisation[lookupKey],"ERROR"),""), "")</f>
        <v/>
      </c>
      <c r="T222" s="8"/>
      <c r="U222" s="8"/>
      <c r="V222" s="4" t="str">
        <f t="shared" ca="1" si="12"/>
        <v/>
      </c>
      <c r="W222" s="3" t="str">
        <f t="shared" si="13"/>
        <v/>
      </c>
      <c r="X222" s="3" t="str">
        <f>IF($A222="","",IF((AND($A222="ADD",OR(W222="",W222="Local Authority"))),"L",(_xlfn.XLOOKUP(W222,asset_owner[lookupValue],asset_owner[lookupKey],""))))</f>
        <v/>
      </c>
      <c r="Y222" s="9"/>
      <c r="Z222" s="3" t="str">
        <f t="shared" si="14"/>
        <v/>
      </c>
      <c r="AA222" s="3" t="str">
        <f>IF($A222="","",IF((AND($A222="ADD",OR(Z222="",Z222="Excellent"))),"1",(_xlfn.XLOOKUP(Z222,condition[lookupValue],condition[lookupKey],""))))</f>
        <v/>
      </c>
      <c r="AB222" s="8" t="str">
        <f t="shared" si="15"/>
        <v/>
      </c>
      <c r="AC222" s="7"/>
    </row>
    <row r="223" spans="2:29" x14ac:dyDescent="0.25">
      <c r="B223" s="5"/>
      <c r="C223" s="5"/>
      <c r="D223" s="6"/>
      <c r="E223" s="6"/>
      <c r="F223" s="6"/>
      <c r="H223" s="3" t="str">
        <f>IF($A223="ADD",IF(NOT(ISBLANK(G223)),_xlfn.XLOOKUP(G223,br_beam_type[lookupValue],br_beam_type[lookupKey],"ERROR"),""), "")</f>
        <v/>
      </c>
      <c r="I223" s="4"/>
      <c r="K223" s="4"/>
      <c r="M223" s="3" t="str">
        <f>IF($A223="ADD",IF(NOT(ISBLANK(L223)),_xlfn.XLOOKUP(L223,br_beam_mat[lookupValue],br_beam_mat[lookupKey],"ERROR"),""), "")</f>
        <v/>
      </c>
      <c r="O223" s="3" t="str">
        <f>IF($A223="ADD",IF(NOT(ISBLANK(N223)),_xlfn.XLOOKUP(N223,br_paint_system[lookupValue],br_paint_system[lookupKey],"ERROR"),""), "")</f>
        <v/>
      </c>
      <c r="S223" s="3" t="str">
        <f>IF($A223="ADD",IF(NOT(ISBLANK(R223)),_xlfn.XLOOKUP(R223,organisation[lookupValue],organisation[lookupKey],"ERROR"),""), "")</f>
        <v/>
      </c>
      <c r="T223" s="8"/>
      <c r="U223" s="8"/>
      <c r="V223" s="4" t="str">
        <f t="shared" ca="1" si="12"/>
        <v/>
      </c>
      <c r="W223" s="3" t="str">
        <f t="shared" si="13"/>
        <v/>
      </c>
      <c r="X223" s="3" t="str">
        <f>IF($A223="","",IF((AND($A223="ADD",OR(W223="",W223="Local Authority"))),"L",(_xlfn.XLOOKUP(W223,asset_owner[lookupValue],asset_owner[lookupKey],""))))</f>
        <v/>
      </c>
      <c r="Y223" s="9"/>
      <c r="Z223" s="3" t="str">
        <f t="shared" si="14"/>
        <v/>
      </c>
      <c r="AA223" s="3" t="str">
        <f>IF($A223="","",IF((AND($A223="ADD",OR(Z223="",Z223="Excellent"))),"1",(_xlfn.XLOOKUP(Z223,condition[lookupValue],condition[lookupKey],""))))</f>
        <v/>
      </c>
      <c r="AB223" s="8" t="str">
        <f t="shared" si="15"/>
        <v/>
      </c>
      <c r="AC223" s="7"/>
    </row>
    <row r="224" spans="2:29" x14ac:dyDescent="0.25">
      <c r="B224" s="5"/>
      <c r="C224" s="5"/>
      <c r="D224" s="6"/>
      <c r="E224" s="6"/>
      <c r="F224" s="6"/>
      <c r="H224" s="3" t="str">
        <f>IF($A224="ADD",IF(NOT(ISBLANK(G224)),_xlfn.XLOOKUP(G224,br_beam_type[lookupValue],br_beam_type[lookupKey],"ERROR"),""), "")</f>
        <v/>
      </c>
      <c r="I224" s="4"/>
      <c r="K224" s="4"/>
      <c r="M224" s="3" t="str">
        <f>IF($A224="ADD",IF(NOT(ISBLANK(L224)),_xlfn.XLOOKUP(L224,br_beam_mat[lookupValue],br_beam_mat[lookupKey],"ERROR"),""), "")</f>
        <v/>
      </c>
      <c r="O224" s="3" t="str">
        <f>IF($A224="ADD",IF(NOT(ISBLANK(N224)),_xlfn.XLOOKUP(N224,br_paint_system[lookupValue],br_paint_system[lookupKey],"ERROR"),""), "")</f>
        <v/>
      </c>
      <c r="S224" s="3" t="str">
        <f>IF($A224="ADD",IF(NOT(ISBLANK(R224)),_xlfn.XLOOKUP(R224,organisation[lookupValue],organisation[lookupKey],"ERROR"),""), "")</f>
        <v/>
      </c>
      <c r="T224" s="8"/>
      <c r="U224" s="8"/>
      <c r="V224" s="4" t="str">
        <f t="shared" ca="1" si="12"/>
        <v/>
      </c>
      <c r="W224" s="3" t="str">
        <f t="shared" si="13"/>
        <v/>
      </c>
      <c r="X224" s="3" t="str">
        <f>IF($A224="","",IF((AND($A224="ADD",OR(W224="",W224="Local Authority"))),"L",(_xlfn.XLOOKUP(W224,asset_owner[lookupValue],asset_owner[lookupKey],""))))</f>
        <v/>
      </c>
      <c r="Y224" s="9"/>
      <c r="Z224" s="3" t="str">
        <f t="shared" si="14"/>
        <v/>
      </c>
      <c r="AA224" s="3" t="str">
        <f>IF($A224="","",IF((AND($A224="ADD",OR(Z224="",Z224="Excellent"))),"1",(_xlfn.XLOOKUP(Z224,condition[lookupValue],condition[lookupKey],""))))</f>
        <v/>
      </c>
      <c r="AB224" s="8" t="str">
        <f t="shared" si="15"/>
        <v/>
      </c>
      <c r="AC224" s="7"/>
    </row>
    <row r="225" spans="2:29" x14ac:dyDescent="0.25">
      <c r="B225" s="5"/>
      <c r="C225" s="5"/>
      <c r="D225" s="6"/>
      <c r="E225" s="6"/>
      <c r="F225" s="6"/>
      <c r="H225" s="3" t="str">
        <f>IF($A225="ADD",IF(NOT(ISBLANK(G225)),_xlfn.XLOOKUP(G225,br_beam_type[lookupValue],br_beam_type[lookupKey],"ERROR"),""), "")</f>
        <v/>
      </c>
      <c r="I225" s="4"/>
      <c r="K225" s="4"/>
      <c r="M225" s="3" t="str">
        <f>IF($A225="ADD",IF(NOT(ISBLANK(L225)),_xlfn.XLOOKUP(L225,br_beam_mat[lookupValue],br_beam_mat[lookupKey],"ERROR"),""), "")</f>
        <v/>
      </c>
      <c r="O225" s="3" t="str">
        <f>IF($A225="ADD",IF(NOT(ISBLANK(N225)),_xlfn.XLOOKUP(N225,br_paint_system[lookupValue],br_paint_system[lookupKey],"ERROR"),""), "")</f>
        <v/>
      </c>
      <c r="S225" s="3" t="str">
        <f>IF($A225="ADD",IF(NOT(ISBLANK(R225)),_xlfn.XLOOKUP(R225,organisation[lookupValue],organisation[lookupKey],"ERROR"),""), "")</f>
        <v/>
      </c>
      <c r="T225" s="8"/>
      <c r="U225" s="8"/>
      <c r="V225" s="4" t="str">
        <f t="shared" ca="1" si="12"/>
        <v/>
      </c>
      <c r="W225" s="3" t="str">
        <f t="shared" si="13"/>
        <v/>
      </c>
      <c r="X225" s="3" t="str">
        <f>IF($A225="","",IF((AND($A225="ADD",OR(W225="",W225="Local Authority"))),"L",(_xlfn.XLOOKUP(W225,asset_owner[lookupValue],asset_owner[lookupKey],""))))</f>
        <v/>
      </c>
      <c r="Y225" s="9"/>
      <c r="Z225" s="3" t="str">
        <f t="shared" si="14"/>
        <v/>
      </c>
      <c r="AA225" s="3" t="str">
        <f>IF($A225="","",IF((AND($A225="ADD",OR(Z225="",Z225="Excellent"))),"1",(_xlfn.XLOOKUP(Z225,condition[lookupValue],condition[lookupKey],""))))</f>
        <v/>
      </c>
      <c r="AB225" s="8" t="str">
        <f t="shared" si="15"/>
        <v/>
      </c>
      <c r="AC225" s="7"/>
    </row>
    <row r="226" spans="2:29" x14ac:dyDescent="0.25">
      <c r="B226" s="5"/>
      <c r="C226" s="5"/>
      <c r="D226" s="6"/>
      <c r="E226" s="6"/>
      <c r="F226" s="6"/>
      <c r="H226" s="3" t="str">
        <f>IF($A226="ADD",IF(NOT(ISBLANK(G226)),_xlfn.XLOOKUP(G226,br_beam_type[lookupValue],br_beam_type[lookupKey],"ERROR"),""), "")</f>
        <v/>
      </c>
      <c r="I226" s="4"/>
      <c r="K226" s="4"/>
      <c r="M226" s="3" t="str">
        <f>IF($A226="ADD",IF(NOT(ISBLANK(L226)),_xlfn.XLOOKUP(L226,br_beam_mat[lookupValue],br_beam_mat[lookupKey],"ERROR"),""), "")</f>
        <v/>
      </c>
      <c r="O226" s="3" t="str">
        <f>IF($A226="ADD",IF(NOT(ISBLANK(N226)),_xlfn.XLOOKUP(N226,br_paint_system[lookupValue],br_paint_system[lookupKey],"ERROR"),""), "")</f>
        <v/>
      </c>
      <c r="S226" s="3" t="str">
        <f>IF($A226="ADD",IF(NOT(ISBLANK(R226)),_xlfn.XLOOKUP(R226,organisation[lookupValue],organisation[lookupKey],"ERROR"),""), "")</f>
        <v/>
      </c>
      <c r="T226" s="8"/>
      <c r="U226" s="8"/>
      <c r="V226" s="4" t="str">
        <f t="shared" ca="1" si="12"/>
        <v/>
      </c>
      <c r="W226" s="3" t="str">
        <f t="shared" si="13"/>
        <v/>
      </c>
      <c r="X226" s="3" t="str">
        <f>IF($A226="","",IF((AND($A226="ADD",OR(W226="",W226="Local Authority"))),"L",(_xlfn.XLOOKUP(W226,asset_owner[lookupValue],asset_owner[lookupKey],""))))</f>
        <v/>
      </c>
      <c r="Y226" s="9"/>
      <c r="Z226" s="3" t="str">
        <f t="shared" si="14"/>
        <v/>
      </c>
      <c r="AA226" s="3" t="str">
        <f>IF($A226="","",IF((AND($A226="ADD",OR(Z226="",Z226="Excellent"))),"1",(_xlfn.XLOOKUP(Z226,condition[lookupValue],condition[lookupKey],""))))</f>
        <v/>
      </c>
      <c r="AB226" s="8" t="str">
        <f t="shared" si="15"/>
        <v/>
      </c>
      <c r="AC226" s="7"/>
    </row>
    <row r="227" spans="2:29" x14ac:dyDescent="0.25">
      <c r="B227" s="5"/>
      <c r="C227" s="5"/>
      <c r="D227" s="6"/>
      <c r="E227" s="6"/>
      <c r="F227" s="6"/>
      <c r="H227" s="3" t="str">
        <f>IF($A227="ADD",IF(NOT(ISBLANK(G227)),_xlfn.XLOOKUP(G227,br_beam_type[lookupValue],br_beam_type[lookupKey],"ERROR"),""), "")</f>
        <v/>
      </c>
      <c r="I227" s="4"/>
      <c r="K227" s="4"/>
      <c r="M227" s="3" t="str">
        <f>IF($A227="ADD",IF(NOT(ISBLANK(L227)),_xlfn.XLOOKUP(L227,br_beam_mat[lookupValue],br_beam_mat[lookupKey],"ERROR"),""), "")</f>
        <v/>
      </c>
      <c r="O227" s="3" t="str">
        <f>IF($A227="ADD",IF(NOT(ISBLANK(N227)),_xlfn.XLOOKUP(N227,br_paint_system[lookupValue],br_paint_system[lookupKey],"ERROR"),""), "")</f>
        <v/>
      </c>
      <c r="S227" s="3" t="str">
        <f>IF($A227="ADD",IF(NOT(ISBLANK(R227)),_xlfn.XLOOKUP(R227,organisation[lookupValue],organisation[lookupKey],"ERROR"),""), "")</f>
        <v/>
      </c>
      <c r="T227" s="8"/>
      <c r="U227" s="8"/>
      <c r="V227" s="4" t="str">
        <f t="shared" ca="1" si="12"/>
        <v/>
      </c>
      <c r="W227" s="3" t="str">
        <f t="shared" si="13"/>
        <v/>
      </c>
      <c r="X227" s="3" t="str">
        <f>IF($A227="","",IF((AND($A227="ADD",OR(W227="",W227="Local Authority"))),"L",(_xlfn.XLOOKUP(W227,asset_owner[lookupValue],asset_owner[lookupKey],""))))</f>
        <v/>
      </c>
      <c r="Y227" s="9"/>
      <c r="Z227" s="3" t="str">
        <f t="shared" si="14"/>
        <v/>
      </c>
      <c r="AA227" s="3" t="str">
        <f>IF($A227="","",IF((AND($A227="ADD",OR(Z227="",Z227="Excellent"))),"1",(_xlfn.XLOOKUP(Z227,condition[lookupValue],condition[lookupKey],""))))</f>
        <v/>
      </c>
      <c r="AB227" s="8" t="str">
        <f t="shared" si="15"/>
        <v/>
      </c>
      <c r="AC227" s="7"/>
    </row>
    <row r="228" spans="2:29" x14ac:dyDescent="0.25">
      <c r="B228" s="5"/>
      <c r="C228" s="5"/>
      <c r="D228" s="6"/>
      <c r="E228" s="6"/>
      <c r="F228" s="6"/>
      <c r="H228" s="3" t="str">
        <f>IF($A228="ADD",IF(NOT(ISBLANK(G228)),_xlfn.XLOOKUP(G228,br_beam_type[lookupValue],br_beam_type[lookupKey],"ERROR"),""), "")</f>
        <v/>
      </c>
      <c r="I228" s="4"/>
      <c r="K228" s="4"/>
      <c r="M228" s="3" t="str">
        <f>IF($A228="ADD",IF(NOT(ISBLANK(L228)),_xlfn.XLOOKUP(L228,br_beam_mat[lookupValue],br_beam_mat[lookupKey],"ERROR"),""), "")</f>
        <v/>
      </c>
      <c r="O228" s="3" t="str">
        <f>IF($A228="ADD",IF(NOT(ISBLANK(N228)),_xlfn.XLOOKUP(N228,br_paint_system[lookupValue],br_paint_system[lookupKey],"ERROR"),""), "")</f>
        <v/>
      </c>
      <c r="S228" s="3" t="str">
        <f>IF($A228="ADD",IF(NOT(ISBLANK(R228)),_xlfn.XLOOKUP(R228,organisation[lookupValue],organisation[lookupKey],"ERROR"),""), "")</f>
        <v/>
      </c>
      <c r="T228" s="8"/>
      <c r="U228" s="8"/>
      <c r="V228" s="4" t="str">
        <f t="shared" ca="1" si="12"/>
        <v/>
      </c>
      <c r="W228" s="3" t="str">
        <f t="shared" si="13"/>
        <v/>
      </c>
      <c r="X228" s="3" t="str">
        <f>IF($A228="","",IF((AND($A228="ADD",OR(W228="",W228="Local Authority"))),"L",(_xlfn.XLOOKUP(W228,asset_owner[lookupValue],asset_owner[lookupKey],""))))</f>
        <v/>
      </c>
      <c r="Y228" s="9"/>
      <c r="Z228" s="3" t="str">
        <f t="shared" si="14"/>
        <v/>
      </c>
      <c r="AA228" s="3" t="str">
        <f>IF($A228="","",IF((AND($A228="ADD",OR(Z228="",Z228="Excellent"))),"1",(_xlfn.XLOOKUP(Z228,condition[lookupValue],condition[lookupKey],""))))</f>
        <v/>
      </c>
      <c r="AB228" s="8" t="str">
        <f t="shared" si="15"/>
        <v/>
      </c>
      <c r="AC228" s="7"/>
    </row>
    <row r="229" spans="2:29" x14ac:dyDescent="0.25">
      <c r="B229" s="5"/>
      <c r="C229" s="5"/>
      <c r="D229" s="6"/>
      <c r="E229" s="6"/>
      <c r="F229" s="6"/>
      <c r="H229" s="3" t="str">
        <f>IF($A229="ADD",IF(NOT(ISBLANK(G229)),_xlfn.XLOOKUP(G229,br_beam_type[lookupValue],br_beam_type[lookupKey],"ERROR"),""), "")</f>
        <v/>
      </c>
      <c r="I229" s="4"/>
      <c r="K229" s="4"/>
      <c r="M229" s="3" t="str">
        <f>IF($A229="ADD",IF(NOT(ISBLANK(L229)),_xlfn.XLOOKUP(L229,br_beam_mat[lookupValue],br_beam_mat[lookupKey],"ERROR"),""), "")</f>
        <v/>
      </c>
      <c r="O229" s="3" t="str">
        <f>IF($A229="ADD",IF(NOT(ISBLANK(N229)),_xlfn.XLOOKUP(N229,br_paint_system[lookupValue],br_paint_system[lookupKey],"ERROR"),""), "")</f>
        <v/>
      </c>
      <c r="S229" s="3" t="str">
        <f>IF($A229="ADD",IF(NOT(ISBLANK(R229)),_xlfn.XLOOKUP(R229,organisation[lookupValue],organisation[lookupKey],"ERROR"),""), "")</f>
        <v/>
      </c>
      <c r="T229" s="8"/>
      <c r="U229" s="8"/>
      <c r="V229" s="4" t="str">
        <f t="shared" ca="1" si="12"/>
        <v/>
      </c>
      <c r="W229" s="3" t="str">
        <f t="shared" si="13"/>
        <v/>
      </c>
      <c r="X229" s="3" t="str">
        <f>IF($A229="","",IF((AND($A229="ADD",OR(W229="",W229="Local Authority"))),"L",(_xlfn.XLOOKUP(W229,asset_owner[lookupValue],asset_owner[lookupKey],""))))</f>
        <v/>
      </c>
      <c r="Y229" s="9"/>
      <c r="Z229" s="3" t="str">
        <f t="shared" si="14"/>
        <v/>
      </c>
      <c r="AA229" s="3" t="str">
        <f>IF($A229="","",IF((AND($A229="ADD",OR(Z229="",Z229="Excellent"))),"1",(_xlfn.XLOOKUP(Z229,condition[lookupValue],condition[lookupKey],""))))</f>
        <v/>
      </c>
      <c r="AB229" s="8" t="str">
        <f t="shared" si="15"/>
        <v/>
      </c>
      <c r="AC229" s="7"/>
    </row>
    <row r="230" spans="2:29" x14ac:dyDescent="0.25">
      <c r="B230" s="5"/>
      <c r="C230" s="5"/>
      <c r="D230" s="6"/>
      <c r="E230" s="6"/>
      <c r="F230" s="6"/>
      <c r="H230" s="3" t="str">
        <f>IF($A230="ADD",IF(NOT(ISBLANK(G230)),_xlfn.XLOOKUP(G230,br_beam_type[lookupValue],br_beam_type[lookupKey],"ERROR"),""), "")</f>
        <v/>
      </c>
      <c r="I230" s="4"/>
      <c r="K230" s="4"/>
      <c r="M230" s="3" t="str">
        <f>IF($A230="ADD",IF(NOT(ISBLANK(L230)),_xlfn.XLOOKUP(L230,br_beam_mat[lookupValue],br_beam_mat[lookupKey],"ERROR"),""), "")</f>
        <v/>
      </c>
      <c r="O230" s="3" t="str">
        <f>IF($A230="ADD",IF(NOT(ISBLANK(N230)),_xlfn.XLOOKUP(N230,br_paint_system[lookupValue],br_paint_system[lookupKey],"ERROR"),""), "")</f>
        <v/>
      </c>
      <c r="S230" s="3" t="str">
        <f>IF($A230="ADD",IF(NOT(ISBLANK(R230)),_xlfn.XLOOKUP(R230,organisation[lookupValue],organisation[lookupKey],"ERROR"),""), "")</f>
        <v/>
      </c>
      <c r="T230" s="8"/>
      <c r="U230" s="8"/>
      <c r="V230" s="4" t="str">
        <f t="shared" ca="1" si="12"/>
        <v/>
      </c>
      <c r="W230" s="3" t="str">
        <f t="shared" si="13"/>
        <v/>
      </c>
      <c r="X230" s="3" t="str">
        <f>IF($A230="","",IF((AND($A230="ADD",OR(W230="",W230="Local Authority"))),"L",(_xlfn.XLOOKUP(W230,asset_owner[lookupValue],asset_owner[lookupKey],""))))</f>
        <v/>
      </c>
      <c r="Y230" s="9"/>
      <c r="Z230" s="3" t="str">
        <f t="shared" si="14"/>
        <v/>
      </c>
      <c r="AA230" s="3" t="str">
        <f>IF($A230="","",IF((AND($A230="ADD",OR(Z230="",Z230="Excellent"))),"1",(_xlfn.XLOOKUP(Z230,condition[lookupValue],condition[lookupKey],""))))</f>
        <v/>
      </c>
      <c r="AB230" s="8" t="str">
        <f t="shared" si="15"/>
        <v/>
      </c>
      <c r="AC230" s="7"/>
    </row>
    <row r="231" spans="2:29" x14ac:dyDescent="0.25">
      <c r="B231" s="5"/>
      <c r="C231" s="5"/>
      <c r="D231" s="6"/>
      <c r="E231" s="6"/>
      <c r="F231" s="6"/>
      <c r="H231" s="3" t="str">
        <f>IF($A231="ADD",IF(NOT(ISBLANK(G231)),_xlfn.XLOOKUP(G231,br_beam_type[lookupValue],br_beam_type[lookupKey],"ERROR"),""), "")</f>
        <v/>
      </c>
      <c r="I231" s="4"/>
      <c r="K231" s="4"/>
      <c r="M231" s="3" t="str">
        <f>IF($A231="ADD",IF(NOT(ISBLANK(L231)),_xlfn.XLOOKUP(L231,br_beam_mat[lookupValue],br_beam_mat[lookupKey],"ERROR"),""), "")</f>
        <v/>
      </c>
      <c r="O231" s="3" t="str">
        <f>IF($A231="ADD",IF(NOT(ISBLANK(N231)),_xlfn.XLOOKUP(N231,br_paint_system[lookupValue],br_paint_system[lookupKey],"ERROR"),""), "")</f>
        <v/>
      </c>
      <c r="S231" s="3" t="str">
        <f>IF($A231="ADD",IF(NOT(ISBLANK(R231)),_xlfn.XLOOKUP(R231,organisation[lookupValue],organisation[lookupKey],"ERROR"),""), "")</f>
        <v/>
      </c>
      <c r="T231" s="8"/>
      <c r="U231" s="8"/>
      <c r="V231" s="4" t="str">
        <f t="shared" ca="1" si="12"/>
        <v/>
      </c>
      <c r="W231" s="3" t="str">
        <f t="shared" si="13"/>
        <v/>
      </c>
      <c r="X231" s="3" t="str">
        <f>IF($A231="","",IF((AND($A231="ADD",OR(W231="",W231="Local Authority"))),"L",(_xlfn.XLOOKUP(W231,asset_owner[lookupValue],asset_owner[lookupKey],""))))</f>
        <v/>
      </c>
      <c r="Y231" s="9"/>
      <c r="Z231" s="3" t="str">
        <f t="shared" si="14"/>
        <v/>
      </c>
      <c r="AA231" s="3" t="str">
        <f>IF($A231="","",IF((AND($A231="ADD",OR(Z231="",Z231="Excellent"))),"1",(_xlfn.XLOOKUP(Z231,condition[lookupValue],condition[lookupKey],""))))</f>
        <v/>
      </c>
      <c r="AB231" s="8" t="str">
        <f t="shared" si="15"/>
        <v/>
      </c>
      <c r="AC231" s="7"/>
    </row>
    <row r="232" spans="2:29" x14ac:dyDescent="0.25">
      <c r="B232" s="5"/>
      <c r="C232" s="5"/>
      <c r="D232" s="6"/>
      <c r="E232" s="6"/>
      <c r="F232" s="6"/>
      <c r="H232" s="3" t="str">
        <f>IF($A232="ADD",IF(NOT(ISBLANK(G232)),_xlfn.XLOOKUP(G232,br_beam_type[lookupValue],br_beam_type[lookupKey],"ERROR"),""), "")</f>
        <v/>
      </c>
      <c r="I232" s="4"/>
      <c r="K232" s="4"/>
      <c r="M232" s="3" t="str">
        <f>IF($A232="ADD",IF(NOT(ISBLANK(L232)),_xlfn.XLOOKUP(L232,br_beam_mat[lookupValue],br_beam_mat[lookupKey],"ERROR"),""), "")</f>
        <v/>
      </c>
      <c r="O232" s="3" t="str">
        <f>IF($A232="ADD",IF(NOT(ISBLANK(N232)),_xlfn.XLOOKUP(N232,br_paint_system[lookupValue],br_paint_system[lookupKey],"ERROR"),""), "")</f>
        <v/>
      </c>
      <c r="S232" s="3" t="str">
        <f>IF($A232="ADD",IF(NOT(ISBLANK(R232)),_xlfn.XLOOKUP(R232,organisation[lookupValue],organisation[lookupKey],"ERROR"),""), "")</f>
        <v/>
      </c>
      <c r="T232" s="8"/>
      <c r="U232" s="8"/>
      <c r="V232" s="4" t="str">
        <f t="shared" ca="1" si="12"/>
        <v/>
      </c>
      <c r="W232" s="3" t="str">
        <f t="shared" si="13"/>
        <v/>
      </c>
      <c r="X232" s="3" t="str">
        <f>IF($A232="","",IF((AND($A232="ADD",OR(W232="",W232="Local Authority"))),"L",(_xlfn.XLOOKUP(W232,asset_owner[lookupValue],asset_owner[lookupKey],""))))</f>
        <v/>
      </c>
      <c r="Y232" s="9"/>
      <c r="Z232" s="3" t="str">
        <f t="shared" si="14"/>
        <v/>
      </c>
      <c r="AA232" s="3" t="str">
        <f>IF($A232="","",IF((AND($A232="ADD",OR(Z232="",Z232="Excellent"))),"1",(_xlfn.XLOOKUP(Z232,condition[lookupValue],condition[lookupKey],""))))</f>
        <v/>
      </c>
      <c r="AB232" s="8" t="str">
        <f t="shared" si="15"/>
        <v/>
      </c>
      <c r="AC232" s="7"/>
    </row>
    <row r="233" spans="2:29" x14ac:dyDescent="0.25">
      <c r="B233" s="5"/>
      <c r="C233" s="5"/>
      <c r="D233" s="6"/>
      <c r="E233" s="6"/>
      <c r="F233" s="6"/>
      <c r="H233" s="3" t="str">
        <f>IF($A233="ADD",IF(NOT(ISBLANK(G233)),_xlfn.XLOOKUP(G233,br_beam_type[lookupValue],br_beam_type[lookupKey],"ERROR"),""), "")</f>
        <v/>
      </c>
      <c r="I233" s="4"/>
      <c r="K233" s="4"/>
      <c r="M233" s="3" t="str">
        <f>IF($A233="ADD",IF(NOT(ISBLANK(L233)),_xlfn.XLOOKUP(L233,br_beam_mat[lookupValue],br_beam_mat[lookupKey],"ERROR"),""), "")</f>
        <v/>
      </c>
      <c r="O233" s="3" t="str">
        <f>IF($A233="ADD",IF(NOT(ISBLANK(N233)),_xlfn.XLOOKUP(N233,br_paint_system[lookupValue],br_paint_system[lookupKey],"ERROR"),""), "")</f>
        <v/>
      </c>
      <c r="S233" s="3" t="str">
        <f>IF($A233="ADD",IF(NOT(ISBLANK(R233)),_xlfn.XLOOKUP(R233,organisation[lookupValue],organisation[lookupKey],"ERROR"),""), "")</f>
        <v/>
      </c>
      <c r="T233" s="8"/>
      <c r="U233" s="8"/>
      <c r="V233" s="4" t="str">
        <f t="shared" ca="1" si="12"/>
        <v/>
      </c>
      <c r="W233" s="3" t="str">
        <f t="shared" si="13"/>
        <v/>
      </c>
      <c r="X233" s="3" t="str">
        <f>IF($A233="","",IF((AND($A233="ADD",OR(W233="",W233="Local Authority"))),"L",(_xlfn.XLOOKUP(W233,asset_owner[lookupValue],asset_owner[lookupKey],""))))</f>
        <v/>
      </c>
      <c r="Y233" s="9"/>
      <c r="Z233" s="3" t="str">
        <f t="shared" si="14"/>
        <v/>
      </c>
      <c r="AA233" s="3" t="str">
        <f>IF($A233="","",IF((AND($A233="ADD",OR(Z233="",Z233="Excellent"))),"1",(_xlfn.XLOOKUP(Z233,condition[lookupValue],condition[lookupKey],""))))</f>
        <v/>
      </c>
      <c r="AB233" s="8" t="str">
        <f t="shared" si="15"/>
        <v/>
      </c>
      <c r="AC233" s="7"/>
    </row>
    <row r="234" spans="2:29" x14ac:dyDescent="0.25">
      <c r="B234" s="5"/>
      <c r="C234" s="5"/>
      <c r="D234" s="6"/>
      <c r="E234" s="6"/>
      <c r="F234" s="6"/>
      <c r="H234" s="3" t="str">
        <f>IF($A234="ADD",IF(NOT(ISBLANK(G234)),_xlfn.XLOOKUP(G234,br_beam_type[lookupValue],br_beam_type[lookupKey],"ERROR"),""), "")</f>
        <v/>
      </c>
      <c r="I234" s="4"/>
      <c r="K234" s="4"/>
      <c r="M234" s="3" t="str">
        <f>IF($A234="ADD",IF(NOT(ISBLANK(L234)),_xlfn.XLOOKUP(L234,br_beam_mat[lookupValue],br_beam_mat[lookupKey],"ERROR"),""), "")</f>
        <v/>
      </c>
      <c r="O234" s="3" t="str">
        <f>IF($A234="ADD",IF(NOT(ISBLANK(N234)),_xlfn.XLOOKUP(N234,br_paint_system[lookupValue],br_paint_system[lookupKey],"ERROR"),""), "")</f>
        <v/>
      </c>
      <c r="S234" s="3" t="str">
        <f>IF($A234="ADD",IF(NOT(ISBLANK(R234)),_xlfn.XLOOKUP(R234,organisation[lookupValue],organisation[lookupKey],"ERROR"),""), "")</f>
        <v/>
      </c>
      <c r="T234" s="8"/>
      <c r="U234" s="8"/>
      <c r="V234" s="4" t="str">
        <f t="shared" ca="1" si="12"/>
        <v/>
      </c>
      <c r="W234" s="3" t="str">
        <f t="shared" si="13"/>
        <v/>
      </c>
      <c r="X234" s="3" t="str">
        <f>IF($A234="","",IF((AND($A234="ADD",OR(W234="",W234="Local Authority"))),"L",(_xlfn.XLOOKUP(W234,asset_owner[lookupValue],asset_owner[lookupKey],""))))</f>
        <v/>
      </c>
      <c r="Y234" s="9"/>
      <c r="Z234" s="3" t="str">
        <f t="shared" si="14"/>
        <v/>
      </c>
      <c r="AA234" s="3" t="str">
        <f>IF($A234="","",IF((AND($A234="ADD",OR(Z234="",Z234="Excellent"))),"1",(_xlfn.XLOOKUP(Z234,condition[lookupValue],condition[lookupKey],""))))</f>
        <v/>
      </c>
      <c r="AB234" s="8" t="str">
        <f t="shared" si="15"/>
        <v/>
      </c>
      <c r="AC234" s="7"/>
    </row>
    <row r="235" spans="2:29" x14ac:dyDescent="0.25">
      <c r="B235" s="5"/>
      <c r="C235" s="5"/>
      <c r="D235" s="6"/>
      <c r="E235" s="6"/>
      <c r="F235" s="6"/>
      <c r="H235" s="3" t="str">
        <f>IF($A235="ADD",IF(NOT(ISBLANK(G235)),_xlfn.XLOOKUP(G235,br_beam_type[lookupValue],br_beam_type[lookupKey],"ERROR"),""), "")</f>
        <v/>
      </c>
      <c r="I235" s="4"/>
      <c r="K235" s="4"/>
      <c r="M235" s="3" t="str">
        <f>IF($A235="ADD",IF(NOT(ISBLANK(L235)),_xlfn.XLOOKUP(L235,br_beam_mat[lookupValue],br_beam_mat[lookupKey],"ERROR"),""), "")</f>
        <v/>
      </c>
      <c r="O235" s="3" t="str">
        <f>IF($A235="ADD",IF(NOT(ISBLANK(N235)),_xlfn.XLOOKUP(N235,br_paint_system[lookupValue],br_paint_system[lookupKey],"ERROR"),""), "")</f>
        <v/>
      </c>
      <c r="S235" s="3" t="str">
        <f>IF($A235="ADD",IF(NOT(ISBLANK(R235)),_xlfn.XLOOKUP(R235,organisation[lookupValue],organisation[lookupKey],"ERROR"),""), "")</f>
        <v/>
      </c>
      <c r="T235" s="8"/>
      <c r="U235" s="8"/>
      <c r="V235" s="4" t="str">
        <f t="shared" ca="1" si="12"/>
        <v/>
      </c>
      <c r="W235" s="3" t="str">
        <f t="shared" si="13"/>
        <v/>
      </c>
      <c r="X235" s="3" t="str">
        <f>IF($A235="","",IF((AND($A235="ADD",OR(W235="",W235="Local Authority"))),"L",(_xlfn.XLOOKUP(W235,asset_owner[lookupValue],asset_owner[lookupKey],""))))</f>
        <v/>
      </c>
      <c r="Y235" s="9"/>
      <c r="Z235" s="3" t="str">
        <f t="shared" si="14"/>
        <v/>
      </c>
      <c r="AA235" s="3" t="str">
        <f>IF($A235="","",IF((AND($A235="ADD",OR(Z235="",Z235="Excellent"))),"1",(_xlfn.XLOOKUP(Z235,condition[lookupValue],condition[lookupKey],""))))</f>
        <v/>
      </c>
      <c r="AB235" s="8" t="str">
        <f t="shared" si="15"/>
        <v/>
      </c>
      <c r="AC235" s="7"/>
    </row>
    <row r="236" spans="2:29" x14ac:dyDescent="0.25">
      <c r="B236" s="5"/>
      <c r="C236" s="5"/>
      <c r="D236" s="6"/>
      <c r="E236" s="6"/>
      <c r="F236" s="6"/>
      <c r="H236" s="3" t="str">
        <f>IF($A236="ADD",IF(NOT(ISBLANK(G236)),_xlfn.XLOOKUP(G236,br_beam_type[lookupValue],br_beam_type[lookupKey],"ERROR"),""), "")</f>
        <v/>
      </c>
      <c r="I236" s="4"/>
      <c r="K236" s="4"/>
      <c r="M236" s="3" t="str">
        <f>IF($A236="ADD",IF(NOT(ISBLANK(L236)),_xlfn.XLOOKUP(L236,br_beam_mat[lookupValue],br_beam_mat[lookupKey],"ERROR"),""), "")</f>
        <v/>
      </c>
      <c r="O236" s="3" t="str">
        <f>IF($A236="ADD",IF(NOT(ISBLANK(N236)),_xlfn.XLOOKUP(N236,br_paint_system[lookupValue],br_paint_system[lookupKey],"ERROR"),""), "")</f>
        <v/>
      </c>
      <c r="S236" s="3" t="str">
        <f>IF($A236="ADD",IF(NOT(ISBLANK(R236)),_xlfn.XLOOKUP(R236,organisation[lookupValue],organisation[lookupKey],"ERROR"),""), "")</f>
        <v/>
      </c>
      <c r="T236" s="8"/>
      <c r="U236" s="8"/>
      <c r="V236" s="4" t="str">
        <f t="shared" ca="1" si="12"/>
        <v/>
      </c>
      <c r="W236" s="3" t="str">
        <f t="shared" si="13"/>
        <v/>
      </c>
      <c r="X236" s="3" t="str">
        <f>IF($A236="","",IF((AND($A236="ADD",OR(W236="",W236="Local Authority"))),"L",(_xlfn.XLOOKUP(W236,asset_owner[lookupValue],asset_owner[lookupKey],""))))</f>
        <v/>
      </c>
      <c r="Y236" s="9"/>
      <c r="Z236" s="3" t="str">
        <f t="shared" si="14"/>
        <v/>
      </c>
      <c r="AA236" s="3" t="str">
        <f>IF($A236="","",IF((AND($A236="ADD",OR(Z236="",Z236="Excellent"))),"1",(_xlfn.XLOOKUP(Z236,condition[lookupValue],condition[lookupKey],""))))</f>
        <v/>
      </c>
      <c r="AB236" s="8" t="str">
        <f t="shared" si="15"/>
        <v/>
      </c>
      <c r="AC236" s="7"/>
    </row>
    <row r="237" spans="2:29" x14ac:dyDescent="0.25">
      <c r="B237" s="5"/>
      <c r="C237" s="5"/>
      <c r="D237" s="6"/>
      <c r="E237" s="6"/>
      <c r="F237" s="6"/>
      <c r="H237" s="3" t="str">
        <f>IF($A237="ADD",IF(NOT(ISBLANK(G237)),_xlfn.XLOOKUP(G237,br_beam_type[lookupValue],br_beam_type[lookupKey],"ERROR"),""), "")</f>
        <v/>
      </c>
      <c r="I237" s="4"/>
      <c r="K237" s="4"/>
      <c r="M237" s="3" t="str">
        <f>IF($A237="ADD",IF(NOT(ISBLANK(L237)),_xlfn.XLOOKUP(L237,br_beam_mat[lookupValue],br_beam_mat[lookupKey],"ERROR"),""), "")</f>
        <v/>
      </c>
      <c r="O237" s="3" t="str">
        <f>IF($A237="ADD",IF(NOT(ISBLANK(N237)),_xlfn.XLOOKUP(N237,br_paint_system[lookupValue],br_paint_system[lookupKey],"ERROR"),""), "")</f>
        <v/>
      </c>
      <c r="S237" s="3" t="str">
        <f>IF($A237="ADD",IF(NOT(ISBLANK(R237)),_xlfn.XLOOKUP(R237,organisation[lookupValue],organisation[lookupKey],"ERROR"),""), "")</f>
        <v/>
      </c>
      <c r="T237" s="8"/>
      <c r="U237" s="8"/>
      <c r="V237" s="4" t="str">
        <f t="shared" ca="1" si="12"/>
        <v/>
      </c>
      <c r="W237" s="3" t="str">
        <f t="shared" si="13"/>
        <v/>
      </c>
      <c r="X237" s="3" t="str">
        <f>IF($A237="","",IF((AND($A237="ADD",OR(W237="",W237="Local Authority"))),"L",(_xlfn.XLOOKUP(W237,asset_owner[lookupValue],asset_owner[lookupKey],""))))</f>
        <v/>
      </c>
      <c r="Y237" s="9"/>
      <c r="Z237" s="3" t="str">
        <f t="shared" si="14"/>
        <v/>
      </c>
      <c r="AA237" s="3" t="str">
        <f>IF($A237="","",IF((AND($A237="ADD",OR(Z237="",Z237="Excellent"))),"1",(_xlfn.XLOOKUP(Z237,condition[lookupValue],condition[lookupKey],""))))</f>
        <v/>
      </c>
      <c r="AB237" s="8" t="str">
        <f t="shared" si="15"/>
        <v/>
      </c>
      <c r="AC237" s="7"/>
    </row>
    <row r="238" spans="2:29" x14ac:dyDescent="0.25">
      <c r="B238" s="5"/>
      <c r="C238" s="5"/>
      <c r="D238" s="6"/>
      <c r="E238" s="6"/>
      <c r="F238" s="6"/>
      <c r="H238" s="3" t="str">
        <f>IF($A238="ADD",IF(NOT(ISBLANK(G238)),_xlfn.XLOOKUP(G238,br_beam_type[lookupValue],br_beam_type[lookupKey],"ERROR"),""), "")</f>
        <v/>
      </c>
      <c r="I238" s="4"/>
      <c r="K238" s="4"/>
      <c r="M238" s="3" t="str">
        <f>IF($A238="ADD",IF(NOT(ISBLANK(L238)),_xlfn.XLOOKUP(L238,br_beam_mat[lookupValue],br_beam_mat[lookupKey],"ERROR"),""), "")</f>
        <v/>
      </c>
      <c r="O238" s="3" t="str">
        <f>IF($A238="ADD",IF(NOT(ISBLANK(N238)),_xlfn.XLOOKUP(N238,br_paint_system[lookupValue],br_paint_system[lookupKey],"ERROR"),""), "")</f>
        <v/>
      </c>
      <c r="S238" s="3" t="str">
        <f>IF($A238="ADD",IF(NOT(ISBLANK(R238)),_xlfn.XLOOKUP(R238,organisation[lookupValue],organisation[lookupKey],"ERROR"),""), "")</f>
        <v/>
      </c>
      <c r="T238" s="8"/>
      <c r="U238" s="8"/>
      <c r="V238" s="4" t="str">
        <f t="shared" ca="1" si="12"/>
        <v/>
      </c>
      <c r="W238" s="3" t="str">
        <f t="shared" si="13"/>
        <v/>
      </c>
      <c r="X238" s="3" t="str">
        <f>IF($A238="","",IF((AND($A238="ADD",OR(W238="",W238="Local Authority"))),"L",(_xlfn.XLOOKUP(W238,asset_owner[lookupValue],asset_owner[lookupKey],""))))</f>
        <v/>
      </c>
      <c r="Y238" s="9"/>
      <c r="Z238" s="3" t="str">
        <f t="shared" si="14"/>
        <v/>
      </c>
      <c r="AA238" s="3" t="str">
        <f>IF($A238="","",IF((AND($A238="ADD",OR(Z238="",Z238="Excellent"))),"1",(_xlfn.XLOOKUP(Z238,condition[lookupValue],condition[lookupKey],""))))</f>
        <v/>
      </c>
      <c r="AB238" s="8" t="str">
        <f t="shared" si="15"/>
        <v/>
      </c>
      <c r="AC238" s="7"/>
    </row>
    <row r="239" spans="2:29" x14ac:dyDescent="0.25">
      <c r="B239" s="5"/>
      <c r="C239" s="5"/>
      <c r="D239" s="6"/>
      <c r="E239" s="6"/>
      <c r="F239" s="6"/>
      <c r="H239" s="3" t="str">
        <f>IF($A239="ADD",IF(NOT(ISBLANK(G239)),_xlfn.XLOOKUP(G239,br_beam_type[lookupValue],br_beam_type[lookupKey],"ERROR"),""), "")</f>
        <v/>
      </c>
      <c r="I239" s="4"/>
      <c r="K239" s="4"/>
      <c r="M239" s="3" t="str">
        <f>IF($A239="ADD",IF(NOT(ISBLANK(L239)),_xlfn.XLOOKUP(L239,br_beam_mat[lookupValue],br_beam_mat[lookupKey],"ERROR"),""), "")</f>
        <v/>
      </c>
      <c r="O239" s="3" t="str">
        <f>IF($A239="ADD",IF(NOT(ISBLANK(N239)),_xlfn.XLOOKUP(N239,br_paint_system[lookupValue],br_paint_system[lookupKey],"ERROR"),""), "")</f>
        <v/>
      </c>
      <c r="S239" s="3" t="str">
        <f>IF($A239="ADD",IF(NOT(ISBLANK(R239)),_xlfn.XLOOKUP(R239,organisation[lookupValue],organisation[lookupKey],"ERROR"),""), "")</f>
        <v/>
      </c>
      <c r="T239" s="8"/>
      <c r="U239" s="8"/>
      <c r="V239" s="4" t="str">
        <f t="shared" ca="1" si="12"/>
        <v/>
      </c>
      <c r="W239" s="3" t="str">
        <f t="shared" si="13"/>
        <v/>
      </c>
      <c r="X239" s="3" t="str">
        <f>IF($A239="","",IF((AND($A239="ADD",OR(W239="",W239="Local Authority"))),"L",(_xlfn.XLOOKUP(W239,asset_owner[lookupValue],asset_owner[lookupKey],""))))</f>
        <v/>
      </c>
      <c r="Y239" s="9"/>
      <c r="Z239" s="3" t="str">
        <f t="shared" si="14"/>
        <v/>
      </c>
      <c r="AA239" s="3" t="str">
        <f>IF($A239="","",IF((AND($A239="ADD",OR(Z239="",Z239="Excellent"))),"1",(_xlfn.XLOOKUP(Z239,condition[lookupValue],condition[lookupKey],""))))</f>
        <v/>
      </c>
      <c r="AB239" s="8" t="str">
        <f t="shared" si="15"/>
        <v/>
      </c>
      <c r="AC239" s="7"/>
    </row>
    <row r="240" spans="2:29" x14ac:dyDescent="0.25">
      <c r="B240" s="5"/>
      <c r="C240" s="5"/>
      <c r="D240" s="6"/>
      <c r="E240" s="6"/>
      <c r="F240" s="6"/>
      <c r="H240" s="3" t="str">
        <f>IF($A240="ADD",IF(NOT(ISBLANK(G240)),_xlfn.XLOOKUP(G240,br_beam_type[lookupValue],br_beam_type[lookupKey],"ERROR"),""), "")</f>
        <v/>
      </c>
      <c r="I240" s="4"/>
      <c r="K240" s="4"/>
      <c r="M240" s="3" t="str">
        <f>IF($A240="ADD",IF(NOT(ISBLANK(L240)),_xlfn.XLOOKUP(L240,br_beam_mat[lookupValue],br_beam_mat[lookupKey],"ERROR"),""), "")</f>
        <v/>
      </c>
      <c r="O240" s="3" t="str">
        <f>IF($A240="ADD",IF(NOT(ISBLANK(N240)),_xlfn.XLOOKUP(N240,br_paint_system[lookupValue],br_paint_system[lookupKey],"ERROR"),""), "")</f>
        <v/>
      </c>
      <c r="S240" s="3" t="str">
        <f>IF($A240="ADD",IF(NOT(ISBLANK(R240)),_xlfn.XLOOKUP(R240,organisation[lookupValue],organisation[lookupKey],"ERROR"),""), "")</f>
        <v/>
      </c>
      <c r="T240" s="8"/>
      <c r="U240" s="8"/>
      <c r="V240" s="4" t="str">
        <f t="shared" ca="1" si="12"/>
        <v/>
      </c>
      <c r="W240" s="3" t="str">
        <f t="shared" si="13"/>
        <v/>
      </c>
      <c r="X240" s="3" t="str">
        <f>IF($A240="","",IF((AND($A240="ADD",OR(W240="",W240="Local Authority"))),"L",(_xlfn.XLOOKUP(W240,asset_owner[lookupValue],asset_owner[lookupKey],""))))</f>
        <v/>
      </c>
      <c r="Y240" s="9"/>
      <c r="Z240" s="3" t="str">
        <f t="shared" si="14"/>
        <v/>
      </c>
      <c r="AA240" s="3" t="str">
        <f>IF($A240="","",IF((AND($A240="ADD",OR(Z240="",Z240="Excellent"))),"1",(_xlfn.XLOOKUP(Z240,condition[lookupValue],condition[lookupKey],""))))</f>
        <v/>
      </c>
      <c r="AB240" s="8" t="str">
        <f t="shared" si="15"/>
        <v/>
      </c>
      <c r="AC240" s="7"/>
    </row>
    <row r="241" spans="2:29" x14ac:dyDescent="0.25">
      <c r="B241" s="5"/>
      <c r="C241" s="5"/>
      <c r="D241" s="6"/>
      <c r="E241" s="6"/>
      <c r="F241" s="6"/>
      <c r="H241" s="3" t="str">
        <f>IF($A241="ADD",IF(NOT(ISBLANK(G241)),_xlfn.XLOOKUP(G241,br_beam_type[lookupValue],br_beam_type[lookupKey],"ERROR"),""), "")</f>
        <v/>
      </c>
      <c r="I241" s="4"/>
      <c r="K241" s="4"/>
      <c r="M241" s="3" t="str">
        <f>IF($A241="ADD",IF(NOT(ISBLANK(L241)),_xlfn.XLOOKUP(L241,br_beam_mat[lookupValue],br_beam_mat[lookupKey],"ERROR"),""), "")</f>
        <v/>
      </c>
      <c r="O241" s="3" t="str">
        <f>IF($A241="ADD",IF(NOT(ISBLANK(N241)),_xlfn.XLOOKUP(N241,br_paint_system[lookupValue],br_paint_system[lookupKey],"ERROR"),""), "")</f>
        <v/>
      </c>
      <c r="S241" s="3" t="str">
        <f>IF($A241="ADD",IF(NOT(ISBLANK(R241)),_xlfn.XLOOKUP(R241,organisation[lookupValue],organisation[lookupKey],"ERROR"),""), "")</f>
        <v/>
      </c>
      <c r="T241" s="8"/>
      <c r="U241" s="8"/>
      <c r="V241" s="4" t="str">
        <f t="shared" ca="1" si="12"/>
        <v/>
      </c>
      <c r="W241" s="3" t="str">
        <f t="shared" si="13"/>
        <v/>
      </c>
      <c r="X241" s="3" t="str">
        <f>IF($A241="","",IF((AND($A241="ADD",OR(W241="",W241="Local Authority"))),"L",(_xlfn.XLOOKUP(W241,asset_owner[lookupValue],asset_owner[lookupKey],""))))</f>
        <v/>
      </c>
      <c r="Y241" s="9"/>
      <c r="Z241" s="3" t="str">
        <f t="shared" si="14"/>
        <v/>
      </c>
      <c r="AA241" s="3" t="str">
        <f>IF($A241="","",IF((AND($A241="ADD",OR(Z241="",Z241="Excellent"))),"1",(_xlfn.XLOOKUP(Z241,condition[lookupValue],condition[lookupKey],""))))</f>
        <v/>
      </c>
      <c r="AB241" s="8" t="str">
        <f t="shared" si="15"/>
        <v/>
      </c>
      <c r="AC241" s="7"/>
    </row>
    <row r="242" spans="2:29" x14ac:dyDescent="0.25">
      <c r="B242" s="5"/>
      <c r="C242" s="5"/>
      <c r="D242" s="6"/>
      <c r="E242" s="6"/>
      <c r="F242" s="6"/>
      <c r="H242" s="3" t="str">
        <f>IF($A242="ADD",IF(NOT(ISBLANK(G242)),_xlfn.XLOOKUP(G242,br_beam_type[lookupValue],br_beam_type[lookupKey],"ERROR"),""), "")</f>
        <v/>
      </c>
      <c r="I242" s="4"/>
      <c r="K242" s="4"/>
      <c r="M242" s="3" t="str">
        <f>IF($A242="ADD",IF(NOT(ISBLANK(L242)),_xlfn.XLOOKUP(L242,br_beam_mat[lookupValue],br_beam_mat[lookupKey],"ERROR"),""), "")</f>
        <v/>
      </c>
      <c r="O242" s="3" t="str">
        <f>IF($A242="ADD",IF(NOT(ISBLANK(N242)),_xlfn.XLOOKUP(N242,br_paint_system[lookupValue],br_paint_system[lookupKey],"ERROR"),""), "")</f>
        <v/>
      </c>
      <c r="S242" s="3" t="str">
        <f>IF($A242="ADD",IF(NOT(ISBLANK(R242)),_xlfn.XLOOKUP(R242,organisation[lookupValue],organisation[lookupKey],"ERROR"),""), "")</f>
        <v/>
      </c>
      <c r="T242" s="8"/>
      <c r="U242" s="8"/>
      <c r="V242" s="4" t="str">
        <f t="shared" ca="1" si="12"/>
        <v/>
      </c>
      <c r="W242" s="3" t="str">
        <f t="shared" si="13"/>
        <v/>
      </c>
      <c r="X242" s="3" t="str">
        <f>IF($A242="","",IF((AND($A242="ADD",OR(W242="",W242="Local Authority"))),"L",(_xlfn.XLOOKUP(W242,asset_owner[lookupValue],asset_owner[lookupKey],""))))</f>
        <v/>
      </c>
      <c r="Y242" s="9"/>
      <c r="Z242" s="3" t="str">
        <f t="shared" si="14"/>
        <v/>
      </c>
      <c r="AA242" s="3" t="str">
        <f>IF($A242="","",IF((AND($A242="ADD",OR(Z242="",Z242="Excellent"))),"1",(_xlfn.XLOOKUP(Z242,condition[lookupValue],condition[lookupKey],""))))</f>
        <v/>
      </c>
      <c r="AB242" s="8" t="str">
        <f t="shared" si="15"/>
        <v/>
      </c>
      <c r="AC242" s="7"/>
    </row>
    <row r="243" spans="2:29" x14ac:dyDescent="0.25">
      <c r="B243" s="5"/>
      <c r="C243" s="5"/>
      <c r="D243" s="6"/>
      <c r="E243" s="6"/>
      <c r="F243" s="6"/>
      <c r="H243" s="3" t="str">
        <f>IF($A243="ADD",IF(NOT(ISBLANK(G243)),_xlfn.XLOOKUP(G243,br_beam_type[lookupValue],br_beam_type[lookupKey],"ERROR"),""), "")</f>
        <v/>
      </c>
      <c r="I243" s="4"/>
      <c r="K243" s="4"/>
      <c r="M243" s="3" t="str">
        <f>IF($A243="ADD",IF(NOT(ISBLANK(L243)),_xlfn.XLOOKUP(L243,br_beam_mat[lookupValue],br_beam_mat[lookupKey],"ERROR"),""), "")</f>
        <v/>
      </c>
      <c r="O243" s="3" t="str">
        <f>IF($A243="ADD",IF(NOT(ISBLANK(N243)),_xlfn.XLOOKUP(N243,br_paint_system[lookupValue],br_paint_system[lookupKey],"ERROR"),""), "")</f>
        <v/>
      </c>
      <c r="S243" s="3" t="str">
        <f>IF($A243="ADD",IF(NOT(ISBLANK(R243)),_xlfn.XLOOKUP(R243,organisation[lookupValue],organisation[lookupKey],"ERROR"),""), "")</f>
        <v/>
      </c>
      <c r="T243" s="8"/>
      <c r="U243" s="8"/>
      <c r="V243" s="4" t="str">
        <f t="shared" ca="1" si="12"/>
        <v/>
      </c>
      <c r="W243" s="3" t="str">
        <f t="shared" si="13"/>
        <v/>
      </c>
      <c r="X243" s="3" t="str">
        <f>IF($A243="","",IF((AND($A243="ADD",OR(W243="",W243="Local Authority"))),"L",(_xlfn.XLOOKUP(W243,asset_owner[lookupValue],asset_owner[lookupKey],""))))</f>
        <v/>
      </c>
      <c r="Y243" s="9"/>
      <c r="Z243" s="3" t="str">
        <f t="shared" si="14"/>
        <v/>
      </c>
      <c r="AA243" s="3" t="str">
        <f>IF($A243="","",IF((AND($A243="ADD",OR(Z243="",Z243="Excellent"))),"1",(_xlfn.XLOOKUP(Z243,condition[lookupValue],condition[lookupKey],""))))</f>
        <v/>
      </c>
      <c r="AB243" s="8" t="str">
        <f t="shared" si="15"/>
        <v/>
      </c>
      <c r="AC243" s="7"/>
    </row>
    <row r="244" spans="2:29" x14ac:dyDescent="0.25">
      <c r="B244" s="5"/>
      <c r="C244" s="5"/>
      <c r="D244" s="6"/>
      <c r="E244" s="6"/>
      <c r="F244" s="6"/>
      <c r="H244" s="3" t="str">
        <f>IF($A244="ADD",IF(NOT(ISBLANK(G244)),_xlfn.XLOOKUP(G244,br_beam_type[lookupValue],br_beam_type[lookupKey],"ERROR"),""), "")</f>
        <v/>
      </c>
      <c r="I244" s="4"/>
      <c r="K244" s="4"/>
      <c r="M244" s="3" t="str">
        <f>IF($A244="ADD",IF(NOT(ISBLANK(L244)),_xlfn.XLOOKUP(L244,br_beam_mat[lookupValue],br_beam_mat[lookupKey],"ERROR"),""), "")</f>
        <v/>
      </c>
      <c r="O244" s="3" t="str">
        <f>IF($A244="ADD",IF(NOT(ISBLANK(N244)),_xlfn.XLOOKUP(N244,br_paint_system[lookupValue],br_paint_system[lookupKey],"ERROR"),""), "")</f>
        <v/>
      </c>
      <c r="S244" s="3" t="str">
        <f>IF($A244="ADD",IF(NOT(ISBLANK(R244)),_xlfn.XLOOKUP(R244,organisation[lookupValue],organisation[lookupKey],"ERROR"),""), "")</f>
        <v/>
      </c>
      <c r="T244" s="8"/>
      <c r="U244" s="8"/>
      <c r="V244" s="4" t="str">
        <f t="shared" ca="1" si="12"/>
        <v/>
      </c>
      <c r="W244" s="3" t="str">
        <f t="shared" si="13"/>
        <v/>
      </c>
      <c r="X244" s="3" t="str">
        <f>IF($A244="","",IF((AND($A244="ADD",OR(W244="",W244="Local Authority"))),"L",(_xlfn.XLOOKUP(W244,asset_owner[lookupValue],asset_owner[lookupKey],""))))</f>
        <v/>
      </c>
      <c r="Y244" s="9"/>
      <c r="Z244" s="3" t="str">
        <f t="shared" si="14"/>
        <v/>
      </c>
      <c r="AA244" s="3" t="str">
        <f>IF($A244="","",IF((AND($A244="ADD",OR(Z244="",Z244="Excellent"))),"1",(_xlfn.XLOOKUP(Z244,condition[lookupValue],condition[lookupKey],""))))</f>
        <v/>
      </c>
      <c r="AB244" s="8" t="str">
        <f t="shared" si="15"/>
        <v/>
      </c>
      <c r="AC244" s="7"/>
    </row>
    <row r="245" spans="2:29" x14ac:dyDescent="0.25">
      <c r="B245" s="5"/>
      <c r="C245" s="5"/>
      <c r="D245" s="6"/>
      <c r="E245" s="6"/>
      <c r="F245" s="6"/>
      <c r="H245" s="3" t="str">
        <f>IF($A245="ADD",IF(NOT(ISBLANK(G245)),_xlfn.XLOOKUP(G245,br_beam_type[lookupValue],br_beam_type[lookupKey],"ERROR"),""), "")</f>
        <v/>
      </c>
      <c r="I245" s="4"/>
      <c r="K245" s="4"/>
      <c r="M245" s="3" t="str">
        <f>IF($A245="ADD",IF(NOT(ISBLANK(L245)),_xlfn.XLOOKUP(L245,br_beam_mat[lookupValue],br_beam_mat[lookupKey],"ERROR"),""), "")</f>
        <v/>
      </c>
      <c r="O245" s="3" t="str">
        <f>IF($A245="ADD",IF(NOT(ISBLANK(N245)),_xlfn.XLOOKUP(N245,br_paint_system[lookupValue],br_paint_system[lookupKey],"ERROR"),""), "")</f>
        <v/>
      </c>
      <c r="S245" s="3" t="str">
        <f>IF($A245="ADD",IF(NOT(ISBLANK(R245)),_xlfn.XLOOKUP(R245,organisation[lookupValue],organisation[lookupKey],"ERROR"),""), "")</f>
        <v/>
      </c>
      <c r="T245" s="8"/>
      <c r="U245" s="8"/>
      <c r="V245" s="4" t="str">
        <f t="shared" ca="1" si="12"/>
        <v/>
      </c>
      <c r="W245" s="3" t="str">
        <f t="shared" si="13"/>
        <v/>
      </c>
      <c r="X245" s="3" t="str">
        <f>IF($A245="","",IF((AND($A245="ADD",OR(W245="",W245="Local Authority"))),"L",(_xlfn.XLOOKUP(W245,asset_owner[lookupValue],asset_owner[lookupKey],""))))</f>
        <v/>
      </c>
      <c r="Y245" s="9"/>
      <c r="Z245" s="3" t="str">
        <f t="shared" si="14"/>
        <v/>
      </c>
      <c r="AA245" s="3" t="str">
        <f>IF($A245="","",IF((AND($A245="ADD",OR(Z245="",Z245="Excellent"))),"1",(_xlfn.XLOOKUP(Z245,condition[lookupValue],condition[lookupKey],""))))</f>
        <v/>
      </c>
      <c r="AB245" s="8" t="str">
        <f t="shared" si="15"/>
        <v/>
      </c>
      <c r="AC245" s="7"/>
    </row>
    <row r="246" spans="2:29" x14ac:dyDescent="0.25">
      <c r="B246" s="5"/>
      <c r="C246" s="5"/>
      <c r="D246" s="6"/>
      <c r="E246" s="6"/>
      <c r="F246" s="6"/>
      <c r="H246" s="3" t="str">
        <f>IF($A246="ADD",IF(NOT(ISBLANK(G246)),_xlfn.XLOOKUP(G246,br_beam_type[lookupValue],br_beam_type[lookupKey],"ERROR"),""), "")</f>
        <v/>
      </c>
      <c r="I246" s="4"/>
      <c r="K246" s="4"/>
      <c r="M246" s="3" t="str">
        <f>IF($A246="ADD",IF(NOT(ISBLANK(L246)),_xlfn.XLOOKUP(L246,br_beam_mat[lookupValue],br_beam_mat[lookupKey],"ERROR"),""), "")</f>
        <v/>
      </c>
      <c r="O246" s="3" t="str">
        <f>IF($A246="ADD",IF(NOT(ISBLANK(N246)),_xlfn.XLOOKUP(N246,br_paint_system[lookupValue],br_paint_system[lookupKey],"ERROR"),""), "")</f>
        <v/>
      </c>
      <c r="S246" s="3" t="str">
        <f>IF($A246="ADD",IF(NOT(ISBLANK(R246)),_xlfn.XLOOKUP(R246,organisation[lookupValue],organisation[lookupKey],"ERROR"),""), "")</f>
        <v/>
      </c>
      <c r="T246" s="8"/>
      <c r="U246" s="8"/>
      <c r="V246" s="4" t="str">
        <f t="shared" ca="1" si="12"/>
        <v/>
      </c>
      <c r="W246" s="3" t="str">
        <f t="shared" si="13"/>
        <v/>
      </c>
      <c r="X246" s="3" t="str">
        <f>IF($A246="","",IF((AND($A246="ADD",OR(W246="",W246="Local Authority"))),"L",(_xlfn.XLOOKUP(W246,asset_owner[lookupValue],asset_owner[lookupKey],""))))</f>
        <v/>
      </c>
      <c r="Y246" s="9"/>
      <c r="Z246" s="3" t="str">
        <f t="shared" si="14"/>
        <v/>
      </c>
      <c r="AA246" s="3" t="str">
        <f>IF($A246="","",IF((AND($A246="ADD",OR(Z246="",Z246="Excellent"))),"1",(_xlfn.XLOOKUP(Z246,condition[lookupValue],condition[lookupKey],""))))</f>
        <v/>
      </c>
      <c r="AB246" s="8" t="str">
        <f t="shared" si="15"/>
        <v/>
      </c>
      <c r="AC246" s="7"/>
    </row>
    <row r="247" spans="2:29" x14ac:dyDescent="0.25">
      <c r="B247" s="5"/>
      <c r="C247" s="5"/>
      <c r="D247" s="6"/>
      <c r="E247" s="6"/>
      <c r="F247" s="6"/>
      <c r="H247" s="3" t="str">
        <f>IF($A247="ADD",IF(NOT(ISBLANK(G247)),_xlfn.XLOOKUP(G247,br_beam_type[lookupValue],br_beam_type[lookupKey],"ERROR"),""), "")</f>
        <v/>
      </c>
      <c r="I247" s="4"/>
      <c r="K247" s="4"/>
      <c r="M247" s="3" t="str">
        <f>IF($A247="ADD",IF(NOT(ISBLANK(L247)),_xlfn.XLOOKUP(L247,br_beam_mat[lookupValue],br_beam_mat[lookupKey],"ERROR"),""), "")</f>
        <v/>
      </c>
      <c r="O247" s="3" t="str">
        <f>IF($A247="ADD",IF(NOT(ISBLANK(N247)),_xlfn.XLOOKUP(N247,br_paint_system[lookupValue],br_paint_system[lookupKey],"ERROR"),""), "")</f>
        <v/>
      </c>
      <c r="S247" s="3" t="str">
        <f>IF($A247="ADD",IF(NOT(ISBLANK(R247)),_xlfn.XLOOKUP(R247,organisation[lookupValue],organisation[lookupKey],"ERROR"),""), "")</f>
        <v/>
      </c>
      <c r="T247" s="8"/>
      <c r="U247" s="8"/>
      <c r="V247" s="4" t="str">
        <f t="shared" ca="1" si="12"/>
        <v/>
      </c>
      <c r="W247" s="3" t="str">
        <f t="shared" si="13"/>
        <v/>
      </c>
      <c r="X247" s="3" t="str">
        <f>IF($A247="","",IF((AND($A247="ADD",OR(W247="",W247="Local Authority"))),"L",(_xlfn.XLOOKUP(W247,asset_owner[lookupValue],asset_owner[lookupKey],""))))</f>
        <v/>
      </c>
      <c r="Y247" s="9"/>
      <c r="Z247" s="3" t="str">
        <f t="shared" si="14"/>
        <v/>
      </c>
      <c r="AA247" s="3" t="str">
        <f>IF($A247="","",IF((AND($A247="ADD",OR(Z247="",Z247="Excellent"))),"1",(_xlfn.XLOOKUP(Z247,condition[lookupValue],condition[lookupKey],""))))</f>
        <v/>
      </c>
      <c r="AB247" s="8" t="str">
        <f t="shared" si="15"/>
        <v/>
      </c>
      <c r="AC247" s="7"/>
    </row>
    <row r="248" spans="2:29" x14ac:dyDescent="0.25">
      <c r="B248" s="5"/>
      <c r="C248" s="5"/>
      <c r="D248" s="6"/>
      <c r="E248" s="6"/>
      <c r="F248" s="6"/>
      <c r="H248" s="3" t="str">
        <f>IF($A248="ADD",IF(NOT(ISBLANK(G248)),_xlfn.XLOOKUP(G248,br_beam_type[lookupValue],br_beam_type[lookupKey],"ERROR"),""), "")</f>
        <v/>
      </c>
      <c r="I248" s="4"/>
      <c r="K248" s="4"/>
      <c r="M248" s="3" t="str">
        <f>IF($A248="ADD",IF(NOT(ISBLANK(L248)),_xlfn.XLOOKUP(L248,br_beam_mat[lookupValue],br_beam_mat[lookupKey],"ERROR"),""), "")</f>
        <v/>
      </c>
      <c r="O248" s="3" t="str">
        <f>IF($A248="ADD",IF(NOT(ISBLANK(N248)),_xlfn.XLOOKUP(N248,br_paint_system[lookupValue],br_paint_system[lookupKey],"ERROR"),""), "")</f>
        <v/>
      </c>
      <c r="S248" s="3" t="str">
        <f>IF($A248="ADD",IF(NOT(ISBLANK(R248)),_xlfn.XLOOKUP(R248,organisation[lookupValue],organisation[lookupKey],"ERROR"),""), "")</f>
        <v/>
      </c>
      <c r="T248" s="8"/>
      <c r="U248" s="8"/>
      <c r="V248" s="4" t="str">
        <f t="shared" ca="1" si="12"/>
        <v/>
      </c>
      <c r="W248" s="3" t="str">
        <f t="shared" si="13"/>
        <v/>
      </c>
      <c r="X248" s="3" t="str">
        <f>IF($A248="","",IF((AND($A248="ADD",OR(W248="",W248="Local Authority"))),"L",(_xlfn.XLOOKUP(W248,asset_owner[lookupValue],asset_owner[lookupKey],""))))</f>
        <v/>
      </c>
      <c r="Y248" s="9"/>
      <c r="Z248" s="3" t="str">
        <f t="shared" si="14"/>
        <v/>
      </c>
      <c r="AA248" s="3" t="str">
        <f>IF($A248="","",IF((AND($A248="ADD",OR(Z248="",Z248="Excellent"))),"1",(_xlfn.XLOOKUP(Z248,condition[lookupValue],condition[lookupKey],""))))</f>
        <v/>
      </c>
      <c r="AB248" s="8" t="str">
        <f t="shared" si="15"/>
        <v/>
      </c>
      <c r="AC248" s="7"/>
    </row>
    <row r="249" spans="2:29" x14ac:dyDescent="0.25">
      <c r="B249" s="5"/>
      <c r="C249" s="5"/>
      <c r="D249" s="6"/>
      <c r="E249" s="6"/>
      <c r="F249" s="6"/>
      <c r="H249" s="3" t="str">
        <f>IF($A249="ADD",IF(NOT(ISBLANK(G249)),_xlfn.XLOOKUP(G249,br_beam_type[lookupValue],br_beam_type[lookupKey],"ERROR"),""), "")</f>
        <v/>
      </c>
      <c r="I249" s="4"/>
      <c r="K249" s="4"/>
      <c r="M249" s="3" t="str">
        <f>IF($A249="ADD",IF(NOT(ISBLANK(L249)),_xlfn.XLOOKUP(L249,br_beam_mat[lookupValue],br_beam_mat[lookupKey],"ERROR"),""), "")</f>
        <v/>
      </c>
      <c r="O249" s="3" t="str">
        <f>IF($A249="ADD",IF(NOT(ISBLANK(N249)),_xlfn.XLOOKUP(N249,br_paint_system[lookupValue],br_paint_system[lookupKey],"ERROR"),""), "")</f>
        <v/>
      </c>
      <c r="S249" s="3" t="str">
        <f>IF($A249="ADD",IF(NOT(ISBLANK(R249)),_xlfn.XLOOKUP(R249,organisation[lookupValue],organisation[lookupKey],"ERROR"),""), "")</f>
        <v/>
      </c>
      <c r="T249" s="8"/>
      <c r="U249" s="8"/>
      <c r="V249" s="4" t="str">
        <f t="shared" ca="1" si="12"/>
        <v/>
      </c>
      <c r="W249" s="3" t="str">
        <f t="shared" si="13"/>
        <v/>
      </c>
      <c r="X249" s="3" t="str">
        <f>IF($A249="","",IF((AND($A249="ADD",OR(W249="",W249="Local Authority"))),"L",(_xlfn.XLOOKUP(W249,asset_owner[lookupValue],asset_owner[lookupKey],""))))</f>
        <v/>
      </c>
      <c r="Y249" s="9"/>
      <c r="Z249" s="3" t="str">
        <f t="shared" si="14"/>
        <v/>
      </c>
      <c r="AA249" s="3" t="str">
        <f>IF($A249="","",IF((AND($A249="ADD",OR(Z249="",Z249="Excellent"))),"1",(_xlfn.XLOOKUP(Z249,condition[lookupValue],condition[lookupKey],""))))</f>
        <v/>
      </c>
      <c r="AB249" s="8" t="str">
        <f t="shared" si="15"/>
        <v/>
      </c>
      <c r="AC249" s="7"/>
    </row>
    <row r="250" spans="2:29" x14ac:dyDescent="0.25">
      <c r="B250" s="5"/>
      <c r="C250" s="5"/>
      <c r="D250" s="6"/>
      <c r="E250" s="6"/>
      <c r="F250" s="6"/>
      <c r="H250" s="3" t="str">
        <f>IF($A250="ADD",IF(NOT(ISBLANK(G250)),_xlfn.XLOOKUP(G250,br_beam_type[lookupValue],br_beam_type[lookupKey],"ERROR"),""), "")</f>
        <v/>
      </c>
      <c r="I250" s="4"/>
      <c r="K250" s="4"/>
      <c r="M250" s="3" t="str">
        <f>IF($A250="ADD",IF(NOT(ISBLANK(L250)),_xlfn.XLOOKUP(L250,br_beam_mat[lookupValue],br_beam_mat[lookupKey],"ERROR"),""), "")</f>
        <v/>
      </c>
      <c r="O250" s="3" t="str">
        <f>IF($A250="ADD",IF(NOT(ISBLANK(N250)),_xlfn.XLOOKUP(N250,br_paint_system[lookupValue],br_paint_system[lookupKey],"ERROR"),""), "")</f>
        <v/>
      </c>
      <c r="S250" s="3" t="str">
        <f>IF($A250="ADD",IF(NOT(ISBLANK(R250)),_xlfn.XLOOKUP(R250,organisation[lookupValue],organisation[lookupKey],"ERROR"),""), "")</f>
        <v/>
      </c>
      <c r="T250" s="8"/>
      <c r="U250" s="8"/>
      <c r="V250" s="4" t="str">
        <f t="shared" ca="1" si="12"/>
        <v/>
      </c>
      <c r="W250" s="3" t="str">
        <f t="shared" si="13"/>
        <v/>
      </c>
      <c r="X250" s="3" t="str">
        <f>IF($A250="","",IF((AND($A250="ADD",OR(W250="",W250="Local Authority"))),"L",(_xlfn.XLOOKUP(W250,asset_owner[lookupValue],asset_owner[lookupKey],""))))</f>
        <v/>
      </c>
      <c r="Y250" s="9"/>
      <c r="Z250" s="3" t="str">
        <f t="shared" si="14"/>
        <v/>
      </c>
      <c r="AA250" s="3" t="str">
        <f>IF($A250="","",IF((AND($A250="ADD",OR(Z250="",Z250="Excellent"))),"1",(_xlfn.XLOOKUP(Z250,condition[lookupValue],condition[lookupKey],""))))</f>
        <v/>
      </c>
      <c r="AB250" s="8" t="str">
        <f t="shared" si="15"/>
        <v/>
      </c>
      <c r="AC250" s="7"/>
    </row>
    <row r="251" spans="2:29" x14ac:dyDescent="0.25">
      <c r="B251" s="5"/>
      <c r="C251" s="5"/>
      <c r="D251" s="6"/>
      <c r="E251" s="6"/>
      <c r="F251" s="6"/>
      <c r="H251" s="3" t="str">
        <f>IF($A251="ADD",IF(NOT(ISBLANK(G251)),_xlfn.XLOOKUP(G251,br_beam_type[lookupValue],br_beam_type[lookupKey],"ERROR"),""), "")</f>
        <v/>
      </c>
      <c r="I251" s="4"/>
      <c r="K251" s="4"/>
      <c r="M251" s="3" t="str">
        <f>IF($A251="ADD",IF(NOT(ISBLANK(L251)),_xlfn.XLOOKUP(L251,br_beam_mat[lookupValue],br_beam_mat[lookupKey],"ERROR"),""), "")</f>
        <v/>
      </c>
      <c r="O251" s="3" t="str">
        <f>IF($A251="ADD",IF(NOT(ISBLANK(N251)),_xlfn.XLOOKUP(N251,br_paint_system[lookupValue],br_paint_system[lookupKey],"ERROR"),""), "")</f>
        <v/>
      </c>
      <c r="S251" s="3" t="str">
        <f>IF($A251="ADD",IF(NOT(ISBLANK(R251)),_xlfn.XLOOKUP(R251,organisation[lookupValue],organisation[lookupKey],"ERROR"),""), "")</f>
        <v/>
      </c>
      <c r="T251" s="8"/>
      <c r="U251" s="8"/>
      <c r="V251" s="4" t="str">
        <f t="shared" ca="1" si="12"/>
        <v/>
      </c>
      <c r="W251" s="3" t="str">
        <f t="shared" si="13"/>
        <v/>
      </c>
      <c r="X251" s="3" t="str">
        <f>IF($A251="","",IF((AND($A251="ADD",OR(W251="",W251="Local Authority"))),"L",(_xlfn.XLOOKUP(W251,asset_owner[lookupValue],asset_owner[lookupKey],""))))</f>
        <v/>
      </c>
      <c r="Y251" s="9"/>
      <c r="Z251" s="3" t="str">
        <f t="shared" si="14"/>
        <v/>
      </c>
      <c r="AA251" s="3" t="str">
        <f>IF($A251="","",IF((AND($A251="ADD",OR(Z251="",Z251="Excellent"))),"1",(_xlfn.XLOOKUP(Z251,condition[lookupValue],condition[lookupKey],""))))</f>
        <v/>
      </c>
      <c r="AB251" s="8" t="str">
        <f t="shared" si="15"/>
        <v/>
      </c>
      <c r="AC251" s="7"/>
    </row>
    <row r="252" spans="2:29" x14ac:dyDescent="0.25">
      <c r="B252" s="5"/>
      <c r="C252" s="5"/>
      <c r="D252" s="6"/>
      <c r="E252" s="6"/>
      <c r="F252" s="6"/>
      <c r="H252" s="3" t="str">
        <f>IF($A252="ADD",IF(NOT(ISBLANK(G252)),_xlfn.XLOOKUP(G252,br_beam_type[lookupValue],br_beam_type[lookupKey],"ERROR"),""), "")</f>
        <v/>
      </c>
      <c r="I252" s="4"/>
      <c r="K252" s="4"/>
      <c r="M252" s="3" t="str">
        <f>IF($A252="ADD",IF(NOT(ISBLANK(L252)),_xlfn.XLOOKUP(L252,br_beam_mat[lookupValue],br_beam_mat[lookupKey],"ERROR"),""), "")</f>
        <v/>
      </c>
      <c r="O252" s="3" t="str">
        <f>IF($A252="ADD",IF(NOT(ISBLANK(N252)),_xlfn.XLOOKUP(N252,br_paint_system[lookupValue],br_paint_system[lookupKey],"ERROR"),""), "")</f>
        <v/>
      </c>
      <c r="S252" s="3" t="str">
        <f>IF($A252="ADD",IF(NOT(ISBLANK(R252)),_xlfn.XLOOKUP(R252,organisation[lookupValue],organisation[lookupKey],"ERROR"),""), "")</f>
        <v/>
      </c>
      <c r="T252" s="8"/>
      <c r="U252" s="8"/>
      <c r="V252" s="4" t="str">
        <f t="shared" ca="1" si="12"/>
        <v/>
      </c>
      <c r="W252" s="3" t="str">
        <f t="shared" si="13"/>
        <v/>
      </c>
      <c r="X252" s="3" t="str">
        <f>IF($A252="","",IF((AND($A252="ADD",OR(W252="",W252="Local Authority"))),"L",(_xlfn.XLOOKUP(W252,asset_owner[lookupValue],asset_owner[lookupKey],""))))</f>
        <v/>
      </c>
      <c r="Y252" s="9"/>
      <c r="Z252" s="3" t="str">
        <f t="shared" si="14"/>
        <v/>
      </c>
      <c r="AA252" s="3" t="str">
        <f>IF($A252="","",IF((AND($A252="ADD",OR(Z252="",Z252="Excellent"))),"1",(_xlfn.XLOOKUP(Z252,condition[lookupValue],condition[lookupKey],""))))</f>
        <v/>
      </c>
      <c r="AB252" s="8" t="str">
        <f t="shared" si="15"/>
        <v/>
      </c>
      <c r="AC252" s="7"/>
    </row>
    <row r="253" spans="2:29" x14ac:dyDescent="0.25">
      <c r="B253" s="5"/>
      <c r="C253" s="5"/>
      <c r="D253" s="6"/>
      <c r="E253" s="6"/>
      <c r="F253" s="6"/>
      <c r="H253" s="3" t="str">
        <f>IF($A253="ADD",IF(NOT(ISBLANK(G253)),_xlfn.XLOOKUP(G253,br_beam_type[lookupValue],br_beam_type[lookupKey],"ERROR"),""), "")</f>
        <v/>
      </c>
      <c r="I253" s="4"/>
      <c r="K253" s="4"/>
      <c r="M253" s="3" t="str">
        <f>IF($A253="ADD",IF(NOT(ISBLANK(L253)),_xlfn.XLOOKUP(L253,br_beam_mat[lookupValue],br_beam_mat[lookupKey],"ERROR"),""), "")</f>
        <v/>
      </c>
      <c r="O253" s="3" t="str">
        <f>IF($A253="ADD",IF(NOT(ISBLANK(N253)),_xlfn.XLOOKUP(N253,br_paint_system[lookupValue],br_paint_system[lookupKey],"ERROR"),""), "")</f>
        <v/>
      </c>
      <c r="S253" s="3" t="str">
        <f>IF($A253="ADD",IF(NOT(ISBLANK(R253)),_xlfn.XLOOKUP(R253,organisation[lookupValue],organisation[lookupKey],"ERROR"),""), "")</f>
        <v/>
      </c>
      <c r="T253" s="8"/>
      <c r="U253" s="8"/>
      <c r="V253" s="4" t="str">
        <f t="shared" ca="1" si="12"/>
        <v/>
      </c>
      <c r="W253" s="3" t="str">
        <f t="shared" si="13"/>
        <v/>
      </c>
      <c r="X253" s="3" t="str">
        <f>IF($A253="","",IF((AND($A253="ADD",OR(W253="",W253="Local Authority"))),"L",(_xlfn.XLOOKUP(W253,asset_owner[lookupValue],asset_owner[lookupKey],""))))</f>
        <v/>
      </c>
      <c r="Y253" s="9"/>
      <c r="Z253" s="3" t="str">
        <f t="shared" si="14"/>
        <v/>
      </c>
      <c r="AA253" s="3" t="str">
        <f>IF($A253="","",IF((AND($A253="ADD",OR(Z253="",Z253="Excellent"))),"1",(_xlfn.XLOOKUP(Z253,condition[lookupValue],condition[lookupKey],""))))</f>
        <v/>
      </c>
      <c r="AB253" s="8" t="str">
        <f t="shared" si="15"/>
        <v/>
      </c>
      <c r="AC253" s="7"/>
    </row>
    <row r="254" spans="2:29" x14ac:dyDescent="0.25">
      <c r="B254" s="5"/>
      <c r="C254" s="5"/>
      <c r="D254" s="6"/>
      <c r="E254" s="6"/>
      <c r="F254" s="6"/>
      <c r="H254" s="3" t="str">
        <f>IF($A254="ADD",IF(NOT(ISBLANK(G254)),_xlfn.XLOOKUP(G254,br_beam_type[lookupValue],br_beam_type[lookupKey],"ERROR"),""), "")</f>
        <v/>
      </c>
      <c r="I254" s="4"/>
      <c r="K254" s="4"/>
      <c r="M254" s="3" t="str">
        <f>IF($A254="ADD",IF(NOT(ISBLANK(L254)),_xlfn.XLOOKUP(L254,br_beam_mat[lookupValue],br_beam_mat[lookupKey],"ERROR"),""), "")</f>
        <v/>
      </c>
      <c r="O254" s="3" t="str">
        <f>IF($A254="ADD",IF(NOT(ISBLANK(N254)),_xlfn.XLOOKUP(N254,br_paint_system[lookupValue],br_paint_system[lookupKey],"ERROR"),""), "")</f>
        <v/>
      </c>
      <c r="S254" s="3" t="str">
        <f>IF($A254="ADD",IF(NOT(ISBLANK(R254)),_xlfn.XLOOKUP(R254,organisation[lookupValue],organisation[lookupKey],"ERROR"),""), "")</f>
        <v/>
      </c>
      <c r="T254" s="8"/>
      <c r="U254" s="8"/>
      <c r="V254" s="4" t="str">
        <f t="shared" ca="1" si="12"/>
        <v/>
      </c>
      <c r="W254" s="3" t="str">
        <f t="shared" si="13"/>
        <v/>
      </c>
      <c r="X254" s="3" t="str">
        <f>IF($A254="","",IF((AND($A254="ADD",OR(W254="",W254="Local Authority"))),"L",(_xlfn.XLOOKUP(W254,asset_owner[lookupValue],asset_owner[lookupKey],""))))</f>
        <v/>
      </c>
      <c r="Y254" s="9"/>
      <c r="Z254" s="3" t="str">
        <f t="shared" si="14"/>
        <v/>
      </c>
      <c r="AA254" s="3" t="str">
        <f>IF($A254="","",IF((AND($A254="ADD",OR(Z254="",Z254="Excellent"))),"1",(_xlfn.XLOOKUP(Z254,condition[lookupValue],condition[lookupKey],""))))</f>
        <v/>
      </c>
      <c r="AB254" s="8" t="str">
        <f t="shared" si="15"/>
        <v/>
      </c>
      <c r="AC254" s="7"/>
    </row>
    <row r="255" spans="2:29" x14ac:dyDescent="0.25">
      <c r="B255" s="5"/>
      <c r="C255" s="5"/>
      <c r="D255" s="6"/>
      <c r="E255" s="6"/>
      <c r="F255" s="6"/>
      <c r="H255" s="3" t="str">
        <f>IF($A255="ADD",IF(NOT(ISBLANK(G255)),_xlfn.XLOOKUP(G255,br_beam_type[lookupValue],br_beam_type[lookupKey],"ERROR"),""), "")</f>
        <v/>
      </c>
      <c r="I255" s="4"/>
      <c r="K255" s="4"/>
      <c r="M255" s="3" t="str">
        <f>IF($A255="ADD",IF(NOT(ISBLANK(L255)),_xlfn.XLOOKUP(L255,br_beam_mat[lookupValue],br_beam_mat[lookupKey],"ERROR"),""), "")</f>
        <v/>
      </c>
      <c r="O255" s="3" t="str">
        <f>IF($A255="ADD",IF(NOT(ISBLANK(N255)),_xlfn.XLOOKUP(N255,br_paint_system[lookupValue],br_paint_system[lookupKey],"ERROR"),""), "")</f>
        <v/>
      </c>
      <c r="S255" s="3" t="str">
        <f>IF($A255="ADD",IF(NOT(ISBLANK(R255)),_xlfn.XLOOKUP(R255,organisation[lookupValue],organisation[lookupKey],"ERROR"),""), "")</f>
        <v/>
      </c>
      <c r="T255" s="8"/>
      <c r="U255" s="8"/>
      <c r="V255" s="4" t="str">
        <f t="shared" ca="1" si="12"/>
        <v/>
      </c>
      <c r="W255" s="3" t="str">
        <f t="shared" si="13"/>
        <v/>
      </c>
      <c r="X255" s="3" t="str">
        <f>IF($A255="","",IF((AND($A255="ADD",OR(W255="",W255="Local Authority"))),"L",(_xlfn.XLOOKUP(W255,asset_owner[lookupValue],asset_owner[lookupKey],""))))</f>
        <v/>
      </c>
      <c r="Y255" s="9"/>
      <c r="Z255" s="3" t="str">
        <f t="shared" si="14"/>
        <v/>
      </c>
      <c r="AA255" s="3" t="str">
        <f>IF($A255="","",IF((AND($A255="ADD",OR(Z255="",Z255="Excellent"))),"1",(_xlfn.XLOOKUP(Z255,condition[lookupValue],condition[lookupKey],""))))</f>
        <v/>
      </c>
      <c r="AB255" s="8" t="str">
        <f t="shared" si="15"/>
        <v/>
      </c>
      <c r="AC255" s="7"/>
    </row>
    <row r="256" spans="2:29" x14ac:dyDescent="0.25">
      <c r="B256" s="5"/>
      <c r="C256" s="5"/>
      <c r="D256" s="6"/>
      <c r="E256" s="6"/>
      <c r="F256" s="6"/>
      <c r="H256" s="3" t="str">
        <f>IF($A256="ADD",IF(NOT(ISBLANK(G256)),_xlfn.XLOOKUP(G256,br_beam_type[lookupValue],br_beam_type[lookupKey],"ERROR"),""), "")</f>
        <v/>
      </c>
      <c r="I256" s="4"/>
      <c r="K256" s="4"/>
      <c r="M256" s="3" t="str">
        <f>IF($A256="ADD",IF(NOT(ISBLANK(L256)),_xlfn.XLOOKUP(L256,br_beam_mat[lookupValue],br_beam_mat[lookupKey],"ERROR"),""), "")</f>
        <v/>
      </c>
      <c r="O256" s="3" t="str">
        <f>IF($A256="ADD",IF(NOT(ISBLANK(N256)),_xlfn.XLOOKUP(N256,br_paint_system[lookupValue],br_paint_system[lookupKey],"ERROR"),""), "")</f>
        <v/>
      </c>
      <c r="S256" s="3" t="str">
        <f>IF($A256="ADD",IF(NOT(ISBLANK(R256)),_xlfn.XLOOKUP(R256,organisation[lookupValue],organisation[lookupKey],"ERROR"),""), "")</f>
        <v/>
      </c>
      <c r="T256" s="8"/>
      <c r="U256" s="8"/>
      <c r="V256" s="4" t="str">
        <f t="shared" ca="1" si="12"/>
        <v/>
      </c>
      <c r="W256" s="3" t="str">
        <f t="shared" si="13"/>
        <v/>
      </c>
      <c r="X256" s="3" t="str">
        <f>IF($A256="","",IF((AND($A256="ADD",OR(W256="",W256="Local Authority"))),"L",(_xlfn.XLOOKUP(W256,asset_owner[lookupValue],asset_owner[lookupKey],""))))</f>
        <v/>
      </c>
      <c r="Y256" s="9"/>
      <c r="Z256" s="3" t="str">
        <f t="shared" si="14"/>
        <v/>
      </c>
      <c r="AA256" s="3" t="str">
        <f>IF($A256="","",IF((AND($A256="ADD",OR(Z256="",Z256="Excellent"))),"1",(_xlfn.XLOOKUP(Z256,condition[lookupValue],condition[lookupKey],""))))</f>
        <v/>
      </c>
      <c r="AB256" s="8" t="str">
        <f t="shared" si="15"/>
        <v/>
      </c>
      <c r="AC256" s="7"/>
    </row>
    <row r="257" spans="2:29" x14ac:dyDescent="0.25">
      <c r="B257" s="5"/>
      <c r="C257" s="5"/>
      <c r="D257" s="6"/>
      <c r="E257" s="6"/>
      <c r="F257" s="6"/>
      <c r="H257" s="3" t="str">
        <f>IF($A257="ADD",IF(NOT(ISBLANK(G257)),_xlfn.XLOOKUP(G257,br_beam_type[lookupValue],br_beam_type[lookupKey],"ERROR"),""), "")</f>
        <v/>
      </c>
      <c r="I257" s="4"/>
      <c r="K257" s="4"/>
      <c r="M257" s="3" t="str">
        <f>IF($A257="ADD",IF(NOT(ISBLANK(L257)),_xlfn.XLOOKUP(L257,br_beam_mat[lookupValue],br_beam_mat[lookupKey],"ERROR"),""), "")</f>
        <v/>
      </c>
      <c r="O257" s="3" t="str">
        <f>IF($A257="ADD",IF(NOT(ISBLANK(N257)),_xlfn.XLOOKUP(N257,br_paint_system[lookupValue],br_paint_system[lookupKey],"ERROR"),""), "")</f>
        <v/>
      </c>
      <c r="S257" s="3" t="str">
        <f>IF($A257="ADD",IF(NOT(ISBLANK(R257)),_xlfn.XLOOKUP(R257,organisation[lookupValue],organisation[lookupKey],"ERROR"),""), "")</f>
        <v/>
      </c>
      <c r="T257" s="8"/>
      <c r="U257" s="8"/>
      <c r="V257" s="4" t="str">
        <f t="shared" ca="1" si="12"/>
        <v/>
      </c>
      <c r="W257" s="3" t="str">
        <f t="shared" si="13"/>
        <v/>
      </c>
      <c r="X257" s="3" t="str">
        <f>IF($A257="","",IF((AND($A257="ADD",OR(W257="",W257="Local Authority"))),"L",(_xlfn.XLOOKUP(W257,asset_owner[lookupValue],asset_owner[lookupKey],""))))</f>
        <v/>
      </c>
      <c r="Y257" s="9"/>
      <c r="Z257" s="3" t="str">
        <f t="shared" si="14"/>
        <v/>
      </c>
      <c r="AA257" s="3" t="str">
        <f>IF($A257="","",IF((AND($A257="ADD",OR(Z257="",Z257="Excellent"))),"1",(_xlfn.XLOOKUP(Z257,condition[lookupValue],condition[lookupKey],""))))</f>
        <v/>
      </c>
      <c r="AB257" s="8" t="str">
        <f t="shared" si="15"/>
        <v/>
      </c>
      <c r="AC257" s="7"/>
    </row>
    <row r="258" spans="2:29" x14ac:dyDescent="0.25">
      <c r="B258" s="5"/>
      <c r="C258" s="5"/>
      <c r="D258" s="6"/>
      <c r="E258" s="6"/>
      <c r="F258" s="6"/>
      <c r="H258" s="3" t="str">
        <f>IF($A258="ADD",IF(NOT(ISBLANK(G258)),_xlfn.XLOOKUP(G258,br_beam_type[lookupValue],br_beam_type[lookupKey],"ERROR"),""), "")</f>
        <v/>
      </c>
      <c r="I258" s="4"/>
      <c r="K258" s="4"/>
      <c r="M258" s="3" t="str">
        <f>IF($A258="ADD",IF(NOT(ISBLANK(L258)),_xlfn.XLOOKUP(L258,br_beam_mat[lookupValue],br_beam_mat[lookupKey],"ERROR"),""), "")</f>
        <v/>
      </c>
      <c r="O258" s="3" t="str">
        <f>IF($A258="ADD",IF(NOT(ISBLANK(N258)),_xlfn.XLOOKUP(N258,br_paint_system[lookupValue],br_paint_system[lookupKey],"ERROR"),""), "")</f>
        <v/>
      </c>
      <c r="S258" s="3" t="str">
        <f>IF($A258="ADD",IF(NOT(ISBLANK(R258)),_xlfn.XLOOKUP(R258,organisation[lookupValue],organisation[lookupKey],"ERROR"),""), "")</f>
        <v/>
      </c>
      <c r="T258" s="8"/>
      <c r="U258" s="8"/>
      <c r="V258" s="4" t="str">
        <f t="shared" ca="1" si="12"/>
        <v/>
      </c>
      <c r="W258" s="3" t="str">
        <f t="shared" si="13"/>
        <v/>
      </c>
      <c r="X258" s="3" t="str">
        <f>IF($A258="","",IF((AND($A258="ADD",OR(W258="",W258="Local Authority"))),"L",(_xlfn.XLOOKUP(W258,asset_owner[lookupValue],asset_owner[lookupKey],""))))</f>
        <v/>
      </c>
      <c r="Y258" s="9"/>
      <c r="Z258" s="3" t="str">
        <f t="shared" si="14"/>
        <v/>
      </c>
      <c r="AA258" s="3" t="str">
        <f>IF($A258="","",IF((AND($A258="ADD",OR(Z258="",Z258="Excellent"))),"1",(_xlfn.XLOOKUP(Z258,condition[lookupValue],condition[lookupKey],""))))</f>
        <v/>
      </c>
      <c r="AB258" s="8" t="str">
        <f t="shared" si="15"/>
        <v/>
      </c>
      <c r="AC258" s="7"/>
    </row>
    <row r="259" spans="2:29" x14ac:dyDescent="0.25">
      <c r="B259" s="5"/>
      <c r="C259" s="5"/>
      <c r="D259" s="6"/>
      <c r="E259" s="6"/>
      <c r="F259" s="6"/>
      <c r="H259" s="3" t="str">
        <f>IF($A259="ADD",IF(NOT(ISBLANK(G259)),_xlfn.XLOOKUP(G259,br_beam_type[lookupValue],br_beam_type[lookupKey],"ERROR"),""), "")</f>
        <v/>
      </c>
      <c r="I259" s="4"/>
      <c r="K259" s="4"/>
      <c r="M259" s="3" t="str">
        <f>IF($A259="ADD",IF(NOT(ISBLANK(L259)),_xlfn.XLOOKUP(L259,br_beam_mat[lookupValue],br_beam_mat[lookupKey],"ERROR"),""), "")</f>
        <v/>
      </c>
      <c r="O259" s="3" t="str">
        <f>IF($A259="ADD",IF(NOT(ISBLANK(N259)),_xlfn.XLOOKUP(N259,br_paint_system[lookupValue],br_paint_system[lookupKey],"ERROR"),""), "")</f>
        <v/>
      </c>
      <c r="S259" s="3" t="str">
        <f>IF($A259="ADD",IF(NOT(ISBLANK(R259)),_xlfn.XLOOKUP(R259,organisation[lookupValue],organisation[lookupKey],"ERROR"),""), "")</f>
        <v/>
      </c>
      <c r="T259" s="8"/>
      <c r="U259" s="8"/>
      <c r="V259" s="4" t="str">
        <f t="shared" ca="1" si="12"/>
        <v/>
      </c>
      <c r="W259" s="3" t="str">
        <f t="shared" si="13"/>
        <v/>
      </c>
      <c r="X259" s="3" t="str">
        <f>IF($A259="","",IF((AND($A259="ADD",OR(W259="",W259="Local Authority"))),"L",(_xlfn.XLOOKUP(W259,asset_owner[lookupValue],asset_owner[lookupKey],""))))</f>
        <v/>
      </c>
      <c r="Y259" s="9"/>
      <c r="Z259" s="3" t="str">
        <f t="shared" si="14"/>
        <v/>
      </c>
      <c r="AA259" s="3" t="str">
        <f>IF($A259="","",IF((AND($A259="ADD",OR(Z259="",Z259="Excellent"))),"1",(_xlfn.XLOOKUP(Z259,condition[lookupValue],condition[lookupKey],""))))</f>
        <v/>
      </c>
      <c r="AB259" s="8" t="str">
        <f t="shared" si="15"/>
        <v/>
      </c>
      <c r="AC259" s="7"/>
    </row>
    <row r="260" spans="2:29" x14ac:dyDescent="0.25">
      <c r="B260" s="5"/>
      <c r="C260" s="5"/>
      <c r="D260" s="6"/>
      <c r="E260" s="6"/>
      <c r="F260" s="6"/>
      <c r="H260" s="3" t="str">
        <f>IF($A260="ADD",IF(NOT(ISBLANK(G260)),_xlfn.XLOOKUP(G260,br_beam_type[lookupValue],br_beam_type[lookupKey],"ERROR"),""), "")</f>
        <v/>
      </c>
      <c r="I260" s="4"/>
      <c r="K260" s="4"/>
      <c r="M260" s="3" t="str">
        <f>IF($A260="ADD",IF(NOT(ISBLANK(L260)),_xlfn.XLOOKUP(L260,br_beam_mat[lookupValue],br_beam_mat[lookupKey],"ERROR"),""), "")</f>
        <v/>
      </c>
      <c r="O260" s="3" t="str">
        <f>IF($A260="ADD",IF(NOT(ISBLANK(N260)),_xlfn.XLOOKUP(N260,br_paint_system[lookupValue],br_paint_system[lookupKey],"ERROR"),""), "")</f>
        <v/>
      </c>
      <c r="S260" s="3" t="str">
        <f>IF($A260="ADD",IF(NOT(ISBLANK(R260)),_xlfn.XLOOKUP(R260,organisation[lookupValue],organisation[lookupKey],"ERROR"),""), "")</f>
        <v/>
      </c>
      <c r="T260" s="8"/>
      <c r="U260" s="8"/>
      <c r="V260" s="4" t="str">
        <f t="shared" ca="1" si="12"/>
        <v/>
      </c>
      <c r="W260" s="3" t="str">
        <f t="shared" si="13"/>
        <v/>
      </c>
      <c r="X260" s="3" t="str">
        <f>IF($A260="","",IF((AND($A260="ADD",OR(W260="",W260="Local Authority"))),"L",(_xlfn.XLOOKUP(W260,asset_owner[lookupValue],asset_owner[lookupKey],""))))</f>
        <v/>
      </c>
      <c r="Y260" s="9"/>
      <c r="Z260" s="3" t="str">
        <f t="shared" si="14"/>
        <v/>
      </c>
      <c r="AA260" s="3" t="str">
        <f>IF($A260="","",IF((AND($A260="ADD",OR(Z260="",Z260="Excellent"))),"1",(_xlfn.XLOOKUP(Z260,condition[lookupValue],condition[lookupKey],""))))</f>
        <v/>
      </c>
      <c r="AB260" s="8" t="str">
        <f t="shared" si="15"/>
        <v/>
      </c>
      <c r="AC260" s="7"/>
    </row>
    <row r="261" spans="2:29" x14ac:dyDescent="0.25">
      <c r="B261" s="5"/>
      <c r="C261" s="5"/>
      <c r="D261" s="6"/>
      <c r="E261" s="6"/>
      <c r="F261" s="6"/>
      <c r="H261" s="3" t="str">
        <f>IF($A261="ADD",IF(NOT(ISBLANK(G261)),_xlfn.XLOOKUP(G261,br_beam_type[lookupValue],br_beam_type[lookupKey],"ERROR"),""), "")</f>
        <v/>
      </c>
      <c r="I261" s="4"/>
      <c r="K261" s="4"/>
      <c r="M261" s="3" t="str">
        <f>IF($A261="ADD",IF(NOT(ISBLANK(L261)),_xlfn.XLOOKUP(L261,br_beam_mat[lookupValue],br_beam_mat[lookupKey],"ERROR"),""), "")</f>
        <v/>
      </c>
      <c r="O261" s="3" t="str">
        <f>IF($A261="ADD",IF(NOT(ISBLANK(N261)),_xlfn.XLOOKUP(N261,br_paint_system[lookupValue],br_paint_system[lookupKey],"ERROR"),""), "")</f>
        <v/>
      </c>
      <c r="S261" s="3" t="str">
        <f>IF($A261="ADD",IF(NOT(ISBLANK(R261)),_xlfn.XLOOKUP(R261,organisation[lookupValue],organisation[lookupKey],"ERROR"),""), "")</f>
        <v/>
      </c>
      <c r="T261" s="8"/>
      <c r="U261" s="8"/>
      <c r="V261" s="4" t="str">
        <f t="shared" ca="1" si="12"/>
        <v/>
      </c>
      <c r="W261" s="3" t="str">
        <f t="shared" si="13"/>
        <v/>
      </c>
      <c r="X261" s="3" t="str">
        <f>IF($A261="","",IF((AND($A261="ADD",OR(W261="",W261="Local Authority"))),"L",(_xlfn.XLOOKUP(W261,asset_owner[lookupValue],asset_owner[lookupKey],""))))</f>
        <v/>
      </c>
      <c r="Y261" s="9"/>
      <c r="Z261" s="3" t="str">
        <f t="shared" si="14"/>
        <v/>
      </c>
      <c r="AA261" s="3" t="str">
        <f>IF($A261="","",IF((AND($A261="ADD",OR(Z261="",Z261="Excellent"))),"1",(_xlfn.XLOOKUP(Z261,condition[lookupValue],condition[lookupKey],""))))</f>
        <v/>
      </c>
      <c r="AB261" s="8" t="str">
        <f t="shared" si="15"/>
        <v/>
      </c>
      <c r="AC261" s="7"/>
    </row>
    <row r="262" spans="2:29" x14ac:dyDescent="0.25">
      <c r="B262" s="5"/>
      <c r="C262" s="5"/>
      <c r="D262" s="6"/>
      <c r="E262" s="6"/>
      <c r="F262" s="6"/>
      <c r="H262" s="3" t="str">
        <f>IF($A262="ADD",IF(NOT(ISBLANK(G262)),_xlfn.XLOOKUP(G262,br_beam_type[lookupValue],br_beam_type[lookupKey],"ERROR"),""), "")</f>
        <v/>
      </c>
      <c r="I262" s="4"/>
      <c r="K262" s="4"/>
      <c r="M262" s="3" t="str">
        <f>IF($A262="ADD",IF(NOT(ISBLANK(L262)),_xlfn.XLOOKUP(L262,br_beam_mat[lookupValue],br_beam_mat[lookupKey],"ERROR"),""), "")</f>
        <v/>
      </c>
      <c r="O262" s="3" t="str">
        <f>IF($A262="ADD",IF(NOT(ISBLANK(N262)),_xlfn.XLOOKUP(N262,br_paint_system[lookupValue],br_paint_system[lookupKey],"ERROR"),""), "")</f>
        <v/>
      </c>
      <c r="S262" s="3" t="str">
        <f>IF($A262="ADD",IF(NOT(ISBLANK(R262)),_xlfn.XLOOKUP(R262,organisation[lookupValue],organisation[lookupKey],"ERROR"),""), "")</f>
        <v/>
      </c>
      <c r="T262" s="8"/>
      <c r="U262" s="8"/>
      <c r="V262" s="4" t="str">
        <f t="shared" ca="1" si="12"/>
        <v/>
      </c>
      <c r="W262" s="3" t="str">
        <f t="shared" si="13"/>
        <v/>
      </c>
      <c r="X262" s="3" t="str">
        <f>IF($A262="","",IF((AND($A262="ADD",OR(W262="",W262="Local Authority"))),"L",(_xlfn.XLOOKUP(W262,asset_owner[lookupValue],asset_owner[lookupKey],""))))</f>
        <v/>
      </c>
      <c r="Y262" s="9"/>
      <c r="Z262" s="3" t="str">
        <f t="shared" si="14"/>
        <v/>
      </c>
      <c r="AA262" s="3" t="str">
        <f>IF($A262="","",IF((AND($A262="ADD",OR(Z262="",Z262="Excellent"))),"1",(_xlfn.XLOOKUP(Z262,condition[lookupValue],condition[lookupKey],""))))</f>
        <v/>
      </c>
      <c r="AB262" s="8" t="str">
        <f t="shared" si="15"/>
        <v/>
      </c>
      <c r="AC262" s="7"/>
    </row>
    <row r="263" spans="2:29" x14ac:dyDescent="0.25">
      <c r="B263" s="5"/>
      <c r="C263" s="5"/>
      <c r="D263" s="6"/>
      <c r="E263" s="6"/>
      <c r="F263" s="6"/>
      <c r="H263" s="3" t="str">
        <f>IF($A263="ADD",IF(NOT(ISBLANK(G263)),_xlfn.XLOOKUP(G263,br_beam_type[lookupValue],br_beam_type[lookupKey],"ERROR"),""), "")</f>
        <v/>
      </c>
      <c r="I263" s="4"/>
      <c r="K263" s="4"/>
      <c r="M263" s="3" t="str">
        <f>IF($A263="ADD",IF(NOT(ISBLANK(L263)),_xlfn.XLOOKUP(L263,br_beam_mat[lookupValue],br_beam_mat[lookupKey],"ERROR"),""), "")</f>
        <v/>
      </c>
      <c r="O263" s="3" t="str">
        <f>IF($A263="ADD",IF(NOT(ISBLANK(N263)),_xlfn.XLOOKUP(N263,br_paint_system[lookupValue],br_paint_system[lookupKey],"ERROR"),""), "")</f>
        <v/>
      </c>
      <c r="S263" s="3" t="str">
        <f>IF($A263="ADD",IF(NOT(ISBLANK(R263)),_xlfn.XLOOKUP(R263,organisation[lookupValue],organisation[lookupKey],"ERROR"),""), "")</f>
        <v/>
      </c>
      <c r="T263" s="8"/>
      <c r="U263" s="8"/>
      <c r="V263" s="4" t="str">
        <f t="shared" ca="1" si="12"/>
        <v/>
      </c>
      <c r="W263" s="3" t="str">
        <f t="shared" si="13"/>
        <v/>
      </c>
      <c r="X263" s="3" t="str">
        <f>IF($A263="","",IF((AND($A263="ADD",OR(W263="",W263="Local Authority"))),"L",(_xlfn.XLOOKUP(W263,asset_owner[lookupValue],asset_owner[lookupKey],""))))</f>
        <v/>
      </c>
      <c r="Y263" s="9"/>
      <c r="Z263" s="3" t="str">
        <f t="shared" si="14"/>
        <v/>
      </c>
      <c r="AA263" s="3" t="str">
        <f>IF($A263="","",IF((AND($A263="ADD",OR(Z263="",Z263="Excellent"))),"1",(_xlfn.XLOOKUP(Z263,condition[lookupValue],condition[lookupKey],""))))</f>
        <v/>
      </c>
      <c r="AB263" s="8" t="str">
        <f t="shared" si="15"/>
        <v/>
      </c>
      <c r="AC263" s="7"/>
    </row>
    <row r="264" spans="2:29" x14ac:dyDescent="0.25">
      <c r="B264" s="5"/>
      <c r="C264" s="5"/>
      <c r="D264" s="6"/>
      <c r="E264" s="6"/>
      <c r="F264" s="6"/>
      <c r="H264" s="3" t="str">
        <f>IF($A264="ADD",IF(NOT(ISBLANK(G264)),_xlfn.XLOOKUP(G264,br_beam_type[lookupValue],br_beam_type[lookupKey],"ERROR"),""), "")</f>
        <v/>
      </c>
      <c r="I264" s="4"/>
      <c r="K264" s="4"/>
      <c r="M264" s="3" t="str">
        <f>IF($A264="ADD",IF(NOT(ISBLANK(L264)),_xlfn.XLOOKUP(L264,br_beam_mat[lookupValue],br_beam_mat[lookupKey],"ERROR"),""), "")</f>
        <v/>
      </c>
      <c r="O264" s="3" t="str">
        <f>IF($A264="ADD",IF(NOT(ISBLANK(N264)),_xlfn.XLOOKUP(N264,br_paint_system[lookupValue],br_paint_system[lookupKey],"ERROR"),""), "")</f>
        <v/>
      </c>
      <c r="S264" s="3" t="str">
        <f>IF($A264="ADD",IF(NOT(ISBLANK(R264)),_xlfn.XLOOKUP(R264,organisation[lookupValue],organisation[lookupKey],"ERROR"),""), "")</f>
        <v/>
      </c>
      <c r="T264" s="8"/>
      <c r="U264" s="8"/>
      <c r="V264" s="4" t="str">
        <f t="shared" ca="1" si="12"/>
        <v/>
      </c>
      <c r="W264" s="3" t="str">
        <f t="shared" si="13"/>
        <v/>
      </c>
      <c r="X264" s="3" t="str">
        <f>IF($A264="","",IF((AND($A264="ADD",OR(W264="",W264="Local Authority"))),"L",(_xlfn.XLOOKUP(W264,asset_owner[lookupValue],asset_owner[lookupKey],""))))</f>
        <v/>
      </c>
      <c r="Y264" s="9"/>
      <c r="Z264" s="3" t="str">
        <f t="shared" si="14"/>
        <v/>
      </c>
      <c r="AA264" s="3" t="str">
        <f>IF($A264="","",IF((AND($A264="ADD",OR(Z264="",Z264="Excellent"))),"1",(_xlfn.XLOOKUP(Z264,condition[lookupValue],condition[lookupKey],""))))</f>
        <v/>
      </c>
      <c r="AB264" s="8" t="str">
        <f t="shared" si="15"/>
        <v/>
      </c>
      <c r="AC264" s="7"/>
    </row>
    <row r="265" spans="2:29" x14ac:dyDescent="0.25">
      <c r="B265" s="5"/>
      <c r="C265" s="5"/>
      <c r="D265" s="6"/>
      <c r="E265" s="6"/>
      <c r="F265" s="6"/>
      <c r="H265" s="3" t="str">
        <f>IF($A265="ADD",IF(NOT(ISBLANK(G265)),_xlfn.XLOOKUP(G265,br_beam_type[lookupValue],br_beam_type[lookupKey],"ERROR"),""), "")</f>
        <v/>
      </c>
      <c r="I265" s="4"/>
      <c r="K265" s="4"/>
      <c r="M265" s="3" t="str">
        <f>IF($A265="ADD",IF(NOT(ISBLANK(L265)),_xlfn.XLOOKUP(L265,br_beam_mat[lookupValue],br_beam_mat[lookupKey],"ERROR"),""), "")</f>
        <v/>
      </c>
      <c r="O265" s="3" t="str">
        <f>IF($A265="ADD",IF(NOT(ISBLANK(N265)),_xlfn.XLOOKUP(N265,br_paint_system[lookupValue],br_paint_system[lookupKey],"ERROR"),""), "")</f>
        <v/>
      </c>
      <c r="S265" s="3" t="str">
        <f>IF($A265="ADD",IF(NOT(ISBLANK(R265)),_xlfn.XLOOKUP(R265,organisation[lookupValue],organisation[lookupKey],"ERROR"),""), "")</f>
        <v/>
      </c>
      <c r="T265" s="8"/>
      <c r="U265" s="8"/>
      <c r="V265" s="4" t="str">
        <f t="shared" ca="1" si="12"/>
        <v/>
      </c>
      <c r="W265" s="3" t="str">
        <f t="shared" si="13"/>
        <v/>
      </c>
      <c r="X265" s="3" t="str">
        <f>IF($A265="","",IF((AND($A265="ADD",OR(W265="",W265="Local Authority"))),"L",(_xlfn.XLOOKUP(W265,asset_owner[lookupValue],asset_owner[lookupKey],""))))</f>
        <v/>
      </c>
      <c r="Y265" s="9"/>
      <c r="Z265" s="3" t="str">
        <f t="shared" si="14"/>
        <v/>
      </c>
      <c r="AA265" s="3" t="str">
        <f>IF($A265="","",IF((AND($A265="ADD",OR(Z265="",Z265="Excellent"))),"1",(_xlfn.XLOOKUP(Z265,condition[lookupValue],condition[lookupKey],""))))</f>
        <v/>
      </c>
      <c r="AB265" s="8" t="str">
        <f t="shared" si="15"/>
        <v/>
      </c>
      <c r="AC265" s="7"/>
    </row>
    <row r="266" spans="2:29" x14ac:dyDescent="0.25">
      <c r="B266" s="5"/>
      <c r="C266" s="5"/>
      <c r="D266" s="6"/>
      <c r="E266" s="6"/>
      <c r="F266" s="6"/>
      <c r="H266" s="3" t="str">
        <f>IF($A266="ADD",IF(NOT(ISBLANK(G266)),_xlfn.XLOOKUP(G266,br_beam_type[lookupValue],br_beam_type[lookupKey],"ERROR"),""), "")</f>
        <v/>
      </c>
      <c r="I266" s="4"/>
      <c r="K266" s="4"/>
      <c r="M266" s="3" t="str">
        <f>IF($A266="ADD",IF(NOT(ISBLANK(L266)),_xlfn.XLOOKUP(L266,br_beam_mat[lookupValue],br_beam_mat[lookupKey],"ERROR"),""), "")</f>
        <v/>
      </c>
      <c r="O266" s="3" t="str">
        <f>IF($A266="ADD",IF(NOT(ISBLANK(N266)),_xlfn.XLOOKUP(N266,br_paint_system[lookupValue],br_paint_system[lookupKey],"ERROR"),""), "")</f>
        <v/>
      </c>
      <c r="S266" s="3" t="str">
        <f>IF($A266="ADD",IF(NOT(ISBLANK(R266)),_xlfn.XLOOKUP(R266,organisation[lookupValue],organisation[lookupKey],"ERROR"),""), "")</f>
        <v/>
      </c>
      <c r="T266" s="8"/>
      <c r="U266" s="8"/>
      <c r="V266" s="4" t="str">
        <f t="shared" ca="1" si="12"/>
        <v/>
      </c>
      <c r="W266" s="3" t="str">
        <f t="shared" si="13"/>
        <v/>
      </c>
      <c r="X266" s="3" t="str">
        <f>IF($A266="","",IF((AND($A266="ADD",OR(W266="",W266="Local Authority"))),"L",(_xlfn.XLOOKUP(W266,asset_owner[lookupValue],asset_owner[lookupKey],""))))</f>
        <v/>
      </c>
      <c r="Y266" s="9"/>
      <c r="Z266" s="3" t="str">
        <f t="shared" si="14"/>
        <v/>
      </c>
      <c r="AA266" s="3" t="str">
        <f>IF($A266="","",IF((AND($A266="ADD",OR(Z266="",Z266="Excellent"))),"1",(_xlfn.XLOOKUP(Z266,condition[lookupValue],condition[lookupKey],""))))</f>
        <v/>
      </c>
      <c r="AB266" s="8" t="str">
        <f t="shared" si="15"/>
        <v/>
      </c>
      <c r="AC266" s="7"/>
    </row>
    <row r="267" spans="2:29" x14ac:dyDescent="0.25">
      <c r="B267" s="5"/>
      <c r="C267" s="5"/>
      <c r="D267" s="6"/>
      <c r="E267" s="6"/>
      <c r="F267" s="6"/>
      <c r="H267" s="3" t="str">
        <f>IF($A267="ADD",IF(NOT(ISBLANK(G267)),_xlfn.XLOOKUP(G267,br_beam_type[lookupValue],br_beam_type[lookupKey],"ERROR"),""), "")</f>
        <v/>
      </c>
      <c r="I267" s="4"/>
      <c r="K267" s="4"/>
      <c r="M267" s="3" t="str">
        <f>IF($A267="ADD",IF(NOT(ISBLANK(L267)),_xlfn.XLOOKUP(L267,br_beam_mat[lookupValue],br_beam_mat[lookupKey],"ERROR"),""), "")</f>
        <v/>
      </c>
      <c r="O267" s="3" t="str">
        <f>IF($A267="ADD",IF(NOT(ISBLANK(N267)),_xlfn.XLOOKUP(N267,br_paint_system[lookupValue],br_paint_system[lookupKey],"ERROR"),""), "")</f>
        <v/>
      </c>
      <c r="S267" s="3" t="str">
        <f>IF($A267="ADD",IF(NOT(ISBLANK(R267)),_xlfn.XLOOKUP(R267,organisation[lookupValue],organisation[lookupKey],"ERROR"),""), "")</f>
        <v/>
      </c>
      <c r="T267" s="8"/>
      <c r="U267" s="8"/>
      <c r="V267" s="4" t="str">
        <f t="shared" ref="V267:V300" ca="1" si="16">IF(F267&lt;&gt;"", DATEDIF(F267, TODAY(),"Y"),"")</f>
        <v/>
      </c>
      <c r="W267" s="3" t="str">
        <f t="shared" ref="W267:W300" si="17">IF($A267="ADD","Local Authority","")</f>
        <v/>
      </c>
      <c r="X267" s="3" t="str">
        <f>IF($A267="","",IF((AND($A267="ADD",OR(W267="",W267="Local Authority"))),"L",(_xlfn.XLOOKUP(W267,asset_owner[lookupValue],asset_owner[lookupKey],""))))</f>
        <v/>
      </c>
      <c r="Y267" s="9"/>
      <c r="Z267" s="3" t="str">
        <f t="shared" ref="Z267:Z300" si="18">IF($A267="ADD","Excellent","")</f>
        <v/>
      </c>
      <c r="AA267" s="3" t="str">
        <f>IF($A267="","",IF((AND($A267="ADD",OR(Z267="",Z267="Excellent"))),"1",(_xlfn.XLOOKUP(Z267,condition[lookupValue],condition[lookupKey],""))))</f>
        <v/>
      </c>
      <c r="AB267" s="8" t="str">
        <f t="shared" ref="AB267:AB300" si="19">IF(F267&lt;&gt;"",F267,"")</f>
        <v/>
      </c>
      <c r="AC267" s="7"/>
    </row>
    <row r="268" spans="2:29" x14ac:dyDescent="0.25">
      <c r="B268" s="5"/>
      <c r="C268" s="5"/>
      <c r="D268" s="6"/>
      <c r="E268" s="6"/>
      <c r="F268" s="6"/>
      <c r="H268" s="3" t="str">
        <f>IF($A268="ADD",IF(NOT(ISBLANK(G268)),_xlfn.XLOOKUP(G268,br_beam_type[lookupValue],br_beam_type[lookupKey],"ERROR"),""), "")</f>
        <v/>
      </c>
      <c r="I268" s="4"/>
      <c r="K268" s="4"/>
      <c r="M268" s="3" t="str">
        <f>IF($A268="ADD",IF(NOT(ISBLANK(L268)),_xlfn.XLOOKUP(L268,br_beam_mat[lookupValue],br_beam_mat[lookupKey],"ERROR"),""), "")</f>
        <v/>
      </c>
      <c r="O268" s="3" t="str">
        <f>IF($A268="ADD",IF(NOT(ISBLANK(N268)),_xlfn.XLOOKUP(N268,br_paint_system[lookupValue],br_paint_system[lookupKey],"ERROR"),""), "")</f>
        <v/>
      </c>
      <c r="S268" s="3" t="str">
        <f>IF($A268="ADD",IF(NOT(ISBLANK(R268)),_xlfn.XLOOKUP(R268,organisation[lookupValue],organisation[lookupKey],"ERROR"),""), "")</f>
        <v/>
      </c>
      <c r="T268" s="8"/>
      <c r="U268" s="8"/>
      <c r="V268" s="4" t="str">
        <f t="shared" ca="1" si="16"/>
        <v/>
      </c>
      <c r="W268" s="3" t="str">
        <f t="shared" si="17"/>
        <v/>
      </c>
      <c r="X268" s="3" t="str">
        <f>IF($A268="","",IF((AND($A268="ADD",OR(W268="",W268="Local Authority"))),"L",(_xlfn.XLOOKUP(W268,asset_owner[lookupValue],asset_owner[lookupKey],""))))</f>
        <v/>
      </c>
      <c r="Y268" s="9"/>
      <c r="Z268" s="3" t="str">
        <f t="shared" si="18"/>
        <v/>
      </c>
      <c r="AA268" s="3" t="str">
        <f>IF($A268="","",IF((AND($A268="ADD",OR(Z268="",Z268="Excellent"))),"1",(_xlfn.XLOOKUP(Z268,condition[lookupValue],condition[lookupKey],""))))</f>
        <v/>
      </c>
      <c r="AB268" s="8" t="str">
        <f t="shared" si="19"/>
        <v/>
      </c>
      <c r="AC268" s="7"/>
    </row>
    <row r="269" spans="2:29" x14ac:dyDescent="0.25">
      <c r="B269" s="5"/>
      <c r="C269" s="5"/>
      <c r="D269" s="6"/>
      <c r="E269" s="6"/>
      <c r="F269" s="6"/>
      <c r="H269" s="3" t="str">
        <f>IF($A269="ADD",IF(NOT(ISBLANK(G269)),_xlfn.XLOOKUP(G269,br_beam_type[lookupValue],br_beam_type[lookupKey],"ERROR"),""), "")</f>
        <v/>
      </c>
      <c r="I269" s="4"/>
      <c r="K269" s="4"/>
      <c r="M269" s="3" t="str">
        <f>IF($A269="ADD",IF(NOT(ISBLANK(L269)),_xlfn.XLOOKUP(L269,br_beam_mat[lookupValue],br_beam_mat[lookupKey],"ERROR"),""), "")</f>
        <v/>
      </c>
      <c r="O269" s="3" t="str">
        <f>IF($A269="ADD",IF(NOT(ISBLANK(N269)),_xlfn.XLOOKUP(N269,br_paint_system[lookupValue],br_paint_system[lookupKey],"ERROR"),""), "")</f>
        <v/>
      </c>
      <c r="S269" s="3" t="str">
        <f>IF($A269="ADD",IF(NOT(ISBLANK(R269)),_xlfn.XLOOKUP(R269,organisation[lookupValue],organisation[lookupKey],"ERROR"),""), "")</f>
        <v/>
      </c>
      <c r="T269" s="8"/>
      <c r="U269" s="8"/>
      <c r="V269" s="4" t="str">
        <f t="shared" ca="1" si="16"/>
        <v/>
      </c>
      <c r="W269" s="3" t="str">
        <f t="shared" si="17"/>
        <v/>
      </c>
      <c r="X269" s="3" t="str">
        <f>IF($A269="","",IF((AND($A269="ADD",OR(W269="",W269="Local Authority"))),"L",(_xlfn.XLOOKUP(W269,asset_owner[lookupValue],asset_owner[lookupKey],""))))</f>
        <v/>
      </c>
      <c r="Y269" s="9"/>
      <c r="Z269" s="3" t="str">
        <f t="shared" si="18"/>
        <v/>
      </c>
      <c r="AA269" s="3" t="str">
        <f>IF($A269="","",IF((AND($A269="ADD",OR(Z269="",Z269="Excellent"))),"1",(_xlfn.XLOOKUP(Z269,condition[lookupValue],condition[lookupKey],""))))</f>
        <v/>
      </c>
      <c r="AB269" s="8" t="str">
        <f t="shared" si="19"/>
        <v/>
      </c>
      <c r="AC269" s="7"/>
    </row>
    <row r="270" spans="2:29" x14ac:dyDescent="0.25">
      <c r="B270" s="5"/>
      <c r="C270" s="5"/>
      <c r="D270" s="6"/>
      <c r="E270" s="6"/>
      <c r="F270" s="6"/>
      <c r="H270" s="3" t="str">
        <f>IF($A270="ADD",IF(NOT(ISBLANK(G270)),_xlfn.XLOOKUP(G270,br_beam_type[lookupValue],br_beam_type[lookupKey],"ERROR"),""), "")</f>
        <v/>
      </c>
      <c r="I270" s="4"/>
      <c r="K270" s="4"/>
      <c r="M270" s="3" t="str">
        <f>IF($A270="ADD",IF(NOT(ISBLANK(L270)),_xlfn.XLOOKUP(L270,br_beam_mat[lookupValue],br_beam_mat[lookupKey],"ERROR"),""), "")</f>
        <v/>
      </c>
      <c r="O270" s="3" t="str">
        <f>IF($A270="ADD",IF(NOT(ISBLANK(N270)),_xlfn.XLOOKUP(N270,br_paint_system[lookupValue],br_paint_system[lookupKey],"ERROR"),""), "")</f>
        <v/>
      </c>
      <c r="S270" s="3" t="str">
        <f>IF($A270="ADD",IF(NOT(ISBLANK(R270)),_xlfn.XLOOKUP(R270,organisation[lookupValue],organisation[lookupKey],"ERROR"),""), "")</f>
        <v/>
      </c>
      <c r="T270" s="8"/>
      <c r="U270" s="8"/>
      <c r="V270" s="4" t="str">
        <f t="shared" ca="1" si="16"/>
        <v/>
      </c>
      <c r="W270" s="3" t="str">
        <f t="shared" si="17"/>
        <v/>
      </c>
      <c r="X270" s="3" t="str">
        <f>IF($A270="","",IF((AND($A270="ADD",OR(W270="",W270="Local Authority"))),"L",(_xlfn.XLOOKUP(W270,asset_owner[lookupValue],asset_owner[lookupKey],""))))</f>
        <v/>
      </c>
      <c r="Y270" s="9"/>
      <c r="Z270" s="3" t="str">
        <f t="shared" si="18"/>
        <v/>
      </c>
      <c r="AA270" s="3" t="str">
        <f>IF($A270="","",IF((AND($A270="ADD",OR(Z270="",Z270="Excellent"))),"1",(_xlfn.XLOOKUP(Z270,condition[lookupValue],condition[lookupKey],""))))</f>
        <v/>
      </c>
      <c r="AB270" s="8" t="str">
        <f t="shared" si="19"/>
        <v/>
      </c>
      <c r="AC270" s="7"/>
    </row>
    <row r="271" spans="2:29" x14ac:dyDescent="0.25">
      <c r="B271" s="5"/>
      <c r="C271" s="5"/>
      <c r="D271" s="6"/>
      <c r="E271" s="6"/>
      <c r="F271" s="6"/>
      <c r="H271" s="3" t="str">
        <f>IF($A271="ADD",IF(NOT(ISBLANK(G271)),_xlfn.XLOOKUP(G271,br_beam_type[lookupValue],br_beam_type[lookupKey],"ERROR"),""), "")</f>
        <v/>
      </c>
      <c r="I271" s="4"/>
      <c r="K271" s="4"/>
      <c r="M271" s="3" t="str">
        <f>IF($A271="ADD",IF(NOT(ISBLANK(L271)),_xlfn.XLOOKUP(L271,br_beam_mat[lookupValue],br_beam_mat[lookupKey],"ERROR"),""), "")</f>
        <v/>
      </c>
      <c r="O271" s="3" t="str">
        <f>IF($A271="ADD",IF(NOT(ISBLANK(N271)),_xlfn.XLOOKUP(N271,br_paint_system[lookupValue],br_paint_system[lookupKey],"ERROR"),""), "")</f>
        <v/>
      </c>
      <c r="S271" s="3" t="str">
        <f>IF($A271="ADD",IF(NOT(ISBLANK(R271)),_xlfn.XLOOKUP(R271,organisation[lookupValue],organisation[lookupKey],"ERROR"),""), "")</f>
        <v/>
      </c>
      <c r="T271" s="8"/>
      <c r="U271" s="8"/>
      <c r="V271" s="4" t="str">
        <f t="shared" ca="1" si="16"/>
        <v/>
      </c>
      <c r="W271" s="3" t="str">
        <f t="shared" si="17"/>
        <v/>
      </c>
      <c r="X271" s="3" t="str">
        <f>IF($A271="","",IF((AND($A271="ADD",OR(W271="",W271="Local Authority"))),"L",(_xlfn.XLOOKUP(W271,asset_owner[lookupValue],asset_owner[lookupKey],""))))</f>
        <v/>
      </c>
      <c r="Y271" s="9"/>
      <c r="Z271" s="3" t="str">
        <f t="shared" si="18"/>
        <v/>
      </c>
      <c r="AA271" s="3" t="str">
        <f>IF($A271="","",IF((AND($A271="ADD",OR(Z271="",Z271="Excellent"))),"1",(_xlfn.XLOOKUP(Z271,condition[lookupValue],condition[lookupKey],""))))</f>
        <v/>
      </c>
      <c r="AB271" s="8" t="str">
        <f t="shared" si="19"/>
        <v/>
      </c>
      <c r="AC271" s="7"/>
    </row>
    <row r="272" spans="2:29" x14ac:dyDescent="0.25">
      <c r="B272" s="5"/>
      <c r="C272" s="5"/>
      <c r="D272" s="6"/>
      <c r="E272" s="6"/>
      <c r="F272" s="6"/>
      <c r="H272" s="3" t="str">
        <f>IF($A272="ADD",IF(NOT(ISBLANK(G272)),_xlfn.XLOOKUP(G272,br_beam_type[lookupValue],br_beam_type[lookupKey],"ERROR"),""), "")</f>
        <v/>
      </c>
      <c r="I272" s="4"/>
      <c r="K272" s="4"/>
      <c r="M272" s="3" t="str">
        <f>IF($A272="ADD",IF(NOT(ISBLANK(L272)),_xlfn.XLOOKUP(L272,br_beam_mat[lookupValue],br_beam_mat[lookupKey],"ERROR"),""), "")</f>
        <v/>
      </c>
      <c r="O272" s="3" t="str">
        <f>IF($A272="ADD",IF(NOT(ISBLANK(N272)),_xlfn.XLOOKUP(N272,br_paint_system[lookupValue],br_paint_system[lookupKey],"ERROR"),""), "")</f>
        <v/>
      </c>
      <c r="S272" s="3" t="str">
        <f>IF($A272="ADD",IF(NOT(ISBLANK(R272)),_xlfn.XLOOKUP(R272,organisation[lookupValue],organisation[lookupKey],"ERROR"),""), "")</f>
        <v/>
      </c>
      <c r="T272" s="8"/>
      <c r="U272" s="8"/>
      <c r="V272" s="4" t="str">
        <f t="shared" ca="1" si="16"/>
        <v/>
      </c>
      <c r="W272" s="3" t="str">
        <f t="shared" si="17"/>
        <v/>
      </c>
      <c r="X272" s="3" t="str">
        <f>IF($A272="","",IF((AND($A272="ADD",OR(W272="",W272="Local Authority"))),"L",(_xlfn.XLOOKUP(W272,asset_owner[lookupValue],asset_owner[lookupKey],""))))</f>
        <v/>
      </c>
      <c r="Y272" s="9"/>
      <c r="Z272" s="3" t="str">
        <f t="shared" si="18"/>
        <v/>
      </c>
      <c r="AA272" s="3" t="str">
        <f>IF($A272="","",IF((AND($A272="ADD",OR(Z272="",Z272="Excellent"))),"1",(_xlfn.XLOOKUP(Z272,condition[lookupValue],condition[lookupKey],""))))</f>
        <v/>
      </c>
      <c r="AB272" s="8" t="str">
        <f t="shared" si="19"/>
        <v/>
      </c>
      <c r="AC272" s="7"/>
    </row>
    <row r="273" spans="2:29" x14ac:dyDescent="0.25">
      <c r="B273" s="5"/>
      <c r="C273" s="5"/>
      <c r="D273" s="6"/>
      <c r="E273" s="6"/>
      <c r="F273" s="6"/>
      <c r="H273" s="3" t="str">
        <f>IF($A273="ADD",IF(NOT(ISBLANK(G273)),_xlfn.XLOOKUP(G273,br_beam_type[lookupValue],br_beam_type[lookupKey],"ERROR"),""), "")</f>
        <v/>
      </c>
      <c r="I273" s="4"/>
      <c r="K273" s="4"/>
      <c r="M273" s="3" t="str">
        <f>IF($A273="ADD",IF(NOT(ISBLANK(L273)),_xlfn.XLOOKUP(L273,br_beam_mat[lookupValue],br_beam_mat[lookupKey],"ERROR"),""), "")</f>
        <v/>
      </c>
      <c r="O273" s="3" t="str">
        <f>IF($A273="ADD",IF(NOT(ISBLANK(N273)),_xlfn.XLOOKUP(N273,br_paint_system[lookupValue],br_paint_system[lookupKey],"ERROR"),""), "")</f>
        <v/>
      </c>
      <c r="S273" s="3" t="str">
        <f>IF($A273="ADD",IF(NOT(ISBLANK(R273)),_xlfn.XLOOKUP(R273,organisation[lookupValue],organisation[lookupKey],"ERROR"),""), "")</f>
        <v/>
      </c>
      <c r="T273" s="8"/>
      <c r="U273" s="8"/>
      <c r="V273" s="4" t="str">
        <f t="shared" ca="1" si="16"/>
        <v/>
      </c>
      <c r="W273" s="3" t="str">
        <f t="shared" si="17"/>
        <v/>
      </c>
      <c r="X273" s="3" t="str">
        <f>IF($A273="","",IF((AND($A273="ADD",OR(W273="",W273="Local Authority"))),"L",(_xlfn.XLOOKUP(W273,asset_owner[lookupValue],asset_owner[lookupKey],""))))</f>
        <v/>
      </c>
      <c r="Y273" s="9"/>
      <c r="Z273" s="3" t="str">
        <f t="shared" si="18"/>
        <v/>
      </c>
      <c r="AA273" s="3" t="str">
        <f>IF($A273="","",IF((AND($A273="ADD",OR(Z273="",Z273="Excellent"))),"1",(_xlfn.XLOOKUP(Z273,condition[lookupValue],condition[lookupKey],""))))</f>
        <v/>
      </c>
      <c r="AB273" s="8" t="str">
        <f t="shared" si="19"/>
        <v/>
      </c>
      <c r="AC273" s="7"/>
    </row>
    <row r="274" spans="2:29" x14ac:dyDescent="0.25">
      <c r="B274" s="5"/>
      <c r="C274" s="5"/>
      <c r="D274" s="6"/>
      <c r="E274" s="6"/>
      <c r="F274" s="6"/>
      <c r="H274" s="3" t="str">
        <f>IF($A274="ADD",IF(NOT(ISBLANK(G274)),_xlfn.XLOOKUP(G274,br_beam_type[lookupValue],br_beam_type[lookupKey],"ERROR"),""), "")</f>
        <v/>
      </c>
      <c r="I274" s="4"/>
      <c r="K274" s="4"/>
      <c r="M274" s="3" t="str">
        <f>IF($A274="ADD",IF(NOT(ISBLANK(L274)),_xlfn.XLOOKUP(L274,br_beam_mat[lookupValue],br_beam_mat[lookupKey],"ERROR"),""), "")</f>
        <v/>
      </c>
      <c r="O274" s="3" t="str">
        <f>IF($A274="ADD",IF(NOT(ISBLANK(N274)),_xlfn.XLOOKUP(N274,br_paint_system[lookupValue],br_paint_system[lookupKey],"ERROR"),""), "")</f>
        <v/>
      </c>
      <c r="S274" s="3" t="str">
        <f>IF($A274="ADD",IF(NOT(ISBLANK(R274)),_xlfn.XLOOKUP(R274,organisation[lookupValue],organisation[lookupKey],"ERROR"),""), "")</f>
        <v/>
      </c>
      <c r="T274" s="8"/>
      <c r="U274" s="8"/>
      <c r="V274" s="4" t="str">
        <f t="shared" ca="1" si="16"/>
        <v/>
      </c>
      <c r="W274" s="3" t="str">
        <f t="shared" si="17"/>
        <v/>
      </c>
      <c r="X274" s="3" t="str">
        <f>IF($A274="","",IF((AND($A274="ADD",OR(W274="",W274="Local Authority"))),"L",(_xlfn.XLOOKUP(W274,asset_owner[lookupValue],asset_owner[lookupKey],""))))</f>
        <v/>
      </c>
      <c r="Y274" s="9"/>
      <c r="Z274" s="3" t="str">
        <f t="shared" si="18"/>
        <v/>
      </c>
      <c r="AA274" s="3" t="str">
        <f>IF($A274="","",IF((AND($A274="ADD",OR(Z274="",Z274="Excellent"))),"1",(_xlfn.XLOOKUP(Z274,condition[lookupValue],condition[lookupKey],""))))</f>
        <v/>
      </c>
      <c r="AB274" s="8" t="str">
        <f t="shared" si="19"/>
        <v/>
      </c>
      <c r="AC274" s="7"/>
    </row>
    <row r="275" spans="2:29" x14ac:dyDescent="0.25">
      <c r="B275" s="5"/>
      <c r="C275" s="5"/>
      <c r="D275" s="6"/>
      <c r="E275" s="6"/>
      <c r="F275" s="6"/>
      <c r="H275" s="3" t="str">
        <f>IF($A275="ADD",IF(NOT(ISBLANK(G275)),_xlfn.XLOOKUP(G275,br_beam_type[lookupValue],br_beam_type[lookupKey],"ERROR"),""), "")</f>
        <v/>
      </c>
      <c r="I275" s="4"/>
      <c r="K275" s="4"/>
      <c r="M275" s="3" t="str">
        <f>IF($A275="ADD",IF(NOT(ISBLANK(L275)),_xlfn.XLOOKUP(L275,br_beam_mat[lookupValue],br_beam_mat[lookupKey],"ERROR"),""), "")</f>
        <v/>
      </c>
      <c r="O275" s="3" t="str">
        <f>IF($A275="ADD",IF(NOT(ISBLANK(N275)),_xlfn.XLOOKUP(N275,br_paint_system[lookupValue],br_paint_system[lookupKey],"ERROR"),""), "")</f>
        <v/>
      </c>
      <c r="S275" s="3" t="str">
        <f>IF($A275="ADD",IF(NOT(ISBLANK(R275)),_xlfn.XLOOKUP(R275,organisation[lookupValue],organisation[lookupKey],"ERROR"),""), "")</f>
        <v/>
      </c>
      <c r="T275" s="8"/>
      <c r="U275" s="8"/>
      <c r="V275" s="4" t="str">
        <f t="shared" ca="1" si="16"/>
        <v/>
      </c>
      <c r="W275" s="3" t="str">
        <f t="shared" si="17"/>
        <v/>
      </c>
      <c r="X275" s="3" t="str">
        <f>IF($A275="","",IF((AND($A275="ADD",OR(W275="",W275="Local Authority"))),"L",(_xlfn.XLOOKUP(W275,asset_owner[lookupValue],asset_owner[lookupKey],""))))</f>
        <v/>
      </c>
      <c r="Y275" s="9"/>
      <c r="Z275" s="3" t="str">
        <f t="shared" si="18"/>
        <v/>
      </c>
      <c r="AA275" s="3" t="str">
        <f>IF($A275="","",IF((AND($A275="ADD",OR(Z275="",Z275="Excellent"))),"1",(_xlfn.XLOOKUP(Z275,condition[lookupValue],condition[lookupKey],""))))</f>
        <v/>
      </c>
      <c r="AB275" s="8" t="str">
        <f t="shared" si="19"/>
        <v/>
      </c>
      <c r="AC275" s="7"/>
    </row>
    <row r="276" spans="2:29" x14ac:dyDescent="0.25">
      <c r="B276" s="5"/>
      <c r="C276" s="5"/>
      <c r="D276" s="6"/>
      <c r="E276" s="6"/>
      <c r="F276" s="6"/>
      <c r="H276" s="3" t="str">
        <f>IF($A276="ADD",IF(NOT(ISBLANK(G276)),_xlfn.XLOOKUP(G276,br_beam_type[lookupValue],br_beam_type[lookupKey],"ERROR"),""), "")</f>
        <v/>
      </c>
      <c r="I276" s="4"/>
      <c r="K276" s="4"/>
      <c r="M276" s="3" t="str">
        <f>IF($A276="ADD",IF(NOT(ISBLANK(L276)),_xlfn.XLOOKUP(L276,br_beam_mat[lookupValue],br_beam_mat[lookupKey],"ERROR"),""), "")</f>
        <v/>
      </c>
      <c r="O276" s="3" t="str">
        <f>IF($A276="ADD",IF(NOT(ISBLANK(N276)),_xlfn.XLOOKUP(N276,br_paint_system[lookupValue],br_paint_system[lookupKey],"ERROR"),""), "")</f>
        <v/>
      </c>
      <c r="S276" s="3" t="str">
        <f>IF($A276="ADD",IF(NOT(ISBLANK(R276)),_xlfn.XLOOKUP(R276,organisation[lookupValue],organisation[lookupKey],"ERROR"),""), "")</f>
        <v/>
      </c>
      <c r="T276" s="8"/>
      <c r="U276" s="8"/>
      <c r="V276" s="4" t="str">
        <f t="shared" ca="1" si="16"/>
        <v/>
      </c>
      <c r="W276" s="3" t="str">
        <f t="shared" si="17"/>
        <v/>
      </c>
      <c r="X276" s="3" t="str">
        <f>IF($A276="","",IF((AND($A276="ADD",OR(W276="",W276="Local Authority"))),"L",(_xlfn.XLOOKUP(W276,asset_owner[lookupValue],asset_owner[lookupKey],""))))</f>
        <v/>
      </c>
      <c r="Y276" s="9"/>
      <c r="Z276" s="3" t="str">
        <f t="shared" si="18"/>
        <v/>
      </c>
      <c r="AA276" s="3" t="str">
        <f>IF($A276="","",IF((AND($A276="ADD",OR(Z276="",Z276="Excellent"))),"1",(_xlfn.XLOOKUP(Z276,condition[lookupValue],condition[lookupKey],""))))</f>
        <v/>
      </c>
      <c r="AB276" s="8" t="str">
        <f t="shared" si="19"/>
        <v/>
      </c>
      <c r="AC276" s="7"/>
    </row>
    <row r="277" spans="2:29" x14ac:dyDescent="0.25">
      <c r="B277" s="5"/>
      <c r="C277" s="5"/>
      <c r="D277" s="6"/>
      <c r="E277" s="6"/>
      <c r="F277" s="6"/>
      <c r="H277" s="3" t="str">
        <f>IF($A277="ADD",IF(NOT(ISBLANK(G277)),_xlfn.XLOOKUP(G277,br_beam_type[lookupValue],br_beam_type[lookupKey],"ERROR"),""), "")</f>
        <v/>
      </c>
      <c r="I277" s="4"/>
      <c r="K277" s="4"/>
      <c r="M277" s="3" t="str">
        <f>IF($A277="ADD",IF(NOT(ISBLANK(L277)),_xlfn.XLOOKUP(L277,br_beam_mat[lookupValue],br_beam_mat[lookupKey],"ERROR"),""), "")</f>
        <v/>
      </c>
      <c r="O277" s="3" t="str">
        <f>IF($A277="ADD",IF(NOT(ISBLANK(N277)),_xlfn.XLOOKUP(N277,br_paint_system[lookupValue],br_paint_system[lookupKey],"ERROR"),""), "")</f>
        <v/>
      </c>
      <c r="S277" s="3" t="str">
        <f>IF($A277="ADD",IF(NOT(ISBLANK(R277)),_xlfn.XLOOKUP(R277,organisation[lookupValue],organisation[lookupKey],"ERROR"),""), "")</f>
        <v/>
      </c>
      <c r="T277" s="8"/>
      <c r="U277" s="8"/>
      <c r="V277" s="4" t="str">
        <f t="shared" ca="1" si="16"/>
        <v/>
      </c>
      <c r="W277" s="3" t="str">
        <f t="shared" si="17"/>
        <v/>
      </c>
      <c r="X277" s="3" t="str">
        <f>IF($A277="","",IF((AND($A277="ADD",OR(W277="",W277="Local Authority"))),"L",(_xlfn.XLOOKUP(W277,asset_owner[lookupValue],asset_owner[lookupKey],""))))</f>
        <v/>
      </c>
      <c r="Y277" s="9"/>
      <c r="Z277" s="3" t="str">
        <f t="shared" si="18"/>
        <v/>
      </c>
      <c r="AA277" s="3" t="str">
        <f>IF($A277="","",IF((AND($A277="ADD",OR(Z277="",Z277="Excellent"))),"1",(_xlfn.XLOOKUP(Z277,condition[lookupValue],condition[lookupKey],""))))</f>
        <v/>
      </c>
      <c r="AB277" s="8" t="str">
        <f t="shared" si="19"/>
        <v/>
      </c>
      <c r="AC277" s="7"/>
    </row>
    <row r="278" spans="2:29" x14ac:dyDescent="0.25">
      <c r="B278" s="5"/>
      <c r="C278" s="5"/>
      <c r="D278" s="6"/>
      <c r="E278" s="6"/>
      <c r="F278" s="6"/>
      <c r="H278" s="3" t="str">
        <f>IF($A278="ADD",IF(NOT(ISBLANK(G278)),_xlfn.XLOOKUP(G278,br_beam_type[lookupValue],br_beam_type[lookupKey],"ERROR"),""), "")</f>
        <v/>
      </c>
      <c r="I278" s="4"/>
      <c r="K278" s="4"/>
      <c r="M278" s="3" t="str">
        <f>IF($A278="ADD",IF(NOT(ISBLANK(L278)),_xlfn.XLOOKUP(L278,br_beam_mat[lookupValue],br_beam_mat[lookupKey],"ERROR"),""), "")</f>
        <v/>
      </c>
      <c r="O278" s="3" t="str">
        <f>IF($A278="ADD",IF(NOT(ISBLANK(N278)),_xlfn.XLOOKUP(N278,br_paint_system[lookupValue],br_paint_system[lookupKey],"ERROR"),""), "")</f>
        <v/>
      </c>
      <c r="S278" s="3" t="str">
        <f>IF($A278="ADD",IF(NOT(ISBLANK(R278)),_xlfn.XLOOKUP(R278,organisation[lookupValue],organisation[lookupKey],"ERROR"),""), "")</f>
        <v/>
      </c>
      <c r="T278" s="8"/>
      <c r="U278" s="8"/>
      <c r="V278" s="4" t="str">
        <f t="shared" ca="1" si="16"/>
        <v/>
      </c>
      <c r="W278" s="3" t="str">
        <f t="shared" si="17"/>
        <v/>
      </c>
      <c r="X278" s="3" t="str">
        <f>IF($A278="","",IF((AND($A278="ADD",OR(W278="",W278="Local Authority"))),"L",(_xlfn.XLOOKUP(W278,asset_owner[lookupValue],asset_owner[lookupKey],""))))</f>
        <v/>
      </c>
      <c r="Y278" s="9"/>
      <c r="Z278" s="3" t="str">
        <f t="shared" si="18"/>
        <v/>
      </c>
      <c r="AA278" s="3" t="str">
        <f>IF($A278="","",IF((AND($A278="ADD",OR(Z278="",Z278="Excellent"))),"1",(_xlfn.XLOOKUP(Z278,condition[lookupValue],condition[lookupKey],""))))</f>
        <v/>
      </c>
      <c r="AB278" s="8" t="str">
        <f t="shared" si="19"/>
        <v/>
      </c>
      <c r="AC278" s="7"/>
    </row>
    <row r="279" spans="2:29" x14ac:dyDescent="0.25">
      <c r="B279" s="5"/>
      <c r="C279" s="5"/>
      <c r="D279" s="6"/>
      <c r="E279" s="6"/>
      <c r="F279" s="6"/>
      <c r="H279" s="3" t="str">
        <f>IF($A279="ADD",IF(NOT(ISBLANK(G279)),_xlfn.XLOOKUP(G279,br_beam_type[lookupValue],br_beam_type[lookupKey],"ERROR"),""), "")</f>
        <v/>
      </c>
      <c r="I279" s="4"/>
      <c r="K279" s="4"/>
      <c r="M279" s="3" t="str">
        <f>IF($A279="ADD",IF(NOT(ISBLANK(L279)),_xlfn.XLOOKUP(L279,br_beam_mat[lookupValue],br_beam_mat[lookupKey],"ERROR"),""), "")</f>
        <v/>
      </c>
      <c r="O279" s="3" t="str">
        <f>IF($A279="ADD",IF(NOT(ISBLANK(N279)),_xlfn.XLOOKUP(N279,br_paint_system[lookupValue],br_paint_system[lookupKey],"ERROR"),""), "")</f>
        <v/>
      </c>
      <c r="S279" s="3" t="str">
        <f>IF($A279="ADD",IF(NOT(ISBLANK(R279)),_xlfn.XLOOKUP(R279,organisation[lookupValue],organisation[lookupKey],"ERROR"),""), "")</f>
        <v/>
      </c>
      <c r="T279" s="8"/>
      <c r="U279" s="8"/>
      <c r="V279" s="4" t="str">
        <f t="shared" ca="1" si="16"/>
        <v/>
      </c>
      <c r="W279" s="3" t="str">
        <f t="shared" si="17"/>
        <v/>
      </c>
      <c r="X279" s="3" t="str">
        <f>IF($A279="","",IF((AND($A279="ADD",OR(W279="",W279="Local Authority"))),"L",(_xlfn.XLOOKUP(W279,asset_owner[lookupValue],asset_owner[lookupKey],""))))</f>
        <v/>
      </c>
      <c r="Y279" s="9"/>
      <c r="Z279" s="3" t="str">
        <f t="shared" si="18"/>
        <v/>
      </c>
      <c r="AA279" s="3" t="str">
        <f>IF($A279="","",IF((AND($A279="ADD",OR(Z279="",Z279="Excellent"))),"1",(_xlfn.XLOOKUP(Z279,condition[lookupValue],condition[lookupKey],""))))</f>
        <v/>
      </c>
      <c r="AB279" s="8" t="str">
        <f t="shared" si="19"/>
        <v/>
      </c>
      <c r="AC279" s="7"/>
    </row>
    <row r="280" spans="2:29" x14ac:dyDescent="0.25">
      <c r="B280" s="5"/>
      <c r="C280" s="5"/>
      <c r="D280" s="6"/>
      <c r="E280" s="6"/>
      <c r="F280" s="6"/>
      <c r="H280" s="3" t="str">
        <f>IF($A280="ADD",IF(NOT(ISBLANK(G280)),_xlfn.XLOOKUP(G280,br_beam_type[lookupValue],br_beam_type[lookupKey],"ERROR"),""), "")</f>
        <v/>
      </c>
      <c r="I280" s="4"/>
      <c r="K280" s="4"/>
      <c r="M280" s="3" t="str">
        <f>IF($A280="ADD",IF(NOT(ISBLANK(L280)),_xlfn.XLOOKUP(L280,br_beam_mat[lookupValue],br_beam_mat[lookupKey],"ERROR"),""), "")</f>
        <v/>
      </c>
      <c r="O280" s="3" t="str">
        <f>IF($A280="ADD",IF(NOT(ISBLANK(N280)),_xlfn.XLOOKUP(N280,br_paint_system[lookupValue],br_paint_system[lookupKey],"ERROR"),""), "")</f>
        <v/>
      </c>
      <c r="S280" s="3" t="str">
        <f>IF($A280="ADD",IF(NOT(ISBLANK(R280)),_xlfn.XLOOKUP(R280,organisation[lookupValue],organisation[lookupKey],"ERROR"),""), "")</f>
        <v/>
      </c>
      <c r="T280" s="8"/>
      <c r="U280" s="8"/>
      <c r="V280" s="4" t="str">
        <f t="shared" ca="1" si="16"/>
        <v/>
      </c>
      <c r="W280" s="3" t="str">
        <f t="shared" si="17"/>
        <v/>
      </c>
      <c r="X280" s="3" t="str">
        <f>IF($A280="","",IF((AND($A280="ADD",OR(W280="",W280="Local Authority"))),"L",(_xlfn.XLOOKUP(W280,asset_owner[lookupValue],asset_owner[lookupKey],""))))</f>
        <v/>
      </c>
      <c r="Y280" s="9"/>
      <c r="Z280" s="3" t="str">
        <f t="shared" si="18"/>
        <v/>
      </c>
      <c r="AA280" s="3" t="str">
        <f>IF($A280="","",IF((AND($A280="ADD",OR(Z280="",Z280="Excellent"))),"1",(_xlfn.XLOOKUP(Z280,condition[lookupValue],condition[lookupKey],""))))</f>
        <v/>
      </c>
      <c r="AB280" s="8" t="str">
        <f t="shared" si="19"/>
        <v/>
      </c>
      <c r="AC280" s="7"/>
    </row>
    <row r="281" spans="2:29" x14ac:dyDescent="0.25">
      <c r="B281" s="5"/>
      <c r="C281" s="5"/>
      <c r="D281" s="6"/>
      <c r="E281" s="6"/>
      <c r="F281" s="6"/>
      <c r="H281" s="3" t="str">
        <f>IF($A281="ADD",IF(NOT(ISBLANK(G281)),_xlfn.XLOOKUP(G281,br_beam_type[lookupValue],br_beam_type[lookupKey],"ERROR"),""), "")</f>
        <v/>
      </c>
      <c r="I281" s="4"/>
      <c r="K281" s="4"/>
      <c r="M281" s="3" t="str">
        <f>IF($A281="ADD",IF(NOT(ISBLANK(L281)),_xlfn.XLOOKUP(L281,br_beam_mat[lookupValue],br_beam_mat[lookupKey],"ERROR"),""), "")</f>
        <v/>
      </c>
      <c r="O281" s="3" t="str">
        <f>IF($A281="ADD",IF(NOT(ISBLANK(N281)),_xlfn.XLOOKUP(N281,br_paint_system[lookupValue],br_paint_system[lookupKey],"ERROR"),""), "")</f>
        <v/>
      </c>
      <c r="S281" s="3" t="str">
        <f>IF($A281="ADD",IF(NOT(ISBLANK(R281)),_xlfn.XLOOKUP(R281,organisation[lookupValue],organisation[lookupKey],"ERROR"),""), "")</f>
        <v/>
      </c>
      <c r="T281" s="8"/>
      <c r="U281" s="8"/>
      <c r="V281" s="4" t="str">
        <f t="shared" ca="1" si="16"/>
        <v/>
      </c>
      <c r="W281" s="3" t="str">
        <f t="shared" si="17"/>
        <v/>
      </c>
      <c r="X281" s="3" t="str">
        <f>IF($A281="","",IF((AND($A281="ADD",OR(W281="",W281="Local Authority"))),"L",(_xlfn.XLOOKUP(W281,asset_owner[lookupValue],asset_owner[lookupKey],""))))</f>
        <v/>
      </c>
      <c r="Y281" s="9"/>
      <c r="Z281" s="3" t="str">
        <f t="shared" si="18"/>
        <v/>
      </c>
      <c r="AA281" s="3" t="str">
        <f>IF($A281="","",IF((AND($A281="ADD",OR(Z281="",Z281="Excellent"))),"1",(_xlfn.XLOOKUP(Z281,condition[lookupValue],condition[lookupKey],""))))</f>
        <v/>
      </c>
      <c r="AB281" s="8" t="str">
        <f t="shared" si="19"/>
        <v/>
      </c>
      <c r="AC281" s="7"/>
    </row>
    <row r="282" spans="2:29" x14ac:dyDescent="0.25">
      <c r="B282" s="5"/>
      <c r="C282" s="5"/>
      <c r="D282" s="6"/>
      <c r="E282" s="6"/>
      <c r="F282" s="6"/>
      <c r="H282" s="3" t="str">
        <f>IF($A282="ADD",IF(NOT(ISBLANK(G282)),_xlfn.XLOOKUP(G282,br_beam_type[lookupValue],br_beam_type[lookupKey],"ERROR"),""), "")</f>
        <v/>
      </c>
      <c r="I282" s="4"/>
      <c r="K282" s="4"/>
      <c r="M282" s="3" t="str">
        <f>IF($A282="ADD",IF(NOT(ISBLANK(L282)),_xlfn.XLOOKUP(L282,br_beam_mat[lookupValue],br_beam_mat[lookupKey],"ERROR"),""), "")</f>
        <v/>
      </c>
      <c r="O282" s="3" t="str">
        <f>IF($A282="ADD",IF(NOT(ISBLANK(N282)),_xlfn.XLOOKUP(N282,br_paint_system[lookupValue],br_paint_system[lookupKey],"ERROR"),""), "")</f>
        <v/>
      </c>
      <c r="S282" s="3" t="str">
        <f>IF($A282="ADD",IF(NOT(ISBLANK(R282)),_xlfn.XLOOKUP(R282,organisation[lookupValue],organisation[lookupKey],"ERROR"),""), "")</f>
        <v/>
      </c>
      <c r="T282" s="8"/>
      <c r="U282" s="8"/>
      <c r="V282" s="4" t="str">
        <f t="shared" ca="1" si="16"/>
        <v/>
      </c>
      <c r="W282" s="3" t="str">
        <f t="shared" si="17"/>
        <v/>
      </c>
      <c r="X282" s="3" t="str">
        <f>IF($A282="","",IF((AND($A282="ADD",OR(W282="",W282="Local Authority"))),"L",(_xlfn.XLOOKUP(W282,asset_owner[lookupValue],asset_owner[lookupKey],""))))</f>
        <v/>
      </c>
      <c r="Y282" s="9"/>
      <c r="Z282" s="3" t="str">
        <f t="shared" si="18"/>
        <v/>
      </c>
      <c r="AA282" s="3" t="str">
        <f>IF($A282="","",IF((AND($A282="ADD",OR(Z282="",Z282="Excellent"))),"1",(_xlfn.XLOOKUP(Z282,condition[lookupValue],condition[lookupKey],""))))</f>
        <v/>
      </c>
      <c r="AB282" s="8" t="str">
        <f t="shared" si="19"/>
        <v/>
      </c>
      <c r="AC282" s="7"/>
    </row>
    <row r="283" spans="2:29" x14ac:dyDescent="0.25">
      <c r="B283" s="5"/>
      <c r="C283" s="5"/>
      <c r="D283" s="6"/>
      <c r="E283" s="6"/>
      <c r="F283" s="6"/>
      <c r="H283" s="3" t="str">
        <f>IF($A283="ADD",IF(NOT(ISBLANK(G283)),_xlfn.XLOOKUP(G283,br_beam_type[lookupValue],br_beam_type[lookupKey],"ERROR"),""), "")</f>
        <v/>
      </c>
      <c r="I283" s="4"/>
      <c r="K283" s="4"/>
      <c r="M283" s="3" t="str">
        <f>IF($A283="ADD",IF(NOT(ISBLANK(L283)),_xlfn.XLOOKUP(L283,br_beam_mat[lookupValue],br_beam_mat[lookupKey],"ERROR"),""), "")</f>
        <v/>
      </c>
      <c r="O283" s="3" t="str">
        <f>IF($A283="ADD",IF(NOT(ISBLANK(N283)),_xlfn.XLOOKUP(N283,br_paint_system[lookupValue],br_paint_system[lookupKey],"ERROR"),""), "")</f>
        <v/>
      </c>
      <c r="S283" s="3" t="str">
        <f>IF($A283="ADD",IF(NOT(ISBLANK(R283)),_xlfn.XLOOKUP(R283,organisation[lookupValue],organisation[lookupKey],"ERROR"),""), "")</f>
        <v/>
      </c>
      <c r="T283" s="8"/>
      <c r="U283" s="8"/>
      <c r="V283" s="4" t="str">
        <f t="shared" ca="1" si="16"/>
        <v/>
      </c>
      <c r="W283" s="3" t="str">
        <f t="shared" si="17"/>
        <v/>
      </c>
      <c r="X283" s="3" t="str">
        <f>IF($A283="","",IF((AND($A283="ADD",OR(W283="",W283="Local Authority"))),"L",(_xlfn.XLOOKUP(W283,asset_owner[lookupValue],asset_owner[lookupKey],""))))</f>
        <v/>
      </c>
      <c r="Y283" s="9"/>
      <c r="Z283" s="3" t="str">
        <f t="shared" si="18"/>
        <v/>
      </c>
      <c r="AA283" s="3" t="str">
        <f>IF($A283="","",IF((AND($A283="ADD",OR(Z283="",Z283="Excellent"))),"1",(_xlfn.XLOOKUP(Z283,condition[lookupValue],condition[lookupKey],""))))</f>
        <v/>
      </c>
      <c r="AB283" s="8" t="str">
        <f t="shared" si="19"/>
        <v/>
      </c>
      <c r="AC283" s="7"/>
    </row>
    <row r="284" spans="2:29" x14ac:dyDescent="0.25">
      <c r="B284" s="5"/>
      <c r="C284" s="5"/>
      <c r="D284" s="6"/>
      <c r="E284" s="6"/>
      <c r="F284" s="6"/>
      <c r="H284" s="3" t="str">
        <f>IF($A284="ADD",IF(NOT(ISBLANK(G284)),_xlfn.XLOOKUP(G284,br_beam_type[lookupValue],br_beam_type[lookupKey],"ERROR"),""), "")</f>
        <v/>
      </c>
      <c r="I284" s="4"/>
      <c r="K284" s="4"/>
      <c r="M284" s="3" t="str">
        <f>IF($A284="ADD",IF(NOT(ISBLANK(L284)),_xlfn.XLOOKUP(L284,br_beam_mat[lookupValue],br_beam_mat[lookupKey],"ERROR"),""), "")</f>
        <v/>
      </c>
      <c r="O284" s="3" t="str">
        <f>IF($A284="ADD",IF(NOT(ISBLANK(N284)),_xlfn.XLOOKUP(N284,br_paint_system[lookupValue],br_paint_system[lookupKey],"ERROR"),""), "")</f>
        <v/>
      </c>
      <c r="S284" s="3" t="str">
        <f>IF($A284="ADD",IF(NOT(ISBLANK(R284)),_xlfn.XLOOKUP(R284,organisation[lookupValue],organisation[lookupKey],"ERROR"),""), "")</f>
        <v/>
      </c>
      <c r="T284" s="8"/>
      <c r="U284" s="8"/>
      <c r="V284" s="4" t="str">
        <f t="shared" ca="1" si="16"/>
        <v/>
      </c>
      <c r="W284" s="3" t="str">
        <f t="shared" si="17"/>
        <v/>
      </c>
      <c r="X284" s="3" t="str">
        <f>IF($A284="","",IF((AND($A284="ADD",OR(W284="",W284="Local Authority"))),"L",(_xlfn.XLOOKUP(W284,asset_owner[lookupValue],asset_owner[lookupKey],""))))</f>
        <v/>
      </c>
      <c r="Y284" s="9"/>
      <c r="Z284" s="3" t="str">
        <f t="shared" si="18"/>
        <v/>
      </c>
      <c r="AA284" s="3" t="str">
        <f>IF($A284="","",IF((AND($A284="ADD",OR(Z284="",Z284="Excellent"))),"1",(_xlfn.XLOOKUP(Z284,condition[lookupValue],condition[lookupKey],""))))</f>
        <v/>
      </c>
      <c r="AB284" s="8" t="str">
        <f t="shared" si="19"/>
        <v/>
      </c>
      <c r="AC284" s="7"/>
    </row>
    <row r="285" spans="2:29" x14ac:dyDescent="0.25">
      <c r="B285" s="5"/>
      <c r="C285" s="5"/>
      <c r="D285" s="6"/>
      <c r="E285" s="6"/>
      <c r="F285" s="6"/>
      <c r="H285" s="3" t="str">
        <f>IF($A285="ADD",IF(NOT(ISBLANK(G285)),_xlfn.XLOOKUP(G285,br_beam_type[lookupValue],br_beam_type[lookupKey],"ERROR"),""), "")</f>
        <v/>
      </c>
      <c r="I285" s="4"/>
      <c r="K285" s="4"/>
      <c r="M285" s="3" t="str">
        <f>IF($A285="ADD",IF(NOT(ISBLANK(L285)),_xlfn.XLOOKUP(L285,br_beam_mat[lookupValue],br_beam_mat[lookupKey],"ERROR"),""), "")</f>
        <v/>
      </c>
      <c r="O285" s="3" t="str">
        <f>IF($A285="ADD",IF(NOT(ISBLANK(N285)),_xlfn.XLOOKUP(N285,br_paint_system[lookupValue],br_paint_system[lookupKey],"ERROR"),""), "")</f>
        <v/>
      </c>
      <c r="S285" s="3" t="str">
        <f>IF($A285="ADD",IF(NOT(ISBLANK(R285)),_xlfn.XLOOKUP(R285,organisation[lookupValue],organisation[lookupKey],"ERROR"),""), "")</f>
        <v/>
      </c>
      <c r="T285" s="8"/>
      <c r="U285" s="8"/>
      <c r="V285" s="4" t="str">
        <f t="shared" ca="1" si="16"/>
        <v/>
      </c>
      <c r="W285" s="3" t="str">
        <f t="shared" si="17"/>
        <v/>
      </c>
      <c r="X285" s="3" t="str">
        <f>IF($A285="","",IF((AND($A285="ADD",OR(W285="",W285="Local Authority"))),"L",(_xlfn.XLOOKUP(W285,asset_owner[lookupValue],asset_owner[lookupKey],""))))</f>
        <v/>
      </c>
      <c r="Y285" s="9"/>
      <c r="Z285" s="3" t="str">
        <f t="shared" si="18"/>
        <v/>
      </c>
      <c r="AA285" s="3" t="str">
        <f>IF($A285="","",IF((AND($A285="ADD",OR(Z285="",Z285="Excellent"))),"1",(_xlfn.XLOOKUP(Z285,condition[lookupValue],condition[lookupKey],""))))</f>
        <v/>
      </c>
      <c r="AB285" s="8" t="str">
        <f t="shared" si="19"/>
        <v/>
      </c>
      <c r="AC285" s="7"/>
    </row>
    <row r="286" spans="2:29" x14ac:dyDescent="0.25">
      <c r="B286" s="5"/>
      <c r="C286" s="5"/>
      <c r="D286" s="6"/>
      <c r="E286" s="6"/>
      <c r="F286" s="6"/>
      <c r="H286" s="3" t="str">
        <f>IF($A286="ADD",IF(NOT(ISBLANK(G286)),_xlfn.XLOOKUP(G286,br_beam_type[lookupValue],br_beam_type[lookupKey],"ERROR"),""), "")</f>
        <v/>
      </c>
      <c r="I286" s="4"/>
      <c r="K286" s="4"/>
      <c r="M286" s="3" t="str">
        <f>IF($A286="ADD",IF(NOT(ISBLANK(L286)),_xlfn.XLOOKUP(L286,br_beam_mat[lookupValue],br_beam_mat[lookupKey],"ERROR"),""), "")</f>
        <v/>
      </c>
      <c r="O286" s="3" t="str">
        <f>IF($A286="ADD",IF(NOT(ISBLANK(N286)),_xlfn.XLOOKUP(N286,br_paint_system[lookupValue],br_paint_system[lookupKey],"ERROR"),""), "")</f>
        <v/>
      </c>
      <c r="S286" s="3" t="str">
        <f>IF($A286="ADD",IF(NOT(ISBLANK(R286)),_xlfn.XLOOKUP(R286,organisation[lookupValue],organisation[lookupKey],"ERROR"),""), "")</f>
        <v/>
      </c>
      <c r="T286" s="8"/>
      <c r="U286" s="8"/>
      <c r="V286" s="4" t="str">
        <f t="shared" ca="1" si="16"/>
        <v/>
      </c>
      <c r="W286" s="3" t="str">
        <f t="shared" si="17"/>
        <v/>
      </c>
      <c r="X286" s="3" t="str">
        <f>IF($A286="","",IF((AND($A286="ADD",OR(W286="",W286="Local Authority"))),"L",(_xlfn.XLOOKUP(W286,asset_owner[lookupValue],asset_owner[lookupKey],""))))</f>
        <v/>
      </c>
      <c r="Y286" s="9"/>
      <c r="Z286" s="3" t="str">
        <f t="shared" si="18"/>
        <v/>
      </c>
      <c r="AA286" s="3" t="str">
        <f>IF($A286="","",IF((AND($A286="ADD",OR(Z286="",Z286="Excellent"))),"1",(_xlfn.XLOOKUP(Z286,condition[lookupValue],condition[lookupKey],""))))</f>
        <v/>
      </c>
      <c r="AB286" s="8" t="str">
        <f t="shared" si="19"/>
        <v/>
      </c>
      <c r="AC286" s="7"/>
    </row>
    <row r="287" spans="2:29" x14ac:dyDescent="0.25">
      <c r="B287" s="5"/>
      <c r="C287" s="5"/>
      <c r="D287" s="6"/>
      <c r="E287" s="6"/>
      <c r="F287" s="6"/>
      <c r="H287" s="3" t="str">
        <f>IF($A287="ADD",IF(NOT(ISBLANK(G287)),_xlfn.XLOOKUP(G287,br_beam_type[lookupValue],br_beam_type[lookupKey],"ERROR"),""), "")</f>
        <v/>
      </c>
      <c r="I287" s="4"/>
      <c r="K287" s="4"/>
      <c r="M287" s="3" t="str">
        <f>IF($A287="ADD",IF(NOT(ISBLANK(L287)),_xlfn.XLOOKUP(L287,br_beam_mat[lookupValue],br_beam_mat[lookupKey],"ERROR"),""), "")</f>
        <v/>
      </c>
      <c r="O287" s="3" t="str">
        <f>IF($A287="ADD",IF(NOT(ISBLANK(N287)),_xlfn.XLOOKUP(N287,br_paint_system[lookupValue],br_paint_system[lookupKey],"ERROR"),""), "")</f>
        <v/>
      </c>
      <c r="S287" s="3" t="str">
        <f>IF($A287="ADD",IF(NOT(ISBLANK(R287)),_xlfn.XLOOKUP(R287,organisation[lookupValue],organisation[lookupKey],"ERROR"),""), "")</f>
        <v/>
      </c>
      <c r="T287" s="8"/>
      <c r="U287" s="8"/>
      <c r="V287" s="4" t="str">
        <f t="shared" ca="1" si="16"/>
        <v/>
      </c>
      <c r="W287" s="3" t="str">
        <f t="shared" si="17"/>
        <v/>
      </c>
      <c r="X287" s="3" t="str">
        <f>IF($A287="","",IF((AND($A287="ADD",OR(W287="",W287="Local Authority"))),"L",(_xlfn.XLOOKUP(W287,asset_owner[lookupValue],asset_owner[lookupKey],""))))</f>
        <v/>
      </c>
      <c r="Y287" s="9"/>
      <c r="Z287" s="3" t="str">
        <f t="shared" si="18"/>
        <v/>
      </c>
      <c r="AA287" s="3" t="str">
        <f>IF($A287="","",IF((AND($A287="ADD",OR(Z287="",Z287="Excellent"))),"1",(_xlfn.XLOOKUP(Z287,condition[lookupValue],condition[lookupKey],""))))</f>
        <v/>
      </c>
      <c r="AB287" s="8" t="str">
        <f t="shared" si="19"/>
        <v/>
      </c>
      <c r="AC287" s="7"/>
    </row>
    <row r="288" spans="2:29" x14ac:dyDescent="0.25">
      <c r="B288" s="5"/>
      <c r="C288" s="5"/>
      <c r="D288" s="6"/>
      <c r="E288" s="6"/>
      <c r="F288" s="6"/>
      <c r="H288" s="3" t="str">
        <f>IF($A288="ADD",IF(NOT(ISBLANK(G288)),_xlfn.XLOOKUP(G288,br_beam_type[lookupValue],br_beam_type[lookupKey],"ERROR"),""), "")</f>
        <v/>
      </c>
      <c r="I288" s="4"/>
      <c r="K288" s="4"/>
      <c r="M288" s="3" t="str">
        <f>IF($A288="ADD",IF(NOT(ISBLANK(L288)),_xlfn.XLOOKUP(L288,br_beam_mat[lookupValue],br_beam_mat[lookupKey],"ERROR"),""), "")</f>
        <v/>
      </c>
      <c r="O288" s="3" t="str">
        <f>IF($A288="ADD",IF(NOT(ISBLANK(N288)),_xlfn.XLOOKUP(N288,br_paint_system[lookupValue],br_paint_system[lookupKey],"ERROR"),""), "")</f>
        <v/>
      </c>
      <c r="S288" s="3" t="str">
        <f>IF($A288="ADD",IF(NOT(ISBLANK(R288)),_xlfn.XLOOKUP(R288,organisation[lookupValue],organisation[lookupKey],"ERROR"),""), "")</f>
        <v/>
      </c>
      <c r="T288" s="8"/>
      <c r="U288" s="8"/>
      <c r="V288" s="4" t="str">
        <f t="shared" ca="1" si="16"/>
        <v/>
      </c>
      <c r="W288" s="3" t="str">
        <f t="shared" si="17"/>
        <v/>
      </c>
      <c r="X288" s="3" t="str">
        <f>IF($A288="","",IF((AND($A288="ADD",OR(W288="",W288="Local Authority"))),"L",(_xlfn.XLOOKUP(W288,asset_owner[lookupValue],asset_owner[lookupKey],""))))</f>
        <v/>
      </c>
      <c r="Y288" s="9"/>
      <c r="Z288" s="3" t="str">
        <f t="shared" si="18"/>
        <v/>
      </c>
      <c r="AA288" s="3" t="str">
        <f>IF($A288="","",IF((AND($A288="ADD",OR(Z288="",Z288="Excellent"))),"1",(_xlfn.XLOOKUP(Z288,condition[lookupValue],condition[lookupKey],""))))</f>
        <v/>
      </c>
      <c r="AB288" s="8" t="str">
        <f t="shared" si="19"/>
        <v/>
      </c>
      <c r="AC288" s="7"/>
    </row>
    <row r="289" spans="2:29" x14ac:dyDescent="0.25">
      <c r="B289" s="5"/>
      <c r="C289" s="5"/>
      <c r="D289" s="6"/>
      <c r="E289" s="6"/>
      <c r="F289" s="6"/>
      <c r="H289" s="3" t="str">
        <f>IF($A289="ADD",IF(NOT(ISBLANK(G289)),_xlfn.XLOOKUP(G289,br_beam_type[lookupValue],br_beam_type[lookupKey],"ERROR"),""), "")</f>
        <v/>
      </c>
      <c r="I289" s="4"/>
      <c r="K289" s="4"/>
      <c r="M289" s="3" t="str">
        <f>IF($A289="ADD",IF(NOT(ISBLANK(L289)),_xlfn.XLOOKUP(L289,br_beam_mat[lookupValue],br_beam_mat[lookupKey],"ERROR"),""), "")</f>
        <v/>
      </c>
      <c r="O289" s="3" t="str">
        <f>IF($A289="ADD",IF(NOT(ISBLANK(N289)),_xlfn.XLOOKUP(N289,br_paint_system[lookupValue],br_paint_system[lookupKey],"ERROR"),""), "")</f>
        <v/>
      </c>
      <c r="S289" s="3" t="str">
        <f>IF($A289="ADD",IF(NOT(ISBLANK(R289)),_xlfn.XLOOKUP(R289,organisation[lookupValue],organisation[lookupKey],"ERROR"),""), "")</f>
        <v/>
      </c>
      <c r="T289" s="8"/>
      <c r="U289" s="8"/>
      <c r="V289" s="4" t="str">
        <f t="shared" ca="1" si="16"/>
        <v/>
      </c>
      <c r="W289" s="3" t="str">
        <f t="shared" si="17"/>
        <v/>
      </c>
      <c r="X289" s="3" t="str">
        <f>IF($A289="","",IF((AND($A289="ADD",OR(W289="",W289="Local Authority"))),"L",(_xlfn.XLOOKUP(W289,asset_owner[lookupValue],asset_owner[lookupKey],""))))</f>
        <v/>
      </c>
      <c r="Y289" s="9"/>
      <c r="Z289" s="3" t="str">
        <f t="shared" si="18"/>
        <v/>
      </c>
      <c r="AA289" s="3" t="str">
        <f>IF($A289="","",IF((AND($A289="ADD",OR(Z289="",Z289="Excellent"))),"1",(_xlfn.XLOOKUP(Z289,condition[lookupValue],condition[lookupKey],""))))</f>
        <v/>
      </c>
      <c r="AB289" s="8" t="str">
        <f t="shared" si="19"/>
        <v/>
      </c>
      <c r="AC289" s="7"/>
    </row>
    <row r="290" spans="2:29" x14ac:dyDescent="0.25">
      <c r="B290" s="5"/>
      <c r="C290" s="5"/>
      <c r="D290" s="6"/>
      <c r="E290" s="6"/>
      <c r="F290" s="6"/>
      <c r="H290" s="3" t="str">
        <f>IF($A290="ADD",IF(NOT(ISBLANK(G290)),_xlfn.XLOOKUP(G290,br_beam_type[lookupValue],br_beam_type[lookupKey],"ERROR"),""), "")</f>
        <v/>
      </c>
      <c r="I290" s="4"/>
      <c r="K290" s="4"/>
      <c r="M290" s="3" t="str">
        <f>IF($A290="ADD",IF(NOT(ISBLANK(L290)),_xlfn.XLOOKUP(L290,br_beam_mat[lookupValue],br_beam_mat[lookupKey],"ERROR"),""), "")</f>
        <v/>
      </c>
      <c r="O290" s="3" t="str">
        <f>IF($A290="ADD",IF(NOT(ISBLANK(N290)),_xlfn.XLOOKUP(N290,br_paint_system[lookupValue],br_paint_system[lookupKey],"ERROR"),""), "")</f>
        <v/>
      </c>
      <c r="S290" s="3" t="str">
        <f>IF($A290="ADD",IF(NOT(ISBLANK(R290)),_xlfn.XLOOKUP(R290,organisation[lookupValue],organisation[lookupKey],"ERROR"),""), "")</f>
        <v/>
      </c>
      <c r="T290" s="8"/>
      <c r="U290" s="8"/>
      <c r="V290" s="4" t="str">
        <f t="shared" ca="1" si="16"/>
        <v/>
      </c>
      <c r="W290" s="3" t="str">
        <f t="shared" si="17"/>
        <v/>
      </c>
      <c r="X290" s="3" t="str">
        <f>IF($A290="","",IF((AND($A290="ADD",OR(W290="",W290="Local Authority"))),"L",(_xlfn.XLOOKUP(W290,asset_owner[lookupValue],asset_owner[lookupKey],""))))</f>
        <v/>
      </c>
      <c r="Y290" s="9"/>
      <c r="Z290" s="3" t="str">
        <f t="shared" si="18"/>
        <v/>
      </c>
      <c r="AA290" s="3" t="str">
        <f>IF($A290="","",IF((AND($A290="ADD",OR(Z290="",Z290="Excellent"))),"1",(_xlfn.XLOOKUP(Z290,condition[lookupValue],condition[lookupKey],""))))</f>
        <v/>
      </c>
      <c r="AB290" s="8" t="str">
        <f t="shared" si="19"/>
        <v/>
      </c>
      <c r="AC290" s="7"/>
    </row>
    <row r="291" spans="2:29" x14ac:dyDescent="0.25">
      <c r="B291" s="5"/>
      <c r="C291" s="5"/>
      <c r="D291" s="6"/>
      <c r="E291" s="6"/>
      <c r="F291" s="6"/>
      <c r="H291" s="3" t="str">
        <f>IF($A291="ADD",IF(NOT(ISBLANK(G291)),_xlfn.XLOOKUP(G291,br_beam_type[lookupValue],br_beam_type[lookupKey],"ERROR"),""), "")</f>
        <v/>
      </c>
      <c r="I291" s="4"/>
      <c r="K291" s="4"/>
      <c r="M291" s="3" t="str">
        <f>IF($A291="ADD",IF(NOT(ISBLANK(L291)),_xlfn.XLOOKUP(L291,br_beam_mat[lookupValue],br_beam_mat[lookupKey],"ERROR"),""), "")</f>
        <v/>
      </c>
      <c r="O291" s="3" t="str">
        <f>IF($A291="ADD",IF(NOT(ISBLANK(N291)),_xlfn.XLOOKUP(N291,br_paint_system[lookupValue],br_paint_system[lookupKey],"ERROR"),""), "")</f>
        <v/>
      </c>
      <c r="S291" s="3" t="str">
        <f>IF($A291="ADD",IF(NOT(ISBLANK(R291)),_xlfn.XLOOKUP(R291,organisation[lookupValue],organisation[lookupKey],"ERROR"),""), "")</f>
        <v/>
      </c>
      <c r="T291" s="8"/>
      <c r="U291" s="8"/>
      <c r="V291" s="4" t="str">
        <f t="shared" ca="1" si="16"/>
        <v/>
      </c>
      <c r="W291" s="3" t="str">
        <f t="shared" si="17"/>
        <v/>
      </c>
      <c r="X291" s="3" t="str">
        <f>IF($A291="","",IF((AND($A291="ADD",OR(W291="",W291="Local Authority"))),"L",(_xlfn.XLOOKUP(W291,asset_owner[lookupValue],asset_owner[lookupKey],""))))</f>
        <v/>
      </c>
      <c r="Y291" s="9"/>
      <c r="Z291" s="3" t="str">
        <f t="shared" si="18"/>
        <v/>
      </c>
      <c r="AA291" s="3" t="str">
        <f>IF($A291="","",IF((AND($A291="ADD",OR(Z291="",Z291="Excellent"))),"1",(_xlfn.XLOOKUP(Z291,condition[lookupValue],condition[lookupKey],""))))</f>
        <v/>
      </c>
      <c r="AB291" s="8" t="str">
        <f t="shared" si="19"/>
        <v/>
      </c>
      <c r="AC291" s="7"/>
    </row>
    <row r="292" spans="2:29" x14ac:dyDescent="0.25">
      <c r="B292" s="5"/>
      <c r="C292" s="5"/>
      <c r="D292" s="6"/>
      <c r="E292" s="6"/>
      <c r="F292" s="6"/>
      <c r="H292" s="3" t="str">
        <f>IF($A292="ADD",IF(NOT(ISBLANK(G292)),_xlfn.XLOOKUP(G292,br_beam_type[lookupValue],br_beam_type[lookupKey],"ERROR"),""), "")</f>
        <v/>
      </c>
      <c r="I292" s="4"/>
      <c r="K292" s="4"/>
      <c r="M292" s="3" t="str">
        <f>IF($A292="ADD",IF(NOT(ISBLANK(L292)),_xlfn.XLOOKUP(L292,br_beam_mat[lookupValue],br_beam_mat[lookupKey],"ERROR"),""), "")</f>
        <v/>
      </c>
      <c r="O292" s="3" t="str">
        <f>IF($A292="ADD",IF(NOT(ISBLANK(N292)),_xlfn.XLOOKUP(N292,br_paint_system[lookupValue],br_paint_system[lookupKey],"ERROR"),""), "")</f>
        <v/>
      </c>
      <c r="S292" s="3" t="str">
        <f>IF($A292="ADD",IF(NOT(ISBLANK(R292)),_xlfn.XLOOKUP(R292,organisation[lookupValue],organisation[lookupKey],"ERROR"),""), "")</f>
        <v/>
      </c>
      <c r="T292" s="8"/>
      <c r="U292" s="8"/>
      <c r="V292" s="4" t="str">
        <f t="shared" ca="1" si="16"/>
        <v/>
      </c>
      <c r="W292" s="3" t="str">
        <f t="shared" si="17"/>
        <v/>
      </c>
      <c r="X292" s="3" t="str">
        <f>IF($A292="","",IF((AND($A292="ADD",OR(W292="",W292="Local Authority"))),"L",(_xlfn.XLOOKUP(W292,asset_owner[lookupValue],asset_owner[lookupKey],""))))</f>
        <v/>
      </c>
      <c r="Y292" s="9"/>
      <c r="Z292" s="3" t="str">
        <f t="shared" si="18"/>
        <v/>
      </c>
      <c r="AA292" s="3" t="str">
        <f>IF($A292="","",IF((AND($A292="ADD",OR(Z292="",Z292="Excellent"))),"1",(_xlfn.XLOOKUP(Z292,condition[lookupValue],condition[lookupKey],""))))</f>
        <v/>
      </c>
      <c r="AB292" s="8" t="str">
        <f t="shared" si="19"/>
        <v/>
      </c>
      <c r="AC292" s="7"/>
    </row>
    <row r="293" spans="2:29" x14ac:dyDescent="0.25">
      <c r="B293" s="5"/>
      <c r="C293" s="5"/>
      <c r="D293" s="6"/>
      <c r="E293" s="6"/>
      <c r="F293" s="6"/>
      <c r="H293" s="3" t="str">
        <f>IF($A293="ADD",IF(NOT(ISBLANK(G293)),_xlfn.XLOOKUP(G293,br_beam_type[lookupValue],br_beam_type[lookupKey],"ERROR"),""), "")</f>
        <v/>
      </c>
      <c r="I293" s="4"/>
      <c r="K293" s="4"/>
      <c r="M293" s="3" t="str">
        <f>IF($A293="ADD",IF(NOT(ISBLANK(L293)),_xlfn.XLOOKUP(L293,br_beam_mat[lookupValue],br_beam_mat[lookupKey],"ERROR"),""), "")</f>
        <v/>
      </c>
      <c r="O293" s="3" t="str">
        <f>IF($A293="ADD",IF(NOT(ISBLANK(N293)),_xlfn.XLOOKUP(N293,br_paint_system[lookupValue],br_paint_system[lookupKey],"ERROR"),""), "")</f>
        <v/>
      </c>
      <c r="S293" s="3" t="str">
        <f>IF($A293="ADD",IF(NOT(ISBLANK(R293)),_xlfn.XLOOKUP(R293,organisation[lookupValue],organisation[lookupKey],"ERROR"),""), "")</f>
        <v/>
      </c>
      <c r="T293" s="8"/>
      <c r="U293" s="8"/>
      <c r="V293" s="4" t="str">
        <f t="shared" ca="1" si="16"/>
        <v/>
      </c>
      <c r="W293" s="3" t="str">
        <f t="shared" si="17"/>
        <v/>
      </c>
      <c r="X293" s="3" t="str">
        <f>IF($A293="","",IF((AND($A293="ADD",OR(W293="",W293="Local Authority"))),"L",(_xlfn.XLOOKUP(W293,asset_owner[lookupValue],asset_owner[lookupKey],""))))</f>
        <v/>
      </c>
      <c r="Y293" s="9"/>
      <c r="Z293" s="3" t="str">
        <f t="shared" si="18"/>
        <v/>
      </c>
      <c r="AA293" s="3" t="str">
        <f>IF($A293="","",IF((AND($A293="ADD",OR(Z293="",Z293="Excellent"))),"1",(_xlfn.XLOOKUP(Z293,condition[lookupValue],condition[lookupKey],""))))</f>
        <v/>
      </c>
      <c r="AB293" s="8" t="str">
        <f t="shared" si="19"/>
        <v/>
      </c>
      <c r="AC293" s="7"/>
    </row>
    <row r="294" spans="2:29" x14ac:dyDescent="0.25">
      <c r="B294" s="5"/>
      <c r="C294" s="5"/>
      <c r="D294" s="6"/>
      <c r="E294" s="6"/>
      <c r="F294" s="6"/>
      <c r="H294" s="3" t="str">
        <f>IF($A294="ADD",IF(NOT(ISBLANK(G294)),_xlfn.XLOOKUP(G294,br_beam_type[lookupValue],br_beam_type[lookupKey],"ERROR"),""), "")</f>
        <v/>
      </c>
      <c r="I294" s="4"/>
      <c r="K294" s="4"/>
      <c r="M294" s="3" t="str">
        <f>IF($A294="ADD",IF(NOT(ISBLANK(L294)),_xlfn.XLOOKUP(L294,br_beam_mat[lookupValue],br_beam_mat[lookupKey],"ERROR"),""), "")</f>
        <v/>
      </c>
      <c r="O294" s="3" t="str">
        <f>IF($A294="ADD",IF(NOT(ISBLANK(N294)),_xlfn.XLOOKUP(N294,br_paint_system[lookupValue],br_paint_system[lookupKey],"ERROR"),""), "")</f>
        <v/>
      </c>
      <c r="S294" s="3" t="str">
        <f>IF($A294="ADD",IF(NOT(ISBLANK(R294)),_xlfn.XLOOKUP(R294,organisation[lookupValue],organisation[lookupKey],"ERROR"),""), "")</f>
        <v/>
      </c>
      <c r="T294" s="8"/>
      <c r="U294" s="8"/>
      <c r="V294" s="4" t="str">
        <f t="shared" ca="1" si="16"/>
        <v/>
      </c>
      <c r="W294" s="3" t="str">
        <f t="shared" si="17"/>
        <v/>
      </c>
      <c r="X294" s="3" t="str">
        <f>IF($A294="","",IF((AND($A294="ADD",OR(W294="",W294="Local Authority"))),"L",(_xlfn.XLOOKUP(W294,asset_owner[lookupValue],asset_owner[lookupKey],""))))</f>
        <v/>
      </c>
      <c r="Y294" s="9"/>
      <c r="Z294" s="3" t="str">
        <f t="shared" si="18"/>
        <v/>
      </c>
      <c r="AA294" s="3" t="str">
        <f>IF($A294="","",IF((AND($A294="ADD",OR(Z294="",Z294="Excellent"))),"1",(_xlfn.XLOOKUP(Z294,condition[lookupValue],condition[lookupKey],""))))</f>
        <v/>
      </c>
      <c r="AB294" s="8" t="str">
        <f t="shared" si="19"/>
        <v/>
      </c>
      <c r="AC294" s="7"/>
    </row>
    <row r="295" spans="2:29" x14ac:dyDescent="0.25">
      <c r="B295" s="5"/>
      <c r="C295" s="5"/>
      <c r="D295" s="6"/>
      <c r="E295" s="6"/>
      <c r="F295" s="6"/>
      <c r="H295" s="3" t="str">
        <f>IF($A295="ADD",IF(NOT(ISBLANK(G295)),_xlfn.XLOOKUP(G295,br_beam_type[lookupValue],br_beam_type[lookupKey],"ERROR"),""), "")</f>
        <v/>
      </c>
      <c r="I295" s="4"/>
      <c r="K295" s="4"/>
      <c r="M295" s="3" t="str">
        <f>IF($A295="ADD",IF(NOT(ISBLANK(L295)),_xlfn.XLOOKUP(L295,br_beam_mat[lookupValue],br_beam_mat[lookupKey],"ERROR"),""), "")</f>
        <v/>
      </c>
      <c r="O295" s="3" t="str">
        <f>IF($A295="ADD",IF(NOT(ISBLANK(N295)),_xlfn.XLOOKUP(N295,br_paint_system[lookupValue],br_paint_system[lookupKey],"ERROR"),""), "")</f>
        <v/>
      </c>
      <c r="S295" s="3" t="str">
        <f>IF($A295="ADD",IF(NOT(ISBLANK(R295)),_xlfn.XLOOKUP(R295,organisation[lookupValue],organisation[lookupKey],"ERROR"),""), "")</f>
        <v/>
      </c>
      <c r="T295" s="8"/>
      <c r="U295" s="8"/>
      <c r="V295" s="4" t="str">
        <f t="shared" ca="1" si="16"/>
        <v/>
      </c>
      <c r="W295" s="3" t="str">
        <f t="shared" si="17"/>
        <v/>
      </c>
      <c r="X295" s="3" t="str">
        <f>IF($A295="","",IF((AND($A295="ADD",OR(W295="",W295="Local Authority"))),"L",(_xlfn.XLOOKUP(W295,asset_owner[lookupValue],asset_owner[lookupKey],""))))</f>
        <v/>
      </c>
      <c r="Y295" s="9"/>
      <c r="Z295" s="3" t="str">
        <f t="shared" si="18"/>
        <v/>
      </c>
      <c r="AA295" s="3" t="str">
        <f>IF($A295="","",IF((AND($A295="ADD",OR(Z295="",Z295="Excellent"))),"1",(_xlfn.XLOOKUP(Z295,condition[lookupValue],condition[lookupKey],""))))</f>
        <v/>
      </c>
      <c r="AB295" s="8" t="str">
        <f t="shared" si="19"/>
        <v/>
      </c>
      <c r="AC295" s="7"/>
    </row>
    <row r="296" spans="2:29" x14ac:dyDescent="0.25">
      <c r="B296" s="5"/>
      <c r="C296" s="5"/>
      <c r="D296" s="6"/>
      <c r="E296" s="6"/>
      <c r="F296" s="6"/>
      <c r="H296" s="3" t="str">
        <f>IF($A296="ADD",IF(NOT(ISBLANK(G296)),_xlfn.XLOOKUP(G296,br_beam_type[lookupValue],br_beam_type[lookupKey],"ERROR"),""), "")</f>
        <v/>
      </c>
      <c r="I296" s="4"/>
      <c r="K296" s="4"/>
      <c r="M296" s="3" t="str">
        <f>IF($A296="ADD",IF(NOT(ISBLANK(L296)),_xlfn.XLOOKUP(L296,br_beam_mat[lookupValue],br_beam_mat[lookupKey],"ERROR"),""), "")</f>
        <v/>
      </c>
      <c r="O296" s="3" t="str">
        <f>IF($A296="ADD",IF(NOT(ISBLANK(N296)),_xlfn.XLOOKUP(N296,br_paint_system[lookupValue],br_paint_system[lookupKey],"ERROR"),""), "")</f>
        <v/>
      </c>
      <c r="S296" s="3" t="str">
        <f>IF($A296="ADD",IF(NOT(ISBLANK(R296)),_xlfn.XLOOKUP(R296,organisation[lookupValue],organisation[lookupKey],"ERROR"),""), "")</f>
        <v/>
      </c>
      <c r="T296" s="8"/>
      <c r="U296" s="8"/>
      <c r="V296" s="4" t="str">
        <f t="shared" ca="1" si="16"/>
        <v/>
      </c>
      <c r="W296" s="3" t="str">
        <f t="shared" si="17"/>
        <v/>
      </c>
      <c r="X296" s="3" t="str">
        <f>IF($A296="","",IF((AND($A296="ADD",OR(W296="",W296="Local Authority"))),"L",(_xlfn.XLOOKUP(W296,asset_owner[lookupValue],asset_owner[lookupKey],""))))</f>
        <v/>
      </c>
      <c r="Y296" s="9"/>
      <c r="Z296" s="3" t="str">
        <f t="shared" si="18"/>
        <v/>
      </c>
      <c r="AA296" s="3" t="str">
        <f>IF($A296="","",IF((AND($A296="ADD",OR(Z296="",Z296="Excellent"))),"1",(_xlfn.XLOOKUP(Z296,condition[lookupValue],condition[lookupKey],""))))</f>
        <v/>
      </c>
      <c r="AB296" s="8" t="str">
        <f t="shared" si="19"/>
        <v/>
      </c>
      <c r="AC296" s="7"/>
    </row>
    <row r="297" spans="2:29" x14ac:dyDescent="0.25">
      <c r="B297" s="5"/>
      <c r="C297" s="5"/>
      <c r="D297" s="6"/>
      <c r="E297" s="6"/>
      <c r="F297" s="6"/>
      <c r="H297" s="3" t="str">
        <f>IF($A297="ADD",IF(NOT(ISBLANK(G297)),_xlfn.XLOOKUP(G297,br_beam_type[lookupValue],br_beam_type[lookupKey],"ERROR"),""), "")</f>
        <v/>
      </c>
      <c r="I297" s="4"/>
      <c r="K297" s="4"/>
      <c r="M297" s="3" t="str">
        <f>IF($A297="ADD",IF(NOT(ISBLANK(L297)),_xlfn.XLOOKUP(L297,br_beam_mat[lookupValue],br_beam_mat[lookupKey],"ERROR"),""), "")</f>
        <v/>
      </c>
      <c r="O297" s="3" t="str">
        <f>IF($A297="ADD",IF(NOT(ISBLANK(N297)),_xlfn.XLOOKUP(N297,br_paint_system[lookupValue],br_paint_system[lookupKey],"ERROR"),""), "")</f>
        <v/>
      </c>
      <c r="S297" s="3" t="str">
        <f>IF($A297="ADD",IF(NOT(ISBLANK(R297)),_xlfn.XLOOKUP(R297,organisation[lookupValue],organisation[lookupKey],"ERROR"),""), "")</f>
        <v/>
      </c>
      <c r="T297" s="8"/>
      <c r="U297" s="8"/>
      <c r="V297" s="4" t="str">
        <f t="shared" ca="1" si="16"/>
        <v/>
      </c>
      <c r="W297" s="3" t="str">
        <f t="shared" si="17"/>
        <v/>
      </c>
      <c r="X297" s="3" t="str">
        <f>IF($A297="","",IF((AND($A297="ADD",OR(W297="",W297="Local Authority"))),"L",(_xlfn.XLOOKUP(W297,asset_owner[lookupValue],asset_owner[lookupKey],""))))</f>
        <v/>
      </c>
      <c r="Y297" s="9"/>
      <c r="Z297" s="3" t="str">
        <f t="shared" si="18"/>
        <v/>
      </c>
      <c r="AA297" s="3" t="str">
        <f>IF($A297="","",IF((AND($A297="ADD",OR(Z297="",Z297="Excellent"))),"1",(_xlfn.XLOOKUP(Z297,condition[lookupValue],condition[lookupKey],""))))</f>
        <v/>
      </c>
      <c r="AB297" s="8" t="str">
        <f t="shared" si="19"/>
        <v/>
      </c>
      <c r="AC297" s="7"/>
    </row>
    <row r="298" spans="2:29" x14ac:dyDescent="0.25">
      <c r="B298" s="5"/>
      <c r="C298" s="5"/>
      <c r="D298" s="6"/>
      <c r="E298" s="6"/>
      <c r="F298" s="6"/>
      <c r="H298" s="3" t="str">
        <f>IF($A298="ADD",IF(NOT(ISBLANK(G298)),_xlfn.XLOOKUP(G298,br_beam_type[lookupValue],br_beam_type[lookupKey],"ERROR"),""), "")</f>
        <v/>
      </c>
      <c r="I298" s="4"/>
      <c r="K298" s="4"/>
      <c r="M298" s="3" t="str">
        <f>IF($A298="ADD",IF(NOT(ISBLANK(L298)),_xlfn.XLOOKUP(L298,br_beam_mat[lookupValue],br_beam_mat[lookupKey],"ERROR"),""), "")</f>
        <v/>
      </c>
      <c r="O298" s="3" t="str">
        <f>IF($A298="ADD",IF(NOT(ISBLANK(N298)),_xlfn.XLOOKUP(N298,br_paint_system[lookupValue],br_paint_system[lookupKey],"ERROR"),""), "")</f>
        <v/>
      </c>
      <c r="S298" s="3" t="str">
        <f>IF($A298="ADD",IF(NOT(ISBLANK(R298)),_xlfn.XLOOKUP(R298,organisation[lookupValue],organisation[lookupKey],"ERROR"),""), "")</f>
        <v/>
      </c>
      <c r="T298" s="8"/>
      <c r="U298" s="8"/>
      <c r="V298" s="4" t="str">
        <f t="shared" ca="1" si="16"/>
        <v/>
      </c>
      <c r="W298" s="3" t="str">
        <f t="shared" si="17"/>
        <v/>
      </c>
      <c r="X298" s="3" t="str">
        <f>IF($A298="","",IF((AND($A298="ADD",OR(W298="",W298="Local Authority"))),"L",(_xlfn.XLOOKUP(W298,asset_owner[lookupValue],asset_owner[lookupKey],""))))</f>
        <v/>
      </c>
      <c r="Y298" s="9"/>
      <c r="Z298" s="3" t="str">
        <f t="shared" si="18"/>
        <v/>
      </c>
      <c r="AA298" s="3" t="str">
        <f>IF($A298="","",IF((AND($A298="ADD",OR(Z298="",Z298="Excellent"))),"1",(_xlfn.XLOOKUP(Z298,condition[lookupValue],condition[lookupKey],""))))</f>
        <v/>
      </c>
      <c r="AB298" s="8" t="str">
        <f t="shared" si="19"/>
        <v/>
      </c>
      <c r="AC298" s="7"/>
    </row>
    <row r="299" spans="2:29" x14ac:dyDescent="0.25">
      <c r="B299" s="5"/>
      <c r="C299" s="5"/>
      <c r="D299" s="6"/>
      <c r="E299" s="6"/>
      <c r="F299" s="6"/>
      <c r="H299" s="3" t="str">
        <f>IF($A299="ADD",IF(NOT(ISBLANK(G299)),_xlfn.XLOOKUP(G299,br_beam_type[lookupValue],br_beam_type[lookupKey],"ERROR"),""), "")</f>
        <v/>
      </c>
      <c r="I299" s="4"/>
      <c r="K299" s="4"/>
      <c r="M299" s="3" t="str">
        <f>IF($A299="ADD",IF(NOT(ISBLANK(L299)),_xlfn.XLOOKUP(L299,br_beam_mat[lookupValue],br_beam_mat[lookupKey],"ERROR"),""), "")</f>
        <v/>
      </c>
      <c r="O299" s="3" t="str">
        <f>IF($A299="ADD",IF(NOT(ISBLANK(N299)),_xlfn.XLOOKUP(N299,br_paint_system[lookupValue],br_paint_system[lookupKey],"ERROR"),""), "")</f>
        <v/>
      </c>
      <c r="S299" s="3" t="str">
        <f>IF($A299="ADD",IF(NOT(ISBLANK(R299)),_xlfn.XLOOKUP(R299,organisation[lookupValue],organisation[lookupKey],"ERROR"),""), "")</f>
        <v/>
      </c>
      <c r="T299" s="8"/>
      <c r="U299" s="8"/>
      <c r="V299" s="4" t="str">
        <f t="shared" ca="1" si="16"/>
        <v/>
      </c>
      <c r="W299" s="3" t="str">
        <f t="shared" si="17"/>
        <v/>
      </c>
      <c r="X299" s="3" t="str">
        <f>IF($A299="","",IF((AND($A299="ADD",OR(W299="",W299="Local Authority"))),"L",(_xlfn.XLOOKUP(W299,asset_owner[lookupValue],asset_owner[lookupKey],""))))</f>
        <v/>
      </c>
      <c r="Y299" s="9"/>
      <c r="Z299" s="3" t="str">
        <f t="shared" si="18"/>
        <v/>
      </c>
      <c r="AA299" s="3" t="str">
        <f>IF($A299="","",IF((AND($A299="ADD",OR(Z299="",Z299="Excellent"))),"1",(_xlfn.XLOOKUP(Z299,condition[lookupValue],condition[lookupKey],""))))</f>
        <v/>
      </c>
      <c r="AB299" s="8" t="str">
        <f t="shared" si="19"/>
        <v/>
      </c>
      <c r="AC299" s="7"/>
    </row>
    <row r="300" spans="2:29" x14ac:dyDescent="0.25">
      <c r="B300" s="5"/>
      <c r="C300" s="5"/>
      <c r="D300" s="6"/>
      <c r="E300" s="6"/>
      <c r="F300" s="6"/>
      <c r="H300" s="3" t="str">
        <f>IF($A300="ADD",IF(NOT(ISBLANK(G300)),_xlfn.XLOOKUP(G300,br_beam_type[lookupValue],br_beam_type[lookupKey],"ERROR"),""), "")</f>
        <v/>
      </c>
      <c r="I300" s="4"/>
      <c r="K300" s="4"/>
      <c r="M300" s="3" t="str">
        <f>IF($A300="ADD",IF(NOT(ISBLANK(L300)),_xlfn.XLOOKUP(L300,br_beam_mat[lookupValue],br_beam_mat[lookupKey],"ERROR"),""), "")</f>
        <v/>
      </c>
      <c r="O300" s="3" t="str">
        <f>IF($A300="ADD",IF(NOT(ISBLANK(N300)),_xlfn.XLOOKUP(N300,br_paint_system[lookupValue],br_paint_system[lookupKey],"ERROR"),""), "")</f>
        <v/>
      </c>
      <c r="S300" s="3" t="str">
        <f>IF($A300="ADD",IF(NOT(ISBLANK(R300)),_xlfn.XLOOKUP(R300,organisation[lookupValue],organisation[lookupKey],"ERROR"),""), "")</f>
        <v/>
      </c>
      <c r="T300" s="8"/>
      <c r="U300" s="8"/>
      <c r="V300" s="4" t="str">
        <f t="shared" ca="1" si="16"/>
        <v/>
      </c>
      <c r="W300" s="3" t="str">
        <f t="shared" si="17"/>
        <v/>
      </c>
      <c r="X300" s="3" t="str">
        <f>IF($A300="","",IF((AND($A300="ADD",OR(W300="",W300="Local Authority"))),"L",(_xlfn.XLOOKUP(W300,asset_owner[lookupValue],asset_owner[lookupKey],""))))</f>
        <v/>
      </c>
      <c r="Y300" s="9"/>
      <c r="Z300" s="3" t="str">
        <f t="shared" si="18"/>
        <v/>
      </c>
      <c r="AA300" s="3" t="str">
        <f>IF($A300="","",IF((AND($A300="ADD",OR(Z300="",Z300="Excellent"))),"1",(_xlfn.XLOOKUP(Z300,condition[lookupValue],condition[lookupKey],""))))</f>
        <v/>
      </c>
      <c r="AB300" s="8" t="str">
        <f t="shared" si="19"/>
        <v/>
      </c>
      <c r="AC300" s="7"/>
    </row>
  </sheetData>
  <sheetProtection algorithmName="SHA-512" hashValue="6IxXb15+IVAiUdsmffv0H64Cl0mJu6o39+tyDyYtkxekiqBLEMVgiGbIh1dgbEMVaFFXGJXmObx7WD2mHizBHQ==" saltValue="w2Vs5nXDC9vbPlXWtLO8Hg==" spinCount="100000" sheet="1" scenarios="1" selectLockedCells="1"/>
  <conditionalFormatting sqref="A2:XFD2">
    <cfRule type="cellIs" dxfId="404" priority="2" operator="equal">
      <formula>"ERROR"</formula>
    </cfRule>
  </conditionalFormatting>
  <conditionalFormatting sqref="A1:XFD1">
    <cfRule type="expression" dxfId="403" priority="1">
      <formula>A$2="ERROR"</formula>
    </cfRule>
  </conditionalFormatting>
  <conditionalFormatting sqref="A10:XFD300">
    <cfRule type="expression" dxfId="402" priority="437">
      <formula>MATCH("ERROR",$A10:$EH10,0)</formula>
    </cfRule>
    <cfRule type="expression" dxfId="401" priority="438">
      <formula>AND($A10="ADD",A$6=TRUE,A10="")</formula>
    </cfRule>
    <cfRule type="expression" dxfId="400" priority="439">
      <formula>OR(AND($A10="DELETE",A$1="Asset ID",A10=""),AND($A10="DELETE",A$1="Removal Date",A10=""),AND($A10="DELETE",A$1="Removal Reason",A10=""))</formula>
    </cfRule>
    <cfRule type="expression" dxfId="399" priority="440">
      <formula>OR(AND($A10="EDIT",A$1="Asset ID",A10=""),AND($A10="EDIT",A$5=TRUE,A10=""))</formula>
    </cfRule>
    <cfRule type="expression" dxfId="398" priority="441">
      <formula>AND($A10="ADD",A$5="COND",A10="")</formula>
    </cfRule>
    <cfRule type="expression" dxfId="397" priority="442">
      <formula>AND($A10="ADD",A$5=TRUE,A10="")</formula>
    </cfRule>
  </conditionalFormatting>
  <dataValidations count="20">
    <dataValidation type="list" allowBlank="1" showInputMessage="1" showErrorMessage="1" sqref="G10:G300" xr:uid="{5F2AEABF-6915-4726-8F21-B82D071CD488}">
      <formula1>br_beam_type_lookup</formula1>
    </dataValidation>
    <dataValidation type="list" allowBlank="1" showInputMessage="1" showErrorMessage="1" sqref="L10:L300" xr:uid="{B0F71606-3778-4972-BB4C-C03A1EA39106}">
      <formula1>br_beam_mat_lookup</formula1>
    </dataValidation>
    <dataValidation type="list" allowBlank="1" showInputMessage="1" showErrorMessage="1" sqref="N10:N300" xr:uid="{5177F845-8976-444D-9722-297AA5ABC1E0}">
      <formula1>br_paint_system_lookup</formula1>
    </dataValidation>
    <dataValidation type="list" allowBlank="1" showInputMessage="1" showErrorMessage="1" sqref="R10:R300" xr:uid="{E55B1DD6-6402-44A7-9E20-9C9B2C385C8C}">
      <formula1>organisation_lookup</formula1>
    </dataValidation>
    <dataValidation type="list" allowBlank="1" showInputMessage="1" showErrorMessage="1" promptTitle="WARNING" prompt="Only change this If Parks And Reserves asset" sqref="W10:W300" xr:uid="{CCF02370-1C8C-4C0F-8241-D9A9C697451F}">
      <formula1>asset_owner_lookup</formula1>
    </dataValidation>
    <dataValidation type="list" allowBlank="1" showInputMessage="1" showErrorMessage="1" promptTitle="WARNING" prompt="Only change this If incorrect" sqref="Z10:Z300" xr:uid="{D978ED98-60DD-451F-845E-0B06ED035F31}">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6CE3D0-DB55-4BD4-88CB-5301A6A3F1E3}">
      <formula1>"ADD,EDIT,DELETE"</formula1>
    </dataValidation>
    <dataValidation type="whole" allowBlank="1" showInputMessage="1" showErrorMessage="1" error="Please Enter Whole Number Between 1 And 999" promptTitle="ERROR" sqref="K10:K300" xr:uid="{5C738F22-65A2-415E-A067-6D6BEE7E3159}">
      <formula1>1</formula1>
      <formula2>999</formula2>
    </dataValidation>
    <dataValidation type="whole" allowBlank="1" showInputMessage="1" showErrorMessage="1" error="Please Enter Whole Number Between 1 And 999" promptTitle="ERROR" sqref="V10:V300" xr:uid="{DB3D819E-AB7A-491C-80DA-8E0F8FD44627}">
      <formula1>1</formula1>
      <formula2>999</formula2>
    </dataValidation>
    <dataValidation type="whole" allowBlank="1" showInputMessage="1" showErrorMessage="1" error="Please Enter Whole Number Between 1 And 2147483647" promptTitle="ERROR" sqref="I10:I300" xr:uid="{68E7B507-F86E-4650-A796-76366F1F6A15}">
      <formula1>1</formula1>
      <formula2>2147483647</formula2>
    </dataValidation>
    <dataValidation type="decimal" allowBlank="1" showInputMessage="1" showErrorMessage="1" error="Please Enter Decimal Between 0.1 And 999999.9" promptTitle="ERROR" sqref="D10:D300" xr:uid="{4AFE2526-EFC5-4A6B-BBB0-D9F1EF9D6EE1}">
      <formula1>0.1</formula1>
      <formula2>999999.9</formula2>
    </dataValidation>
    <dataValidation type="decimal" allowBlank="1" showInputMessage="1" showErrorMessage="1" error="Please Enter Decimal Between 0.1 And 999999.9" promptTitle="ERROR" sqref="E10:E300" xr:uid="{AE59B5ED-EF83-4E0C-8F87-54079B818492}">
      <formula1>0.1</formula1>
      <formula2>999999.9</formula2>
    </dataValidation>
    <dataValidation type="decimal" allowBlank="1" showInputMessage="1" showErrorMessage="1" error="Please Enter Decimal Between 0.1 And 999999.9" promptTitle="ERROR" sqref="F10:F300" xr:uid="{B3AD426F-1FD4-4FA5-A989-0B987CF6845B}">
      <formula1>0.1</formula1>
      <formula2>999999.9</formula2>
    </dataValidation>
    <dataValidation type="decimal" allowBlank="1" showInputMessage="1" showErrorMessage="1" error="Please Enter Decimal Between 0.01 And 9999999999.99" promptTitle="ERROR" sqref="Y10:Y300" xr:uid="{6121C6FB-24F4-42DA-9477-8A5181D50F77}">
      <formula1>0.01</formula1>
      <formula2>9999999999.99</formula2>
    </dataValidation>
    <dataValidation type="textLength" allowBlank="1" showInputMessage="1" showErrorMessage="1" error="Please Dont Enter More Than 255 Characters" promptTitle="ERROR" sqref="AC10:AC300" xr:uid="{7C24E7B4-8A33-4FD8-AF65-63DCB8978B90}">
      <formula1>0</formula1>
      <formula2>255</formula2>
    </dataValidation>
    <dataValidation type="date" allowBlank="1" showInputMessage="1" showErrorMessage="1" error="Please Enter Valid Date eg 31/01/2023" promptTitle="ERROR" sqref="T10:T300" xr:uid="{07852FF5-4350-467C-96C7-0EE48E7ECBB6}">
      <formula1>42005</formula1>
      <formula2>48580</formula2>
    </dataValidation>
    <dataValidation type="date" allowBlank="1" showInputMessage="1" showErrorMessage="1" error="Please Enter Valid Date eg 31/01/2023" promptTitle="ERROR" sqref="U10:U300" xr:uid="{7870D8C2-AFE1-4368-91F2-6A856E0222AD}">
      <formula1>42005</formula1>
      <formula2>48580</formula2>
    </dataValidation>
    <dataValidation type="date" allowBlank="1" showInputMessage="1" showErrorMessage="1" error="Please Enter Valid Date eg 31/01/2023" promptTitle="ERROR" sqref="AB10:AB300" xr:uid="{3950B6DE-E813-4025-A9B0-8298E5DF8E8A}">
      <formula1>42005</formula1>
      <formula2>48580</formula2>
    </dataValidation>
    <dataValidation type="decimal" allowBlank="1" showInputMessage="1" showErrorMessage="1" error="This an incomplete grid reference or is outside of QLDC. Please check that this a easting in NZTM2000" promptTitle="ERROR" sqref="B10:B300" xr:uid="{0FE539B6-5701-49B2-9BAC-CF3CE6EB1D59}">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BD02C420-913E-4217-B26D-443925A86E3B}">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5" width="12" style="3" bestFit="1" customWidth="1"/>
    <col min="6" max="6" width="12.7109375" style="3" bestFit="1" customWidth="1"/>
    <col min="7" max="7" width="13.85546875" style="3" bestFit="1" customWidth="1"/>
    <col min="8" max="8" width="13.85546875" style="3" hidden="1" customWidth="1" outlineLevel="1"/>
    <col min="9" max="9" width="10" style="3" bestFit="1" customWidth="1" collapsed="1"/>
    <col min="10" max="10" width="9.140625" style="3"/>
    <col min="11" max="11" width="11.85546875" style="3" bestFit="1" customWidth="1"/>
    <col min="12" max="12" width="13.28515625" style="3" bestFit="1" customWidth="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0.5703125" style="3" bestFit="1" customWidth="1"/>
    <col min="21" max="21" width="12.28515625" style="3" bestFit="1" customWidth="1"/>
    <col min="22" max="22" width="12.28515625" style="3" hidden="1" customWidth="1" outlineLevel="1"/>
    <col min="23" max="23" width="12.28515625" style="3" bestFit="1" customWidth="1" collapsed="1"/>
    <col min="24" max="24" width="9.7109375" style="3" bestFit="1" customWidth="1"/>
    <col min="25" max="25" width="9.7109375" style="3" hidden="1" customWidth="1" outlineLevel="1"/>
    <col min="26" max="26" width="14.5703125" style="3" bestFit="1" customWidth="1" collapsed="1"/>
    <col min="27" max="27" width="11.85546875" style="3" bestFit="1" customWidth="1"/>
    <col min="28" max="28" width="18.7109375" style="3" bestFit="1" customWidth="1"/>
    <col min="29" max="29" width="32" style="3" bestFit="1" customWidth="1"/>
    <col min="30" max="132" width="9.140625" style="30"/>
    <col min="133" max="16384" width="9.140625" style="3"/>
  </cols>
  <sheetData>
    <row r="1" spans="1:132" s="13" customFormat="1" x14ac:dyDescent="0.25">
      <c r="A1" s="10"/>
      <c r="B1" s="11" t="s">
        <v>2</v>
      </c>
      <c r="C1" s="12" t="s">
        <v>3</v>
      </c>
      <c r="D1" s="12" t="s">
        <v>6</v>
      </c>
      <c r="E1" s="12" t="s">
        <v>316</v>
      </c>
      <c r="F1" s="12" t="s">
        <v>8</v>
      </c>
      <c r="G1" s="12" t="s">
        <v>281</v>
      </c>
      <c r="H1" s="12"/>
      <c r="I1" s="12" t="s">
        <v>333</v>
      </c>
      <c r="J1" s="12" t="s">
        <v>334</v>
      </c>
      <c r="K1" s="12" t="s">
        <v>319</v>
      </c>
      <c r="L1" s="12" t="s">
        <v>286</v>
      </c>
      <c r="M1" s="12"/>
      <c r="N1" s="12" t="s">
        <v>287</v>
      </c>
      <c r="O1" s="12"/>
      <c r="P1" s="12" t="s">
        <v>288</v>
      </c>
      <c r="Q1" s="12"/>
      <c r="R1" s="12" t="s">
        <v>289</v>
      </c>
      <c r="S1" s="12" t="s">
        <v>290</v>
      </c>
      <c r="T1" s="12" t="s">
        <v>85</v>
      </c>
      <c r="U1" s="12" t="s">
        <v>291</v>
      </c>
      <c r="V1" s="12"/>
      <c r="W1" s="12" t="s">
        <v>95</v>
      </c>
      <c r="X1" s="12" t="s">
        <v>99</v>
      </c>
      <c r="Y1" s="12"/>
      <c r="Z1" s="12" t="s">
        <v>100</v>
      </c>
      <c r="AA1" s="12" t="s">
        <v>101</v>
      </c>
      <c r="AB1" s="12" t="s">
        <v>102</v>
      </c>
      <c r="AC1" s="12" t="s">
        <v>103</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292</v>
      </c>
      <c r="E2" s="15" t="s">
        <v>322</v>
      </c>
      <c r="F2" s="15" t="s">
        <v>293</v>
      </c>
      <c r="G2" s="15" t="str">
        <f>_xlfn.IFNA(IF(MATCH("ERROR",H10:H110,0),"ERROR"),"")</f>
        <v/>
      </c>
      <c r="H2" s="15" t="s">
        <v>335</v>
      </c>
      <c r="I2" s="15" t="s">
        <v>105</v>
      </c>
      <c r="J2" s="15" t="s">
        <v>336</v>
      </c>
      <c r="K2" s="15" t="s">
        <v>337</v>
      </c>
      <c r="L2" s="15" t="str">
        <f>_xlfn.IFNA(IF(MATCH("ERROR",M10:M110,0),"ERROR"),"")</f>
        <v/>
      </c>
      <c r="M2" s="15" t="s">
        <v>338</v>
      </c>
      <c r="N2" s="15" t="str">
        <f>_xlfn.IFNA(IF(MATCH("ERROR",O10:O110,0),"ERROR"),"")</f>
        <v/>
      </c>
      <c r="O2" s="15" t="s">
        <v>299</v>
      </c>
      <c r="P2" s="15" t="str">
        <f>_xlfn.IFNA(IF(MATCH("ERROR",Q10:Q110,0),"ERROR"),"")</f>
        <v/>
      </c>
      <c r="Q2" s="15" t="s">
        <v>300</v>
      </c>
      <c r="R2" s="15" t="s">
        <v>301</v>
      </c>
      <c r="S2" s="15" t="s">
        <v>302</v>
      </c>
      <c r="T2" s="15" t="s">
        <v>190</v>
      </c>
      <c r="U2" s="15" t="str">
        <f>_xlfn.IFNA(IF(MATCH("ERROR",V10:V110,0),"ERROR"),"")</f>
        <v/>
      </c>
      <c r="V2" s="15" t="s">
        <v>303</v>
      </c>
      <c r="W2" s="15" t="s">
        <v>200</v>
      </c>
      <c r="X2" s="15" t="str">
        <f>_xlfn.IFNA(IF(MATCH("ERROR",Y10:Y110,0),"ERROR"),"")</f>
        <v/>
      </c>
      <c r="Y2" s="15" t="s">
        <v>204</v>
      </c>
      <c r="Z2" s="15" t="s">
        <v>205</v>
      </c>
      <c r="AA2" s="15" t="s">
        <v>206</v>
      </c>
      <c r="AB2" s="15" t="s">
        <v>207</v>
      </c>
      <c r="AC2" s="15" t="s">
        <v>208</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216</v>
      </c>
      <c r="E4" s="13" t="s">
        <v>216</v>
      </c>
      <c r="F4" s="13" t="s">
        <v>216</v>
      </c>
      <c r="G4" s="13" t="s">
        <v>220</v>
      </c>
      <c r="I4" s="13" t="s">
        <v>211</v>
      </c>
      <c r="J4" s="13" t="s">
        <v>228</v>
      </c>
      <c r="K4" s="13" t="s">
        <v>235</v>
      </c>
      <c r="L4" s="13" t="s">
        <v>220</v>
      </c>
      <c r="N4" s="13" t="s">
        <v>220</v>
      </c>
      <c r="P4" s="13" t="s">
        <v>220</v>
      </c>
      <c r="R4" s="13" t="s">
        <v>233</v>
      </c>
      <c r="S4" s="13" t="s">
        <v>233</v>
      </c>
      <c r="T4" s="13" t="s">
        <v>235</v>
      </c>
      <c r="U4" s="13" t="s">
        <v>220</v>
      </c>
      <c r="W4" s="13" t="s">
        <v>236</v>
      </c>
      <c r="X4" s="13" t="s">
        <v>231</v>
      </c>
      <c r="Z4" s="13" t="s">
        <v>233</v>
      </c>
      <c r="AA4" s="13" t="s">
        <v>237</v>
      </c>
      <c r="AB4" s="13" t="s">
        <v>213</v>
      </c>
      <c r="AC4" s="13" t="s">
        <v>238</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0</v>
      </c>
      <c r="G5" s="13" t="b">
        <v>0</v>
      </c>
      <c r="I5" s="13" t="b">
        <v>0</v>
      </c>
      <c r="J5" s="13" t="b">
        <v>1</v>
      </c>
      <c r="K5" s="13" t="b">
        <v>0</v>
      </c>
      <c r="L5" s="13" t="b">
        <v>0</v>
      </c>
      <c r="N5" s="13" t="b">
        <v>0</v>
      </c>
      <c r="P5" s="13" t="b">
        <v>0</v>
      </c>
      <c r="R5" s="13" t="b">
        <v>0</v>
      </c>
      <c r="S5" s="13" t="b">
        <v>0</v>
      </c>
      <c r="T5" s="13" t="b">
        <v>1</v>
      </c>
      <c r="U5" s="13" t="b">
        <v>0</v>
      </c>
      <c r="W5" s="13" t="b">
        <v>0</v>
      </c>
      <c r="X5" s="13" t="b">
        <v>1</v>
      </c>
      <c r="Z5" s="13" t="b">
        <v>1</v>
      </c>
      <c r="AA5" s="13" t="b">
        <v>0</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0</v>
      </c>
      <c r="G6" s="13" t="b">
        <v>0</v>
      </c>
      <c r="I6" s="13" t="b">
        <v>0</v>
      </c>
      <c r="J6" s="13" t="b">
        <v>0</v>
      </c>
      <c r="K6" s="13" t="b">
        <v>0</v>
      </c>
      <c r="L6" s="13" t="b">
        <v>0</v>
      </c>
      <c r="N6" s="13" t="b">
        <v>0</v>
      </c>
      <c r="P6" s="13" t="b">
        <v>0</v>
      </c>
      <c r="R6" s="13" t="b">
        <v>0</v>
      </c>
      <c r="S6" s="13" t="b">
        <v>0</v>
      </c>
      <c r="T6" s="13" t="b">
        <v>1</v>
      </c>
      <c r="U6" s="13" t="b">
        <v>0</v>
      </c>
      <c r="W6" s="13" t="b">
        <v>0</v>
      </c>
      <c r="X6" s="13" t="b">
        <v>0</v>
      </c>
      <c r="Z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1</v>
      </c>
      <c r="I7" s="13" t="b">
        <v>0</v>
      </c>
      <c r="J7" s="13" t="b">
        <v>0</v>
      </c>
      <c r="K7" s="13" t="b">
        <v>0</v>
      </c>
      <c r="L7" s="13" t="b">
        <v>1</v>
      </c>
      <c r="N7" s="13" t="b">
        <v>1</v>
      </c>
      <c r="P7" s="13" t="b">
        <v>1</v>
      </c>
      <c r="R7" s="13" t="b">
        <v>0</v>
      </c>
      <c r="S7" s="13" t="b">
        <v>0</v>
      </c>
      <c r="T7" s="13" t="b">
        <v>0</v>
      </c>
      <c r="U7" s="13" t="b">
        <v>1</v>
      </c>
      <c r="W7" s="13" t="b">
        <v>0</v>
      </c>
      <c r="X7" s="13" t="b">
        <v>1</v>
      </c>
      <c r="Z7" s="13" t="b">
        <v>0</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13" t="s">
        <v>339</v>
      </c>
      <c r="L8" s="13" t="s">
        <v>340</v>
      </c>
      <c r="N8" s="13" t="s">
        <v>310</v>
      </c>
      <c r="P8" s="13" t="s">
        <v>311</v>
      </c>
      <c r="U8" s="13" t="s">
        <v>303</v>
      </c>
      <c r="X8" s="13" t="s">
        <v>204</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t="s">
        <v>273</v>
      </c>
      <c r="F9" s="19" t="s">
        <v>273</v>
      </c>
      <c r="G9" s="19"/>
      <c r="H9" s="19"/>
      <c r="I9" s="19"/>
      <c r="J9" s="19"/>
      <c r="K9" s="19"/>
      <c r="L9" s="19"/>
      <c r="M9" s="19"/>
      <c r="N9" s="19"/>
      <c r="O9" s="19"/>
      <c r="P9" s="19"/>
      <c r="Q9" s="19"/>
      <c r="R9" s="19"/>
      <c r="S9" s="19"/>
      <c r="T9" s="19" t="s">
        <v>280</v>
      </c>
      <c r="U9" s="19"/>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6"/>
      <c r="E10" s="6"/>
      <c r="F10" s="6"/>
      <c r="H10" s="3" t="str">
        <f>IF($A10="ADD",IF(NOT(ISBLANK(G10)),_xlfn.XLOOKUP(G10,br_brace_type[lookupValue],br_brace_type[lookupKey],"ERROR"),""), "")</f>
        <v/>
      </c>
      <c r="I10" s="4"/>
      <c r="K10" s="4"/>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4" t="str">
        <f ca="1">IF(F10&lt;&gt;"", DATEDIF(F10, TODAY(),"Y"),"")</f>
        <v/>
      </c>
      <c r="U10" s="3" t="str">
        <f>IF($A10="ADD","Local Authority","")</f>
        <v/>
      </c>
      <c r="V10" s="3" t="str">
        <f>IF($A10="","",IF((AND($A10="ADD",OR(U10="",U10="Local Authority"))),"L",(_xlfn.XLOOKUP(U10,asset_owner[lookupValue],asset_owner[lookupKey],""))))</f>
        <v/>
      </c>
      <c r="W10" s="9"/>
      <c r="X10" s="3" t="str">
        <f>IF($A10="ADD","Excellent","")</f>
        <v/>
      </c>
      <c r="Y10" s="3" t="str">
        <f>IF($A10="","",IF((AND($A10="ADD",OR(X10="",X10="Excellent"))),"1",(_xlfn.XLOOKUP(X10,condition[lookupValue],condition[lookupKey],""))))</f>
        <v/>
      </c>
      <c r="Z10" s="8" t="str">
        <f>IF(F10&lt;&gt;"",F10,"")</f>
        <v/>
      </c>
      <c r="AA10" s="7"/>
    </row>
    <row r="11" spans="1:132" x14ac:dyDescent="0.25">
      <c r="B11" s="5"/>
      <c r="C11" s="5"/>
      <c r="D11" s="6"/>
      <c r="E11" s="6"/>
      <c r="F11" s="6"/>
      <c r="H11" s="3" t="str">
        <f>IF($A11="ADD",IF(NOT(ISBLANK(G11)),_xlfn.XLOOKUP(G11,br_brace_type[lookupValue],br_brace_type[lookupKey],"ERROR"),""), "")</f>
        <v/>
      </c>
      <c r="I11" s="4"/>
      <c r="K11" s="4"/>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4" t="str">
        <f t="shared" ref="T11:T74" ca="1" si="0">IF(F11&lt;&gt;"", DATEDIF(F11, TODAY(),"Y"),"")</f>
        <v/>
      </c>
      <c r="U11" s="3" t="str">
        <f t="shared" ref="U11:U74" si="1">IF($A11="ADD","Local Authority","")</f>
        <v/>
      </c>
      <c r="V11" s="3" t="str">
        <f>IF($A11="","",IF((AND($A11="ADD",OR(U11="",U11="Local Authority"))),"L",(_xlfn.XLOOKUP(U11,asset_owner[lookupValue],asset_owner[lookupKey],""))))</f>
        <v/>
      </c>
      <c r="W11" s="9"/>
      <c r="X11" s="3" t="str">
        <f t="shared" ref="X11:X74" si="2">IF($A11="ADD","Excellent","")</f>
        <v/>
      </c>
      <c r="Y11" s="3" t="str">
        <f>IF($A11="","",IF((AND($A11="ADD",OR(X11="",X11="Excellent"))),"1",(_xlfn.XLOOKUP(X11,condition[lookupValue],condition[lookupKey],""))))</f>
        <v/>
      </c>
      <c r="Z11" s="8" t="str">
        <f t="shared" ref="Z11:Z74" si="3">IF(F11&lt;&gt;"",F11,"")</f>
        <v/>
      </c>
      <c r="AA11" s="7"/>
    </row>
    <row r="12" spans="1:132" x14ac:dyDescent="0.25">
      <c r="B12" s="5"/>
      <c r="C12" s="5"/>
      <c r="D12" s="6"/>
      <c r="E12" s="6"/>
      <c r="F12" s="6"/>
      <c r="H12" s="3" t="str">
        <f>IF($A12="ADD",IF(NOT(ISBLANK(G12)),_xlfn.XLOOKUP(G12,br_brace_type[lookupValue],br_brace_type[lookupKey],"ERROR"),""), "")</f>
        <v/>
      </c>
      <c r="I12" s="4"/>
      <c r="K12" s="4"/>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4" t="str">
        <f t="shared" ca="1" si="0"/>
        <v/>
      </c>
      <c r="U12" s="3" t="str">
        <f t="shared" si="1"/>
        <v/>
      </c>
      <c r="V12" s="3" t="str">
        <f>IF($A12="","",IF((AND($A12="ADD",OR(U12="",U12="Local Authority"))),"L",(_xlfn.XLOOKUP(U12,asset_owner[lookupValue],asset_owner[lookupKey],""))))</f>
        <v/>
      </c>
      <c r="W12" s="9"/>
      <c r="X12" s="3" t="str">
        <f t="shared" si="2"/>
        <v/>
      </c>
      <c r="Y12" s="3" t="str">
        <f>IF($A12="","",IF((AND($A12="ADD",OR(X12="",X12="Excellent"))),"1",(_xlfn.XLOOKUP(X12,condition[lookupValue],condition[lookupKey],""))))</f>
        <v/>
      </c>
      <c r="Z12" s="8" t="str">
        <f t="shared" si="3"/>
        <v/>
      </c>
      <c r="AA12" s="7"/>
    </row>
    <row r="13" spans="1:132" x14ac:dyDescent="0.25">
      <c r="B13" s="5"/>
      <c r="C13" s="5"/>
      <c r="D13" s="6"/>
      <c r="E13" s="6"/>
      <c r="F13" s="6"/>
      <c r="H13" s="3" t="str">
        <f>IF($A13="ADD",IF(NOT(ISBLANK(G13)),_xlfn.XLOOKUP(G13,br_brace_type[lookupValue],br_brace_type[lookupKey],"ERROR"),""), "")</f>
        <v/>
      </c>
      <c r="I13" s="4"/>
      <c r="K13" s="4"/>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4" t="str">
        <f t="shared" ca="1" si="0"/>
        <v/>
      </c>
      <c r="U13" s="3" t="str">
        <f t="shared" si="1"/>
        <v/>
      </c>
      <c r="V13" s="3" t="str">
        <f>IF($A13="","",IF((AND($A13="ADD",OR(U13="",U13="Local Authority"))),"L",(_xlfn.XLOOKUP(U13,asset_owner[lookupValue],asset_owner[lookupKey],""))))</f>
        <v/>
      </c>
      <c r="W13" s="9"/>
      <c r="X13" s="3" t="str">
        <f t="shared" si="2"/>
        <v/>
      </c>
      <c r="Y13" s="3" t="str">
        <f>IF($A13="","",IF((AND($A13="ADD",OR(X13="",X13="Excellent"))),"1",(_xlfn.XLOOKUP(X13,condition[lookupValue],condition[lookupKey],""))))</f>
        <v/>
      </c>
      <c r="Z13" s="8" t="str">
        <f t="shared" si="3"/>
        <v/>
      </c>
      <c r="AA13" s="7"/>
    </row>
    <row r="14" spans="1:132" x14ac:dyDescent="0.25">
      <c r="B14" s="5"/>
      <c r="C14" s="5"/>
      <c r="D14" s="6"/>
      <c r="E14" s="6"/>
      <c r="F14" s="6"/>
      <c r="H14" s="3" t="str">
        <f>IF($A14="ADD",IF(NOT(ISBLANK(G14)),_xlfn.XLOOKUP(G14,br_brace_type[lookupValue],br_brace_type[lookupKey],"ERROR"),""), "")</f>
        <v/>
      </c>
      <c r="I14" s="4"/>
      <c r="K14" s="4"/>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4" t="str">
        <f t="shared" ca="1" si="0"/>
        <v/>
      </c>
      <c r="U14" s="3" t="str">
        <f t="shared" si="1"/>
        <v/>
      </c>
      <c r="V14" s="3" t="str">
        <f>IF($A14="","",IF((AND($A14="ADD",OR(U14="",U14="Local Authority"))),"L",(_xlfn.XLOOKUP(U14,asset_owner[lookupValue],asset_owner[lookupKey],""))))</f>
        <v/>
      </c>
      <c r="W14" s="9"/>
      <c r="X14" s="3" t="str">
        <f t="shared" si="2"/>
        <v/>
      </c>
      <c r="Y14" s="3" t="str">
        <f>IF($A14="","",IF((AND($A14="ADD",OR(X14="",X14="Excellent"))),"1",(_xlfn.XLOOKUP(X14,condition[lookupValue],condition[lookupKey],""))))</f>
        <v/>
      </c>
      <c r="Z14" s="8" t="str">
        <f t="shared" si="3"/>
        <v/>
      </c>
      <c r="AA14" s="7"/>
    </row>
    <row r="15" spans="1:132" x14ac:dyDescent="0.25">
      <c r="B15" s="5"/>
      <c r="C15" s="5"/>
      <c r="D15" s="6"/>
      <c r="E15" s="6"/>
      <c r="F15" s="6"/>
      <c r="H15" s="3" t="str">
        <f>IF($A15="ADD",IF(NOT(ISBLANK(G15)),_xlfn.XLOOKUP(G15,br_brace_type[lookupValue],br_brace_type[lookupKey],"ERROR"),""), "")</f>
        <v/>
      </c>
      <c r="I15" s="4"/>
      <c r="K15" s="4"/>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4" t="str">
        <f t="shared" ca="1" si="0"/>
        <v/>
      </c>
      <c r="U15" s="3" t="str">
        <f t="shared" si="1"/>
        <v/>
      </c>
      <c r="V15" s="3" t="str">
        <f>IF($A15="","",IF((AND($A15="ADD",OR(U15="",U15="Local Authority"))),"L",(_xlfn.XLOOKUP(U15,asset_owner[lookupValue],asset_owner[lookupKey],""))))</f>
        <v/>
      </c>
      <c r="W15" s="9"/>
      <c r="X15" s="3" t="str">
        <f t="shared" si="2"/>
        <v/>
      </c>
      <c r="Y15" s="3" t="str">
        <f>IF($A15="","",IF((AND($A15="ADD",OR(X15="",X15="Excellent"))),"1",(_xlfn.XLOOKUP(X15,condition[lookupValue],condition[lookupKey],""))))</f>
        <v/>
      </c>
      <c r="Z15" s="8" t="str">
        <f t="shared" si="3"/>
        <v/>
      </c>
      <c r="AA15" s="7"/>
    </row>
    <row r="16" spans="1:132" x14ac:dyDescent="0.25">
      <c r="B16" s="5"/>
      <c r="C16" s="5"/>
      <c r="D16" s="6"/>
      <c r="E16" s="6"/>
      <c r="F16" s="6"/>
      <c r="H16" s="3" t="str">
        <f>IF($A16="ADD",IF(NOT(ISBLANK(G16)),_xlfn.XLOOKUP(G16,br_brace_type[lookupValue],br_brace_type[lookupKey],"ERROR"),""), "")</f>
        <v/>
      </c>
      <c r="I16" s="4"/>
      <c r="K16" s="4"/>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4" t="str">
        <f t="shared" ca="1" si="0"/>
        <v/>
      </c>
      <c r="U16" s="3" t="str">
        <f t="shared" si="1"/>
        <v/>
      </c>
      <c r="V16" s="3" t="str">
        <f>IF($A16="","",IF((AND($A16="ADD",OR(U16="",U16="Local Authority"))),"L",(_xlfn.XLOOKUP(U16,asset_owner[lookupValue],asset_owner[lookupKey],""))))</f>
        <v/>
      </c>
      <c r="W16" s="9"/>
      <c r="X16" s="3" t="str">
        <f t="shared" si="2"/>
        <v/>
      </c>
      <c r="Y16" s="3" t="str">
        <f>IF($A16="","",IF((AND($A16="ADD",OR(X16="",X16="Excellent"))),"1",(_xlfn.XLOOKUP(X16,condition[lookupValue],condition[lookupKey],""))))</f>
        <v/>
      </c>
      <c r="Z16" s="8" t="str">
        <f t="shared" si="3"/>
        <v/>
      </c>
      <c r="AA16" s="7"/>
    </row>
    <row r="17" spans="2:27" x14ac:dyDescent="0.25">
      <c r="B17" s="5"/>
      <c r="C17" s="5"/>
      <c r="D17" s="6"/>
      <c r="E17" s="6"/>
      <c r="F17" s="6"/>
      <c r="H17" s="3" t="str">
        <f>IF($A17="ADD",IF(NOT(ISBLANK(G17)),_xlfn.XLOOKUP(G17,br_brace_type[lookupValue],br_brace_type[lookupKey],"ERROR"),""), "")</f>
        <v/>
      </c>
      <c r="I17" s="4"/>
      <c r="K17" s="4"/>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4" t="str">
        <f t="shared" ca="1" si="0"/>
        <v/>
      </c>
      <c r="U17" s="3" t="str">
        <f t="shared" si="1"/>
        <v/>
      </c>
      <c r="V17" s="3" t="str">
        <f>IF($A17="","",IF((AND($A17="ADD",OR(U17="",U17="Local Authority"))),"L",(_xlfn.XLOOKUP(U17,asset_owner[lookupValue],asset_owner[lookupKey],""))))</f>
        <v/>
      </c>
      <c r="W17" s="9"/>
      <c r="X17" s="3" t="str">
        <f t="shared" si="2"/>
        <v/>
      </c>
      <c r="Y17" s="3" t="str">
        <f>IF($A17="","",IF((AND($A17="ADD",OR(X17="",X17="Excellent"))),"1",(_xlfn.XLOOKUP(X17,condition[lookupValue],condition[lookupKey],""))))</f>
        <v/>
      </c>
      <c r="Z17" s="8" t="str">
        <f t="shared" si="3"/>
        <v/>
      </c>
      <c r="AA17" s="7"/>
    </row>
    <row r="18" spans="2:27" x14ac:dyDescent="0.25">
      <c r="B18" s="5"/>
      <c r="C18" s="5"/>
      <c r="D18" s="6"/>
      <c r="E18" s="6"/>
      <c r="F18" s="6"/>
      <c r="H18" s="3" t="str">
        <f>IF($A18="ADD",IF(NOT(ISBLANK(G18)),_xlfn.XLOOKUP(G18,br_brace_type[lookupValue],br_brace_type[lookupKey],"ERROR"),""), "")</f>
        <v/>
      </c>
      <c r="I18" s="4"/>
      <c r="K18" s="4"/>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4" t="str">
        <f t="shared" ca="1" si="0"/>
        <v/>
      </c>
      <c r="U18" s="3" t="str">
        <f t="shared" si="1"/>
        <v/>
      </c>
      <c r="V18" s="3" t="str">
        <f>IF($A18="","",IF((AND($A18="ADD",OR(U18="",U18="Local Authority"))),"L",(_xlfn.XLOOKUP(U18,asset_owner[lookupValue],asset_owner[lookupKey],""))))</f>
        <v/>
      </c>
      <c r="W18" s="9"/>
      <c r="X18" s="3" t="str">
        <f t="shared" si="2"/>
        <v/>
      </c>
      <c r="Y18" s="3" t="str">
        <f>IF($A18="","",IF((AND($A18="ADD",OR(X18="",X18="Excellent"))),"1",(_xlfn.XLOOKUP(X18,condition[lookupValue],condition[lookupKey],""))))</f>
        <v/>
      </c>
      <c r="Z18" s="8" t="str">
        <f t="shared" si="3"/>
        <v/>
      </c>
      <c r="AA18" s="7"/>
    </row>
    <row r="19" spans="2:27" x14ac:dyDescent="0.25">
      <c r="B19" s="5"/>
      <c r="C19" s="5"/>
      <c r="D19" s="6"/>
      <c r="E19" s="6"/>
      <c r="F19" s="6"/>
      <c r="H19" s="3" t="str">
        <f>IF($A19="ADD",IF(NOT(ISBLANK(G19)),_xlfn.XLOOKUP(G19,br_brace_type[lookupValue],br_brace_type[lookupKey],"ERROR"),""), "")</f>
        <v/>
      </c>
      <c r="I19" s="4"/>
      <c r="K19" s="4"/>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4" t="str">
        <f t="shared" ca="1" si="0"/>
        <v/>
      </c>
      <c r="U19" s="3" t="str">
        <f t="shared" si="1"/>
        <v/>
      </c>
      <c r="V19" s="3" t="str">
        <f>IF($A19="","",IF((AND($A19="ADD",OR(U19="",U19="Local Authority"))),"L",(_xlfn.XLOOKUP(U19,asset_owner[lookupValue],asset_owner[lookupKey],""))))</f>
        <v/>
      </c>
      <c r="W19" s="9"/>
      <c r="X19" s="3" t="str">
        <f t="shared" si="2"/>
        <v/>
      </c>
      <c r="Y19" s="3" t="str">
        <f>IF($A19="","",IF((AND($A19="ADD",OR(X19="",X19="Excellent"))),"1",(_xlfn.XLOOKUP(X19,condition[lookupValue],condition[lookupKey],""))))</f>
        <v/>
      </c>
      <c r="Z19" s="8" t="str">
        <f t="shared" si="3"/>
        <v/>
      </c>
      <c r="AA19" s="7"/>
    </row>
    <row r="20" spans="2:27" x14ac:dyDescent="0.25">
      <c r="B20" s="5"/>
      <c r="C20" s="5"/>
      <c r="D20" s="6"/>
      <c r="E20" s="6"/>
      <c r="F20" s="6"/>
      <c r="H20" s="3" t="str">
        <f>IF($A20="ADD",IF(NOT(ISBLANK(G20)),_xlfn.XLOOKUP(G20,br_brace_type[lookupValue],br_brace_type[lookupKey],"ERROR"),""), "")</f>
        <v/>
      </c>
      <c r="I20" s="4"/>
      <c r="K20" s="4"/>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4" t="str">
        <f t="shared" ca="1" si="0"/>
        <v/>
      </c>
      <c r="U20" s="3" t="str">
        <f t="shared" si="1"/>
        <v/>
      </c>
      <c r="V20" s="3" t="str">
        <f>IF($A20="","",IF((AND($A20="ADD",OR(U20="",U20="Local Authority"))),"L",(_xlfn.XLOOKUP(U20,asset_owner[lookupValue],asset_owner[lookupKey],""))))</f>
        <v/>
      </c>
      <c r="W20" s="9"/>
      <c r="X20" s="3" t="str">
        <f t="shared" si="2"/>
        <v/>
      </c>
      <c r="Y20" s="3" t="str">
        <f>IF($A20="","",IF((AND($A20="ADD",OR(X20="",X20="Excellent"))),"1",(_xlfn.XLOOKUP(X20,condition[lookupValue],condition[lookupKey],""))))</f>
        <v/>
      </c>
      <c r="Z20" s="8" t="str">
        <f t="shared" si="3"/>
        <v/>
      </c>
      <c r="AA20" s="7"/>
    </row>
    <row r="21" spans="2:27" x14ac:dyDescent="0.25">
      <c r="B21" s="5"/>
      <c r="C21" s="5"/>
      <c r="D21" s="6"/>
      <c r="E21" s="6"/>
      <c r="F21" s="6"/>
      <c r="H21" s="3" t="str">
        <f>IF($A21="ADD",IF(NOT(ISBLANK(G21)),_xlfn.XLOOKUP(G21,br_brace_type[lookupValue],br_brace_type[lookupKey],"ERROR"),""), "")</f>
        <v/>
      </c>
      <c r="I21" s="4"/>
      <c r="K21" s="4"/>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4" t="str">
        <f t="shared" ca="1" si="0"/>
        <v/>
      </c>
      <c r="U21" s="3" t="str">
        <f t="shared" si="1"/>
        <v/>
      </c>
      <c r="V21" s="3" t="str">
        <f>IF($A21="","",IF((AND($A21="ADD",OR(U21="",U21="Local Authority"))),"L",(_xlfn.XLOOKUP(U21,asset_owner[lookupValue],asset_owner[lookupKey],""))))</f>
        <v/>
      </c>
      <c r="W21" s="9"/>
      <c r="X21" s="3" t="str">
        <f t="shared" si="2"/>
        <v/>
      </c>
      <c r="Y21" s="3" t="str">
        <f>IF($A21="","",IF((AND($A21="ADD",OR(X21="",X21="Excellent"))),"1",(_xlfn.XLOOKUP(X21,condition[lookupValue],condition[lookupKey],""))))</f>
        <v/>
      </c>
      <c r="Z21" s="8" t="str">
        <f t="shared" si="3"/>
        <v/>
      </c>
      <c r="AA21" s="7"/>
    </row>
    <row r="22" spans="2:27" x14ac:dyDescent="0.25">
      <c r="B22" s="5"/>
      <c r="C22" s="5"/>
      <c r="D22" s="6"/>
      <c r="E22" s="6"/>
      <c r="F22" s="6"/>
      <c r="H22" s="3" t="str">
        <f>IF($A22="ADD",IF(NOT(ISBLANK(G22)),_xlfn.XLOOKUP(G22,br_brace_type[lookupValue],br_brace_type[lookupKey],"ERROR"),""), "")</f>
        <v/>
      </c>
      <c r="I22" s="4"/>
      <c r="K22" s="4"/>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4" t="str">
        <f t="shared" ca="1" si="0"/>
        <v/>
      </c>
      <c r="U22" s="3" t="str">
        <f t="shared" si="1"/>
        <v/>
      </c>
      <c r="V22" s="3" t="str">
        <f>IF($A22="","",IF((AND($A22="ADD",OR(U22="",U22="Local Authority"))),"L",(_xlfn.XLOOKUP(U22,asset_owner[lookupValue],asset_owner[lookupKey],""))))</f>
        <v/>
      </c>
      <c r="W22" s="9"/>
      <c r="X22" s="3" t="str">
        <f t="shared" si="2"/>
        <v/>
      </c>
      <c r="Y22" s="3" t="str">
        <f>IF($A22="","",IF((AND($A22="ADD",OR(X22="",X22="Excellent"))),"1",(_xlfn.XLOOKUP(X22,condition[lookupValue],condition[lookupKey],""))))</f>
        <v/>
      </c>
      <c r="Z22" s="8" t="str">
        <f t="shared" si="3"/>
        <v/>
      </c>
      <c r="AA22" s="7"/>
    </row>
    <row r="23" spans="2:27" x14ac:dyDescent="0.25">
      <c r="B23" s="5"/>
      <c r="C23" s="5"/>
      <c r="D23" s="6"/>
      <c r="E23" s="6"/>
      <c r="F23" s="6"/>
      <c r="H23" s="3" t="str">
        <f>IF($A23="ADD",IF(NOT(ISBLANK(G23)),_xlfn.XLOOKUP(G23,br_brace_type[lookupValue],br_brace_type[lookupKey],"ERROR"),""), "")</f>
        <v/>
      </c>
      <c r="I23" s="4"/>
      <c r="K23" s="4"/>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4" t="str">
        <f t="shared" ca="1" si="0"/>
        <v/>
      </c>
      <c r="U23" s="3" t="str">
        <f t="shared" si="1"/>
        <v/>
      </c>
      <c r="V23" s="3" t="str">
        <f>IF($A23="","",IF((AND($A23="ADD",OR(U23="",U23="Local Authority"))),"L",(_xlfn.XLOOKUP(U23,asset_owner[lookupValue],asset_owner[lookupKey],""))))</f>
        <v/>
      </c>
      <c r="W23" s="9"/>
      <c r="X23" s="3" t="str">
        <f t="shared" si="2"/>
        <v/>
      </c>
      <c r="Y23" s="3" t="str">
        <f>IF($A23="","",IF((AND($A23="ADD",OR(X23="",X23="Excellent"))),"1",(_xlfn.XLOOKUP(X23,condition[lookupValue],condition[lookupKey],""))))</f>
        <v/>
      </c>
      <c r="Z23" s="8" t="str">
        <f t="shared" si="3"/>
        <v/>
      </c>
      <c r="AA23" s="7"/>
    </row>
    <row r="24" spans="2:27" x14ac:dyDescent="0.25">
      <c r="B24" s="5"/>
      <c r="C24" s="5"/>
      <c r="D24" s="6"/>
      <c r="E24" s="6"/>
      <c r="F24" s="6"/>
      <c r="H24" s="3" t="str">
        <f>IF($A24="ADD",IF(NOT(ISBLANK(G24)),_xlfn.XLOOKUP(G24,br_brace_type[lookupValue],br_brace_type[lookupKey],"ERROR"),""), "")</f>
        <v/>
      </c>
      <c r="I24" s="4"/>
      <c r="K24" s="4"/>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4" t="str">
        <f t="shared" ca="1" si="0"/>
        <v/>
      </c>
      <c r="U24" s="3" t="str">
        <f t="shared" si="1"/>
        <v/>
      </c>
      <c r="V24" s="3" t="str">
        <f>IF($A24="","",IF((AND($A24="ADD",OR(U24="",U24="Local Authority"))),"L",(_xlfn.XLOOKUP(U24,asset_owner[lookupValue],asset_owner[lookupKey],""))))</f>
        <v/>
      </c>
      <c r="W24" s="9"/>
      <c r="X24" s="3" t="str">
        <f t="shared" si="2"/>
        <v/>
      </c>
      <c r="Y24" s="3" t="str">
        <f>IF($A24="","",IF((AND($A24="ADD",OR(X24="",X24="Excellent"))),"1",(_xlfn.XLOOKUP(X24,condition[lookupValue],condition[lookupKey],""))))</f>
        <v/>
      </c>
      <c r="Z24" s="8" t="str">
        <f t="shared" si="3"/>
        <v/>
      </c>
      <c r="AA24" s="7"/>
    </row>
    <row r="25" spans="2:27" x14ac:dyDescent="0.25">
      <c r="B25" s="5"/>
      <c r="C25" s="5"/>
      <c r="D25" s="6"/>
      <c r="E25" s="6"/>
      <c r="F25" s="6"/>
      <c r="H25" s="3" t="str">
        <f>IF($A25="ADD",IF(NOT(ISBLANK(G25)),_xlfn.XLOOKUP(G25,br_brace_type[lookupValue],br_brace_type[lookupKey],"ERROR"),""), "")</f>
        <v/>
      </c>
      <c r="I25" s="4"/>
      <c r="K25" s="4"/>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4" t="str">
        <f t="shared" ca="1" si="0"/>
        <v/>
      </c>
      <c r="U25" s="3" t="str">
        <f t="shared" si="1"/>
        <v/>
      </c>
      <c r="V25" s="3" t="str">
        <f>IF($A25="","",IF((AND($A25="ADD",OR(U25="",U25="Local Authority"))),"L",(_xlfn.XLOOKUP(U25,asset_owner[lookupValue],asset_owner[lookupKey],""))))</f>
        <v/>
      </c>
      <c r="W25" s="9"/>
      <c r="X25" s="3" t="str">
        <f t="shared" si="2"/>
        <v/>
      </c>
      <c r="Y25" s="3" t="str">
        <f>IF($A25="","",IF((AND($A25="ADD",OR(X25="",X25="Excellent"))),"1",(_xlfn.XLOOKUP(X25,condition[lookupValue],condition[lookupKey],""))))</f>
        <v/>
      </c>
      <c r="Z25" s="8" t="str">
        <f t="shared" si="3"/>
        <v/>
      </c>
      <c r="AA25" s="7"/>
    </row>
    <row r="26" spans="2:27" x14ac:dyDescent="0.25">
      <c r="B26" s="5"/>
      <c r="C26" s="5"/>
      <c r="D26" s="6"/>
      <c r="E26" s="6"/>
      <c r="F26" s="6"/>
      <c r="H26" s="3" t="str">
        <f>IF($A26="ADD",IF(NOT(ISBLANK(G26)),_xlfn.XLOOKUP(G26,br_brace_type[lookupValue],br_brace_type[lookupKey],"ERROR"),""), "")</f>
        <v/>
      </c>
      <c r="I26" s="4"/>
      <c r="K26" s="4"/>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4" t="str">
        <f t="shared" ca="1" si="0"/>
        <v/>
      </c>
      <c r="U26" s="3" t="str">
        <f t="shared" si="1"/>
        <v/>
      </c>
      <c r="V26" s="3" t="str">
        <f>IF($A26="","",IF((AND($A26="ADD",OR(U26="",U26="Local Authority"))),"L",(_xlfn.XLOOKUP(U26,asset_owner[lookupValue],asset_owner[lookupKey],""))))</f>
        <v/>
      </c>
      <c r="W26" s="9"/>
      <c r="X26" s="3" t="str">
        <f t="shared" si="2"/>
        <v/>
      </c>
      <c r="Y26" s="3" t="str">
        <f>IF($A26="","",IF((AND($A26="ADD",OR(X26="",X26="Excellent"))),"1",(_xlfn.XLOOKUP(X26,condition[lookupValue],condition[lookupKey],""))))</f>
        <v/>
      </c>
      <c r="Z26" s="8" t="str">
        <f t="shared" si="3"/>
        <v/>
      </c>
      <c r="AA26" s="7"/>
    </row>
    <row r="27" spans="2:27" x14ac:dyDescent="0.25">
      <c r="B27" s="5"/>
      <c r="C27" s="5"/>
      <c r="D27" s="6"/>
      <c r="E27" s="6"/>
      <c r="F27" s="6"/>
      <c r="H27" s="3" t="str">
        <f>IF($A27="ADD",IF(NOT(ISBLANK(G27)),_xlfn.XLOOKUP(G27,br_brace_type[lookupValue],br_brace_type[lookupKey],"ERROR"),""), "")</f>
        <v/>
      </c>
      <c r="I27" s="4"/>
      <c r="K27" s="4"/>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4" t="str">
        <f t="shared" ca="1" si="0"/>
        <v/>
      </c>
      <c r="U27" s="3" t="str">
        <f t="shared" si="1"/>
        <v/>
      </c>
      <c r="V27" s="3" t="str">
        <f>IF($A27="","",IF((AND($A27="ADD",OR(U27="",U27="Local Authority"))),"L",(_xlfn.XLOOKUP(U27,asset_owner[lookupValue],asset_owner[lookupKey],""))))</f>
        <v/>
      </c>
      <c r="W27" s="9"/>
      <c r="X27" s="3" t="str">
        <f t="shared" si="2"/>
        <v/>
      </c>
      <c r="Y27" s="3" t="str">
        <f>IF($A27="","",IF((AND($A27="ADD",OR(X27="",X27="Excellent"))),"1",(_xlfn.XLOOKUP(X27,condition[lookupValue],condition[lookupKey],""))))</f>
        <v/>
      </c>
      <c r="Z27" s="8" t="str">
        <f t="shared" si="3"/>
        <v/>
      </c>
      <c r="AA27" s="7"/>
    </row>
    <row r="28" spans="2:27" x14ac:dyDescent="0.25">
      <c r="B28" s="5"/>
      <c r="C28" s="5"/>
      <c r="D28" s="6"/>
      <c r="E28" s="6"/>
      <c r="F28" s="6"/>
      <c r="H28" s="3" t="str">
        <f>IF($A28="ADD",IF(NOT(ISBLANK(G28)),_xlfn.XLOOKUP(G28,br_brace_type[lookupValue],br_brace_type[lookupKey],"ERROR"),""), "")</f>
        <v/>
      </c>
      <c r="I28" s="4"/>
      <c r="K28" s="4"/>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4" t="str">
        <f t="shared" ca="1" si="0"/>
        <v/>
      </c>
      <c r="U28" s="3" t="str">
        <f t="shared" si="1"/>
        <v/>
      </c>
      <c r="V28" s="3" t="str">
        <f>IF($A28="","",IF((AND($A28="ADD",OR(U28="",U28="Local Authority"))),"L",(_xlfn.XLOOKUP(U28,asset_owner[lookupValue],asset_owner[lookupKey],""))))</f>
        <v/>
      </c>
      <c r="W28" s="9"/>
      <c r="X28" s="3" t="str">
        <f t="shared" si="2"/>
        <v/>
      </c>
      <c r="Y28" s="3" t="str">
        <f>IF($A28="","",IF((AND($A28="ADD",OR(X28="",X28="Excellent"))),"1",(_xlfn.XLOOKUP(X28,condition[lookupValue],condition[lookupKey],""))))</f>
        <v/>
      </c>
      <c r="Z28" s="8" t="str">
        <f t="shared" si="3"/>
        <v/>
      </c>
      <c r="AA28" s="7"/>
    </row>
    <row r="29" spans="2:27" x14ac:dyDescent="0.25">
      <c r="B29" s="5"/>
      <c r="C29" s="5"/>
      <c r="D29" s="6"/>
      <c r="E29" s="6"/>
      <c r="F29" s="6"/>
      <c r="H29" s="3" t="str">
        <f>IF($A29="ADD",IF(NOT(ISBLANK(G29)),_xlfn.XLOOKUP(G29,br_brace_type[lookupValue],br_brace_type[lookupKey],"ERROR"),""), "")</f>
        <v/>
      </c>
      <c r="I29" s="4"/>
      <c r="K29" s="4"/>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4" t="str">
        <f t="shared" ca="1" si="0"/>
        <v/>
      </c>
      <c r="U29" s="3" t="str">
        <f t="shared" si="1"/>
        <v/>
      </c>
      <c r="V29" s="3" t="str">
        <f>IF($A29="","",IF((AND($A29="ADD",OR(U29="",U29="Local Authority"))),"L",(_xlfn.XLOOKUP(U29,asset_owner[lookupValue],asset_owner[lookupKey],""))))</f>
        <v/>
      </c>
      <c r="W29" s="9"/>
      <c r="X29" s="3" t="str">
        <f t="shared" si="2"/>
        <v/>
      </c>
      <c r="Y29" s="3" t="str">
        <f>IF($A29="","",IF((AND($A29="ADD",OR(X29="",X29="Excellent"))),"1",(_xlfn.XLOOKUP(X29,condition[lookupValue],condition[lookupKey],""))))</f>
        <v/>
      </c>
      <c r="Z29" s="8" t="str">
        <f t="shared" si="3"/>
        <v/>
      </c>
      <c r="AA29" s="7"/>
    </row>
    <row r="30" spans="2:27" x14ac:dyDescent="0.25">
      <c r="B30" s="5"/>
      <c r="C30" s="5"/>
      <c r="D30" s="6"/>
      <c r="E30" s="6"/>
      <c r="F30" s="6"/>
      <c r="H30" s="3" t="str">
        <f>IF($A30="ADD",IF(NOT(ISBLANK(G30)),_xlfn.XLOOKUP(G30,br_brace_type[lookupValue],br_brace_type[lookupKey],"ERROR"),""), "")</f>
        <v/>
      </c>
      <c r="I30" s="4"/>
      <c r="K30" s="4"/>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4" t="str">
        <f t="shared" ca="1" si="0"/>
        <v/>
      </c>
      <c r="U30" s="3" t="str">
        <f t="shared" si="1"/>
        <v/>
      </c>
      <c r="V30" s="3" t="str">
        <f>IF($A30="","",IF((AND($A30="ADD",OR(U30="",U30="Local Authority"))),"L",(_xlfn.XLOOKUP(U30,asset_owner[lookupValue],asset_owner[lookupKey],""))))</f>
        <v/>
      </c>
      <c r="W30" s="9"/>
      <c r="X30" s="3" t="str">
        <f t="shared" si="2"/>
        <v/>
      </c>
      <c r="Y30" s="3" t="str">
        <f>IF($A30="","",IF((AND($A30="ADD",OR(X30="",X30="Excellent"))),"1",(_xlfn.XLOOKUP(X30,condition[lookupValue],condition[lookupKey],""))))</f>
        <v/>
      </c>
      <c r="Z30" s="8" t="str">
        <f t="shared" si="3"/>
        <v/>
      </c>
      <c r="AA30" s="7"/>
    </row>
    <row r="31" spans="2:27" x14ac:dyDescent="0.25">
      <c r="B31" s="5"/>
      <c r="C31" s="5"/>
      <c r="D31" s="6"/>
      <c r="E31" s="6"/>
      <c r="F31" s="6"/>
      <c r="H31" s="3" t="str">
        <f>IF($A31="ADD",IF(NOT(ISBLANK(G31)),_xlfn.XLOOKUP(G31,br_brace_type[lookupValue],br_brace_type[lookupKey],"ERROR"),""), "")</f>
        <v/>
      </c>
      <c r="I31" s="4"/>
      <c r="K31" s="4"/>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4" t="str">
        <f t="shared" ca="1" si="0"/>
        <v/>
      </c>
      <c r="U31" s="3" t="str">
        <f t="shared" si="1"/>
        <v/>
      </c>
      <c r="V31" s="3" t="str">
        <f>IF($A31="","",IF((AND($A31="ADD",OR(U31="",U31="Local Authority"))),"L",(_xlfn.XLOOKUP(U31,asset_owner[lookupValue],asset_owner[lookupKey],""))))</f>
        <v/>
      </c>
      <c r="W31" s="9"/>
      <c r="X31" s="3" t="str">
        <f t="shared" si="2"/>
        <v/>
      </c>
      <c r="Y31" s="3" t="str">
        <f>IF($A31="","",IF((AND($A31="ADD",OR(X31="",X31="Excellent"))),"1",(_xlfn.XLOOKUP(X31,condition[lookupValue],condition[lookupKey],""))))</f>
        <v/>
      </c>
      <c r="Z31" s="8" t="str">
        <f t="shared" si="3"/>
        <v/>
      </c>
      <c r="AA31" s="7"/>
    </row>
    <row r="32" spans="2:27" x14ac:dyDescent="0.25">
      <c r="B32" s="5"/>
      <c r="C32" s="5"/>
      <c r="D32" s="6"/>
      <c r="E32" s="6"/>
      <c r="F32" s="6"/>
      <c r="H32" s="3" t="str">
        <f>IF($A32="ADD",IF(NOT(ISBLANK(G32)),_xlfn.XLOOKUP(G32,br_brace_type[lookupValue],br_brace_type[lookupKey],"ERROR"),""), "")</f>
        <v/>
      </c>
      <c r="I32" s="4"/>
      <c r="K32" s="4"/>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4" t="str">
        <f t="shared" ca="1" si="0"/>
        <v/>
      </c>
      <c r="U32" s="3" t="str">
        <f t="shared" si="1"/>
        <v/>
      </c>
      <c r="V32" s="3" t="str">
        <f>IF($A32="","",IF((AND($A32="ADD",OR(U32="",U32="Local Authority"))),"L",(_xlfn.XLOOKUP(U32,asset_owner[lookupValue],asset_owner[lookupKey],""))))</f>
        <v/>
      </c>
      <c r="W32" s="9"/>
      <c r="X32" s="3" t="str">
        <f t="shared" si="2"/>
        <v/>
      </c>
      <c r="Y32" s="3" t="str">
        <f>IF($A32="","",IF((AND($A32="ADD",OR(X32="",X32="Excellent"))),"1",(_xlfn.XLOOKUP(X32,condition[lookupValue],condition[lookupKey],""))))</f>
        <v/>
      </c>
      <c r="Z32" s="8" t="str">
        <f t="shared" si="3"/>
        <v/>
      </c>
      <c r="AA32" s="7"/>
    </row>
    <row r="33" spans="2:27" x14ac:dyDescent="0.25">
      <c r="B33" s="5"/>
      <c r="C33" s="5"/>
      <c r="D33" s="6"/>
      <c r="E33" s="6"/>
      <c r="F33" s="6"/>
      <c r="H33" s="3" t="str">
        <f>IF($A33="ADD",IF(NOT(ISBLANK(G33)),_xlfn.XLOOKUP(G33,br_brace_type[lookupValue],br_brace_type[lookupKey],"ERROR"),""), "")</f>
        <v/>
      </c>
      <c r="I33" s="4"/>
      <c r="K33" s="4"/>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4" t="str">
        <f t="shared" ca="1" si="0"/>
        <v/>
      </c>
      <c r="U33" s="3" t="str">
        <f t="shared" si="1"/>
        <v/>
      </c>
      <c r="V33" s="3" t="str">
        <f>IF($A33="","",IF((AND($A33="ADD",OR(U33="",U33="Local Authority"))),"L",(_xlfn.XLOOKUP(U33,asset_owner[lookupValue],asset_owner[lookupKey],""))))</f>
        <v/>
      </c>
      <c r="W33" s="9"/>
      <c r="X33" s="3" t="str">
        <f t="shared" si="2"/>
        <v/>
      </c>
      <c r="Y33" s="3" t="str">
        <f>IF($A33="","",IF((AND($A33="ADD",OR(X33="",X33="Excellent"))),"1",(_xlfn.XLOOKUP(X33,condition[lookupValue],condition[lookupKey],""))))</f>
        <v/>
      </c>
      <c r="Z33" s="8" t="str">
        <f t="shared" si="3"/>
        <v/>
      </c>
      <c r="AA33" s="7"/>
    </row>
    <row r="34" spans="2:27" x14ac:dyDescent="0.25">
      <c r="B34" s="5"/>
      <c r="C34" s="5"/>
      <c r="D34" s="6"/>
      <c r="E34" s="6"/>
      <c r="F34" s="6"/>
      <c r="H34" s="3" t="str">
        <f>IF($A34="ADD",IF(NOT(ISBLANK(G34)),_xlfn.XLOOKUP(G34,br_brace_type[lookupValue],br_brace_type[lookupKey],"ERROR"),""), "")</f>
        <v/>
      </c>
      <c r="I34" s="4"/>
      <c r="K34" s="4"/>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4" t="str">
        <f t="shared" ca="1" si="0"/>
        <v/>
      </c>
      <c r="U34" s="3" t="str">
        <f t="shared" si="1"/>
        <v/>
      </c>
      <c r="V34" s="3" t="str">
        <f>IF($A34="","",IF((AND($A34="ADD",OR(U34="",U34="Local Authority"))),"L",(_xlfn.XLOOKUP(U34,asset_owner[lookupValue],asset_owner[lookupKey],""))))</f>
        <v/>
      </c>
      <c r="W34" s="9"/>
      <c r="X34" s="3" t="str">
        <f t="shared" si="2"/>
        <v/>
      </c>
      <c r="Y34" s="3" t="str">
        <f>IF($A34="","",IF((AND($A34="ADD",OR(X34="",X34="Excellent"))),"1",(_xlfn.XLOOKUP(X34,condition[lookupValue],condition[lookupKey],""))))</f>
        <v/>
      </c>
      <c r="Z34" s="8" t="str">
        <f t="shared" si="3"/>
        <v/>
      </c>
      <c r="AA34" s="7"/>
    </row>
    <row r="35" spans="2:27" x14ac:dyDescent="0.25">
      <c r="B35" s="5"/>
      <c r="C35" s="5"/>
      <c r="D35" s="6"/>
      <c r="E35" s="6"/>
      <c r="F35" s="6"/>
      <c r="H35" s="3" t="str">
        <f>IF($A35="ADD",IF(NOT(ISBLANK(G35)),_xlfn.XLOOKUP(G35,br_brace_type[lookupValue],br_brace_type[lookupKey],"ERROR"),""), "")</f>
        <v/>
      </c>
      <c r="I35" s="4"/>
      <c r="K35" s="4"/>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4" t="str">
        <f t="shared" ca="1" si="0"/>
        <v/>
      </c>
      <c r="U35" s="3" t="str">
        <f t="shared" si="1"/>
        <v/>
      </c>
      <c r="V35" s="3" t="str">
        <f>IF($A35="","",IF((AND($A35="ADD",OR(U35="",U35="Local Authority"))),"L",(_xlfn.XLOOKUP(U35,asset_owner[lookupValue],asset_owner[lookupKey],""))))</f>
        <v/>
      </c>
      <c r="W35" s="9"/>
      <c r="X35" s="3" t="str">
        <f t="shared" si="2"/>
        <v/>
      </c>
      <c r="Y35" s="3" t="str">
        <f>IF($A35="","",IF((AND($A35="ADD",OR(X35="",X35="Excellent"))),"1",(_xlfn.XLOOKUP(X35,condition[lookupValue],condition[lookupKey],""))))</f>
        <v/>
      </c>
      <c r="Z35" s="8" t="str">
        <f t="shared" si="3"/>
        <v/>
      </c>
      <c r="AA35" s="7"/>
    </row>
    <row r="36" spans="2:27" x14ac:dyDescent="0.25">
      <c r="B36" s="5"/>
      <c r="C36" s="5"/>
      <c r="D36" s="6"/>
      <c r="E36" s="6"/>
      <c r="F36" s="6"/>
      <c r="H36" s="3" t="str">
        <f>IF($A36="ADD",IF(NOT(ISBLANK(G36)),_xlfn.XLOOKUP(G36,br_brace_type[lookupValue],br_brace_type[lookupKey],"ERROR"),""), "")</f>
        <v/>
      </c>
      <c r="I36" s="4"/>
      <c r="K36" s="4"/>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4" t="str">
        <f t="shared" ca="1" si="0"/>
        <v/>
      </c>
      <c r="U36" s="3" t="str">
        <f t="shared" si="1"/>
        <v/>
      </c>
      <c r="V36" s="3" t="str">
        <f>IF($A36="","",IF((AND($A36="ADD",OR(U36="",U36="Local Authority"))),"L",(_xlfn.XLOOKUP(U36,asset_owner[lookupValue],asset_owner[lookupKey],""))))</f>
        <v/>
      </c>
      <c r="W36" s="9"/>
      <c r="X36" s="3" t="str">
        <f t="shared" si="2"/>
        <v/>
      </c>
      <c r="Y36" s="3" t="str">
        <f>IF($A36="","",IF((AND($A36="ADD",OR(X36="",X36="Excellent"))),"1",(_xlfn.XLOOKUP(X36,condition[lookupValue],condition[lookupKey],""))))</f>
        <v/>
      </c>
      <c r="Z36" s="8" t="str">
        <f t="shared" si="3"/>
        <v/>
      </c>
      <c r="AA36" s="7"/>
    </row>
    <row r="37" spans="2:27" x14ac:dyDescent="0.25">
      <c r="B37" s="5"/>
      <c r="C37" s="5"/>
      <c r="D37" s="6"/>
      <c r="E37" s="6"/>
      <c r="F37" s="6"/>
      <c r="H37" s="3" t="str">
        <f>IF($A37="ADD",IF(NOT(ISBLANK(G37)),_xlfn.XLOOKUP(G37,br_brace_type[lookupValue],br_brace_type[lookupKey],"ERROR"),""), "")</f>
        <v/>
      </c>
      <c r="I37" s="4"/>
      <c r="K37" s="4"/>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4" t="str">
        <f t="shared" ca="1" si="0"/>
        <v/>
      </c>
      <c r="U37" s="3" t="str">
        <f t="shared" si="1"/>
        <v/>
      </c>
      <c r="V37" s="3" t="str">
        <f>IF($A37="","",IF((AND($A37="ADD",OR(U37="",U37="Local Authority"))),"L",(_xlfn.XLOOKUP(U37,asset_owner[lookupValue],asset_owner[lookupKey],""))))</f>
        <v/>
      </c>
      <c r="W37" s="9"/>
      <c r="X37" s="3" t="str">
        <f t="shared" si="2"/>
        <v/>
      </c>
      <c r="Y37" s="3" t="str">
        <f>IF($A37="","",IF((AND($A37="ADD",OR(X37="",X37="Excellent"))),"1",(_xlfn.XLOOKUP(X37,condition[lookupValue],condition[lookupKey],""))))</f>
        <v/>
      </c>
      <c r="Z37" s="8" t="str">
        <f t="shared" si="3"/>
        <v/>
      </c>
      <c r="AA37" s="7"/>
    </row>
    <row r="38" spans="2:27" x14ac:dyDescent="0.25">
      <c r="B38" s="5"/>
      <c r="C38" s="5"/>
      <c r="D38" s="6"/>
      <c r="E38" s="6"/>
      <c r="F38" s="6"/>
      <c r="H38" s="3" t="str">
        <f>IF($A38="ADD",IF(NOT(ISBLANK(G38)),_xlfn.XLOOKUP(G38,br_brace_type[lookupValue],br_brace_type[lookupKey],"ERROR"),""), "")</f>
        <v/>
      </c>
      <c r="I38" s="4"/>
      <c r="K38" s="4"/>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4" t="str">
        <f t="shared" ca="1" si="0"/>
        <v/>
      </c>
      <c r="U38" s="3" t="str">
        <f t="shared" si="1"/>
        <v/>
      </c>
      <c r="V38" s="3" t="str">
        <f>IF($A38="","",IF((AND($A38="ADD",OR(U38="",U38="Local Authority"))),"L",(_xlfn.XLOOKUP(U38,asset_owner[lookupValue],asset_owner[lookupKey],""))))</f>
        <v/>
      </c>
      <c r="W38" s="9"/>
      <c r="X38" s="3" t="str">
        <f t="shared" si="2"/>
        <v/>
      </c>
      <c r="Y38" s="3" t="str">
        <f>IF($A38="","",IF((AND($A38="ADD",OR(X38="",X38="Excellent"))),"1",(_xlfn.XLOOKUP(X38,condition[lookupValue],condition[lookupKey],""))))</f>
        <v/>
      </c>
      <c r="Z38" s="8" t="str">
        <f t="shared" si="3"/>
        <v/>
      </c>
      <c r="AA38" s="7"/>
    </row>
    <row r="39" spans="2:27" x14ac:dyDescent="0.25">
      <c r="B39" s="5"/>
      <c r="C39" s="5"/>
      <c r="D39" s="6"/>
      <c r="E39" s="6"/>
      <c r="F39" s="6"/>
      <c r="H39" s="3" t="str">
        <f>IF($A39="ADD",IF(NOT(ISBLANK(G39)),_xlfn.XLOOKUP(G39,br_brace_type[lookupValue],br_brace_type[lookupKey],"ERROR"),""), "")</f>
        <v/>
      </c>
      <c r="I39" s="4"/>
      <c r="K39" s="4"/>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4" t="str">
        <f t="shared" ca="1" si="0"/>
        <v/>
      </c>
      <c r="U39" s="3" t="str">
        <f t="shared" si="1"/>
        <v/>
      </c>
      <c r="V39" s="3" t="str">
        <f>IF($A39="","",IF((AND($A39="ADD",OR(U39="",U39="Local Authority"))),"L",(_xlfn.XLOOKUP(U39,asset_owner[lookupValue],asset_owner[lookupKey],""))))</f>
        <v/>
      </c>
      <c r="W39" s="9"/>
      <c r="X39" s="3" t="str">
        <f t="shared" si="2"/>
        <v/>
      </c>
      <c r="Y39" s="3" t="str">
        <f>IF($A39="","",IF((AND($A39="ADD",OR(X39="",X39="Excellent"))),"1",(_xlfn.XLOOKUP(X39,condition[lookupValue],condition[lookupKey],""))))</f>
        <v/>
      </c>
      <c r="Z39" s="8" t="str">
        <f t="shared" si="3"/>
        <v/>
      </c>
      <c r="AA39" s="7"/>
    </row>
    <row r="40" spans="2:27" x14ac:dyDescent="0.25">
      <c r="B40" s="5"/>
      <c r="C40" s="5"/>
      <c r="D40" s="6"/>
      <c r="E40" s="6"/>
      <c r="F40" s="6"/>
      <c r="H40" s="3" t="str">
        <f>IF($A40="ADD",IF(NOT(ISBLANK(G40)),_xlfn.XLOOKUP(G40,br_brace_type[lookupValue],br_brace_type[lookupKey],"ERROR"),""), "")</f>
        <v/>
      </c>
      <c r="I40" s="4"/>
      <c r="K40" s="4"/>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4" t="str">
        <f t="shared" ca="1" si="0"/>
        <v/>
      </c>
      <c r="U40" s="3" t="str">
        <f t="shared" si="1"/>
        <v/>
      </c>
      <c r="V40" s="3" t="str">
        <f>IF($A40="","",IF((AND($A40="ADD",OR(U40="",U40="Local Authority"))),"L",(_xlfn.XLOOKUP(U40,asset_owner[lookupValue],asset_owner[lookupKey],""))))</f>
        <v/>
      </c>
      <c r="W40" s="9"/>
      <c r="X40" s="3" t="str">
        <f t="shared" si="2"/>
        <v/>
      </c>
      <c r="Y40" s="3" t="str">
        <f>IF($A40="","",IF((AND($A40="ADD",OR(X40="",X40="Excellent"))),"1",(_xlfn.XLOOKUP(X40,condition[lookupValue],condition[lookupKey],""))))</f>
        <v/>
      </c>
      <c r="Z40" s="8" t="str">
        <f t="shared" si="3"/>
        <v/>
      </c>
      <c r="AA40" s="7"/>
    </row>
    <row r="41" spans="2:27" x14ac:dyDescent="0.25">
      <c r="B41" s="5"/>
      <c r="C41" s="5"/>
      <c r="D41" s="6"/>
      <c r="E41" s="6"/>
      <c r="F41" s="6"/>
      <c r="H41" s="3" t="str">
        <f>IF($A41="ADD",IF(NOT(ISBLANK(G41)),_xlfn.XLOOKUP(G41,br_brace_type[lookupValue],br_brace_type[lookupKey],"ERROR"),""), "")</f>
        <v/>
      </c>
      <c r="I41" s="4"/>
      <c r="K41" s="4"/>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4" t="str">
        <f t="shared" ca="1" si="0"/>
        <v/>
      </c>
      <c r="U41" s="3" t="str">
        <f t="shared" si="1"/>
        <v/>
      </c>
      <c r="V41" s="3" t="str">
        <f>IF($A41="","",IF((AND($A41="ADD",OR(U41="",U41="Local Authority"))),"L",(_xlfn.XLOOKUP(U41,asset_owner[lookupValue],asset_owner[lookupKey],""))))</f>
        <v/>
      </c>
      <c r="W41" s="9"/>
      <c r="X41" s="3" t="str">
        <f t="shared" si="2"/>
        <v/>
      </c>
      <c r="Y41" s="3" t="str">
        <f>IF($A41="","",IF((AND($A41="ADD",OR(X41="",X41="Excellent"))),"1",(_xlfn.XLOOKUP(X41,condition[lookupValue],condition[lookupKey],""))))</f>
        <v/>
      </c>
      <c r="Z41" s="8" t="str">
        <f t="shared" si="3"/>
        <v/>
      </c>
      <c r="AA41" s="7"/>
    </row>
    <row r="42" spans="2:27" x14ac:dyDescent="0.25">
      <c r="B42" s="5"/>
      <c r="C42" s="5"/>
      <c r="D42" s="6"/>
      <c r="E42" s="6"/>
      <c r="F42" s="6"/>
      <c r="H42" s="3" t="str">
        <f>IF($A42="ADD",IF(NOT(ISBLANK(G42)),_xlfn.XLOOKUP(G42,br_brace_type[lookupValue],br_brace_type[lookupKey],"ERROR"),""), "")</f>
        <v/>
      </c>
      <c r="I42" s="4"/>
      <c r="K42" s="4"/>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4" t="str">
        <f t="shared" ca="1" si="0"/>
        <v/>
      </c>
      <c r="U42" s="3" t="str">
        <f t="shared" si="1"/>
        <v/>
      </c>
      <c r="V42" s="3" t="str">
        <f>IF($A42="","",IF((AND($A42="ADD",OR(U42="",U42="Local Authority"))),"L",(_xlfn.XLOOKUP(U42,asset_owner[lookupValue],asset_owner[lookupKey],""))))</f>
        <v/>
      </c>
      <c r="W42" s="9"/>
      <c r="X42" s="3" t="str">
        <f t="shared" si="2"/>
        <v/>
      </c>
      <c r="Y42" s="3" t="str">
        <f>IF($A42="","",IF((AND($A42="ADD",OR(X42="",X42="Excellent"))),"1",(_xlfn.XLOOKUP(X42,condition[lookupValue],condition[lookupKey],""))))</f>
        <v/>
      </c>
      <c r="Z42" s="8" t="str">
        <f t="shared" si="3"/>
        <v/>
      </c>
      <c r="AA42" s="7"/>
    </row>
    <row r="43" spans="2:27" x14ac:dyDescent="0.25">
      <c r="B43" s="5"/>
      <c r="C43" s="5"/>
      <c r="D43" s="6"/>
      <c r="E43" s="6"/>
      <c r="F43" s="6"/>
      <c r="H43" s="3" t="str">
        <f>IF($A43="ADD",IF(NOT(ISBLANK(G43)),_xlfn.XLOOKUP(G43,br_brace_type[lookupValue],br_brace_type[lookupKey],"ERROR"),""), "")</f>
        <v/>
      </c>
      <c r="I43" s="4"/>
      <c r="K43" s="4"/>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4" t="str">
        <f t="shared" ca="1" si="0"/>
        <v/>
      </c>
      <c r="U43" s="3" t="str">
        <f t="shared" si="1"/>
        <v/>
      </c>
      <c r="V43" s="3" t="str">
        <f>IF($A43="","",IF((AND($A43="ADD",OR(U43="",U43="Local Authority"))),"L",(_xlfn.XLOOKUP(U43,asset_owner[lookupValue],asset_owner[lookupKey],""))))</f>
        <v/>
      </c>
      <c r="W43" s="9"/>
      <c r="X43" s="3" t="str">
        <f t="shared" si="2"/>
        <v/>
      </c>
      <c r="Y43" s="3" t="str">
        <f>IF($A43="","",IF((AND($A43="ADD",OR(X43="",X43="Excellent"))),"1",(_xlfn.XLOOKUP(X43,condition[lookupValue],condition[lookupKey],""))))</f>
        <v/>
      </c>
      <c r="Z43" s="8" t="str">
        <f t="shared" si="3"/>
        <v/>
      </c>
      <c r="AA43" s="7"/>
    </row>
    <row r="44" spans="2:27" x14ac:dyDescent="0.25">
      <c r="B44" s="5"/>
      <c r="C44" s="5"/>
      <c r="D44" s="6"/>
      <c r="E44" s="6"/>
      <c r="F44" s="6"/>
      <c r="H44" s="3" t="str">
        <f>IF($A44="ADD",IF(NOT(ISBLANK(G44)),_xlfn.XLOOKUP(G44,br_brace_type[lookupValue],br_brace_type[lookupKey],"ERROR"),""), "")</f>
        <v/>
      </c>
      <c r="I44" s="4"/>
      <c r="K44" s="4"/>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4" t="str">
        <f t="shared" ca="1" si="0"/>
        <v/>
      </c>
      <c r="U44" s="3" t="str">
        <f t="shared" si="1"/>
        <v/>
      </c>
      <c r="V44" s="3" t="str">
        <f>IF($A44="","",IF((AND($A44="ADD",OR(U44="",U44="Local Authority"))),"L",(_xlfn.XLOOKUP(U44,asset_owner[lookupValue],asset_owner[lookupKey],""))))</f>
        <v/>
      </c>
      <c r="W44" s="9"/>
      <c r="X44" s="3" t="str">
        <f t="shared" si="2"/>
        <v/>
      </c>
      <c r="Y44" s="3" t="str">
        <f>IF($A44="","",IF((AND($A44="ADD",OR(X44="",X44="Excellent"))),"1",(_xlfn.XLOOKUP(X44,condition[lookupValue],condition[lookupKey],""))))</f>
        <v/>
      </c>
      <c r="Z44" s="8" t="str">
        <f t="shared" si="3"/>
        <v/>
      </c>
      <c r="AA44" s="7"/>
    </row>
    <row r="45" spans="2:27" x14ac:dyDescent="0.25">
      <c r="B45" s="5"/>
      <c r="C45" s="5"/>
      <c r="D45" s="6"/>
      <c r="E45" s="6"/>
      <c r="F45" s="6"/>
      <c r="H45" s="3" t="str">
        <f>IF($A45="ADD",IF(NOT(ISBLANK(G45)),_xlfn.XLOOKUP(G45,br_brace_type[lookupValue],br_brace_type[lookupKey],"ERROR"),""), "")</f>
        <v/>
      </c>
      <c r="I45" s="4"/>
      <c r="K45" s="4"/>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4" t="str">
        <f t="shared" ca="1" si="0"/>
        <v/>
      </c>
      <c r="U45" s="3" t="str">
        <f t="shared" si="1"/>
        <v/>
      </c>
      <c r="V45" s="3" t="str">
        <f>IF($A45="","",IF((AND($A45="ADD",OR(U45="",U45="Local Authority"))),"L",(_xlfn.XLOOKUP(U45,asset_owner[lookupValue],asset_owner[lookupKey],""))))</f>
        <v/>
      </c>
      <c r="W45" s="9"/>
      <c r="X45" s="3" t="str">
        <f t="shared" si="2"/>
        <v/>
      </c>
      <c r="Y45" s="3" t="str">
        <f>IF($A45="","",IF((AND($A45="ADD",OR(X45="",X45="Excellent"))),"1",(_xlfn.XLOOKUP(X45,condition[lookupValue],condition[lookupKey],""))))</f>
        <v/>
      </c>
      <c r="Z45" s="8" t="str">
        <f t="shared" si="3"/>
        <v/>
      </c>
      <c r="AA45" s="7"/>
    </row>
    <row r="46" spans="2:27" x14ac:dyDescent="0.25">
      <c r="B46" s="5"/>
      <c r="C46" s="5"/>
      <c r="D46" s="6"/>
      <c r="E46" s="6"/>
      <c r="F46" s="6"/>
      <c r="H46" s="3" t="str">
        <f>IF($A46="ADD",IF(NOT(ISBLANK(G46)),_xlfn.XLOOKUP(G46,br_brace_type[lookupValue],br_brace_type[lookupKey],"ERROR"),""), "")</f>
        <v/>
      </c>
      <c r="I46" s="4"/>
      <c r="K46" s="4"/>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4" t="str">
        <f t="shared" ca="1" si="0"/>
        <v/>
      </c>
      <c r="U46" s="3" t="str">
        <f t="shared" si="1"/>
        <v/>
      </c>
      <c r="V46" s="3" t="str">
        <f>IF($A46="","",IF((AND($A46="ADD",OR(U46="",U46="Local Authority"))),"L",(_xlfn.XLOOKUP(U46,asset_owner[lookupValue],asset_owner[lookupKey],""))))</f>
        <v/>
      </c>
      <c r="W46" s="9"/>
      <c r="X46" s="3" t="str">
        <f t="shared" si="2"/>
        <v/>
      </c>
      <c r="Y46" s="3" t="str">
        <f>IF($A46="","",IF((AND($A46="ADD",OR(X46="",X46="Excellent"))),"1",(_xlfn.XLOOKUP(X46,condition[lookupValue],condition[lookupKey],""))))</f>
        <v/>
      </c>
      <c r="Z46" s="8" t="str">
        <f t="shared" si="3"/>
        <v/>
      </c>
      <c r="AA46" s="7"/>
    </row>
    <row r="47" spans="2:27" x14ac:dyDescent="0.25">
      <c r="B47" s="5"/>
      <c r="C47" s="5"/>
      <c r="D47" s="6"/>
      <c r="E47" s="6"/>
      <c r="F47" s="6"/>
      <c r="H47" s="3" t="str">
        <f>IF($A47="ADD",IF(NOT(ISBLANK(G47)),_xlfn.XLOOKUP(G47,br_brace_type[lookupValue],br_brace_type[lookupKey],"ERROR"),""), "")</f>
        <v/>
      </c>
      <c r="I47" s="4"/>
      <c r="K47" s="4"/>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4" t="str">
        <f t="shared" ca="1" si="0"/>
        <v/>
      </c>
      <c r="U47" s="3" t="str">
        <f t="shared" si="1"/>
        <v/>
      </c>
      <c r="V47" s="3" t="str">
        <f>IF($A47="","",IF((AND($A47="ADD",OR(U47="",U47="Local Authority"))),"L",(_xlfn.XLOOKUP(U47,asset_owner[lookupValue],asset_owner[lookupKey],""))))</f>
        <v/>
      </c>
      <c r="W47" s="9"/>
      <c r="X47" s="3" t="str">
        <f t="shared" si="2"/>
        <v/>
      </c>
      <c r="Y47" s="3" t="str">
        <f>IF($A47="","",IF((AND($A47="ADD",OR(X47="",X47="Excellent"))),"1",(_xlfn.XLOOKUP(X47,condition[lookupValue],condition[lookupKey],""))))</f>
        <v/>
      </c>
      <c r="Z47" s="8" t="str">
        <f t="shared" si="3"/>
        <v/>
      </c>
      <c r="AA47" s="7"/>
    </row>
    <row r="48" spans="2:27" x14ac:dyDescent="0.25">
      <c r="B48" s="5"/>
      <c r="C48" s="5"/>
      <c r="D48" s="6"/>
      <c r="E48" s="6"/>
      <c r="F48" s="6"/>
      <c r="H48" s="3" t="str">
        <f>IF($A48="ADD",IF(NOT(ISBLANK(G48)),_xlfn.XLOOKUP(G48,br_brace_type[lookupValue],br_brace_type[lookupKey],"ERROR"),""), "")</f>
        <v/>
      </c>
      <c r="I48" s="4"/>
      <c r="K48" s="4"/>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4" t="str">
        <f t="shared" ca="1" si="0"/>
        <v/>
      </c>
      <c r="U48" s="3" t="str">
        <f t="shared" si="1"/>
        <v/>
      </c>
      <c r="V48" s="3" t="str">
        <f>IF($A48="","",IF((AND($A48="ADD",OR(U48="",U48="Local Authority"))),"L",(_xlfn.XLOOKUP(U48,asset_owner[lookupValue],asset_owner[lookupKey],""))))</f>
        <v/>
      </c>
      <c r="W48" s="9"/>
      <c r="X48" s="3" t="str">
        <f t="shared" si="2"/>
        <v/>
      </c>
      <c r="Y48" s="3" t="str">
        <f>IF($A48="","",IF((AND($A48="ADD",OR(X48="",X48="Excellent"))),"1",(_xlfn.XLOOKUP(X48,condition[lookupValue],condition[lookupKey],""))))</f>
        <v/>
      </c>
      <c r="Z48" s="8" t="str">
        <f t="shared" si="3"/>
        <v/>
      </c>
      <c r="AA48" s="7"/>
    </row>
    <row r="49" spans="2:27" x14ac:dyDescent="0.25">
      <c r="B49" s="5"/>
      <c r="C49" s="5"/>
      <c r="D49" s="6"/>
      <c r="E49" s="6"/>
      <c r="F49" s="6"/>
      <c r="H49" s="3" t="str">
        <f>IF($A49="ADD",IF(NOT(ISBLANK(G49)),_xlfn.XLOOKUP(G49,br_brace_type[lookupValue],br_brace_type[lookupKey],"ERROR"),""), "")</f>
        <v/>
      </c>
      <c r="I49" s="4"/>
      <c r="K49" s="4"/>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4" t="str">
        <f t="shared" ca="1" si="0"/>
        <v/>
      </c>
      <c r="U49" s="3" t="str">
        <f t="shared" si="1"/>
        <v/>
      </c>
      <c r="V49" s="3" t="str">
        <f>IF($A49="","",IF((AND($A49="ADD",OR(U49="",U49="Local Authority"))),"L",(_xlfn.XLOOKUP(U49,asset_owner[lookupValue],asset_owner[lookupKey],""))))</f>
        <v/>
      </c>
      <c r="W49" s="9"/>
      <c r="X49" s="3" t="str">
        <f t="shared" si="2"/>
        <v/>
      </c>
      <c r="Y49" s="3" t="str">
        <f>IF($A49="","",IF((AND($A49="ADD",OR(X49="",X49="Excellent"))),"1",(_xlfn.XLOOKUP(X49,condition[lookupValue],condition[lookupKey],""))))</f>
        <v/>
      </c>
      <c r="Z49" s="8" t="str">
        <f t="shared" si="3"/>
        <v/>
      </c>
      <c r="AA49" s="7"/>
    </row>
    <row r="50" spans="2:27" x14ac:dyDescent="0.25">
      <c r="B50" s="5"/>
      <c r="C50" s="5"/>
      <c r="D50" s="6"/>
      <c r="E50" s="6"/>
      <c r="F50" s="6"/>
      <c r="H50" s="3" t="str">
        <f>IF($A50="ADD",IF(NOT(ISBLANK(G50)),_xlfn.XLOOKUP(G50,br_brace_type[lookupValue],br_brace_type[lookupKey],"ERROR"),""), "")</f>
        <v/>
      </c>
      <c r="I50" s="4"/>
      <c r="K50" s="4"/>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4" t="str">
        <f t="shared" ca="1" si="0"/>
        <v/>
      </c>
      <c r="U50" s="3" t="str">
        <f t="shared" si="1"/>
        <v/>
      </c>
      <c r="V50" s="3" t="str">
        <f>IF($A50="","",IF((AND($A50="ADD",OR(U50="",U50="Local Authority"))),"L",(_xlfn.XLOOKUP(U50,asset_owner[lookupValue],asset_owner[lookupKey],""))))</f>
        <v/>
      </c>
      <c r="W50" s="9"/>
      <c r="X50" s="3" t="str">
        <f t="shared" si="2"/>
        <v/>
      </c>
      <c r="Y50" s="3" t="str">
        <f>IF($A50="","",IF((AND($A50="ADD",OR(X50="",X50="Excellent"))),"1",(_xlfn.XLOOKUP(X50,condition[lookupValue],condition[lookupKey],""))))</f>
        <v/>
      </c>
      <c r="Z50" s="8" t="str">
        <f t="shared" si="3"/>
        <v/>
      </c>
      <c r="AA50" s="7"/>
    </row>
    <row r="51" spans="2:27" x14ac:dyDescent="0.25">
      <c r="B51" s="5"/>
      <c r="C51" s="5"/>
      <c r="D51" s="6"/>
      <c r="E51" s="6"/>
      <c r="F51" s="6"/>
      <c r="H51" s="3" t="str">
        <f>IF($A51="ADD",IF(NOT(ISBLANK(G51)),_xlfn.XLOOKUP(G51,br_brace_type[lookupValue],br_brace_type[lookupKey],"ERROR"),""), "")</f>
        <v/>
      </c>
      <c r="I51" s="4"/>
      <c r="K51" s="4"/>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4" t="str">
        <f t="shared" ca="1" si="0"/>
        <v/>
      </c>
      <c r="U51" s="3" t="str">
        <f t="shared" si="1"/>
        <v/>
      </c>
      <c r="V51" s="3" t="str">
        <f>IF($A51="","",IF((AND($A51="ADD",OR(U51="",U51="Local Authority"))),"L",(_xlfn.XLOOKUP(U51,asset_owner[lookupValue],asset_owner[lookupKey],""))))</f>
        <v/>
      </c>
      <c r="W51" s="9"/>
      <c r="X51" s="3" t="str">
        <f t="shared" si="2"/>
        <v/>
      </c>
      <c r="Y51" s="3" t="str">
        <f>IF($A51="","",IF((AND($A51="ADD",OR(X51="",X51="Excellent"))),"1",(_xlfn.XLOOKUP(X51,condition[lookupValue],condition[lookupKey],""))))</f>
        <v/>
      </c>
      <c r="Z51" s="8" t="str">
        <f t="shared" si="3"/>
        <v/>
      </c>
      <c r="AA51" s="7"/>
    </row>
    <row r="52" spans="2:27" x14ac:dyDescent="0.25">
      <c r="B52" s="5"/>
      <c r="C52" s="5"/>
      <c r="D52" s="6"/>
      <c r="E52" s="6"/>
      <c r="F52" s="6"/>
      <c r="H52" s="3" t="str">
        <f>IF($A52="ADD",IF(NOT(ISBLANK(G52)),_xlfn.XLOOKUP(G52,br_brace_type[lookupValue],br_brace_type[lookupKey],"ERROR"),""), "")</f>
        <v/>
      </c>
      <c r="I52" s="4"/>
      <c r="K52" s="4"/>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4" t="str">
        <f t="shared" ca="1" si="0"/>
        <v/>
      </c>
      <c r="U52" s="3" t="str">
        <f t="shared" si="1"/>
        <v/>
      </c>
      <c r="V52" s="3" t="str">
        <f>IF($A52="","",IF((AND($A52="ADD",OR(U52="",U52="Local Authority"))),"L",(_xlfn.XLOOKUP(U52,asset_owner[lookupValue],asset_owner[lookupKey],""))))</f>
        <v/>
      </c>
      <c r="W52" s="9"/>
      <c r="X52" s="3" t="str">
        <f t="shared" si="2"/>
        <v/>
      </c>
      <c r="Y52" s="3" t="str">
        <f>IF($A52="","",IF((AND($A52="ADD",OR(X52="",X52="Excellent"))),"1",(_xlfn.XLOOKUP(X52,condition[lookupValue],condition[lookupKey],""))))</f>
        <v/>
      </c>
      <c r="Z52" s="8" t="str">
        <f t="shared" si="3"/>
        <v/>
      </c>
      <c r="AA52" s="7"/>
    </row>
    <row r="53" spans="2:27" x14ac:dyDescent="0.25">
      <c r="B53" s="5"/>
      <c r="C53" s="5"/>
      <c r="D53" s="6"/>
      <c r="E53" s="6"/>
      <c r="F53" s="6"/>
      <c r="H53" s="3" t="str">
        <f>IF($A53="ADD",IF(NOT(ISBLANK(G53)),_xlfn.XLOOKUP(G53,br_brace_type[lookupValue],br_brace_type[lookupKey],"ERROR"),""), "")</f>
        <v/>
      </c>
      <c r="I53" s="4"/>
      <c r="K53" s="4"/>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4" t="str">
        <f t="shared" ca="1" si="0"/>
        <v/>
      </c>
      <c r="U53" s="3" t="str">
        <f t="shared" si="1"/>
        <v/>
      </c>
      <c r="V53" s="3" t="str">
        <f>IF($A53="","",IF((AND($A53="ADD",OR(U53="",U53="Local Authority"))),"L",(_xlfn.XLOOKUP(U53,asset_owner[lookupValue],asset_owner[lookupKey],""))))</f>
        <v/>
      </c>
      <c r="W53" s="9"/>
      <c r="X53" s="3" t="str">
        <f t="shared" si="2"/>
        <v/>
      </c>
      <c r="Y53" s="3" t="str">
        <f>IF($A53="","",IF((AND($A53="ADD",OR(X53="",X53="Excellent"))),"1",(_xlfn.XLOOKUP(X53,condition[lookupValue],condition[lookupKey],""))))</f>
        <v/>
      </c>
      <c r="Z53" s="8" t="str">
        <f t="shared" si="3"/>
        <v/>
      </c>
      <c r="AA53" s="7"/>
    </row>
    <row r="54" spans="2:27" x14ac:dyDescent="0.25">
      <c r="B54" s="5"/>
      <c r="C54" s="5"/>
      <c r="D54" s="6"/>
      <c r="E54" s="6"/>
      <c r="F54" s="6"/>
      <c r="H54" s="3" t="str">
        <f>IF($A54="ADD",IF(NOT(ISBLANK(G54)),_xlfn.XLOOKUP(G54,br_brace_type[lookupValue],br_brace_type[lookupKey],"ERROR"),""), "")</f>
        <v/>
      </c>
      <c r="I54" s="4"/>
      <c r="K54" s="4"/>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4" t="str">
        <f t="shared" ca="1" si="0"/>
        <v/>
      </c>
      <c r="U54" s="3" t="str">
        <f t="shared" si="1"/>
        <v/>
      </c>
      <c r="V54" s="3" t="str">
        <f>IF($A54="","",IF((AND($A54="ADD",OR(U54="",U54="Local Authority"))),"L",(_xlfn.XLOOKUP(U54,asset_owner[lookupValue],asset_owner[lookupKey],""))))</f>
        <v/>
      </c>
      <c r="W54" s="9"/>
      <c r="X54" s="3" t="str">
        <f t="shared" si="2"/>
        <v/>
      </c>
      <c r="Y54" s="3" t="str">
        <f>IF($A54="","",IF((AND($A54="ADD",OR(X54="",X54="Excellent"))),"1",(_xlfn.XLOOKUP(X54,condition[lookupValue],condition[lookupKey],""))))</f>
        <v/>
      </c>
      <c r="Z54" s="8" t="str">
        <f t="shared" si="3"/>
        <v/>
      </c>
      <c r="AA54" s="7"/>
    </row>
    <row r="55" spans="2:27" x14ac:dyDescent="0.25">
      <c r="B55" s="5"/>
      <c r="C55" s="5"/>
      <c r="D55" s="6"/>
      <c r="E55" s="6"/>
      <c r="F55" s="6"/>
      <c r="H55" s="3" t="str">
        <f>IF($A55="ADD",IF(NOT(ISBLANK(G55)),_xlfn.XLOOKUP(G55,br_brace_type[lookupValue],br_brace_type[lookupKey],"ERROR"),""), "")</f>
        <v/>
      </c>
      <c r="I55" s="4"/>
      <c r="K55" s="4"/>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4" t="str">
        <f t="shared" ca="1" si="0"/>
        <v/>
      </c>
      <c r="U55" s="3" t="str">
        <f t="shared" si="1"/>
        <v/>
      </c>
      <c r="V55" s="3" t="str">
        <f>IF($A55="","",IF((AND($A55="ADD",OR(U55="",U55="Local Authority"))),"L",(_xlfn.XLOOKUP(U55,asset_owner[lookupValue],asset_owner[lookupKey],""))))</f>
        <v/>
      </c>
      <c r="W55" s="9"/>
      <c r="X55" s="3" t="str">
        <f t="shared" si="2"/>
        <v/>
      </c>
      <c r="Y55" s="3" t="str">
        <f>IF($A55="","",IF((AND($A55="ADD",OR(X55="",X55="Excellent"))),"1",(_xlfn.XLOOKUP(X55,condition[lookupValue],condition[lookupKey],""))))</f>
        <v/>
      </c>
      <c r="Z55" s="8" t="str">
        <f t="shared" si="3"/>
        <v/>
      </c>
      <c r="AA55" s="7"/>
    </row>
    <row r="56" spans="2:27" x14ac:dyDescent="0.25">
      <c r="B56" s="5"/>
      <c r="C56" s="5"/>
      <c r="D56" s="6"/>
      <c r="E56" s="6"/>
      <c r="F56" s="6"/>
      <c r="H56" s="3" t="str">
        <f>IF($A56="ADD",IF(NOT(ISBLANK(G56)),_xlfn.XLOOKUP(G56,br_brace_type[lookupValue],br_brace_type[lookupKey],"ERROR"),""), "")</f>
        <v/>
      </c>
      <c r="I56" s="4"/>
      <c r="K56" s="4"/>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4" t="str">
        <f t="shared" ca="1" si="0"/>
        <v/>
      </c>
      <c r="U56" s="3" t="str">
        <f t="shared" si="1"/>
        <v/>
      </c>
      <c r="V56" s="3" t="str">
        <f>IF($A56="","",IF((AND($A56="ADD",OR(U56="",U56="Local Authority"))),"L",(_xlfn.XLOOKUP(U56,asset_owner[lookupValue],asset_owner[lookupKey],""))))</f>
        <v/>
      </c>
      <c r="W56" s="9"/>
      <c r="X56" s="3" t="str">
        <f t="shared" si="2"/>
        <v/>
      </c>
      <c r="Y56" s="3" t="str">
        <f>IF($A56="","",IF((AND($A56="ADD",OR(X56="",X56="Excellent"))),"1",(_xlfn.XLOOKUP(X56,condition[lookupValue],condition[lookupKey],""))))</f>
        <v/>
      </c>
      <c r="Z56" s="8" t="str">
        <f t="shared" si="3"/>
        <v/>
      </c>
      <c r="AA56" s="7"/>
    </row>
    <row r="57" spans="2:27" x14ac:dyDescent="0.25">
      <c r="B57" s="5"/>
      <c r="C57" s="5"/>
      <c r="D57" s="6"/>
      <c r="E57" s="6"/>
      <c r="F57" s="6"/>
      <c r="H57" s="3" t="str">
        <f>IF($A57="ADD",IF(NOT(ISBLANK(G57)),_xlfn.XLOOKUP(G57,br_brace_type[lookupValue],br_brace_type[lookupKey],"ERROR"),""), "")</f>
        <v/>
      </c>
      <c r="I57" s="4"/>
      <c r="K57" s="4"/>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4" t="str">
        <f t="shared" ca="1" si="0"/>
        <v/>
      </c>
      <c r="U57" s="3" t="str">
        <f t="shared" si="1"/>
        <v/>
      </c>
      <c r="V57" s="3" t="str">
        <f>IF($A57="","",IF((AND($A57="ADD",OR(U57="",U57="Local Authority"))),"L",(_xlfn.XLOOKUP(U57,asset_owner[lookupValue],asset_owner[lookupKey],""))))</f>
        <v/>
      </c>
      <c r="W57" s="9"/>
      <c r="X57" s="3" t="str">
        <f t="shared" si="2"/>
        <v/>
      </c>
      <c r="Y57" s="3" t="str">
        <f>IF($A57="","",IF((AND($A57="ADD",OR(X57="",X57="Excellent"))),"1",(_xlfn.XLOOKUP(X57,condition[lookupValue],condition[lookupKey],""))))</f>
        <v/>
      </c>
      <c r="Z57" s="8" t="str">
        <f t="shared" si="3"/>
        <v/>
      </c>
      <c r="AA57" s="7"/>
    </row>
    <row r="58" spans="2:27" x14ac:dyDescent="0.25">
      <c r="B58" s="5"/>
      <c r="C58" s="5"/>
      <c r="D58" s="6"/>
      <c r="E58" s="6"/>
      <c r="F58" s="6"/>
      <c r="H58" s="3" t="str">
        <f>IF($A58="ADD",IF(NOT(ISBLANK(G58)),_xlfn.XLOOKUP(G58,br_brace_type[lookupValue],br_brace_type[lookupKey],"ERROR"),""), "")</f>
        <v/>
      </c>
      <c r="I58" s="4"/>
      <c r="K58" s="4"/>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4" t="str">
        <f t="shared" ca="1" si="0"/>
        <v/>
      </c>
      <c r="U58" s="3" t="str">
        <f t="shared" si="1"/>
        <v/>
      </c>
      <c r="V58" s="3" t="str">
        <f>IF($A58="","",IF((AND($A58="ADD",OR(U58="",U58="Local Authority"))),"L",(_xlfn.XLOOKUP(U58,asset_owner[lookupValue],asset_owner[lookupKey],""))))</f>
        <v/>
      </c>
      <c r="W58" s="9"/>
      <c r="X58" s="3" t="str">
        <f t="shared" si="2"/>
        <v/>
      </c>
      <c r="Y58" s="3" t="str">
        <f>IF($A58="","",IF((AND($A58="ADD",OR(X58="",X58="Excellent"))),"1",(_xlfn.XLOOKUP(X58,condition[lookupValue],condition[lookupKey],""))))</f>
        <v/>
      </c>
      <c r="Z58" s="8" t="str">
        <f t="shared" si="3"/>
        <v/>
      </c>
      <c r="AA58" s="7"/>
    </row>
    <row r="59" spans="2:27" x14ac:dyDescent="0.25">
      <c r="B59" s="5"/>
      <c r="C59" s="5"/>
      <c r="D59" s="6"/>
      <c r="E59" s="6"/>
      <c r="F59" s="6"/>
      <c r="H59" s="3" t="str">
        <f>IF($A59="ADD",IF(NOT(ISBLANK(G59)),_xlfn.XLOOKUP(G59,br_brace_type[lookupValue],br_brace_type[lookupKey],"ERROR"),""), "")</f>
        <v/>
      </c>
      <c r="I59" s="4"/>
      <c r="K59" s="4"/>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4" t="str">
        <f t="shared" ca="1" si="0"/>
        <v/>
      </c>
      <c r="U59" s="3" t="str">
        <f t="shared" si="1"/>
        <v/>
      </c>
      <c r="V59" s="3" t="str">
        <f>IF($A59="","",IF((AND($A59="ADD",OR(U59="",U59="Local Authority"))),"L",(_xlfn.XLOOKUP(U59,asset_owner[lookupValue],asset_owner[lookupKey],""))))</f>
        <v/>
      </c>
      <c r="W59" s="9"/>
      <c r="X59" s="3" t="str">
        <f t="shared" si="2"/>
        <v/>
      </c>
      <c r="Y59" s="3" t="str">
        <f>IF($A59="","",IF((AND($A59="ADD",OR(X59="",X59="Excellent"))),"1",(_xlfn.XLOOKUP(X59,condition[lookupValue],condition[lookupKey],""))))</f>
        <v/>
      </c>
      <c r="Z59" s="8" t="str">
        <f t="shared" si="3"/>
        <v/>
      </c>
      <c r="AA59" s="7"/>
    </row>
    <row r="60" spans="2:27" x14ac:dyDescent="0.25">
      <c r="B60" s="5"/>
      <c r="C60" s="5"/>
      <c r="D60" s="6"/>
      <c r="E60" s="6"/>
      <c r="F60" s="6"/>
      <c r="H60" s="3" t="str">
        <f>IF($A60="ADD",IF(NOT(ISBLANK(G60)),_xlfn.XLOOKUP(G60,br_brace_type[lookupValue],br_brace_type[lookupKey],"ERROR"),""), "")</f>
        <v/>
      </c>
      <c r="I60" s="4"/>
      <c r="K60" s="4"/>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4" t="str">
        <f t="shared" ca="1" si="0"/>
        <v/>
      </c>
      <c r="U60" s="3" t="str">
        <f t="shared" si="1"/>
        <v/>
      </c>
      <c r="V60" s="3" t="str">
        <f>IF($A60="","",IF((AND($A60="ADD",OR(U60="",U60="Local Authority"))),"L",(_xlfn.XLOOKUP(U60,asset_owner[lookupValue],asset_owner[lookupKey],""))))</f>
        <v/>
      </c>
      <c r="W60" s="9"/>
      <c r="X60" s="3" t="str">
        <f t="shared" si="2"/>
        <v/>
      </c>
      <c r="Y60" s="3" t="str">
        <f>IF($A60="","",IF((AND($A60="ADD",OR(X60="",X60="Excellent"))),"1",(_xlfn.XLOOKUP(X60,condition[lookupValue],condition[lookupKey],""))))</f>
        <v/>
      </c>
      <c r="Z60" s="8" t="str">
        <f t="shared" si="3"/>
        <v/>
      </c>
      <c r="AA60" s="7"/>
    </row>
    <row r="61" spans="2:27" x14ac:dyDescent="0.25">
      <c r="B61" s="5"/>
      <c r="C61" s="5"/>
      <c r="D61" s="6"/>
      <c r="E61" s="6"/>
      <c r="F61" s="6"/>
      <c r="H61" s="3" t="str">
        <f>IF($A61="ADD",IF(NOT(ISBLANK(G61)),_xlfn.XLOOKUP(G61,br_brace_type[lookupValue],br_brace_type[lookupKey],"ERROR"),""), "")</f>
        <v/>
      </c>
      <c r="I61" s="4"/>
      <c r="K61" s="4"/>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4" t="str">
        <f t="shared" ca="1" si="0"/>
        <v/>
      </c>
      <c r="U61" s="3" t="str">
        <f t="shared" si="1"/>
        <v/>
      </c>
      <c r="V61" s="3" t="str">
        <f>IF($A61="","",IF((AND($A61="ADD",OR(U61="",U61="Local Authority"))),"L",(_xlfn.XLOOKUP(U61,asset_owner[lookupValue],asset_owner[lookupKey],""))))</f>
        <v/>
      </c>
      <c r="W61" s="9"/>
      <c r="X61" s="3" t="str">
        <f t="shared" si="2"/>
        <v/>
      </c>
      <c r="Y61" s="3" t="str">
        <f>IF($A61="","",IF((AND($A61="ADD",OR(X61="",X61="Excellent"))),"1",(_xlfn.XLOOKUP(X61,condition[lookupValue],condition[lookupKey],""))))</f>
        <v/>
      </c>
      <c r="Z61" s="8" t="str">
        <f t="shared" si="3"/>
        <v/>
      </c>
      <c r="AA61" s="7"/>
    </row>
    <row r="62" spans="2:27" x14ac:dyDescent="0.25">
      <c r="B62" s="5"/>
      <c r="C62" s="5"/>
      <c r="D62" s="6"/>
      <c r="E62" s="6"/>
      <c r="F62" s="6"/>
      <c r="H62" s="3" t="str">
        <f>IF($A62="ADD",IF(NOT(ISBLANK(G62)),_xlfn.XLOOKUP(G62,br_brace_type[lookupValue],br_brace_type[lookupKey],"ERROR"),""), "")</f>
        <v/>
      </c>
      <c r="I62" s="4"/>
      <c r="K62" s="4"/>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4" t="str">
        <f t="shared" ca="1" si="0"/>
        <v/>
      </c>
      <c r="U62" s="3" t="str">
        <f t="shared" si="1"/>
        <v/>
      </c>
      <c r="V62" s="3" t="str">
        <f>IF($A62="","",IF((AND($A62="ADD",OR(U62="",U62="Local Authority"))),"L",(_xlfn.XLOOKUP(U62,asset_owner[lookupValue],asset_owner[lookupKey],""))))</f>
        <v/>
      </c>
      <c r="W62" s="9"/>
      <c r="X62" s="3" t="str">
        <f t="shared" si="2"/>
        <v/>
      </c>
      <c r="Y62" s="3" t="str">
        <f>IF($A62="","",IF((AND($A62="ADD",OR(X62="",X62="Excellent"))),"1",(_xlfn.XLOOKUP(X62,condition[lookupValue],condition[lookupKey],""))))</f>
        <v/>
      </c>
      <c r="Z62" s="8" t="str">
        <f t="shared" si="3"/>
        <v/>
      </c>
      <c r="AA62" s="7"/>
    </row>
    <row r="63" spans="2:27" x14ac:dyDescent="0.25">
      <c r="B63" s="5"/>
      <c r="C63" s="5"/>
      <c r="D63" s="6"/>
      <c r="E63" s="6"/>
      <c r="F63" s="6"/>
      <c r="H63" s="3" t="str">
        <f>IF($A63="ADD",IF(NOT(ISBLANK(G63)),_xlfn.XLOOKUP(G63,br_brace_type[lookupValue],br_brace_type[lookupKey],"ERROR"),""), "")</f>
        <v/>
      </c>
      <c r="I63" s="4"/>
      <c r="K63" s="4"/>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4" t="str">
        <f t="shared" ca="1" si="0"/>
        <v/>
      </c>
      <c r="U63" s="3" t="str">
        <f t="shared" si="1"/>
        <v/>
      </c>
      <c r="V63" s="3" t="str">
        <f>IF($A63="","",IF((AND($A63="ADD",OR(U63="",U63="Local Authority"))),"L",(_xlfn.XLOOKUP(U63,asset_owner[lookupValue],asset_owner[lookupKey],""))))</f>
        <v/>
      </c>
      <c r="W63" s="9"/>
      <c r="X63" s="3" t="str">
        <f t="shared" si="2"/>
        <v/>
      </c>
      <c r="Y63" s="3" t="str">
        <f>IF($A63="","",IF((AND($A63="ADD",OR(X63="",X63="Excellent"))),"1",(_xlfn.XLOOKUP(X63,condition[lookupValue],condition[lookupKey],""))))</f>
        <v/>
      </c>
      <c r="Z63" s="8" t="str">
        <f t="shared" si="3"/>
        <v/>
      </c>
      <c r="AA63" s="7"/>
    </row>
    <row r="64" spans="2:27" x14ac:dyDescent="0.25">
      <c r="B64" s="5"/>
      <c r="C64" s="5"/>
      <c r="D64" s="6"/>
      <c r="E64" s="6"/>
      <c r="F64" s="6"/>
      <c r="H64" s="3" t="str">
        <f>IF($A64="ADD",IF(NOT(ISBLANK(G64)),_xlfn.XLOOKUP(G64,br_brace_type[lookupValue],br_brace_type[lookupKey],"ERROR"),""), "")</f>
        <v/>
      </c>
      <c r="I64" s="4"/>
      <c r="K64" s="4"/>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4" t="str">
        <f t="shared" ca="1" si="0"/>
        <v/>
      </c>
      <c r="U64" s="3" t="str">
        <f t="shared" si="1"/>
        <v/>
      </c>
      <c r="V64" s="3" t="str">
        <f>IF($A64="","",IF((AND($A64="ADD",OR(U64="",U64="Local Authority"))),"L",(_xlfn.XLOOKUP(U64,asset_owner[lookupValue],asset_owner[lookupKey],""))))</f>
        <v/>
      </c>
      <c r="W64" s="9"/>
      <c r="X64" s="3" t="str">
        <f t="shared" si="2"/>
        <v/>
      </c>
      <c r="Y64" s="3" t="str">
        <f>IF($A64="","",IF((AND($A64="ADD",OR(X64="",X64="Excellent"))),"1",(_xlfn.XLOOKUP(X64,condition[lookupValue],condition[lookupKey],""))))</f>
        <v/>
      </c>
      <c r="Z64" s="8" t="str">
        <f t="shared" si="3"/>
        <v/>
      </c>
      <c r="AA64" s="7"/>
    </row>
    <row r="65" spans="2:27" x14ac:dyDescent="0.25">
      <c r="B65" s="5"/>
      <c r="C65" s="5"/>
      <c r="D65" s="6"/>
      <c r="E65" s="6"/>
      <c r="F65" s="6"/>
      <c r="H65" s="3" t="str">
        <f>IF($A65="ADD",IF(NOT(ISBLANK(G65)),_xlfn.XLOOKUP(G65,br_brace_type[lookupValue],br_brace_type[lookupKey],"ERROR"),""), "")</f>
        <v/>
      </c>
      <c r="I65" s="4"/>
      <c r="K65" s="4"/>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4" t="str">
        <f t="shared" ca="1" si="0"/>
        <v/>
      </c>
      <c r="U65" s="3" t="str">
        <f t="shared" si="1"/>
        <v/>
      </c>
      <c r="V65" s="3" t="str">
        <f>IF($A65="","",IF((AND($A65="ADD",OR(U65="",U65="Local Authority"))),"L",(_xlfn.XLOOKUP(U65,asset_owner[lookupValue],asset_owner[lookupKey],""))))</f>
        <v/>
      </c>
      <c r="W65" s="9"/>
      <c r="X65" s="3" t="str">
        <f t="shared" si="2"/>
        <v/>
      </c>
      <c r="Y65" s="3" t="str">
        <f>IF($A65="","",IF((AND($A65="ADD",OR(X65="",X65="Excellent"))),"1",(_xlfn.XLOOKUP(X65,condition[lookupValue],condition[lookupKey],""))))</f>
        <v/>
      </c>
      <c r="Z65" s="8" t="str">
        <f t="shared" si="3"/>
        <v/>
      </c>
      <c r="AA65" s="7"/>
    </row>
    <row r="66" spans="2:27" x14ac:dyDescent="0.25">
      <c r="B66" s="5"/>
      <c r="C66" s="5"/>
      <c r="D66" s="6"/>
      <c r="E66" s="6"/>
      <c r="F66" s="6"/>
      <c r="H66" s="3" t="str">
        <f>IF($A66="ADD",IF(NOT(ISBLANK(G66)),_xlfn.XLOOKUP(G66,br_brace_type[lookupValue],br_brace_type[lookupKey],"ERROR"),""), "")</f>
        <v/>
      </c>
      <c r="I66" s="4"/>
      <c r="K66" s="4"/>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4" t="str">
        <f t="shared" ca="1" si="0"/>
        <v/>
      </c>
      <c r="U66" s="3" t="str">
        <f t="shared" si="1"/>
        <v/>
      </c>
      <c r="V66" s="3" t="str">
        <f>IF($A66="","",IF((AND($A66="ADD",OR(U66="",U66="Local Authority"))),"L",(_xlfn.XLOOKUP(U66,asset_owner[lookupValue],asset_owner[lookupKey],""))))</f>
        <v/>
      </c>
      <c r="W66" s="9"/>
      <c r="X66" s="3" t="str">
        <f t="shared" si="2"/>
        <v/>
      </c>
      <c r="Y66" s="3" t="str">
        <f>IF($A66="","",IF((AND($A66="ADD",OR(X66="",X66="Excellent"))),"1",(_xlfn.XLOOKUP(X66,condition[lookupValue],condition[lookupKey],""))))</f>
        <v/>
      </c>
      <c r="Z66" s="8" t="str">
        <f t="shared" si="3"/>
        <v/>
      </c>
      <c r="AA66" s="7"/>
    </row>
    <row r="67" spans="2:27" x14ac:dyDescent="0.25">
      <c r="B67" s="5"/>
      <c r="C67" s="5"/>
      <c r="D67" s="6"/>
      <c r="E67" s="6"/>
      <c r="F67" s="6"/>
      <c r="H67" s="3" t="str">
        <f>IF($A67="ADD",IF(NOT(ISBLANK(G67)),_xlfn.XLOOKUP(G67,br_brace_type[lookupValue],br_brace_type[lookupKey],"ERROR"),""), "")</f>
        <v/>
      </c>
      <c r="I67" s="4"/>
      <c r="K67" s="4"/>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4" t="str">
        <f t="shared" ca="1" si="0"/>
        <v/>
      </c>
      <c r="U67" s="3" t="str">
        <f t="shared" si="1"/>
        <v/>
      </c>
      <c r="V67" s="3" t="str">
        <f>IF($A67="","",IF((AND($A67="ADD",OR(U67="",U67="Local Authority"))),"L",(_xlfn.XLOOKUP(U67,asset_owner[lookupValue],asset_owner[lookupKey],""))))</f>
        <v/>
      </c>
      <c r="W67" s="9"/>
      <c r="X67" s="3" t="str">
        <f t="shared" si="2"/>
        <v/>
      </c>
      <c r="Y67" s="3" t="str">
        <f>IF($A67="","",IF((AND($A67="ADD",OR(X67="",X67="Excellent"))),"1",(_xlfn.XLOOKUP(X67,condition[lookupValue],condition[lookupKey],""))))</f>
        <v/>
      </c>
      <c r="Z67" s="8" t="str">
        <f t="shared" si="3"/>
        <v/>
      </c>
      <c r="AA67" s="7"/>
    </row>
    <row r="68" spans="2:27" x14ac:dyDescent="0.25">
      <c r="B68" s="5"/>
      <c r="C68" s="5"/>
      <c r="D68" s="6"/>
      <c r="E68" s="6"/>
      <c r="F68" s="6"/>
      <c r="H68" s="3" t="str">
        <f>IF($A68="ADD",IF(NOT(ISBLANK(G68)),_xlfn.XLOOKUP(G68,br_brace_type[lookupValue],br_brace_type[lookupKey],"ERROR"),""), "")</f>
        <v/>
      </c>
      <c r="I68" s="4"/>
      <c r="K68" s="4"/>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4" t="str">
        <f t="shared" ca="1" si="0"/>
        <v/>
      </c>
      <c r="U68" s="3" t="str">
        <f t="shared" si="1"/>
        <v/>
      </c>
      <c r="V68" s="3" t="str">
        <f>IF($A68="","",IF((AND($A68="ADD",OR(U68="",U68="Local Authority"))),"L",(_xlfn.XLOOKUP(U68,asset_owner[lookupValue],asset_owner[lookupKey],""))))</f>
        <v/>
      </c>
      <c r="W68" s="9"/>
      <c r="X68" s="3" t="str">
        <f t="shared" si="2"/>
        <v/>
      </c>
      <c r="Y68" s="3" t="str">
        <f>IF($A68="","",IF((AND($A68="ADD",OR(X68="",X68="Excellent"))),"1",(_xlfn.XLOOKUP(X68,condition[lookupValue],condition[lookupKey],""))))</f>
        <v/>
      </c>
      <c r="Z68" s="8" t="str">
        <f t="shared" si="3"/>
        <v/>
      </c>
      <c r="AA68" s="7"/>
    </row>
    <row r="69" spans="2:27" x14ac:dyDescent="0.25">
      <c r="B69" s="5"/>
      <c r="C69" s="5"/>
      <c r="D69" s="6"/>
      <c r="E69" s="6"/>
      <c r="F69" s="6"/>
      <c r="H69" s="3" t="str">
        <f>IF($A69="ADD",IF(NOT(ISBLANK(G69)),_xlfn.XLOOKUP(G69,br_brace_type[lookupValue],br_brace_type[lookupKey],"ERROR"),""), "")</f>
        <v/>
      </c>
      <c r="I69" s="4"/>
      <c r="K69" s="4"/>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4" t="str">
        <f t="shared" ca="1" si="0"/>
        <v/>
      </c>
      <c r="U69" s="3" t="str">
        <f t="shared" si="1"/>
        <v/>
      </c>
      <c r="V69" s="3" t="str">
        <f>IF($A69="","",IF((AND($A69="ADD",OR(U69="",U69="Local Authority"))),"L",(_xlfn.XLOOKUP(U69,asset_owner[lookupValue],asset_owner[lookupKey],""))))</f>
        <v/>
      </c>
      <c r="W69" s="9"/>
      <c r="X69" s="3" t="str">
        <f t="shared" si="2"/>
        <v/>
      </c>
      <c r="Y69" s="3" t="str">
        <f>IF($A69="","",IF((AND($A69="ADD",OR(X69="",X69="Excellent"))),"1",(_xlfn.XLOOKUP(X69,condition[lookupValue],condition[lookupKey],""))))</f>
        <v/>
      </c>
      <c r="Z69" s="8" t="str">
        <f t="shared" si="3"/>
        <v/>
      </c>
      <c r="AA69" s="7"/>
    </row>
    <row r="70" spans="2:27" x14ac:dyDescent="0.25">
      <c r="B70" s="5"/>
      <c r="C70" s="5"/>
      <c r="D70" s="6"/>
      <c r="E70" s="6"/>
      <c r="F70" s="6"/>
      <c r="H70" s="3" t="str">
        <f>IF($A70="ADD",IF(NOT(ISBLANK(G70)),_xlfn.XLOOKUP(G70,br_brace_type[lookupValue],br_brace_type[lookupKey],"ERROR"),""), "")</f>
        <v/>
      </c>
      <c r="I70" s="4"/>
      <c r="K70" s="4"/>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4" t="str">
        <f t="shared" ca="1" si="0"/>
        <v/>
      </c>
      <c r="U70" s="3" t="str">
        <f t="shared" si="1"/>
        <v/>
      </c>
      <c r="V70" s="3" t="str">
        <f>IF($A70="","",IF((AND($A70="ADD",OR(U70="",U70="Local Authority"))),"L",(_xlfn.XLOOKUP(U70,asset_owner[lookupValue],asset_owner[lookupKey],""))))</f>
        <v/>
      </c>
      <c r="W70" s="9"/>
      <c r="X70" s="3" t="str">
        <f t="shared" si="2"/>
        <v/>
      </c>
      <c r="Y70" s="3" t="str">
        <f>IF($A70="","",IF((AND($A70="ADD",OR(X70="",X70="Excellent"))),"1",(_xlfn.XLOOKUP(X70,condition[lookupValue],condition[lookupKey],""))))</f>
        <v/>
      </c>
      <c r="Z70" s="8" t="str">
        <f t="shared" si="3"/>
        <v/>
      </c>
      <c r="AA70" s="7"/>
    </row>
    <row r="71" spans="2:27" x14ac:dyDescent="0.25">
      <c r="B71" s="5"/>
      <c r="C71" s="5"/>
      <c r="D71" s="6"/>
      <c r="E71" s="6"/>
      <c r="F71" s="6"/>
      <c r="H71" s="3" t="str">
        <f>IF($A71="ADD",IF(NOT(ISBLANK(G71)),_xlfn.XLOOKUP(G71,br_brace_type[lookupValue],br_brace_type[lookupKey],"ERROR"),""), "")</f>
        <v/>
      </c>
      <c r="I71" s="4"/>
      <c r="K71" s="4"/>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4" t="str">
        <f t="shared" ca="1" si="0"/>
        <v/>
      </c>
      <c r="U71" s="3" t="str">
        <f t="shared" si="1"/>
        <v/>
      </c>
      <c r="V71" s="3" t="str">
        <f>IF($A71="","",IF((AND($A71="ADD",OR(U71="",U71="Local Authority"))),"L",(_xlfn.XLOOKUP(U71,asset_owner[lookupValue],asset_owner[lookupKey],""))))</f>
        <v/>
      </c>
      <c r="W71" s="9"/>
      <c r="X71" s="3" t="str">
        <f t="shared" si="2"/>
        <v/>
      </c>
      <c r="Y71" s="3" t="str">
        <f>IF($A71="","",IF((AND($A71="ADD",OR(X71="",X71="Excellent"))),"1",(_xlfn.XLOOKUP(X71,condition[lookupValue],condition[lookupKey],""))))</f>
        <v/>
      </c>
      <c r="Z71" s="8" t="str">
        <f t="shared" si="3"/>
        <v/>
      </c>
      <c r="AA71" s="7"/>
    </row>
    <row r="72" spans="2:27" x14ac:dyDescent="0.25">
      <c r="B72" s="5"/>
      <c r="C72" s="5"/>
      <c r="D72" s="6"/>
      <c r="E72" s="6"/>
      <c r="F72" s="6"/>
      <c r="H72" s="3" t="str">
        <f>IF($A72="ADD",IF(NOT(ISBLANK(G72)),_xlfn.XLOOKUP(G72,br_brace_type[lookupValue],br_brace_type[lookupKey],"ERROR"),""), "")</f>
        <v/>
      </c>
      <c r="I72" s="4"/>
      <c r="K72" s="4"/>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4" t="str">
        <f t="shared" ca="1" si="0"/>
        <v/>
      </c>
      <c r="U72" s="3" t="str">
        <f t="shared" si="1"/>
        <v/>
      </c>
      <c r="V72" s="3" t="str">
        <f>IF($A72="","",IF((AND($A72="ADD",OR(U72="",U72="Local Authority"))),"L",(_xlfn.XLOOKUP(U72,asset_owner[lookupValue],asset_owner[lookupKey],""))))</f>
        <v/>
      </c>
      <c r="W72" s="9"/>
      <c r="X72" s="3" t="str">
        <f t="shared" si="2"/>
        <v/>
      </c>
      <c r="Y72" s="3" t="str">
        <f>IF($A72="","",IF((AND($A72="ADD",OR(X72="",X72="Excellent"))),"1",(_xlfn.XLOOKUP(X72,condition[lookupValue],condition[lookupKey],""))))</f>
        <v/>
      </c>
      <c r="Z72" s="8" t="str">
        <f t="shared" si="3"/>
        <v/>
      </c>
      <c r="AA72" s="7"/>
    </row>
    <row r="73" spans="2:27" x14ac:dyDescent="0.25">
      <c r="B73" s="5"/>
      <c r="C73" s="5"/>
      <c r="D73" s="6"/>
      <c r="E73" s="6"/>
      <c r="F73" s="6"/>
      <c r="H73" s="3" t="str">
        <f>IF($A73="ADD",IF(NOT(ISBLANK(G73)),_xlfn.XLOOKUP(G73,br_brace_type[lookupValue],br_brace_type[lookupKey],"ERROR"),""), "")</f>
        <v/>
      </c>
      <c r="I73" s="4"/>
      <c r="K73" s="4"/>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4" t="str">
        <f t="shared" ca="1" si="0"/>
        <v/>
      </c>
      <c r="U73" s="3" t="str">
        <f t="shared" si="1"/>
        <v/>
      </c>
      <c r="V73" s="3" t="str">
        <f>IF($A73="","",IF((AND($A73="ADD",OR(U73="",U73="Local Authority"))),"L",(_xlfn.XLOOKUP(U73,asset_owner[lookupValue],asset_owner[lookupKey],""))))</f>
        <v/>
      </c>
      <c r="W73" s="9"/>
      <c r="X73" s="3" t="str">
        <f t="shared" si="2"/>
        <v/>
      </c>
      <c r="Y73" s="3" t="str">
        <f>IF($A73="","",IF((AND($A73="ADD",OR(X73="",X73="Excellent"))),"1",(_xlfn.XLOOKUP(X73,condition[lookupValue],condition[lookupKey],""))))</f>
        <v/>
      </c>
      <c r="Z73" s="8" t="str">
        <f t="shared" si="3"/>
        <v/>
      </c>
      <c r="AA73" s="7"/>
    </row>
    <row r="74" spans="2:27" x14ac:dyDescent="0.25">
      <c r="B74" s="5"/>
      <c r="C74" s="5"/>
      <c r="D74" s="6"/>
      <c r="E74" s="6"/>
      <c r="F74" s="6"/>
      <c r="H74" s="3" t="str">
        <f>IF($A74="ADD",IF(NOT(ISBLANK(G74)),_xlfn.XLOOKUP(G74,br_brace_type[lookupValue],br_brace_type[lookupKey],"ERROR"),""), "")</f>
        <v/>
      </c>
      <c r="I74" s="4"/>
      <c r="K74" s="4"/>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4" t="str">
        <f t="shared" ca="1" si="0"/>
        <v/>
      </c>
      <c r="U74" s="3" t="str">
        <f t="shared" si="1"/>
        <v/>
      </c>
      <c r="V74" s="3" t="str">
        <f>IF($A74="","",IF((AND($A74="ADD",OR(U74="",U74="Local Authority"))),"L",(_xlfn.XLOOKUP(U74,asset_owner[lookupValue],asset_owner[lookupKey],""))))</f>
        <v/>
      </c>
      <c r="W74" s="9"/>
      <c r="X74" s="3" t="str">
        <f t="shared" si="2"/>
        <v/>
      </c>
      <c r="Y74" s="3" t="str">
        <f>IF($A74="","",IF((AND($A74="ADD",OR(X74="",X74="Excellent"))),"1",(_xlfn.XLOOKUP(X74,condition[lookupValue],condition[lookupKey],""))))</f>
        <v/>
      </c>
      <c r="Z74" s="8" t="str">
        <f t="shared" si="3"/>
        <v/>
      </c>
      <c r="AA74" s="7"/>
    </row>
    <row r="75" spans="2:27" x14ac:dyDescent="0.25">
      <c r="B75" s="5"/>
      <c r="C75" s="5"/>
      <c r="D75" s="6"/>
      <c r="E75" s="6"/>
      <c r="F75" s="6"/>
      <c r="H75" s="3" t="str">
        <f>IF($A75="ADD",IF(NOT(ISBLANK(G75)),_xlfn.XLOOKUP(G75,br_brace_type[lookupValue],br_brace_type[lookupKey],"ERROR"),""), "")</f>
        <v/>
      </c>
      <c r="I75" s="4"/>
      <c r="K75" s="4"/>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4" t="str">
        <f t="shared" ref="T75:T138" ca="1" si="4">IF(F75&lt;&gt;"", DATEDIF(F75, TODAY(),"Y"),"")</f>
        <v/>
      </c>
      <c r="U75" s="3" t="str">
        <f t="shared" ref="U75:U138" si="5">IF($A75="ADD","Local Authority","")</f>
        <v/>
      </c>
      <c r="V75" s="3" t="str">
        <f>IF($A75="","",IF((AND($A75="ADD",OR(U75="",U75="Local Authority"))),"L",(_xlfn.XLOOKUP(U75,asset_owner[lookupValue],asset_owner[lookupKey],""))))</f>
        <v/>
      </c>
      <c r="W75" s="9"/>
      <c r="X75" s="3" t="str">
        <f t="shared" ref="X75:X138" si="6">IF($A75="ADD","Excellent","")</f>
        <v/>
      </c>
      <c r="Y75" s="3" t="str">
        <f>IF($A75="","",IF((AND($A75="ADD",OR(X75="",X75="Excellent"))),"1",(_xlfn.XLOOKUP(X75,condition[lookupValue],condition[lookupKey],""))))</f>
        <v/>
      </c>
      <c r="Z75" s="8" t="str">
        <f t="shared" ref="Z75:Z138" si="7">IF(F75&lt;&gt;"",F75,"")</f>
        <v/>
      </c>
      <c r="AA75" s="7"/>
    </row>
    <row r="76" spans="2:27" x14ac:dyDescent="0.25">
      <c r="B76" s="5"/>
      <c r="C76" s="5"/>
      <c r="D76" s="6"/>
      <c r="E76" s="6"/>
      <c r="F76" s="6"/>
      <c r="H76" s="3" t="str">
        <f>IF($A76="ADD",IF(NOT(ISBLANK(G76)),_xlfn.XLOOKUP(G76,br_brace_type[lookupValue],br_brace_type[lookupKey],"ERROR"),""), "")</f>
        <v/>
      </c>
      <c r="I76" s="4"/>
      <c r="K76" s="4"/>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4" t="str">
        <f t="shared" ca="1" si="4"/>
        <v/>
      </c>
      <c r="U76" s="3" t="str">
        <f t="shared" si="5"/>
        <v/>
      </c>
      <c r="V76" s="3" t="str">
        <f>IF($A76="","",IF((AND($A76="ADD",OR(U76="",U76="Local Authority"))),"L",(_xlfn.XLOOKUP(U76,asset_owner[lookupValue],asset_owner[lookupKey],""))))</f>
        <v/>
      </c>
      <c r="W76" s="9"/>
      <c r="X76" s="3" t="str">
        <f t="shared" si="6"/>
        <v/>
      </c>
      <c r="Y76" s="3" t="str">
        <f>IF($A76="","",IF((AND($A76="ADD",OR(X76="",X76="Excellent"))),"1",(_xlfn.XLOOKUP(X76,condition[lookupValue],condition[lookupKey],""))))</f>
        <v/>
      </c>
      <c r="Z76" s="8" t="str">
        <f t="shared" si="7"/>
        <v/>
      </c>
      <c r="AA76" s="7"/>
    </row>
    <row r="77" spans="2:27" x14ac:dyDescent="0.25">
      <c r="B77" s="5"/>
      <c r="C77" s="5"/>
      <c r="D77" s="6"/>
      <c r="E77" s="6"/>
      <c r="F77" s="6"/>
      <c r="H77" s="3" t="str">
        <f>IF($A77="ADD",IF(NOT(ISBLANK(G77)),_xlfn.XLOOKUP(G77,br_brace_type[lookupValue],br_brace_type[lookupKey],"ERROR"),""), "")</f>
        <v/>
      </c>
      <c r="I77" s="4"/>
      <c r="K77" s="4"/>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4" t="str">
        <f t="shared" ca="1" si="4"/>
        <v/>
      </c>
      <c r="U77" s="3" t="str">
        <f t="shared" si="5"/>
        <v/>
      </c>
      <c r="V77" s="3" t="str">
        <f>IF($A77="","",IF((AND($A77="ADD",OR(U77="",U77="Local Authority"))),"L",(_xlfn.XLOOKUP(U77,asset_owner[lookupValue],asset_owner[lookupKey],""))))</f>
        <v/>
      </c>
      <c r="W77" s="9"/>
      <c r="X77" s="3" t="str">
        <f t="shared" si="6"/>
        <v/>
      </c>
      <c r="Y77" s="3" t="str">
        <f>IF($A77="","",IF((AND($A77="ADD",OR(X77="",X77="Excellent"))),"1",(_xlfn.XLOOKUP(X77,condition[lookupValue],condition[lookupKey],""))))</f>
        <v/>
      </c>
      <c r="Z77" s="8" t="str">
        <f t="shared" si="7"/>
        <v/>
      </c>
      <c r="AA77" s="7"/>
    </row>
    <row r="78" spans="2:27" x14ac:dyDescent="0.25">
      <c r="B78" s="5"/>
      <c r="C78" s="5"/>
      <c r="D78" s="6"/>
      <c r="E78" s="6"/>
      <c r="F78" s="6"/>
      <c r="H78" s="3" t="str">
        <f>IF($A78="ADD",IF(NOT(ISBLANK(G78)),_xlfn.XLOOKUP(G78,br_brace_type[lookupValue],br_brace_type[lookupKey],"ERROR"),""), "")</f>
        <v/>
      </c>
      <c r="I78" s="4"/>
      <c r="K78" s="4"/>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4" t="str">
        <f t="shared" ca="1" si="4"/>
        <v/>
      </c>
      <c r="U78" s="3" t="str">
        <f t="shared" si="5"/>
        <v/>
      </c>
      <c r="V78" s="3" t="str">
        <f>IF($A78="","",IF((AND($A78="ADD",OR(U78="",U78="Local Authority"))),"L",(_xlfn.XLOOKUP(U78,asset_owner[lookupValue],asset_owner[lookupKey],""))))</f>
        <v/>
      </c>
      <c r="W78" s="9"/>
      <c r="X78" s="3" t="str">
        <f t="shared" si="6"/>
        <v/>
      </c>
      <c r="Y78" s="3" t="str">
        <f>IF($A78="","",IF((AND($A78="ADD",OR(X78="",X78="Excellent"))),"1",(_xlfn.XLOOKUP(X78,condition[lookupValue],condition[lookupKey],""))))</f>
        <v/>
      </c>
      <c r="Z78" s="8" t="str">
        <f t="shared" si="7"/>
        <v/>
      </c>
      <c r="AA78" s="7"/>
    </row>
    <row r="79" spans="2:27" x14ac:dyDescent="0.25">
      <c r="B79" s="5"/>
      <c r="C79" s="5"/>
      <c r="D79" s="6"/>
      <c r="E79" s="6"/>
      <c r="F79" s="6"/>
      <c r="H79" s="3" t="str">
        <f>IF($A79="ADD",IF(NOT(ISBLANK(G79)),_xlfn.XLOOKUP(G79,br_brace_type[lookupValue],br_brace_type[lookupKey],"ERROR"),""), "")</f>
        <v/>
      </c>
      <c r="I79" s="4"/>
      <c r="K79" s="4"/>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4" t="str">
        <f t="shared" ca="1" si="4"/>
        <v/>
      </c>
      <c r="U79" s="3" t="str">
        <f t="shared" si="5"/>
        <v/>
      </c>
      <c r="V79" s="3" t="str">
        <f>IF($A79="","",IF((AND($A79="ADD",OR(U79="",U79="Local Authority"))),"L",(_xlfn.XLOOKUP(U79,asset_owner[lookupValue],asset_owner[lookupKey],""))))</f>
        <v/>
      </c>
      <c r="W79" s="9"/>
      <c r="X79" s="3" t="str">
        <f t="shared" si="6"/>
        <v/>
      </c>
      <c r="Y79" s="3" t="str">
        <f>IF($A79="","",IF((AND($A79="ADD",OR(X79="",X79="Excellent"))),"1",(_xlfn.XLOOKUP(X79,condition[lookupValue],condition[lookupKey],""))))</f>
        <v/>
      </c>
      <c r="Z79" s="8" t="str">
        <f t="shared" si="7"/>
        <v/>
      </c>
      <c r="AA79" s="7"/>
    </row>
    <row r="80" spans="2:27" x14ac:dyDescent="0.25">
      <c r="B80" s="5"/>
      <c r="C80" s="5"/>
      <c r="D80" s="6"/>
      <c r="E80" s="6"/>
      <c r="F80" s="6"/>
      <c r="H80" s="3" t="str">
        <f>IF($A80="ADD",IF(NOT(ISBLANK(G80)),_xlfn.XLOOKUP(G80,br_brace_type[lookupValue],br_brace_type[lookupKey],"ERROR"),""), "")</f>
        <v/>
      </c>
      <c r="I80" s="4"/>
      <c r="K80" s="4"/>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4" t="str">
        <f t="shared" ca="1" si="4"/>
        <v/>
      </c>
      <c r="U80" s="3" t="str">
        <f t="shared" si="5"/>
        <v/>
      </c>
      <c r="V80" s="3" t="str">
        <f>IF($A80="","",IF((AND($A80="ADD",OR(U80="",U80="Local Authority"))),"L",(_xlfn.XLOOKUP(U80,asset_owner[lookupValue],asset_owner[lookupKey],""))))</f>
        <v/>
      </c>
      <c r="W80" s="9"/>
      <c r="X80" s="3" t="str">
        <f t="shared" si="6"/>
        <v/>
      </c>
      <c r="Y80" s="3" t="str">
        <f>IF($A80="","",IF((AND($A80="ADD",OR(X80="",X80="Excellent"))),"1",(_xlfn.XLOOKUP(X80,condition[lookupValue],condition[lookupKey],""))))</f>
        <v/>
      </c>
      <c r="Z80" s="8" t="str">
        <f t="shared" si="7"/>
        <v/>
      </c>
      <c r="AA80" s="7"/>
    </row>
    <row r="81" spans="2:27" x14ac:dyDescent="0.25">
      <c r="B81" s="5"/>
      <c r="C81" s="5"/>
      <c r="D81" s="6"/>
      <c r="E81" s="6"/>
      <c r="F81" s="6"/>
      <c r="H81" s="3" t="str">
        <f>IF($A81="ADD",IF(NOT(ISBLANK(G81)),_xlfn.XLOOKUP(G81,br_brace_type[lookupValue],br_brace_type[lookupKey],"ERROR"),""), "")</f>
        <v/>
      </c>
      <c r="I81" s="4"/>
      <c r="K81" s="4"/>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4" t="str">
        <f t="shared" ca="1" si="4"/>
        <v/>
      </c>
      <c r="U81" s="3" t="str">
        <f t="shared" si="5"/>
        <v/>
      </c>
      <c r="V81" s="3" t="str">
        <f>IF($A81="","",IF((AND($A81="ADD",OR(U81="",U81="Local Authority"))),"L",(_xlfn.XLOOKUP(U81,asset_owner[lookupValue],asset_owner[lookupKey],""))))</f>
        <v/>
      </c>
      <c r="W81" s="9"/>
      <c r="X81" s="3" t="str">
        <f t="shared" si="6"/>
        <v/>
      </c>
      <c r="Y81" s="3" t="str">
        <f>IF($A81="","",IF((AND($A81="ADD",OR(X81="",X81="Excellent"))),"1",(_xlfn.XLOOKUP(X81,condition[lookupValue],condition[lookupKey],""))))</f>
        <v/>
      </c>
      <c r="Z81" s="8" t="str">
        <f t="shared" si="7"/>
        <v/>
      </c>
      <c r="AA81" s="7"/>
    </row>
    <row r="82" spans="2:27" x14ac:dyDescent="0.25">
      <c r="B82" s="5"/>
      <c r="C82" s="5"/>
      <c r="D82" s="6"/>
      <c r="E82" s="6"/>
      <c r="F82" s="6"/>
      <c r="H82" s="3" t="str">
        <f>IF($A82="ADD",IF(NOT(ISBLANK(G82)),_xlfn.XLOOKUP(G82,br_brace_type[lookupValue],br_brace_type[lookupKey],"ERROR"),""), "")</f>
        <v/>
      </c>
      <c r="I82" s="4"/>
      <c r="K82" s="4"/>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4" t="str">
        <f t="shared" ca="1" si="4"/>
        <v/>
      </c>
      <c r="U82" s="3" t="str">
        <f t="shared" si="5"/>
        <v/>
      </c>
      <c r="V82" s="3" t="str">
        <f>IF($A82="","",IF((AND($A82="ADD",OR(U82="",U82="Local Authority"))),"L",(_xlfn.XLOOKUP(U82,asset_owner[lookupValue],asset_owner[lookupKey],""))))</f>
        <v/>
      </c>
      <c r="W82" s="9"/>
      <c r="X82" s="3" t="str">
        <f t="shared" si="6"/>
        <v/>
      </c>
      <c r="Y82" s="3" t="str">
        <f>IF($A82="","",IF((AND($A82="ADD",OR(X82="",X82="Excellent"))),"1",(_xlfn.XLOOKUP(X82,condition[lookupValue],condition[lookupKey],""))))</f>
        <v/>
      </c>
      <c r="Z82" s="8" t="str">
        <f t="shared" si="7"/>
        <v/>
      </c>
      <c r="AA82" s="7"/>
    </row>
    <row r="83" spans="2:27" x14ac:dyDescent="0.25">
      <c r="B83" s="5"/>
      <c r="C83" s="5"/>
      <c r="D83" s="6"/>
      <c r="E83" s="6"/>
      <c r="F83" s="6"/>
      <c r="H83" s="3" t="str">
        <f>IF($A83="ADD",IF(NOT(ISBLANK(G83)),_xlfn.XLOOKUP(G83,br_brace_type[lookupValue],br_brace_type[lookupKey],"ERROR"),""), "")</f>
        <v/>
      </c>
      <c r="I83" s="4"/>
      <c r="K83" s="4"/>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4" t="str">
        <f t="shared" ca="1" si="4"/>
        <v/>
      </c>
      <c r="U83" s="3" t="str">
        <f t="shared" si="5"/>
        <v/>
      </c>
      <c r="V83" s="3" t="str">
        <f>IF($A83="","",IF((AND($A83="ADD",OR(U83="",U83="Local Authority"))),"L",(_xlfn.XLOOKUP(U83,asset_owner[lookupValue],asset_owner[lookupKey],""))))</f>
        <v/>
      </c>
      <c r="W83" s="9"/>
      <c r="X83" s="3" t="str">
        <f t="shared" si="6"/>
        <v/>
      </c>
      <c r="Y83" s="3" t="str">
        <f>IF($A83="","",IF((AND($A83="ADD",OR(X83="",X83="Excellent"))),"1",(_xlfn.XLOOKUP(X83,condition[lookupValue],condition[lookupKey],""))))</f>
        <v/>
      </c>
      <c r="Z83" s="8" t="str">
        <f t="shared" si="7"/>
        <v/>
      </c>
      <c r="AA83" s="7"/>
    </row>
    <row r="84" spans="2:27" x14ac:dyDescent="0.25">
      <c r="B84" s="5"/>
      <c r="C84" s="5"/>
      <c r="D84" s="6"/>
      <c r="E84" s="6"/>
      <c r="F84" s="6"/>
      <c r="H84" s="3" t="str">
        <f>IF($A84="ADD",IF(NOT(ISBLANK(G84)),_xlfn.XLOOKUP(G84,br_brace_type[lookupValue],br_brace_type[lookupKey],"ERROR"),""), "")</f>
        <v/>
      </c>
      <c r="I84" s="4"/>
      <c r="K84" s="4"/>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4" t="str">
        <f t="shared" ca="1" si="4"/>
        <v/>
      </c>
      <c r="U84" s="3" t="str">
        <f t="shared" si="5"/>
        <v/>
      </c>
      <c r="V84" s="3" t="str">
        <f>IF($A84="","",IF((AND($A84="ADD",OR(U84="",U84="Local Authority"))),"L",(_xlfn.XLOOKUP(U84,asset_owner[lookupValue],asset_owner[lookupKey],""))))</f>
        <v/>
      </c>
      <c r="W84" s="9"/>
      <c r="X84" s="3" t="str">
        <f t="shared" si="6"/>
        <v/>
      </c>
      <c r="Y84" s="3" t="str">
        <f>IF($A84="","",IF((AND($A84="ADD",OR(X84="",X84="Excellent"))),"1",(_xlfn.XLOOKUP(X84,condition[lookupValue],condition[lookupKey],""))))</f>
        <v/>
      </c>
      <c r="Z84" s="8" t="str">
        <f t="shared" si="7"/>
        <v/>
      </c>
      <c r="AA84" s="7"/>
    </row>
    <row r="85" spans="2:27" x14ac:dyDescent="0.25">
      <c r="B85" s="5"/>
      <c r="C85" s="5"/>
      <c r="D85" s="6"/>
      <c r="E85" s="6"/>
      <c r="F85" s="6"/>
      <c r="H85" s="3" t="str">
        <f>IF($A85="ADD",IF(NOT(ISBLANK(G85)),_xlfn.XLOOKUP(G85,br_brace_type[lookupValue],br_brace_type[lookupKey],"ERROR"),""), "")</f>
        <v/>
      </c>
      <c r="I85" s="4"/>
      <c r="K85" s="4"/>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4" t="str">
        <f t="shared" ca="1" si="4"/>
        <v/>
      </c>
      <c r="U85" s="3" t="str">
        <f t="shared" si="5"/>
        <v/>
      </c>
      <c r="V85" s="3" t="str">
        <f>IF($A85="","",IF((AND($A85="ADD",OR(U85="",U85="Local Authority"))),"L",(_xlfn.XLOOKUP(U85,asset_owner[lookupValue],asset_owner[lookupKey],""))))</f>
        <v/>
      </c>
      <c r="W85" s="9"/>
      <c r="X85" s="3" t="str">
        <f t="shared" si="6"/>
        <v/>
      </c>
      <c r="Y85" s="3" t="str">
        <f>IF($A85="","",IF((AND($A85="ADD",OR(X85="",X85="Excellent"))),"1",(_xlfn.XLOOKUP(X85,condition[lookupValue],condition[lookupKey],""))))</f>
        <v/>
      </c>
      <c r="Z85" s="8" t="str">
        <f t="shared" si="7"/>
        <v/>
      </c>
      <c r="AA85" s="7"/>
    </row>
    <row r="86" spans="2:27" x14ac:dyDescent="0.25">
      <c r="B86" s="5"/>
      <c r="C86" s="5"/>
      <c r="D86" s="6"/>
      <c r="E86" s="6"/>
      <c r="F86" s="6"/>
      <c r="H86" s="3" t="str">
        <f>IF($A86="ADD",IF(NOT(ISBLANK(G86)),_xlfn.XLOOKUP(G86,br_brace_type[lookupValue],br_brace_type[lookupKey],"ERROR"),""), "")</f>
        <v/>
      </c>
      <c r="I86" s="4"/>
      <c r="K86" s="4"/>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4" t="str">
        <f t="shared" ca="1" si="4"/>
        <v/>
      </c>
      <c r="U86" s="3" t="str">
        <f t="shared" si="5"/>
        <v/>
      </c>
      <c r="V86" s="3" t="str">
        <f>IF($A86="","",IF((AND($A86="ADD",OR(U86="",U86="Local Authority"))),"L",(_xlfn.XLOOKUP(U86,asset_owner[lookupValue],asset_owner[lookupKey],""))))</f>
        <v/>
      </c>
      <c r="W86" s="9"/>
      <c r="X86" s="3" t="str">
        <f t="shared" si="6"/>
        <v/>
      </c>
      <c r="Y86" s="3" t="str">
        <f>IF($A86="","",IF((AND($A86="ADD",OR(X86="",X86="Excellent"))),"1",(_xlfn.XLOOKUP(X86,condition[lookupValue],condition[lookupKey],""))))</f>
        <v/>
      </c>
      <c r="Z86" s="8" t="str">
        <f t="shared" si="7"/>
        <v/>
      </c>
      <c r="AA86" s="7"/>
    </row>
    <row r="87" spans="2:27" x14ac:dyDescent="0.25">
      <c r="B87" s="5"/>
      <c r="C87" s="5"/>
      <c r="D87" s="6"/>
      <c r="E87" s="6"/>
      <c r="F87" s="6"/>
      <c r="H87" s="3" t="str">
        <f>IF($A87="ADD",IF(NOT(ISBLANK(G87)),_xlfn.XLOOKUP(G87,br_brace_type[lookupValue],br_brace_type[lookupKey],"ERROR"),""), "")</f>
        <v/>
      </c>
      <c r="I87" s="4"/>
      <c r="K87" s="4"/>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4" t="str">
        <f t="shared" ca="1" si="4"/>
        <v/>
      </c>
      <c r="U87" s="3" t="str">
        <f t="shared" si="5"/>
        <v/>
      </c>
      <c r="V87" s="3" t="str">
        <f>IF($A87="","",IF((AND($A87="ADD",OR(U87="",U87="Local Authority"))),"L",(_xlfn.XLOOKUP(U87,asset_owner[lookupValue],asset_owner[lookupKey],""))))</f>
        <v/>
      </c>
      <c r="W87" s="9"/>
      <c r="X87" s="3" t="str">
        <f t="shared" si="6"/>
        <v/>
      </c>
      <c r="Y87" s="3" t="str">
        <f>IF($A87="","",IF((AND($A87="ADD",OR(X87="",X87="Excellent"))),"1",(_xlfn.XLOOKUP(X87,condition[lookupValue],condition[lookupKey],""))))</f>
        <v/>
      </c>
      <c r="Z87" s="8" t="str">
        <f t="shared" si="7"/>
        <v/>
      </c>
      <c r="AA87" s="7"/>
    </row>
    <row r="88" spans="2:27" x14ac:dyDescent="0.25">
      <c r="B88" s="5"/>
      <c r="C88" s="5"/>
      <c r="D88" s="6"/>
      <c r="E88" s="6"/>
      <c r="F88" s="6"/>
      <c r="H88" s="3" t="str">
        <f>IF($A88="ADD",IF(NOT(ISBLANK(G88)),_xlfn.XLOOKUP(G88,br_brace_type[lookupValue],br_brace_type[lookupKey],"ERROR"),""), "")</f>
        <v/>
      </c>
      <c r="I88" s="4"/>
      <c r="K88" s="4"/>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4" t="str">
        <f t="shared" ca="1" si="4"/>
        <v/>
      </c>
      <c r="U88" s="3" t="str">
        <f t="shared" si="5"/>
        <v/>
      </c>
      <c r="V88" s="3" t="str">
        <f>IF($A88="","",IF((AND($A88="ADD",OR(U88="",U88="Local Authority"))),"L",(_xlfn.XLOOKUP(U88,asset_owner[lookupValue],asset_owner[lookupKey],""))))</f>
        <v/>
      </c>
      <c r="W88" s="9"/>
      <c r="X88" s="3" t="str">
        <f t="shared" si="6"/>
        <v/>
      </c>
      <c r="Y88" s="3" t="str">
        <f>IF($A88="","",IF((AND($A88="ADD",OR(X88="",X88="Excellent"))),"1",(_xlfn.XLOOKUP(X88,condition[lookupValue],condition[lookupKey],""))))</f>
        <v/>
      </c>
      <c r="Z88" s="8" t="str">
        <f t="shared" si="7"/>
        <v/>
      </c>
      <c r="AA88" s="7"/>
    </row>
    <row r="89" spans="2:27" x14ac:dyDescent="0.25">
      <c r="B89" s="5"/>
      <c r="C89" s="5"/>
      <c r="D89" s="6"/>
      <c r="E89" s="6"/>
      <c r="F89" s="6"/>
      <c r="H89" s="3" t="str">
        <f>IF($A89="ADD",IF(NOT(ISBLANK(G89)),_xlfn.XLOOKUP(G89,br_brace_type[lookupValue],br_brace_type[lookupKey],"ERROR"),""), "")</f>
        <v/>
      </c>
      <c r="I89" s="4"/>
      <c r="K89" s="4"/>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4" t="str">
        <f t="shared" ca="1" si="4"/>
        <v/>
      </c>
      <c r="U89" s="3" t="str">
        <f t="shared" si="5"/>
        <v/>
      </c>
      <c r="V89" s="3" t="str">
        <f>IF($A89="","",IF((AND($A89="ADD",OR(U89="",U89="Local Authority"))),"L",(_xlfn.XLOOKUP(U89,asset_owner[lookupValue],asset_owner[lookupKey],""))))</f>
        <v/>
      </c>
      <c r="W89" s="9"/>
      <c r="X89" s="3" t="str">
        <f t="shared" si="6"/>
        <v/>
      </c>
      <c r="Y89" s="3" t="str">
        <f>IF($A89="","",IF((AND($A89="ADD",OR(X89="",X89="Excellent"))),"1",(_xlfn.XLOOKUP(X89,condition[lookupValue],condition[lookupKey],""))))</f>
        <v/>
      </c>
      <c r="Z89" s="8" t="str">
        <f t="shared" si="7"/>
        <v/>
      </c>
      <c r="AA89" s="7"/>
    </row>
    <row r="90" spans="2:27" x14ac:dyDescent="0.25">
      <c r="B90" s="5"/>
      <c r="C90" s="5"/>
      <c r="D90" s="6"/>
      <c r="E90" s="6"/>
      <c r="F90" s="6"/>
      <c r="H90" s="3" t="str">
        <f>IF($A90="ADD",IF(NOT(ISBLANK(G90)),_xlfn.XLOOKUP(G90,br_brace_type[lookupValue],br_brace_type[lookupKey],"ERROR"),""), "")</f>
        <v/>
      </c>
      <c r="I90" s="4"/>
      <c r="K90" s="4"/>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4" t="str">
        <f t="shared" ca="1" si="4"/>
        <v/>
      </c>
      <c r="U90" s="3" t="str">
        <f t="shared" si="5"/>
        <v/>
      </c>
      <c r="V90" s="3" t="str">
        <f>IF($A90="","",IF((AND($A90="ADD",OR(U90="",U90="Local Authority"))),"L",(_xlfn.XLOOKUP(U90,asset_owner[lookupValue],asset_owner[lookupKey],""))))</f>
        <v/>
      </c>
      <c r="W90" s="9"/>
      <c r="X90" s="3" t="str">
        <f t="shared" si="6"/>
        <v/>
      </c>
      <c r="Y90" s="3" t="str">
        <f>IF($A90="","",IF((AND($A90="ADD",OR(X90="",X90="Excellent"))),"1",(_xlfn.XLOOKUP(X90,condition[lookupValue],condition[lookupKey],""))))</f>
        <v/>
      </c>
      <c r="Z90" s="8" t="str">
        <f t="shared" si="7"/>
        <v/>
      </c>
      <c r="AA90" s="7"/>
    </row>
    <row r="91" spans="2:27" x14ac:dyDescent="0.25">
      <c r="B91" s="5"/>
      <c r="C91" s="5"/>
      <c r="D91" s="6"/>
      <c r="E91" s="6"/>
      <c r="F91" s="6"/>
      <c r="H91" s="3" t="str">
        <f>IF($A91="ADD",IF(NOT(ISBLANK(G91)),_xlfn.XLOOKUP(G91,br_brace_type[lookupValue],br_brace_type[lookupKey],"ERROR"),""), "")</f>
        <v/>
      </c>
      <c r="I91" s="4"/>
      <c r="K91" s="4"/>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4" t="str">
        <f t="shared" ca="1" si="4"/>
        <v/>
      </c>
      <c r="U91" s="3" t="str">
        <f t="shared" si="5"/>
        <v/>
      </c>
      <c r="V91" s="3" t="str">
        <f>IF($A91="","",IF((AND($A91="ADD",OR(U91="",U91="Local Authority"))),"L",(_xlfn.XLOOKUP(U91,asset_owner[lookupValue],asset_owner[lookupKey],""))))</f>
        <v/>
      </c>
      <c r="W91" s="9"/>
      <c r="X91" s="3" t="str">
        <f t="shared" si="6"/>
        <v/>
      </c>
      <c r="Y91" s="3" t="str">
        <f>IF($A91="","",IF((AND($A91="ADD",OR(X91="",X91="Excellent"))),"1",(_xlfn.XLOOKUP(X91,condition[lookupValue],condition[lookupKey],""))))</f>
        <v/>
      </c>
      <c r="Z91" s="8" t="str">
        <f t="shared" si="7"/>
        <v/>
      </c>
      <c r="AA91" s="7"/>
    </row>
    <row r="92" spans="2:27" x14ac:dyDescent="0.25">
      <c r="B92" s="5"/>
      <c r="C92" s="5"/>
      <c r="D92" s="6"/>
      <c r="E92" s="6"/>
      <c r="F92" s="6"/>
      <c r="H92" s="3" t="str">
        <f>IF($A92="ADD",IF(NOT(ISBLANK(G92)),_xlfn.XLOOKUP(G92,br_brace_type[lookupValue],br_brace_type[lookupKey],"ERROR"),""), "")</f>
        <v/>
      </c>
      <c r="I92" s="4"/>
      <c r="K92" s="4"/>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4" t="str">
        <f t="shared" ca="1" si="4"/>
        <v/>
      </c>
      <c r="U92" s="3" t="str">
        <f t="shared" si="5"/>
        <v/>
      </c>
      <c r="V92" s="3" t="str">
        <f>IF($A92="","",IF((AND($A92="ADD",OR(U92="",U92="Local Authority"))),"L",(_xlfn.XLOOKUP(U92,asset_owner[lookupValue],asset_owner[lookupKey],""))))</f>
        <v/>
      </c>
      <c r="W92" s="9"/>
      <c r="X92" s="3" t="str">
        <f t="shared" si="6"/>
        <v/>
      </c>
      <c r="Y92" s="3" t="str">
        <f>IF($A92="","",IF((AND($A92="ADD",OR(X92="",X92="Excellent"))),"1",(_xlfn.XLOOKUP(X92,condition[lookupValue],condition[lookupKey],""))))</f>
        <v/>
      </c>
      <c r="Z92" s="8" t="str">
        <f t="shared" si="7"/>
        <v/>
      </c>
      <c r="AA92" s="7"/>
    </row>
    <row r="93" spans="2:27" x14ac:dyDescent="0.25">
      <c r="B93" s="5"/>
      <c r="C93" s="5"/>
      <c r="D93" s="6"/>
      <c r="E93" s="6"/>
      <c r="F93" s="6"/>
      <c r="H93" s="3" t="str">
        <f>IF($A93="ADD",IF(NOT(ISBLANK(G93)),_xlfn.XLOOKUP(G93,br_brace_type[lookupValue],br_brace_type[lookupKey],"ERROR"),""), "")</f>
        <v/>
      </c>
      <c r="I93" s="4"/>
      <c r="K93" s="4"/>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4" t="str">
        <f t="shared" ca="1" si="4"/>
        <v/>
      </c>
      <c r="U93" s="3" t="str">
        <f t="shared" si="5"/>
        <v/>
      </c>
      <c r="V93" s="3" t="str">
        <f>IF($A93="","",IF((AND($A93="ADD",OR(U93="",U93="Local Authority"))),"L",(_xlfn.XLOOKUP(U93,asset_owner[lookupValue],asset_owner[lookupKey],""))))</f>
        <v/>
      </c>
      <c r="W93" s="9"/>
      <c r="X93" s="3" t="str">
        <f t="shared" si="6"/>
        <v/>
      </c>
      <c r="Y93" s="3" t="str">
        <f>IF($A93="","",IF((AND($A93="ADD",OR(X93="",X93="Excellent"))),"1",(_xlfn.XLOOKUP(X93,condition[lookupValue],condition[lookupKey],""))))</f>
        <v/>
      </c>
      <c r="Z93" s="8" t="str">
        <f t="shared" si="7"/>
        <v/>
      </c>
      <c r="AA93" s="7"/>
    </row>
    <row r="94" spans="2:27" x14ac:dyDescent="0.25">
      <c r="B94" s="5"/>
      <c r="C94" s="5"/>
      <c r="D94" s="6"/>
      <c r="E94" s="6"/>
      <c r="F94" s="6"/>
      <c r="H94" s="3" t="str">
        <f>IF($A94="ADD",IF(NOT(ISBLANK(G94)),_xlfn.XLOOKUP(G94,br_brace_type[lookupValue],br_brace_type[lookupKey],"ERROR"),""), "")</f>
        <v/>
      </c>
      <c r="I94" s="4"/>
      <c r="K94" s="4"/>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4" t="str">
        <f t="shared" ca="1" si="4"/>
        <v/>
      </c>
      <c r="U94" s="3" t="str">
        <f t="shared" si="5"/>
        <v/>
      </c>
      <c r="V94" s="3" t="str">
        <f>IF($A94="","",IF((AND($A94="ADD",OR(U94="",U94="Local Authority"))),"L",(_xlfn.XLOOKUP(U94,asset_owner[lookupValue],asset_owner[lookupKey],""))))</f>
        <v/>
      </c>
      <c r="W94" s="9"/>
      <c r="X94" s="3" t="str">
        <f t="shared" si="6"/>
        <v/>
      </c>
      <c r="Y94" s="3" t="str">
        <f>IF($A94="","",IF((AND($A94="ADD",OR(X94="",X94="Excellent"))),"1",(_xlfn.XLOOKUP(X94,condition[lookupValue],condition[lookupKey],""))))</f>
        <v/>
      </c>
      <c r="Z94" s="8" t="str">
        <f t="shared" si="7"/>
        <v/>
      </c>
      <c r="AA94" s="7"/>
    </row>
    <row r="95" spans="2:27" x14ac:dyDescent="0.25">
      <c r="B95" s="5"/>
      <c r="C95" s="5"/>
      <c r="D95" s="6"/>
      <c r="E95" s="6"/>
      <c r="F95" s="6"/>
      <c r="H95" s="3" t="str">
        <f>IF($A95="ADD",IF(NOT(ISBLANK(G95)),_xlfn.XLOOKUP(G95,br_brace_type[lookupValue],br_brace_type[lookupKey],"ERROR"),""), "")</f>
        <v/>
      </c>
      <c r="I95" s="4"/>
      <c r="K95" s="4"/>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4" t="str">
        <f t="shared" ca="1" si="4"/>
        <v/>
      </c>
      <c r="U95" s="3" t="str">
        <f t="shared" si="5"/>
        <v/>
      </c>
      <c r="V95" s="3" t="str">
        <f>IF($A95="","",IF((AND($A95="ADD",OR(U95="",U95="Local Authority"))),"L",(_xlfn.XLOOKUP(U95,asset_owner[lookupValue],asset_owner[lookupKey],""))))</f>
        <v/>
      </c>
      <c r="W95" s="9"/>
      <c r="X95" s="3" t="str">
        <f t="shared" si="6"/>
        <v/>
      </c>
      <c r="Y95" s="3" t="str">
        <f>IF($A95="","",IF((AND($A95="ADD",OR(X95="",X95="Excellent"))),"1",(_xlfn.XLOOKUP(X95,condition[lookupValue],condition[lookupKey],""))))</f>
        <v/>
      </c>
      <c r="Z95" s="8" t="str">
        <f t="shared" si="7"/>
        <v/>
      </c>
      <c r="AA95" s="7"/>
    </row>
    <row r="96" spans="2:27" x14ac:dyDescent="0.25">
      <c r="B96" s="5"/>
      <c r="C96" s="5"/>
      <c r="D96" s="6"/>
      <c r="E96" s="6"/>
      <c r="F96" s="6"/>
      <c r="H96" s="3" t="str">
        <f>IF($A96="ADD",IF(NOT(ISBLANK(G96)),_xlfn.XLOOKUP(G96,br_brace_type[lookupValue],br_brace_type[lookupKey],"ERROR"),""), "")</f>
        <v/>
      </c>
      <c r="I96" s="4"/>
      <c r="K96" s="4"/>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4" t="str">
        <f t="shared" ca="1" si="4"/>
        <v/>
      </c>
      <c r="U96" s="3" t="str">
        <f t="shared" si="5"/>
        <v/>
      </c>
      <c r="V96" s="3" t="str">
        <f>IF($A96="","",IF((AND($A96="ADD",OR(U96="",U96="Local Authority"))),"L",(_xlfn.XLOOKUP(U96,asset_owner[lookupValue],asset_owner[lookupKey],""))))</f>
        <v/>
      </c>
      <c r="W96" s="9"/>
      <c r="X96" s="3" t="str">
        <f t="shared" si="6"/>
        <v/>
      </c>
      <c r="Y96" s="3" t="str">
        <f>IF($A96="","",IF((AND($A96="ADD",OR(X96="",X96="Excellent"))),"1",(_xlfn.XLOOKUP(X96,condition[lookupValue],condition[lookupKey],""))))</f>
        <v/>
      </c>
      <c r="Z96" s="8" t="str">
        <f t="shared" si="7"/>
        <v/>
      </c>
      <c r="AA96" s="7"/>
    </row>
    <row r="97" spans="2:27" x14ac:dyDescent="0.25">
      <c r="B97" s="5"/>
      <c r="C97" s="5"/>
      <c r="D97" s="6"/>
      <c r="E97" s="6"/>
      <c r="F97" s="6"/>
      <c r="H97" s="3" t="str">
        <f>IF($A97="ADD",IF(NOT(ISBLANK(G97)),_xlfn.XLOOKUP(G97,br_brace_type[lookupValue],br_brace_type[lookupKey],"ERROR"),""), "")</f>
        <v/>
      </c>
      <c r="I97" s="4"/>
      <c r="K97" s="4"/>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4" t="str">
        <f t="shared" ca="1" si="4"/>
        <v/>
      </c>
      <c r="U97" s="3" t="str">
        <f t="shared" si="5"/>
        <v/>
      </c>
      <c r="V97" s="3" t="str">
        <f>IF($A97="","",IF((AND($A97="ADD",OR(U97="",U97="Local Authority"))),"L",(_xlfn.XLOOKUP(U97,asset_owner[lookupValue],asset_owner[lookupKey],""))))</f>
        <v/>
      </c>
      <c r="W97" s="9"/>
      <c r="X97" s="3" t="str">
        <f t="shared" si="6"/>
        <v/>
      </c>
      <c r="Y97" s="3" t="str">
        <f>IF($A97="","",IF((AND($A97="ADD",OR(X97="",X97="Excellent"))),"1",(_xlfn.XLOOKUP(X97,condition[lookupValue],condition[lookupKey],""))))</f>
        <v/>
      </c>
      <c r="Z97" s="8" t="str">
        <f t="shared" si="7"/>
        <v/>
      </c>
      <c r="AA97" s="7"/>
    </row>
    <row r="98" spans="2:27" x14ac:dyDescent="0.25">
      <c r="B98" s="5"/>
      <c r="C98" s="5"/>
      <c r="D98" s="6"/>
      <c r="E98" s="6"/>
      <c r="F98" s="6"/>
      <c r="H98" s="3" t="str">
        <f>IF($A98="ADD",IF(NOT(ISBLANK(G98)),_xlfn.XLOOKUP(G98,br_brace_type[lookupValue],br_brace_type[lookupKey],"ERROR"),""), "")</f>
        <v/>
      </c>
      <c r="I98" s="4"/>
      <c r="K98" s="4"/>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4" t="str">
        <f t="shared" ca="1" si="4"/>
        <v/>
      </c>
      <c r="U98" s="3" t="str">
        <f t="shared" si="5"/>
        <v/>
      </c>
      <c r="V98" s="3" t="str">
        <f>IF($A98="","",IF((AND($A98="ADD",OR(U98="",U98="Local Authority"))),"L",(_xlfn.XLOOKUP(U98,asset_owner[lookupValue],asset_owner[lookupKey],""))))</f>
        <v/>
      </c>
      <c r="W98" s="9"/>
      <c r="X98" s="3" t="str">
        <f t="shared" si="6"/>
        <v/>
      </c>
      <c r="Y98" s="3" t="str">
        <f>IF($A98="","",IF((AND($A98="ADD",OR(X98="",X98="Excellent"))),"1",(_xlfn.XLOOKUP(X98,condition[lookupValue],condition[lookupKey],""))))</f>
        <v/>
      </c>
      <c r="Z98" s="8" t="str">
        <f t="shared" si="7"/>
        <v/>
      </c>
      <c r="AA98" s="7"/>
    </row>
    <row r="99" spans="2:27" x14ac:dyDescent="0.25">
      <c r="B99" s="5"/>
      <c r="C99" s="5"/>
      <c r="D99" s="6"/>
      <c r="E99" s="6"/>
      <c r="F99" s="6"/>
      <c r="H99" s="3" t="str">
        <f>IF($A99="ADD",IF(NOT(ISBLANK(G99)),_xlfn.XLOOKUP(G99,br_brace_type[lookupValue],br_brace_type[lookupKey],"ERROR"),""), "")</f>
        <v/>
      </c>
      <c r="I99" s="4"/>
      <c r="K99" s="4"/>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4" t="str">
        <f t="shared" ca="1" si="4"/>
        <v/>
      </c>
      <c r="U99" s="3" t="str">
        <f t="shared" si="5"/>
        <v/>
      </c>
      <c r="V99" s="3" t="str">
        <f>IF($A99="","",IF((AND($A99="ADD",OR(U99="",U99="Local Authority"))),"L",(_xlfn.XLOOKUP(U99,asset_owner[lookupValue],asset_owner[lookupKey],""))))</f>
        <v/>
      </c>
      <c r="W99" s="9"/>
      <c r="X99" s="3" t="str">
        <f t="shared" si="6"/>
        <v/>
      </c>
      <c r="Y99" s="3" t="str">
        <f>IF($A99="","",IF((AND($A99="ADD",OR(X99="",X99="Excellent"))),"1",(_xlfn.XLOOKUP(X99,condition[lookupValue],condition[lookupKey],""))))</f>
        <v/>
      </c>
      <c r="Z99" s="8" t="str">
        <f t="shared" si="7"/>
        <v/>
      </c>
      <c r="AA99" s="7"/>
    </row>
    <row r="100" spans="2:27" x14ac:dyDescent="0.25">
      <c r="B100" s="5"/>
      <c r="C100" s="5"/>
      <c r="D100" s="6"/>
      <c r="E100" s="6"/>
      <c r="F100" s="6"/>
      <c r="H100" s="3" t="str">
        <f>IF($A100="ADD",IF(NOT(ISBLANK(G100)),_xlfn.XLOOKUP(G100,br_brace_type[lookupValue],br_brace_type[lookupKey],"ERROR"),""), "")</f>
        <v/>
      </c>
      <c r="I100" s="4"/>
      <c r="K100" s="4"/>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4" t="str">
        <f t="shared" ca="1" si="4"/>
        <v/>
      </c>
      <c r="U100" s="3" t="str">
        <f t="shared" si="5"/>
        <v/>
      </c>
      <c r="V100" s="3" t="str">
        <f>IF($A100="","",IF((AND($A100="ADD",OR(U100="",U100="Local Authority"))),"L",(_xlfn.XLOOKUP(U100,asset_owner[lookupValue],asset_owner[lookupKey],""))))</f>
        <v/>
      </c>
      <c r="W100" s="9"/>
      <c r="X100" s="3" t="str">
        <f t="shared" si="6"/>
        <v/>
      </c>
      <c r="Y100" s="3" t="str">
        <f>IF($A100="","",IF((AND($A100="ADD",OR(X100="",X100="Excellent"))),"1",(_xlfn.XLOOKUP(X100,condition[lookupValue],condition[lookupKey],""))))</f>
        <v/>
      </c>
      <c r="Z100" s="8" t="str">
        <f t="shared" si="7"/>
        <v/>
      </c>
      <c r="AA100" s="7"/>
    </row>
    <row r="101" spans="2:27" x14ac:dyDescent="0.25">
      <c r="B101" s="5"/>
      <c r="C101" s="5"/>
      <c r="D101" s="6"/>
      <c r="E101" s="6"/>
      <c r="F101" s="6"/>
      <c r="H101" s="3" t="str">
        <f>IF($A101="ADD",IF(NOT(ISBLANK(G101)),_xlfn.XLOOKUP(G101,br_brace_type[lookupValue],br_brace_type[lookupKey],"ERROR"),""), "")</f>
        <v/>
      </c>
      <c r="I101" s="4"/>
      <c r="K101" s="4"/>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4" t="str">
        <f t="shared" ca="1" si="4"/>
        <v/>
      </c>
      <c r="U101" s="3" t="str">
        <f t="shared" si="5"/>
        <v/>
      </c>
      <c r="V101" s="3" t="str">
        <f>IF($A101="","",IF((AND($A101="ADD",OR(U101="",U101="Local Authority"))),"L",(_xlfn.XLOOKUP(U101,asset_owner[lookupValue],asset_owner[lookupKey],""))))</f>
        <v/>
      </c>
      <c r="W101" s="9"/>
      <c r="X101" s="3" t="str">
        <f t="shared" si="6"/>
        <v/>
      </c>
      <c r="Y101" s="3" t="str">
        <f>IF($A101="","",IF((AND($A101="ADD",OR(X101="",X101="Excellent"))),"1",(_xlfn.XLOOKUP(X101,condition[lookupValue],condition[lookupKey],""))))</f>
        <v/>
      </c>
      <c r="Z101" s="8" t="str">
        <f t="shared" si="7"/>
        <v/>
      </c>
      <c r="AA101" s="7"/>
    </row>
    <row r="102" spans="2:27" x14ac:dyDescent="0.25">
      <c r="B102" s="5"/>
      <c r="C102" s="5"/>
      <c r="D102" s="6"/>
      <c r="E102" s="6"/>
      <c r="F102" s="6"/>
      <c r="H102" s="3" t="str">
        <f>IF($A102="ADD",IF(NOT(ISBLANK(G102)),_xlfn.XLOOKUP(G102,br_brace_type[lookupValue],br_brace_type[lookupKey],"ERROR"),""), "")</f>
        <v/>
      </c>
      <c r="I102" s="4"/>
      <c r="K102" s="4"/>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4" t="str">
        <f t="shared" ca="1" si="4"/>
        <v/>
      </c>
      <c r="U102" s="3" t="str">
        <f t="shared" si="5"/>
        <v/>
      </c>
      <c r="V102" s="3" t="str">
        <f>IF($A102="","",IF((AND($A102="ADD",OR(U102="",U102="Local Authority"))),"L",(_xlfn.XLOOKUP(U102,asset_owner[lookupValue],asset_owner[lookupKey],""))))</f>
        <v/>
      </c>
      <c r="W102" s="9"/>
      <c r="X102" s="3" t="str">
        <f t="shared" si="6"/>
        <v/>
      </c>
      <c r="Y102" s="3" t="str">
        <f>IF($A102="","",IF((AND($A102="ADD",OR(X102="",X102="Excellent"))),"1",(_xlfn.XLOOKUP(X102,condition[lookupValue],condition[lookupKey],""))))</f>
        <v/>
      </c>
      <c r="Z102" s="8" t="str">
        <f t="shared" si="7"/>
        <v/>
      </c>
      <c r="AA102" s="7"/>
    </row>
    <row r="103" spans="2:27" x14ac:dyDescent="0.25">
      <c r="B103" s="5"/>
      <c r="C103" s="5"/>
      <c r="D103" s="6"/>
      <c r="E103" s="6"/>
      <c r="F103" s="6"/>
      <c r="H103" s="3" t="str">
        <f>IF($A103="ADD",IF(NOT(ISBLANK(G103)),_xlfn.XLOOKUP(G103,br_brace_type[lookupValue],br_brace_type[lookupKey],"ERROR"),""), "")</f>
        <v/>
      </c>
      <c r="I103" s="4"/>
      <c r="K103" s="4"/>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4" t="str">
        <f t="shared" ca="1" si="4"/>
        <v/>
      </c>
      <c r="U103" s="3" t="str">
        <f t="shared" si="5"/>
        <v/>
      </c>
      <c r="V103" s="3" t="str">
        <f>IF($A103="","",IF((AND($A103="ADD",OR(U103="",U103="Local Authority"))),"L",(_xlfn.XLOOKUP(U103,asset_owner[lookupValue],asset_owner[lookupKey],""))))</f>
        <v/>
      </c>
      <c r="W103" s="9"/>
      <c r="X103" s="3" t="str">
        <f t="shared" si="6"/>
        <v/>
      </c>
      <c r="Y103" s="3" t="str">
        <f>IF($A103="","",IF((AND($A103="ADD",OR(X103="",X103="Excellent"))),"1",(_xlfn.XLOOKUP(X103,condition[lookupValue],condition[lookupKey],""))))</f>
        <v/>
      </c>
      <c r="Z103" s="8" t="str">
        <f t="shared" si="7"/>
        <v/>
      </c>
      <c r="AA103" s="7"/>
    </row>
    <row r="104" spans="2:27" x14ac:dyDescent="0.25">
      <c r="B104" s="5"/>
      <c r="C104" s="5"/>
      <c r="D104" s="6"/>
      <c r="E104" s="6"/>
      <c r="F104" s="6"/>
      <c r="H104" s="3" t="str">
        <f>IF($A104="ADD",IF(NOT(ISBLANK(G104)),_xlfn.XLOOKUP(G104,br_brace_type[lookupValue],br_brace_type[lookupKey],"ERROR"),""), "")</f>
        <v/>
      </c>
      <c r="I104" s="4"/>
      <c r="K104" s="4"/>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4" t="str">
        <f t="shared" ca="1" si="4"/>
        <v/>
      </c>
      <c r="U104" s="3" t="str">
        <f t="shared" si="5"/>
        <v/>
      </c>
      <c r="V104" s="3" t="str">
        <f>IF($A104="","",IF((AND($A104="ADD",OR(U104="",U104="Local Authority"))),"L",(_xlfn.XLOOKUP(U104,asset_owner[lookupValue],asset_owner[lookupKey],""))))</f>
        <v/>
      </c>
      <c r="W104" s="9"/>
      <c r="X104" s="3" t="str">
        <f t="shared" si="6"/>
        <v/>
      </c>
      <c r="Y104" s="3" t="str">
        <f>IF($A104="","",IF((AND($A104="ADD",OR(X104="",X104="Excellent"))),"1",(_xlfn.XLOOKUP(X104,condition[lookupValue],condition[lookupKey],""))))</f>
        <v/>
      </c>
      <c r="Z104" s="8" t="str">
        <f t="shared" si="7"/>
        <v/>
      </c>
      <c r="AA104" s="7"/>
    </row>
    <row r="105" spans="2:27" x14ac:dyDescent="0.25">
      <c r="B105" s="5"/>
      <c r="C105" s="5"/>
      <c r="D105" s="6"/>
      <c r="E105" s="6"/>
      <c r="F105" s="6"/>
      <c r="H105" s="3" t="str">
        <f>IF($A105="ADD",IF(NOT(ISBLANK(G105)),_xlfn.XLOOKUP(G105,br_brace_type[lookupValue],br_brace_type[lookupKey],"ERROR"),""), "")</f>
        <v/>
      </c>
      <c r="I105" s="4"/>
      <c r="K105" s="4"/>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4" t="str">
        <f t="shared" ca="1" si="4"/>
        <v/>
      </c>
      <c r="U105" s="3" t="str">
        <f t="shared" si="5"/>
        <v/>
      </c>
      <c r="V105" s="3" t="str">
        <f>IF($A105="","",IF((AND($A105="ADD",OR(U105="",U105="Local Authority"))),"L",(_xlfn.XLOOKUP(U105,asset_owner[lookupValue],asset_owner[lookupKey],""))))</f>
        <v/>
      </c>
      <c r="W105" s="9"/>
      <c r="X105" s="3" t="str">
        <f t="shared" si="6"/>
        <v/>
      </c>
      <c r="Y105" s="3" t="str">
        <f>IF($A105="","",IF((AND($A105="ADD",OR(X105="",X105="Excellent"))),"1",(_xlfn.XLOOKUP(X105,condition[lookupValue],condition[lookupKey],""))))</f>
        <v/>
      </c>
      <c r="Z105" s="8" t="str">
        <f t="shared" si="7"/>
        <v/>
      </c>
      <c r="AA105" s="7"/>
    </row>
    <row r="106" spans="2:27" x14ac:dyDescent="0.25">
      <c r="B106" s="5"/>
      <c r="C106" s="5"/>
      <c r="D106" s="6"/>
      <c r="E106" s="6"/>
      <c r="F106" s="6"/>
      <c r="H106" s="3" t="str">
        <f>IF($A106="ADD",IF(NOT(ISBLANK(G106)),_xlfn.XLOOKUP(G106,br_brace_type[lookupValue],br_brace_type[lookupKey],"ERROR"),""), "")</f>
        <v/>
      </c>
      <c r="I106" s="4"/>
      <c r="K106" s="4"/>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4" t="str">
        <f t="shared" ca="1" si="4"/>
        <v/>
      </c>
      <c r="U106" s="3" t="str">
        <f t="shared" si="5"/>
        <v/>
      </c>
      <c r="V106" s="3" t="str">
        <f>IF($A106="","",IF((AND($A106="ADD",OR(U106="",U106="Local Authority"))),"L",(_xlfn.XLOOKUP(U106,asset_owner[lookupValue],asset_owner[lookupKey],""))))</f>
        <v/>
      </c>
      <c r="W106" s="9"/>
      <c r="X106" s="3" t="str">
        <f t="shared" si="6"/>
        <v/>
      </c>
      <c r="Y106" s="3" t="str">
        <f>IF($A106="","",IF((AND($A106="ADD",OR(X106="",X106="Excellent"))),"1",(_xlfn.XLOOKUP(X106,condition[lookupValue],condition[lookupKey],""))))</f>
        <v/>
      </c>
      <c r="Z106" s="8" t="str">
        <f t="shared" si="7"/>
        <v/>
      </c>
      <c r="AA106" s="7"/>
    </row>
    <row r="107" spans="2:27" x14ac:dyDescent="0.25">
      <c r="B107" s="5"/>
      <c r="C107" s="5"/>
      <c r="D107" s="6"/>
      <c r="E107" s="6"/>
      <c r="F107" s="6"/>
      <c r="H107" s="3" t="str">
        <f>IF($A107="ADD",IF(NOT(ISBLANK(G107)),_xlfn.XLOOKUP(G107,br_brace_type[lookupValue],br_brace_type[lookupKey],"ERROR"),""), "")</f>
        <v/>
      </c>
      <c r="I107" s="4"/>
      <c r="K107" s="4"/>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4" t="str">
        <f t="shared" ca="1" si="4"/>
        <v/>
      </c>
      <c r="U107" s="3" t="str">
        <f t="shared" si="5"/>
        <v/>
      </c>
      <c r="V107" s="3" t="str">
        <f>IF($A107="","",IF((AND($A107="ADD",OR(U107="",U107="Local Authority"))),"L",(_xlfn.XLOOKUP(U107,asset_owner[lookupValue],asset_owner[lookupKey],""))))</f>
        <v/>
      </c>
      <c r="W107" s="9"/>
      <c r="X107" s="3" t="str">
        <f t="shared" si="6"/>
        <v/>
      </c>
      <c r="Y107" s="3" t="str">
        <f>IF($A107="","",IF((AND($A107="ADD",OR(X107="",X107="Excellent"))),"1",(_xlfn.XLOOKUP(X107,condition[lookupValue],condition[lookupKey],""))))</f>
        <v/>
      </c>
      <c r="Z107" s="8" t="str">
        <f t="shared" si="7"/>
        <v/>
      </c>
      <c r="AA107" s="7"/>
    </row>
    <row r="108" spans="2:27" x14ac:dyDescent="0.25">
      <c r="B108" s="5"/>
      <c r="C108" s="5"/>
      <c r="D108" s="6"/>
      <c r="E108" s="6"/>
      <c r="F108" s="6"/>
      <c r="H108" s="3" t="str">
        <f>IF($A108="ADD",IF(NOT(ISBLANK(G108)),_xlfn.XLOOKUP(G108,br_brace_type[lookupValue],br_brace_type[lookupKey],"ERROR"),""), "")</f>
        <v/>
      </c>
      <c r="I108" s="4"/>
      <c r="K108" s="4"/>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4" t="str">
        <f t="shared" ca="1" si="4"/>
        <v/>
      </c>
      <c r="U108" s="3" t="str">
        <f t="shared" si="5"/>
        <v/>
      </c>
      <c r="V108" s="3" t="str">
        <f>IF($A108="","",IF((AND($A108="ADD",OR(U108="",U108="Local Authority"))),"L",(_xlfn.XLOOKUP(U108,asset_owner[lookupValue],asset_owner[lookupKey],""))))</f>
        <v/>
      </c>
      <c r="W108" s="9"/>
      <c r="X108" s="3" t="str">
        <f t="shared" si="6"/>
        <v/>
      </c>
      <c r="Y108" s="3" t="str">
        <f>IF($A108="","",IF((AND($A108="ADD",OR(X108="",X108="Excellent"))),"1",(_xlfn.XLOOKUP(X108,condition[lookupValue],condition[lookupKey],""))))</f>
        <v/>
      </c>
      <c r="Z108" s="8" t="str">
        <f t="shared" si="7"/>
        <v/>
      </c>
      <c r="AA108" s="7"/>
    </row>
    <row r="109" spans="2:27" x14ac:dyDescent="0.25">
      <c r="B109" s="5"/>
      <c r="C109" s="5"/>
      <c r="D109" s="6"/>
      <c r="E109" s="6"/>
      <c r="F109" s="6"/>
      <c r="H109" s="3" t="str">
        <f>IF($A109="ADD",IF(NOT(ISBLANK(G109)),_xlfn.XLOOKUP(G109,br_brace_type[lookupValue],br_brace_type[lookupKey],"ERROR"),""), "")</f>
        <v/>
      </c>
      <c r="I109" s="4"/>
      <c r="K109" s="4"/>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4" t="str">
        <f t="shared" ca="1" si="4"/>
        <v/>
      </c>
      <c r="U109" s="3" t="str">
        <f t="shared" si="5"/>
        <v/>
      </c>
      <c r="V109" s="3" t="str">
        <f>IF($A109="","",IF((AND($A109="ADD",OR(U109="",U109="Local Authority"))),"L",(_xlfn.XLOOKUP(U109,asset_owner[lookupValue],asset_owner[lookupKey],""))))</f>
        <v/>
      </c>
      <c r="W109" s="9"/>
      <c r="X109" s="3" t="str">
        <f t="shared" si="6"/>
        <v/>
      </c>
      <c r="Y109" s="3" t="str">
        <f>IF($A109="","",IF((AND($A109="ADD",OR(X109="",X109="Excellent"))),"1",(_xlfn.XLOOKUP(X109,condition[lookupValue],condition[lookupKey],""))))</f>
        <v/>
      </c>
      <c r="Z109" s="8" t="str">
        <f t="shared" si="7"/>
        <v/>
      </c>
      <c r="AA109" s="7"/>
    </row>
    <row r="110" spans="2:27" x14ac:dyDescent="0.25">
      <c r="B110" s="5"/>
      <c r="C110" s="5"/>
      <c r="D110" s="6"/>
      <c r="E110" s="6"/>
      <c r="F110" s="6"/>
      <c r="H110" s="3" t="str">
        <f>IF($A110="ADD",IF(NOT(ISBLANK(G110)),_xlfn.XLOOKUP(G110,br_brace_type[lookupValue],br_brace_type[lookupKey],"ERROR"),""), "")</f>
        <v/>
      </c>
      <c r="I110" s="4"/>
      <c r="K110" s="4"/>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4" t="str">
        <f t="shared" ca="1" si="4"/>
        <v/>
      </c>
      <c r="U110" s="3" t="str">
        <f t="shared" si="5"/>
        <v/>
      </c>
      <c r="V110" s="3" t="str">
        <f>IF($A110="","",IF((AND($A110="ADD",OR(U110="",U110="Local Authority"))),"L",(_xlfn.XLOOKUP(U110,asset_owner[lookupValue],asset_owner[lookupKey],""))))</f>
        <v/>
      </c>
      <c r="W110" s="9"/>
      <c r="X110" s="3" t="str">
        <f t="shared" si="6"/>
        <v/>
      </c>
      <c r="Y110" s="3" t="str">
        <f>IF($A110="","",IF((AND($A110="ADD",OR(X110="",X110="Excellent"))),"1",(_xlfn.XLOOKUP(X110,condition[lookupValue],condition[lookupKey],""))))</f>
        <v/>
      </c>
      <c r="Z110" s="8" t="str">
        <f t="shared" si="7"/>
        <v/>
      </c>
      <c r="AA110" s="7"/>
    </row>
    <row r="111" spans="2:27" x14ac:dyDescent="0.25">
      <c r="B111" s="5"/>
      <c r="C111" s="5"/>
      <c r="D111" s="6"/>
      <c r="E111" s="6"/>
      <c r="F111" s="6"/>
      <c r="H111" s="3" t="str">
        <f>IF($A111="ADD",IF(NOT(ISBLANK(G111)),_xlfn.XLOOKUP(G111,br_brace_type[lookupValue],br_brace_type[lookupKey],"ERROR"),""), "")</f>
        <v/>
      </c>
      <c r="I111" s="4"/>
      <c r="K111" s="4"/>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4" t="str">
        <f t="shared" ca="1" si="4"/>
        <v/>
      </c>
      <c r="U111" s="3" t="str">
        <f t="shared" si="5"/>
        <v/>
      </c>
      <c r="V111" s="3" t="str">
        <f>IF($A111="","",IF((AND($A111="ADD",OR(U111="",U111="Local Authority"))),"L",(_xlfn.XLOOKUP(U111,asset_owner[lookupValue],asset_owner[lookupKey],""))))</f>
        <v/>
      </c>
      <c r="W111" s="9"/>
      <c r="X111" s="3" t="str">
        <f t="shared" si="6"/>
        <v/>
      </c>
      <c r="Y111" s="3" t="str">
        <f>IF($A111="","",IF((AND($A111="ADD",OR(X111="",X111="Excellent"))),"1",(_xlfn.XLOOKUP(X111,condition[lookupValue],condition[lookupKey],""))))</f>
        <v/>
      </c>
      <c r="Z111" s="8" t="str">
        <f t="shared" si="7"/>
        <v/>
      </c>
      <c r="AA111" s="7"/>
    </row>
    <row r="112" spans="2:27" x14ac:dyDescent="0.25">
      <c r="B112" s="5"/>
      <c r="C112" s="5"/>
      <c r="D112" s="6"/>
      <c r="E112" s="6"/>
      <c r="F112" s="6"/>
      <c r="H112" s="3" t="str">
        <f>IF($A112="ADD",IF(NOT(ISBLANK(G112)),_xlfn.XLOOKUP(G112,br_brace_type[lookupValue],br_brace_type[lookupKey],"ERROR"),""), "")</f>
        <v/>
      </c>
      <c r="I112" s="4"/>
      <c r="K112" s="4"/>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4" t="str">
        <f t="shared" ca="1" si="4"/>
        <v/>
      </c>
      <c r="U112" s="3" t="str">
        <f t="shared" si="5"/>
        <v/>
      </c>
      <c r="V112" s="3" t="str">
        <f>IF($A112="","",IF((AND($A112="ADD",OR(U112="",U112="Local Authority"))),"L",(_xlfn.XLOOKUP(U112,asset_owner[lookupValue],asset_owner[lookupKey],""))))</f>
        <v/>
      </c>
      <c r="W112" s="9"/>
      <c r="X112" s="3" t="str">
        <f t="shared" si="6"/>
        <v/>
      </c>
      <c r="Y112" s="3" t="str">
        <f>IF($A112="","",IF((AND($A112="ADD",OR(X112="",X112="Excellent"))),"1",(_xlfn.XLOOKUP(X112,condition[lookupValue],condition[lookupKey],""))))</f>
        <v/>
      </c>
      <c r="Z112" s="8" t="str">
        <f t="shared" si="7"/>
        <v/>
      </c>
      <c r="AA112" s="7"/>
    </row>
    <row r="113" spans="2:27" x14ac:dyDescent="0.25">
      <c r="B113" s="5"/>
      <c r="C113" s="5"/>
      <c r="D113" s="6"/>
      <c r="E113" s="6"/>
      <c r="F113" s="6"/>
      <c r="H113" s="3" t="str">
        <f>IF($A113="ADD",IF(NOT(ISBLANK(G113)),_xlfn.XLOOKUP(G113,br_brace_type[lookupValue],br_brace_type[lookupKey],"ERROR"),""), "")</f>
        <v/>
      </c>
      <c r="I113" s="4"/>
      <c r="K113" s="4"/>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4" t="str">
        <f t="shared" ca="1" si="4"/>
        <v/>
      </c>
      <c r="U113" s="3" t="str">
        <f t="shared" si="5"/>
        <v/>
      </c>
      <c r="V113" s="3" t="str">
        <f>IF($A113="","",IF((AND($A113="ADD",OR(U113="",U113="Local Authority"))),"L",(_xlfn.XLOOKUP(U113,asset_owner[lookupValue],asset_owner[lookupKey],""))))</f>
        <v/>
      </c>
      <c r="W113" s="9"/>
      <c r="X113" s="3" t="str">
        <f t="shared" si="6"/>
        <v/>
      </c>
      <c r="Y113" s="3" t="str">
        <f>IF($A113="","",IF((AND($A113="ADD",OR(X113="",X113="Excellent"))),"1",(_xlfn.XLOOKUP(X113,condition[lookupValue],condition[lookupKey],""))))</f>
        <v/>
      </c>
      <c r="Z113" s="8" t="str">
        <f t="shared" si="7"/>
        <v/>
      </c>
      <c r="AA113" s="7"/>
    </row>
    <row r="114" spans="2:27" x14ac:dyDescent="0.25">
      <c r="B114" s="5"/>
      <c r="C114" s="5"/>
      <c r="D114" s="6"/>
      <c r="E114" s="6"/>
      <c r="F114" s="6"/>
      <c r="H114" s="3" t="str">
        <f>IF($A114="ADD",IF(NOT(ISBLANK(G114)),_xlfn.XLOOKUP(G114,br_brace_type[lookupValue],br_brace_type[lookupKey],"ERROR"),""), "")</f>
        <v/>
      </c>
      <c r="I114" s="4"/>
      <c r="K114" s="4"/>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4" t="str">
        <f t="shared" ca="1" si="4"/>
        <v/>
      </c>
      <c r="U114" s="3" t="str">
        <f t="shared" si="5"/>
        <v/>
      </c>
      <c r="V114" s="3" t="str">
        <f>IF($A114="","",IF((AND($A114="ADD",OR(U114="",U114="Local Authority"))),"L",(_xlfn.XLOOKUP(U114,asset_owner[lookupValue],asset_owner[lookupKey],""))))</f>
        <v/>
      </c>
      <c r="W114" s="9"/>
      <c r="X114" s="3" t="str">
        <f t="shared" si="6"/>
        <v/>
      </c>
      <c r="Y114" s="3" t="str">
        <f>IF($A114="","",IF((AND($A114="ADD",OR(X114="",X114="Excellent"))),"1",(_xlfn.XLOOKUP(X114,condition[lookupValue],condition[lookupKey],""))))</f>
        <v/>
      </c>
      <c r="Z114" s="8" t="str">
        <f t="shared" si="7"/>
        <v/>
      </c>
      <c r="AA114" s="7"/>
    </row>
    <row r="115" spans="2:27" x14ac:dyDescent="0.25">
      <c r="B115" s="5"/>
      <c r="C115" s="5"/>
      <c r="D115" s="6"/>
      <c r="E115" s="6"/>
      <c r="F115" s="6"/>
      <c r="H115" s="3" t="str">
        <f>IF($A115="ADD",IF(NOT(ISBLANK(G115)),_xlfn.XLOOKUP(G115,br_brace_type[lookupValue],br_brace_type[lookupKey],"ERROR"),""), "")</f>
        <v/>
      </c>
      <c r="I115" s="4"/>
      <c r="K115" s="4"/>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4" t="str">
        <f t="shared" ca="1" si="4"/>
        <v/>
      </c>
      <c r="U115" s="3" t="str">
        <f t="shared" si="5"/>
        <v/>
      </c>
      <c r="V115" s="3" t="str">
        <f>IF($A115="","",IF((AND($A115="ADD",OR(U115="",U115="Local Authority"))),"L",(_xlfn.XLOOKUP(U115,asset_owner[lookupValue],asset_owner[lookupKey],""))))</f>
        <v/>
      </c>
      <c r="W115" s="9"/>
      <c r="X115" s="3" t="str">
        <f t="shared" si="6"/>
        <v/>
      </c>
      <c r="Y115" s="3" t="str">
        <f>IF($A115="","",IF((AND($A115="ADD",OR(X115="",X115="Excellent"))),"1",(_xlfn.XLOOKUP(X115,condition[lookupValue],condition[lookupKey],""))))</f>
        <v/>
      </c>
      <c r="Z115" s="8" t="str">
        <f t="shared" si="7"/>
        <v/>
      </c>
      <c r="AA115" s="7"/>
    </row>
    <row r="116" spans="2:27" x14ac:dyDescent="0.25">
      <c r="B116" s="5"/>
      <c r="C116" s="5"/>
      <c r="D116" s="6"/>
      <c r="E116" s="6"/>
      <c r="F116" s="6"/>
      <c r="H116" s="3" t="str">
        <f>IF($A116="ADD",IF(NOT(ISBLANK(G116)),_xlfn.XLOOKUP(G116,br_brace_type[lookupValue],br_brace_type[lookupKey],"ERROR"),""), "")</f>
        <v/>
      </c>
      <c r="I116" s="4"/>
      <c r="K116" s="4"/>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4" t="str">
        <f t="shared" ca="1" si="4"/>
        <v/>
      </c>
      <c r="U116" s="3" t="str">
        <f t="shared" si="5"/>
        <v/>
      </c>
      <c r="V116" s="3" t="str">
        <f>IF($A116="","",IF((AND($A116="ADD",OR(U116="",U116="Local Authority"))),"L",(_xlfn.XLOOKUP(U116,asset_owner[lookupValue],asset_owner[lookupKey],""))))</f>
        <v/>
      </c>
      <c r="W116" s="9"/>
      <c r="X116" s="3" t="str">
        <f t="shared" si="6"/>
        <v/>
      </c>
      <c r="Y116" s="3" t="str">
        <f>IF($A116="","",IF((AND($A116="ADD",OR(X116="",X116="Excellent"))),"1",(_xlfn.XLOOKUP(X116,condition[lookupValue],condition[lookupKey],""))))</f>
        <v/>
      </c>
      <c r="Z116" s="8" t="str">
        <f t="shared" si="7"/>
        <v/>
      </c>
      <c r="AA116" s="7"/>
    </row>
    <row r="117" spans="2:27" x14ac:dyDescent="0.25">
      <c r="B117" s="5"/>
      <c r="C117" s="5"/>
      <c r="D117" s="6"/>
      <c r="E117" s="6"/>
      <c r="F117" s="6"/>
      <c r="H117" s="3" t="str">
        <f>IF($A117="ADD",IF(NOT(ISBLANK(G117)),_xlfn.XLOOKUP(G117,br_brace_type[lookupValue],br_brace_type[lookupKey],"ERROR"),""), "")</f>
        <v/>
      </c>
      <c r="I117" s="4"/>
      <c r="K117" s="4"/>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4" t="str">
        <f t="shared" ca="1" si="4"/>
        <v/>
      </c>
      <c r="U117" s="3" t="str">
        <f t="shared" si="5"/>
        <v/>
      </c>
      <c r="V117" s="3" t="str">
        <f>IF($A117="","",IF((AND($A117="ADD",OR(U117="",U117="Local Authority"))),"L",(_xlfn.XLOOKUP(U117,asset_owner[lookupValue],asset_owner[lookupKey],""))))</f>
        <v/>
      </c>
      <c r="W117" s="9"/>
      <c r="X117" s="3" t="str">
        <f t="shared" si="6"/>
        <v/>
      </c>
      <c r="Y117" s="3" t="str">
        <f>IF($A117="","",IF((AND($A117="ADD",OR(X117="",X117="Excellent"))),"1",(_xlfn.XLOOKUP(X117,condition[lookupValue],condition[lookupKey],""))))</f>
        <v/>
      </c>
      <c r="Z117" s="8" t="str">
        <f t="shared" si="7"/>
        <v/>
      </c>
      <c r="AA117" s="7"/>
    </row>
    <row r="118" spans="2:27" x14ac:dyDescent="0.25">
      <c r="B118" s="5"/>
      <c r="C118" s="5"/>
      <c r="D118" s="6"/>
      <c r="E118" s="6"/>
      <c r="F118" s="6"/>
      <c r="H118" s="3" t="str">
        <f>IF($A118="ADD",IF(NOT(ISBLANK(G118)),_xlfn.XLOOKUP(G118,br_brace_type[lookupValue],br_brace_type[lookupKey],"ERROR"),""), "")</f>
        <v/>
      </c>
      <c r="I118" s="4"/>
      <c r="K118" s="4"/>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4" t="str">
        <f t="shared" ca="1" si="4"/>
        <v/>
      </c>
      <c r="U118" s="3" t="str">
        <f t="shared" si="5"/>
        <v/>
      </c>
      <c r="V118" s="3" t="str">
        <f>IF($A118="","",IF((AND($A118="ADD",OR(U118="",U118="Local Authority"))),"L",(_xlfn.XLOOKUP(U118,asset_owner[lookupValue],asset_owner[lookupKey],""))))</f>
        <v/>
      </c>
      <c r="W118" s="9"/>
      <c r="X118" s="3" t="str">
        <f t="shared" si="6"/>
        <v/>
      </c>
      <c r="Y118" s="3" t="str">
        <f>IF($A118="","",IF((AND($A118="ADD",OR(X118="",X118="Excellent"))),"1",(_xlfn.XLOOKUP(X118,condition[lookupValue],condition[lookupKey],""))))</f>
        <v/>
      </c>
      <c r="Z118" s="8" t="str">
        <f t="shared" si="7"/>
        <v/>
      </c>
      <c r="AA118" s="7"/>
    </row>
    <row r="119" spans="2:27" x14ac:dyDescent="0.25">
      <c r="B119" s="5"/>
      <c r="C119" s="5"/>
      <c r="D119" s="6"/>
      <c r="E119" s="6"/>
      <c r="F119" s="6"/>
      <c r="H119" s="3" t="str">
        <f>IF($A119="ADD",IF(NOT(ISBLANK(G119)),_xlfn.XLOOKUP(G119,br_brace_type[lookupValue],br_brace_type[lookupKey],"ERROR"),""), "")</f>
        <v/>
      </c>
      <c r="I119" s="4"/>
      <c r="K119" s="4"/>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4" t="str">
        <f t="shared" ca="1" si="4"/>
        <v/>
      </c>
      <c r="U119" s="3" t="str">
        <f t="shared" si="5"/>
        <v/>
      </c>
      <c r="V119" s="3" t="str">
        <f>IF($A119="","",IF((AND($A119="ADD",OR(U119="",U119="Local Authority"))),"L",(_xlfn.XLOOKUP(U119,asset_owner[lookupValue],asset_owner[lookupKey],""))))</f>
        <v/>
      </c>
      <c r="W119" s="9"/>
      <c r="X119" s="3" t="str">
        <f t="shared" si="6"/>
        <v/>
      </c>
      <c r="Y119" s="3" t="str">
        <f>IF($A119="","",IF((AND($A119="ADD",OR(X119="",X119="Excellent"))),"1",(_xlfn.XLOOKUP(X119,condition[lookupValue],condition[lookupKey],""))))</f>
        <v/>
      </c>
      <c r="Z119" s="8" t="str">
        <f t="shared" si="7"/>
        <v/>
      </c>
      <c r="AA119" s="7"/>
    </row>
    <row r="120" spans="2:27" x14ac:dyDescent="0.25">
      <c r="B120" s="5"/>
      <c r="C120" s="5"/>
      <c r="D120" s="6"/>
      <c r="E120" s="6"/>
      <c r="F120" s="6"/>
      <c r="H120" s="3" t="str">
        <f>IF($A120="ADD",IF(NOT(ISBLANK(G120)),_xlfn.XLOOKUP(G120,br_brace_type[lookupValue],br_brace_type[lookupKey],"ERROR"),""), "")</f>
        <v/>
      </c>
      <c r="I120" s="4"/>
      <c r="K120" s="4"/>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4" t="str">
        <f t="shared" ca="1" si="4"/>
        <v/>
      </c>
      <c r="U120" s="3" t="str">
        <f t="shared" si="5"/>
        <v/>
      </c>
      <c r="V120" s="3" t="str">
        <f>IF($A120="","",IF((AND($A120="ADD",OR(U120="",U120="Local Authority"))),"L",(_xlfn.XLOOKUP(U120,asset_owner[lookupValue],asset_owner[lookupKey],""))))</f>
        <v/>
      </c>
      <c r="W120" s="9"/>
      <c r="X120" s="3" t="str">
        <f t="shared" si="6"/>
        <v/>
      </c>
      <c r="Y120" s="3" t="str">
        <f>IF($A120="","",IF((AND($A120="ADD",OR(X120="",X120="Excellent"))),"1",(_xlfn.XLOOKUP(X120,condition[lookupValue],condition[lookupKey],""))))</f>
        <v/>
      </c>
      <c r="Z120" s="8" t="str">
        <f t="shared" si="7"/>
        <v/>
      </c>
      <c r="AA120" s="7"/>
    </row>
    <row r="121" spans="2:27" x14ac:dyDescent="0.25">
      <c r="B121" s="5"/>
      <c r="C121" s="5"/>
      <c r="D121" s="6"/>
      <c r="E121" s="6"/>
      <c r="F121" s="6"/>
      <c r="H121" s="3" t="str">
        <f>IF($A121="ADD",IF(NOT(ISBLANK(G121)),_xlfn.XLOOKUP(G121,br_brace_type[lookupValue],br_brace_type[lookupKey],"ERROR"),""), "")</f>
        <v/>
      </c>
      <c r="I121" s="4"/>
      <c r="K121" s="4"/>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4" t="str">
        <f t="shared" ca="1" si="4"/>
        <v/>
      </c>
      <c r="U121" s="3" t="str">
        <f t="shared" si="5"/>
        <v/>
      </c>
      <c r="V121" s="3" t="str">
        <f>IF($A121="","",IF((AND($A121="ADD",OR(U121="",U121="Local Authority"))),"L",(_xlfn.XLOOKUP(U121,asset_owner[lookupValue],asset_owner[lookupKey],""))))</f>
        <v/>
      </c>
      <c r="W121" s="9"/>
      <c r="X121" s="3" t="str">
        <f t="shared" si="6"/>
        <v/>
      </c>
      <c r="Y121" s="3" t="str">
        <f>IF($A121="","",IF((AND($A121="ADD",OR(X121="",X121="Excellent"))),"1",(_xlfn.XLOOKUP(X121,condition[lookupValue],condition[lookupKey],""))))</f>
        <v/>
      </c>
      <c r="Z121" s="8" t="str">
        <f t="shared" si="7"/>
        <v/>
      </c>
      <c r="AA121" s="7"/>
    </row>
    <row r="122" spans="2:27" x14ac:dyDescent="0.25">
      <c r="B122" s="5"/>
      <c r="C122" s="5"/>
      <c r="D122" s="6"/>
      <c r="E122" s="6"/>
      <c r="F122" s="6"/>
      <c r="H122" s="3" t="str">
        <f>IF($A122="ADD",IF(NOT(ISBLANK(G122)),_xlfn.XLOOKUP(G122,br_brace_type[lookupValue],br_brace_type[lookupKey],"ERROR"),""), "")</f>
        <v/>
      </c>
      <c r="I122" s="4"/>
      <c r="K122" s="4"/>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4" t="str">
        <f t="shared" ca="1" si="4"/>
        <v/>
      </c>
      <c r="U122" s="3" t="str">
        <f t="shared" si="5"/>
        <v/>
      </c>
      <c r="V122" s="3" t="str">
        <f>IF($A122="","",IF((AND($A122="ADD",OR(U122="",U122="Local Authority"))),"L",(_xlfn.XLOOKUP(U122,asset_owner[lookupValue],asset_owner[lookupKey],""))))</f>
        <v/>
      </c>
      <c r="W122" s="9"/>
      <c r="X122" s="3" t="str">
        <f t="shared" si="6"/>
        <v/>
      </c>
      <c r="Y122" s="3" t="str">
        <f>IF($A122="","",IF((AND($A122="ADD",OR(X122="",X122="Excellent"))),"1",(_xlfn.XLOOKUP(X122,condition[lookupValue],condition[lookupKey],""))))</f>
        <v/>
      </c>
      <c r="Z122" s="8" t="str">
        <f t="shared" si="7"/>
        <v/>
      </c>
      <c r="AA122" s="7"/>
    </row>
    <row r="123" spans="2:27" x14ac:dyDescent="0.25">
      <c r="B123" s="5"/>
      <c r="C123" s="5"/>
      <c r="D123" s="6"/>
      <c r="E123" s="6"/>
      <c r="F123" s="6"/>
      <c r="H123" s="3" t="str">
        <f>IF($A123="ADD",IF(NOT(ISBLANK(G123)),_xlfn.XLOOKUP(G123,br_brace_type[lookupValue],br_brace_type[lookupKey],"ERROR"),""), "")</f>
        <v/>
      </c>
      <c r="I123" s="4"/>
      <c r="K123" s="4"/>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4" t="str">
        <f t="shared" ca="1" si="4"/>
        <v/>
      </c>
      <c r="U123" s="3" t="str">
        <f t="shared" si="5"/>
        <v/>
      </c>
      <c r="V123" s="3" t="str">
        <f>IF($A123="","",IF((AND($A123="ADD",OR(U123="",U123="Local Authority"))),"L",(_xlfn.XLOOKUP(U123,asset_owner[lookupValue],asset_owner[lookupKey],""))))</f>
        <v/>
      </c>
      <c r="W123" s="9"/>
      <c r="X123" s="3" t="str">
        <f t="shared" si="6"/>
        <v/>
      </c>
      <c r="Y123" s="3" t="str">
        <f>IF($A123="","",IF((AND($A123="ADD",OR(X123="",X123="Excellent"))),"1",(_xlfn.XLOOKUP(X123,condition[lookupValue],condition[lookupKey],""))))</f>
        <v/>
      </c>
      <c r="Z123" s="8" t="str">
        <f t="shared" si="7"/>
        <v/>
      </c>
      <c r="AA123" s="7"/>
    </row>
    <row r="124" spans="2:27" x14ac:dyDescent="0.25">
      <c r="B124" s="5"/>
      <c r="C124" s="5"/>
      <c r="D124" s="6"/>
      <c r="E124" s="6"/>
      <c r="F124" s="6"/>
      <c r="H124" s="3" t="str">
        <f>IF($A124="ADD",IF(NOT(ISBLANK(G124)),_xlfn.XLOOKUP(G124,br_brace_type[lookupValue],br_brace_type[lookupKey],"ERROR"),""), "")</f>
        <v/>
      </c>
      <c r="I124" s="4"/>
      <c r="K124" s="4"/>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4" t="str">
        <f t="shared" ca="1" si="4"/>
        <v/>
      </c>
      <c r="U124" s="3" t="str">
        <f t="shared" si="5"/>
        <v/>
      </c>
      <c r="V124" s="3" t="str">
        <f>IF($A124="","",IF((AND($A124="ADD",OR(U124="",U124="Local Authority"))),"L",(_xlfn.XLOOKUP(U124,asset_owner[lookupValue],asset_owner[lookupKey],""))))</f>
        <v/>
      </c>
      <c r="W124" s="9"/>
      <c r="X124" s="3" t="str">
        <f t="shared" si="6"/>
        <v/>
      </c>
      <c r="Y124" s="3" t="str">
        <f>IF($A124="","",IF((AND($A124="ADD",OR(X124="",X124="Excellent"))),"1",(_xlfn.XLOOKUP(X124,condition[lookupValue],condition[lookupKey],""))))</f>
        <v/>
      </c>
      <c r="Z124" s="8" t="str">
        <f t="shared" si="7"/>
        <v/>
      </c>
      <c r="AA124" s="7"/>
    </row>
    <row r="125" spans="2:27" x14ac:dyDescent="0.25">
      <c r="B125" s="5"/>
      <c r="C125" s="5"/>
      <c r="D125" s="6"/>
      <c r="E125" s="6"/>
      <c r="F125" s="6"/>
      <c r="H125" s="3" t="str">
        <f>IF($A125="ADD",IF(NOT(ISBLANK(G125)),_xlfn.XLOOKUP(G125,br_brace_type[lookupValue],br_brace_type[lookupKey],"ERROR"),""), "")</f>
        <v/>
      </c>
      <c r="I125" s="4"/>
      <c r="K125" s="4"/>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4" t="str">
        <f t="shared" ca="1" si="4"/>
        <v/>
      </c>
      <c r="U125" s="3" t="str">
        <f t="shared" si="5"/>
        <v/>
      </c>
      <c r="V125" s="3" t="str">
        <f>IF($A125="","",IF((AND($A125="ADD",OR(U125="",U125="Local Authority"))),"L",(_xlfn.XLOOKUP(U125,asset_owner[lookupValue],asset_owner[lookupKey],""))))</f>
        <v/>
      </c>
      <c r="W125" s="9"/>
      <c r="X125" s="3" t="str">
        <f t="shared" si="6"/>
        <v/>
      </c>
      <c r="Y125" s="3" t="str">
        <f>IF($A125="","",IF((AND($A125="ADD",OR(X125="",X125="Excellent"))),"1",(_xlfn.XLOOKUP(X125,condition[lookupValue],condition[lookupKey],""))))</f>
        <v/>
      </c>
      <c r="Z125" s="8" t="str">
        <f t="shared" si="7"/>
        <v/>
      </c>
      <c r="AA125" s="7"/>
    </row>
    <row r="126" spans="2:27" x14ac:dyDescent="0.25">
      <c r="B126" s="5"/>
      <c r="C126" s="5"/>
      <c r="D126" s="6"/>
      <c r="E126" s="6"/>
      <c r="F126" s="6"/>
      <c r="H126" s="3" t="str">
        <f>IF($A126="ADD",IF(NOT(ISBLANK(G126)),_xlfn.XLOOKUP(G126,br_brace_type[lookupValue],br_brace_type[lookupKey],"ERROR"),""), "")</f>
        <v/>
      </c>
      <c r="I126" s="4"/>
      <c r="K126" s="4"/>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4" t="str">
        <f t="shared" ca="1" si="4"/>
        <v/>
      </c>
      <c r="U126" s="3" t="str">
        <f t="shared" si="5"/>
        <v/>
      </c>
      <c r="V126" s="3" t="str">
        <f>IF($A126="","",IF((AND($A126="ADD",OR(U126="",U126="Local Authority"))),"L",(_xlfn.XLOOKUP(U126,asset_owner[lookupValue],asset_owner[lookupKey],""))))</f>
        <v/>
      </c>
      <c r="W126" s="9"/>
      <c r="X126" s="3" t="str">
        <f t="shared" si="6"/>
        <v/>
      </c>
      <c r="Y126" s="3" t="str">
        <f>IF($A126="","",IF((AND($A126="ADD",OR(X126="",X126="Excellent"))),"1",(_xlfn.XLOOKUP(X126,condition[lookupValue],condition[lookupKey],""))))</f>
        <v/>
      </c>
      <c r="Z126" s="8" t="str">
        <f t="shared" si="7"/>
        <v/>
      </c>
      <c r="AA126" s="7"/>
    </row>
    <row r="127" spans="2:27" x14ac:dyDescent="0.25">
      <c r="B127" s="5"/>
      <c r="C127" s="5"/>
      <c r="D127" s="6"/>
      <c r="E127" s="6"/>
      <c r="F127" s="6"/>
      <c r="H127" s="3" t="str">
        <f>IF($A127="ADD",IF(NOT(ISBLANK(G127)),_xlfn.XLOOKUP(G127,br_brace_type[lookupValue],br_brace_type[lookupKey],"ERROR"),""), "")</f>
        <v/>
      </c>
      <c r="I127" s="4"/>
      <c r="K127" s="4"/>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4" t="str">
        <f t="shared" ca="1" si="4"/>
        <v/>
      </c>
      <c r="U127" s="3" t="str">
        <f t="shared" si="5"/>
        <v/>
      </c>
      <c r="V127" s="3" t="str">
        <f>IF($A127="","",IF((AND($A127="ADD",OR(U127="",U127="Local Authority"))),"L",(_xlfn.XLOOKUP(U127,asset_owner[lookupValue],asset_owner[lookupKey],""))))</f>
        <v/>
      </c>
      <c r="W127" s="9"/>
      <c r="X127" s="3" t="str">
        <f t="shared" si="6"/>
        <v/>
      </c>
      <c r="Y127" s="3" t="str">
        <f>IF($A127="","",IF((AND($A127="ADD",OR(X127="",X127="Excellent"))),"1",(_xlfn.XLOOKUP(X127,condition[lookupValue],condition[lookupKey],""))))</f>
        <v/>
      </c>
      <c r="Z127" s="8" t="str">
        <f t="shared" si="7"/>
        <v/>
      </c>
      <c r="AA127" s="7"/>
    </row>
    <row r="128" spans="2:27" x14ac:dyDescent="0.25">
      <c r="B128" s="5"/>
      <c r="C128" s="5"/>
      <c r="D128" s="6"/>
      <c r="E128" s="6"/>
      <c r="F128" s="6"/>
      <c r="H128" s="3" t="str">
        <f>IF($A128="ADD",IF(NOT(ISBLANK(G128)),_xlfn.XLOOKUP(G128,br_brace_type[lookupValue],br_brace_type[lookupKey],"ERROR"),""), "")</f>
        <v/>
      </c>
      <c r="I128" s="4"/>
      <c r="K128" s="4"/>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4" t="str">
        <f t="shared" ca="1" si="4"/>
        <v/>
      </c>
      <c r="U128" s="3" t="str">
        <f t="shared" si="5"/>
        <v/>
      </c>
      <c r="V128" s="3" t="str">
        <f>IF($A128="","",IF((AND($A128="ADD",OR(U128="",U128="Local Authority"))),"L",(_xlfn.XLOOKUP(U128,asset_owner[lookupValue],asset_owner[lookupKey],""))))</f>
        <v/>
      </c>
      <c r="W128" s="9"/>
      <c r="X128" s="3" t="str">
        <f t="shared" si="6"/>
        <v/>
      </c>
      <c r="Y128" s="3" t="str">
        <f>IF($A128="","",IF((AND($A128="ADD",OR(X128="",X128="Excellent"))),"1",(_xlfn.XLOOKUP(X128,condition[lookupValue],condition[lookupKey],""))))</f>
        <v/>
      </c>
      <c r="Z128" s="8" t="str">
        <f t="shared" si="7"/>
        <v/>
      </c>
      <c r="AA128" s="7"/>
    </row>
    <row r="129" spans="2:27" x14ac:dyDescent="0.25">
      <c r="B129" s="5"/>
      <c r="C129" s="5"/>
      <c r="D129" s="6"/>
      <c r="E129" s="6"/>
      <c r="F129" s="6"/>
      <c r="H129" s="3" t="str">
        <f>IF($A129="ADD",IF(NOT(ISBLANK(G129)),_xlfn.XLOOKUP(G129,br_brace_type[lookupValue],br_brace_type[lookupKey],"ERROR"),""), "")</f>
        <v/>
      </c>
      <c r="I129" s="4"/>
      <c r="K129" s="4"/>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4" t="str">
        <f t="shared" ca="1" si="4"/>
        <v/>
      </c>
      <c r="U129" s="3" t="str">
        <f t="shared" si="5"/>
        <v/>
      </c>
      <c r="V129" s="3" t="str">
        <f>IF($A129="","",IF((AND($A129="ADD",OR(U129="",U129="Local Authority"))),"L",(_xlfn.XLOOKUP(U129,asset_owner[lookupValue],asset_owner[lookupKey],""))))</f>
        <v/>
      </c>
      <c r="W129" s="9"/>
      <c r="X129" s="3" t="str">
        <f t="shared" si="6"/>
        <v/>
      </c>
      <c r="Y129" s="3" t="str">
        <f>IF($A129="","",IF((AND($A129="ADD",OR(X129="",X129="Excellent"))),"1",(_xlfn.XLOOKUP(X129,condition[lookupValue],condition[lookupKey],""))))</f>
        <v/>
      </c>
      <c r="Z129" s="8" t="str">
        <f t="shared" si="7"/>
        <v/>
      </c>
      <c r="AA129" s="7"/>
    </row>
    <row r="130" spans="2:27" x14ac:dyDescent="0.25">
      <c r="B130" s="5"/>
      <c r="C130" s="5"/>
      <c r="D130" s="6"/>
      <c r="E130" s="6"/>
      <c r="F130" s="6"/>
      <c r="H130" s="3" t="str">
        <f>IF($A130="ADD",IF(NOT(ISBLANK(G130)),_xlfn.XLOOKUP(G130,br_brace_type[lookupValue],br_brace_type[lookupKey],"ERROR"),""), "")</f>
        <v/>
      </c>
      <c r="I130" s="4"/>
      <c r="K130" s="4"/>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4" t="str">
        <f t="shared" ca="1" si="4"/>
        <v/>
      </c>
      <c r="U130" s="3" t="str">
        <f t="shared" si="5"/>
        <v/>
      </c>
      <c r="V130" s="3" t="str">
        <f>IF($A130="","",IF((AND($A130="ADD",OR(U130="",U130="Local Authority"))),"L",(_xlfn.XLOOKUP(U130,asset_owner[lookupValue],asset_owner[lookupKey],""))))</f>
        <v/>
      </c>
      <c r="W130" s="9"/>
      <c r="X130" s="3" t="str">
        <f t="shared" si="6"/>
        <v/>
      </c>
      <c r="Y130" s="3" t="str">
        <f>IF($A130="","",IF((AND($A130="ADD",OR(X130="",X130="Excellent"))),"1",(_xlfn.XLOOKUP(X130,condition[lookupValue],condition[lookupKey],""))))</f>
        <v/>
      </c>
      <c r="Z130" s="8" t="str">
        <f t="shared" si="7"/>
        <v/>
      </c>
      <c r="AA130" s="7"/>
    </row>
    <row r="131" spans="2:27" x14ac:dyDescent="0.25">
      <c r="B131" s="5"/>
      <c r="C131" s="5"/>
      <c r="D131" s="6"/>
      <c r="E131" s="6"/>
      <c r="F131" s="6"/>
      <c r="H131" s="3" t="str">
        <f>IF($A131="ADD",IF(NOT(ISBLANK(G131)),_xlfn.XLOOKUP(G131,br_brace_type[lookupValue],br_brace_type[lookupKey],"ERROR"),""), "")</f>
        <v/>
      </c>
      <c r="I131" s="4"/>
      <c r="K131" s="4"/>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4" t="str">
        <f t="shared" ca="1" si="4"/>
        <v/>
      </c>
      <c r="U131" s="3" t="str">
        <f t="shared" si="5"/>
        <v/>
      </c>
      <c r="V131" s="3" t="str">
        <f>IF($A131="","",IF((AND($A131="ADD",OR(U131="",U131="Local Authority"))),"L",(_xlfn.XLOOKUP(U131,asset_owner[lookupValue],asset_owner[lookupKey],""))))</f>
        <v/>
      </c>
      <c r="W131" s="9"/>
      <c r="X131" s="3" t="str">
        <f t="shared" si="6"/>
        <v/>
      </c>
      <c r="Y131" s="3" t="str">
        <f>IF($A131="","",IF((AND($A131="ADD",OR(X131="",X131="Excellent"))),"1",(_xlfn.XLOOKUP(X131,condition[lookupValue],condition[lookupKey],""))))</f>
        <v/>
      </c>
      <c r="Z131" s="8" t="str">
        <f t="shared" si="7"/>
        <v/>
      </c>
      <c r="AA131" s="7"/>
    </row>
    <row r="132" spans="2:27" x14ac:dyDescent="0.25">
      <c r="B132" s="5"/>
      <c r="C132" s="5"/>
      <c r="D132" s="6"/>
      <c r="E132" s="6"/>
      <c r="F132" s="6"/>
      <c r="H132" s="3" t="str">
        <f>IF($A132="ADD",IF(NOT(ISBLANK(G132)),_xlfn.XLOOKUP(G132,br_brace_type[lookupValue],br_brace_type[lookupKey],"ERROR"),""), "")</f>
        <v/>
      </c>
      <c r="I132" s="4"/>
      <c r="K132" s="4"/>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4" t="str">
        <f t="shared" ca="1" si="4"/>
        <v/>
      </c>
      <c r="U132" s="3" t="str">
        <f t="shared" si="5"/>
        <v/>
      </c>
      <c r="V132" s="3" t="str">
        <f>IF($A132="","",IF((AND($A132="ADD",OR(U132="",U132="Local Authority"))),"L",(_xlfn.XLOOKUP(U132,asset_owner[lookupValue],asset_owner[lookupKey],""))))</f>
        <v/>
      </c>
      <c r="W132" s="9"/>
      <c r="X132" s="3" t="str">
        <f t="shared" si="6"/>
        <v/>
      </c>
      <c r="Y132" s="3" t="str">
        <f>IF($A132="","",IF((AND($A132="ADD",OR(X132="",X132="Excellent"))),"1",(_xlfn.XLOOKUP(X132,condition[lookupValue],condition[lookupKey],""))))</f>
        <v/>
      </c>
      <c r="Z132" s="8" t="str">
        <f t="shared" si="7"/>
        <v/>
      </c>
      <c r="AA132" s="7"/>
    </row>
    <row r="133" spans="2:27" x14ac:dyDescent="0.25">
      <c r="B133" s="5"/>
      <c r="C133" s="5"/>
      <c r="D133" s="6"/>
      <c r="E133" s="6"/>
      <c r="F133" s="6"/>
      <c r="H133" s="3" t="str">
        <f>IF($A133="ADD",IF(NOT(ISBLANK(G133)),_xlfn.XLOOKUP(G133,br_brace_type[lookupValue],br_brace_type[lookupKey],"ERROR"),""), "")</f>
        <v/>
      </c>
      <c r="I133" s="4"/>
      <c r="K133" s="4"/>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4" t="str">
        <f t="shared" ca="1" si="4"/>
        <v/>
      </c>
      <c r="U133" s="3" t="str">
        <f t="shared" si="5"/>
        <v/>
      </c>
      <c r="V133" s="3" t="str">
        <f>IF($A133="","",IF((AND($A133="ADD",OR(U133="",U133="Local Authority"))),"L",(_xlfn.XLOOKUP(U133,asset_owner[lookupValue],asset_owner[lookupKey],""))))</f>
        <v/>
      </c>
      <c r="W133" s="9"/>
      <c r="X133" s="3" t="str">
        <f t="shared" si="6"/>
        <v/>
      </c>
      <c r="Y133" s="3" t="str">
        <f>IF($A133="","",IF((AND($A133="ADD",OR(X133="",X133="Excellent"))),"1",(_xlfn.XLOOKUP(X133,condition[lookupValue],condition[lookupKey],""))))</f>
        <v/>
      </c>
      <c r="Z133" s="8" t="str">
        <f t="shared" si="7"/>
        <v/>
      </c>
      <c r="AA133" s="7"/>
    </row>
    <row r="134" spans="2:27" x14ac:dyDescent="0.25">
      <c r="B134" s="5"/>
      <c r="C134" s="5"/>
      <c r="D134" s="6"/>
      <c r="E134" s="6"/>
      <c r="F134" s="6"/>
      <c r="H134" s="3" t="str">
        <f>IF($A134="ADD",IF(NOT(ISBLANK(G134)),_xlfn.XLOOKUP(G134,br_brace_type[lookupValue],br_brace_type[lookupKey],"ERROR"),""), "")</f>
        <v/>
      </c>
      <c r="I134" s="4"/>
      <c r="K134" s="4"/>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4" t="str">
        <f t="shared" ca="1" si="4"/>
        <v/>
      </c>
      <c r="U134" s="3" t="str">
        <f t="shared" si="5"/>
        <v/>
      </c>
      <c r="V134" s="3" t="str">
        <f>IF($A134="","",IF((AND($A134="ADD",OR(U134="",U134="Local Authority"))),"L",(_xlfn.XLOOKUP(U134,asset_owner[lookupValue],asset_owner[lookupKey],""))))</f>
        <v/>
      </c>
      <c r="W134" s="9"/>
      <c r="X134" s="3" t="str">
        <f t="shared" si="6"/>
        <v/>
      </c>
      <c r="Y134" s="3" t="str">
        <f>IF($A134="","",IF((AND($A134="ADD",OR(X134="",X134="Excellent"))),"1",(_xlfn.XLOOKUP(X134,condition[lookupValue],condition[lookupKey],""))))</f>
        <v/>
      </c>
      <c r="Z134" s="8" t="str">
        <f t="shared" si="7"/>
        <v/>
      </c>
      <c r="AA134" s="7"/>
    </row>
    <row r="135" spans="2:27" x14ac:dyDescent="0.25">
      <c r="B135" s="5"/>
      <c r="C135" s="5"/>
      <c r="D135" s="6"/>
      <c r="E135" s="6"/>
      <c r="F135" s="6"/>
      <c r="H135" s="3" t="str">
        <f>IF($A135="ADD",IF(NOT(ISBLANK(G135)),_xlfn.XLOOKUP(G135,br_brace_type[lookupValue],br_brace_type[lookupKey],"ERROR"),""), "")</f>
        <v/>
      </c>
      <c r="I135" s="4"/>
      <c r="K135" s="4"/>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4" t="str">
        <f t="shared" ca="1" si="4"/>
        <v/>
      </c>
      <c r="U135" s="3" t="str">
        <f t="shared" si="5"/>
        <v/>
      </c>
      <c r="V135" s="3" t="str">
        <f>IF($A135="","",IF((AND($A135="ADD",OR(U135="",U135="Local Authority"))),"L",(_xlfn.XLOOKUP(U135,asset_owner[lookupValue],asset_owner[lookupKey],""))))</f>
        <v/>
      </c>
      <c r="W135" s="9"/>
      <c r="X135" s="3" t="str">
        <f t="shared" si="6"/>
        <v/>
      </c>
      <c r="Y135" s="3" t="str">
        <f>IF($A135="","",IF((AND($A135="ADD",OR(X135="",X135="Excellent"))),"1",(_xlfn.XLOOKUP(X135,condition[lookupValue],condition[lookupKey],""))))</f>
        <v/>
      </c>
      <c r="Z135" s="8" t="str">
        <f t="shared" si="7"/>
        <v/>
      </c>
      <c r="AA135" s="7"/>
    </row>
    <row r="136" spans="2:27" x14ac:dyDescent="0.25">
      <c r="B136" s="5"/>
      <c r="C136" s="5"/>
      <c r="D136" s="6"/>
      <c r="E136" s="6"/>
      <c r="F136" s="6"/>
      <c r="H136" s="3" t="str">
        <f>IF($A136="ADD",IF(NOT(ISBLANK(G136)),_xlfn.XLOOKUP(G136,br_brace_type[lookupValue],br_brace_type[lookupKey],"ERROR"),""), "")</f>
        <v/>
      </c>
      <c r="I136" s="4"/>
      <c r="K136" s="4"/>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4" t="str">
        <f t="shared" ca="1" si="4"/>
        <v/>
      </c>
      <c r="U136" s="3" t="str">
        <f t="shared" si="5"/>
        <v/>
      </c>
      <c r="V136" s="3" t="str">
        <f>IF($A136="","",IF((AND($A136="ADD",OR(U136="",U136="Local Authority"))),"L",(_xlfn.XLOOKUP(U136,asset_owner[lookupValue],asset_owner[lookupKey],""))))</f>
        <v/>
      </c>
      <c r="W136" s="9"/>
      <c r="X136" s="3" t="str">
        <f t="shared" si="6"/>
        <v/>
      </c>
      <c r="Y136" s="3" t="str">
        <f>IF($A136="","",IF((AND($A136="ADD",OR(X136="",X136="Excellent"))),"1",(_xlfn.XLOOKUP(X136,condition[lookupValue],condition[lookupKey],""))))</f>
        <v/>
      </c>
      <c r="Z136" s="8" t="str">
        <f t="shared" si="7"/>
        <v/>
      </c>
      <c r="AA136" s="7"/>
    </row>
    <row r="137" spans="2:27" x14ac:dyDescent="0.25">
      <c r="B137" s="5"/>
      <c r="C137" s="5"/>
      <c r="D137" s="6"/>
      <c r="E137" s="6"/>
      <c r="F137" s="6"/>
      <c r="H137" s="3" t="str">
        <f>IF($A137="ADD",IF(NOT(ISBLANK(G137)),_xlfn.XLOOKUP(G137,br_brace_type[lookupValue],br_brace_type[lookupKey],"ERROR"),""), "")</f>
        <v/>
      </c>
      <c r="I137" s="4"/>
      <c r="K137" s="4"/>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4" t="str">
        <f t="shared" ca="1" si="4"/>
        <v/>
      </c>
      <c r="U137" s="3" t="str">
        <f t="shared" si="5"/>
        <v/>
      </c>
      <c r="V137" s="3" t="str">
        <f>IF($A137="","",IF((AND($A137="ADD",OR(U137="",U137="Local Authority"))),"L",(_xlfn.XLOOKUP(U137,asset_owner[lookupValue],asset_owner[lookupKey],""))))</f>
        <v/>
      </c>
      <c r="W137" s="9"/>
      <c r="X137" s="3" t="str">
        <f t="shared" si="6"/>
        <v/>
      </c>
      <c r="Y137" s="3" t="str">
        <f>IF($A137="","",IF((AND($A137="ADD",OR(X137="",X137="Excellent"))),"1",(_xlfn.XLOOKUP(X137,condition[lookupValue],condition[lookupKey],""))))</f>
        <v/>
      </c>
      <c r="Z137" s="8" t="str">
        <f t="shared" si="7"/>
        <v/>
      </c>
      <c r="AA137" s="7"/>
    </row>
    <row r="138" spans="2:27" x14ac:dyDescent="0.25">
      <c r="B138" s="5"/>
      <c r="C138" s="5"/>
      <c r="D138" s="6"/>
      <c r="E138" s="6"/>
      <c r="F138" s="6"/>
      <c r="H138" s="3" t="str">
        <f>IF($A138="ADD",IF(NOT(ISBLANK(G138)),_xlfn.XLOOKUP(G138,br_brace_type[lookupValue],br_brace_type[lookupKey],"ERROR"),""), "")</f>
        <v/>
      </c>
      <c r="I138" s="4"/>
      <c r="K138" s="4"/>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4" t="str">
        <f t="shared" ca="1" si="4"/>
        <v/>
      </c>
      <c r="U138" s="3" t="str">
        <f t="shared" si="5"/>
        <v/>
      </c>
      <c r="V138" s="3" t="str">
        <f>IF($A138="","",IF((AND($A138="ADD",OR(U138="",U138="Local Authority"))),"L",(_xlfn.XLOOKUP(U138,asset_owner[lookupValue],asset_owner[lookupKey],""))))</f>
        <v/>
      </c>
      <c r="W138" s="9"/>
      <c r="X138" s="3" t="str">
        <f t="shared" si="6"/>
        <v/>
      </c>
      <c r="Y138" s="3" t="str">
        <f>IF($A138="","",IF((AND($A138="ADD",OR(X138="",X138="Excellent"))),"1",(_xlfn.XLOOKUP(X138,condition[lookupValue],condition[lookupKey],""))))</f>
        <v/>
      </c>
      <c r="Z138" s="8" t="str">
        <f t="shared" si="7"/>
        <v/>
      </c>
      <c r="AA138" s="7"/>
    </row>
    <row r="139" spans="2:27" x14ac:dyDescent="0.25">
      <c r="B139" s="5"/>
      <c r="C139" s="5"/>
      <c r="D139" s="6"/>
      <c r="E139" s="6"/>
      <c r="F139" s="6"/>
      <c r="H139" s="3" t="str">
        <f>IF($A139="ADD",IF(NOT(ISBLANK(G139)),_xlfn.XLOOKUP(G139,br_brace_type[lookupValue],br_brace_type[lookupKey],"ERROR"),""), "")</f>
        <v/>
      </c>
      <c r="I139" s="4"/>
      <c r="K139" s="4"/>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4" t="str">
        <f t="shared" ref="T139:T202" ca="1" si="8">IF(F139&lt;&gt;"", DATEDIF(F139, TODAY(),"Y"),"")</f>
        <v/>
      </c>
      <c r="U139" s="3" t="str">
        <f t="shared" ref="U139:U202" si="9">IF($A139="ADD","Local Authority","")</f>
        <v/>
      </c>
      <c r="V139" s="3" t="str">
        <f>IF($A139="","",IF((AND($A139="ADD",OR(U139="",U139="Local Authority"))),"L",(_xlfn.XLOOKUP(U139,asset_owner[lookupValue],asset_owner[lookupKey],""))))</f>
        <v/>
      </c>
      <c r="W139" s="9"/>
      <c r="X139" s="3" t="str">
        <f t="shared" ref="X139:X202" si="10">IF($A139="ADD","Excellent","")</f>
        <v/>
      </c>
      <c r="Y139" s="3" t="str">
        <f>IF($A139="","",IF((AND($A139="ADD",OR(X139="",X139="Excellent"))),"1",(_xlfn.XLOOKUP(X139,condition[lookupValue],condition[lookupKey],""))))</f>
        <v/>
      </c>
      <c r="Z139" s="8" t="str">
        <f t="shared" ref="Z139:Z202" si="11">IF(F139&lt;&gt;"",F139,"")</f>
        <v/>
      </c>
      <c r="AA139" s="7"/>
    </row>
    <row r="140" spans="2:27" x14ac:dyDescent="0.25">
      <c r="B140" s="5"/>
      <c r="C140" s="5"/>
      <c r="D140" s="6"/>
      <c r="E140" s="6"/>
      <c r="F140" s="6"/>
      <c r="H140" s="3" t="str">
        <f>IF($A140="ADD",IF(NOT(ISBLANK(G140)),_xlfn.XLOOKUP(G140,br_brace_type[lookupValue],br_brace_type[lookupKey],"ERROR"),""), "")</f>
        <v/>
      </c>
      <c r="I140" s="4"/>
      <c r="K140" s="4"/>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4" t="str">
        <f t="shared" ca="1" si="8"/>
        <v/>
      </c>
      <c r="U140" s="3" t="str">
        <f t="shared" si="9"/>
        <v/>
      </c>
      <c r="V140" s="3" t="str">
        <f>IF($A140="","",IF((AND($A140="ADD",OR(U140="",U140="Local Authority"))),"L",(_xlfn.XLOOKUP(U140,asset_owner[lookupValue],asset_owner[lookupKey],""))))</f>
        <v/>
      </c>
      <c r="W140" s="9"/>
      <c r="X140" s="3" t="str">
        <f t="shared" si="10"/>
        <v/>
      </c>
      <c r="Y140" s="3" t="str">
        <f>IF($A140="","",IF((AND($A140="ADD",OR(X140="",X140="Excellent"))),"1",(_xlfn.XLOOKUP(X140,condition[lookupValue],condition[lookupKey],""))))</f>
        <v/>
      </c>
      <c r="Z140" s="8" t="str">
        <f t="shared" si="11"/>
        <v/>
      </c>
      <c r="AA140" s="7"/>
    </row>
    <row r="141" spans="2:27" x14ac:dyDescent="0.25">
      <c r="B141" s="5"/>
      <c r="C141" s="5"/>
      <c r="D141" s="6"/>
      <c r="E141" s="6"/>
      <c r="F141" s="6"/>
      <c r="H141" s="3" t="str">
        <f>IF($A141="ADD",IF(NOT(ISBLANK(G141)),_xlfn.XLOOKUP(G141,br_brace_type[lookupValue],br_brace_type[lookupKey],"ERROR"),""), "")</f>
        <v/>
      </c>
      <c r="I141" s="4"/>
      <c r="K141" s="4"/>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4" t="str">
        <f t="shared" ca="1" si="8"/>
        <v/>
      </c>
      <c r="U141" s="3" t="str">
        <f t="shared" si="9"/>
        <v/>
      </c>
      <c r="V141" s="3" t="str">
        <f>IF($A141="","",IF((AND($A141="ADD",OR(U141="",U141="Local Authority"))),"L",(_xlfn.XLOOKUP(U141,asset_owner[lookupValue],asset_owner[lookupKey],""))))</f>
        <v/>
      </c>
      <c r="W141" s="9"/>
      <c r="X141" s="3" t="str">
        <f t="shared" si="10"/>
        <v/>
      </c>
      <c r="Y141" s="3" t="str">
        <f>IF($A141="","",IF((AND($A141="ADD",OR(X141="",X141="Excellent"))),"1",(_xlfn.XLOOKUP(X141,condition[lookupValue],condition[lookupKey],""))))</f>
        <v/>
      </c>
      <c r="Z141" s="8" t="str">
        <f t="shared" si="11"/>
        <v/>
      </c>
      <c r="AA141" s="7"/>
    </row>
    <row r="142" spans="2:27" x14ac:dyDescent="0.25">
      <c r="B142" s="5"/>
      <c r="C142" s="5"/>
      <c r="D142" s="6"/>
      <c r="E142" s="6"/>
      <c r="F142" s="6"/>
      <c r="H142" s="3" t="str">
        <f>IF($A142="ADD",IF(NOT(ISBLANK(G142)),_xlfn.XLOOKUP(G142,br_brace_type[lookupValue],br_brace_type[lookupKey],"ERROR"),""), "")</f>
        <v/>
      </c>
      <c r="I142" s="4"/>
      <c r="K142" s="4"/>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4" t="str">
        <f t="shared" ca="1" si="8"/>
        <v/>
      </c>
      <c r="U142" s="3" t="str">
        <f t="shared" si="9"/>
        <v/>
      </c>
      <c r="V142" s="3" t="str">
        <f>IF($A142="","",IF((AND($A142="ADD",OR(U142="",U142="Local Authority"))),"L",(_xlfn.XLOOKUP(U142,asset_owner[lookupValue],asset_owner[lookupKey],""))))</f>
        <v/>
      </c>
      <c r="W142" s="9"/>
      <c r="X142" s="3" t="str">
        <f t="shared" si="10"/>
        <v/>
      </c>
      <c r="Y142" s="3" t="str">
        <f>IF($A142="","",IF((AND($A142="ADD",OR(X142="",X142="Excellent"))),"1",(_xlfn.XLOOKUP(X142,condition[lookupValue],condition[lookupKey],""))))</f>
        <v/>
      </c>
      <c r="Z142" s="8" t="str">
        <f t="shared" si="11"/>
        <v/>
      </c>
      <c r="AA142" s="7"/>
    </row>
    <row r="143" spans="2:27" x14ac:dyDescent="0.25">
      <c r="B143" s="5"/>
      <c r="C143" s="5"/>
      <c r="D143" s="6"/>
      <c r="E143" s="6"/>
      <c r="F143" s="6"/>
      <c r="H143" s="3" t="str">
        <f>IF($A143="ADD",IF(NOT(ISBLANK(G143)),_xlfn.XLOOKUP(G143,br_brace_type[lookupValue],br_brace_type[lookupKey],"ERROR"),""), "")</f>
        <v/>
      </c>
      <c r="I143" s="4"/>
      <c r="K143" s="4"/>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4" t="str">
        <f t="shared" ca="1" si="8"/>
        <v/>
      </c>
      <c r="U143" s="3" t="str">
        <f t="shared" si="9"/>
        <v/>
      </c>
      <c r="V143" s="3" t="str">
        <f>IF($A143="","",IF((AND($A143="ADD",OR(U143="",U143="Local Authority"))),"L",(_xlfn.XLOOKUP(U143,asset_owner[lookupValue],asset_owner[lookupKey],""))))</f>
        <v/>
      </c>
      <c r="W143" s="9"/>
      <c r="X143" s="3" t="str">
        <f t="shared" si="10"/>
        <v/>
      </c>
      <c r="Y143" s="3" t="str">
        <f>IF($A143="","",IF((AND($A143="ADD",OR(X143="",X143="Excellent"))),"1",(_xlfn.XLOOKUP(X143,condition[lookupValue],condition[lookupKey],""))))</f>
        <v/>
      </c>
      <c r="Z143" s="8" t="str">
        <f t="shared" si="11"/>
        <v/>
      </c>
      <c r="AA143" s="7"/>
    </row>
    <row r="144" spans="2:27" x14ac:dyDescent="0.25">
      <c r="B144" s="5"/>
      <c r="C144" s="5"/>
      <c r="D144" s="6"/>
      <c r="E144" s="6"/>
      <c r="F144" s="6"/>
      <c r="H144" s="3" t="str">
        <f>IF($A144="ADD",IF(NOT(ISBLANK(G144)),_xlfn.XLOOKUP(G144,br_brace_type[lookupValue],br_brace_type[lookupKey],"ERROR"),""), "")</f>
        <v/>
      </c>
      <c r="I144" s="4"/>
      <c r="K144" s="4"/>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4" t="str">
        <f t="shared" ca="1" si="8"/>
        <v/>
      </c>
      <c r="U144" s="3" t="str">
        <f t="shared" si="9"/>
        <v/>
      </c>
      <c r="V144" s="3" t="str">
        <f>IF($A144="","",IF((AND($A144="ADD",OR(U144="",U144="Local Authority"))),"L",(_xlfn.XLOOKUP(U144,asset_owner[lookupValue],asset_owner[lookupKey],""))))</f>
        <v/>
      </c>
      <c r="W144" s="9"/>
      <c r="X144" s="3" t="str">
        <f t="shared" si="10"/>
        <v/>
      </c>
      <c r="Y144" s="3" t="str">
        <f>IF($A144="","",IF((AND($A144="ADD",OR(X144="",X144="Excellent"))),"1",(_xlfn.XLOOKUP(X144,condition[lookupValue],condition[lookupKey],""))))</f>
        <v/>
      </c>
      <c r="Z144" s="8" t="str">
        <f t="shared" si="11"/>
        <v/>
      </c>
      <c r="AA144" s="7"/>
    </row>
    <row r="145" spans="2:27" x14ac:dyDescent="0.25">
      <c r="B145" s="5"/>
      <c r="C145" s="5"/>
      <c r="D145" s="6"/>
      <c r="E145" s="6"/>
      <c r="F145" s="6"/>
      <c r="H145" s="3" t="str">
        <f>IF($A145="ADD",IF(NOT(ISBLANK(G145)),_xlfn.XLOOKUP(G145,br_brace_type[lookupValue],br_brace_type[lookupKey],"ERROR"),""), "")</f>
        <v/>
      </c>
      <c r="I145" s="4"/>
      <c r="K145" s="4"/>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4" t="str">
        <f t="shared" ca="1" si="8"/>
        <v/>
      </c>
      <c r="U145" s="3" t="str">
        <f t="shared" si="9"/>
        <v/>
      </c>
      <c r="V145" s="3" t="str">
        <f>IF($A145="","",IF((AND($A145="ADD",OR(U145="",U145="Local Authority"))),"L",(_xlfn.XLOOKUP(U145,asset_owner[lookupValue],asset_owner[lookupKey],""))))</f>
        <v/>
      </c>
      <c r="W145" s="9"/>
      <c r="X145" s="3" t="str">
        <f t="shared" si="10"/>
        <v/>
      </c>
      <c r="Y145" s="3" t="str">
        <f>IF($A145="","",IF((AND($A145="ADD",OR(X145="",X145="Excellent"))),"1",(_xlfn.XLOOKUP(X145,condition[lookupValue],condition[lookupKey],""))))</f>
        <v/>
      </c>
      <c r="Z145" s="8" t="str">
        <f t="shared" si="11"/>
        <v/>
      </c>
      <c r="AA145" s="7"/>
    </row>
    <row r="146" spans="2:27" x14ac:dyDescent="0.25">
      <c r="B146" s="5"/>
      <c r="C146" s="5"/>
      <c r="D146" s="6"/>
      <c r="E146" s="6"/>
      <c r="F146" s="6"/>
      <c r="H146" s="3" t="str">
        <f>IF($A146="ADD",IF(NOT(ISBLANK(G146)),_xlfn.XLOOKUP(G146,br_brace_type[lookupValue],br_brace_type[lookupKey],"ERROR"),""), "")</f>
        <v/>
      </c>
      <c r="I146" s="4"/>
      <c r="K146" s="4"/>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4" t="str">
        <f t="shared" ca="1" si="8"/>
        <v/>
      </c>
      <c r="U146" s="3" t="str">
        <f t="shared" si="9"/>
        <v/>
      </c>
      <c r="V146" s="3" t="str">
        <f>IF($A146="","",IF((AND($A146="ADD",OR(U146="",U146="Local Authority"))),"L",(_xlfn.XLOOKUP(U146,asset_owner[lookupValue],asset_owner[lookupKey],""))))</f>
        <v/>
      </c>
      <c r="W146" s="9"/>
      <c r="X146" s="3" t="str">
        <f t="shared" si="10"/>
        <v/>
      </c>
      <c r="Y146" s="3" t="str">
        <f>IF($A146="","",IF((AND($A146="ADD",OR(X146="",X146="Excellent"))),"1",(_xlfn.XLOOKUP(X146,condition[lookupValue],condition[lookupKey],""))))</f>
        <v/>
      </c>
      <c r="Z146" s="8" t="str">
        <f t="shared" si="11"/>
        <v/>
      </c>
      <c r="AA146" s="7"/>
    </row>
    <row r="147" spans="2:27" x14ac:dyDescent="0.25">
      <c r="B147" s="5"/>
      <c r="C147" s="5"/>
      <c r="D147" s="6"/>
      <c r="E147" s="6"/>
      <c r="F147" s="6"/>
      <c r="H147" s="3" t="str">
        <f>IF($A147="ADD",IF(NOT(ISBLANK(G147)),_xlfn.XLOOKUP(G147,br_brace_type[lookupValue],br_brace_type[lookupKey],"ERROR"),""), "")</f>
        <v/>
      </c>
      <c r="I147" s="4"/>
      <c r="K147" s="4"/>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4" t="str">
        <f t="shared" ca="1" si="8"/>
        <v/>
      </c>
      <c r="U147" s="3" t="str">
        <f t="shared" si="9"/>
        <v/>
      </c>
      <c r="V147" s="3" t="str">
        <f>IF($A147="","",IF((AND($A147="ADD",OR(U147="",U147="Local Authority"))),"L",(_xlfn.XLOOKUP(U147,asset_owner[lookupValue],asset_owner[lookupKey],""))))</f>
        <v/>
      </c>
      <c r="W147" s="9"/>
      <c r="X147" s="3" t="str">
        <f t="shared" si="10"/>
        <v/>
      </c>
      <c r="Y147" s="3" t="str">
        <f>IF($A147="","",IF((AND($A147="ADD",OR(X147="",X147="Excellent"))),"1",(_xlfn.XLOOKUP(X147,condition[lookupValue],condition[lookupKey],""))))</f>
        <v/>
      </c>
      <c r="Z147" s="8" t="str">
        <f t="shared" si="11"/>
        <v/>
      </c>
      <c r="AA147" s="7"/>
    </row>
    <row r="148" spans="2:27" x14ac:dyDescent="0.25">
      <c r="B148" s="5"/>
      <c r="C148" s="5"/>
      <c r="D148" s="6"/>
      <c r="E148" s="6"/>
      <c r="F148" s="6"/>
      <c r="H148" s="3" t="str">
        <f>IF($A148="ADD",IF(NOT(ISBLANK(G148)),_xlfn.XLOOKUP(G148,br_brace_type[lookupValue],br_brace_type[lookupKey],"ERROR"),""), "")</f>
        <v/>
      </c>
      <c r="I148" s="4"/>
      <c r="K148" s="4"/>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4" t="str">
        <f t="shared" ca="1" si="8"/>
        <v/>
      </c>
      <c r="U148" s="3" t="str">
        <f t="shared" si="9"/>
        <v/>
      </c>
      <c r="V148" s="3" t="str">
        <f>IF($A148="","",IF((AND($A148="ADD",OR(U148="",U148="Local Authority"))),"L",(_xlfn.XLOOKUP(U148,asset_owner[lookupValue],asset_owner[lookupKey],""))))</f>
        <v/>
      </c>
      <c r="W148" s="9"/>
      <c r="X148" s="3" t="str">
        <f t="shared" si="10"/>
        <v/>
      </c>
      <c r="Y148" s="3" t="str">
        <f>IF($A148="","",IF((AND($A148="ADD",OR(X148="",X148="Excellent"))),"1",(_xlfn.XLOOKUP(X148,condition[lookupValue],condition[lookupKey],""))))</f>
        <v/>
      </c>
      <c r="Z148" s="8" t="str">
        <f t="shared" si="11"/>
        <v/>
      </c>
      <c r="AA148" s="7"/>
    </row>
    <row r="149" spans="2:27" x14ac:dyDescent="0.25">
      <c r="B149" s="5"/>
      <c r="C149" s="5"/>
      <c r="D149" s="6"/>
      <c r="E149" s="6"/>
      <c r="F149" s="6"/>
      <c r="H149" s="3" t="str">
        <f>IF($A149="ADD",IF(NOT(ISBLANK(G149)),_xlfn.XLOOKUP(G149,br_brace_type[lookupValue],br_brace_type[lookupKey],"ERROR"),""), "")</f>
        <v/>
      </c>
      <c r="I149" s="4"/>
      <c r="K149" s="4"/>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4" t="str">
        <f t="shared" ca="1" si="8"/>
        <v/>
      </c>
      <c r="U149" s="3" t="str">
        <f t="shared" si="9"/>
        <v/>
      </c>
      <c r="V149" s="3" t="str">
        <f>IF($A149="","",IF((AND($A149="ADD",OR(U149="",U149="Local Authority"))),"L",(_xlfn.XLOOKUP(U149,asset_owner[lookupValue],asset_owner[lookupKey],""))))</f>
        <v/>
      </c>
      <c r="W149" s="9"/>
      <c r="X149" s="3" t="str">
        <f t="shared" si="10"/>
        <v/>
      </c>
      <c r="Y149" s="3" t="str">
        <f>IF($A149="","",IF((AND($A149="ADD",OR(X149="",X149="Excellent"))),"1",(_xlfn.XLOOKUP(X149,condition[lookupValue],condition[lookupKey],""))))</f>
        <v/>
      </c>
      <c r="Z149" s="8" t="str">
        <f t="shared" si="11"/>
        <v/>
      </c>
      <c r="AA149" s="7"/>
    </row>
    <row r="150" spans="2:27" x14ac:dyDescent="0.25">
      <c r="B150" s="5"/>
      <c r="C150" s="5"/>
      <c r="D150" s="6"/>
      <c r="E150" s="6"/>
      <c r="F150" s="6"/>
      <c r="H150" s="3" t="str">
        <f>IF($A150="ADD",IF(NOT(ISBLANK(G150)),_xlfn.XLOOKUP(G150,br_brace_type[lookupValue],br_brace_type[lookupKey],"ERROR"),""), "")</f>
        <v/>
      </c>
      <c r="I150" s="4"/>
      <c r="K150" s="4"/>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4" t="str">
        <f t="shared" ca="1" si="8"/>
        <v/>
      </c>
      <c r="U150" s="3" t="str">
        <f t="shared" si="9"/>
        <v/>
      </c>
      <c r="V150" s="3" t="str">
        <f>IF($A150="","",IF((AND($A150="ADD",OR(U150="",U150="Local Authority"))),"L",(_xlfn.XLOOKUP(U150,asset_owner[lookupValue],asset_owner[lookupKey],""))))</f>
        <v/>
      </c>
      <c r="W150" s="9"/>
      <c r="X150" s="3" t="str">
        <f t="shared" si="10"/>
        <v/>
      </c>
      <c r="Y150" s="3" t="str">
        <f>IF($A150="","",IF((AND($A150="ADD",OR(X150="",X150="Excellent"))),"1",(_xlfn.XLOOKUP(X150,condition[lookupValue],condition[lookupKey],""))))</f>
        <v/>
      </c>
      <c r="Z150" s="8" t="str">
        <f t="shared" si="11"/>
        <v/>
      </c>
      <c r="AA150" s="7"/>
    </row>
    <row r="151" spans="2:27" x14ac:dyDescent="0.25">
      <c r="B151" s="5"/>
      <c r="C151" s="5"/>
      <c r="D151" s="6"/>
      <c r="E151" s="6"/>
      <c r="F151" s="6"/>
      <c r="H151" s="3" t="str">
        <f>IF($A151="ADD",IF(NOT(ISBLANK(G151)),_xlfn.XLOOKUP(G151,br_brace_type[lookupValue],br_brace_type[lookupKey],"ERROR"),""), "")</f>
        <v/>
      </c>
      <c r="I151" s="4"/>
      <c r="K151" s="4"/>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4" t="str">
        <f t="shared" ca="1" si="8"/>
        <v/>
      </c>
      <c r="U151" s="3" t="str">
        <f t="shared" si="9"/>
        <v/>
      </c>
      <c r="V151" s="3" t="str">
        <f>IF($A151="","",IF((AND($A151="ADD",OR(U151="",U151="Local Authority"))),"L",(_xlfn.XLOOKUP(U151,asset_owner[lookupValue],asset_owner[lookupKey],""))))</f>
        <v/>
      </c>
      <c r="W151" s="9"/>
      <c r="X151" s="3" t="str">
        <f t="shared" si="10"/>
        <v/>
      </c>
      <c r="Y151" s="3" t="str">
        <f>IF($A151="","",IF((AND($A151="ADD",OR(X151="",X151="Excellent"))),"1",(_xlfn.XLOOKUP(X151,condition[lookupValue],condition[lookupKey],""))))</f>
        <v/>
      </c>
      <c r="Z151" s="8" t="str">
        <f t="shared" si="11"/>
        <v/>
      </c>
      <c r="AA151" s="7"/>
    </row>
    <row r="152" spans="2:27" x14ac:dyDescent="0.25">
      <c r="B152" s="5"/>
      <c r="C152" s="5"/>
      <c r="D152" s="6"/>
      <c r="E152" s="6"/>
      <c r="F152" s="6"/>
      <c r="H152" s="3" t="str">
        <f>IF($A152="ADD",IF(NOT(ISBLANK(G152)),_xlfn.XLOOKUP(G152,br_brace_type[lookupValue],br_brace_type[lookupKey],"ERROR"),""), "")</f>
        <v/>
      </c>
      <c r="I152" s="4"/>
      <c r="K152" s="4"/>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4" t="str">
        <f t="shared" ca="1" si="8"/>
        <v/>
      </c>
      <c r="U152" s="3" t="str">
        <f t="shared" si="9"/>
        <v/>
      </c>
      <c r="V152" s="3" t="str">
        <f>IF($A152="","",IF((AND($A152="ADD",OR(U152="",U152="Local Authority"))),"L",(_xlfn.XLOOKUP(U152,asset_owner[lookupValue],asset_owner[lookupKey],""))))</f>
        <v/>
      </c>
      <c r="W152" s="9"/>
      <c r="X152" s="3" t="str">
        <f t="shared" si="10"/>
        <v/>
      </c>
      <c r="Y152" s="3" t="str">
        <f>IF($A152="","",IF((AND($A152="ADD",OR(X152="",X152="Excellent"))),"1",(_xlfn.XLOOKUP(X152,condition[lookupValue],condition[lookupKey],""))))</f>
        <v/>
      </c>
      <c r="Z152" s="8" t="str">
        <f t="shared" si="11"/>
        <v/>
      </c>
      <c r="AA152" s="7"/>
    </row>
    <row r="153" spans="2:27" x14ac:dyDescent="0.25">
      <c r="B153" s="5"/>
      <c r="C153" s="5"/>
      <c r="D153" s="6"/>
      <c r="E153" s="6"/>
      <c r="F153" s="6"/>
      <c r="H153" s="3" t="str">
        <f>IF($A153="ADD",IF(NOT(ISBLANK(G153)),_xlfn.XLOOKUP(G153,br_brace_type[lookupValue],br_brace_type[lookupKey],"ERROR"),""), "")</f>
        <v/>
      </c>
      <c r="I153" s="4"/>
      <c r="K153" s="4"/>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4" t="str">
        <f t="shared" ca="1" si="8"/>
        <v/>
      </c>
      <c r="U153" s="3" t="str">
        <f t="shared" si="9"/>
        <v/>
      </c>
      <c r="V153" s="3" t="str">
        <f>IF($A153="","",IF((AND($A153="ADD",OR(U153="",U153="Local Authority"))),"L",(_xlfn.XLOOKUP(U153,asset_owner[lookupValue],asset_owner[lookupKey],""))))</f>
        <v/>
      </c>
      <c r="W153" s="9"/>
      <c r="X153" s="3" t="str">
        <f t="shared" si="10"/>
        <v/>
      </c>
      <c r="Y153" s="3" t="str">
        <f>IF($A153="","",IF((AND($A153="ADD",OR(X153="",X153="Excellent"))),"1",(_xlfn.XLOOKUP(X153,condition[lookupValue],condition[lookupKey],""))))</f>
        <v/>
      </c>
      <c r="Z153" s="8" t="str">
        <f t="shared" si="11"/>
        <v/>
      </c>
      <c r="AA153" s="7"/>
    </row>
    <row r="154" spans="2:27" x14ac:dyDescent="0.25">
      <c r="B154" s="5"/>
      <c r="C154" s="5"/>
      <c r="D154" s="6"/>
      <c r="E154" s="6"/>
      <c r="F154" s="6"/>
      <c r="H154" s="3" t="str">
        <f>IF($A154="ADD",IF(NOT(ISBLANK(G154)),_xlfn.XLOOKUP(G154,br_brace_type[lookupValue],br_brace_type[lookupKey],"ERROR"),""), "")</f>
        <v/>
      </c>
      <c r="I154" s="4"/>
      <c r="K154" s="4"/>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4" t="str">
        <f t="shared" ca="1" si="8"/>
        <v/>
      </c>
      <c r="U154" s="3" t="str">
        <f t="shared" si="9"/>
        <v/>
      </c>
      <c r="V154" s="3" t="str">
        <f>IF($A154="","",IF((AND($A154="ADD",OR(U154="",U154="Local Authority"))),"L",(_xlfn.XLOOKUP(U154,asset_owner[lookupValue],asset_owner[lookupKey],""))))</f>
        <v/>
      </c>
      <c r="W154" s="9"/>
      <c r="X154" s="3" t="str">
        <f t="shared" si="10"/>
        <v/>
      </c>
      <c r="Y154" s="3" t="str">
        <f>IF($A154="","",IF((AND($A154="ADD",OR(X154="",X154="Excellent"))),"1",(_xlfn.XLOOKUP(X154,condition[lookupValue],condition[lookupKey],""))))</f>
        <v/>
      </c>
      <c r="Z154" s="8" t="str">
        <f t="shared" si="11"/>
        <v/>
      </c>
      <c r="AA154" s="7"/>
    </row>
    <row r="155" spans="2:27" x14ac:dyDescent="0.25">
      <c r="B155" s="5"/>
      <c r="C155" s="5"/>
      <c r="D155" s="6"/>
      <c r="E155" s="6"/>
      <c r="F155" s="6"/>
      <c r="H155" s="3" t="str">
        <f>IF($A155="ADD",IF(NOT(ISBLANK(G155)),_xlfn.XLOOKUP(G155,br_brace_type[lookupValue],br_brace_type[lookupKey],"ERROR"),""), "")</f>
        <v/>
      </c>
      <c r="I155" s="4"/>
      <c r="K155" s="4"/>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4" t="str">
        <f t="shared" ca="1" si="8"/>
        <v/>
      </c>
      <c r="U155" s="3" t="str">
        <f t="shared" si="9"/>
        <v/>
      </c>
      <c r="V155" s="3" t="str">
        <f>IF($A155="","",IF((AND($A155="ADD",OR(U155="",U155="Local Authority"))),"L",(_xlfn.XLOOKUP(U155,asset_owner[lookupValue],asset_owner[lookupKey],""))))</f>
        <v/>
      </c>
      <c r="W155" s="9"/>
      <c r="X155" s="3" t="str">
        <f t="shared" si="10"/>
        <v/>
      </c>
      <c r="Y155" s="3" t="str">
        <f>IF($A155="","",IF((AND($A155="ADD",OR(X155="",X155="Excellent"))),"1",(_xlfn.XLOOKUP(X155,condition[lookupValue],condition[lookupKey],""))))</f>
        <v/>
      </c>
      <c r="Z155" s="8" t="str">
        <f t="shared" si="11"/>
        <v/>
      </c>
      <c r="AA155" s="7"/>
    </row>
    <row r="156" spans="2:27" x14ac:dyDescent="0.25">
      <c r="B156" s="5"/>
      <c r="C156" s="5"/>
      <c r="D156" s="6"/>
      <c r="E156" s="6"/>
      <c r="F156" s="6"/>
      <c r="H156" s="3" t="str">
        <f>IF($A156="ADD",IF(NOT(ISBLANK(G156)),_xlfn.XLOOKUP(G156,br_brace_type[lookupValue],br_brace_type[lookupKey],"ERROR"),""), "")</f>
        <v/>
      </c>
      <c r="I156" s="4"/>
      <c r="K156" s="4"/>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4" t="str">
        <f t="shared" ca="1" si="8"/>
        <v/>
      </c>
      <c r="U156" s="3" t="str">
        <f t="shared" si="9"/>
        <v/>
      </c>
      <c r="V156" s="3" t="str">
        <f>IF($A156="","",IF((AND($A156="ADD",OR(U156="",U156="Local Authority"))),"L",(_xlfn.XLOOKUP(U156,asset_owner[lookupValue],asset_owner[lookupKey],""))))</f>
        <v/>
      </c>
      <c r="W156" s="9"/>
      <c r="X156" s="3" t="str">
        <f t="shared" si="10"/>
        <v/>
      </c>
      <c r="Y156" s="3" t="str">
        <f>IF($A156="","",IF((AND($A156="ADD",OR(X156="",X156="Excellent"))),"1",(_xlfn.XLOOKUP(X156,condition[lookupValue],condition[lookupKey],""))))</f>
        <v/>
      </c>
      <c r="Z156" s="8" t="str">
        <f t="shared" si="11"/>
        <v/>
      </c>
      <c r="AA156" s="7"/>
    </row>
    <row r="157" spans="2:27" x14ac:dyDescent="0.25">
      <c r="B157" s="5"/>
      <c r="C157" s="5"/>
      <c r="D157" s="6"/>
      <c r="E157" s="6"/>
      <c r="F157" s="6"/>
      <c r="H157" s="3" t="str">
        <f>IF($A157="ADD",IF(NOT(ISBLANK(G157)),_xlfn.XLOOKUP(G157,br_brace_type[lookupValue],br_brace_type[lookupKey],"ERROR"),""), "")</f>
        <v/>
      </c>
      <c r="I157" s="4"/>
      <c r="K157" s="4"/>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4" t="str">
        <f t="shared" ca="1" si="8"/>
        <v/>
      </c>
      <c r="U157" s="3" t="str">
        <f t="shared" si="9"/>
        <v/>
      </c>
      <c r="V157" s="3" t="str">
        <f>IF($A157="","",IF((AND($A157="ADD",OR(U157="",U157="Local Authority"))),"L",(_xlfn.XLOOKUP(U157,asset_owner[lookupValue],asset_owner[lookupKey],""))))</f>
        <v/>
      </c>
      <c r="W157" s="9"/>
      <c r="X157" s="3" t="str">
        <f t="shared" si="10"/>
        <v/>
      </c>
      <c r="Y157" s="3" t="str">
        <f>IF($A157="","",IF((AND($A157="ADD",OR(X157="",X157="Excellent"))),"1",(_xlfn.XLOOKUP(X157,condition[lookupValue],condition[lookupKey],""))))</f>
        <v/>
      </c>
      <c r="Z157" s="8" t="str">
        <f t="shared" si="11"/>
        <v/>
      </c>
      <c r="AA157" s="7"/>
    </row>
    <row r="158" spans="2:27" x14ac:dyDescent="0.25">
      <c r="B158" s="5"/>
      <c r="C158" s="5"/>
      <c r="D158" s="6"/>
      <c r="E158" s="6"/>
      <c r="F158" s="6"/>
      <c r="H158" s="3" t="str">
        <f>IF($A158="ADD",IF(NOT(ISBLANK(G158)),_xlfn.XLOOKUP(G158,br_brace_type[lookupValue],br_brace_type[lookupKey],"ERROR"),""), "")</f>
        <v/>
      </c>
      <c r="I158" s="4"/>
      <c r="K158" s="4"/>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4" t="str">
        <f t="shared" ca="1" si="8"/>
        <v/>
      </c>
      <c r="U158" s="3" t="str">
        <f t="shared" si="9"/>
        <v/>
      </c>
      <c r="V158" s="3" t="str">
        <f>IF($A158="","",IF((AND($A158="ADD",OR(U158="",U158="Local Authority"))),"L",(_xlfn.XLOOKUP(U158,asset_owner[lookupValue],asset_owner[lookupKey],""))))</f>
        <v/>
      </c>
      <c r="W158" s="9"/>
      <c r="X158" s="3" t="str">
        <f t="shared" si="10"/>
        <v/>
      </c>
      <c r="Y158" s="3" t="str">
        <f>IF($A158="","",IF((AND($A158="ADD",OR(X158="",X158="Excellent"))),"1",(_xlfn.XLOOKUP(X158,condition[lookupValue],condition[lookupKey],""))))</f>
        <v/>
      </c>
      <c r="Z158" s="8" t="str">
        <f t="shared" si="11"/>
        <v/>
      </c>
      <c r="AA158" s="7"/>
    </row>
    <row r="159" spans="2:27" x14ac:dyDescent="0.25">
      <c r="B159" s="5"/>
      <c r="C159" s="5"/>
      <c r="D159" s="6"/>
      <c r="E159" s="6"/>
      <c r="F159" s="6"/>
      <c r="H159" s="3" t="str">
        <f>IF($A159="ADD",IF(NOT(ISBLANK(G159)),_xlfn.XLOOKUP(G159,br_brace_type[lookupValue],br_brace_type[lookupKey],"ERROR"),""), "")</f>
        <v/>
      </c>
      <c r="I159" s="4"/>
      <c r="K159" s="4"/>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4" t="str">
        <f t="shared" ca="1" si="8"/>
        <v/>
      </c>
      <c r="U159" s="3" t="str">
        <f t="shared" si="9"/>
        <v/>
      </c>
      <c r="V159" s="3" t="str">
        <f>IF($A159="","",IF((AND($A159="ADD",OR(U159="",U159="Local Authority"))),"L",(_xlfn.XLOOKUP(U159,asset_owner[lookupValue],asset_owner[lookupKey],""))))</f>
        <v/>
      </c>
      <c r="W159" s="9"/>
      <c r="X159" s="3" t="str">
        <f t="shared" si="10"/>
        <v/>
      </c>
      <c r="Y159" s="3" t="str">
        <f>IF($A159="","",IF((AND($A159="ADD",OR(X159="",X159="Excellent"))),"1",(_xlfn.XLOOKUP(X159,condition[lookupValue],condition[lookupKey],""))))</f>
        <v/>
      </c>
      <c r="Z159" s="8" t="str">
        <f t="shared" si="11"/>
        <v/>
      </c>
      <c r="AA159" s="7"/>
    </row>
    <row r="160" spans="2:27" x14ac:dyDescent="0.25">
      <c r="B160" s="5"/>
      <c r="C160" s="5"/>
      <c r="D160" s="6"/>
      <c r="E160" s="6"/>
      <c r="F160" s="6"/>
      <c r="H160" s="3" t="str">
        <f>IF($A160="ADD",IF(NOT(ISBLANK(G160)),_xlfn.XLOOKUP(G160,br_brace_type[lookupValue],br_brace_type[lookupKey],"ERROR"),""), "")</f>
        <v/>
      </c>
      <c r="I160" s="4"/>
      <c r="K160" s="4"/>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4" t="str">
        <f t="shared" ca="1" si="8"/>
        <v/>
      </c>
      <c r="U160" s="3" t="str">
        <f t="shared" si="9"/>
        <v/>
      </c>
      <c r="V160" s="3" t="str">
        <f>IF($A160="","",IF((AND($A160="ADD",OR(U160="",U160="Local Authority"))),"L",(_xlfn.XLOOKUP(U160,asset_owner[lookupValue],asset_owner[lookupKey],""))))</f>
        <v/>
      </c>
      <c r="W160" s="9"/>
      <c r="X160" s="3" t="str">
        <f t="shared" si="10"/>
        <v/>
      </c>
      <c r="Y160" s="3" t="str">
        <f>IF($A160="","",IF((AND($A160="ADD",OR(X160="",X160="Excellent"))),"1",(_xlfn.XLOOKUP(X160,condition[lookupValue],condition[lookupKey],""))))</f>
        <v/>
      </c>
      <c r="Z160" s="8" t="str">
        <f t="shared" si="11"/>
        <v/>
      </c>
      <c r="AA160" s="7"/>
    </row>
    <row r="161" spans="2:27" x14ac:dyDescent="0.25">
      <c r="B161" s="5"/>
      <c r="C161" s="5"/>
      <c r="D161" s="6"/>
      <c r="E161" s="6"/>
      <c r="F161" s="6"/>
      <c r="H161" s="3" t="str">
        <f>IF($A161="ADD",IF(NOT(ISBLANK(G161)),_xlfn.XLOOKUP(G161,br_brace_type[lookupValue],br_brace_type[lookupKey],"ERROR"),""), "")</f>
        <v/>
      </c>
      <c r="I161" s="4"/>
      <c r="K161" s="4"/>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4" t="str">
        <f t="shared" ca="1" si="8"/>
        <v/>
      </c>
      <c r="U161" s="3" t="str">
        <f t="shared" si="9"/>
        <v/>
      </c>
      <c r="V161" s="3" t="str">
        <f>IF($A161="","",IF((AND($A161="ADD",OR(U161="",U161="Local Authority"))),"L",(_xlfn.XLOOKUP(U161,asset_owner[lookupValue],asset_owner[lookupKey],""))))</f>
        <v/>
      </c>
      <c r="W161" s="9"/>
      <c r="X161" s="3" t="str">
        <f t="shared" si="10"/>
        <v/>
      </c>
      <c r="Y161" s="3" t="str">
        <f>IF($A161="","",IF((AND($A161="ADD",OR(X161="",X161="Excellent"))),"1",(_xlfn.XLOOKUP(X161,condition[lookupValue],condition[lookupKey],""))))</f>
        <v/>
      </c>
      <c r="Z161" s="8" t="str">
        <f t="shared" si="11"/>
        <v/>
      </c>
      <c r="AA161" s="7"/>
    </row>
    <row r="162" spans="2:27" x14ac:dyDescent="0.25">
      <c r="B162" s="5"/>
      <c r="C162" s="5"/>
      <c r="D162" s="6"/>
      <c r="E162" s="6"/>
      <c r="F162" s="6"/>
      <c r="H162" s="3" t="str">
        <f>IF($A162="ADD",IF(NOT(ISBLANK(G162)),_xlfn.XLOOKUP(G162,br_brace_type[lookupValue],br_brace_type[lookupKey],"ERROR"),""), "")</f>
        <v/>
      </c>
      <c r="I162" s="4"/>
      <c r="K162" s="4"/>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4" t="str">
        <f t="shared" ca="1" si="8"/>
        <v/>
      </c>
      <c r="U162" s="3" t="str">
        <f t="shared" si="9"/>
        <v/>
      </c>
      <c r="V162" s="3" t="str">
        <f>IF($A162="","",IF((AND($A162="ADD",OR(U162="",U162="Local Authority"))),"L",(_xlfn.XLOOKUP(U162,asset_owner[lookupValue],asset_owner[lookupKey],""))))</f>
        <v/>
      </c>
      <c r="W162" s="9"/>
      <c r="X162" s="3" t="str">
        <f t="shared" si="10"/>
        <v/>
      </c>
      <c r="Y162" s="3" t="str">
        <f>IF($A162="","",IF((AND($A162="ADD",OR(X162="",X162="Excellent"))),"1",(_xlfn.XLOOKUP(X162,condition[lookupValue],condition[lookupKey],""))))</f>
        <v/>
      </c>
      <c r="Z162" s="8" t="str">
        <f t="shared" si="11"/>
        <v/>
      </c>
      <c r="AA162" s="7"/>
    </row>
    <row r="163" spans="2:27" x14ac:dyDescent="0.25">
      <c r="B163" s="5"/>
      <c r="C163" s="5"/>
      <c r="D163" s="6"/>
      <c r="E163" s="6"/>
      <c r="F163" s="6"/>
      <c r="H163" s="3" t="str">
        <f>IF($A163="ADD",IF(NOT(ISBLANK(G163)),_xlfn.XLOOKUP(G163,br_brace_type[lookupValue],br_brace_type[lookupKey],"ERROR"),""), "")</f>
        <v/>
      </c>
      <c r="I163" s="4"/>
      <c r="K163" s="4"/>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4" t="str">
        <f t="shared" ca="1" si="8"/>
        <v/>
      </c>
      <c r="U163" s="3" t="str">
        <f t="shared" si="9"/>
        <v/>
      </c>
      <c r="V163" s="3" t="str">
        <f>IF($A163="","",IF((AND($A163="ADD",OR(U163="",U163="Local Authority"))),"L",(_xlfn.XLOOKUP(U163,asset_owner[lookupValue],asset_owner[lookupKey],""))))</f>
        <v/>
      </c>
      <c r="W163" s="9"/>
      <c r="X163" s="3" t="str">
        <f t="shared" si="10"/>
        <v/>
      </c>
      <c r="Y163" s="3" t="str">
        <f>IF($A163="","",IF((AND($A163="ADD",OR(X163="",X163="Excellent"))),"1",(_xlfn.XLOOKUP(X163,condition[lookupValue],condition[lookupKey],""))))</f>
        <v/>
      </c>
      <c r="Z163" s="8" t="str">
        <f t="shared" si="11"/>
        <v/>
      </c>
      <c r="AA163" s="7"/>
    </row>
    <row r="164" spans="2:27" x14ac:dyDescent="0.25">
      <c r="B164" s="5"/>
      <c r="C164" s="5"/>
      <c r="D164" s="6"/>
      <c r="E164" s="6"/>
      <c r="F164" s="6"/>
      <c r="H164" s="3" t="str">
        <f>IF($A164="ADD",IF(NOT(ISBLANK(G164)),_xlfn.XLOOKUP(G164,br_brace_type[lookupValue],br_brace_type[lookupKey],"ERROR"),""), "")</f>
        <v/>
      </c>
      <c r="I164" s="4"/>
      <c r="K164" s="4"/>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4" t="str">
        <f t="shared" ca="1" si="8"/>
        <v/>
      </c>
      <c r="U164" s="3" t="str">
        <f t="shared" si="9"/>
        <v/>
      </c>
      <c r="V164" s="3" t="str">
        <f>IF($A164="","",IF((AND($A164="ADD",OR(U164="",U164="Local Authority"))),"L",(_xlfn.XLOOKUP(U164,asset_owner[lookupValue],asset_owner[lookupKey],""))))</f>
        <v/>
      </c>
      <c r="W164" s="9"/>
      <c r="X164" s="3" t="str">
        <f t="shared" si="10"/>
        <v/>
      </c>
      <c r="Y164" s="3" t="str">
        <f>IF($A164="","",IF((AND($A164="ADD",OR(X164="",X164="Excellent"))),"1",(_xlfn.XLOOKUP(X164,condition[lookupValue],condition[lookupKey],""))))</f>
        <v/>
      </c>
      <c r="Z164" s="8" t="str">
        <f t="shared" si="11"/>
        <v/>
      </c>
      <c r="AA164" s="7"/>
    </row>
    <row r="165" spans="2:27" x14ac:dyDescent="0.25">
      <c r="B165" s="5"/>
      <c r="C165" s="5"/>
      <c r="D165" s="6"/>
      <c r="E165" s="6"/>
      <c r="F165" s="6"/>
      <c r="H165" s="3" t="str">
        <f>IF($A165="ADD",IF(NOT(ISBLANK(G165)),_xlfn.XLOOKUP(G165,br_brace_type[lookupValue],br_brace_type[lookupKey],"ERROR"),""), "")</f>
        <v/>
      </c>
      <c r="I165" s="4"/>
      <c r="K165" s="4"/>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4" t="str">
        <f t="shared" ca="1" si="8"/>
        <v/>
      </c>
      <c r="U165" s="3" t="str">
        <f t="shared" si="9"/>
        <v/>
      </c>
      <c r="V165" s="3" t="str">
        <f>IF($A165="","",IF((AND($A165="ADD",OR(U165="",U165="Local Authority"))),"L",(_xlfn.XLOOKUP(U165,asset_owner[lookupValue],asset_owner[lookupKey],""))))</f>
        <v/>
      </c>
      <c r="W165" s="9"/>
      <c r="X165" s="3" t="str">
        <f t="shared" si="10"/>
        <v/>
      </c>
      <c r="Y165" s="3" t="str">
        <f>IF($A165="","",IF((AND($A165="ADD",OR(X165="",X165="Excellent"))),"1",(_xlfn.XLOOKUP(X165,condition[lookupValue],condition[lookupKey],""))))</f>
        <v/>
      </c>
      <c r="Z165" s="8" t="str">
        <f t="shared" si="11"/>
        <v/>
      </c>
      <c r="AA165" s="7"/>
    </row>
    <row r="166" spans="2:27" x14ac:dyDescent="0.25">
      <c r="B166" s="5"/>
      <c r="C166" s="5"/>
      <c r="D166" s="6"/>
      <c r="E166" s="6"/>
      <c r="F166" s="6"/>
      <c r="H166" s="3" t="str">
        <f>IF($A166="ADD",IF(NOT(ISBLANK(G166)),_xlfn.XLOOKUP(G166,br_brace_type[lookupValue],br_brace_type[lookupKey],"ERROR"),""), "")</f>
        <v/>
      </c>
      <c r="I166" s="4"/>
      <c r="K166" s="4"/>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4" t="str">
        <f t="shared" ca="1" si="8"/>
        <v/>
      </c>
      <c r="U166" s="3" t="str">
        <f t="shared" si="9"/>
        <v/>
      </c>
      <c r="V166" s="3" t="str">
        <f>IF($A166="","",IF((AND($A166="ADD",OR(U166="",U166="Local Authority"))),"L",(_xlfn.XLOOKUP(U166,asset_owner[lookupValue],asset_owner[lookupKey],""))))</f>
        <v/>
      </c>
      <c r="W166" s="9"/>
      <c r="X166" s="3" t="str">
        <f t="shared" si="10"/>
        <v/>
      </c>
      <c r="Y166" s="3" t="str">
        <f>IF($A166="","",IF((AND($A166="ADD",OR(X166="",X166="Excellent"))),"1",(_xlfn.XLOOKUP(X166,condition[lookupValue],condition[lookupKey],""))))</f>
        <v/>
      </c>
      <c r="Z166" s="8" t="str">
        <f t="shared" si="11"/>
        <v/>
      </c>
      <c r="AA166" s="7"/>
    </row>
    <row r="167" spans="2:27" x14ac:dyDescent="0.25">
      <c r="B167" s="5"/>
      <c r="C167" s="5"/>
      <c r="D167" s="6"/>
      <c r="E167" s="6"/>
      <c r="F167" s="6"/>
      <c r="H167" s="3" t="str">
        <f>IF($A167="ADD",IF(NOT(ISBLANK(G167)),_xlfn.XLOOKUP(G167,br_brace_type[lookupValue],br_brace_type[lookupKey],"ERROR"),""), "")</f>
        <v/>
      </c>
      <c r="I167" s="4"/>
      <c r="K167" s="4"/>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4" t="str">
        <f t="shared" ca="1" si="8"/>
        <v/>
      </c>
      <c r="U167" s="3" t="str">
        <f t="shared" si="9"/>
        <v/>
      </c>
      <c r="V167" s="3" t="str">
        <f>IF($A167="","",IF((AND($A167="ADD",OR(U167="",U167="Local Authority"))),"L",(_xlfn.XLOOKUP(U167,asset_owner[lookupValue],asset_owner[lookupKey],""))))</f>
        <v/>
      </c>
      <c r="W167" s="9"/>
      <c r="X167" s="3" t="str">
        <f t="shared" si="10"/>
        <v/>
      </c>
      <c r="Y167" s="3" t="str">
        <f>IF($A167="","",IF((AND($A167="ADD",OR(X167="",X167="Excellent"))),"1",(_xlfn.XLOOKUP(X167,condition[lookupValue],condition[lookupKey],""))))</f>
        <v/>
      </c>
      <c r="Z167" s="8" t="str">
        <f t="shared" si="11"/>
        <v/>
      </c>
      <c r="AA167" s="7"/>
    </row>
    <row r="168" spans="2:27" x14ac:dyDescent="0.25">
      <c r="B168" s="5"/>
      <c r="C168" s="5"/>
      <c r="D168" s="6"/>
      <c r="E168" s="6"/>
      <c r="F168" s="6"/>
      <c r="H168" s="3" t="str">
        <f>IF($A168="ADD",IF(NOT(ISBLANK(G168)),_xlfn.XLOOKUP(G168,br_brace_type[lookupValue],br_brace_type[lookupKey],"ERROR"),""), "")</f>
        <v/>
      </c>
      <c r="I168" s="4"/>
      <c r="K168" s="4"/>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4" t="str">
        <f t="shared" ca="1" si="8"/>
        <v/>
      </c>
      <c r="U168" s="3" t="str">
        <f t="shared" si="9"/>
        <v/>
      </c>
      <c r="V168" s="3" t="str">
        <f>IF($A168="","",IF((AND($A168="ADD",OR(U168="",U168="Local Authority"))),"L",(_xlfn.XLOOKUP(U168,asset_owner[lookupValue],asset_owner[lookupKey],""))))</f>
        <v/>
      </c>
      <c r="W168" s="9"/>
      <c r="X168" s="3" t="str">
        <f t="shared" si="10"/>
        <v/>
      </c>
      <c r="Y168" s="3" t="str">
        <f>IF($A168="","",IF((AND($A168="ADD",OR(X168="",X168="Excellent"))),"1",(_xlfn.XLOOKUP(X168,condition[lookupValue],condition[lookupKey],""))))</f>
        <v/>
      </c>
      <c r="Z168" s="8" t="str">
        <f t="shared" si="11"/>
        <v/>
      </c>
      <c r="AA168" s="7"/>
    </row>
    <row r="169" spans="2:27" x14ac:dyDescent="0.25">
      <c r="B169" s="5"/>
      <c r="C169" s="5"/>
      <c r="D169" s="6"/>
      <c r="E169" s="6"/>
      <c r="F169" s="6"/>
      <c r="H169" s="3" t="str">
        <f>IF($A169="ADD",IF(NOT(ISBLANK(G169)),_xlfn.XLOOKUP(G169,br_brace_type[lookupValue],br_brace_type[lookupKey],"ERROR"),""), "")</f>
        <v/>
      </c>
      <c r="I169" s="4"/>
      <c r="K169" s="4"/>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4" t="str">
        <f t="shared" ca="1" si="8"/>
        <v/>
      </c>
      <c r="U169" s="3" t="str">
        <f t="shared" si="9"/>
        <v/>
      </c>
      <c r="V169" s="3" t="str">
        <f>IF($A169="","",IF((AND($A169="ADD",OR(U169="",U169="Local Authority"))),"L",(_xlfn.XLOOKUP(U169,asset_owner[lookupValue],asset_owner[lookupKey],""))))</f>
        <v/>
      </c>
      <c r="W169" s="9"/>
      <c r="X169" s="3" t="str">
        <f t="shared" si="10"/>
        <v/>
      </c>
      <c r="Y169" s="3" t="str">
        <f>IF($A169="","",IF((AND($A169="ADD",OR(X169="",X169="Excellent"))),"1",(_xlfn.XLOOKUP(X169,condition[lookupValue],condition[lookupKey],""))))</f>
        <v/>
      </c>
      <c r="Z169" s="8" t="str">
        <f t="shared" si="11"/>
        <v/>
      </c>
      <c r="AA169" s="7"/>
    </row>
    <row r="170" spans="2:27" x14ac:dyDescent="0.25">
      <c r="B170" s="5"/>
      <c r="C170" s="5"/>
      <c r="D170" s="6"/>
      <c r="E170" s="6"/>
      <c r="F170" s="6"/>
      <c r="H170" s="3" t="str">
        <f>IF($A170="ADD",IF(NOT(ISBLANK(G170)),_xlfn.XLOOKUP(G170,br_brace_type[lookupValue],br_brace_type[lookupKey],"ERROR"),""), "")</f>
        <v/>
      </c>
      <c r="I170" s="4"/>
      <c r="K170" s="4"/>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4" t="str">
        <f t="shared" ca="1" si="8"/>
        <v/>
      </c>
      <c r="U170" s="3" t="str">
        <f t="shared" si="9"/>
        <v/>
      </c>
      <c r="V170" s="3" t="str">
        <f>IF($A170="","",IF((AND($A170="ADD",OR(U170="",U170="Local Authority"))),"L",(_xlfn.XLOOKUP(U170,asset_owner[lookupValue],asset_owner[lookupKey],""))))</f>
        <v/>
      </c>
      <c r="W170" s="9"/>
      <c r="X170" s="3" t="str">
        <f t="shared" si="10"/>
        <v/>
      </c>
      <c r="Y170" s="3" t="str">
        <f>IF($A170="","",IF((AND($A170="ADD",OR(X170="",X170="Excellent"))),"1",(_xlfn.XLOOKUP(X170,condition[lookupValue],condition[lookupKey],""))))</f>
        <v/>
      </c>
      <c r="Z170" s="8" t="str">
        <f t="shared" si="11"/>
        <v/>
      </c>
      <c r="AA170" s="7"/>
    </row>
    <row r="171" spans="2:27" x14ac:dyDescent="0.25">
      <c r="B171" s="5"/>
      <c r="C171" s="5"/>
      <c r="D171" s="6"/>
      <c r="E171" s="6"/>
      <c r="F171" s="6"/>
      <c r="H171" s="3" t="str">
        <f>IF($A171="ADD",IF(NOT(ISBLANK(G171)),_xlfn.XLOOKUP(G171,br_brace_type[lookupValue],br_brace_type[lookupKey],"ERROR"),""), "")</f>
        <v/>
      </c>
      <c r="I171" s="4"/>
      <c r="K171" s="4"/>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4" t="str">
        <f t="shared" ca="1" si="8"/>
        <v/>
      </c>
      <c r="U171" s="3" t="str">
        <f t="shared" si="9"/>
        <v/>
      </c>
      <c r="V171" s="3" t="str">
        <f>IF($A171="","",IF((AND($A171="ADD",OR(U171="",U171="Local Authority"))),"L",(_xlfn.XLOOKUP(U171,asset_owner[lookupValue],asset_owner[lookupKey],""))))</f>
        <v/>
      </c>
      <c r="W171" s="9"/>
      <c r="X171" s="3" t="str">
        <f t="shared" si="10"/>
        <v/>
      </c>
      <c r="Y171" s="3" t="str">
        <f>IF($A171="","",IF((AND($A171="ADD",OR(X171="",X171="Excellent"))),"1",(_xlfn.XLOOKUP(X171,condition[lookupValue],condition[lookupKey],""))))</f>
        <v/>
      </c>
      <c r="Z171" s="8" t="str">
        <f t="shared" si="11"/>
        <v/>
      </c>
      <c r="AA171" s="7"/>
    </row>
    <row r="172" spans="2:27" x14ac:dyDescent="0.25">
      <c r="B172" s="5"/>
      <c r="C172" s="5"/>
      <c r="D172" s="6"/>
      <c r="E172" s="6"/>
      <c r="F172" s="6"/>
      <c r="H172" s="3" t="str">
        <f>IF($A172="ADD",IF(NOT(ISBLANK(G172)),_xlfn.XLOOKUP(G172,br_brace_type[lookupValue],br_brace_type[lookupKey],"ERROR"),""), "")</f>
        <v/>
      </c>
      <c r="I172" s="4"/>
      <c r="K172" s="4"/>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4" t="str">
        <f t="shared" ca="1" si="8"/>
        <v/>
      </c>
      <c r="U172" s="3" t="str">
        <f t="shared" si="9"/>
        <v/>
      </c>
      <c r="V172" s="3" t="str">
        <f>IF($A172="","",IF((AND($A172="ADD",OR(U172="",U172="Local Authority"))),"L",(_xlfn.XLOOKUP(U172,asset_owner[lookupValue],asset_owner[lookupKey],""))))</f>
        <v/>
      </c>
      <c r="W172" s="9"/>
      <c r="X172" s="3" t="str">
        <f t="shared" si="10"/>
        <v/>
      </c>
      <c r="Y172" s="3" t="str">
        <f>IF($A172="","",IF((AND($A172="ADD",OR(X172="",X172="Excellent"))),"1",(_xlfn.XLOOKUP(X172,condition[lookupValue],condition[lookupKey],""))))</f>
        <v/>
      </c>
      <c r="Z172" s="8" t="str">
        <f t="shared" si="11"/>
        <v/>
      </c>
      <c r="AA172" s="7"/>
    </row>
    <row r="173" spans="2:27" x14ac:dyDescent="0.25">
      <c r="B173" s="5"/>
      <c r="C173" s="5"/>
      <c r="D173" s="6"/>
      <c r="E173" s="6"/>
      <c r="F173" s="6"/>
      <c r="H173" s="3" t="str">
        <f>IF($A173="ADD",IF(NOT(ISBLANK(G173)),_xlfn.XLOOKUP(G173,br_brace_type[lookupValue],br_brace_type[lookupKey],"ERROR"),""), "")</f>
        <v/>
      </c>
      <c r="I173" s="4"/>
      <c r="K173" s="4"/>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4" t="str">
        <f t="shared" ca="1" si="8"/>
        <v/>
      </c>
      <c r="U173" s="3" t="str">
        <f t="shared" si="9"/>
        <v/>
      </c>
      <c r="V173" s="3" t="str">
        <f>IF($A173="","",IF((AND($A173="ADD",OR(U173="",U173="Local Authority"))),"L",(_xlfn.XLOOKUP(U173,asset_owner[lookupValue],asset_owner[lookupKey],""))))</f>
        <v/>
      </c>
      <c r="W173" s="9"/>
      <c r="X173" s="3" t="str">
        <f t="shared" si="10"/>
        <v/>
      </c>
      <c r="Y173" s="3" t="str">
        <f>IF($A173="","",IF((AND($A173="ADD",OR(X173="",X173="Excellent"))),"1",(_xlfn.XLOOKUP(X173,condition[lookupValue],condition[lookupKey],""))))</f>
        <v/>
      </c>
      <c r="Z173" s="8" t="str">
        <f t="shared" si="11"/>
        <v/>
      </c>
      <c r="AA173" s="7"/>
    </row>
    <row r="174" spans="2:27" x14ac:dyDescent="0.25">
      <c r="B174" s="5"/>
      <c r="C174" s="5"/>
      <c r="D174" s="6"/>
      <c r="E174" s="6"/>
      <c r="F174" s="6"/>
      <c r="H174" s="3" t="str">
        <f>IF($A174="ADD",IF(NOT(ISBLANK(G174)),_xlfn.XLOOKUP(G174,br_brace_type[lookupValue],br_brace_type[lookupKey],"ERROR"),""), "")</f>
        <v/>
      </c>
      <c r="I174" s="4"/>
      <c r="K174" s="4"/>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4" t="str">
        <f t="shared" ca="1" si="8"/>
        <v/>
      </c>
      <c r="U174" s="3" t="str">
        <f t="shared" si="9"/>
        <v/>
      </c>
      <c r="V174" s="3" t="str">
        <f>IF($A174="","",IF((AND($A174="ADD",OR(U174="",U174="Local Authority"))),"L",(_xlfn.XLOOKUP(U174,asset_owner[lookupValue],asset_owner[lookupKey],""))))</f>
        <v/>
      </c>
      <c r="W174" s="9"/>
      <c r="X174" s="3" t="str">
        <f t="shared" si="10"/>
        <v/>
      </c>
      <c r="Y174" s="3" t="str">
        <f>IF($A174="","",IF((AND($A174="ADD",OR(X174="",X174="Excellent"))),"1",(_xlfn.XLOOKUP(X174,condition[lookupValue],condition[lookupKey],""))))</f>
        <v/>
      </c>
      <c r="Z174" s="8" t="str">
        <f t="shared" si="11"/>
        <v/>
      </c>
      <c r="AA174" s="7"/>
    </row>
    <row r="175" spans="2:27" x14ac:dyDescent="0.25">
      <c r="B175" s="5"/>
      <c r="C175" s="5"/>
      <c r="D175" s="6"/>
      <c r="E175" s="6"/>
      <c r="F175" s="6"/>
      <c r="H175" s="3" t="str">
        <f>IF($A175="ADD",IF(NOT(ISBLANK(G175)),_xlfn.XLOOKUP(G175,br_brace_type[lookupValue],br_brace_type[lookupKey],"ERROR"),""), "")</f>
        <v/>
      </c>
      <c r="I175" s="4"/>
      <c r="K175" s="4"/>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4" t="str">
        <f t="shared" ca="1" si="8"/>
        <v/>
      </c>
      <c r="U175" s="3" t="str">
        <f t="shared" si="9"/>
        <v/>
      </c>
      <c r="V175" s="3" t="str">
        <f>IF($A175="","",IF((AND($A175="ADD",OR(U175="",U175="Local Authority"))),"L",(_xlfn.XLOOKUP(U175,asset_owner[lookupValue],asset_owner[lookupKey],""))))</f>
        <v/>
      </c>
      <c r="W175" s="9"/>
      <c r="X175" s="3" t="str">
        <f t="shared" si="10"/>
        <v/>
      </c>
      <c r="Y175" s="3" t="str">
        <f>IF($A175="","",IF((AND($A175="ADD",OR(X175="",X175="Excellent"))),"1",(_xlfn.XLOOKUP(X175,condition[lookupValue],condition[lookupKey],""))))</f>
        <v/>
      </c>
      <c r="Z175" s="8" t="str">
        <f t="shared" si="11"/>
        <v/>
      </c>
      <c r="AA175" s="7"/>
    </row>
    <row r="176" spans="2:27" x14ac:dyDescent="0.25">
      <c r="B176" s="5"/>
      <c r="C176" s="5"/>
      <c r="D176" s="6"/>
      <c r="E176" s="6"/>
      <c r="F176" s="6"/>
      <c r="H176" s="3" t="str">
        <f>IF($A176="ADD",IF(NOT(ISBLANK(G176)),_xlfn.XLOOKUP(G176,br_brace_type[lookupValue],br_brace_type[lookupKey],"ERROR"),""), "")</f>
        <v/>
      </c>
      <c r="I176" s="4"/>
      <c r="K176" s="4"/>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4" t="str">
        <f t="shared" ca="1" si="8"/>
        <v/>
      </c>
      <c r="U176" s="3" t="str">
        <f t="shared" si="9"/>
        <v/>
      </c>
      <c r="V176" s="3" t="str">
        <f>IF($A176="","",IF((AND($A176="ADD",OR(U176="",U176="Local Authority"))),"L",(_xlfn.XLOOKUP(U176,asset_owner[lookupValue],asset_owner[lookupKey],""))))</f>
        <v/>
      </c>
      <c r="W176" s="9"/>
      <c r="X176" s="3" t="str">
        <f t="shared" si="10"/>
        <v/>
      </c>
      <c r="Y176" s="3" t="str">
        <f>IF($A176="","",IF((AND($A176="ADD",OR(X176="",X176="Excellent"))),"1",(_xlfn.XLOOKUP(X176,condition[lookupValue],condition[lookupKey],""))))</f>
        <v/>
      </c>
      <c r="Z176" s="8" t="str">
        <f t="shared" si="11"/>
        <v/>
      </c>
      <c r="AA176" s="7"/>
    </row>
    <row r="177" spans="2:27" x14ac:dyDescent="0.25">
      <c r="B177" s="5"/>
      <c r="C177" s="5"/>
      <c r="D177" s="6"/>
      <c r="E177" s="6"/>
      <c r="F177" s="6"/>
      <c r="H177" s="3" t="str">
        <f>IF($A177="ADD",IF(NOT(ISBLANK(G177)),_xlfn.XLOOKUP(G177,br_brace_type[lookupValue],br_brace_type[lookupKey],"ERROR"),""), "")</f>
        <v/>
      </c>
      <c r="I177" s="4"/>
      <c r="K177" s="4"/>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4" t="str">
        <f t="shared" ca="1" si="8"/>
        <v/>
      </c>
      <c r="U177" s="3" t="str">
        <f t="shared" si="9"/>
        <v/>
      </c>
      <c r="V177" s="3" t="str">
        <f>IF($A177="","",IF((AND($A177="ADD",OR(U177="",U177="Local Authority"))),"L",(_xlfn.XLOOKUP(U177,asset_owner[lookupValue],asset_owner[lookupKey],""))))</f>
        <v/>
      </c>
      <c r="W177" s="9"/>
      <c r="X177" s="3" t="str">
        <f t="shared" si="10"/>
        <v/>
      </c>
      <c r="Y177" s="3" t="str">
        <f>IF($A177="","",IF((AND($A177="ADD",OR(X177="",X177="Excellent"))),"1",(_xlfn.XLOOKUP(X177,condition[lookupValue],condition[lookupKey],""))))</f>
        <v/>
      </c>
      <c r="Z177" s="8" t="str">
        <f t="shared" si="11"/>
        <v/>
      </c>
      <c r="AA177" s="7"/>
    </row>
    <row r="178" spans="2:27" x14ac:dyDescent="0.25">
      <c r="B178" s="5"/>
      <c r="C178" s="5"/>
      <c r="D178" s="6"/>
      <c r="E178" s="6"/>
      <c r="F178" s="6"/>
      <c r="H178" s="3" t="str">
        <f>IF($A178="ADD",IF(NOT(ISBLANK(G178)),_xlfn.XLOOKUP(G178,br_brace_type[lookupValue],br_brace_type[lookupKey],"ERROR"),""), "")</f>
        <v/>
      </c>
      <c r="I178" s="4"/>
      <c r="K178" s="4"/>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4" t="str">
        <f t="shared" ca="1" si="8"/>
        <v/>
      </c>
      <c r="U178" s="3" t="str">
        <f t="shared" si="9"/>
        <v/>
      </c>
      <c r="V178" s="3" t="str">
        <f>IF($A178="","",IF((AND($A178="ADD",OR(U178="",U178="Local Authority"))),"L",(_xlfn.XLOOKUP(U178,asset_owner[lookupValue],asset_owner[lookupKey],""))))</f>
        <v/>
      </c>
      <c r="W178" s="9"/>
      <c r="X178" s="3" t="str">
        <f t="shared" si="10"/>
        <v/>
      </c>
      <c r="Y178" s="3" t="str">
        <f>IF($A178="","",IF((AND($A178="ADD",OR(X178="",X178="Excellent"))),"1",(_xlfn.XLOOKUP(X178,condition[lookupValue],condition[lookupKey],""))))</f>
        <v/>
      </c>
      <c r="Z178" s="8" t="str">
        <f t="shared" si="11"/>
        <v/>
      </c>
      <c r="AA178" s="7"/>
    </row>
    <row r="179" spans="2:27" x14ac:dyDescent="0.25">
      <c r="B179" s="5"/>
      <c r="C179" s="5"/>
      <c r="D179" s="6"/>
      <c r="E179" s="6"/>
      <c r="F179" s="6"/>
      <c r="H179" s="3" t="str">
        <f>IF($A179="ADD",IF(NOT(ISBLANK(G179)),_xlfn.XLOOKUP(G179,br_brace_type[lookupValue],br_brace_type[lookupKey],"ERROR"),""), "")</f>
        <v/>
      </c>
      <c r="I179" s="4"/>
      <c r="K179" s="4"/>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4" t="str">
        <f t="shared" ca="1" si="8"/>
        <v/>
      </c>
      <c r="U179" s="3" t="str">
        <f t="shared" si="9"/>
        <v/>
      </c>
      <c r="V179" s="3" t="str">
        <f>IF($A179="","",IF((AND($A179="ADD",OR(U179="",U179="Local Authority"))),"L",(_xlfn.XLOOKUP(U179,asset_owner[lookupValue],asset_owner[lookupKey],""))))</f>
        <v/>
      </c>
      <c r="W179" s="9"/>
      <c r="X179" s="3" t="str">
        <f t="shared" si="10"/>
        <v/>
      </c>
      <c r="Y179" s="3" t="str">
        <f>IF($A179="","",IF((AND($A179="ADD",OR(X179="",X179="Excellent"))),"1",(_xlfn.XLOOKUP(X179,condition[lookupValue],condition[lookupKey],""))))</f>
        <v/>
      </c>
      <c r="Z179" s="8" t="str">
        <f t="shared" si="11"/>
        <v/>
      </c>
      <c r="AA179" s="7"/>
    </row>
    <row r="180" spans="2:27" x14ac:dyDescent="0.25">
      <c r="B180" s="5"/>
      <c r="C180" s="5"/>
      <c r="D180" s="6"/>
      <c r="E180" s="6"/>
      <c r="F180" s="6"/>
      <c r="H180" s="3" t="str">
        <f>IF($A180="ADD",IF(NOT(ISBLANK(G180)),_xlfn.XLOOKUP(G180,br_brace_type[lookupValue],br_brace_type[lookupKey],"ERROR"),""), "")</f>
        <v/>
      </c>
      <c r="I180" s="4"/>
      <c r="K180" s="4"/>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4" t="str">
        <f t="shared" ca="1" si="8"/>
        <v/>
      </c>
      <c r="U180" s="3" t="str">
        <f t="shared" si="9"/>
        <v/>
      </c>
      <c r="V180" s="3" t="str">
        <f>IF($A180="","",IF((AND($A180="ADD",OR(U180="",U180="Local Authority"))),"L",(_xlfn.XLOOKUP(U180,asset_owner[lookupValue],asset_owner[lookupKey],""))))</f>
        <v/>
      </c>
      <c r="W180" s="9"/>
      <c r="X180" s="3" t="str">
        <f t="shared" si="10"/>
        <v/>
      </c>
      <c r="Y180" s="3" t="str">
        <f>IF($A180="","",IF((AND($A180="ADD",OR(X180="",X180="Excellent"))),"1",(_xlfn.XLOOKUP(X180,condition[lookupValue],condition[lookupKey],""))))</f>
        <v/>
      </c>
      <c r="Z180" s="8" t="str">
        <f t="shared" si="11"/>
        <v/>
      </c>
      <c r="AA180" s="7"/>
    </row>
    <row r="181" spans="2:27" x14ac:dyDescent="0.25">
      <c r="B181" s="5"/>
      <c r="C181" s="5"/>
      <c r="D181" s="6"/>
      <c r="E181" s="6"/>
      <c r="F181" s="6"/>
      <c r="H181" s="3" t="str">
        <f>IF($A181="ADD",IF(NOT(ISBLANK(G181)),_xlfn.XLOOKUP(G181,br_brace_type[lookupValue],br_brace_type[lookupKey],"ERROR"),""), "")</f>
        <v/>
      </c>
      <c r="I181" s="4"/>
      <c r="K181" s="4"/>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4" t="str">
        <f t="shared" ca="1" si="8"/>
        <v/>
      </c>
      <c r="U181" s="3" t="str">
        <f t="shared" si="9"/>
        <v/>
      </c>
      <c r="V181" s="3" t="str">
        <f>IF($A181="","",IF((AND($A181="ADD",OR(U181="",U181="Local Authority"))),"L",(_xlfn.XLOOKUP(U181,asset_owner[lookupValue],asset_owner[lookupKey],""))))</f>
        <v/>
      </c>
      <c r="W181" s="9"/>
      <c r="X181" s="3" t="str">
        <f t="shared" si="10"/>
        <v/>
      </c>
      <c r="Y181" s="3" t="str">
        <f>IF($A181="","",IF((AND($A181="ADD",OR(X181="",X181="Excellent"))),"1",(_xlfn.XLOOKUP(X181,condition[lookupValue],condition[lookupKey],""))))</f>
        <v/>
      </c>
      <c r="Z181" s="8" t="str">
        <f t="shared" si="11"/>
        <v/>
      </c>
      <c r="AA181" s="7"/>
    </row>
    <row r="182" spans="2:27" x14ac:dyDescent="0.25">
      <c r="B182" s="5"/>
      <c r="C182" s="5"/>
      <c r="D182" s="6"/>
      <c r="E182" s="6"/>
      <c r="F182" s="6"/>
      <c r="H182" s="3" t="str">
        <f>IF($A182="ADD",IF(NOT(ISBLANK(G182)),_xlfn.XLOOKUP(G182,br_brace_type[lookupValue],br_brace_type[lookupKey],"ERROR"),""), "")</f>
        <v/>
      </c>
      <c r="I182" s="4"/>
      <c r="K182" s="4"/>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4" t="str">
        <f t="shared" ca="1" si="8"/>
        <v/>
      </c>
      <c r="U182" s="3" t="str">
        <f t="shared" si="9"/>
        <v/>
      </c>
      <c r="V182" s="3" t="str">
        <f>IF($A182="","",IF((AND($A182="ADD",OR(U182="",U182="Local Authority"))),"L",(_xlfn.XLOOKUP(U182,asset_owner[lookupValue],asset_owner[lookupKey],""))))</f>
        <v/>
      </c>
      <c r="W182" s="9"/>
      <c r="X182" s="3" t="str">
        <f t="shared" si="10"/>
        <v/>
      </c>
      <c r="Y182" s="3" t="str">
        <f>IF($A182="","",IF((AND($A182="ADD",OR(X182="",X182="Excellent"))),"1",(_xlfn.XLOOKUP(X182,condition[lookupValue],condition[lookupKey],""))))</f>
        <v/>
      </c>
      <c r="Z182" s="8" t="str">
        <f t="shared" si="11"/>
        <v/>
      </c>
      <c r="AA182" s="7"/>
    </row>
    <row r="183" spans="2:27" x14ac:dyDescent="0.25">
      <c r="B183" s="5"/>
      <c r="C183" s="5"/>
      <c r="D183" s="6"/>
      <c r="E183" s="6"/>
      <c r="F183" s="6"/>
      <c r="H183" s="3" t="str">
        <f>IF($A183="ADD",IF(NOT(ISBLANK(G183)),_xlfn.XLOOKUP(G183,br_brace_type[lookupValue],br_brace_type[lookupKey],"ERROR"),""), "")</f>
        <v/>
      </c>
      <c r="I183" s="4"/>
      <c r="K183" s="4"/>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4" t="str">
        <f t="shared" ca="1" si="8"/>
        <v/>
      </c>
      <c r="U183" s="3" t="str">
        <f t="shared" si="9"/>
        <v/>
      </c>
      <c r="V183" s="3" t="str">
        <f>IF($A183="","",IF((AND($A183="ADD",OR(U183="",U183="Local Authority"))),"L",(_xlfn.XLOOKUP(U183,asset_owner[lookupValue],asset_owner[lookupKey],""))))</f>
        <v/>
      </c>
      <c r="W183" s="9"/>
      <c r="X183" s="3" t="str">
        <f t="shared" si="10"/>
        <v/>
      </c>
      <c r="Y183" s="3" t="str">
        <f>IF($A183="","",IF((AND($A183="ADD",OR(X183="",X183="Excellent"))),"1",(_xlfn.XLOOKUP(X183,condition[lookupValue],condition[lookupKey],""))))</f>
        <v/>
      </c>
      <c r="Z183" s="8" t="str">
        <f t="shared" si="11"/>
        <v/>
      </c>
      <c r="AA183" s="7"/>
    </row>
    <row r="184" spans="2:27" x14ac:dyDescent="0.25">
      <c r="B184" s="5"/>
      <c r="C184" s="5"/>
      <c r="D184" s="6"/>
      <c r="E184" s="6"/>
      <c r="F184" s="6"/>
      <c r="H184" s="3" t="str">
        <f>IF($A184="ADD",IF(NOT(ISBLANK(G184)),_xlfn.XLOOKUP(G184,br_brace_type[lookupValue],br_brace_type[lookupKey],"ERROR"),""), "")</f>
        <v/>
      </c>
      <c r="I184" s="4"/>
      <c r="K184" s="4"/>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4" t="str">
        <f t="shared" ca="1" si="8"/>
        <v/>
      </c>
      <c r="U184" s="3" t="str">
        <f t="shared" si="9"/>
        <v/>
      </c>
      <c r="V184" s="3" t="str">
        <f>IF($A184="","",IF((AND($A184="ADD",OR(U184="",U184="Local Authority"))),"L",(_xlfn.XLOOKUP(U184,asset_owner[lookupValue],asset_owner[lookupKey],""))))</f>
        <v/>
      </c>
      <c r="W184" s="9"/>
      <c r="X184" s="3" t="str">
        <f t="shared" si="10"/>
        <v/>
      </c>
      <c r="Y184" s="3" t="str">
        <f>IF($A184="","",IF((AND($A184="ADD",OR(X184="",X184="Excellent"))),"1",(_xlfn.XLOOKUP(X184,condition[lookupValue],condition[lookupKey],""))))</f>
        <v/>
      </c>
      <c r="Z184" s="8" t="str">
        <f t="shared" si="11"/>
        <v/>
      </c>
      <c r="AA184" s="7"/>
    </row>
    <row r="185" spans="2:27" x14ac:dyDescent="0.25">
      <c r="B185" s="5"/>
      <c r="C185" s="5"/>
      <c r="D185" s="6"/>
      <c r="E185" s="6"/>
      <c r="F185" s="6"/>
      <c r="H185" s="3" t="str">
        <f>IF($A185="ADD",IF(NOT(ISBLANK(G185)),_xlfn.XLOOKUP(G185,br_brace_type[lookupValue],br_brace_type[lookupKey],"ERROR"),""), "")</f>
        <v/>
      </c>
      <c r="I185" s="4"/>
      <c r="K185" s="4"/>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4" t="str">
        <f t="shared" ca="1" si="8"/>
        <v/>
      </c>
      <c r="U185" s="3" t="str">
        <f t="shared" si="9"/>
        <v/>
      </c>
      <c r="V185" s="3" t="str">
        <f>IF($A185="","",IF((AND($A185="ADD",OR(U185="",U185="Local Authority"))),"L",(_xlfn.XLOOKUP(U185,asset_owner[lookupValue],asset_owner[lookupKey],""))))</f>
        <v/>
      </c>
      <c r="W185" s="9"/>
      <c r="X185" s="3" t="str">
        <f t="shared" si="10"/>
        <v/>
      </c>
      <c r="Y185" s="3" t="str">
        <f>IF($A185="","",IF((AND($A185="ADD",OR(X185="",X185="Excellent"))),"1",(_xlfn.XLOOKUP(X185,condition[lookupValue],condition[lookupKey],""))))</f>
        <v/>
      </c>
      <c r="Z185" s="8" t="str">
        <f t="shared" si="11"/>
        <v/>
      </c>
      <c r="AA185" s="7"/>
    </row>
    <row r="186" spans="2:27" x14ac:dyDescent="0.25">
      <c r="B186" s="5"/>
      <c r="C186" s="5"/>
      <c r="D186" s="6"/>
      <c r="E186" s="6"/>
      <c r="F186" s="6"/>
      <c r="H186" s="3" t="str">
        <f>IF($A186="ADD",IF(NOT(ISBLANK(G186)),_xlfn.XLOOKUP(G186,br_brace_type[lookupValue],br_brace_type[lookupKey],"ERROR"),""), "")</f>
        <v/>
      </c>
      <c r="I186" s="4"/>
      <c r="K186" s="4"/>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4" t="str">
        <f t="shared" ca="1" si="8"/>
        <v/>
      </c>
      <c r="U186" s="3" t="str">
        <f t="shared" si="9"/>
        <v/>
      </c>
      <c r="V186" s="3" t="str">
        <f>IF($A186="","",IF((AND($A186="ADD",OR(U186="",U186="Local Authority"))),"L",(_xlfn.XLOOKUP(U186,asset_owner[lookupValue],asset_owner[lookupKey],""))))</f>
        <v/>
      </c>
      <c r="W186" s="9"/>
      <c r="X186" s="3" t="str">
        <f t="shared" si="10"/>
        <v/>
      </c>
      <c r="Y186" s="3" t="str">
        <f>IF($A186="","",IF((AND($A186="ADD",OR(X186="",X186="Excellent"))),"1",(_xlfn.XLOOKUP(X186,condition[lookupValue],condition[lookupKey],""))))</f>
        <v/>
      </c>
      <c r="Z186" s="8" t="str">
        <f t="shared" si="11"/>
        <v/>
      </c>
      <c r="AA186" s="7"/>
    </row>
    <row r="187" spans="2:27" x14ac:dyDescent="0.25">
      <c r="B187" s="5"/>
      <c r="C187" s="5"/>
      <c r="D187" s="6"/>
      <c r="E187" s="6"/>
      <c r="F187" s="6"/>
      <c r="H187" s="3" t="str">
        <f>IF($A187="ADD",IF(NOT(ISBLANK(G187)),_xlfn.XLOOKUP(G187,br_brace_type[lookupValue],br_brace_type[lookupKey],"ERROR"),""), "")</f>
        <v/>
      </c>
      <c r="I187" s="4"/>
      <c r="K187" s="4"/>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4" t="str">
        <f t="shared" ca="1" si="8"/>
        <v/>
      </c>
      <c r="U187" s="3" t="str">
        <f t="shared" si="9"/>
        <v/>
      </c>
      <c r="V187" s="3" t="str">
        <f>IF($A187="","",IF((AND($A187="ADD",OR(U187="",U187="Local Authority"))),"L",(_xlfn.XLOOKUP(U187,asset_owner[lookupValue],asset_owner[lookupKey],""))))</f>
        <v/>
      </c>
      <c r="W187" s="9"/>
      <c r="X187" s="3" t="str">
        <f t="shared" si="10"/>
        <v/>
      </c>
      <c r="Y187" s="3" t="str">
        <f>IF($A187="","",IF((AND($A187="ADD",OR(X187="",X187="Excellent"))),"1",(_xlfn.XLOOKUP(X187,condition[lookupValue],condition[lookupKey],""))))</f>
        <v/>
      </c>
      <c r="Z187" s="8" t="str">
        <f t="shared" si="11"/>
        <v/>
      </c>
      <c r="AA187" s="7"/>
    </row>
    <row r="188" spans="2:27" x14ac:dyDescent="0.25">
      <c r="B188" s="5"/>
      <c r="C188" s="5"/>
      <c r="D188" s="6"/>
      <c r="E188" s="6"/>
      <c r="F188" s="6"/>
      <c r="H188" s="3" t="str">
        <f>IF($A188="ADD",IF(NOT(ISBLANK(G188)),_xlfn.XLOOKUP(G188,br_brace_type[lookupValue],br_brace_type[lookupKey],"ERROR"),""), "")</f>
        <v/>
      </c>
      <c r="I188" s="4"/>
      <c r="K188" s="4"/>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4" t="str">
        <f t="shared" ca="1" si="8"/>
        <v/>
      </c>
      <c r="U188" s="3" t="str">
        <f t="shared" si="9"/>
        <v/>
      </c>
      <c r="V188" s="3" t="str">
        <f>IF($A188="","",IF((AND($A188="ADD",OR(U188="",U188="Local Authority"))),"L",(_xlfn.XLOOKUP(U188,asset_owner[lookupValue],asset_owner[lookupKey],""))))</f>
        <v/>
      </c>
      <c r="W188" s="9"/>
      <c r="X188" s="3" t="str">
        <f t="shared" si="10"/>
        <v/>
      </c>
      <c r="Y188" s="3" t="str">
        <f>IF($A188="","",IF((AND($A188="ADD",OR(X188="",X188="Excellent"))),"1",(_xlfn.XLOOKUP(X188,condition[lookupValue],condition[lookupKey],""))))</f>
        <v/>
      </c>
      <c r="Z188" s="8" t="str">
        <f t="shared" si="11"/>
        <v/>
      </c>
      <c r="AA188" s="7"/>
    </row>
    <row r="189" spans="2:27" x14ac:dyDescent="0.25">
      <c r="B189" s="5"/>
      <c r="C189" s="5"/>
      <c r="D189" s="6"/>
      <c r="E189" s="6"/>
      <c r="F189" s="6"/>
      <c r="H189" s="3" t="str">
        <f>IF($A189="ADD",IF(NOT(ISBLANK(G189)),_xlfn.XLOOKUP(G189,br_brace_type[lookupValue],br_brace_type[lookupKey],"ERROR"),""), "")</f>
        <v/>
      </c>
      <c r="I189" s="4"/>
      <c r="K189" s="4"/>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4" t="str">
        <f t="shared" ca="1" si="8"/>
        <v/>
      </c>
      <c r="U189" s="3" t="str">
        <f t="shared" si="9"/>
        <v/>
      </c>
      <c r="V189" s="3" t="str">
        <f>IF($A189="","",IF((AND($A189="ADD",OR(U189="",U189="Local Authority"))),"L",(_xlfn.XLOOKUP(U189,asset_owner[lookupValue],asset_owner[lookupKey],""))))</f>
        <v/>
      </c>
      <c r="W189" s="9"/>
      <c r="X189" s="3" t="str">
        <f t="shared" si="10"/>
        <v/>
      </c>
      <c r="Y189" s="3" t="str">
        <f>IF($A189="","",IF((AND($A189="ADD",OR(X189="",X189="Excellent"))),"1",(_xlfn.XLOOKUP(X189,condition[lookupValue],condition[lookupKey],""))))</f>
        <v/>
      </c>
      <c r="Z189" s="8" t="str">
        <f t="shared" si="11"/>
        <v/>
      </c>
      <c r="AA189" s="7"/>
    </row>
    <row r="190" spans="2:27" x14ac:dyDescent="0.25">
      <c r="B190" s="5"/>
      <c r="C190" s="5"/>
      <c r="D190" s="6"/>
      <c r="E190" s="6"/>
      <c r="F190" s="6"/>
      <c r="H190" s="3" t="str">
        <f>IF($A190="ADD",IF(NOT(ISBLANK(G190)),_xlfn.XLOOKUP(G190,br_brace_type[lookupValue],br_brace_type[lookupKey],"ERROR"),""), "")</f>
        <v/>
      </c>
      <c r="I190" s="4"/>
      <c r="K190" s="4"/>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4" t="str">
        <f t="shared" ca="1" si="8"/>
        <v/>
      </c>
      <c r="U190" s="3" t="str">
        <f t="shared" si="9"/>
        <v/>
      </c>
      <c r="V190" s="3" t="str">
        <f>IF($A190="","",IF((AND($A190="ADD",OR(U190="",U190="Local Authority"))),"L",(_xlfn.XLOOKUP(U190,asset_owner[lookupValue],asset_owner[lookupKey],""))))</f>
        <v/>
      </c>
      <c r="W190" s="9"/>
      <c r="X190" s="3" t="str">
        <f t="shared" si="10"/>
        <v/>
      </c>
      <c r="Y190" s="3" t="str">
        <f>IF($A190="","",IF((AND($A190="ADD",OR(X190="",X190="Excellent"))),"1",(_xlfn.XLOOKUP(X190,condition[lookupValue],condition[lookupKey],""))))</f>
        <v/>
      </c>
      <c r="Z190" s="8" t="str">
        <f t="shared" si="11"/>
        <v/>
      </c>
      <c r="AA190" s="7"/>
    </row>
    <row r="191" spans="2:27" x14ac:dyDescent="0.25">
      <c r="B191" s="5"/>
      <c r="C191" s="5"/>
      <c r="D191" s="6"/>
      <c r="E191" s="6"/>
      <c r="F191" s="6"/>
      <c r="H191" s="3" t="str">
        <f>IF($A191="ADD",IF(NOT(ISBLANK(G191)),_xlfn.XLOOKUP(G191,br_brace_type[lookupValue],br_brace_type[lookupKey],"ERROR"),""), "")</f>
        <v/>
      </c>
      <c r="I191" s="4"/>
      <c r="K191" s="4"/>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4" t="str">
        <f t="shared" ca="1" si="8"/>
        <v/>
      </c>
      <c r="U191" s="3" t="str">
        <f t="shared" si="9"/>
        <v/>
      </c>
      <c r="V191" s="3" t="str">
        <f>IF($A191="","",IF((AND($A191="ADD",OR(U191="",U191="Local Authority"))),"L",(_xlfn.XLOOKUP(U191,asset_owner[lookupValue],asset_owner[lookupKey],""))))</f>
        <v/>
      </c>
      <c r="W191" s="9"/>
      <c r="X191" s="3" t="str">
        <f t="shared" si="10"/>
        <v/>
      </c>
      <c r="Y191" s="3" t="str">
        <f>IF($A191="","",IF((AND($A191="ADD",OR(X191="",X191="Excellent"))),"1",(_xlfn.XLOOKUP(X191,condition[lookupValue],condition[lookupKey],""))))</f>
        <v/>
      </c>
      <c r="Z191" s="8" t="str">
        <f t="shared" si="11"/>
        <v/>
      </c>
      <c r="AA191" s="7"/>
    </row>
    <row r="192" spans="2:27" x14ac:dyDescent="0.25">
      <c r="B192" s="5"/>
      <c r="C192" s="5"/>
      <c r="D192" s="6"/>
      <c r="E192" s="6"/>
      <c r="F192" s="6"/>
      <c r="H192" s="3" t="str">
        <f>IF($A192="ADD",IF(NOT(ISBLANK(G192)),_xlfn.XLOOKUP(G192,br_brace_type[lookupValue],br_brace_type[lookupKey],"ERROR"),""), "")</f>
        <v/>
      </c>
      <c r="I192" s="4"/>
      <c r="K192" s="4"/>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4" t="str">
        <f t="shared" ca="1" si="8"/>
        <v/>
      </c>
      <c r="U192" s="3" t="str">
        <f t="shared" si="9"/>
        <v/>
      </c>
      <c r="V192" s="3" t="str">
        <f>IF($A192="","",IF((AND($A192="ADD",OR(U192="",U192="Local Authority"))),"L",(_xlfn.XLOOKUP(U192,asset_owner[lookupValue],asset_owner[lookupKey],""))))</f>
        <v/>
      </c>
      <c r="W192" s="9"/>
      <c r="X192" s="3" t="str">
        <f t="shared" si="10"/>
        <v/>
      </c>
      <c r="Y192" s="3" t="str">
        <f>IF($A192="","",IF((AND($A192="ADD",OR(X192="",X192="Excellent"))),"1",(_xlfn.XLOOKUP(X192,condition[lookupValue],condition[lookupKey],""))))</f>
        <v/>
      </c>
      <c r="Z192" s="8" t="str">
        <f t="shared" si="11"/>
        <v/>
      </c>
      <c r="AA192" s="7"/>
    </row>
    <row r="193" spans="2:27" x14ac:dyDescent="0.25">
      <c r="B193" s="5"/>
      <c r="C193" s="5"/>
      <c r="D193" s="6"/>
      <c r="E193" s="6"/>
      <c r="F193" s="6"/>
      <c r="H193" s="3" t="str">
        <f>IF($A193="ADD",IF(NOT(ISBLANK(G193)),_xlfn.XLOOKUP(G193,br_brace_type[lookupValue],br_brace_type[lookupKey],"ERROR"),""), "")</f>
        <v/>
      </c>
      <c r="I193" s="4"/>
      <c r="K193" s="4"/>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4" t="str">
        <f t="shared" ca="1" si="8"/>
        <v/>
      </c>
      <c r="U193" s="3" t="str">
        <f t="shared" si="9"/>
        <v/>
      </c>
      <c r="V193" s="3" t="str">
        <f>IF($A193="","",IF((AND($A193="ADD",OR(U193="",U193="Local Authority"))),"L",(_xlfn.XLOOKUP(U193,asset_owner[lookupValue],asset_owner[lookupKey],""))))</f>
        <v/>
      </c>
      <c r="W193" s="9"/>
      <c r="X193" s="3" t="str">
        <f t="shared" si="10"/>
        <v/>
      </c>
      <c r="Y193" s="3" t="str">
        <f>IF($A193="","",IF((AND($A193="ADD",OR(X193="",X193="Excellent"))),"1",(_xlfn.XLOOKUP(X193,condition[lookupValue],condition[lookupKey],""))))</f>
        <v/>
      </c>
      <c r="Z193" s="8" t="str">
        <f t="shared" si="11"/>
        <v/>
      </c>
      <c r="AA193" s="7"/>
    </row>
    <row r="194" spans="2:27" x14ac:dyDescent="0.25">
      <c r="B194" s="5"/>
      <c r="C194" s="5"/>
      <c r="D194" s="6"/>
      <c r="E194" s="6"/>
      <c r="F194" s="6"/>
      <c r="H194" s="3" t="str">
        <f>IF($A194="ADD",IF(NOT(ISBLANK(G194)),_xlfn.XLOOKUP(G194,br_brace_type[lookupValue],br_brace_type[lookupKey],"ERROR"),""), "")</f>
        <v/>
      </c>
      <c r="I194" s="4"/>
      <c r="K194" s="4"/>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4" t="str">
        <f t="shared" ca="1" si="8"/>
        <v/>
      </c>
      <c r="U194" s="3" t="str">
        <f t="shared" si="9"/>
        <v/>
      </c>
      <c r="V194" s="3" t="str">
        <f>IF($A194="","",IF((AND($A194="ADD",OR(U194="",U194="Local Authority"))),"L",(_xlfn.XLOOKUP(U194,asset_owner[lookupValue],asset_owner[lookupKey],""))))</f>
        <v/>
      </c>
      <c r="W194" s="9"/>
      <c r="X194" s="3" t="str">
        <f t="shared" si="10"/>
        <v/>
      </c>
      <c r="Y194" s="3" t="str">
        <f>IF($A194="","",IF((AND($A194="ADD",OR(X194="",X194="Excellent"))),"1",(_xlfn.XLOOKUP(X194,condition[lookupValue],condition[lookupKey],""))))</f>
        <v/>
      </c>
      <c r="Z194" s="8" t="str">
        <f t="shared" si="11"/>
        <v/>
      </c>
      <c r="AA194" s="7"/>
    </row>
    <row r="195" spans="2:27" x14ac:dyDescent="0.25">
      <c r="B195" s="5"/>
      <c r="C195" s="5"/>
      <c r="D195" s="6"/>
      <c r="E195" s="6"/>
      <c r="F195" s="6"/>
      <c r="H195" s="3" t="str">
        <f>IF($A195="ADD",IF(NOT(ISBLANK(G195)),_xlfn.XLOOKUP(G195,br_brace_type[lookupValue],br_brace_type[lookupKey],"ERROR"),""), "")</f>
        <v/>
      </c>
      <c r="I195" s="4"/>
      <c r="K195" s="4"/>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4" t="str">
        <f t="shared" ca="1" si="8"/>
        <v/>
      </c>
      <c r="U195" s="3" t="str">
        <f t="shared" si="9"/>
        <v/>
      </c>
      <c r="V195" s="3" t="str">
        <f>IF($A195="","",IF((AND($A195="ADD",OR(U195="",U195="Local Authority"))),"L",(_xlfn.XLOOKUP(U195,asset_owner[lookupValue],asset_owner[lookupKey],""))))</f>
        <v/>
      </c>
      <c r="W195" s="9"/>
      <c r="X195" s="3" t="str">
        <f t="shared" si="10"/>
        <v/>
      </c>
      <c r="Y195" s="3" t="str">
        <f>IF($A195="","",IF((AND($A195="ADD",OR(X195="",X195="Excellent"))),"1",(_xlfn.XLOOKUP(X195,condition[lookupValue],condition[lookupKey],""))))</f>
        <v/>
      </c>
      <c r="Z195" s="8" t="str">
        <f t="shared" si="11"/>
        <v/>
      </c>
      <c r="AA195" s="7"/>
    </row>
    <row r="196" spans="2:27" x14ac:dyDescent="0.25">
      <c r="B196" s="5"/>
      <c r="C196" s="5"/>
      <c r="D196" s="6"/>
      <c r="E196" s="6"/>
      <c r="F196" s="6"/>
      <c r="H196" s="3" t="str">
        <f>IF($A196="ADD",IF(NOT(ISBLANK(G196)),_xlfn.XLOOKUP(G196,br_brace_type[lookupValue],br_brace_type[lookupKey],"ERROR"),""), "")</f>
        <v/>
      </c>
      <c r="I196" s="4"/>
      <c r="K196" s="4"/>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4" t="str">
        <f t="shared" ca="1" si="8"/>
        <v/>
      </c>
      <c r="U196" s="3" t="str">
        <f t="shared" si="9"/>
        <v/>
      </c>
      <c r="V196" s="3" t="str">
        <f>IF($A196="","",IF((AND($A196="ADD",OR(U196="",U196="Local Authority"))),"L",(_xlfn.XLOOKUP(U196,asset_owner[lookupValue],asset_owner[lookupKey],""))))</f>
        <v/>
      </c>
      <c r="W196" s="9"/>
      <c r="X196" s="3" t="str">
        <f t="shared" si="10"/>
        <v/>
      </c>
      <c r="Y196" s="3" t="str">
        <f>IF($A196="","",IF((AND($A196="ADD",OR(X196="",X196="Excellent"))),"1",(_xlfn.XLOOKUP(X196,condition[lookupValue],condition[lookupKey],""))))</f>
        <v/>
      </c>
      <c r="Z196" s="8" t="str">
        <f t="shared" si="11"/>
        <v/>
      </c>
      <c r="AA196" s="7"/>
    </row>
    <row r="197" spans="2:27" x14ac:dyDescent="0.25">
      <c r="B197" s="5"/>
      <c r="C197" s="5"/>
      <c r="D197" s="6"/>
      <c r="E197" s="6"/>
      <c r="F197" s="6"/>
      <c r="H197" s="3" t="str">
        <f>IF($A197="ADD",IF(NOT(ISBLANK(G197)),_xlfn.XLOOKUP(G197,br_brace_type[lookupValue],br_brace_type[lookupKey],"ERROR"),""), "")</f>
        <v/>
      </c>
      <c r="I197" s="4"/>
      <c r="K197" s="4"/>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4" t="str">
        <f t="shared" ca="1" si="8"/>
        <v/>
      </c>
      <c r="U197" s="3" t="str">
        <f t="shared" si="9"/>
        <v/>
      </c>
      <c r="V197" s="3" t="str">
        <f>IF($A197="","",IF((AND($A197="ADD",OR(U197="",U197="Local Authority"))),"L",(_xlfn.XLOOKUP(U197,asset_owner[lookupValue],asset_owner[lookupKey],""))))</f>
        <v/>
      </c>
      <c r="W197" s="9"/>
      <c r="X197" s="3" t="str">
        <f t="shared" si="10"/>
        <v/>
      </c>
      <c r="Y197" s="3" t="str">
        <f>IF($A197="","",IF((AND($A197="ADD",OR(X197="",X197="Excellent"))),"1",(_xlfn.XLOOKUP(X197,condition[lookupValue],condition[lookupKey],""))))</f>
        <v/>
      </c>
      <c r="Z197" s="8" t="str">
        <f t="shared" si="11"/>
        <v/>
      </c>
      <c r="AA197" s="7"/>
    </row>
    <row r="198" spans="2:27" x14ac:dyDescent="0.25">
      <c r="B198" s="5"/>
      <c r="C198" s="5"/>
      <c r="D198" s="6"/>
      <c r="E198" s="6"/>
      <c r="F198" s="6"/>
      <c r="H198" s="3" t="str">
        <f>IF($A198="ADD",IF(NOT(ISBLANK(G198)),_xlfn.XLOOKUP(G198,br_brace_type[lookupValue],br_brace_type[lookupKey],"ERROR"),""), "")</f>
        <v/>
      </c>
      <c r="I198" s="4"/>
      <c r="K198" s="4"/>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4" t="str">
        <f t="shared" ca="1" si="8"/>
        <v/>
      </c>
      <c r="U198" s="3" t="str">
        <f t="shared" si="9"/>
        <v/>
      </c>
      <c r="V198" s="3" t="str">
        <f>IF($A198="","",IF((AND($A198="ADD",OR(U198="",U198="Local Authority"))),"L",(_xlfn.XLOOKUP(U198,asset_owner[lookupValue],asset_owner[lookupKey],""))))</f>
        <v/>
      </c>
      <c r="W198" s="9"/>
      <c r="X198" s="3" t="str">
        <f t="shared" si="10"/>
        <v/>
      </c>
      <c r="Y198" s="3" t="str">
        <f>IF($A198="","",IF((AND($A198="ADD",OR(X198="",X198="Excellent"))),"1",(_xlfn.XLOOKUP(X198,condition[lookupValue],condition[lookupKey],""))))</f>
        <v/>
      </c>
      <c r="Z198" s="8" t="str">
        <f t="shared" si="11"/>
        <v/>
      </c>
      <c r="AA198" s="7"/>
    </row>
    <row r="199" spans="2:27" x14ac:dyDescent="0.25">
      <c r="B199" s="5"/>
      <c r="C199" s="5"/>
      <c r="D199" s="6"/>
      <c r="E199" s="6"/>
      <c r="F199" s="6"/>
      <c r="H199" s="3" t="str">
        <f>IF($A199="ADD",IF(NOT(ISBLANK(G199)),_xlfn.XLOOKUP(G199,br_brace_type[lookupValue],br_brace_type[lookupKey],"ERROR"),""), "")</f>
        <v/>
      </c>
      <c r="I199" s="4"/>
      <c r="K199" s="4"/>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4" t="str">
        <f t="shared" ca="1" si="8"/>
        <v/>
      </c>
      <c r="U199" s="3" t="str">
        <f t="shared" si="9"/>
        <v/>
      </c>
      <c r="V199" s="3" t="str">
        <f>IF($A199="","",IF((AND($A199="ADD",OR(U199="",U199="Local Authority"))),"L",(_xlfn.XLOOKUP(U199,asset_owner[lookupValue],asset_owner[lookupKey],""))))</f>
        <v/>
      </c>
      <c r="W199" s="9"/>
      <c r="X199" s="3" t="str">
        <f t="shared" si="10"/>
        <v/>
      </c>
      <c r="Y199" s="3" t="str">
        <f>IF($A199="","",IF((AND($A199="ADD",OR(X199="",X199="Excellent"))),"1",(_xlfn.XLOOKUP(X199,condition[lookupValue],condition[lookupKey],""))))</f>
        <v/>
      </c>
      <c r="Z199" s="8" t="str">
        <f t="shared" si="11"/>
        <v/>
      </c>
      <c r="AA199" s="7"/>
    </row>
    <row r="200" spans="2:27" x14ac:dyDescent="0.25">
      <c r="B200" s="5"/>
      <c r="C200" s="5"/>
      <c r="D200" s="6"/>
      <c r="E200" s="6"/>
      <c r="F200" s="6"/>
      <c r="H200" s="3" t="str">
        <f>IF($A200="ADD",IF(NOT(ISBLANK(G200)),_xlfn.XLOOKUP(G200,br_brace_type[lookupValue],br_brace_type[lookupKey],"ERROR"),""), "")</f>
        <v/>
      </c>
      <c r="I200" s="4"/>
      <c r="K200" s="4"/>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4" t="str">
        <f t="shared" ca="1" si="8"/>
        <v/>
      </c>
      <c r="U200" s="3" t="str">
        <f t="shared" si="9"/>
        <v/>
      </c>
      <c r="V200" s="3" t="str">
        <f>IF($A200="","",IF((AND($A200="ADD",OR(U200="",U200="Local Authority"))),"L",(_xlfn.XLOOKUP(U200,asset_owner[lookupValue],asset_owner[lookupKey],""))))</f>
        <v/>
      </c>
      <c r="W200" s="9"/>
      <c r="X200" s="3" t="str">
        <f t="shared" si="10"/>
        <v/>
      </c>
      <c r="Y200" s="3" t="str">
        <f>IF($A200="","",IF((AND($A200="ADD",OR(X200="",X200="Excellent"))),"1",(_xlfn.XLOOKUP(X200,condition[lookupValue],condition[lookupKey],""))))</f>
        <v/>
      </c>
      <c r="Z200" s="8" t="str">
        <f t="shared" si="11"/>
        <v/>
      </c>
      <c r="AA200" s="7"/>
    </row>
    <row r="201" spans="2:27" x14ac:dyDescent="0.25">
      <c r="B201" s="5"/>
      <c r="C201" s="5"/>
      <c r="D201" s="6"/>
      <c r="E201" s="6"/>
      <c r="F201" s="6"/>
      <c r="H201" s="3" t="str">
        <f>IF($A201="ADD",IF(NOT(ISBLANK(G201)),_xlfn.XLOOKUP(G201,br_brace_type[lookupValue],br_brace_type[lookupKey],"ERROR"),""), "")</f>
        <v/>
      </c>
      <c r="I201" s="4"/>
      <c r="K201" s="4"/>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4" t="str">
        <f t="shared" ca="1" si="8"/>
        <v/>
      </c>
      <c r="U201" s="3" t="str">
        <f t="shared" si="9"/>
        <v/>
      </c>
      <c r="V201" s="3" t="str">
        <f>IF($A201="","",IF((AND($A201="ADD",OR(U201="",U201="Local Authority"))),"L",(_xlfn.XLOOKUP(U201,asset_owner[lookupValue],asset_owner[lookupKey],""))))</f>
        <v/>
      </c>
      <c r="W201" s="9"/>
      <c r="X201" s="3" t="str">
        <f t="shared" si="10"/>
        <v/>
      </c>
      <c r="Y201" s="3" t="str">
        <f>IF($A201="","",IF((AND($A201="ADD",OR(X201="",X201="Excellent"))),"1",(_xlfn.XLOOKUP(X201,condition[lookupValue],condition[lookupKey],""))))</f>
        <v/>
      </c>
      <c r="Z201" s="8" t="str">
        <f t="shared" si="11"/>
        <v/>
      </c>
      <c r="AA201" s="7"/>
    </row>
    <row r="202" spans="2:27" x14ac:dyDescent="0.25">
      <c r="B202" s="5"/>
      <c r="C202" s="5"/>
      <c r="D202" s="6"/>
      <c r="E202" s="6"/>
      <c r="F202" s="6"/>
      <c r="H202" s="3" t="str">
        <f>IF($A202="ADD",IF(NOT(ISBLANK(G202)),_xlfn.XLOOKUP(G202,br_brace_type[lookupValue],br_brace_type[lookupKey],"ERROR"),""), "")</f>
        <v/>
      </c>
      <c r="I202" s="4"/>
      <c r="K202" s="4"/>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4" t="str">
        <f t="shared" ca="1" si="8"/>
        <v/>
      </c>
      <c r="U202" s="3" t="str">
        <f t="shared" si="9"/>
        <v/>
      </c>
      <c r="V202" s="3" t="str">
        <f>IF($A202="","",IF((AND($A202="ADD",OR(U202="",U202="Local Authority"))),"L",(_xlfn.XLOOKUP(U202,asset_owner[lookupValue],asset_owner[lookupKey],""))))</f>
        <v/>
      </c>
      <c r="W202" s="9"/>
      <c r="X202" s="3" t="str">
        <f t="shared" si="10"/>
        <v/>
      </c>
      <c r="Y202" s="3" t="str">
        <f>IF($A202="","",IF((AND($A202="ADD",OR(X202="",X202="Excellent"))),"1",(_xlfn.XLOOKUP(X202,condition[lookupValue],condition[lookupKey],""))))</f>
        <v/>
      </c>
      <c r="Z202" s="8" t="str">
        <f t="shared" si="11"/>
        <v/>
      </c>
      <c r="AA202" s="7"/>
    </row>
    <row r="203" spans="2:27" x14ac:dyDescent="0.25">
      <c r="B203" s="5"/>
      <c r="C203" s="5"/>
      <c r="D203" s="6"/>
      <c r="E203" s="6"/>
      <c r="F203" s="6"/>
      <c r="H203" s="3" t="str">
        <f>IF($A203="ADD",IF(NOT(ISBLANK(G203)),_xlfn.XLOOKUP(G203,br_brace_type[lookupValue],br_brace_type[lookupKey],"ERROR"),""), "")</f>
        <v/>
      </c>
      <c r="I203" s="4"/>
      <c r="K203" s="4"/>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4" t="str">
        <f t="shared" ref="T203:T266" ca="1" si="12">IF(F203&lt;&gt;"", DATEDIF(F203, TODAY(),"Y"),"")</f>
        <v/>
      </c>
      <c r="U203" s="3" t="str">
        <f t="shared" ref="U203:U266" si="13">IF($A203="ADD","Local Authority","")</f>
        <v/>
      </c>
      <c r="V203" s="3" t="str">
        <f>IF($A203="","",IF((AND($A203="ADD",OR(U203="",U203="Local Authority"))),"L",(_xlfn.XLOOKUP(U203,asset_owner[lookupValue],asset_owner[lookupKey],""))))</f>
        <v/>
      </c>
      <c r="W203" s="9"/>
      <c r="X203" s="3" t="str">
        <f t="shared" ref="X203:X266" si="14">IF($A203="ADD","Excellent","")</f>
        <v/>
      </c>
      <c r="Y203" s="3" t="str">
        <f>IF($A203="","",IF((AND($A203="ADD",OR(X203="",X203="Excellent"))),"1",(_xlfn.XLOOKUP(X203,condition[lookupValue],condition[lookupKey],""))))</f>
        <v/>
      </c>
      <c r="Z203" s="8" t="str">
        <f t="shared" ref="Z203:Z266" si="15">IF(F203&lt;&gt;"",F203,"")</f>
        <v/>
      </c>
      <c r="AA203" s="7"/>
    </row>
    <row r="204" spans="2:27" x14ac:dyDescent="0.25">
      <c r="B204" s="5"/>
      <c r="C204" s="5"/>
      <c r="D204" s="6"/>
      <c r="E204" s="6"/>
      <c r="F204" s="6"/>
      <c r="H204" s="3" t="str">
        <f>IF($A204="ADD",IF(NOT(ISBLANK(G204)),_xlfn.XLOOKUP(G204,br_brace_type[lookupValue],br_brace_type[lookupKey],"ERROR"),""), "")</f>
        <v/>
      </c>
      <c r="I204" s="4"/>
      <c r="K204" s="4"/>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4" t="str">
        <f t="shared" ca="1" si="12"/>
        <v/>
      </c>
      <c r="U204" s="3" t="str">
        <f t="shared" si="13"/>
        <v/>
      </c>
      <c r="V204" s="3" t="str">
        <f>IF($A204="","",IF((AND($A204="ADD",OR(U204="",U204="Local Authority"))),"L",(_xlfn.XLOOKUP(U204,asset_owner[lookupValue],asset_owner[lookupKey],""))))</f>
        <v/>
      </c>
      <c r="W204" s="9"/>
      <c r="X204" s="3" t="str">
        <f t="shared" si="14"/>
        <v/>
      </c>
      <c r="Y204" s="3" t="str">
        <f>IF($A204="","",IF((AND($A204="ADD",OR(X204="",X204="Excellent"))),"1",(_xlfn.XLOOKUP(X204,condition[lookupValue],condition[lookupKey],""))))</f>
        <v/>
      </c>
      <c r="Z204" s="8" t="str">
        <f t="shared" si="15"/>
        <v/>
      </c>
      <c r="AA204" s="7"/>
    </row>
    <row r="205" spans="2:27" x14ac:dyDescent="0.25">
      <c r="B205" s="5"/>
      <c r="C205" s="5"/>
      <c r="D205" s="6"/>
      <c r="E205" s="6"/>
      <c r="F205" s="6"/>
      <c r="H205" s="3" t="str">
        <f>IF($A205="ADD",IF(NOT(ISBLANK(G205)),_xlfn.XLOOKUP(G205,br_brace_type[lookupValue],br_brace_type[lookupKey],"ERROR"),""), "")</f>
        <v/>
      </c>
      <c r="I205" s="4"/>
      <c r="K205" s="4"/>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4" t="str">
        <f t="shared" ca="1" si="12"/>
        <v/>
      </c>
      <c r="U205" s="3" t="str">
        <f t="shared" si="13"/>
        <v/>
      </c>
      <c r="V205" s="3" t="str">
        <f>IF($A205="","",IF((AND($A205="ADD",OR(U205="",U205="Local Authority"))),"L",(_xlfn.XLOOKUP(U205,asset_owner[lookupValue],asset_owner[lookupKey],""))))</f>
        <v/>
      </c>
      <c r="W205" s="9"/>
      <c r="X205" s="3" t="str">
        <f t="shared" si="14"/>
        <v/>
      </c>
      <c r="Y205" s="3" t="str">
        <f>IF($A205="","",IF((AND($A205="ADD",OR(X205="",X205="Excellent"))),"1",(_xlfn.XLOOKUP(X205,condition[lookupValue],condition[lookupKey],""))))</f>
        <v/>
      </c>
      <c r="Z205" s="8" t="str">
        <f t="shared" si="15"/>
        <v/>
      </c>
      <c r="AA205" s="7"/>
    </row>
    <row r="206" spans="2:27" x14ac:dyDescent="0.25">
      <c r="B206" s="5"/>
      <c r="C206" s="5"/>
      <c r="D206" s="6"/>
      <c r="E206" s="6"/>
      <c r="F206" s="6"/>
      <c r="H206" s="3" t="str">
        <f>IF($A206="ADD",IF(NOT(ISBLANK(G206)),_xlfn.XLOOKUP(G206,br_brace_type[lookupValue],br_brace_type[lookupKey],"ERROR"),""), "")</f>
        <v/>
      </c>
      <c r="I206" s="4"/>
      <c r="K206" s="4"/>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4" t="str">
        <f t="shared" ca="1" si="12"/>
        <v/>
      </c>
      <c r="U206" s="3" t="str">
        <f t="shared" si="13"/>
        <v/>
      </c>
      <c r="V206" s="3" t="str">
        <f>IF($A206="","",IF((AND($A206="ADD",OR(U206="",U206="Local Authority"))),"L",(_xlfn.XLOOKUP(U206,asset_owner[lookupValue],asset_owner[lookupKey],""))))</f>
        <v/>
      </c>
      <c r="W206" s="9"/>
      <c r="X206" s="3" t="str">
        <f t="shared" si="14"/>
        <v/>
      </c>
      <c r="Y206" s="3" t="str">
        <f>IF($A206="","",IF((AND($A206="ADD",OR(X206="",X206="Excellent"))),"1",(_xlfn.XLOOKUP(X206,condition[lookupValue],condition[lookupKey],""))))</f>
        <v/>
      </c>
      <c r="Z206" s="8" t="str">
        <f t="shared" si="15"/>
        <v/>
      </c>
      <c r="AA206" s="7"/>
    </row>
    <row r="207" spans="2:27" x14ac:dyDescent="0.25">
      <c r="B207" s="5"/>
      <c r="C207" s="5"/>
      <c r="D207" s="6"/>
      <c r="E207" s="6"/>
      <c r="F207" s="6"/>
      <c r="H207" s="3" t="str">
        <f>IF($A207="ADD",IF(NOT(ISBLANK(G207)),_xlfn.XLOOKUP(G207,br_brace_type[lookupValue],br_brace_type[lookupKey],"ERROR"),""), "")</f>
        <v/>
      </c>
      <c r="I207" s="4"/>
      <c r="K207" s="4"/>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4" t="str">
        <f t="shared" ca="1" si="12"/>
        <v/>
      </c>
      <c r="U207" s="3" t="str">
        <f t="shared" si="13"/>
        <v/>
      </c>
      <c r="V207" s="3" t="str">
        <f>IF($A207="","",IF((AND($A207="ADD",OR(U207="",U207="Local Authority"))),"L",(_xlfn.XLOOKUP(U207,asset_owner[lookupValue],asset_owner[lookupKey],""))))</f>
        <v/>
      </c>
      <c r="W207" s="9"/>
      <c r="X207" s="3" t="str">
        <f t="shared" si="14"/>
        <v/>
      </c>
      <c r="Y207" s="3" t="str">
        <f>IF($A207="","",IF((AND($A207="ADD",OR(X207="",X207="Excellent"))),"1",(_xlfn.XLOOKUP(X207,condition[lookupValue],condition[lookupKey],""))))</f>
        <v/>
      </c>
      <c r="Z207" s="8" t="str">
        <f t="shared" si="15"/>
        <v/>
      </c>
      <c r="AA207" s="7"/>
    </row>
    <row r="208" spans="2:27" x14ac:dyDescent="0.25">
      <c r="B208" s="5"/>
      <c r="C208" s="5"/>
      <c r="D208" s="6"/>
      <c r="E208" s="6"/>
      <c r="F208" s="6"/>
      <c r="H208" s="3" t="str">
        <f>IF($A208="ADD",IF(NOT(ISBLANK(G208)),_xlfn.XLOOKUP(G208,br_brace_type[lookupValue],br_brace_type[lookupKey],"ERROR"),""), "")</f>
        <v/>
      </c>
      <c r="I208" s="4"/>
      <c r="K208" s="4"/>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4" t="str">
        <f t="shared" ca="1" si="12"/>
        <v/>
      </c>
      <c r="U208" s="3" t="str">
        <f t="shared" si="13"/>
        <v/>
      </c>
      <c r="V208" s="3" t="str">
        <f>IF($A208="","",IF((AND($A208="ADD",OR(U208="",U208="Local Authority"))),"L",(_xlfn.XLOOKUP(U208,asset_owner[lookupValue],asset_owner[lookupKey],""))))</f>
        <v/>
      </c>
      <c r="W208" s="9"/>
      <c r="X208" s="3" t="str">
        <f t="shared" si="14"/>
        <v/>
      </c>
      <c r="Y208" s="3" t="str">
        <f>IF($A208="","",IF((AND($A208="ADD",OR(X208="",X208="Excellent"))),"1",(_xlfn.XLOOKUP(X208,condition[lookupValue],condition[lookupKey],""))))</f>
        <v/>
      </c>
      <c r="Z208" s="8" t="str">
        <f t="shared" si="15"/>
        <v/>
      </c>
      <c r="AA208" s="7"/>
    </row>
    <row r="209" spans="2:27" x14ac:dyDescent="0.25">
      <c r="B209" s="5"/>
      <c r="C209" s="5"/>
      <c r="D209" s="6"/>
      <c r="E209" s="6"/>
      <c r="F209" s="6"/>
      <c r="H209" s="3" t="str">
        <f>IF($A209="ADD",IF(NOT(ISBLANK(G209)),_xlfn.XLOOKUP(G209,br_brace_type[lookupValue],br_brace_type[lookupKey],"ERROR"),""), "")</f>
        <v/>
      </c>
      <c r="I209" s="4"/>
      <c r="K209" s="4"/>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4" t="str">
        <f t="shared" ca="1" si="12"/>
        <v/>
      </c>
      <c r="U209" s="3" t="str">
        <f t="shared" si="13"/>
        <v/>
      </c>
      <c r="V209" s="3" t="str">
        <f>IF($A209="","",IF((AND($A209="ADD",OR(U209="",U209="Local Authority"))),"L",(_xlfn.XLOOKUP(U209,asset_owner[lookupValue],asset_owner[lookupKey],""))))</f>
        <v/>
      </c>
      <c r="W209" s="9"/>
      <c r="X209" s="3" t="str">
        <f t="shared" si="14"/>
        <v/>
      </c>
      <c r="Y209" s="3" t="str">
        <f>IF($A209="","",IF((AND($A209="ADD",OR(X209="",X209="Excellent"))),"1",(_xlfn.XLOOKUP(X209,condition[lookupValue],condition[lookupKey],""))))</f>
        <v/>
      </c>
      <c r="Z209" s="8" t="str">
        <f t="shared" si="15"/>
        <v/>
      </c>
      <c r="AA209" s="7"/>
    </row>
    <row r="210" spans="2:27" x14ac:dyDescent="0.25">
      <c r="B210" s="5"/>
      <c r="C210" s="5"/>
      <c r="D210" s="6"/>
      <c r="E210" s="6"/>
      <c r="F210" s="6"/>
      <c r="H210" s="3" t="str">
        <f>IF($A210="ADD",IF(NOT(ISBLANK(G210)),_xlfn.XLOOKUP(G210,br_brace_type[lookupValue],br_brace_type[lookupKey],"ERROR"),""), "")</f>
        <v/>
      </c>
      <c r="I210" s="4"/>
      <c r="K210" s="4"/>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4" t="str">
        <f t="shared" ca="1" si="12"/>
        <v/>
      </c>
      <c r="U210" s="3" t="str">
        <f t="shared" si="13"/>
        <v/>
      </c>
      <c r="V210" s="3" t="str">
        <f>IF($A210="","",IF((AND($A210="ADD",OR(U210="",U210="Local Authority"))),"L",(_xlfn.XLOOKUP(U210,asset_owner[lookupValue],asset_owner[lookupKey],""))))</f>
        <v/>
      </c>
      <c r="W210" s="9"/>
      <c r="X210" s="3" t="str">
        <f t="shared" si="14"/>
        <v/>
      </c>
      <c r="Y210" s="3" t="str">
        <f>IF($A210="","",IF((AND($A210="ADD",OR(X210="",X210="Excellent"))),"1",(_xlfn.XLOOKUP(X210,condition[lookupValue],condition[lookupKey],""))))</f>
        <v/>
      </c>
      <c r="Z210" s="8" t="str">
        <f t="shared" si="15"/>
        <v/>
      </c>
      <c r="AA210" s="7"/>
    </row>
    <row r="211" spans="2:27" x14ac:dyDescent="0.25">
      <c r="B211" s="5"/>
      <c r="C211" s="5"/>
      <c r="D211" s="6"/>
      <c r="E211" s="6"/>
      <c r="F211" s="6"/>
      <c r="H211" s="3" t="str">
        <f>IF($A211="ADD",IF(NOT(ISBLANK(G211)),_xlfn.XLOOKUP(G211,br_brace_type[lookupValue],br_brace_type[lookupKey],"ERROR"),""), "")</f>
        <v/>
      </c>
      <c r="I211" s="4"/>
      <c r="K211" s="4"/>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4" t="str">
        <f t="shared" ca="1" si="12"/>
        <v/>
      </c>
      <c r="U211" s="3" t="str">
        <f t="shared" si="13"/>
        <v/>
      </c>
      <c r="V211" s="3" t="str">
        <f>IF($A211="","",IF((AND($A211="ADD",OR(U211="",U211="Local Authority"))),"L",(_xlfn.XLOOKUP(U211,asset_owner[lookupValue],asset_owner[lookupKey],""))))</f>
        <v/>
      </c>
      <c r="W211" s="9"/>
      <c r="X211" s="3" t="str">
        <f t="shared" si="14"/>
        <v/>
      </c>
      <c r="Y211" s="3" t="str">
        <f>IF($A211="","",IF((AND($A211="ADD",OR(X211="",X211="Excellent"))),"1",(_xlfn.XLOOKUP(X211,condition[lookupValue],condition[lookupKey],""))))</f>
        <v/>
      </c>
      <c r="Z211" s="8" t="str">
        <f t="shared" si="15"/>
        <v/>
      </c>
      <c r="AA211" s="7"/>
    </row>
    <row r="212" spans="2:27" x14ac:dyDescent="0.25">
      <c r="B212" s="5"/>
      <c r="C212" s="5"/>
      <c r="D212" s="6"/>
      <c r="E212" s="6"/>
      <c r="F212" s="6"/>
      <c r="H212" s="3" t="str">
        <f>IF($A212="ADD",IF(NOT(ISBLANK(G212)),_xlfn.XLOOKUP(G212,br_brace_type[lookupValue],br_brace_type[lookupKey],"ERROR"),""), "")</f>
        <v/>
      </c>
      <c r="I212" s="4"/>
      <c r="K212" s="4"/>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4" t="str">
        <f t="shared" ca="1" si="12"/>
        <v/>
      </c>
      <c r="U212" s="3" t="str">
        <f t="shared" si="13"/>
        <v/>
      </c>
      <c r="V212" s="3" t="str">
        <f>IF($A212="","",IF((AND($A212="ADD",OR(U212="",U212="Local Authority"))),"L",(_xlfn.XLOOKUP(U212,asset_owner[lookupValue],asset_owner[lookupKey],""))))</f>
        <v/>
      </c>
      <c r="W212" s="9"/>
      <c r="X212" s="3" t="str">
        <f t="shared" si="14"/>
        <v/>
      </c>
      <c r="Y212" s="3" t="str">
        <f>IF($A212="","",IF((AND($A212="ADD",OR(X212="",X212="Excellent"))),"1",(_xlfn.XLOOKUP(X212,condition[lookupValue],condition[lookupKey],""))))</f>
        <v/>
      </c>
      <c r="Z212" s="8" t="str">
        <f t="shared" si="15"/>
        <v/>
      </c>
      <c r="AA212" s="7"/>
    </row>
    <row r="213" spans="2:27" x14ac:dyDescent="0.25">
      <c r="B213" s="5"/>
      <c r="C213" s="5"/>
      <c r="D213" s="6"/>
      <c r="E213" s="6"/>
      <c r="F213" s="6"/>
      <c r="H213" s="3" t="str">
        <f>IF($A213="ADD",IF(NOT(ISBLANK(G213)),_xlfn.XLOOKUP(G213,br_brace_type[lookupValue],br_brace_type[lookupKey],"ERROR"),""), "")</f>
        <v/>
      </c>
      <c r="I213" s="4"/>
      <c r="K213" s="4"/>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4" t="str">
        <f t="shared" ca="1" si="12"/>
        <v/>
      </c>
      <c r="U213" s="3" t="str">
        <f t="shared" si="13"/>
        <v/>
      </c>
      <c r="V213" s="3" t="str">
        <f>IF($A213="","",IF((AND($A213="ADD",OR(U213="",U213="Local Authority"))),"L",(_xlfn.XLOOKUP(U213,asset_owner[lookupValue],asset_owner[lookupKey],""))))</f>
        <v/>
      </c>
      <c r="W213" s="9"/>
      <c r="X213" s="3" t="str">
        <f t="shared" si="14"/>
        <v/>
      </c>
      <c r="Y213" s="3" t="str">
        <f>IF($A213="","",IF((AND($A213="ADD",OR(X213="",X213="Excellent"))),"1",(_xlfn.XLOOKUP(X213,condition[lookupValue],condition[lookupKey],""))))</f>
        <v/>
      </c>
      <c r="Z213" s="8" t="str">
        <f t="shared" si="15"/>
        <v/>
      </c>
      <c r="AA213" s="7"/>
    </row>
    <row r="214" spans="2:27" x14ac:dyDescent="0.25">
      <c r="B214" s="5"/>
      <c r="C214" s="5"/>
      <c r="D214" s="6"/>
      <c r="E214" s="6"/>
      <c r="F214" s="6"/>
      <c r="H214" s="3" t="str">
        <f>IF($A214="ADD",IF(NOT(ISBLANK(G214)),_xlfn.XLOOKUP(G214,br_brace_type[lookupValue],br_brace_type[lookupKey],"ERROR"),""), "")</f>
        <v/>
      </c>
      <c r="I214" s="4"/>
      <c r="K214" s="4"/>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4" t="str">
        <f t="shared" ca="1" si="12"/>
        <v/>
      </c>
      <c r="U214" s="3" t="str">
        <f t="shared" si="13"/>
        <v/>
      </c>
      <c r="V214" s="3" t="str">
        <f>IF($A214="","",IF((AND($A214="ADD",OR(U214="",U214="Local Authority"))),"L",(_xlfn.XLOOKUP(U214,asset_owner[lookupValue],asset_owner[lookupKey],""))))</f>
        <v/>
      </c>
      <c r="W214" s="9"/>
      <c r="X214" s="3" t="str">
        <f t="shared" si="14"/>
        <v/>
      </c>
      <c r="Y214" s="3" t="str">
        <f>IF($A214="","",IF((AND($A214="ADD",OR(X214="",X214="Excellent"))),"1",(_xlfn.XLOOKUP(X214,condition[lookupValue],condition[lookupKey],""))))</f>
        <v/>
      </c>
      <c r="Z214" s="8" t="str">
        <f t="shared" si="15"/>
        <v/>
      </c>
      <c r="AA214" s="7"/>
    </row>
    <row r="215" spans="2:27" x14ac:dyDescent="0.25">
      <c r="B215" s="5"/>
      <c r="C215" s="5"/>
      <c r="D215" s="6"/>
      <c r="E215" s="6"/>
      <c r="F215" s="6"/>
      <c r="H215" s="3" t="str">
        <f>IF($A215="ADD",IF(NOT(ISBLANK(G215)),_xlfn.XLOOKUP(G215,br_brace_type[lookupValue],br_brace_type[lookupKey],"ERROR"),""), "")</f>
        <v/>
      </c>
      <c r="I215" s="4"/>
      <c r="K215" s="4"/>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4" t="str">
        <f t="shared" ca="1" si="12"/>
        <v/>
      </c>
      <c r="U215" s="3" t="str">
        <f t="shared" si="13"/>
        <v/>
      </c>
      <c r="V215" s="3" t="str">
        <f>IF($A215="","",IF((AND($A215="ADD",OR(U215="",U215="Local Authority"))),"L",(_xlfn.XLOOKUP(U215,asset_owner[lookupValue],asset_owner[lookupKey],""))))</f>
        <v/>
      </c>
      <c r="W215" s="9"/>
      <c r="X215" s="3" t="str">
        <f t="shared" si="14"/>
        <v/>
      </c>
      <c r="Y215" s="3" t="str">
        <f>IF($A215="","",IF((AND($A215="ADD",OR(X215="",X215="Excellent"))),"1",(_xlfn.XLOOKUP(X215,condition[lookupValue],condition[lookupKey],""))))</f>
        <v/>
      </c>
      <c r="Z215" s="8" t="str">
        <f t="shared" si="15"/>
        <v/>
      </c>
      <c r="AA215" s="7"/>
    </row>
    <row r="216" spans="2:27" x14ac:dyDescent="0.25">
      <c r="B216" s="5"/>
      <c r="C216" s="5"/>
      <c r="D216" s="6"/>
      <c r="E216" s="6"/>
      <c r="F216" s="6"/>
      <c r="H216" s="3" t="str">
        <f>IF($A216="ADD",IF(NOT(ISBLANK(G216)),_xlfn.XLOOKUP(G216,br_brace_type[lookupValue],br_brace_type[lookupKey],"ERROR"),""), "")</f>
        <v/>
      </c>
      <c r="I216" s="4"/>
      <c r="K216" s="4"/>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4" t="str">
        <f t="shared" ca="1" si="12"/>
        <v/>
      </c>
      <c r="U216" s="3" t="str">
        <f t="shared" si="13"/>
        <v/>
      </c>
      <c r="V216" s="3" t="str">
        <f>IF($A216="","",IF((AND($A216="ADD",OR(U216="",U216="Local Authority"))),"L",(_xlfn.XLOOKUP(U216,asset_owner[lookupValue],asset_owner[lookupKey],""))))</f>
        <v/>
      </c>
      <c r="W216" s="9"/>
      <c r="X216" s="3" t="str">
        <f t="shared" si="14"/>
        <v/>
      </c>
      <c r="Y216" s="3" t="str">
        <f>IF($A216="","",IF((AND($A216="ADD",OR(X216="",X216="Excellent"))),"1",(_xlfn.XLOOKUP(X216,condition[lookupValue],condition[lookupKey],""))))</f>
        <v/>
      </c>
      <c r="Z216" s="8" t="str">
        <f t="shared" si="15"/>
        <v/>
      </c>
      <c r="AA216" s="7"/>
    </row>
    <row r="217" spans="2:27" x14ac:dyDescent="0.25">
      <c r="B217" s="5"/>
      <c r="C217" s="5"/>
      <c r="D217" s="6"/>
      <c r="E217" s="6"/>
      <c r="F217" s="6"/>
      <c r="H217" s="3" t="str">
        <f>IF($A217="ADD",IF(NOT(ISBLANK(G217)),_xlfn.XLOOKUP(G217,br_brace_type[lookupValue],br_brace_type[lookupKey],"ERROR"),""), "")</f>
        <v/>
      </c>
      <c r="I217" s="4"/>
      <c r="K217" s="4"/>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4" t="str">
        <f t="shared" ca="1" si="12"/>
        <v/>
      </c>
      <c r="U217" s="3" t="str">
        <f t="shared" si="13"/>
        <v/>
      </c>
      <c r="V217" s="3" t="str">
        <f>IF($A217="","",IF((AND($A217="ADD",OR(U217="",U217="Local Authority"))),"L",(_xlfn.XLOOKUP(U217,asset_owner[lookupValue],asset_owner[lookupKey],""))))</f>
        <v/>
      </c>
      <c r="W217" s="9"/>
      <c r="X217" s="3" t="str">
        <f t="shared" si="14"/>
        <v/>
      </c>
      <c r="Y217" s="3" t="str">
        <f>IF($A217="","",IF((AND($A217="ADD",OR(X217="",X217="Excellent"))),"1",(_xlfn.XLOOKUP(X217,condition[lookupValue],condition[lookupKey],""))))</f>
        <v/>
      </c>
      <c r="Z217" s="8" t="str">
        <f t="shared" si="15"/>
        <v/>
      </c>
      <c r="AA217" s="7"/>
    </row>
    <row r="218" spans="2:27" x14ac:dyDescent="0.25">
      <c r="B218" s="5"/>
      <c r="C218" s="5"/>
      <c r="D218" s="6"/>
      <c r="E218" s="6"/>
      <c r="F218" s="6"/>
      <c r="H218" s="3" t="str">
        <f>IF($A218="ADD",IF(NOT(ISBLANK(G218)),_xlfn.XLOOKUP(G218,br_brace_type[lookupValue],br_brace_type[lookupKey],"ERROR"),""), "")</f>
        <v/>
      </c>
      <c r="I218" s="4"/>
      <c r="K218" s="4"/>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4" t="str">
        <f t="shared" ca="1" si="12"/>
        <v/>
      </c>
      <c r="U218" s="3" t="str">
        <f t="shared" si="13"/>
        <v/>
      </c>
      <c r="V218" s="3" t="str">
        <f>IF($A218="","",IF((AND($A218="ADD",OR(U218="",U218="Local Authority"))),"L",(_xlfn.XLOOKUP(U218,asset_owner[lookupValue],asset_owner[lookupKey],""))))</f>
        <v/>
      </c>
      <c r="W218" s="9"/>
      <c r="X218" s="3" t="str">
        <f t="shared" si="14"/>
        <v/>
      </c>
      <c r="Y218" s="3" t="str">
        <f>IF($A218="","",IF((AND($A218="ADD",OR(X218="",X218="Excellent"))),"1",(_xlfn.XLOOKUP(X218,condition[lookupValue],condition[lookupKey],""))))</f>
        <v/>
      </c>
      <c r="Z218" s="8" t="str">
        <f t="shared" si="15"/>
        <v/>
      </c>
      <c r="AA218" s="7"/>
    </row>
    <row r="219" spans="2:27" x14ac:dyDescent="0.25">
      <c r="B219" s="5"/>
      <c r="C219" s="5"/>
      <c r="D219" s="6"/>
      <c r="E219" s="6"/>
      <c r="F219" s="6"/>
      <c r="H219" s="3" t="str">
        <f>IF($A219="ADD",IF(NOT(ISBLANK(G219)),_xlfn.XLOOKUP(G219,br_brace_type[lookupValue],br_brace_type[lookupKey],"ERROR"),""), "")</f>
        <v/>
      </c>
      <c r="I219" s="4"/>
      <c r="K219" s="4"/>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4" t="str">
        <f t="shared" ca="1" si="12"/>
        <v/>
      </c>
      <c r="U219" s="3" t="str">
        <f t="shared" si="13"/>
        <v/>
      </c>
      <c r="V219" s="3" t="str">
        <f>IF($A219="","",IF((AND($A219="ADD",OR(U219="",U219="Local Authority"))),"L",(_xlfn.XLOOKUP(U219,asset_owner[lookupValue],asset_owner[lookupKey],""))))</f>
        <v/>
      </c>
      <c r="W219" s="9"/>
      <c r="X219" s="3" t="str">
        <f t="shared" si="14"/>
        <v/>
      </c>
      <c r="Y219" s="3" t="str">
        <f>IF($A219="","",IF((AND($A219="ADD",OR(X219="",X219="Excellent"))),"1",(_xlfn.XLOOKUP(X219,condition[lookupValue],condition[lookupKey],""))))</f>
        <v/>
      </c>
      <c r="Z219" s="8" t="str">
        <f t="shared" si="15"/>
        <v/>
      </c>
      <c r="AA219" s="7"/>
    </row>
    <row r="220" spans="2:27" x14ac:dyDescent="0.25">
      <c r="B220" s="5"/>
      <c r="C220" s="5"/>
      <c r="D220" s="6"/>
      <c r="E220" s="6"/>
      <c r="F220" s="6"/>
      <c r="H220" s="3" t="str">
        <f>IF($A220="ADD",IF(NOT(ISBLANK(G220)),_xlfn.XLOOKUP(G220,br_brace_type[lookupValue],br_brace_type[lookupKey],"ERROR"),""), "")</f>
        <v/>
      </c>
      <c r="I220" s="4"/>
      <c r="K220" s="4"/>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4" t="str">
        <f t="shared" ca="1" si="12"/>
        <v/>
      </c>
      <c r="U220" s="3" t="str">
        <f t="shared" si="13"/>
        <v/>
      </c>
      <c r="V220" s="3" t="str">
        <f>IF($A220="","",IF((AND($A220="ADD",OR(U220="",U220="Local Authority"))),"L",(_xlfn.XLOOKUP(U220,asset_owner[lookupValue],asset_owner[lookupKey],""))))</f>
        <v/>
      </c>
      <c r="W220" s="9"/>
      <c r="X220" s="3" t="str">
        <f t="shared" si="14"/>
        <v/>
      </c>
      <c r="Y220" s="3" t="str">
        <f>IF($A220="","",IF((AND($A220="ADD",OR(X220="",X220="Excellent"))),"1",(_xlfn.XLOOKUP(X220,condition[lookupValue],condition[lookupKey],""))))</f>
        <v/>
      </c>
      <c r="Z220" s="8" t="str">
        <f t="shared" si="15"/>
        <v/>
      </c>
      <c r="AA220" s="7"/>
    </row>
    <row r="221" spans="2:27" x14ac:dyDescent="0.25">
      <c r="B221" s="5"/>
      <c r="C221" s="5"/>
      <c r="D221" s="6"/>
      <c r="E221" s="6"/>
      <c r="F221" s="6"/>
      <c r="H221" s="3" t="str">
        <f>IF($A221="ADD",IF(NOT(ISBLANK(G221)),_xlfn.XLOOKUP(G221,br_brace_type[lookupValue],br_brace_type[lookupKey],"ERROR"),""), "")</f>
        <v/>
      </c>
      <c r="I221" s="4"/>
      <c r="K221" s="4"/>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4" t="str">
        <f t="shared" ca="1" si="12"/>
        <v/>
      </c>
      <c r="U221" s="3" t="str">
        <f t="shared" si="13"/>
        <v/>
      </c>
      <c r="V221" s="3" t="str">
        <f>IF($A221="","",IF((AND($A221="ADD",OR(U221="",U221="Local Authority"))),"L",(_xlfn.XLOOKUP(U221,asset_owner[lookupValue],asset_owner[lookupKey],""))))</f>
        <v/>
      </c>
      <c r="W221" s="9"/>
      <c r="X221" s="3" t="str">
        <f t="shared" si="14"/>
        <v/>
      </c>
      <c r="Y221" s="3" t="str">
        <f>IF($A221="","",IF((AND($A221="ADD",OR(X221="",X221="Excellent"))),"1",(_xlfn.XLOOKUP(X221,condition[lookupValue],condition[lookupKey],""))))</f>
        <v/>
      </c>
      <c r="Z221" s="8" t="str">
        <f t="shared" si="15"/>
        <v/>
      </c>
      <c r="AA221" s="7"/>
    </row>
    <row r="222" spans="2:27" x14ac:dyDescent="0.25">
      <c r="B222" s="5"/>
      <c r="C222" s="5"/>
      <c r="D222" s="6"/>
      <c r="E222" s="6"/>
      <c r="F222" s="6"/>
      <c r="H222" s="3" t="str">
        <f>IF($A222="ADD",IF(NOT(ISBLANK(G222)),_xlfn.XLOOKUP(G222,br_brace_type[lookupValue],br_brace_type[lookupKey],"ERROR"),""), "")</f>
        <v/>
      </c>
      <c r="I222" s="4"/>
      <c r="K222" s="4"/>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4" t="str">
        <f t="shared" ca="1" si="12"/>
        <v/>
      </c>
      <c r="U222" s="3" t="str">
        <f t="shared" si="13"/>
        <v/>
      </c>
      <c r="V222" s="3" t="str">
        <f>IF($A222="","",IF((AND($A222="ADD",OR(U222="",U222="Local Authority"))),"L",(_xlfn.XLOOKUP(U222,asset_owner[lookupValue],asset_owner[lookupKey],""))))</f>
        <v/>
      </c>
      <c r="W222" s="9"/>
      <c r="X222" s="3" t="str">
        <f t="shared" si="14"/>
        <v/>
      </c>
      <c r="Y222" s="3" t="str">
        <f>IF($A222="","",IF((AND($A222="ADD",OR(X222="",X222="Excellent"))),"1",(_xlfn.XLOOKUP(X222,condition[lookupValue],condition[lookupKey],""))))</f>
        <v/>
      </c>
      <c r="Z222" s="8" t="str">
        <f t="shared" si="15"/>
        <v/>
      </c>
      <c r="AA222" s="7"/>
    </row>
    <row r="223" spans="2:27" x14ac:dyDescent="0.25">
      <c r="B223" s="5"/>
      <c r="C223" s="5"/>
      <c r="D223" s="6"/>
      <c r="E223" s="6"/>
      <c r="F223" s="6"/>
      <c r="H223" s="3" t="str">
        <f>IF($A223="ADD",IF(NOT(ISBLANK(G223)),_xlfn.XLOOKUP(G223,br_brace_type[lookupValue],br_brace_type[lookupKey],"ERROR"),""), "")</f>
        <v/>
      </c>
      <c r="I223" s="4"/>
      <c r="K223" s="4"/>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4" t="str">
        <f t="shared" ca="1" si="12"/>
        <v/>
      </c>
      <c r="U223" s="3" t="str">
        <f t="shared" si="13"/>
        <v/>
      </c>
      <c r="V223" s="3" t="str">
        <f>IF($A223="","",IF((AND($A223="ADD",OR(U223="",U223="Local Authority"))),"L",(_xlfn.XLOOKUP(U223,asset_owner[lookupValue],asset_owner[lookupKey],""))))</f>
        <v/>
      </c>
      <c r="W223" s="9"/>
      <c r="X223" s="3" t="str">
        <f t="shared" si="14"/>
        <v/>
      </c>
      <c r="Y223" s="3" t="str">
        <f>IF($A223="","",IF((AND($A223="ADD",OR(X223="",X223="Excellent"))),"1",(_xlfn.XLOOKUP(X223,condition[lookupValue],condition[lookupKey],""))))</f>
        <v/>
      </c>
      <c r="Z223" s="8" t="str">
        <f t="shared" si="15"/>
        <v/>
      </c>
      <c r="AA223" s="7"/>
    </row>
    <row r="224" spans="2:27" x14ac:dyDescent="0.25">
      <c r="B224" s="5"/>
      <c r="C224" s="5"/>
      <c r="D224" s="6"/>
      <c r="E224" s="6"/>
      <c r="F224" s="6"/>
      <c r="H224" s="3" t="str">
        <f>IF($A224="ADD",IF(NOT(ISBLANK(G224)),_xlfn.XLOOKUP(G224,br_brace_type[lookupValue],br_brace_type[lookupKey],"ERROR"),""), "")</f>
        <v/>
      </c>
      <c r="I224" s="4"/>
      <c r="K224" s="4"/>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4" t="str">
        <f t="shared" ca="1" si="12"/>
        <v/>
      </c>
      <c r="U224" s="3" t="str">
        <f t="shared" si="13"/>
        <v/>
      </c>
      <c r="V224" s="3" t="str">
        <f>IF($A224="","",IF((AND($A224="ADD",OR(U224="",U224="Local Authority"))),"L",(_xlfn.XLOOKUP(U224,asset_owner[lookupValue],asset_owner[lookupKey],""))))</f>
        <v/>
      </c>
      <c r="W224" s="9"/>
      <c r="X224" s="3" t="str">
        <f t="shared" si="14"/>
        <v/>
      </c>
      <c r="Y224" s="3" t="str">
        <f>IF($A224="","",IF((AND($A224="ADD",OR(X224="",X224="Excellent"))),"1",(_xlfn.XLOOKUP(X224,condition[lookupValue],condition[lookupKey],""))))</f>
        <v/>
      </c>
      <c r="Z224" s="8" t="str">
        <f t="shared" si="15"/>
        <v/>
      </c>
      <c r="AA224" s="7"/>
    </row>
    <row r="225" spans="2:27" x14ac:dyDescent="0.25">
      <c r="B225" s="5"/>
      <c r="C225" s="5"/>
      <c r="D225" s="6"/>
      <c r="E225" s="6"/>
      <c r="F225" s="6"/>
      <c r="H225" s="3" t="str">
        <f>IF($A225="ADD",IF(NOT(ISBLANK(G225)),_xlfn.XLOOKUP(G225,br_brace_type[lookupValue],br_brace_type[lookupKey],"ERROR"),""), "")</f>
        <v/>
      </c>
      <c r="I225" s="4"/>
      <c r="K225" s="4"/>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4" t="str">
        <f t="shared" ca="1" si="12"/>
        <v/>
      </c>
      <c r="U225" s="3" t="str">
        <f t="shared" si="13"/>
        <v/>
      </c>
      <c r="V225" s="3" t="str">
        <f>IF($A225="","",IF((AND($A225="ADD",OR(U225="",U225="Local Authority"))),"L",(_xlfn.XLOOKUP(U225,asset_owner[lookupValue],asset_owner[lookupKey],""))))</f>
        <v/>
      </c>
      <c r="W225" s="9"/>
      <c r="X225" s="3" t="str">
        <f t="shared" si="14"/>
        <v/>
      </c>
      <c r="Y225" s="3" t="str">
        <f>IF($A225="","",IF((AND($A225="ADD",OR(X225="",X225="Excellent"))),"1",(_xlfn.XLOOKUP(X225,condition[lookupValue],condition[lookupKey],""))))</f>
        <v/>
      </c>
      <c r="Z225" s="8" t="str">
        <f t="shared" si="15"/>
        <v/>
      </c>
      <c r="AA225" s="7"/>
    </row>
    <row r="226" spans="2:27" x14ac:dyDescent="0.25">
      <c r="B226" s="5"/>
      <c r="C226" s="5"/>
      <c r="D226" s="6"/>
      <c r="E226" s="6"/>
      <c r="F226" s="6"/>
      <c r="H226" s="3" t="str">
        <f>IF($A226="ADD",IF(NOT(ISBLANK(G226)),_xlfn.XLOOKUP(G226,br_brace_type[lookupValue],br_brace_type[lookupKey],"ERROR"),""), "")</f>
        <v/>
      </c>
      <c r="I226" s="4"/>
      <c r="K226" s="4"/>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4" t="str">
        <f t="shared" ca="1" si="12"/>
        <v/>
      </c>
      <c r="U226" s="3" t="str">
        <f t="shared" si="13"/>
        <v/>
      </c>
      <c r="V226" s="3" t="str">
        <f>IF($A226="","",IF((AND($A226="ADD",OR(U226="",U226="Local Authority"))),"L",(_xlfn.XLOOKUP(U226,asset_owner[lookupValue],asset_owner[lookupKey],""))))</f>
        <v/>
      </c>
      <c r="W226" s="9"/>
      <c r="X226" s="3" t="str">
        <f t="shared" si="14"/>
        <v/>
      </c>
      <c r="Y226" s="3" t="str">
        <f>IF($A226="","",IF((AND($A226="ADD",OR(X226="",X226="Excellent"))),"1",(_xlfn.XLOOKUP(X226,condition[lookupValue],condition[lookupKey],""))))</f>
        <v/>
      </c>
      <c r="Z226" s="8" t="str">
        <f t="shared" si="15"/>
        <v/>
      </c>
      <c r="AA226" s="7"/>
    </row>
    <row r="227" spans="2:27" x14ac:dyDescent="0.25">
      <c r="B227" s="5"/>
      <c r="C227" s="5"/>
      <c r="D227" s="6"/>
      <c r="E227" s="6"/>
      <c r="F227" s="6"/>
      <c r="H227" s="3" t="str">
        <f>IF($A227="ADD",IF(NOT(ISBLANK(G227)),_xlfn.XLOOKUP(G227,br_brace_type[lookupValue],br_brace_type[lookupKey],"ERROR"),""), "")</f>
        <v/>
      </c>
      <c r="I227" s="4"/>
      <c r="K227" s="4"/>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4" t="str">
        <f t="shared" ca="1" si="12"/>
        <v/>
      </c>
      <c r="U227" s="3" t="str">
        <f t="shared" si="13"/>
        <v/>
      </c>
      <c r="V227" s="3" t="str">
        <f>IF($A227="","",IF((AND($A227="ADD",OR(U227="",U227="Local Authority"))),"L",(_xlfn.XLOOKUP(U227,asset_owner[lookupValue],asset_owner[lookupKey],""))))</f>
        <v/>
      </c>
      <c r="W227" s="9"/>
      <c r="X227" s="3" t="str">
        <f t="shared" si="14"/>
        <v/>
      </c>
      <c r="Y227" s="3" t="str">
        <f>IF($A227="","",IF((AND($A227="ADD",OR(X227="",X227="Excellent"))),"1",(_xlfn.XLOOKUP(X227,condition[lookupValue],condition[lookupKey],""))))</f>
        <v/>
      </c>
      <c r="Z227" s="8" t="str">
        <f t="shared" si="15"/>
        <v/>
      </c>
      <c r="AA227" s="7"/>
    </row>
    <row r="228" spans="2:27" x14ac:dyDescent="0.25">
      <c r="B228" s="5"/>
      <c r="C228" s="5"/>
      <c r="D228" s="6"/>
      <c r="E228" s="6"/>
      <c r="F228" s="6"/>
      <c r="H228" s="3" t="str">
        <f>IF($A228="ADD",IF(NOT(ISBLANK(G228)),_xlfn.XLOOKUP(G228,br_brace_type[lookupValue],br_brace_type[lookupKey],"ERROR"),""), "")</f>
        <v/>
      </c>
      <c r="I228" s="4"/>
      <c r="K228" s="4"/>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4" t="str">
        <f t="shared" ca="1" si="12"/>
        <v/>
      </c>
      <c r="U228" s="3" t="str">
        <f t="shared" si="13"/>
        <v/>
      </c>
      <c r="V228" s="3" t="str">
        <f>IF($A228="","",IF((AND($A228="ADD",OR(U228="",U228="Local Authority"))),"L",(_xlfn.XLOOKUP(U228,asset_owner[lookupValue],asset_owner[lookupKey],""))))</f>
        <v/>
      </c>
      <c r="W228" s="9"/>
      <c r="X228" s="3" t="str">
        <f t="shared" si="14"/>
        <v/>
      </c>
      <c r="Y228" s="3" t="str">
        <f>IF($A228="","",IF((AND($A228="ADD",OR(X228="",X228="Excellent"))),"1",(_xlfn.XLOOKUP(X228,condition[lookupValue],condition[lookupKey],""))))</f>
        <v/>
      </c>
      <c r="Z228" s="8" t="str">
        <f t="shared" si="15"/>
        <v/>
      </c>
      <c r="AA228" s="7"/>
    </row>
    <row r="229" spans="2:27" x14ac:dyDescent="0.25">
      <c r="B229" s="5"/>
      <c r="C229" s="5"/>
      <c r="D229" s="6"/>
      <c r="E229" s="6"/>
      <c r="F229" s="6"/>
      <c r="H229" s="3" t="str">
        <f>IF($A229="ADD",IF(NOT(ISBLANK(G229)),_xlfn.XLOOKUP(G229,br_brace_type[lookupValue],br_brace_type[lookupKey],"ERROR"),""), "")</f>
        <v/>
      </c>
      <c r="I229" s="4"/>
      <c r="K229" s="4"/>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4" t="str">
        <f t="shared" ca="1" si="12"/>
        <v/>
      </c>
      <c r="U229" s="3" t="str">
        <f t="shared" si="13"/>
        <v/>
      </c>
      <c r="V229" s="3" t="str">
        <f>IF($A229="","",IF((AND($A229="ADD",OR(U229="",U229="Local Authority"))),"L",(_xlfn.XLOOKUP(U229,asset_owner[lookupValue],asset_owner[lookupKey],""))))</f>
        <v/>
      </c>
      <c r="W229" s="9"/>
      <c r="X229" s="3" t="str">
        <f t="shared" si="14"/>
        <v/>
      </c>
      <c r="Y229" s="3" t="str">
        <f>IF($A229="","",IF((AND($A229="ADD",OR(X229="",X229="Excellent"))),"1",(_xlfn.XLOOKUP(X229,condition[lookupValue],condition[lookupKey],""))))</f>
        <v/>
      </c>
      <c r="Z229" s="8" t="str">
        <f t="shared" si="15"/>
        <v/>
      </c>
      <c r="AA229" s="7"/>
    </row>
    <row r="230" spans="2:27" x14ac:dyDescent="0.25">
      <c r="B230" s="5"/>
      <c r="C230" s="5"/>
      <c r="D230" s="6"/>
      <c r="E230" s="6"/>
      <c r="F230" s="6"/>
      <c r="H230" s="3" t="str">
        <f>IF($A230="ADD",IF(NOT(ISBLANK(G230)),_xlfn.XLOOKUP(G230,br_brace_type[lookupValue],br_brace_type[lookupKey],"ERROR"),""), "")</f>
        <v/>
      </c>
      <c r="I230" s="4"/>
      <c r="K230" s="4"/>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4" t="str">
        <f t="shared" ca="1" si="12"/>
        <v/>
      </c>
      <c r="U230" s="3" t="str">
        <f t="shared" si="13"/>
        <v/>
      </c>
      <c r="V230" s="3" t="str">
        <f>IF($A230="","",IF((AND($A230="ADD",OR(U230="",U230="Local Authority"))),"L",(_xlfn.XLOOKUP(U230,asset_owner[lookupValue],asset_owner[lookupKey],""))))</f>
        <v/>
      </c>
      <c r="W230" s="9"/>
      <c r="X230" s="3" t="str">
        <f t="shared" si="14"/>
        <v/>
      </c>
      <c r="Y230" s="3" t="str">
        <f>IF($A230="","",IF((AND($A230="ADD",OR(X230="",X230="Excellent"))),"1",(_xlfn.XLOOKUP(X230,condition[lookupValue],condition[lookupKey],""))))</f>
        <v/>
      </c>
      <c r="Z230" s="8" t="str">
        <f t="shared" si="15"/>
        <v/>
      </c>
      <c r="AA230" s="7"/>
    </row>
    <row r="231" spans="2:27" x14ac:dyDescent="0.25">
      <c r="B231" s="5"/>
      <c r="C231" s="5"/>
      <c r="D231" s="6"/>
      <c r="E231" s="6"/>
      <c r="F231" s="6"/>
      <c r="H231" s="3" t="str">
        <f>IF($A231="ADD",IF(NOT(ISBLANK(G231)),_xlfn.XLOOKUP(G231,br_brace_type[lookupValue],br_brace_type[lookupKey],"ERROR"),""), "")</f>
        <v/>
      </c>
      <c r="I231" s="4"/>
      <c r="K231" s="4"/>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4" t="str">
        <f t="shared" ca="1" si="12"/>
        <v/>
      </c>
      <c r="U231" s="3" t="str">
        <f t="shared" si="13"/>
        <v/>
      </c>
      <c r="V231" s="3" t="str">
        <f>IF($A231="","",IF((AND($A231="ADD",OR(U231="",U231="Local Authority"))),"L",(_xlfn.XLOOKUP(U231,asset_owner[lookupValue],asset_owner[lookupKey],""))))</f>
        <v/>
      </c>
      <c r="W231" s="9"/>
      <c r="X231" s="3" t="str">
        <f t="shared" si="14"/>
        <v/>
      </c>
      <c r="Y231" s="3" t="str">
        <f>IF($A231="","",IF((AND($A231="ADD",OR(X231="",X231="Excellent"))),"1",(_xlfn.XLOOKUP(X231,condition[lookupValue],condition[lookupKey],""))))</f>
        <v/>
      </c>
      <c r="Z231" s="8" t="str">
        <f t="shared" si="15"/>
        <v/>
      </c>
      <c r="AA231" s="7"/>
    </row>
    <row r="232" spans="2:27" x14ac:dyDescent="0.25">
      <c r="B232" s="5"/>
      <c r="C232" s="5"/>
      <c r="D232" s="6"/>
      <c r="E232" s="6"/>
      <c r="F232" s="6"/>
      <c r="H232" s="3" t="str">
        <f>IF($A232="ADD",IF(NOT(ISBLANK(G232)),_xlfn.XLOOKUP(G232,br_brace_type[lookupValue],br_brace_type[lookupKey],"ERROR"),""), "")</f>
        <v/>
      </c>
      <c r="I232" s="4"/>
      <c r="K232" s="4"/>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4" t="str">
        <f t="shared" ca="1" si="12"/>
        <v/>
      </c>
      <c r="U232" s="3" t="str">
        <f t="shared" si="13"/>
        <v/>
      </c>
      <c r="V232" s="3" t="str">
        <f>IF($A232="","",IF((AND($A232="ADD",OR(U232="",U232="Local Authority"))),"L",(_xlfn.XLOOKUP(U232,asset_owner[lookupValue],asset_owner[lookupKey],""))))</f>
        <v/>
      </c>
      <c r="W232" s="9"/>
      <c r="X232" s="3" t="str">
        <f t="shared" si="14"/>
        <v/>
      </c>
      <c r="Y232" s="3" t="str">
        <f>IF($A232="","",IF((AND($A232="ADD",OR(X232="",X232="Excellent"))),"1",(_xlfn.XLOOKUP(X232,condition[lookupValue],condition[lookupKey],""))))</f>
        <v/>
      </c>
      <c r="Z232" s="8" t="str">
        <f t="shared" si="15"/>
        <v/>
      </c>
      <c r="AA232" s="7"/>
    </row>
    <row r="233" spans="2:27" x14ac:dyDescent="0.25">
      <c r="B233" s="5"/>
      <c r="C233" s="5"/>
      <c r="D233" s="6"/>
      <c r="E233" s="6"/>
      <c r="F233" s="6"/>
      <c r="H233" s="3" t="str">
        <f>IF($A233="ADD",IF(NOT(ISBLANK(G233)),_xlfn.XLOOKUP(G233,br_brace_type[lookupValue],br_brace_type[lookupKey],"ERROR"),""), "")</f>
        <v/>
      </c>
      <c r="I233" s="4"/>
      <c r="K233" s="4"/>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4" t="str">
        <f t="shared" ca="1" si="12"/>
        <v/>
      </c>
      <c r="U233" s="3" t="str">
        <f t="shared" si="13"/>
        <v/>
      </c>
      <c r="V233" s="3" t="str">
        <f>IF($A233="","",IF((AND($A233="ADD",OR(U233="",U233="Local Authority"))),"L",(_xlfn.XLOOKUP(U233,asset_owner[lookupValue],asset_owner[lookupKey],""))))</f>
        <v/>
      </c>
      <c r="W233" s="9"/>
      <c r="X233" s="3" t="str">
        <f t="shared" si="14"/>
        <v/>
      </c>
      <c r="Y233" s="3" t="str">
        <f>IF($A233="","",IF((AND($A233="ADD",OR(X233="",X233="Excellent"))),"1",(_xlfn.XLOOKUP(X233,condition[lookupValue],condition[lookupKey],""))))</f>
        <v/>
      </c>
      <c r="Z233" s="8" t="str">
        <f t="shared" si="15"/>
        <v/>
      </c>
      <c r="AA233" s="7"/>
    </row>
    <row r="234" spans="2:27" x14ac:dyDescent="0.25">
      <c r="B234" s="5"/>
      <c r="C234" s="5"/>
      <c r="D234" s="6"/>
      <c r="E234" s="6"/>
      <c r="F234" s="6"/>
      <c r="H234" s="3" t="str">
        <f>IF($A234="ADD",IF(NOT(ISBLANK(G234)),_xlfn.XLOOKUP(G234,br_brace_type[lookupValue],br_brace_type[lookupKey],"ERROR"),""), "")</f>
        <v/>
      </c>
      <c r="I234" s="4"/>
      <c r="K234" s="4"/>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4" t="str">
        <f t="shared" ca="1" si="12"/>
        <v/>
      </c>
      <c r="U234" s="3" t="str">
        <f t="shared" si="13"/>
        <v/>
      </c>
      <c r="V234" s="3" t="str">
        <f>IF($A234="","",IF((AND($A234="ADD",OR(U234="",U234="Local Authority"))),"L",(_xlfn.XLOOKUP(U234,asset_owner[lookupValue],asset_owner[lookupKey],""))))</f>
        <v/>
      </c>
      <c r="W234" s="9"/>
      <c r="X234" s="3" t="str">
        <f t="shared" si="14"/>
        <v/>
      </c>
      <c r="Y234" s="3" t="str">
        <f>IF($A234="","",IF((AND($A234="ADD",OR(X234="",X234="Excellent"))),"1",(_xlfn.XLOOKUP(X234,condition[lookupValue],condition[lookupKey],""))))</f>
        <v/>
      </c>
      <c r="Z234" s="8" t="str">
        <f t="shared" si="15"/>
        <v/>
      </c>
      <c r="AA234" s="7"/>
    </row>
    <row r="235" spans="2:27" x14ac:dyDescent="0.25">
      <c r="B235" s="5"/>
      <c r="C235" s="5"/>
      <c r="D235" s="6"/>
      <c r="E235" s="6"/>
      <c r="F235" s="6"/>
      <c r="H235" s="3" t="str">
        <f>IF($A235="ADD",IF(NOT(ISBLANK(G235)),_xlfn.XLOOKUP(G235,br_brace_type[lookupValue],br_brace_type[lookupKey],"ERROR"),""), "")</f>
        <v/>
      </c>
      <c r="I235" s="4"/>
      <c r="K235" s="4"/>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4" t="str">
        <f t="shared" ca="1" si="12"/>
        <v/>
      </c>
      <c r="U235" s="3" t="str">
        <f t="shared" si="13"/>
        <v/>
      </c>
      <c r="V235" s="3" t="str">
        <f>IF($A235="","",IF((AND($A235="ADD",OR(U235="",U235="Local Authority"))),"L",(_xlfn.XLOOKUP(U235,asset_owner[lookupValue],asset_owner[lookupKey],""))))</f>
        <v/>
      </c>
      <c r="W235" s="9"/>
      <c r="X235" s="3" t="str">
        <f t="shared" si="14"/>
        <v/>
      </c>
      <c r="Y235" s="3" t="str">
        <f>IF($A235="","",IF((AND($A235="ADD",OR(X235="",X235="Excellent"))),"1",(_xlfn.XLOOKUP(X235,condition[lookupValue],condition[lookupKey],""))))</f>
        <v/>
      </c>
      <c r="Z235" s="8" t="str">
        <f t="shared" si="15"/>
        <v/>
      </c>
      <c r="AA235" s="7"/>
    </row>
    <row r="236" spans="2:27" x14ac:dyDescent="0.25">
      <c r="B236" s="5"/>
      <c r="C236" s="5"/>
      <c r="D236" s="6"/>
      <c r="E236" s="6"/>
      <c r="F236" s="6"/>
      <c r="H236" s="3" t="str">
        <f>IF($A236="ADD",IF(NOT(ISBLANK(G236)),_xlfn.XLOOKUP(G236,br_brace_type[lookupValue],br_brace_type[lookupKey],"ERROR"),""), "")</f>
        <v/>
      </c>
      <c r="I236" s="4"/>
      <c r="K236" s="4"/>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4" t="str">
        <f t="shared" ca="1" si="12"/>
        <v/>
      </c>
      <c r="U236" s="3" t="str">
        <f t="shared" si="13"/>
        <v/>
      </c>
      <c r="V236" s="3" t="str">
        <f>IF($A236="","",IF((AND($A236="ADD",OR(U236="",U236="Local Authority"))),"L",(_xlfn.XLOOKUP(U236,asset_owner[lookupValue],asset_owner[lookupKey],""))))</f>
        <v/>
      </c>
      <c r="W236" s="9"/>
      <c r="X236" s="3" t="str">
        <f t="shared" si="14"/>
        <v/>
      </c>
      <c r="Y236" s="3" t="str">
        <f>IF($A236="","",IF((AND($A236="ADD",OR(X236="",X236="Excellent"))),"1",(_xlfn.XLOOKUP(X236,condition[lookupValue],condition[lookupKey],""))))</f>
        <v/>
      </c>
      <c r="Z236" s="8" t="str">
        <f t="shared" si="15"/>
        <v/>
      </c>
      <c r="AA236" s="7"/>
    </row>
    <row r="237" spans="2:27" x14ac:dyDescent="0.25">
      <c r="B237" s="5"/>
      <c r="C237" s="5"/>
      <c r="D237" s="6"/>
      <c r="E237" s="6"/>
      <c r="F237" s="6"/>
      <c r="H237" s="3" t="str">
        <f>IF($A237="ADD",IF(NOT(ISBLANK(G237)),_xlfn.XLOOKUP(G237,br_brace_type[lookupValue],br_brace_type[lookupKey],"ERROR"),""), "")</f>
        <v/>
      </c>
      <c r="I237" s="4"/>
      <c r="K237" s="4"/>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4" t="str">
        <f t="shared" ca="1" si="12"/>
        <v/>
      </c>
      <c r="U237" s="3" t="str">
        <f t="shared" si="13"/>
        <v/>
      </c>
      <c r="V237" s="3" t="str">
        <f>IF($A237="","",IF((AND($A237="ADD",OR(U237="",U237="Local Authority"))),"L",(_xlfn.XLOOKUP(U237,asset_owner[lookupValue],asset_owner[lookupKey],""))))</f>
        <v/>
      </c>
      <c r="W237" s="9"/>
      <c r="X237" s="3" t="str">
        <f t="shared" si="14"/>
        <v/>
      </c>
      <c r="Y237" s="3" t="str">
        <f>IF($A237="","",IF((AND($A237="ADD",OR(X237="",X237="Excellent"))),"1",(_xlfn.XLOOKUP(X237,condition[lookupValue],condition[lookupKey],""))))</f>
        <v/>
      </c>
      <c r="Z237" s="8" t="str">
        <f t="shared" si="15"/>
        <v/>
      </c>
      <c r="AA237" s="7"/>
    </row>
    <row r="238" spans="2:27" x14ac:dyDescent="0.25">
      <c r="B238" s="5"/>
      <c r="C238" s="5"/>
      <c r="D238" s="6"/>
      <c r="E238" s="6"/>
      <c r="F238" s="6"/>
      <c r="H238" s="3" t="str">
        <f>IF($A238="ADD",IF(NOT(ISBLANK(G238)),_xlfn.XLOOKUP(G238,br_brace_type[lookupValue],br_brace_type[lookupKey],"ERROR"),""), "")</f>
        <v/>
      </c>
      <c r="I238" s="4"/>
      <c r="K238" s="4"/>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4" t="str">
        <f t="shared" ca="1" si="12"/>
        <v/>
      </c>
      <c r="U238" s="3" t="str">
        <f t="shared" si="13"/>
        <v/>
      </c>
      <c r="V238" s="3" t="str">
        <f>IF($A238="","",IF((AND($A238="ADD",OR(U238="",U238="Local Authority"))),"L",(_xlfn.XLOOKUP(U238,asset_owner[lookupValue],asset_owner[lookupKey],""))))</f>
        <v/>
      </c>
      <c r="W238" s="9"/>
      <c r="X238" s="3" t="str">
        <f t="shared" si="14"/>
        <v/>
      </c>
      <c r="Y238" s="3" t="str">
        <f>IF($A238="","",IF((AND($A238="ADD",OR(X238="",X238="Excellent"))),"1",(_xlfn.XLOOKUP(X238,condition[lookupValue],condition[lookupKey],""))))</f>
        <v/>
      </c>
      <c r="Z238" s="8" t="str">
        <f t="shared" si="15"/>
        <v/>
      </c>
      <c r="AA238" s="7"/>
    </row>
    <row r="239" spans="2:27" x14ac:dyDescent="0.25">
      <c r="B239" s="5"/>
      <c r="C239" s="5"/>
      <c r="D239" s="6"/>
      <c r="E239" s="6"/>
      <c r="F239" s="6"/>
      <c r="H239" s="3" t="str">
        <f>IF($A239="ADD",IF(NOT(ISBLANK(G239)),_xlfn.XLOOKUP(G239,br_brace_type[lookupValue],br_brace_type[lookupKey],"ERROR"),""), "")</f>
        <v/>
      </c>
      <c r="I239" s="4"/>
      <c r="K239" s="4"/>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4" t="str">
        <f t="shared" ca="1" si="12"/>
        <v/>
      </c>
      <c r="U239" s="3" t="str">
        <f t="shared" si="13"/>
        <v/>
      </c>
      <c r="V239" s="3" t="str">
        <f>IF($A239="","",IF((AND($A239="ADD",OR(U239="",U239="Local Authority"))),"L",(_xlfn.XLOOKUP(U239,asset_owner[lookupValue],asset_owner[lookupKey],""))))</f>
        <v/>
      </c>
      <c r="W239" s="9"/>
      <c r="X239" s="3" t="str">
        <f t="shared" si="14"/>
        <v/>
      </c>
      <c r="Y239" s="3" t="str">
        <f>IF($A239="","",IF((AND($A239="ADD",OR(X239="",X239="Excellent"))),"1",(_xlfn.XLOOKUP(X239,condition[lookupValue],condition[lookupKey],""))))</f>
        <v/>
      </c>
      <c r="Z239" s="8" t="str">
        <f t="shared" si="15"/>
        <v/>
      </c>
      <c r="AA239" s="7"/>
    </row>
    <row r="240" spans="2:27" x14ac:dyDescent="0.25">
      <c r="B240" s="5"/>
      <c r="C240" s="5"/>
      <c r="D240" s="6"/>
      <c r="E240" s="6"/>
      <c r="F240" s="6"/>
      <c r="H240" s="3" t="str">
        <f>IF($A240="ADD",IF(NOT(ISBLANK(G240)),_xlfn.XLOOKUP(G240,br_brace_type[lookupValue],br_brace_type[lookupKey],"ERROR"),""), "")</f>
        <v/>
      </c>
      <c r="I240" s="4"/>
      <c r="K240" s="4"/>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4" t="str">
        <f t="shared" ca="1" si="12"/>
        <v/>
      </c>
      <c r="U240" s="3" t="str">
        <f t="shared" si="13"/>
        <v/>
      </c>
      <c r="V240" s="3" t="str">
        <f>IF($A240="","",IF((AND($A240="ADD",OR(U240="",U240="Local Authority"))),"L",(_xlfn.XLOOKUP(U240,asset_owner[lookupValue],asset_owner[lookupKey],""))))</f>
        <v/>
      </c>
      <c r="W240" s="9"/>
      <c r="X240" s="3" t="str">
        <f t="shared" si="14"/>
        <v/>
      </c>
      <c r="Y240" s="3" t="str">
        <f>IF($A240="","",IF((AND($A240="ADD",OR(X240="",X240="Excellent"))),"1",(_xlfn.XLOOKUP(X240,condition[lookupValue],condition[lookupKey],""))))</f>
        <v/>
      </c>
      <c r="Z240" s="8" t="str">
        <f t="shared" si="15"/>
        <v/>
      </c>
      <c r="AA240" s="7"/>
    </row>
    <row r="241" spans="2:27" x14ac:dyDescent="0.25">
      <c r="B241" s="5"/>
      <c r="C241" s="5"/>
      <c r="D241" s="6"/>
      <c r="E241" s="6"/>
      <c r="F241" s="6"/>
      <c r="H241" s="3" t="str">
        <f>IF($A241="ADD",IF(NOT(ISBLANK(G241)),_xlfn.XLOOKUP(G241,br_brace_type[lookupValue],br_brace_type[lookupKey],"ERROR"),""), "")</f>
        <v/>
      </c>
      <c r="I241" s="4"/>
      <c r="K241" s="4"/>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4" t="str">
        <f t="shared" ca="1" si="12"/>
        <v/>
      </c>
      <c r="U241" s="3" t="str">
        <f t="shared" si="13"/>
        <v/>
      </c>
      <c r="V241" s="3" t="str">
        <f>IF($A241="","",IF((AND($A241="ADD",OR(U241="",U241="Local Authority"))),"L",(_xlfn.XLOOKUP(U241,asset_owner[lookupValue],asset_owner[lookupKey],""))))</f>
        <v/>
      </c>
      <c r="W241" s="9"/>
      <c r="X241" s="3" t="str">
        <f t="shared" si="14"/>
        <v/>
      </c>
      <c r="Y241" s="3" t="str">
        <f>IF($A241="","",IF((AND($A241="ADD",OR(X241="",X241="Excellent"))),"1",(_xlfn.XLOOKUP(X241,condition[lookupValue],condition[lookupKey],""))))</f>
        <v/>
      </c>
      <c r="Z241" s="8" t="str">
        <f t="shared" si="15"/>
        <v/>
      </c>
      <c r="AA241" s="7"/>
    </row>
    <row r="242" spans="2:27" x14ac:dyDescent="0.25">
      <c r="B242" s="5"/>
      <c r="C242" s="5"/>
      <c r="D242" s="6"/>
      <c r="E242" s="6"/>
      <c r="F242" s="6"/>
      <c r="H242" s="3" t="str">
        <f>IF($A242="ADD",IF(NOT(ISBLANK(G242)),_xlfn.XLOOKUP(G242,br_brace_type[lookupValue],br_brace_type[lookupKey],"ERROR"),""), "")</f>
        <v/>
      </c>
      <c r="I242" s="4"/>
      <c r="K242" s="4"/>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4" t="str">
        <f t="shared" ca="1" si="12"/>
        <v/>
      </c>
      <c r="U242" s="3" t="str">
        <f t="shared" si="13"/>
        <v/>
      </c>
      <c r="V242" s="3" t="str">
        <f>IF($A242="","",IF((AND($A242="ADD",OR(U242="",U242="Local Authority"))),"L",(_xlfn.XLOOKUP(U242,asset_owner[lookupValue],asset_owner[lookupKey],""))))</f>
        <v/>
      </c>
      <c r="W242" s="9"/>
      <c r="X242" s="3" t="str">
        <f t="shared" si="14"/>
        <v/>
      </c>
      <c r="Y242" s="3" t="str">
        <f>IF($A242="","",IF((AND($A242="ADD",OR(X242="",X242="Excellent"))),"1",(_xlfn.XLOOKUP(X242,condition[lookupValue],condition[lookupKey],""))))</f>
        <v/>
      </c>
      <c r="Z242" s="8" t="str">
        <f t="shared" si="15"/>
        <v/>
      </c>
      <c r="AA242" s="7"/>
    </row>
    <row r="243" spans="2:27" x14ac:dyDescent="0.25">
      <c r="B243" s="5"/>
      <c r="C243" s="5"/>
      <c r="D243" s="6"/>
      <c r="E243" s="6"/>
      <c r="F243" s="6"/>
      <c r="H243" s="3" t="str">
        <f>IF($A243="ADD",IF(NOT(ISBLANK(G243)),_xlfn.XLOOKUP(G243,br_brace_type[lookupValue],br_brace_type[lookupKey],"ERROR"),""), "")</f>
        <v/>
      </c>
      <c r="I243" s="4"/>
      <c r="K243" s="4"/>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4" t="str">
        <f t="shared" ca="1" si="12"/>
        <v/>
      </c>
      <c r="U243" s="3" t="str">
        <f t="shared" si="13"/>
        <v/>
      </c>
      <c r="V243" s="3" t="str">
        <f>IF($A243="","",IF((AND($A243="ADD",OR(U243="",U243="Local Authority"))),"L",(_xlfn.XLOOKUP(U243,asset_owner[lookupValue],asset_owner[lookupKey],""))))</f>
        <v/>
      </c>
      <c r="W243" s="9"/>
      <c r="X243" s="3" t="str">
        <f t="shared" si="14"/>
        <v/>
      </c>
      <c r="Y243" s="3" t="str">
        <f>IF($A243="","",IF((AND($A243="ADD",OR(X243="",X243="Excellent"))),"1",(_xlfn.XLOOKUP(X243,condition[lookupValue],condition[lookupKey],""))))</f>
        <v/>
      </c>
      <c r="Z243" s="8" t="str">
        <f t="shared" si="15"/>
        <v/>
      </c>
      <c r="AA243" s="7"/>
    </row>
    <row r="244" spans="2:27" x14ac:dyDescent="0.25">
      <c r="B244" s="5"/>
      <c r="C244" s="5"/>
      <c r="D244" s="6"/>
      <c r="E244" s="6"/>
      <c r="F244" s="6"/>
      <c r="H244" s="3" t="str">
        <f>IF($A244="ADD",IF(NOT(ISBLANK(G244)),_xlfn.XLOOKUP(G244,br_brace_type[lookupValue],br_brace_type[lookupKey],"ERROR"),""), "")</f>
        <v/>
      </c>
      <c r="I244" s="4"/>
      <c r="K244" s="4"/>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4" t="str">
        <f t="shared" ca="1" si="12"/>
        <v/>
      </c>
      <c r="U244" s="3" t="str">
        <f t="shared" si="13"/>
        <v/>
      </c>
      <c r="V244" s="3" t="str">
        <f>IF($A244="","",IF((AND($A244="ADD",OR(U244="",U244="Local Authority"))),"L",(_xlfn.XLOOKUP(U244,asset_owner[lookupValue],asset_owner[lookupKey],""))))</f>
        <v/>
      </c>
      <c r="W244" s="9"/>
      <c r="X244" s="3" t="str">
        <f t="shared" si="14"/>
        <v/>
      </c>
      <c r="Y244" s="3" t="str">
        <f>IF($A244="","",IF((AND($A244="ADD",OR(X244="",X244="Excellent"))),"1",(_xlfn.XLOOKUP(X244,condition[lookupValue],condition[lookupKey],""))))</f>
        <v/>
      </c>
      <c r="Z244" s="8" t="str">
        <f t="shared" si="15"/>
        <v/>
      </c>
      <c r="AA244" s="7"/>
    </row>
    <row r="245" spans="2:27" x14ac:dyDescent="0.25">
      <c r="B245" s="5"/>
      <c r="C245" s="5"/>
      <c r="D245" s="6"/>
      <c r="E245" s="6"/>
      <c r="F245" s="6"/>
      <c r="H245" s="3" t="str">
        <f>IF($A245="ADD",IF(NOT(ISBLANK(G245)),_xlfn.XLOOKUP(G245,br_brace_type[lookupValue],br_brace_type[lookupKey],"ERROR"),""), "")</f>
        <v/>
      </c>
      <c r="I245" s="4"/>
      <c r="K245" s="4"/>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4" t="str">
        <f t="shared" ca="1" si="12"/>
        <v/>
      </c>
      <c r="U245" s="3" t="str">
        <f t="shared" si="13"/>
        <v/>
      </c>
      <c r="V245" s="3" t="str">
        <f>IF($A245="","",IF((AND($A245="ADD",OR(U245="",U245="Local Authority"))),"L",(_xlfn.XLOOKUP(U245,asset_owner[lookupValue],asset_owner[lookupKey],""))))</f>
        <v/>
      </c>
      <c r="W245" s="9"/>
      <c r="X245" s="3" t="str">
        <f t="shared" si="14"/>
        <v/>
      </c>
      <c r="Y245" s="3" t="str">
        <f>IF($A245="","",IF((AND($A245="ADD",OR(X245="",X245="Excellent"))),"1",(_xlfn.XLOOKUP(X245,condition[lookupValue],condition[lookupKey],""))))</f>
        <v/>
      </c>
      <c r="Z245" s="8" t="str">
        <f t="shared" si="15"/>
        <v/>
      </c>
      <c r="AA245" s="7"/>
    </row>
    <row r="246" spans="2:27" x14ac:dyDescent="0.25">
      <c r="B246" s="5"/>
      <c r="C246" s="5"/>
      <c r="D246" s="6"/>
      <c r="E246" s="6"/>
      <c r="F246" s="6"/>
      <c r="H246" s="3" t="str">
        <f>IF($A246="ADD",IF(NOT(ISBLANK(G246)),_xlfn.XLOOKUP(G246,br_brace_type[lookupValue],br_brace_type[lookupKey],"ERROR"),""), "")</f>
        <v/>
      </c>
      <c r="I246" s="4"/>
      <c r="K246" s="4"/>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4" t="str">
        <f t="shared" ca="1" si="12"/>
        <v/>
      </c>
      <c r="U246" s="3" t="str">
        <f t="shared" si="13"/>
        <v/>
      </c>
      <c r="V246" s="3" t="str">
        <f>IF($A246="","",IF((AND($A246="ADD",OR(U246="",U246="Local Authority"))),"L",(_xlfn.XLOOKUP(U246,asset_owner[lookupValue],asset_owner[lookupKey],""))))</f>
        <v/>
      </c>
      <c r="W246" s="9"/>
      <c r="X246" s="3" t="str">
        <f t="shared" si="14"/>
        <v/>
      </c>
      <c r="Y246" s="3" t="str">
        <f>IF($A246="","",IF((AND($A246="ADD",OR(X246="",X246="Excellent"))),"1",(_xlfn.XLOOKUP(X246,condition[lookupValue],condition[lookupKey],""))))</f>
        <v/>
      </c>
      <c r="Z246" s="8" t="str">
        <f t="shared" si="15"/>
        <v/>
      </c>
      <c r="AA246" s="7"/>
    </row>
    <row r="247" spans="2:27" x14ac:dyDescent="0.25">
      <c r="B247" s="5"/>
      <c r="C247" s="5"/>
      <c r="D247" s="6"/>
      <c r="E247" s="6"/>
      <c r="F247" s="6"/>
      <c r="H247" s="3" t="str">
        <f>IF($A247="ADD",IF(NOT(ISBLANK(G247)),_xlfn.XLOOKUP(G247,br_brace_type[lookupValue],br_brace_type[lookupKey],"ERROR"),""), "")</f>
        <v/>
      </c>
      <c r="I247" s="4"/>
      <c r="K247" s="4"/>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4" t="str">
        <f t="shared" ca="1" si="12"/>
        <v/>
      </c>
      <c r="U247" s="3" t="str">
        <f t="shared" si="13"/>
        <v/>
      </c>
      <c r="V247" s="3" t="str">
        <f>IF($A247="","",IF((AND($A247="ADD",OR(U247="",U247="Local Authority"))),"L",(_xlfn.XLOOKUP(U247,asset_owner[lookupValue],asset_owner[lookupKey],""))))</f>
        <v/>
      </c>
      <c r="W247" s="9"/>
      <c r="X247" s="3" t="str">
        <f t="shared" si="14"/>
        <v/>
      </c>
      <c r="Y247" s="3" t="str">
        <f>IF($A247="","",IF((AND($A247="ADD",OR(X247="",X247="Excellent"))),"1",(_xlfn.XLOOKUP(X247,condition[lookupValue],condition[lookupKey],""))))</f>
        <v/>
      </c>
      <c r="Z247" s="8" t="str">
        <f t="shared" si="15"/>
        <v/>
      </c>
      <c r="AA247" s="7"/>
    </row>
    <row r="248" spans="2:27" x14ac:dyDescent="0.25">
      <c r="B248" s="5"/>
      <c r="C248" s="5"/>
      <c r="D248" s="6"/>
      <c r="E248" s="6"/>
      <c r="F248" s="6"/>
      <c r="H248" s="3" t="str">
        <f>IF($A248="ADD",IF(NOT(ISBLANK(G248)),_xlfn.XLOOKUP(G248,br_brace_type[lookupValue],br_brace_type[lookupKey],"ERROR"),""), "")</f>
        <v/>
      </c>
      <c r="I248" s="4"/>
      <c r="K248" s="4"/>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4" t="str">
        <f t="shared" ca="1" si="12"/>
        <v/>
      </c>
      <c r="U248" s="3" t="str">
        <f t="shared" si="13"/>
        <v/>
      </c>
      <c r="V248" s="3" t="str">
        <f>IF($A248="","",IF((AND($A248="ADD",OR(U248="",U248="Local Authority"))),"L",(_xlfn.XLOOKUP(U248,asset_owner[lookupValue],asset_owner[lookupKey],""))))</f>
        <v/>
      </c>
      <c r="W248" s="9"/>
      <c r="X248" s="3" t="str">
        <f t="shared" si="14"/>
        <v/>
      </c>
      <c r="Y248" s="3" t="str">
        <f>IF($A248="","",IF((AND($A248="ADD",OR(X248="",X248="Excellent"))),"1",(_xlfn.XLOOKUP(X248,condition[lookupValue],condition[lookupKey],""))))</f>
        <v/>
      </c>
      <c r="Z248" s="8" t="str">
        <f t="shared" si="15"/>
        <v/>
      </c>
      <c r="AA248" s="7"/>
    </row>
    <row r="249" spans="2:27" x14ac:dyDescent="0.25">
      <c r="B249" s="5"/>
      <c r="C249" s="5"/>
      <c r="D249" s="6"/>
      <c r="E249" s="6"/>
      <c r="F249" s="6"/>
      <c r="H249" s="3" t="str">
        <f>IF($A249="ADD",IF(NOT(ISBLANK(G249)),_xlfn.XLOOKUP(G249,br_brace_type[lookupValue],br_brace_type[lookupKey],"ERROR"),""), "")</f>
        <v/>
      </c>
      <c r="I249" s="4"/>
      <c r="K249" s="4"/>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4" t="str">
        <f t="shared" ca="1" si="12"/>
        <v/>
      </c>
      <c r="U249" s="3" t="str">
        <f t="shared" si="13"/>
        <v/>
      </c>
      <c r="V249" s="3" t="str">
        <f>IF($A249="","",IF((AND($A249="ADD",OR(U249="",U249="Local Authority"))),"L",(_xlfn.XLOOKUP(U249,asset_owner[lookupValue],asset_owner[lookupKey],""))))</f>
        <v/>
      </c>
      <c r="W249" s="9"/>
      <c r="X249" s="3" t="str">
        <f t="shared" si="14"/>
        <v/>
      </c>
      <c r="Y249" s="3" t="str">
        <f>IF($A249="","",IF((AND($A249="ADD",OR(X249="",X249="Excellent"))),"1",(_xlfn.XLOOKUP(X249,condition[lookupValue],condition[lookupKey],""))))</f>
        <v/>
      </c>
      <c r="Z249" s="8" t="str">
        <f t="shared" si="15"/>
        <v/>
      </c>
      <c r="AA249" s="7"/>
    </row>
    <row r="250" spans="2:27" x14ac:dyDescent="0.25">
      <c r="B250" s="5"/>
      <c r="C250" s="5"/>
      <c r="D250" s="6"/>
      <c r="E250" s="6"/>
      <c r="F250" s="6"/>
      <c r="H250" s="3" t="str">
        <f>IF($A250="ADD",IF(NOT(ISBLANK(G250)),_xlfn.XLOOKUP(G250,br_brace_type[lookupValue],br_brace_type[lookupKey],"ERROR"),""), "")</f>
        <v/>
      </c>
      <c r="I250" s="4"/>
      <c r="K250" s="4"/>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4" t="str">
        <f t="shared" ca="1" si="12"/>
        <v/>
      </c>
      <c r="U250" s="3" t="str">
        <f t="shared" si="13"/>
        <v/>
      </c>
      <c r="V250" s="3" t="str">
        <f>IF($A250="","",IF((AND($A250="ADD",OR(U250="",U250="Local Authority"))),"L",(_xlfn.XLOOKUP(U250,asset_owner[lookupValue],asset_owner[lookupKey],""))))</f>
        <v/>
      </c>
      <c r="W250" s="9"/>
      <c r="X250" s="3" t="str">
        <f t="shared" si="14"/>
        <v/>
      </c>
      <c r="Y250" s="3" t="str">
        <f>IF($A250="","",IF((AND($A250="ADD",OR(X250="",X250="Excellent"))),"1",(_xlfn.XLOOKUP(X250,condition[lookupValue],condition[lookupKey],""))))</f>
        <v/>
      </c>
      <c r="Z250" s="8" t="str">
        <f t="shared" si="15"/>
        <v/>
      </c>
      <c r="AA250" s="7"/>
    </row>
    <row r="251" spans="2:27" x14ac:dyDescent="0.25">
      <c r="B251" s="5"/>
      <c r="C251" s="5"/>
      <c r="D251" s="6"/>
      <c r="E251" s="6"/>
      <c r="F251" s="6"/>
      <c r="H251" s="3" t="str">
        <f>IF($A251="ADD",IF(NOT(ISBLANK(G251)),_xlfn.XLOOKUP(G251,br_brace_type[lookupValue],br_brace_type[lookupKey],"ERROR"),""), "")</f>
        <v/>
      </c>
      <c r="I251" s="4"/>
      <c r="K251" s="4"/>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4" t="str">
        <f t="shared" ca="1" si="12"/>
        <v/>
      </c>
      <c r="U251" s="3" t="str">
        <f t="shared" si="13"/>
        <v/>
      </c>
      <c r="V251" s="3" t="str">
        <f>IF($A251="","",IF((AND($A251="ADD",OR(U251="",U251="Local Authority"))),"L",(_xlfn.XLOOKUP(U251,asset_owner[lookupValue],asset_owner[lookupKey],""))))</f>
        <v/>
      </c>
      <c r="W251" s="9"/>
      <c r="X251" s="3" t="str">
        <f t="shared" si="14"/>
        <v/>
      </c>
      <c r="Y251" s="3" t="str">
        <f>IF($A251="","",IF((AND($A251="ADD",OR(X251="",X251="Excellent"))),"1",(_xlfn.XLOOKUP(X251,condition[lookupValue],condition[lookupKey],""))))</f>
        <v/>
      </c>
      <c r="Z251" s="8" t="str">
        <f t="shared" si="15"/>
        <v/>
      </c>
      <c r="AA251" s="7"/>
    </row>
    <row r="252" spans="2:27" x14ac:dyDescent="0.25">
      <c r="B252" s="5"/>
      <c r="C252" s="5"/>
      <c r="D252" s="6"/>
      <c r="E252" s="6"/>
      <c r="F252" s="6"/>
      <c r="H252" s="3" t="str">
        <f>IF($A252="ADD",IF(NOT(ISBLANK(G252)),_xlfn.XLOOKUP(G252,br_brace_type[lookupValue],br_brace_type[lookupKey],"ERROR"),""), "")</f>
        <v/>
      </c>
      <c r="I252" s="4"/>
      <c r="K252" s="4"/>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4" t="str">
        <f t="shared" ca="1" si="12"/>
        <v/>
      </c>
      <c r="U252" s="3" t="str">
        <f t="shared" si="13"/>
        <v/>
      </c>
      <c r="V252" s="3" t="str">
        <f>IF($A252="","",IF((AND($A252="ADD",OR(U252="",U252="Local Authority"))),"L",(_xlfn.XLOOKUP(U252,asset_owner[lookupValue],asset_owner[lookupKey],""))))</f>
        <v/>
      </c>
      <c r="W252" s="9"/>
      <c r="X252" s="3" t="str">
        <f t="shared" si="14"/>
        <v/>
      </c>
      <c r="Y252" s="3" t="str">
        <f>IF($A252="","",IF((AND($A252="ADD",OR(X252="",X252="Excellent"))),"1",(_xlfn.XLOOKUP(X252,condition[lookupValue],condition[lookupKey],""))))</f>
        <v/>
      </c>
      <c r="Z252" s="8" t="str">
        <f t="shared" si="15"/>
        <v/>
      </c>
      <c r="AA252" s="7"/>
    </row>
    <row r="253" spans="2:27" x14ac:dyDescent="0.25">
      <c r="B253" s="5"/>
      <c r="C253" s="5"/>
      <c r="D253" s="6"/>
      <c r="E253" s="6"/>
      <c r="F253" s="6"/>
      <c r="H253" s="3" t="str">
        <f>IF($A253="ADD",IF(NOT(ISBLANK(G253)),_xlfn.XLOOKUP(G253,br_brace_type[lookupValue],br_brace_type[lookupKey],"ERROR"),""), "")</f>
        <v/>
      </c>
      <c r="I253" s="4"/>
      <c r="K253" s="4"/>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4" t="str">
        <f t="shared" ca="1" si="12"/>
        <v/>
      </c>
      <c r="U253" s="3" t="str">
        <f t="shared" si="13"/>
        <v/>
      </c>
      <c r="V253" s="3" t="str">
        <f>IF($A253="","",IF((AND($A253="ADD",OR(U253="",U253="Local Authority"))),"L",(_xlfn.XLOOKUP(U253,asset_owner[lookupValue],asset_owner[lookupKey],""))))</f>
        <v/>
      </c>
      <c r="W253" s="9"/>
      <c r="X253" s="3" t="str">
        <f t="shared" si="14"/>
        <v/>
      </c>
      <c r="Y253" s="3" t="str">
        <f>IF($A253="","",IF((AND($A253="ADD",OR(X253="",X253="Excellent"))),"1",(_xlfn.XLOOKUP(X253,condition[lookupValue],condition[lookupKey],""))))</f>
        <v/>
      </c>
      <c r="Z253" s="8" t="str">
        <f t="shared" si="15"/>
        <v/>
      </c>
      <c r="AA253" s="7"/>
    </row>
    <row r="254" spans="2:27" x14ac:dyDescent="0.25">
      <c r="B254" s="5"/>
      <c r="C254" s="5"/>
      <c r="D254" s="6"/>
      <c r="E254" s="6"/>
      <c r="F254" s="6"/>
      <c r="H254" s="3" t="str">
        <f>IF($A254="ADD",IF(NOT(ISBLANK(G254)),_xlfn.XLOOKUP(G254,br_brace_type[lookupValue],br_brace_type[lookupKey],"ERROR"),""), "")</f>
        <v/>
      </c>
      <c r="I254" s="4"/>
      <c r="K254" s="4"/>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4" t="str">
        <f t="shared" ca="1" si="12"/>
        <v/>
      </c>
      <c r="U254" s="3" t="str">
        <f t="shared" si="13"/>
        <v/>
      </c>
      <c r="V254" s="3" t="str">
        <f>IF($A254="","",IF((AND($A254="ADD",OR(U254="",U254="Local Authority"))),"L",(_xlfn.XLOOKUP(U254,asset_owner[lookupValue],asset_owner[lookupKey],""))))</f>
        <v/>
      </c>
      <c r="W254" s="9"/>
      <c r="X254" s="3" t="str">
        <f t="shared" si="14"/>
        <v/>
      </c>
      <c r="Y254" s="3" t="str">
        <f>IF($A254="","",IF((AND($A254="ADD",OR(X254="",X254="Excellent"))),"1",(_xlfn.XLOOKUP(X254,condition[lookupValue],condition[lookupKey],""))))</f>
        <v/>
      </c>
      <c r="Z254" s="8" t="str">
        <f t="shared" si="15"/>
        <v/>
      </c>
      <c r="AA254" s="7"/>
    </row>
    <row r="255" spans="2:27" x14ac:dyDescent="0.25">
      <c r="B255" s="5"/>
      <c r="C255" s="5"/>
      <c r="D255" s="6"/>
      <c r="E255" s="6"/>
      <c r="F255" s="6"/>
      <c r="H255" s="3" t="str">
        <f>IF($A255="ADD",IF(NOT(ISBLANK(G255)),_xlfn.XLOOKUP(G255,br_brace_type[lookupValue],br_brace_type[lookupKey],"ERROR"),""), "")</f>
        <v/>
      </c>
      <c r="I255" s="4"/>
      <c r="K255" s="4"/>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4" t="str">
        <f t="shared" ca="1" si="12"/>
        <v/>
      </c>
      <c r="U255" s="3" t="str">
        <f t="shared" si="13"/>
        <v/>
      </c>
      <c r="V255" s="3" t="str">
        <f>IF($A255="","",IF((AND($A255="ADD",OR(U255="",U255="Local Authority"))),"L",(_xlfn.XLOOKUP(U255,asset_owner[lookupValue],asset_owner[lookupKey],""))))</f>
        <v/>
      </c>
      <c r="W255" s="9"/>
      <c r="X255" s="3" t="str">
        <f t="shared" si="14"/>
        <v/>
      </c>
      <c r="Y255" s="3" t="str">
        <f>IF($A255="","",IF((AND($A255="ADD",OR(X255="",X255="Excellent"))),"1",(_xlfn.XLOOKUP(X255,condition[lookupValue],condition[lookupKey],""))))</f>
        <v/>
      </c>
      <c r="Z255" s="8" t="str">
        <f t="shared" si="15"/>
        <v/>
      </c>
      <c r="AA255" s="7"/>
    </row>
    <row r="256" spans="2:27" x14ac:dyDescent="0.25">
      <c r="B256" s="5"/>
      <c r="C256" s="5"/>
      <c r="D256" s="6"/>
      <c r="E256" s="6"/>
      <c r="F256" s="6"/>
      <c r="H256" s="3" t="str">
        <f>IF($A256="ADD",IF(NOT(ISBLANK(G256)),_xlfn.XLOOKUP(G256,br_brace_type[lookupValue],br_brace_type[lookupKey],"ERROR"),""), "")</f>
        <v/>
      </c>
      <c r="I256" s="4"/>
      <c r="K256" s="4"/>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4" t="str">
        <f t="shared" ca="1" si="12"/>
        <v/>
      </c>
      <c r="U256" s="3" t="str">
        <f t="shared" si="13"/>
        <v/>
      </c>
      <c r="V256" s="3" t="str">
        <f>IF($A256="","",IF((AND($A256="ADD",OR(U256="",U256="Local Authority"))),"L",(_xlfn.XLOOKUP(U256,asset_owner[lookupValue],asset_owner[lookupKey],""))))</f>
        <v/>
      </c>
      <c r="W256" s="9"/>
      <c r="X256" s="3" t="str">
        <f t="shared" si="14"/>
        <v/>
      </c>
      <c r="Y256" s="3" t="str">
        <f>IF($A256="","",IF((AND($A256="ADD",OR(X256="",X256="Excellent"))),"1",(_xlfn.XLOOKUP(X256,condition[lookupValue],condition[lookupKey],""))))</f>
        <v/>
      </c>
      <c r="Z256" s="8" t="str">
        <f t="shared" si="15"/>
        <v/>
      </c>
      <c r="AA256" s="7"/>
    </row>
    <row r="257" spans="2:27" x14ac:dyDescent="0.25">
      <c r="B257" s="5"/>
      <c r="C257" s="5"/>
      <c r="D257" s="6"/>
      <c r="E257" s="6"/>
      <c r="F257" s="6"/>
      <c r="H257" s="3" t="str">
        <f>IF($A257="ADD",IF(NOT(ISBLANK(G257)),_xlfn.XLOOKUP(G257,br_brace_type[lookupValue],br_brace_type[lookupKey],"ERROR"),""), "")</f>
        <v/>
      </c>
      <c r="I257" s="4"/>
      <c r="K257" s="4"/>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4" t="str">
        <f t="shared" ca="1" si="12"/>
        <v/>
      </c>
      <c r="U257" s="3" t="str">
        <f t="shared" si="13"/>
        <v/>
      </c>
      <c r="V257" s="3" t="str">
        <f>IF($A257="","",IF((AND($A257="ADD",OR(U257="",U257="Local Authority"))),"L",(_xlfn.XLOOKUP(U257,asset_owner[lookupValue],asset_owner[lookupKey],""))))</f>
        <v/>
      </c>
      <c r="W257" s="9"/>
      <c r="X257" s="3" t="str">
        <f t="shared" si="14"/>
        <v/>
      </c>
      <c r="Y257" s="3" t="str">
        <f>IF($A257="","",IF((AND($A257="ADD",OR(X257="",X257="Excellent"))),"1",(_xlfn.XLOOKUP(X257,condition[lookupValue],condition[lookupKey],""))))</f>
        <v/>
      </c>
      <c r="Z257" s="8" t="str">
        <f t="shared" si="15"/>
        <v/>
      </c>
      <c r="AA257" s="7"/>
    </row>
    <row r="258" spans="2:27" x14ac:dyDescent="0.25">
      <c r="B258" s="5"/>
      <c r="C258" s="5"/>
      <c r="D258" s="6"/>
      <c r="E258" s="6"/>
      <c r="F258" s="6"/>
      <c r="H258" s="3" t="str">
        <f>IF($A258="ADD",IF(NOT(ISBLANK(G258)),_xlfn.XLOOKUP(G258,br_brace_type[lookupValue],br_brace_type[lookupKey],"ERROR"),""), "")</f>
        <v/>
      </c>
      <c r="I258" s="4"/>
      <c r="K258" s="4"/>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4" t="str">
        <f t="shared" ca="1" si="12"/>
        <v/>
      </c>
      <c r="U258" s="3" t="str">
        <f t="shared" si="13"/>
        <v/>
      </c>
      <c r="V258" s="3" t="str">
        <f>IF($A258="","",IF((AND($A258="ADD",OR(U258="",U258="Local Authority"))),"L",(_xlfn.XLOOKUP(U258,asset_owner[lookupValue],asset_owner[lookupKey],""))))</f>
        <v/>
      </c>
      <c r="W258" s="9"/>
      <c r="X258" s="3" t="str">
        <f t="shared" si="14"/>
        <v/>
      </c>
      <c r="Y258" s="3" t="str">
        <f>IF($A258="","",IF((AND($A258="ADD",OR(X258="",X258="Excellent"))),"1",(_xlfn.XLOOKUP(X258,condition[lookupValue],condition[lookupKey],""))))</f>
        <v/>
      </c>
      <c r="Z258" s="8" t="str">
        <f t="shared" si="15"/>
        <v/>
      </c>
      <c r="AA258" s="7"/>
    </row>
    <row r="259" spans="2:27" x14ac:dyDescent="0.25">
      <c r="B259" s="5"/>
      <c r="C259" s="5"/>
      <c r="D259" s="6"/>
      <c r="E259" s="6"/>
      <c r="F259" s="6"/>
      <c r="H259" s="3" t="str">
        <f>IF($A259="ADD",IF(NOT(ISBLANK(G259)),_xlfn.XLOOKUP(G259,br_brace_type[lookupValue],br_brace_type[lookupKey],"ERROR"),""), "")</f>
        <v/>
      </c>
      <c r="I259" s="4"/>
      <c r="K259" s="4"/>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4" t="str">
        <f t="shared" ca="1" si="12"/>
        <v/>
      </c>
      <c r="U259" s="3" t="str">
        <f t="shared" si="13"/>
        <v/>
      </c>
      <c r="V259" s="3" t="str">
        <f>IF($A259="","",IF((AND($A259="ADD",OR(U259="",U259="Local Authority"))),"L",(_xlfn.XLOOKUP(U259,asset_owner[lookupValue],asset_owner[lookupKey],""))))</f>
        <v/>
      </c>
      <c r="W259" s="9"/>
      <c r="X259" s="3" t="str">
        <f t="shared" si="14"/>
        <v/>
      </c>
      <c r="Y259" s="3" t="str">
        <f>IF($A259="","",IF((AND($A259="ADD",OR(X259="",X259="Excellent"))),"1",(_xlfn.XLOOKUP(X259,condition[lookupValue],condition[lookupKey],""))))</f>
        <v/>
      </c>
      <c r="Z259" s="8" t="str">
        <f t="shared" si="15"/>
        <v/>
      </c>
      <c r="AA259" s="7"/>
    </row>
    <row r="260" spans="2:27" x14ac:dyDescent="0.25">
      <c r="B260" s="5"/>
      <c r="C260" s="5"/>
      <c r="D260" s="6"/>
      <c r="E260" s="6"/>
      <c r="F260" s="6"/>
      <c r="H260" s="3" t="str">
        <f>IF($A260="ADD",IF(NOT(ISBLANK(G260)),_xlfn.XLOOKUP(G260,br_brace_type[lookupValue],br_brace_type[lookupKey],"ERROR"),""), "")</f>
        <v/>
      </c>
      <c r="I260" s="4"/>
      <c r="K260" s="4"/>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4" t="str">
        <f t="shared" ca="1" si="12"/>
        <v/>
      </c>
      <c r="U260" s="3" t="str">
        <f t="shared" si="13"/>
        <v/>
      </c>
      <c r="V260" s="3" t="str">
        <f>IF($A260="","",IF((AND($A260="ADD",OR(U260="",U260="Local Authority"))),"L",(_xlfn.XLOOKUP(U260,asset_owner[lookupValue],asset_owner[lookupKey],""))))</f>
        <v/>
      </c>
      <c r="W260" s="9"/>
      <c r="X260" s="3" t="str">
        <f t="shared" si="14"/>
        <v/>
      </c>
      <c r="Y260" s="3" t="str">
        <f>IF($A260="","",IF((AND($A260="ADD",OR(X260="",X260="Excellent"))),"1",(_xlfn.XLOOKUP(X260,condition[lookupValue],condition[lookupKey],""))))</f>
        <v/>
      </c>
      <c r="Z260" s="8" t="str">
        <f t="shared" si="15"/>
        <v/>
      </c>
      <c r="AA260" s="7"/>
    </row>
    <row r="261" spans="2:27" x14ac:dyDescent="0.25">
      <c r="B261" s="5"/>
      <c r="C261" s="5"/>
      <c r="D261" s="6"/>
      <c r="E261" s="6"/>
      <c r="F261" s="6"/>
      <c r="H261" s="3" t="str">
        <f>IF($A261="ADD",IF(NOT(ISBLANK(G261)),_xlfn.XLOOKUP(G261,br_brace_type[lookupValue],br_brace_type[lookupKey],"ERROR"),""), "")</f>
        <v/>
      </c>
      <c r="I261" s="4"/>
      <c r="K261" s="4"/>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4" t="str">
        <f t="shared" ca="1" si="12"/>
        <v/>
      </c>
      <c r="U261" s="3" t="str">
        <f t="shared" si="13"/>
        <v/>
      </c>
      <c r="V261" s="3" t="str">
        <f>IF($A261="","",IF((AND($A261="ADD",OR(U261="",U261="Local Authority"))),"L",(_xlfn.XLOOKUP(U261,asset_owner[lookupValue],asset_owner[lookupKey],""))))</f>
        <v/>
      </c>
      <c r="W261" s="9"/>
      <c r="X261" s="3" t="str">
        <f t="shared" si="14"/>
        <v/>
      </c>
      <c r="Y261" s="3" t="str">
        <f>IF($A261="","",IF((AND($A261="ADD",OR(X261="",X261="Excellent"))),"1",(_xlfn.XLOOKUP(X261,condition[lookupValue],condition[lookupKey],""))))</f>
        <v/>
      </c>
      <c r="Z261" s="8" t="str">
        <f t="shared" si="15"/>
        <v/>
      </c>
      <c r="AA261" s="7"/>
    </row>
    <row r="262" spans="2:27" x14ac:dyDescent="0.25">
      <c r="B262" s="5"/>
      <c r="C262" s="5"/>
      <c r="D262" s="6"/>
      <c r="E262" s="6"/>
      <c r="F262" s="6"/>
      <c r="H262" s="3" t="str">
        <f>IF($A262="ADD",IF(NOT(ISBLANK(G262)),_xlfn.XLOOKUP(G262,br_brace_type[lookupValue],br_brace_type[lookupKey],"ERROR"),""), "")</f>
        <v/>
      </c>
      <c r="I262" s="4"/>
      <c r="K262" s="4"/>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4" t="str">
        <f t="shared" ca="1" si="12"/>
        <v/>
      </c>
      <c r="U262" s="3" t="str">
        <f t="shared" si="13"/>
        <v/>
      </c>
      <c r="V262" s="3" t="str">
        <f>IF($A262="","",IF((AND($A262="ADD",OR(U262="",U262="Local Authority"))),"L",(_xlfn.XLOOKUP(U262,asset_owner[lookupValue],asset_owner[lookupKey],""))))</f>
        <v/>
      </c>
      <c r="W262" s="9"/>
      <c r="X262" s="3" t="str">
        <f t="shared" si="14"/>
        <v/>
      </c>
      <c r="Y262" s="3" t="str">
        <f>IF($A262="","",IF((AND($A262="ADD",OR(X262="",X262="Excellent"))),"1",(_xlfn.XLOOKUP(X262,condition[lookupValue],condition[lookupKey],""))))</f>
        <v/>
      </c>
      <c r="Z262" s="8" t="str">
        <f t="shared" si="15"/>
        <v/>
      </c>
      <c r="AA262" s="7"/>
    </row>
    <row r="263" spans="2:27" x14ac:dyDescent="0.25">
      <c r="B263" s="5"/>
      <c r="C263" s="5"/>
      <c r="D263" s="6"/>
      <c r="E263" s="6"/>
      <c r="F263" s="6"/>
      <c r="H263" s="3" t="str">
        <f>IF($A263="ADD",IF(NOT(ISBLANK(G263)),_xlfn.XLOOKUP(G263,br_brace_type[lookupValue],br_brace_type[lookupKey],"ERROR"),""), "")</f>
        <v/>
      </c>
      <c r="I263" s="4"/>
      <c r="K263" s="4"/>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4" t="str">
        <f t="shared" ca="1" si="12"/>
        <v/>
      </c>
      <c r="U263" s="3" t="str">
        <f t="shared" si="13"/>
        <v/>
      </c>
      <c r="V263" s="3" t="str">
        <f>IF($A263="","",IF((AND($A263="ADD",OR(U263="",U263="Local Authority"))),"L",(_xlfn.XLOOKUP(U263,asset_owner[lookupValue],asset_owner[lookupKey],""))))</f>
        <v/>
      </c>
      <c r="W263" s="9"/>
      <c r="X263" s="3" t="str">
        <f t="shared" si="14"/>
        <v/>
      </c>
      <c r="Y263" s="3" t="str">
        <f>IF($A263="","",IF((AND($A263="ADD",OR(X263="",X263="Excellent"))),"1",(_xlfn.XLOOKUP(X263,condition[lookupValue],condition[lookupKey],""))))</f>
        <v/>
      </c>
      <c r="Z263" s="8" t="str">
        <f t="shared" si="15"/>
        <v/>
      </c>
      <c r="AA263" s="7"/>
    </row>
    <row r="264" spans="2:27" x14ac:dyDescent="0.25">
      <c r="B264" s="5"/>
      <c r="C264" s="5"/>
      <c r="D264" s="6"/>
      <c r="E264" s="6"/>
      <c r="F264" s="6"/>
      <c r="H264" s="3" t="str">
        <f>IF($A264="ADD",IF(NOT(ISBLANK(G264)),_xlfn.XLOOKUP(G264,br_brace_type[lookupValue],br_brace_type[lookupKey],"ERROR"),""), "")</f>
        <v/>
      </c>
      <c r="I264" s="4"/>
      <c r="K264" s="4"/>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4" t="str">
        <f t="shared" ca="1" si="12"/>
        <v/>
      </c>
      <c r="U264" s="3" t="str">
        <f t="shared" si="13"/>
        <v/>
      </c>
      <c r="V264" s="3" t="str">
        <f>IF($A264="","",IF((AND($A264="ADD",OR(U264="",U264="Local Authority"))),"L",(_xlfn.XLOOKUP(U264,asset_owner[lookupValue],asset_owner[lookupKey],""))))</f>
        <v/>
      </c>
      <c r="W264" s="9"/>
      <c r="X264" s="3" t="str">
        <f t="shared" si="14"/>
        <v/>
      </c>
      <c r="Y264" s="3" t="str">
        <f>IF($A264="","",IF((AND($A264="ADD",OR(X264="",X264="Excellent"))),"1",(_xlfn.XLOOKUP(X264,condition[lookupValue],condition[lookupKey],""))))</f>
        <v/>
      </c>
      <c r="Z264" s="8" t="str">
        <f t="shared" si="15"/>
        <v/>
      </c>
      <c r="AA264" s="7"/>
    </row>
    <row r="265" spans="2:27" x14ac:dyDescent="0.25">
      <c r="B265" s="5"/>
      <c r="C265" s="5"/>
      <c r="D265" s="6"/>
      <c r="E265" s="6"/>
      <c r="F265" s="6"/>
      <c r="H265" s="3" t="str">
        <f>IF($A265="ADD",IF(NOT(ISBLANK(G265)),_xlfn.XLOOKUP(G265,br_brace_type[lookupValue],br_brace_type[lookupKey],"ERROR"),""), "")</f>
        <v/>
      </c>
      <c r="I265" s="4"/>
      <c r="K265" s="4"/>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4" t="str">
        <f t="shared" ca="1" si="12"/>
        <v/>
      </c>
      <c r="U265" s="3" t="str">
        <f t="shared" si="13"/>
        <v/>
      </c>
      <c r="V265" s="3" t="str">
        <f>IF($A265="","",IF((AND($A265="ADD",OR(U265="",U265="Local Authority"))),"L",(_xlfn.XLOOKUP(U265,asset_owner[lookupValue],asset_owner[lookupKey],""))))</f>
        <v/>
      </c>
      <c r="W265" s="9"/>
      <c r="X265" s="3" t="str">
        <f t="shared" si="14"/>
        <v/>
      </c>
      <c r="Y265" s="3" t="str">
        <f>IF($A265="","",IF((AND($A265="ADD",OR(X265="",X265="Excellent"))),"1",(_xlfn.XLOOKUP(X265,condition[lookupValue],condition[lookupKey],""))))</f>
        <v/>
      </c>
      <c r="Z265" s="8" t="str">
        <f t="shared" si="15"/>
        <v/>
      </c>
      <c r="AA265" s="7"/>
    </row>
    <row r="266" spans="2:27" x14ac:dyDescent="0.25">
      <c r="B266" s="5"/>
      <c r="C266" s="5"/>
      <c r="D266" s="6"/>
      <c r="E266" s="6"/>
      <c r="F266" s="6"/>
      <c r="H266" s="3" t="str">
        <f>IF($A266="ADD",IF(NOT(ISBLANK(G266)),_xlfn.XLOOKUP(G266,br_brace_type[lookupValue],br_brace_type[lookupKey],"ERROR"),""), "")</f>
        <v/>
      </c>
      <c r="I266" s="4"/>
      <c r="K266" s="4"/>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4" t="str">
        <f t="shared" ca="1" si="12"/>
        <v/>
      </c>
      <c r="U266" s="3" t="str">
        <f t="shared" si="13"/>
        <v/>
      </c>
      <c r="V266" s="3" t="str">
        <f>IF($A266="","",IF((AND($A266="ADD",OR(U266="",U266="Local Authority"))),"L",(_xlfn.XLOOKUP(U266,asset_owner[lookupValue],asset_owner[lookupKey],""))))</f>
        <v/>
      </c>
      <c r="W266" s="9"/>
      <c r="X266" s="3" t="str">
        <f t="shared" si="14"/>
        <v/>
      </c>
      <c r="Y266" s="3" t="str">
        <f>IF($A266="","",IF((AND($A266="ADD",OR(X266="",X266="Excellent"))),"1",(_xlfn.XLOOKUP(X266,condition[lookupValue],condition[lookupKey],""))))</f>
        <v/>
      </c>
      <c r="Z266" s="8" t="str">
        <f t="shared" si="15"/>
        <v/>
      </c>
      <c r="AA266" s="7"/>
    </row>
    <row r="267" spans="2:27" x14ac:dyDescent="0.25">
      <c r="B267" s="5"/>
      <c r="C267" s="5"/>
      <c r="D267" s="6"/>
      <c r="E267" s="6"/>
      <c r="F267" s="6"/>
      <c r="H267" s="3" t="str">
        <f>IF($A267="ADD",IF(NOT(ISBLANK(G267)),_xlfn.XLOOKUP(G267,br_brace_type[lookupValue],br_brace_type[lookupKey],"ERROR"),""), "")</f>
        <v/>
      </c>
      <c r="I267" s="4"/>
      <c r="K267" s="4"/>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4" t="str">
        <f t="shared" ref="T267:T300" ca="1" si="16">IF(F267&lt;&gt;"", DATEDIF(F267, TODAY(),"Y"),"")</f>
        <v/>
      </c>
      <c r="U267" s="3" t="str">
        <f t="shared" ref="U267:U300" si="17">IF($A267="ADD","Local Authority","")</f>
        <v/>
      </c>
      <c r="V267" s="3" t="str">
        <f>IF($A267="","",IF((AND($A267="ADD",OR(U267="",U267="Local Authority"))),"L",(_xlfn.XLOOKUP(U267,asset_owner[lookupValue],asset_owner[lookupKey],""))))</f>
        <v/>
      </c>
      <c r="W267" s="9"/>
      <c r="X267" s="3" t="str">
        <f t="shared" ref="X267:X300" si="18">IF($A267="ADD","Excellent","")</f>
        <v/>
      </c>
      <c r="Y267" s="3" t="str">
        <f>IF($A267="","",IF((AND($A267="ADD",OR(X267="",X267="Excellent"))),"1",(_xlfn.XLOOKUP(X267,condition[lookupValue],condition[lookupKey],""))))</f>
        <v/>
      </c>
      <c r="Z267" s="8" t="str">
        <f t="shared" ref="Z267:Z300" si="19">IF(F267&lt;&gt;"",F267,"")</f>
        <v/>
      </c>
      <c r="AA267" s="7"/>
    </row>
    <row r="268" spans="2:27" x14ac:dyDescent="0.25">
      <c r="B268" s="5"/>
      <c r="C268" s="5"/>
      <c r="D268" s="6"/>
      <c r="E268" s="6"/>
      <c r="F268" s="6"/>
      <c r="H268" s="3" t="str">
        <f>IF($A268="ADD",IF(NOT(ISBLANK(G268)),_xlfn.XLOOKUP(G268,br_brace_type[lookupValue],br_brace_type[lookupKey],"ERROR"),""), "")</f>
        <v/>
      </c>
      <c r="I268" s="4"/>
      <c r="K268" s="4"/>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4" t="str">
        <f t="shared" ca="1" si="16"/>
        <v/>
      </c>
      <c r="U268" s="3" t="str">
        <f t="shared" si="17"/>
        <v/>
      </c>
      <c r="V268" s="3" t="str">
        <f>IF($A268="","",IF((AND($A268="ADD",OR(U268="",U268="Local Authority"))),"L",(_xlfn.XLOOKUP(U268,asset_owner[lookupValue],asset_owner[lookupKey],""))))</f>
        <v/>
      </c>
      <c r="W268" s="9"/>
      <c r="X268" s="3" t="str">
        <f t="shared" si="18"/>
        <v/>
      </c>
      <c r="Y268" s="3" t="str">
        <f>IF($A268="","",IF((AND($A268="ADD",OR(X268="",X268="Excellent"))),"1",(_xlfn.XLOOKUP(X268,condition[lookupValue],condition[lookupKey],""))))</f>
        <v/>
      </c>
      <c r="Z268" s="8" t="str">
        <f t="shared" si="19"/>
        <v/>
      </c>
      <c r="AA268" s="7"/>
    </row>
    <row r="269" spans="2:27" x14ac:dyDescent="0.25">
      <c r="B269" s="5"/>
      <c r="C269" s="5"/>
      <c r="D269" s="6"/>
      <c r="E269" s="6"/>
      <c r="F269" s="6"/>
      <c r="H269" s="3" t="str">
        <f>IF($A269="ADD",IF(NOT(ISBLANK(G269)),_xlfn.XLOOKUP(G269,br_brace_type[lookupValue],br_brace_type[lookupKey],"ERROR"),""), "")</f>
        <v/>
      </c>
      <c r="I269" s="4"/>
      <c r="K269" s="4"/>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4" t="str">
        <f t="shared" ca="1" si="16"/>
        <v/>
      </c>
      <c r="U269" s="3" t="str">
        <f t="shared" si="17"/>
        <v/>
      </c>
      <c r="V269" s="3" t="str">
        <f>IF($A269="","",IF((AND($A269="ADD",OR(U269="",U269="Local Authority"))),"L",(_xlfn.XLOOKUP(U269,asset_owner[lookupValue],asset_owner[lookupKey],""))))</f>
        <v/>
      </c>
      <c r="W269" s="9"/>
      <c r="X269" s="3" t="str">
        <f t="shared" si="18"/>
        <v/>
      </c>
      <c r="Y269" s="3" t="str">
        <f>IF($A269="","",IF((AND($A269="ADD",OR(X269="",X269="Excellent"))),"1",(_xlfn.XLOOKUP(X269,condition[lookupValue],condition[lookupKey],""))))</f>
        <v/>
      </c>
      <c r="Z269" s="8" t="str">
        <f t="shared" si="19"/>
        <v/>
      </c>
      <c r="AA269" s="7"/>
    </row>
    <row r="270" spans="2:27" x14ac:dyDescent="0.25">
      <c r="B270" s="5"/>
      <c r="C270" s="5"/>
      <c r="D270" s="6"/>
      <c r="E270" s="6"/>
      <c r="F270" s="6"/>
      <c r="H270" s="3" t="str">
        <f>IF($A270="ADD",IF(NOT(ISBLANK(G270)),_xlfn.XLOOKUP(G270,br_brace_type[lookupValue],br_brace_type[lookupKey],"ERROR"),""), "")</f>
        <v/>
      </c>
      <c r="I270" s="4"/>
      <c r="K270" s="4"/>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4" t="str">
        <f t="shared" ca="1" si="16"/>
        <v/>
      </c>
      <c r="U270" s="3" t="str">
        <f t="shared" si="17"/>
        <v/>
      </c>
      <c r="V270" s="3" t="str">
        <f>IF($A270="","",IF((AND($A270="ADD",OR(U270="",U270="Local Authority"))),"L",(_xlfn.XLOOKUP(U270,asset_owner[lookupValue],asset_owner[lookupKey],""))))</f>
        <v/>
      </c>
      <c r="W270" s="9"/>
      <c r="X270" s="3" t="str">
        <f t="shared" si="18"/>
        <v/>
      </c>
      <c r="Y270" s="3" t="str">
        <f>IF($A270="","",IF((AND($A270="ADD",OR(X270="",X270="Excellent"))),"1",(_xlfn.XLOOKUP(X270,condition[lookupValue],condition[lookupKey],""))))</f>
        <v/>
      </c>
      <c r="Z270" s="8" t="str">
        <f t="shared" si="19"/>
        <v/>
      </c>
      <c r="AA270" s="7"/>
    </row>
    <row r="271" spans="2:27" x14ac:dyDescent="0.25">
      <c r="B271" s="5"/>
      <c r="C271" s="5"/>
      <c r="D271" s="6"/>
      <c r="E271" s="6"/>
      <c r="F271" s="6"/>
      <c r="H271" s="3" t="str">
        <f>IF($A271="ADD",IF(NOT(ISBLANK(G271)),_xlfn.XLOOKUP(G271,br_brace_type[lookupValue],br_brace_type[lookupKey],"ERROR"),""), "")</f>
        <v/>
      </c>
      <c r="I271" s="4"/>
      <c r="K271" s="4"/>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4" t="str">
        <f t="shared" ca="1" si="16"/>
        <v/>
      </c>
      <c r="U271" s="3" t="str">
        <f t="shared" si="17"/>
        <v/>
      </c>
      <c r="V271" s="3" t="str">
        <f>IF($A271="","",IF((AND($A271="ADD",OR(U271="",U271="Local Authority"))),"L",(_xlfn.XLOOKUP(U271,asset_owner[lookupValue],asset_owner[lookupKey],""))))</f>
        <v/>
      </c>
      <c r="W271" s="9"/>
      <c r="X271" s="3" t="str">
        <f t="shared" si="18"/>
        <v/>
      </c>
      <c r="Y271" s="3" t="str">
        <f>IF($A271="","",IF((AND($A271="ADD",OR(X271="",X271="Excellent"))),"1",(_xlfn.XLOOKUP(X271,condition[lookupValue],condition[lookupKey],""))))</f>
        <v/>
      </c>
      <c r="Z271" s="8" t="str">
        <f t="shared" si="19"/>
        <v/>
      </c>
      <c r="AA271" s="7"/>
    </row>
    <row r="272" spans="2:27" x14ac:dyDescent="0.25">
      <c r="B272" s="5"/>
      <c r="C272" s="5"/>
      <c r="D272" s="6"/>
      <c r="E272" s="6"/>
      <c r="F272" s="6"/>
      <c r="H272" s="3" t="str">
        <f>IF($A272="ADD",IF(NOT(ISBLANK(G272)),_xlfn.XLOOKUP(G272,br_brace_type[lookupValue],br_brace_type[lookupKey],"ERROR"),""), "")</f>
        <v/>
      </c>
      <c r="I272" s="4"/>
      <c r="K272" s="4"/>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4" t="str">
        <f t="shared" ca="1" si="16"/>
        <v/>
      </c>
      <c r="U272" s="3" t="str">
        <f t="shared" si="17"/>
        <v/>
      </c>
      <c r="V272" s="3" t="str">
        <f>IF($A272="","",IF((AND($A272="ADD",OR(U272="",U272="Local Authority"))),"L",(_xlfn.XLOOKUP(U272,asset_owner[lookupValue],asset_owner[lookupKey],""))))</f>
        <v/>
      </c>
      <c r="W272" s="9"/>
      <c r="X272" s="3" t="str">
        <f t="shared" si="18"/>
        <v/>
      </c>
      <c r="Y272" s="3" t="str">
        <f>IF($A272="","",IF((AND($A272="ADD",OR(X272="",X272="Excellent"))),"1",(_xlfn.XLOOKUP(X272,condition[lookupValue],condition[lookupKey],""))))</f>
        <v/>
      </c>
      <c r="Z272" s="8" t="str">
        <f t="shared" si="19"/>
        <v/>
      </c>
      <c r="AA272" s="7"/>
    </row>
    <row r="273" spans="2:27" x14ac:dyDescent="0.25">
      <c r="B273" s="5"/>
      <c r="C273" s="5"/>
      <c r="D273" s="6"/>
      <c r="E273" s="6"/>
      <c r="F273" s="6"/>
      <c r="H273" s="3" t="str">
        <f>IF($A273="ADD",IF(NOT(ISBLANK(G273)),_xlfn.XLOOKUP(G273,br_brace_type[lookupValue],br_brace_type[lookupKey],"ERROR"),""), "")</f>
        <v/>
      </c>
      <c r="I273" s="4"/>
      <c r="K273" s="4"/>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4" t="str">
        <f t="shared" ca="1" si="16"/>
        <v/>
      </c>
      <c r="U273" s="3" t="str">
        <f t="shared" si="17"/>
        <v/>
      </c>
      <c r="V273" s="3" t="str">
        <f>IF($A273="","",IF((AND($A273="ADD",OR(U273="",U273="Local Authority"))),"L",(_xlfn.XLOOKUP(U273,asset_owner[lookupValue],asset_owner[lookupKey],""))))</f>
        <v/>
      </c>
      <c r="W273" s="9"/>
      <c r="X273" s="3" t="str">
        <f t="shared" si="18"/>
        <v/>
      </c>
      <c r="Y273" s="3" t="str">
        <f>IF($A273="","",IF((AND($A273="ADD",OR(X273="",X273="Excellent"))),"1",(_xlfn.XLOOKUP(X273,condition[lookupValue],condition[lookupKey],""))))</f>
        <v/>
      </c>
      <c r="Z273" s="8" t="str">
        <f t="shared" si="19"/>
        <v/>
      </c>
      <c r="AA273" s="7"/>
    </row>
    <row r="274" spans="2:27" x14ac:dyDescent="0.25">
      <c r="B274" s="5"/>
      <c r="C274" s="5"/>
      <c r="D274" s="6"/>
      <c r="E274" s="6"/>
      <c r="F274" s="6"/>
      <c r="H274" s="3" t="str">
        <f>IF($A274="ADD",IF(NOT(ISBLANK(G274)),_xlfn.XLOOKUP(G274,br_brace_type[lookupValue],br_brace_type[lookupKey],"ERROR"),""), "")</f>
        <v/>
      </c>
      <c r="I274" s="4"/>
      <c r="K274" s="4"/>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4" t="str">
        <f t="shared" ca="1" si="16"/>
        <v/>
      </c>
      <c r="U274" s="3" t="str">
        <f t="shared" si="17"/>
        <v/>
      </c>
      <c r="V274" s="3" t="str">
        <f>IF($A274="","",IF((AND($A274="ADD",OR(U274="",U274="Local Authority"))),"L",(_xlfn.XLOOKUP(U274,asset_owner[lookupValue],asset_owner[lookupKey],""))))</f>
        <v/>
      </c>
      <c r="W274" s="9"/>
      <c r="X274" s="3" t="str">
        <f t="shared" si="18"/>
        <v/>
      </c>
      <c r="Y274" s="3" t="str">
        <f>IF($A274="","",IF((AND($A274="ADD",OR(X274="",X274="Excellent"))),"1",(_xlfn.XLOOKUP(X274,condition[lookupValue],condition[lookupKey],""))))</f>
        <v/>
      </c>
      <c r="Z274" s="8" t="str">
        <f t="shared" si="19"/>
        <v/>
      </c>
      <c r="AA274" s="7"/>
    </row>
    <row r="275" spans="2:27" x14ac:dyDescent="0.25">
      <c r="B275" s="5"/>
      <c r="C275" s="5"/>
      <c r="D275" s="6"/>
      <c r="E275" s="6"/>
      <c r="F275" s="6"/>
      <c r="H275" s="3" t="str">
        <f>IF($A275="ADD",IF(NOT(ISBLANK(G275)),_xlfn.XLOOKUP(G275,br_brace_type[lookupValue],br_brace_type[lookupKey],"ERROR"),""), "")</f>
        <v/>
      </c>
      <c r="I275" s="4"/>
      <c r="K275" s="4"/>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4" t="str">
        <f t="shared" ca="1" si="16"/>
        <v/>
      </c>
      <c r="U275" s="3" t="str">
        <f t="shared" si="17"/>
        <v/>
      </c>
      <c r="V275" s="3" t="str">
        <f>IF($A275="","",IF((AND($A275="ADD",OR(U275="",U275="Local Authority"))),"L",(_xlfn.XLOOKUP(U275,asset_owner[lookupValue],asset_owner[lookupKey],""))))</f>
        <v/>
      </c>
      <c r="W275" s="9"/>
      <c r="X275" s="3" t="str">
        <f t="shared" si="18"/>
        <v/>
      </c>
      <c r="Y275" s="3" t="str">
        <f>IF($A275="","",IF((AND($A275="ADD",OR(X275="",X275="Excellent"))),"1",(_xlfn.XLOOKUP(X275,condition[lookupValue],condition[lookupKey],""))))</f>
        <v/>
      </c>
      <c r="Z275" s="8" t="str">
        <f t="shared" si="19"/>
        <v/>
      </c>
      <c r="AA275" s="7"/>
    </row>
    <row r="276" spans="2:27" x14ac:dyDescent="0.25">
      <c r="B276" s="5"/>
      <c r="C276" s="5"/>
      <c r="D276" s="6"/>
      <c r="E276" s="6"/>
      <c r="F276" s="6"/>
      <c r="H276" s="3" t="str">
        <f>IF($A276="ADD",IF(NOT(ISBLANK(G276)),_xlfn.XLOOKUP(G276,br_brace_type[lookupValue],br_brace_type[lookupKey],"ERROR"),""), "")</f>
        <v/>
      </c>
      <c r="I276" s="4"/>
      <c r="K276" s="4"/>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4" t="str">
        <f t="shared" ca="1" si="16"/>
        <v/>
      </c>
      <c r="U276" s="3" t="str">
        <f t="shared" si="17"/>
        <v/>
      </c>
      <c r="V276" s="3" t="str">
        <f>IF($A276="","",IF((AND($A276="ADD",OR(U276="",U276="Local Authority"))),"L",(_xlfn.XLOOKUP(U276,asset_owner[lookupValue],asset_owner[lookupKey],""))))</f>
        <v/>
      </c>
      <c r="W276" s="9"/>
      <c r="X276" s="3" t="str">
        <f t="shared" si="18"/>
        <v/>
      </c>
      <c r="Y276" s="3" t="str">
        <f>IF($A276="","",IF((AND($A276="ADD",OR(X276="",X276="Excellent"))),"1",(_xlfn.XLOOKUP(X276,condition[lookupValue],condition[lookupKey],""))))</f>
        <v/>
      </c>
      <c r="Z276" s="8" t="str">
        <f t="shared" si="19"/>
        <v/>
      </c>
      <c r="AA276" s="7"/>
    </row>
    <row r="277" spans="2:27" x14ac:dyDescent="0.25">
      <c r="B277" s="5"/>
      <c r="C277" s="5"/>
      <c r="D277" s="6"/>
      <c r="E277" s="6"/>
      <c r="F277" s="6"/>
      <c r="H277" s="3" t="str">
        <f>IF($A277="ADD",IF(NOT(ISBLANK(G277)),_xlfn.XLOOKUP(G277,br_brace_type[lookupValue],br_brace_type[lookupKey],"ERROR"),""), "")</f>
        <v/>
      </c>
      <c r="I277" s="4"/>
      <c r="K277" s="4"/>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4" t="str">
        <f t="shared" ca="1" si="16"/>
        <v/>
      </c>
      <c r="U277" s="3" t="str">
        <f t="shared" si="17"/>
        <v/>
      </c>
      <c r="V277" s="3" t="str">
        <f>IF($A277="","",IF((AND($A277="ADD",OR(U277="",U277="Local Authority"))),"L",(_xlfn.XLOOKUP(U277,asset_owner[lookupValue],asset_owner[lookupKey],""))))</f>
        <v/>
      </c>
      <c r="W277" s="9"/>
      <c r="X277" s="3" t="str">
        <f t="shared" si="18"/>
        <v/>
      </c>
      <c r="Y277" s="3" t="str">
        <f>IF($A277="","",IF((AND($A277="ADD",OR(X277="",X277="Excellent"))),"1",(_xlfn.XLOOKUP(X277,condition[lookupValue],condition[lookupKey],""))))</f>
        <v/>
      </c>
      <c r="Z277" s="8" t="str">
        <f t="shared" si="19"/>
        <v/>
      </c>
      <c r="AA277" s="7"/>
    </row>
    <row r="278" spans="2:27" x14ac:dyDescent="0.25">
      <c r="B278" s="5"/>
      <c r="C278" s="5"/>
      <c r="D278" s="6"/>
      <c r="E278" s="6"/>
      <c r="F278" s="6"/>
      <c r="H278" s="3" t="str">
        <f>IF($A278="ADD",IF(NOT(ISBLANK(G278)),_xlfn.XLOOKUP(G278,br_brace_type[lookupValue],br_brace_type[lookupKey],"ERROR"),""), "")</f>
        <v/>
      </c>
      <c r="I278" s="4"/>
      <c r="K278" s="4"/>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4" t="str">
        <f t="shared" ca="1" si="16"/>
        <v/>
      </c>
      <c r="U278" s="3" t="str">
        <f t="shared" si="17"/>
        <v/>
      </c>
      <c r="V278" s="3" t="str">
        <f>IF($A278="","",IF((AND($A278="ADD",OR(U278="",U278="Local Authority"))),"L",(_xlfn.XLOOKUP(U278,asset_owner[lookupValue],asset_owner[lookupKey],""))))</f>
        <v/>
      </c>
      <c r="W278" s="9"/>
      <c r="X278" s="3" t="str">
        <f t="shared" si="18"/>
        <v/>
      </c>
      <c r="Y278" s="3" t="str">
        <f>IF($A278="","",IF((AND($A278="ADD",OR(X278="",X278="Excellent"))),"1",(_xlfn.XLOOKUP(X278,condition[lookupValue],condition[lookupKey],""))))</f>
        <v/>
      </c>
      <c r="Z278" s="8" t="str">
        <f t="shared" si="19"/>
        <v/>
      </c>
      <c r="AA278" s="7"/>
    </row>
    <row r="279" spans="2:27" x14ac:dyDescent="0.25">
      <c r="B279" s="5"/>
      <c r="C279" s="5"/>
      <c r="D279" s="6"/>
      <c r="E279" s="6"/>
      <c r="F279" s="6"/>
      <c r="H279" s="3" t="str">
        <f>IF($A279="ADD",IF(NOT(ISBLANK(G279)),_xlfn.XLOOKUP(G279,br_brace_type[lookupValue],br_brace_type[lookupKey],"ERROR"),""), "")</f>
        <v/>
      </c>
      <c r="I279" s="4"/>
      <c r="K279" s="4"/>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4" t="str">
        <f t="shared" ca="1" si="16"/>
        <v/>
      </c>
      <c r="U279" s="3" t="str">
        <f t="shared" si="17"/>
        <v/>
      </c>
      <c r="V279" s="3" t="str">
        <f>IF($A279="","",IF((AND($A279="ADD",OR(U279="",U279="Local Authority"))),"L",(_xlfn.XLOOKUP(U279,asset_owner[lookupValue],asset_owner[lookupKey],""))))</f>
        <v/>
      </c>
      <c r="W279" s="9"/>
      <c r="X279" s="3" t="str">
        <f t="shared" si="18"/>
        <v/>
      </c>
      <c r="Y279" s="3" t="str">
        <f>IF($A279="","",IF((AND($A279="ADD",OR(X279="",X279="Excellent"))),"1",(_xlfn.XLOOKUP(X279,condition[lookupValue],condition[lookupKey],""))))</f>
        <v/>
      </c>
      <c r="Z279" s="8" t="str">
        <f t="shared" si="19"/>
        <v/>
      </c>
      <c r="AA279" s="7"/>
    </row>
    <row r="280" spans="2:27" x14ac:dyDescent="0.25">
      <c r="B280" s="5"/>
      <c r="C280" s="5"/>
      <c r="D280" s="6"/>
      <c r="E280" s="6"/>
      <c r="F280" s="6"/>
      <c r="H280" s="3" t="str">
        <f>IF($A280="ADD",IF(NOT(ISBLANK(G280)),_xlfn.XLOOKUP(G280,br_brace_type[lookupValue],br_brace_type[lookupKey],"ERROR"),""), "")</f>
        <v/>
      </c>
      <c r="I280" s="4"/>
      <c r="K280" s="4"/>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4" t="str">
        <f t="shared" ca="1" si="16"/>
        <v/>
      </c>
      <c r="U280" s="3" t="str">
        <f t="shared" si="17"/>
        <v/>
      </c>
      <c r="V280" s="3" t="str">
        <f>IF($A280="","",IF((AND($A280="ADD",OR(U280="",U280="Local Authority"))),"L",(_xlfn.XLOOKUP(U280,asset_owner[lookupValue],asset_owner[lookupKey],""))))</f>
        <v/>
      </c>
      <c r="W280" s="9"/>
      <c r="X280" s="3" t="str">
        <f t="shared" si="18"/>
        <v/>
      </c>
      <c r="Y280" s="3" t="str">
        <f>IF($A280="","",IF((AND($A280="ADD",OR(X280="",X280="Excellent"))),"1",(_xlfn.XLOOKUP(X280,condition[lookupValue],condition[lookupKey],""))))</f>
        <v/>
      </c>
      <c r="Z280" s="8" t="str">
        <f t="shared" si="19"/>
        <v/>
      </c>
      <c r="AA280" s="7"/>
    </row>
    <row r="281" spans="2:27" x14ac:dyDescent="0.25">
      <c r="B281" s="5"/>
      <c r="C281" s="5"/>
      <c r="D281" s="6"/>
      <c r="E281" s="6"/>
      <c r="F281" s="6"/>
      <c r="H281" s="3" t="str">
        <f>IF($A281="ADD",IF(NOT(ISBLANK(G281)),_xlfn.XLOOKUP(G281,br_brace_type[lookupValue],br_brace_type[lookupKey],"ERROR"),""), "")</f>
        <v/>
      </c>
      <c r="I281" s="4"/>
      <c r="K281" s="4"/>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4" t="str">
        <f t="shared" ca="1" si="16"/>
        <v/>
      </c>
      <c r="U281" s="3" t="str">
        <f t="shared" si="17"/>
        <v/>
      </c>
      <c r="V281" s="3" t="str">
        <f>IF($A281="","",IF((AND($A281="ADD",OR(U281="",U281="Local Authority"))),"L",(_xlfn.XLOOKUP(U281,asset_owner[lookupValue],asset_owner[lookupKey],""))))</f>
        <v/>
      </c>
      <c r="W281" s="9"/>
      <c r="X281" s="3" t="str">
        <f t="shared" si="18"/>
        <v/>
      </c>
      <c r="Y281" s="3" t="str">
        <f>IF($A281="","",IF((AND($A281="ADD",OR(X281="",X281="Excellent"))),"1",(_xlfn.XLOOKUP(X281,condition[lookupValue],condition[lookupKey],""))))</f>
        <v/>
      </c>
      <c r="Z281" s="8" t="str">
        <f t="shared" si="19"/>
        <v/>
      </c>
      <c r="AA281" s="7"/>
    </row>
    <row r="282" spans="2:27" x14ac:dyDescent="0.25">
      <c r="B282" s="5"/>
      <c r="C282" s="5"/>
      <c r="D282" s="6"/>
      <c r="E282" s="6"/>
      <c r="F282" s="6"/>
      <c r="H282" s="3" t="str">
        <f>IF($A282="ADD",IF(NOT(ISBLANK(G282)),_xlfn.XLOOKUP(G282,br_brace_type[lookupValue],br_brace_type[lookupKey],"ERROR"),""), "")</f>
        <v/>
      </c>
      <c r="I282" s="4"/>
      <c r="K282" s="4"/>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4" t="str">
        <f t="shared" ca="1" si="16"/>
        <v/>
      </c>
      <c r="U282" s="3" t="str">
        <f t="shared" si="17"/>
        <v/>
      </c>
      <c r="V282" s="3" t="str">
        <f>IF($A282="","",IF((AND($A282="ADD",OR(U282="",U282="Local Authority"))),"L",(_xlfn.XLOOKUP(U282,asset_owner[lookupValue],asset_owner[lookupKey],""))))</f>
        <v/>
      </c>
      <c r="W282" s="9"/>
      <c r="X282" s="3" t="str">
        <f t="shared" si="18"/>
        <v/>
      </c>
      <c r="Y282" s="3" t="str">
        <f>IF($A282="","",IF((AND($A282="ADD",OR(X282="",X282="Excellent"))),"1",(_xlfn.XLOOKUP(X282,condition[lookupValue],condition[lookupKey],""))))</f>
        <v/>
      </c>
      <c r="Z282" s="8" t="str">
        <f t="shared" si="19"/>
        <v/>
      </c>
      <c r="AA282" s="7"/>
    </row>
    <row r="283" spans="2:27" x14ac:dyDescent="0.25">
      <c r="B283" s="5"/>
      <c r="C283" s="5"/>
      <c r="D283" s="6"/>
      <c r="E283" s="6"/>
      <c r="F283" s="6"/>
      <c r="H283" s="3" t="str">
        <f>IF($A283="ADD",IF(NOT(ISBLANK(G283)),_xlfn.XLOOKUP(G283,br_brace_type[lookupValue],br_brace_type[lookupKey],"ERROR"),""), "")</f>
        <v/>
      </c>
      <c r="I283" s="4"/>
      <c r="K283" s="4"/>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4" t="str">
        <f t="shared" ca="1" si="16"/>
        <v/>
      </c>
      <c r="U283" s="3" t="str">
        <f t="shared" si="17"/>
        <v/>
      </c>
      <c r="V283" s="3" t="str">
        <f>IF($A283="","",IF((AND($A283="ADD",OR(U283="",U283="Local Authority"))),"L",(_xlfn.XLOOKUP(U283,asset_owner[lookupValue],asset_owner[lookupKey],""))))</f>
        <v/>
      </c>
      <c r="W283" s="9"/>
      <c r="X283" s="3" t="str">
        <f t="shared" si="18"/>
        <v/>
      </c>
      <c r="Y283" s="3" t="str">
        <f>IF($A283="","",IF((AND($A283="ADD",OR(X283="",X283="Excellent"))),"1",(_xlfn.XLOOKUP(X283,condition[lookupValue],condition[lookupKey],""))))</f>
        <v/>
      </c>
      <c r="Z283" s="8" t="str">
        <f t="shared" si="19"/>
        <v/>
      </c>
      <c r="AA283" s="7"/>
    </row>
    <row r="284" spans="2:27" x14ac:dyDescent="0.25">
      <c r="B284" s="5"/>
      <c r="C284" s="5"/>
      <c r="D284" s="6"/>
      <c r="E284" s="6"/>
      <c r="F284" s="6"/>
      <c r="H284" s="3" t="str">
        <f>IF($A284="ADD",IF(NOT(ISBLANK(G284)),_xlfn.XLOOKUP(G284,br_brace_type[lookupValue],br_brace_type[lookupKey],"ERROR"),""), "")</f>
        <v/>
      </c>
      <c r="I284" s="4"/>
      <c r="K284" s="4"/>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4" t="str">
        <f t="shared" ca="1" si="16"/>
        <v/>
      </c>
      <c r="U284" s="3" t="str">
        <f t="shared" si="17"/>
        <v/>
      </c>
      <c r="V284" s="3" t="str">
        <f>IF($A284="","",IF((AND($A284="ADD",OR(U284="",U284="Local Authority"))),"L",(_xlfn.XLOOKUP(U284,asset_owner[lookupValue],asset_owner[lookupKey],""))))</f>
        <v/>
      </c>
      <c r="W284" s="9"/>
      <c r="X284" s="3" t="str">
        <f t="shared" si="18"/>
        <v/>
      </c>
      <c r="Y284" s="3" t="str">
        <f>IF($A284="","",IF((AND($A284="ADD",OR(X284="",X284="Excellent"))),"1",(_xlfn.XLOOKUP(X284,condition[lookupValue],condition[lookupKey],""))))</f>
        <v/>
      </c>
      <c r="Z284" s="8" t="str">
        <f t="shared" si="19"/>
        <v/>
      </c>
      <c r="AA284" s="7"/>
    </row>
    <row r="285" spans="2:27" x14ac:dyDescent="0.25">
      <c r="B285" s="5"/>
      <c r="C285" s="5"/>
      <c r="D285" s="6"/>
      <c r="E285" s="6"/>
      <c r="F285" s="6"/>
      <c r="H285" s="3" t="str">
        <f>IF($A285="ADD",IF(NOT(ISBLANK(G285)),_xlfn.XLOOKUP(G285,br_brace_type[lookupValue],br_brace_type[lookupKey],"ERROR"),""), "")</f>
        <v/>
      </c>
      <c r="I285" s="4"/>
      <c r="K285" s="4"/>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4" t="str">
        <f t="shared" ca="1" si="16"/>
        <v/>
      </c>
      <c r="U285" s="3" t="str">
        <f t="shared" si="17"/>
        <v/>
      </c>
      <c r="V285" s="3" t="str">
        <f>IF($A285="","",IF((AND($A285="ADD",OR(U285="",U285="Local Authority"))),"L",(_xlfn.XLOOKUP(U285,asset_owner[lookupValue],asset_owner[lookupKey],""))))</f>
        <v/>
      </c>
      <c r="W285" s="9"/>
      <c r="X285" s="3" t="str">
        <f t="shared" si="18"/>
        <v/>
      </c>
      <c r="Y285" s="3" t="str">
        <f>IF($A285="","",IF((AND($A285="ADD",OR(X285="",X285="Excellent"))),"1",(_xlfn.XLOOKUP(X285,condition[lookupValue],condition[lookupKey],""))))</f>
        <v/>
      </c>
      <c r="Z285" s="8" t="str">
        <f t="shared" si="19"/>
        <v/>
      </c>
      <c r="AA285" s="7"/>
    </row>
    <row r="286" spans="2:27" x14ac:dyDescent="0.25">
      <c r="B286" s="5"/>
      <c r="C286" s="5"/>
      <c r="D286" s="6"/>
      <c r="E286" s="6"/>
      <c r="F286" s="6"/>
      <c r="H286" s="3" t="str">
        <f>IF($A286="ADD",IF(NOT(ISBLANK(G286)),_xlfn.XLOOKUP(G286,br_brace_type[lookupValue],br_brace_type[lookupKey],"ERROR"),""), "")</f>
        <v/>
      </c>
      <c r="I286" s="4"/>
      <c r="K286" s="4"/>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4" t="str">
        <f t="shared" ca="1" si="16"/>
        <v/>
      </c>
      <c r="U286" s="3" t="str">
        <f t="shared" si="17"/>
        <v/>
      </c>
      <c r="V286" s="3" t="str">
        <f>IF($A286="","",IF((AND($A286="ADD",OR(U286="",U286="Local Authority"))),"L",(_xlfn.XLOOKUP(U286,asset_owner[lookupValue],asset_owner[lookupKey],""))))</f>
        <v/>
      </c>
      <c r="W286" s="9"/>
      <c r="X286" s="3" t="str">
        <f t="shared" si="18"/>
        <v/>
      </c>
      <c r="Y286" s="3" t="str">
        <f>IF($A286="","",IF((AND($A286="ADD",OR(X286="",X286="Excellent"))),"1",(_xlfn.XLOOKUP(X286,condition[lookupValue],condition[lookupKey],""))))</f>
        <v/>
      </c>
      <c r="Z286" s="8" t="str">
        <f t="shared" si="19"/>
        <v/>
      </c>
      <c r="AA286" s="7"/>
    </row>
    <row r="287" spans="2:27" x14ac:dyDescent="0.25">
      <c r="B287" s="5"/>
      <c r="C287" s="5"/>
      <c r="D287" s="6"/>
      <c r="E287" s="6"/>
      <c r="F287" s="6"/>
      <c r="H287" s="3" t="str">
        <f>IF($A287="ADD",IF(NOT(ISBLANK(G287)),_xlfn.XLOOKUP(G287,br_brace_type[lookupValue],br_brace_type[lookupKey],"ERROR"),""), "")</f>
        <v/>
      </c>
      <c r="I287" s="4"/>
      <c r="K287" s="4"/>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4" t="str">
        <f t="shared" ca="1" si="16"/>
        <v/>
      </c>
      <c r="U287" s="3" t="str">
        <f t="shared" si="17"/>
        <v/>
      </c>
      <c r="V287" s="3" t="str">
        <f>IF($A287="","",IF((AND($A287="ADD",OR(U287="",U287="Local Authority"))),"L",(_xlfn.XLOOKUP(U287,asset_owner[lookupValue],asset_owner[lookupKey],""))))</f>
        <v/>
      </c>
      <c r="W287" s="9"/>
      <c r="X287" s="3" t="str">
        <f t="shared" si="18"/>
        <v/>
      </c>
      <c r="Y287" s="3" t="str">
        <f>IF($A287="","",IF((AND($A287="ADD",OR(X287="",X287="Excellent"))),"1",(_xlfn.XLOOKUP(X287,condition[lookupValue],condition[lookupKey],""))))</f>
        <v/>
      </c>
      <c r="Z287" s="8" t="str">
        <f t="shared" si="19"/>
        <v/>
      </c>
      <c r="AA287" s="7"/>
    </row>
    <row r="288" spans="2:27" x14ac:dyDescent="0.25">
      <c r="B288" s="5"/>
      <c r="C288" s="5"/>
      <c r="D288" s="6"/>
      <c r="E288" s="6"/>
      <c r="F288" s="6"/>
      <c r="H288" s="3" t="str">
        <f>IF($A288="ADD",IF(NOT(ISBLANK(G288)),_xlfn.XLOOKUP(G288,br_brace_type[lookupValue],br_brace_type[lookupKey],"ERROR"),""), "")</f>
        <v/>
      </c>
      <c r="I288" s="4"/>
      <c r="K288" s="4"/>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4" t="str">
        <f t="shared" ca="1" si="16"/>
        <v/>
      </c>
      <c r="U288" s="3" t="str">
        <f t="shared" si="17"/>
        <v/>
      </c>
      <c r="V288" s="3" t="str">
        <f>IF($A288="","",IF((AND($A288="ADD",OR(U288="",U288="Local Authority"))),"L",(_xlfn.XLOOKUP(U288,asset_owner[lookupValue],asset_owner[lookupKey],""))))</f>
        <v/>
      </c>
      <c r="W288" s="9"/>
      <c r="X288" s="3" t="str">
        <f t="shared" si="18"/>
        <v/>
      </c>
      <c r="Y288" s="3" t="str">
        <f>IF($A288="","",IF((AND($A288="ADD",OR(X288="",X288="Excellent"))),"1",(_xlfn.XLOOKUP(X288,condition[lookupValue],condition[lookupKey],""))))</f>
        <v/>
      </c>
      <c r="Z288" s="8" t="str">
        <f t="shared" si="19"/>
        <v/>
      </c>
      <c r="AA288" s="7"/>
    </row>
    <row r="289" spans="2:27" x14ac:dyDescent="0.25">
      <c r="B289" s="5"/>
      <c r="C289" s="5"/>
      <c r="D289" s="6"/>
      <c r="E289" s="6"/>
      <c r="F289" s="6"/>
      <c r="H289" s="3" t="str">
        <f>IF($A289="ADD",IF(NOT(ISBLANK(G289)),_xlfn.XLOOKUP(G289,br_brace_type[lookupValue],br_brace_type[lookupKey],"ERROR"),""), "")</f>
        <v/>
      </c>
      <c r="I289" s="4"/>
      <c r="K289" s="4"/>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4" t="str">
        <f t="shared" ca="1" si="16"/>
        <v/>
      </c>
      <c r="U289" s="3" t="str">
        <f t="shared" si="17"/>
        <v/>
      </c>
      <c r="V289" s="3" t="str">
        <f>IF($A289="","",IF((AND($A289="ADD",OR(U289="",U289="Local Authority"))),"L",(_xlfn.XLOOKUP(U289,asset_owner[lookupValue],asset_owner[lookupKey],""))))</f>
        <v/>
      </c>
      <c r="W289" s="9"/>
      <c r="X289" s="3" t="str">
        <f t="shared" si="18"/>
        <v/>
      </c>
      <c r="Y289" s="3" t="str">
        <f>IF($A289="","",IF((AND($A289="ADD",OR(X289="",X289="Excellent"))),"1",(_xlfn.XLOOKUP(X289,condition[lookupValue],condition[lookupKey],""))))</f>
        <v/>
      </c>
      <c r="Z289" s="8" t="str">
        <f t="shared" si="19"/>
        <v/>
      </c>
      <c r="AA289" s="7"/>
    </row>
    <row r="290" spans="2:27" x14ac:dyDescent="0.25">
      <c r="B290" s="5"/>
      <c r="C290" s="5"/>
      <c r="D290" s="6"/>
      <c r="E290" s="6"/>
      <c r="F290" s="6"/>
      <c r="H290" s="3" t="str">
        <f>IF($A290="ADD",IF(NOT(ISBLANK(G290)),_xlfn.XLOOKUP(G290,br_brace_type[lookupValue],br_brace_type[lookupKey],"ERROR"),""), "")</f>
        <v/>
      </c>
      <c r="I290" s="4"/>
      <c r="K290" s="4"/>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4" t="str">
        <f t="shared" ca="1" si="16"/>
        <v/>
      </c>
      <c r="U290" s="3" t="str">
        <f t="shared" si="17"/>
        <v/>
      </c>
      <c r="V290" s="3" t="str">
        <f>IF($A290="","",IF((AND($A290="ADD",OR(U290="",U290="Local Authority"))),"L",(_xlfn.XLOOKUP(U290,asset_owner[lookupValue],asset_owner[lookupKey],""))))</f>
        <v/>
      </c>
      <c r="W290" s="9"/>
      <c r="X290" s="3" t="str">
        <f t="shared" si="18"/>
        <v/>
      </c>
      <c r="Y290" s="3" t="str">
        <f>IF($A290="","",IF((AND($A290="ADD",OR(X290="",X290="Excellent"))),"1",(_xlfn.XLOOKUP(X290,condition[lookupValue],condition[lookupKey],""))))</f>
        <v/>
      </c>
      <c r="Z290" s="8" t="str">
        <f t="shared" si="19"/>
        <v/>
      </c>
      <c r="AA290" s="7"/>
    </row>
    <row r="291" spans="2:27" x14ac:dyDescent="0.25">
      <c r="B291" s="5"/>
      <c r="C291" s="5"/>
      <c r="D291" s="6"/>
      <c r="E291" s="6"/>
      <c r="F291" s="6"/>
      <c r="H291" s="3" t="str">
        <f>IF($A291="ADD",IF(NOT(ISBLANK(G291)),_xlfn.XLOOKUP(G291,br_brace_type[lookupValue],br_brace_type[lookupKey],"ERROR"),""), "")</f>
        <v/>
      </c>
      <c r="I291" s="4"/>
      <c r="K291" s="4"/>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4" t="str">
        <f t="shared" ca="1" si="16"/>
        <v/>
      </c>
      <c r="U291" s="3" t="str">
        <f t="shared" si="17"/>
        <v/>
      </c>
      <c r="V291" s="3" t="str">
        <f>IF($A291="","",IF((AND($A291="ADD",OR(U291="",U291="Local Authority"))),"L",(_xlfn.XLOOKUP(U291,asset_owner[lookupValue],asset_owner[lookupKey],""))))</f>
        <v/>
      </c>
      <c r="W291" s="9"/>
      <c r="X291" s="3" t="str">
        <f t="shared" si="18"/>
        <v/>
      </c>
      <c r="Y291" s="3" t="str">
        <f>IF($A291="","",IF((AND($A291="ADD",OR(X291="",X291="Excellent"))),"1",(_xlfn.XLOOKUP(X291,condition[lookupValue],condition[lookupKey],""))))</f>
        <v/>
      </c>
      <c r="Z291" s="8" t="str">
        <f t="shared" si="19"/>
        <v/>
      </c>
      <c r="AA291" s="7"/>
    </row>
    <row r="292" spans="2:27" x14ac:dyDescent="0.25">
      <c r="B292" s="5"/>
      <c r="C292" s="5"/>
      <c r="D292" s="6"/>
      <c r="E292" s="6"/>
      <c r="F292" s="6"/>
      <c r="H292" s="3" t="str">
        <f>IF($A292="ADD",IF(NOT(ISBLANK(G292)),_xlfn.XLOOKUP(G292,br_brace_type[lookupValue],br_brace_type[lookupKey],"ERROR"),""), "")</f>
        <v/>
      </c>
      <c r="I292" s="4"/>
      <c r="K292" s="4"/>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4" t="str">
        <f t="shared" ca="1" si="16"/>
        <v/>
      </c>
      <c r="U292" s="3" t="str">
        <f t="shared" si="17"/>
        <v/>
      </c>
      <c r="V292" s="3" t="str">
        <f>IF($A292="","",IF((AND($A292="ADD",OR(U292="",U292="Local Authority"))),"L",(_xlfn.XLOOKUP(U292,asset_owner[lookupValue],asset_owner[lookupKey],""))))</f>
        <v/>
      </c>
      <c r="W292" s="9"/>
      <c r="X292" s="3" t="str">
        <f t="shared" si="18"/>
        <v/>
      </c>
      <c r="Y292" s="3" t="str">
        <f>IF($A292="","",IF((AND($A292="ADD",OR(X292="",X292="Excellent"))),"1",(_xlfn.XLOOKUP(X292,condition[lookupValue],condition[lookupKey],""))))</f>
        <v/>
      </c>
      <c r="Z292" s="8" t="str">
        <f t="shared" si="19"/>
        <v/>
      </c>
      <c r="AA292" s="7"/>
    </row>
    <row r="293" spans="2:27" x14ac:dyDescent="0.25">
      <c r="B293" s="5"/>
      <c r="C293" s="5"/>
      <c r="D293" s="6"/>
      <c r="E293" s="6"/>
      <c r="F293" s="6"/>
      <c r="H293" s="3" t="str">
        <f>IF($A293="ADD",IF(NOT(ISBLANK(G293)),_xlfn.XLOOKUP(G293,br_brace_type[lookupValue],br_brace_type[lookupKey],"ERROR"),""), "")</f>
        <v/>
      </c>
      <c r="I293" s="4"/>
      <c r="K293" s="4"/>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4" t="str">
        <f t="shared" ca="1" si="16"/>
        <v/>
      </c>
      <c r="U293" s="3" t="str">
        <f t="shared" si="17"/>
        <v/>
      </c>
      <c r="V293" s="3" t="str">
        <f>IF($A293="","",IF((AND($A293="ADD",OR(U293="",U293="Local Authority"))),"L",(_xlfn.XLOOKUP(U293,asset_owner[lookupValue],asset_owner[lookupKey],""))))</f>
        <v/>
      </c>
      <c r="W293" s="9"/>
      <c r="X293" s="3" t="str">
        <f t="shared" si="18"/>
        <v/>
      </c>
      <c r="Y293" s="3" t="str">
        <f>IF($A293="","",IF((AND($A293="ADD",OR(X293="",X293="Excellent"))),"1",(_xlfn.XLOOKUP(X293,condition[lookupValue],condition[lookupKey],""))))</f>
        <v/>
      </c>
      <c r="Z293" s="8" t="str">
        <f t="shared" si="19"/>
        <v/>
      </c>
      <c r="AA293" s="7"/>
    </row>
    <row r="294" spans="2:27" x14ac:dyDescent="0.25">
      <c r="B294" s="5"/>
      <c r="C294" s="5"/>
      <c r="D294" s="6"/>
      <c r="E294" s="6"/>
      <c r="F294" s="6"/>
      <c r="H294" s="3" t="str">
        <f>IF($A294="ADD",IF(NOT(ISBLANK(G294)),_xlfn.XLOOKUP(G294,br_brace_type[lookupValue],br_brace_type[lookupKey],"ERROR"),""), "")</f>
        <v/>
      </c>
      <c r="I294" s="4"/>
      <c r="K294" s="4"/>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4" t="str">
        <f t="shared" ca="1" si="16"/>
        <v/>
      </c>
      <c r="U294" s="3" t="str">
        <f t="shared" si="17"/>
        <v/>
      </c>
      <c r="V294" s="3" t="str">
        <f>IF($A294="","",IF((AND($A294="ADD",OR(U294="",U294="Local Authority"))),"L",(_xlfn.XLOOKUP(U294,asset_owner[lookupValue],asset_owner[lookupKey],""))))</f>
        <v/>
      </c>
      <c r="W294" s="9"/>
      <c r="X294" s="3" t="str">
        <f t="shared" si="18"/>
        <v/>
      </c>
      <c r="Y294" s="3" t="str">
        <f>IF($A294="","",IF((AND($A294="ADD",OR(X294="",X294="Excellent"))),"1",(_xlfn.XLOOKUP(X294,condition[lookupValue],condition[lookupKey],""))))</f>
        <v/>
      </c>
      <c r="Z294" s="8" t="str">
        <f t="shared" si="19"/>
        <v/>
      </c>
      <c r="AA294" s="7"/>
    </row>
    <row r="295" spans="2:27" x14ac:dyDescent="0.25">
      <c r="B295" s="5"/>
      <c r="C295" s="5"/>
      <c r="D295" s="6"/>
      <c r="E295" s="6"/>
      <c r="F295" s="6"/>
      <c r="H295" s="3" t="str">
        <f>IF($A295="ADD",IF(NOT(ISBLANK(G295)),_xlfn.XLOOKUP(G295,br_brace_type[lookupValue],br_brace_type[lookupKey],"ERROR"),""), "")</f>
        <v/>
      </c>
      <c r="I295" s="4"/>
      <c r="K295" s="4"/>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4" t="str">
        <f t="shared" ca="1" si="16"/>
        <v/>
      </c>
      <c r="U295" s="3" t="str">
        <f t="shared" si="17"/>
        <v/>
      </c>
      <c r="V295" s="3" t="str">
        <f>IF($A295="","",IF((AND($A295="ADD",OR(U295="",U295="Local Authority"))),"L",(_xlfn.XLOOKUP(U295,asset_owner[lookupValue],asset_owner[lookupKey],""))))</f>
        <v/>
      </c>
      <c r="W295" s="9"/>
      <c r="X295" s="3" t="str">
        <f t="shared" si="18"/>
        <v/>
      </c>
      <c r="Y295" s="3" t="str">
        <f>IF($A295="","",IF((AND($A295="ADD",OR(X295="",X295="Excellent"))),"1",(_xlfn.XLOOKUP(X295,condition[lookupValue],condition[lookupKey],""))))</f>
        <v/>
      </c>
      <c r="Z295" s="8" t="str">
        <f t="shared" si="19"/>
        <v/>
      </c>
      <c r="AA295" s="7"/>
    </row>
    <row r="296" spans="2:27" x14ac:dyDescent="0.25">
      <c r="B296" s="5"/>
      <c r="C296" s="5"/>
      <c r="D296" s="6"/>
      <c r="E296" s="6"/>
      <c r="F296" s="6"/>
      <c r="H296" s="3" t="str">
        <f>IF($A296="ADD",IF(NOT(ISBLANK(G296)),_xlfn.XLOOKUP(G296,br_brace_type[lookupValue],br_brace_type[lookupKey],"ERROR"),""), "")</f>
        <v/>
      </c>
      <c r="I296" s="4"/>
      <c r="K296" s="4"/>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4" t="str">
        <f t="shared" ca="1" si="16"/>
        <v/>
      </c>
      <c r="U296" s="3" t="str">
        <f t="shared" si="17"/>
        <v/>
      </c>
      <c r="V296" s="3" t="str">
        <f>IF($A296="","",IF((AND($A296="ADD",OR(U296="",U296="Local Authority"))),"L",(_xlfn.XLOOKUP(U296,asset_owner[lookupValue],asset_owner[lookupKey],""))))</f>
        <v/>
      </c>
      <c r="W296" s="9"/>
      <c r="X296" s="3" t="str">
        <f t="shared" si="18"/>
        <v/>
      </c>
      <c r="Y296" s="3" t="str">
        <f>IF($A296="","",IF((AND($A296="ADD",OR(X296="",X296="Excellent"))),"1",(_xlfn.XLOOKUP(X296,condition[lookupValue],condition[lookupKey],""))))</f>
        <v/>
      </c>
      <c r="Z296" s="8" t="str">
        <f t="shared" si="19"/>
        <v/>
      </c>
      <c r="AA296" s="7"/>
    </row>
    <row r="297" spans="2:27" x14ac:dyDescent="0.25">
      <c r="B297" s="5"/>
      <c r="C297" s="5"/>
      <c r="D297" s="6"/>
      <c r="E297" s="6"/>
      <c r="F297" s="6"/>
      <c r="H297" s="3" t="str">
        <f>IF($A297="ADD",IF(NOT(ISBLANK(G297)),_xlfn.XLOOKUP(G297,br_brace_type[lookupValue],br_brace_type[lookupKey],"ERROR"),""), "")</f>
        <v/>
      </c>
      <c r="I297" s="4"/>
      <c r="K297" s="4"/>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4" t="str">
        <f t="shared" ca="1" si="16"/>
        <v/>
      </c>
      <c r="U297" s="3" t="str">
        <f t="shared" si="17"/>
        <v/>
      </c>
      <c r="V297" s="3" t="str">
        <f>IF($A297="","",IF((AND($A297="ADD",OR(U297="",U297="Local Authority"))),"L",(_xlfn.XLOOKUP(U297,asset_owner[lookupValue],asset_owner[lookupKey],""))))</f>
        <v/>
      </c>
      <c r="W297" s="9"/>
      <c r="X297" s="3" t="str">
        <f t="shared" si="18"/>
        <v/>
      </c>
      <c r="Y297" s="3" t="str">
        <f>IF($A297="","",IF((AND($A297="ADD",OR(X297="",X297="Excellent"))),"1",(_xlfn.XLOOKUP(X297,condition[lookupValue],condition[lookupKey],""))))</f>
        <v/>
      </c>
      <c r="Z297" s="8" t="str">
        <f t="shared" si="19"/>
        <v/>
      </c>
      <c r="AA297" s="7"/>
    </row>
    <row r="298" spans="2:27" x14ac:dyDescent="0.25">
      <c r="B298" s="5"/>
      <c r="C298" s="5"/>
      <c r="D298" s="6"/>
      <c r="E298" s="6"/>
      <c r="F298" s="6"/>
      <c r="H298" s="3" t="str">
        <f>IF($A298="ADD",IF(NOT(ISBLANK(G298)),_xlfn.XLOOKUP(G298,br_brace_type[lookupValue],br_brace_type[lookupKey],"ERROR"),""), "")</f>
        <v/>
      </c>
      <c r="I298" s="4"/>
      <c r="K298" s="4"/>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4" t="str">
        <f t="shared" ca="1" si="16"/>
        <v/>
      </c>
      <c r="U298" s="3" t="str">
        <f t="shared" si="17"/>
        <v/>
      </c>
      <c r="V298" s="3" t="str">
        <f>IF($A298="","",IF((AND($A298="ADD",OR(U298="",U298="Local Authority"))),"L",(_xlfn.XLOOKUP(U298,asset_owner[lookupValue],asset_owner[lookupKey],""))))</f>
        <v/>
      </c>
      <c r="W298" s="9"/>
      <c r="X298" s="3" t="str">
        <f t="shared" si="18"/>
        <v/>
      </c>
      <c r="Y298" s="3" t="str">
        <f>IF($A298="","",IF((AND($A298="ADD",OR(X298="",X298="Excellent"))),"1",(_xlfn.XLOOKUP(X298,condition[lookupValue],condition[lookupKey],""))))</f>
        <v/>
      </c>
      <c r="Z298" s="8" t="str">
        <f t="shared" si="19"/>
        <v/>
      </c>
      <c r="AA298" s="7"/>
    </row>
    <row r="299" spans="2:27" x14ac:dyDescent="0.25">
      <c r="B299" s="5"/>
      <c r="C299" s="5"/>
      <c r="D299" s="6"/>
      <c r="E299" s="6"/>
      <c r="F299" s="6"/>
      <c r="H299" s="3" t="str">
        <f>IF($A299="ADD",IF(NOT(ISBLANK(G299)),_xlfn.XLOOKUP(G299,br_brace_type[lookupValue],br_brace_type[lookupKey],"ERROR"),""), "")</f>
        <v/>
      </c>
      <c r="I299" s="4"/>
      <c r="K299" s="4"/>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4" t="str">
        <f t="shared" ca="1" si="16"/>
        <v/>
      </c>
      <c r="U299" s="3" t="str">
        <f t="shared" si="17"/>
        <v/>
      </c>
      <c r="V299" s="3" t="str">
        <f>IF($A299="","",IF((AND($A299="ADD",OR(U299="",U299="Local Authority"))),"L",(_xlfn.XLOOKUP(U299,asset_owner[lookupValue],asset_owner[lookupKey],""))))</f>
        <v/>
      </c>
      <c r="W299" s="9"/>
      <c r="X299" s="3" t="str">
        <f t="shared" si="18"/>
        <v/>
      </c>
      <c r="Y299" s="3" t="str">
        <f>IF($A299="","",IF((AND($A299="ADD",OR(X299="",X299="Excellent"))),"1",(_xlfn.XLOOKUP(X299,condition[lookupValue],condition[lookupKey],""))))</f>
        <v/>
      </c>
      <c r="Z299" s="8" t="str">
        <f t="shared" si="19"/>
        <v/>
      </c>
      <c r="AA299" s="7"/>
    </row>
    <row r="300" spans="2:27" x14ac:dyDescent="0.25">
      <c r="B300" s="5"/>
      <c r="C300" s="5"/>
      <c r="D300" s="6"/>
      <c r="E300" s="6"/>
      <c r="F300" s="6"/>
      <c r="H300" s="3" t="str">
        <f>IF($A300="ADD",IF(NOT(ISBLANK(G300)),_xlfn.XLOOKUP(G300,br_brace_type[lookupValue],br_brace_type[lookupKey],"ERROR"),""), "")</f>
        <v/>
      </c>
      <c r="I300" s="4"/>
      <c r="K300" s="4"/>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4" t="str">
        <f t="shared" ca="1" si="16"/>
        <v/>
      </c>
      <c r="U300" s="3" t="str">
        <f t="shared" si="17"/>
        <v/>
      </c>
      <c r="V300" s="3" t="str">
        <f>IF($A300="","",IF((AND($A300="ADD",OR(U300="",U300="Local Authority"))),"L",(_xlfn.XLOOKUP(U300,asset_owner[lookupValue],asset_owner[lookupKey],""))))</f>
        <v/>
      </c>
      <c r="W300" s="9"/>
      <c r="X300" s="3" t="str">
        <f t="shared" si="18"/>
        <v/>
      </c>
      <c r="Y300" s="3" t="str">
        <f>IF($A300="","",IF((AND($A300="ADD",OR(X300="",X300="Excellent"))),"1",(_xlfn.XLOOKUP(X300,condition[lookupValue],condition[lookupKey],""))))</f>
        <v/>
      </c>
      <c r="Z300" s="8" t="str">
        <f t="shared" si="19"/>
        <v/>
      </c>
      <c r="AA300" s="7"/>
    </row>
  </sheetData>
  <sheetProtection algorithmName="SHA-512" hashValue="Yk1lc96bCdhiclYynkVRNxNpwnkYYHTF6X5hV/ZLnQdxH6ft0uApY1sgxmEmYg94zVLy6E+oLcNur9zRxV0EGw==" saltValue="NYMMcv1NcPZYtzFQIq6RIg==" spinCount="100000" sheet="1" scenarios="1" selectLockedCells="1"/>
  <conditionalFormatting sqref="A2:XFD2">
    <cfRule type="cellIs" dxfId="396" priority="2" operator="equal">
      <formula>"ERROR"</formula>
    </cfRule>
  </conditionalFormatting>
  <conditionalFormatting sqref="A1:XFD1">
    <cfRule type="expression" dxfId="395" priority="1">
      <formula>A$2="ERROR"</formula>
    </cfRule>
  </conditionalFormatting>
  <conditionalFormatting sqref="A10:XFD300">
    <cfRule type="expression" dxfId="394" priority="483">
      <formula>MATCH("ERROR",$A10:$EH10,0)</formula>
    </cfRule>
    <cfRule type="expression" dxfId="393" priority="484">
      <formula>AND($A10="ADD",A$6=TRUE,A10="")</formula>
    </cfRule>
    <cfRule type="expression" dxfId="392" priority="485">
      <formula>OR(AND($A10="DELETE",A$1="Asset ID",A10=""),AND($A10="DELETE",A$1="Removal Date",A10=""),AND($A10="DELETE",A$1="Removal Reason",A10=""))</formula>
    </cfRule>
    <cfRule type="expression" dxfId="391" priority="486">
      <formula>OR(AND($A10="EDIT",A$1="Asset ID",A10=""),AND($A10="EDIT",A$5=TRUE,A10=""))</formula>
    </cfRule>
    <cfRule type="expression" dxfId="390" priority="487">
      <formula>AND($A10="ADD",A$5="COND",A10="")</formula>
    </cfRule>
    <cfRule type="expression" dxfId="389" priority="488">
      <formula>AND($A10="ADD",A$5=TRUE,A10="")</formula>
    </cfRule>
  </conditionalFormatting>
  <dataValidations count="20">
    <dataValidation type="list" allowBlank="1" showInputMessage="1" showErrorMessage="1" sqref="G10:G300" xr:uid="{A3D9F197-73D5-4B67-8FD7-564A4177AAF6}">
      <formula1>br_brace_type_lookup</formula1>
    </dataValidation>
    <dataValidation type="list" allowBlank="1" showInputMessage="1" showErrorMessage="1" sqref="L10:L300" xr:uid="{47E5CDD9-8C57-443D-828B-02F20CF6086E}">
      <formula1>br_brace_mat_lookup</formula1>
    </dataValidation>
    <dataValidation type="list" allowBlank="1" showInputMessage="1" showErrorMessage="1" sqref="N10:N300" xr:uid="{83C68C39-9B56-47F7-8D03-923407AD49F7}">
      <formula1>br_paint_system_lookup</formula1>
    </dataValidation>
    <dataValidation type="list" allowBlank="1" showInputMessage="1" showErrorMessage="1" sqref="P10:P300" xr:uid="{3082F656-B3C0-4984-9CBC-ADEC208B738F}">
      <formula1>organisation_lookup</formula1>
    </dataValidation>
    <dataValidation type="list" allowBlank="1" showInputMessage="1" showErrorMessage="1" promptTitle="WARNING" prompt="Only change this If Parks And Reserves asset" sqref="U10:U300" xr:uid="{CCF3DACA-6F95-4BC3-843B-49C81FE3F7C6}">
      <formula1>asset_owner_lookup</formula1>
    </dataValidation>
    <dataValidation type="list" allowBlank="1" showInputMessage="1" showErrorMessage="1" promptTitle="WARNING" prompt="Only change this If incorrect" sqref="X10:X300" xr:uid="{A5BCF4B8-DAF6-492C-8D32-88AB49C547D8}">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D882476-66A8-4051-936B-97F4EB69ADD3}">
      <formula1>"ADD,EDIT,DELETE"</formula1>
    </dataValidation>
    <dataValidation type="whole" allowBlank="1" showInputMessage="1" showErrorMessage="1" error="Please Enter Whole Number Between 1 And 999" promptTitle="ERROR" sqref="K10:K300" xr:uid="{9F4C33A9-4740-4BBD-B326-C567D61BA6A1}">
      <formula1>1</formula1>
      <formula2>999</formula2>
    </dataValidation>
    <dataValidation type="whole" allowBlank="1" showInputMessage="1" showErrorMessage="1" error="Please Enter Whole Number Between 1 And 999" promptTitle="ERROR" sqref="T10:T300" xr:uid="{9654B691-5381-4FDB-BC4B-78527A067319}">
      <formula1>1</formula1>
      <formula2>999</formula2>
    </dataValidation>
    <dataValidation type="whole" allowBlank="1" showInputMessage="1" showErrorMessage="1" error="Please Enter Whole Number Between 1 And 2147483647" promptTitle="ERROR" sqref="I10:I300" xr:uid="{91EAB7F7-A504-462B-A4D0-FDE14D334BE8}">
      <formula1>1</formula1>
      <formula2>2147483647</formula2>
    </dataValidation>
    <dataValidation type="decimal" allowBlank="1" showInputMessage="1" showErrorMessage="1" error="Please Enter Decimal Between 0.1 And 999999.9" promptTitle="ERROR" sqref="D10:D300" xr:uid="{9ABC43AE-A753-4FE2-A19E-8ED7DA66F3AE}">
      <formula1>0.1</formula1>
      <formula2>999999.9</formula2>
    </dataValidation>
    <dataValidation type="decimal" allowBlank="1" showInputMessage="1" showErrorMessage="1" error="Please Enter Decimal Between 0.1 And 999999.9" promptTitle="ERROR" sqref="E10:E300" xr:uid="{C4973C97-5E82-4DF4-9F22-AB73BBB6BD7C}">
      <formula1>0.1</formula1>
      <formula2>999999.9</formula2>
    </dataValidation>
    <dataValidation type="decimal" allowBlank="1" showInputMessage="1" showErrorMessage="1" error="Please Enter Decimal Between 0.1 And 999999.9" promptTitle="ERROR" sqref="F10:F300" xr:uid="{907CC48F-3472-4061-A5E0-2C1A808FA3CF}">
      <formula1>0.1</formula1>
      <formula2>999999.9</formula2>
    </dataValidation>
    <dataValidation type="decimal" allowBlank="1" showInputMessage="1" showErrorMessage="1" error="Please Enter Decimal Between 0.01 And 9999999999.99" promptTitle="ERROR" sqref="W10:W300" xr:uid="{8239A5F1-A445-4064-AF76-D92E9DAE0CAC}">
      <formula1>0.01</formula1>
      <formula2>9999999999.99</formula2>
    </dataValidation>
    <dataValidation type="textLength" allowBlank="1" showInputMessage="1" showErrorMessage="1" error="Please Dont Enter More Than 255 Characters" promptTitle="ERROR" sqref="AA10:AA300" xr:uid="{54AD7BC9-6EC9-42A9-B07F-8C1955E0B4BD}">
      <formula1>0</formula1>
      <formula2>255</formula2>
    </dataValidation>
    <dataValidation type="date" allowBlank="1" showInputMessage="1" showErrorMessage="1" error="Please Enter Valid Date eg 31/01/2023" promptTitle="ERROR" sqref="R10:R300" xr:uid="{2BFBE205-65CD-4EA1-B916-59AC85333342}">
      <formula1>42005</formula1>
      <formula2>48580</formula2>
    </dataValidation>
    <dataValidation type="date" allowBlank="1" showInputMessage="1" showErrorMessage="1" error="Please Enter Valid Date eg 31/01/2023" promptTitle="ERROR" sqref="S10:S300" xr:uid="{7B521744-B8B3-4DD8-AD90-9BDE71E10FE8}">
      <formula1>42005</formula1>
      <formula2>48580</formula2>
    </dataValidation>
    <dataValidation type="date" allowBlank="1" showInputMessage="1" showErrorMessage="1" error="Please Enter Valid Date eg 31/01/2023" promptTitle="ERROR" sqref="Z10:Z300" xr:uid="{D20D9E31-A211-452F-9589-10C1E9C58D91}">
      <formula1>42005</formula1>
      <formula2>48580</formula2>
    </dataValidation>
    <dataValidation type="decimal" allowBlank="1" showInputMessage="1" showErrorMessage="1" error="This an incomplete grid reference or is outside of QLDC. Please check that this a easting in NZTM2000" promptTitle="ERROR" sqref="B10:B300" xr:uid="{394BD831-4F3C-4FC5-9306-A9FE2C2F61B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CFAF24B7-3AE8-4CBD-9715-E6BB8CF70679}">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3.140625" style="3" bestFit="1" customWidth="1"/>
    <col min="6" max="6" width="13.140625" style="3" hidden="1" customWidth="1" outlineLevel="1"/>
    <col min="7" max="7" width="10" style="3" bestFit="1" customWidth="1" collapsed="1"/>
    <col min="8" max="8" width="8.42578125" style="3" bestFit="1" customWidth="1"/>
    <col min="9" max="9" width="13.5703125" style="3" bestFit="1" customWidth="1"/>
    <col min="10" max="10" width="12" style="3" bestFit="1" customWidth="1"/>
    <col min="11" max="11" width="12.85546875" style="3" bestFit="1" customWidth="1"/>
    <col min="12" max="12" width="12" style="3" bestFit="1" customWidth="1"/>
    <col min="13" max="13" width="11.140625" style="3" bestFit="1" customWidth="1"/>
    <col min="14" max="14" width="18.85546875" style="3" bestFit="1" customWidth="1"/>
    <col min="15" max="15" width="18.85546875" style="3" hidden="1" customWidth="1" outlineLevel="1"/>
    <col min="16" max="16" width="13.7109375" style="3" bestFit="1" customWidth="1" collapsed="1"/>
    <col min="17" max="17" width="13.42578125" style="3" bestFit="1" customWidth="1"/>
    <col min="18" max="18" width="13.42578125" style="3" hidden="1" customWidth="1" outlineLevel="1"/>
    <col min="19" max="19" width="13.5703125" style="3" bestFit="1" customWidth="1" collapsed="1"/>
    <col min="20" max="20" width="17.5703125" style="3" bestFit="1" customWidth="1"/>
    <col min="21" max="21" width="17.5703125" style="3" hidden="1" customWidth="1" outlineLevel="1"/>
    <col min="22" max="22" width="15.7109375" style="3" bestFit="1" customWidth="1" collapsed="1"/>
    <col min="23" max="24" width="9.85546875" style="3" bestFit="1" customWidth="1"/>
    <col min="25" max="25" width="12" style="3" bestFit="1" customWidth="1"/>
    <col min="26" max="26" width="11.85546875" style="3" bestFit="1" customWidth="1"/>
    <col min="27" max="27" width="12.85546875" style="3" bestFit="1" customWidth="1"/>
    <col min="28" max="28" width="12.85546875" style="3" hidden="1" customWidth="1" outlineLevel="1"/>
    <col min="29" max="29" width="14.140625" style="3" bestFit="1" customWidth="1" collapsed="1"/>
    <col min="30" max="30" width="17" style="3" bestFit="1" customWidth="1"/>
    <col min="31" max="31" width="10.5703125" style="3" bestFit="1" customWidth="1"/>
    <col min="32" max="32" width="12.28515625" style="3" bestFit="1" customWidth="1"/>
    <col min="33" max="33" width="12.28515625" style="3" hidden="1" customWidth="1" outlineLevel="1"/>
    <col min="34" max="34" width="12.28515625" style="3" bestFit="1" customWidth="1" collapsed="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18.7109375" style="3" bestFit="1" customWidth="1"/>
    <col min="40" max="40" width="32" style="3" bestFit="1" customWidth="1"/>
    <col min="41" max="132" width="9.140625" style="30"/>
    <col min="133" max="16384" width="9.140625" style="3"/>
  </cols>
  <sheetData>
    <row r="1" spans="1:132" s="13" customFormat="1" x14ac:dyDescent="0.25">
      <c r="A1" s="10"/>
      <c r="B1" s="11" t="s">
        <v>2</v>
      </c>
      <c r="C1" s="12" t="s">
        <v>3</v>
      </c>
      <c r="D1" s="12" t="s">
        <v>341</v>
      </c>
      <c r="E1" s="12" t="s">
        <v>281</v>
      </c>
      <c r="F1" s="12"/>
      <c r="G1" s="12" t="s">
        <v>342</v>
      </c>
      <c r="H1" s="12" t="s">
        <v>343</v>
      </c>
      <c r="I1" s="12" t="s">
        <v>344</v>
      </c>
      <c r="J1" s="12" t="s">
        <v>345</v>
      </c>
      <c r="K1" s="12" t="s">
        <v>346</v>
      </c>
      <c r="L1" s="12" t="s">
        <v>347</v>
      </c>
      <c r="M1" s="12" t="s">
        <v>319</v>
      </c>
      <c r="N1" s="12" t="s">
        <v>348</v>
      </c>
      <c r="O1" s="12"/>
      <c r="P1" s="12" t="s">
        <v>349</v>
      </c>
      <c r="Q1" s="12" t="s">
        <v>39</v>
      </c>
      <c r="R1" s="12"/>
      <c r="S1" s="12" t="s">
        <v>350</v>
      </c>
      <c r="T1" s="12" t="s">
        <v>351</v>
      </c>
      <c r="U1" s="12"/>
      <c r="V1" s="12" t="s">
        <v>352</v>
      </c>
      <c r="W1" s="12" t="s">
        <v>320</v>
      </c>
      <c r="X1" s="12" t="s">
        <v>321</v>
      </c>
      <c r="Y1" s="12" t="s">
        <v>353</v>
      </c>
      <c r="Z1" s="12" t="s">
        <v>354</v>
      </c>
      <c r="AA1" s="12" t="s">
        <v>288</v>
      </c>
      <c r="AB1" s="12"/>
      <c r="AC1" s="12" t="s">
        <v>289</v>
      </c>
      <c r="AD1" s="12" t="s">
        <v>290</v>
      </c>
      <c r="AE1" s="12" t="s">
        <v>85</v>
      </c>
      <c r="AF1" s="12" t="s">
        <v>291</v>
      </c>
      <c r="AG1" s="12"/>
      <c r="AH1" s="12" t="s">
        <v>95</v>
      </c>
      <c r="AI1" s="12" t="s">
        <v>99</v>
      </c>
      <c r="AJ1" s="12"/>
      <c r="AK1" s="12" t="s">
        <v>100</v>
      </c>
      <c r="AL1" s="12" t="s">
        <v>101</v>
      </c>
      <c r="AM1" s="12" t="s">
        <v>102</v>
      </c>
      <c r="AN1" s="12" t="s">
        <v>103</v>
      </c>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355</v>
      </c>
      <c r="E2" s="15" t="str">
        <f>_xlfn.IFNA(IF(MATCH("ERROR",F10:F110,0),"ERROR"),"")</f>
        <v/>
      </c>
      <c r="F2" s="15" t="s">
        <v>356</v>
      </c>
      <c r="G2" s="15" t="s">
        <v>105</v>
      </c>
      <c r="H2" s="15" t="s">
        <v>357</v>
      </c>
      <c r="I2" s="15" t="s">
        <v>358</v>
      </c>
      <c r="J2" s="15" t="s">
        <v>359</v>
      </c>
      <c r="K2" s="15" t="s">
        <v>360</v>
      </c>
      <c r="L2" s="15" t="s">
        <v>361</v>
      </c>
      <c r="M2" s="15" t="s">
        <v>362</v>
      </c>
      <c r="N2" s="15" t="str">
        <f>_xlfn.IFNA(IF(MATCH("ERROR",O10:O110,0),"ERROR"),"")</f>
        <v/>
      </c>
      <c r="O2" s="15" t="s">
        <v>363</v>
      </c>
      <c r="P2" s="15" t="s">
        <v>146</v>
      </c>
      <c r="Q2" s="15" t="str">
        <f>_xlfn.IFNA(IF(MATCH("ERROR",R10:R110,0),"ERROR"),"")</f>
        <v/>
      </c>
      <c r="R2" s="15" t="s">
        <v>364</v>
      </c>
      <c r="S2" s="15" t="s">
        <v>365</v>
      </c>
      <c r="T2" s="15" t="str">
        <f>_xlfn.IFNA(IF(MATCH("ERROR",U10:U110,0),"ERROR"),"")</f>
        <v/>
      </c>
      <c r="U2" s="15" t="s">
        <v>366</v>
      </c>
      <c r="V2" s="15" t="s">
        <v>367</v>
      </c>
      <c r="W2" s="15" t="s">
        <v>326</v>
      </c>
      <c r="X2" s="15" t="s">
        <v>327</v>
      </c>
      <c r="Y2" s="15" t="s">
        <v>368</v>
      </c>
      <c r="Z2" s="15" t="s">
        <v>369</v>
      </c>
      <c r="AA2" s="15" t="str">
        <f>_xlfn.IFNA(IF(MATCH("ERROR",AB10:AB110,0),"ERROR"),"")</f>
        <v/>
      </c>
      <c r="AB2" s="15" t="s">
        <v>300</v>
      </c>
      <c r="AC2" s="15" t="s">
        <v>301</v>
      </c>
      <c r="AD2" s="15" t="s">
        <v>302</v>
      </c>
      <c r="AE2" s="15" t="s">
        <v>190</v>
      </c>
      <c r="AF2" s="15" t="str">
        <f>_xlfn.IFNA(IF(MATCH("ERROR",AG10:AG110,0),"ERROR"),"")</f>
        <v/>
      </c>
      <c r="AG2" s="15" t="s">
        <v>303</v>
      </c>
      <c r="AH2" s="15" t="s">
        <v>200</v>
      </c>
      <c r="AI2" s="15" t="str">
        <f>_xlfn.IFNA(IF(MATCH("ERROR",AJ10:AJ110,0),"ERROR"),"")</f>
        <v/>
      </c>
      <c r="AJ2" s="15" t="s">
        <v>204</v>
      </c>
      <c r="AK2" s="15" t="s">
        <v>205</v>
      </c>
      <c r="AL2" s="15" t="s">
        <v>206</v>
      </c>
      <c r="AM2" s="15" t="s">
        <v>207</v>
      </c>
      <c r="AN2" s="15" t="s">
        <v>208</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235</v>
      </c>
      <c r="E4" s="13" t="s">
        <v>220</v>
      </c>
      <c r="G4" s="13" t="s">
        <v>211</v>
      </c>
      <c r="H4" s="13" t="s">
        <v>228</v>
      </c>
      <c r="I4" s="13" t="s">
        <v>370</v>
      </c>
      <c r="J4" s="13" t="s">
        <v>370</v>
      </c>
      <c r="K4" s="13" t="s">
        <v>370</v>
      </c>
      <c r="L4" s="13" t="s">
        <v>215</v>
      </c>
      <c r="M4" s="13" t="s">
        <v>235</v>
      </c>
      <c r="N4" s="13" t="s">
        <v>231</v>
      </c>
      <c r="P4" s="13" t="s">
        <v>235</v>
      </c>
      <c r="Q4" s="13" t="s">
        <v>220</v>
      </c>
      <c r="S4" s="13" t="s">
        <v>371</v>
      </c>
      <c r="T4" s="13" t="s">
        <v>220</v>
      </c>
      <c r="V4" s="13" t="s">
        <v>235</v>
      </c>
      <c r="W4" s="13" t="s">
        <v>328</v>
      </c>
      <c r="X4" s="13" t="s">
        <v>328</v>
      </c>
      <c r="Y4" s="13" t="s">
        <v>372</v>
      </c>
      <c r="Z4" s="13" t="s">
        <v>237</v>
      </c>
      <c r="AA4" s="13" t="s">
        <v>220</v>
      </c>
      <c r="AC4" s="13" t="s">
        <v>233</v>
      </c>
      <c r="AD4" s="13" t="s">
        <v>233</v>
      </c>
      <c r="AE4" s="13" t="s">
        <v>235</v>
      </c>
      <c r="AF4" s="13" t="s">
        <v>220</v>
      </c>
      <c r="AH4" s="13" t="s">
        <v>236</v>
      </c>
      <c r="AI4" s="13" t="s">
        <v>231</v>
      </c>
      <c r="AK4" s="13" t="s">
        <v>233</v>
      </c>
      <c r="AL4" s="13" t="s">
        <v>237</v>
      </c>
      <c r="AM4" s="13" t="s">
        <v>213</v>
      </c>
      <c r="AN4" s="13" t="s">
        <v>238</v>
      </c>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G5" s="13" t="b">
        <v>0</v>
      </c>
      <c r="H5" s="13" t="b">
        <v>1</v>
      </c>
      <c r="I5" s="13" t="b">
        <v>0</v>
      </c>
      <c r="J5" s="13" t="b">
        <v>0</v>
      </c>
      <c r="K5" s="13" t="b">
        <v>0</v>
      </c>
      <c r="L5" s="13" t="b">
        <v>0</v>
      </c>
      <c r="M5" s="13" t="b">
        <v>0</v>
      </c>
      <c r="N5" s="13" t="b">
        <v>1</v>
      </c>
      <c r="P5" s="13" t="b">
        <v>0</v>
      </c>
      <c r="Q5" s="13" t="b">
        <v>0</v>
      </c>
      <c r="S5" s="13" t="b">
        <v>0</v>
      </c>
      <c r="T5" s="13" t="b">
        <v>0</v>
      </c>
      <c r="V5" s="13" t="b">
        <v>0</v>
      </c>
      <c r="W5" s="13" t="b">
        <v>0</v>
      </c>
      <c r="X5" s="13" t="b">
        <v>0</v>
      </c>
      <c r="Y5" s="13" t="b">
        <v>0</v>
      </c>
      <c r="Z5" s="13" t="b">
        <v>0</v>
      </c>
      <c r="AA5" s="13" t="b">
        <v>0</v>
      </c>
      <c r="AC5" s="13" t="b">
        <v>0</v>
      </c>
      <c r="AD5" s="13" t="b">
        <v>0</v>
      </c>
      <c r="AE5" s="13" t="b">
        <v>1</v>
      </c>
      <c r="AF5" s="13" t="b">
        <v>0</v>
      </c>
      <c r="AH5" s="13" t="b">
        <v>0</v>
      </c>
      <c r="AI5" s="13" t="b">
        <v>1</v>
      </c>
      <c r="AK5" s="13" t="b">
        <v>1</v>
      </c>
      <c r="AL5" s="13" t="b">
        <v>0</v>
      </c>
      <c r="AM5" s="13" t="b">
        <v>0</v>
      </c>
      <c r="AN5" s="13" t="b">
        <v>0</v>
      </c>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G6" s="13" t="b">
        <v>0</v>
      </c>
      <c r="H6" s="13" t="b">
        <v>0</v>
      </c>
      <c r="I6" s="13" t="b">
        <v>0</v>
      </c>
      <c r="J6" s="13" t="b">
        <v>0</v>
      </c>
      <c r="K6" s="13" t="b">
        <v>0</v>
      </c>
      <c r="L6" s="13" t="b">
        <v>0</v>
      </c>
      <c r="M6" s="13" t="b">
        <v>0</v>
      </c>
      <c r="N6" s="13" t="b">
        <v>0</v>
      </c>
      <c r="P6" s="13" t="b">
        <v>0</v>
      </c>
      <c r="Q6" s="13" t="b">
        <v>0</v>
      </c>
      <c r="S6" s="13" t="b">
        <v>0</v>
      </c>
      <c r="T6" s="13" t="b">
        <v>0</v>
      </c>
      <c r="V6" s="13" t="b">
        <v>0</v>
      </c>
      <c r="W6" s="13" t="b">
        <v>0</v>
      </c>
      <c r="X6" s="13" t="b">
        <v>0</v>
      </c>
      <c r="Y6" s="13" t="b">
        <v>0</v>
      </c>
      <c r="Z6" s="13" t="b">
        <v>0</v>
      </c>
      <c r="AA6" s="13" t="b">
        <v>0</v>
      </c>
      <c r="AC6" s="13" t="b">
        <v>0</v>
      </c>
      <c r="AD6" s="13" t="b">
        <v>0</v>
      </c>
      <c r="AE6" s="13" t="b">
        <v>1</v>
      </c>
      <c r="AF6" s="13" t="b">
        <v>0</v>
      </c>
      <c r="AH6" s="13" t="b">
        <v>0</v>
      </c>
      <c r="AI6" s="13" t="b">
        <v>0</v>
      </c>
      <c r="AK6" s="13" t="b">
        <v>0</v>
      </c>
      <c r="AL6" s="13" t="b">
        <v>0</v>
      </c>
      <c r="AM6" s="13" t="b">
        <v>0</v>
      </c>
      <c r="AN6" s="13" t="b">
        <v>0</v>
      </c>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1</v>
      </c>
      <c r="G7" s="13" t="b">
        <v>0</v>
      </c>
      <c r="H7" s="13" t="b">
        <v>0</v>
      </c>
      <c r="I7" s="13" t="b">
        <v>0</v>
      </c>
      <c r="J7" s="13" t="b">
        <v>0</v>
      </c>
      <c r="K7" s="13" t="b">
        <v>0</v>
      </c>
      <c r="L7" s="13" t="b">
        <v>0</v>
      </c>
      <c r="M7" s="13" t="b">
        <v>0</v>
      </c>
      <c r="N7" s="13" t="b">
        <v>1</v>
      </c>
      <c r="P7" s="13" t="b">
        <v>0</v>
      </c>
      <c r="Q7" s="13" t="b">
        <v>1</v>
      </c>
      <c r="S7" s="13" t="b">
        <v>0</v>
      </c>
      <c r="T7" s="13" t="b">
        <v>1</v>
      </c>
      <c r="V7" s="13" t="b">
        <v>0</v>
      </c>
      <c r="W7" s="13" t="b">
        <v>0</v>
      </c>
      <c r="X7" s="13" t="b">
        <v>0</v>
      </c>
      <c r="Y7" s="13" t="b">
        <v>0</v>
      </c>
      <c r="Z7" s="13" t="b">
        <v>0</v>
      </c>
      <c r="AA7" s="13" t="b">
        <v>1</v>
      </c>
      <c r="AC7" s="13" t="b">
        <v>0</v>
      </c>
      <c r="AD7" s="13" t="b">
        <v>0</v>
      </c>
      <c r="AE7" s="13" t="b">
        <v>0</v>
      </c>
      <c r="AF7" s="13" t="b">
        <v>1</v>
      </c>
      <c r="AH7" s="13" t="b">
        <v>0</v>
      </c>
      <c r="AI7" s="13" t="b">
        <v>1</v>
      </c>
      <c r="AK7" s="13" t="b">
        <v>0</v>
      </c>
      <c r="AL7" s="13" t="b">
        <v>0</v>
      </c>
      <c r="AM7" s="13" t="b">
        <v>0</v>
      </c>
      <c r="AN7" s="13" t="b">
        <v>0</v>
      </c>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E8" s="13" t="s">
        <v>373</v>
      </c>
      <c r="N8" s="13" t="s">
        <v>363</v>
      </c>
      <c r="Q8" s="13" t="s">
        <v>374</v>
      </c>
      <c r="T8" s="13" t="s">
        <v>375</v>
      </c>
      <c r="AA8" s="13" t="s">
        <v>311</v>
      </c>
      <c r="AF8" s="13" t="s">
        <v>303</v>
      </c>
      <c r="AI8" s="13" t="s">
        <v>204</v>
      </c>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276</v>
      </c>
      <c r="E9" s="19"/>
      <c r="F9" s="19"/>
      <c r="G9" s="19"/>
      <c r="H9" s="19"/>
      <c r="I9" s="19" t="s">
        <v>273</v>
      </c>
      <c r="J9" s="19" t="s">
        <v>273</v>
      </c>
      <c r="K9" s="19" t="s">
        <v>273</v>
      </c>
      <c r="L9" s="19" t="s">
        <v>276</v>
      </c>
      <c r="M9" s="19"/>
      <c r="N9" s="19"/>
      <c r="O9" s="19"/>
      <c r="P9" s="19" t="s">
        <v>376</v>
      </c>
      <c r="Q9" s="19"/>
      <c r="R9" s="19"/>
      <c r="S9" s="19"/>
      <c r="T9" s="19"/>
      <c r="U9" s="19"/>
      <c r="V9" s="19"/>
      <c r="W9" s="19" t="s">
        <v>331</v>
      </c>
      <c r="X9" s="19" t="s">
        <v>332</v>
      </c>
      <c r="Y9" s="19"/>
      <c r="Z9" s="19"/>
      <c r="AA9" s="19"/>
      <c r="AB9" s="19"/>
      <c r="AC9" s="19"/>
      <c r="AD9" s="19"/>
      <c r="AE9" s="19" t="s">
        <v>280</v>
      </c>
      <c r="AF9" s="19"/>
      <c r="AG9" s="19"/>
      <c r="AH9" s="19"/>
      <c r="AI9" s="19"/>
      <c r="AJ9" s="19"/>
      <c r="AK9" s="19"/>
      <c r="AL9" s="19"/>
      <c r="AM9" s="19"/>
      <c r="AN9" s="19"/>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4"/>
      <c r="F10" s="3" t="str">
        <f>IF($A10="ADD",IF(NOT(ISBLANK(E10)),_xlfn.XLOOKUP(E10,br_deck_type[lookupValue],br_deck_type[lookupKey],"ERROR"),""), "")</f>
        <v/>
      </c>
      <c r="G10" s="4"/>
      <c r="L10" s="6"/>
      <c r="M10" s="4"/>
      <c r="O10" s="3" t="str">
        <f>IF($A10="ADD",IF(NOT(ISBLANK(N10)),_xlfn.XLOOKUP(N10,deck_gradient_type[lookupValue],deck_gradient_type[lookupKey],"ERROR"),""), "")</f>
        <v/>
      </c>
      <c r="P10" s="4"/>
      <c r="R10" s="3" t="str">
        <f>IF($A10="ADD",IF(NOT(ISBLANK(Q10)),_xlfn.XLOOKUP(Q10,br_deck_mat[lookupValue],br_deck_mat[lookupKey],"ERROR"),""), "")</f>
        <v/>
      </c>
      <c r="U10" s="3" t="str">
        <f>IF($A10="ADD",IF(NOT(ISBLANK(T10)),_xlfn.XLOOKUP(T10,br_exp_joint_type[lookupValue],br_exp_joint_type[lookupKey],"ERROR"),""), "")</f>
        <v/>
      </c>
      <c r="V10" s="4"/>
      <c r="Z10" s="7"/>
      <c r="AB10" s="3" t="str">
        <f>IF($A10="ADD",IF(NOT(ISBLANK(AA10)),_xlfn.XLOOKUP(AA10,organisation[lookupValue],organisation[lookupKey],"ERROR"),""), "")</f>
        <v/>
      </c>
      <c r="AC10" s="8"/>
      <c r="AD10" s="8"/>
      <c r="AE10" s="4" t="str">
        <f ca="1">IF(F10&lt;&gt;"", DATEDIF(F10, TODAY(),"Y"),"")</f>
        <v/>
      </c>
      <c r="AF10" s="3" t="str">
        <f>IF($A10="ADD","Local Authority","")</f>
        <v/>
      </c>
      <c r="AG10" s="3" t="str">
        <f>IF($A10="","",IF((AND($A10="ADD",OR(AF10="",AF10="Local Authority"))),"L",(_xlfn.XLOOKUP(AF10,asset_owner[lookupValue],asset_owner[lookupKey],""))))</f>
        <v/>
      </c>
      <c r="AH10" s="9"/>
      <c r="AI10" s="3" t="str">
        <f>IF($A10="ADD","Excellent","")</f>
        <v/>
      </c>
      <c r="AJ10" s="3" t="str">
        <f>IF($A10="","",IF((AND($A10="ADD",OR(AI10="",AI10="Excellent"))),"1",(_xlfn.XLOOKUP(AI10,condition[lookupValue],condition[lookupKey],""))))</f>
        <v/>
      </c>
      <c r="AK10" s="8" t="str">
        <f>IF(F10&lt;&gt;"",F10,"")</f>
        <v/>
      </c>
      <c r="AL10" s="7"/>
    </row>
    <row r="11" spans="1:132" x14ac:dyDescent="0.25">
      <c r="B11" s="5"/>
      <c r="C11" s="5"/>
      <c r="D11" s="4"/>
      <c r="F11" s="3" t="str">
        <f>IF($A11="ADD",IF(NOT(ISBLANK(E11)),_xlfn.XLOOKUP(E11,br_deck_type[lookupValue],br_deck_type[lookupKey],"ERROR"),""), "")</f>
        <v/>
      </c>
      <c r="G11" s="4"/>
      <c r="L11" s="6"/>
      <c r="M11" s="4"/>
      <c r="O11" s="3" t="str">
        <f>IF($A11="ADD",IF(NOT(ISBLANK(N11)),_xlfn.XLOOKUP(N11,deck_gradient_type[lookupValue],deck_gradient_type[lookupKey],"ERROR"),""), "")</f>
        <v/>
      </c>
      <c r="P11" s="4"/>
      <c r="R11" s="3" t="str">
        <f>IF($A11="ADD",IF(NOT(ISBLANK(Q11)),_xlfn.XLOOKUP(Q11,br_deck_mat[lookupValue],br_deck_mat[lookupKey],"ERROR"),""), "")</f>
        <v/>
      </c>
      <c r="U11" s="3" t="str">
        <f>IF($A11="ADD",IF(NOT(ISBLANK(T11)),_xlfn.XLOOKUP(T11,br_exp_joint_type[lookupValue],br_exp_joint_type[lookupKey],"ERROR"),""), "")</f>
        <v/>
      </c>
      <c r="V11" s="4"/>
      <c r="Z11" s="7"/>
      <c r="AB11" s="3" t="str">
        <f>IF($A11="ADD",IF(NOT(ISBLANK(AA11)),_xlfn.XLOOKUP(AA11,organisation[lookupValue],organisation[lookupKey],"ERROR"),""), "")</f>
        <v/>
      </c>
      <c r="AC11" s="8"/>
      <c r="AD11" s="8"/>
      <c r="AE11" s="4" t="str">
        <f t="shared" ref="AE11:AE74" ca="1" si="0">IF(F11&lt;&gt;"", DATEDIF(F11, TODAY(),"Y"),"")</f>
        <v/>
      </c>
      <c r="AF11" s="3" t="str">
        <f t="shared" ref="AF11:AF74" si="1">IF($A11="ADD","Local Authority","")</f>
        <v/>
      </c>
      <c r="AG11" s="3" t="str">
        <f>IF($A11="","",IF((AND($A11="ADD",OR(AF11="",AF11="Local Authority"))),"L",(_xlfn.XLOOKUP(AF11,asset_owner[lookupValue],asset_owner[lookupKey],""))))</f>
        <v/>
      </c>
      <c r="AH11" s="9"/>
      <c r="AI11" s="3" t="str">
        <f t="shared" ref="AI11:AI74" si="2">IF($A11="ADD","Excellent","")</f>
        <v/>
      </c>
      <c r="AJ11" s="3" t="str">
        <f>IF($A11="","",IF((AND($A11="ADD",OR(AI11="",AI11="Excellent"))),"1",(_xlfn.XLOOKUP(AI11,condition[lookupValue],condition[lookupKey],""))))</f>
        <v/>
      </c>
      <c r="AK11" s="8" t="str">
        <f t="shared" ref="AK11:AK74" si="3">IF(F11&lt;&gt;"",F11,"")</f>
        <v/>
      </c>
      <c r="AL11" s="7"/>
    </row>
    <row r="12" spans="1:132" x14ac:dyDescent="0.25">
      <c r="B12" s="5"/>
      <c r="C12" s="5"/>
      <c r="D12" s="4"/>
      <c r="F12" s="3" t="str">
        <f>IF($A12="ADD",IF(NOT(ISBLANK(E12)),_xlfn.XLOOKUP(E12,br_deck_type[lookupValue],br_deck_type[lookupKey],"ERROR"),""), "")</f>
        <v/>
      </c>
      <c r="G12" s="4"/>
      <c r="L12" s="6"/>
      <c r="M12" s="4"/>
      <c r="O12" s="3" t="str">
        <f>IF($A12="ADD",IF(NOT(ISBLANK(N12)),_xlfn.XLOOKUP(N12,deck_gradient_type[lookupValue],deck_gradient_type[lookupKey],"ERROR"),""), "")</f>
        <v/>
      </c>
      <c r="P12" s="4"/>
      <c r="R12" s="3" t="str">
        <f>IF($A12="ADD",IF(NOT(ISBLANK(Q12)),_xlfn.XLOOKUP(Q12,br_deck_mat[lookupValue],br_deck_mat[lookupKey],"ERROR"),""), "")</f>
        <v/>
      </c>
      <c r="U12" s="3" t="str">
        <f>IF($A12="ADD",IF(NOT(ISBLANK(T12)),_xlfn.XLOOKUP(T12,br_exp_joint_type[lookupValue],br_exp_joint_type[lookupKey],"ERROR"),""), "")</f>
        <v/>
      </c>
      <c r="V12" s="4"/>
      <c r="Z12" s="7"/>
      <c r="AB12" s="3" t="str">
        <f>IF($A12="ADD",IF(NOT(ISBLANK(AA12)),_xlfn.XLOOKUP(AA12,organisation[lookupValue],organisation[lookupKey],"ERROR"),""), "")</f>
        <v/>
      </c>
      <c r="AC12" s="8"/>
      <c r="AD12" s="8"/>
      <c r="AE12" s="4" t="str">
        <f t="shared" ca="1" si="0"/>
        <v/>
      </c>
      <c r="AF12" s="3" t="str">
        <f t="shared" si="1"/>
        <v/>
      </c>
      <c r="AG12" s="3" t="str">
        <f>IF($A12="","",IF((AND($A12="ADD",OR(AF12="",AF12="Local Authority"))),"L",(_xlfn.XLOOKUP(AF12,asset_owner[lookupValue],asset_owner[lookupKey],""))))</f>
        <v/>
      </c>
      <c r="AH12" s="9"/>
      <c r="AI12" s="3" t="str">
        <f t="shared" si="2"/>
        <v/>
      </c>
      <c r="AJ12" s="3" t="str">
        <f>IF($A12="","",IF((AND($A12="ADD",OR(AI12="",AI12="Excellent"))),"1",(_xlfn.XLOOKUP(AI12,condition[lookupValue],condition[lookupKey],""))))</f>
        <v/>
      </c>
      <c r="AK12" s="8" t="str">
        <f t="shared" si="3"/>
        <v/>
      </c>
      <c r="AL12" s="7"/>
    </row>
    <row r="13" spans="1:132" x14ac:dyDescent="0.25">
      <c r="B13" s="5"/>
      <c r="C13" s="5"/>
      <c r="D13" s="4"/>
      <c r="F13" s="3" t="str">
        <f>IF($A13="ADD",IF(NOT(ISBLANK(E13)),_xlfn.XLOOKUP(E13,br_deck_type[lookupValue],br_deck_type[lookupKey],"ERROR"),""), "")</f>
        <v/>
      </c>
      <c r="G13" s="4"/>
      <c r="L13" s="6"/>
      <c r="M13" s="4"/>
      <c r="O13" s="3" t="str">
        <f>IF($A13="ADD",IF(NOT(ISBLANK(N13)),_xlfn.XLOOKUP(N13,deck_gradient_type[lookupValue],deck_gradient_type[lookupKey],"ERROR"),""), "")</f>
        <v/>
      </c>
      <c r="P13" s="4"/>
      <c r="R13" s="3" t="str">
        <f>IF($A13="ADD",IF(NOT(ISBLANK(Q13)),_xlfn.XLOOKUP(Q13,br_deck_mat[lookupValue],br_deck_mat[lookupKey],"ERROR"),""), "")</f>
        <v/>
      </c>
      <c r="U13" s="3" t="str">
        <f>IF($A13="ADD",IF(NOT(ISBLANK(T13)),_xlfn.XLOOKUP(T13,br_exp_joint_type[lookupValue],br_exp_joint_type[lookupKey],"ERROR"),""), "")</f>
        <v/>
      </c>
      <c r="V13" s="4"/>
      <c r="Z13" s="7"/>
      <c r="AB13" s="3" t="str">
        <f>IF($A13="ADD",IF(NOT(ISBLANK(AA13)),_xlfn.XLOOKUP(AA13,organisation[lookupValue],organisation[lookupKey],"ERROR"),""), "")</f>
        <v/>
      </c>
      <c r="AC13" s="8"/>
      <c r="AD13" s="8"/>
      <c r="AE13" s="4" t="str">
        <f t="shared" ca="1" si="0"/>
        <v/>
      </c>
      <c r="AF13" s="3" t="str">
        <f t="shared" si="1"/>
        <v/>
      </c>
      <c r="AG13" s="3" t="str">
        <f>IF($A13="","",IF((AND($A13="ADD",OR(AF13="",AF13="Local Authority"))),"L",(_xlfn.XLOOKUP(AF13,asset_owner[lookupValue],asset_owner[lookupKey],""))))</f>
        <v/>
      </c>
      <c r="AH13" s="9"/>
      <c r="AI13" s="3" t="str">
        <f t="shared" si="2"/>
        <v/>
      </c>
      <c r="AJ13" s="3" t="str">
        <f>IF($A13="","",IF((AND($A13="ADD",OR(AI13="",AI13="Excellent"))),"1",(_xlfn.XLOOKUP(AI13,condition[lookupValue],condition[lookupKey],""))))</f>
        <v/>
      </c>
      <c r="AK13" s="8" t="str">
        <f t="shared" si="3"/>
        <v/>
      </c>
      <c r="AL13" s="7"/>
    </row>
    <row r="14" spans="1:132" x14ac:dyDescent="0.25">
      <c r="B14" s="5"/>
      <c r="C14" s="5"/>
      <c r="D14" s="4"/>
      <c r="F14" s="3" t="str">
        <f>IF($A14="ADD",IF(NOT(ISBLANK(E14)),_xlfn.XLOOKUP(E14,br_deck_type[lookupValue],br_deck_type[lookupKey],"ERROR"),""), "")</f>
        <v/>
      </c>
      <c r="G14" s="4"/>
      <c r="L14" s="6"/>
      <c r="M14" s="4"/>
      <c r="O14" s="3" t="str">
        <f>IF($A14="ADD",IF(NOT(ISBLANK(N14)),_xlfn.XLOOKUP(N14,deck_gradient_type[lookupValue],deck_gradient_type[lookupKey],"ERROR"),""), "")</f>
        <v/>
      </c>
      <c r="P14" s="4"/>
      <c r="R14" s="3" t="str">
        <f>IF($A14="ADD",IF(NOT(ISBLANK(Q14)),_xlfn.XLOOKUP(Q14,br_deck_mat[lookupValue],br_deck_mat[lookupKey],"ERROR"),""), "")</f>
        <v/>
      </c>
      <c r="U14" s="3" t="str">
        <f>IF($A14="ADD",IF(NOT(ISBLANK(T14)),_xlfn.XLOOKUP(T14,br_exp_joint_type[lookupValue],br_exp_joint_type[lookupKey],"ERROR"),""), "")</f>
        <v/>
      </c>
      <c r="V14" s="4"/>
      <c r="Z14" s="7"/>
      <c r="AB14" s="3" t="str">
        <f>IF($A14="ADD",IF(NOT(ISBLANK(AA14)),_xlfn.XLOOKUP(AA14,organisation[lookupValue],organisation[lookupKey],"ERROR"),""), "")</f>
        <v/>
      </c>
      <c r="AC14" s="8"/>
      <c r="AD14" s="8"/>
      <c r="AE14" s="4" t="str">
        <f t="shared" ca="1" si="0"/>
        <v/>
      </c>
      <c r="AF14" s="3" t="str">
        <f t="shared" si="1"/>
        <v/>
      </c>
      <c r="AG14" s="3" t="str">
        <f>IF($A14="","",IF((AND($A14="ADD",OR(AF14="",AF14="Local Authority"))),"L",(_xlfn.XLOOKUP(AF14,asset_owner[lookupValue],asset_owner[lookupKey],""))))</f>
        <v/>
      </c>
      <c r="AH14" s="9"/>
      <c r="AI14" s="3" t="str">
        <f t="shared" si="2"/>
        <v/>
      </c>
      <c r="AJ14" s="3" t="str">
        <f>IF($A14="","",IF((AND($A14="ADD",OR(AI14="",AI14="Excellent"))),"1",(_xlfn.XLOOKUP(AI14,condition[lookupValue],condition[lookupKey],""))))</f>
        <v/>
      </c>
      <c r="AK14" s="8" t="str">
        <f t="shared" si="3"/>
        <v/>
      </c>
      <c r="AL14" s="7"/>
    </row>
    <row r="15" spans="1:132" x14ac:dyDescent="0.25">
      <c r="B15" s="5"/>
      <c r="C15" s="5"/>
      <c r="D15" s="4"/>
      <c r="F15" s="3" t="str">
        <f>IF($A15="ADD",IF(NOT(ISBLANK(E15)),_xlfn.XLOOKUP(E15,br_deck_type[lookupValue],br_deck_type[lookupKey],"ERROR"),""), "")</f>
        <v/>
      </c>
      <c r="G15" s="4"/>
      <c r="L15" s="6"/>
      <c r="M15" s="4"/>
      <c r="O15" s="3" t="str">
        <f>IF($A15="ADD",IF(NOT(ISBLANK(N15)),_xlfn.XLOOKUP(N15,deck_gradient_type[lookupValue],deck_gradient_type[lookupKey],"ERROR"),""), "")</f>
        <v/>
      </c>
      <c r="P15" s="4"/>
      <c r="R15" s="3" t="str">
        <f>IF($A15="ADD",IF(NOT(ISBLANK(Q15)),_xlfn.XLOOKUP(Q15,br_deck_mat[lookupValue],br_deck_mat[lookupKey],"ERROR"),""), "")</f>
        <v/>
      </c>
      <c r="U15" s="3" t="str">
        <f>IF($A15="ADD",IF(NOT(ISBLANK(T15)),_xlfn.XLOOKUP(T15,br_exp_joint_type[lookupValue],br_exp_joint_type[lookupKey],"ERROR"),""), "")</f>
        <v/>
      </c>
      <c r="V15" s="4"/>
      <c r="Z15" s="7"/>
      <c r="AB15" s="3" t="str">
        <f>IF($A15="ADD",IF(NOT(ISBLANK(AA15)),_xlfn.XLOOKUP(AA15,organisation[lookupValue],organisation[lookupKey],"ERROR"),""), "")</f>
        <v/>
      </c>
      <c r="AC15" s="8"/>
      <c r="AD15" s="8"/>
      <c r="AE15" s="4" t="str">
        <f t="shared" ca="1" si="0"/>
        <v/>
      </c>
      <c r="AF15" s="3" t="str">
        <f t="shared" si="1"/>
        <v/>
      </c>
      <c r="AG15" s="3" t="str">
        <f>IF($A15="","",IF((AND($A15="ADD",OR(AF15="",AF15="Local Authority"))),"L",(_xlfn.XLOOKUP(AF15,asset_owner[lookupValue],asset_owner[lookupKey],""))))</f>
        <v/>
      </c>
      <c r="AH15" s="9"/>
      <c r="AI15" s="3" t="str">
        <f t="shared" si="2"/>
        <v/>
      </c>
      <c r="AJ15" s="3" t="str">
        <f>IF($A15="","",IF((AND($A15="ADD",OR(AI15="",AI15="Excellent"))),"1",(_xlfn.XLOOKUP(AI15,condition[lookupValue],condition[lookupKey],""))))</f>
        <v/>
      </c>
      <c r="AK15" s="8" t="str">
        <f t="shared" si="3"/>
        <v/>
      </c>
      <c r="AL15" s="7"/>
    </row>
    <row r="16" spans="1:132" x14ac:dyDescent="0.25">
      <c r="B16" s="5"/>
      <c r="C16" s="5"/>
      <c r="D16" s="4"/>
      <c r="F16" s="3" t="str">
        <f>IF($A16="ADD",IF(NOT(ISBLANK(E16)),_xlfn.XLOOKUP(E16,br_deck_type[lookupValue],br_deck_type[lookupKey],"ERROR"),""), "")</f>
        <v/>
      </c>
      <c r="G16" s="4"/>
      <c r="L16" s="6"/>
      <c r="M16" s="4"/>
      <c r="O16" s="3" t="str">
        <f>IF($A16="ADD",IF(NOT(ISBLANK(N16)),_xlfn.XLOOKUP(N16,deck_gradient_type[lookupValue],deck_gradient_type[lookupKey],"ERROR"),""), "")</f>
        <v/>
      </c>
      <c r="P16" s="4"/>
      <c r="R16" s="3" t="str">
        <f>IF($A16="ADD",IF(NOT(ISBLANK(Q16)),_xlfn.XLOOKUP(Q16,br_deck_mat[lookupValue],br_deck_mat[lookupKey],"ERROR"),""), "")</f>
        <v/>
      </c>
      <c r="U16" s="3" t="str">
        <f>IF($A16="ADD",IF(NOT(ISBLANK(T16)),_xlfn.XLOOKUP(T16,br_exp_joint_type[lookupValue],br_exp_joint_type[lookupKey],"ERROR"),""), "")</f>
        <v/>
      </c>
      <c r="V16" s="4"/>
      <c r="Z16" s="7"/>
      <c r="AB16" s="3" t="str">
        <f>IF($A16="ADD",IF(NOT(ISBLANK(AA16)),_xlfn.XLOOKUP(AA16,organisation[lookupValue],organisation[lookupKey],"ERROR"),""), "")</f>
        <v/>
      </c>
      <c r="AC16" s="8"/>
      <c r="AD16" s="8"/>
      <c r="AE16" s="4" t="str">
        <f t="shared" ca="1" si="0"/>
        <v/>
      </c>
      <c r="AF16" s="3" t="str">
        <f t="shared" si="1"/>
        <v/>
      </c>
      <c r="AG16" s="3" t="str">
        <f>IF($A16="","",IF((AND($A16="ADD",OR(AF16="",AF16="Local Authority"))),"L",(_xlfn.XLOOKUP(AF16,asset_owner[lookupValue],asset_owner[lookupKey],""))))</f>
        <v/>
      </c>
      <c r="AH16" s="9"/>
      <c r="AI16" s="3" t="str">
        <f t="shared" si="2"/>
        <v/>
      </c>
      <c r="AJ16" s="3" t="str">
        <f>IF($A16="","",IF((AND($A16="ADD",OR(AI16="",AI16="Excellent"))),"1",(_xlfn.XLOOKUP(AI16,condition[lookupValue],condition[lookupKey],""))))</f>
        <v/>
      </c>
      <c r="AK16" s="8" t="str">
        <f t="shared" si="3"/>
        <v/>
      </c>
      <c r="AL16" s="7"/>
    </row>
    <row r="17" spans="2:38" x14ac:dyDescent="0.25">
      <c r="B17" s="5"/>
      <c r="C17" s="5"/>
      <c r="D17" s="4"/>
      <c r="F17" s="3" t="str">
        <f>IF($A17="ADD",IF(NOT(ISBLANK(E17)),_xlfn.XLOOKUP(E17,br_deck_type[lookupValue],br_deck_type[lookupKey],"ERROR"),""), "")</f>
        <v/>
      </c>
      <c r="G17" s="4"/>
      <c r="L17" s="6"/>
      <c r="M17" s="4"/>
      <c r="O17" s="3" t="str">
        <f>IF($A17="ADD",IF(NOT(ISBLANK(N17)),_xlfn.XLOOKUP(N17,deck_gradient_type[lookupValue],deck_gradient_type[lookupKey],"ERROR"),""), "")</f>
        <v/>
      </c>
      <c r="P17" s="4"/>
      <c r="R17" s="3" t="str">
        <f>IF($A17="ADD",IF(NOT(ISBLANK(Q17)),_xlfn.XLOOKUP(Q17,br_deck_mat[lookupValue],br_deck_mat[lookupKey],"ERROR"),""), "")</f>
        <v/>
      </c>
      <c r="U17" s="3" t="str">
        <f>IF($A17="ADD",IF(NOT(ISBLANK(T17)),_xlfn.XLOOKUP(T17,br_exp_joint_type[lookupValue],br_exp_joint_type[lookupKey],"ERROR"),""), "")</f>
        <v/>
      </c>
      <c r="V17" s="4"/>
      <c r="Z17" s="7"/>
      <c r="AB17" s="3" t="str">
        <f>IF($A17="ADD",IF(NOT(ISBLANK(AA17)),_xlfn.XLOOKUP(AA17,organisation[lookupValue],organisation[lookupKey],"ERROR"),""), "")</f>
        <v/>
      </c>
      <c r="AC17" s="8"/>
      <c r="AD17" s="8"/>
      <c r="AE17" s="4" t="str">
        <f t="shared" ca="1" si="0"/>
        <v/>
      </c>
      <c r="AF17" s="3" t="str">
        <f t="shared" si="1"/>
        <v/>
      </c>
      <c r="AG17" s="3" t="str">
        <f>IF($A17="","",IF((AND($A17="ADD",OR(AF17="",AF17="Local Authority"))),"L",(_xlfn.XLOOKUP(AF17,asset_owner[lookupValue],asset_owner[lookupKey],""))))</f>
        <v/>
      </c>
      <c r="AH17" s="9"/>
      <c r="AI17" s="3" t="str">
        <f t="shared" si="2"/>
        <v/>
      </c>
      <c r="AJ17" s="3" t="str">
        <f>IF($A17="","",IF((AND($A17="ADD",OR(AI17="",AI17="Excellent"))),"1",(_xlfn.XLOOKUP(AI17,condition[lookupValue],condition[lookupKey],""))))</f>
        <v/>
      </c>
      <c r="AK17" s="8" t="str">
        <f t="shared" si="3"/>
        <v/>
      </c>
      <c r="AL17" s="7"/>
    </row>
    <row r="18" spans="2:38" x14ac:dyDescent="0.25">
      <c r="B18" s="5"/>
      <c r="C18" s="5"/>
      <c r="D18" s="4"/>
      <c r="F18" s="3" t="str">
        <f>IF($A18="ADD",IF(NOT(ISBLANK(E18)),_xlfn.XLOOKUP(E18,br_deck_type[lookupValue],br_deck_type[lookupKey],"ERROR"),""), "")</f>
        <v/>
      </c>
      <c r="G18" s="4"/>
      <c r="L18" s="6"/>
      <c r="M18" s="4"/>
      <c r="O18" s="3" t="str">
        <f>IF($A18="ADD",IF(NOT(ISBLANK(N18)),_xlfn.XLOOKUP(N18,deck_gradient_type[lookupValue],deck_gradient_type[lookupKey],"ERROR"),""), "")</f>
        <v/>
      </c>
      <c r="P18" s="4"/>
      <c r="R18" s="3" t="str">
        <f>IF($A18="ADD",IF(NOT(ISBLANK(Q18)),_xlfn.XLOOKUP(Q18,br_deck_mat[lookupValue],br_deck_mat[lookupKey],"ERROR"),""), "")</f>
        <v/>
      </c>
      <c r="U18" s="3" t="str">
        <f>IF($A18="ADD",IF(NOT(ISBLANK(T18)),_xlfn.XLOOKUP(T18,br_exp_joint_type[lookupValue],br_exp_joint_type[lookupKey],"ERROR"),""), "")</f>
        <v/>
      </c>
      <c r="V18" s="4"/>
      <c r="Z18" s="7"/>
      <c r="AB18" s="3" t="str">
        <f>IF($A18="ADD",IF(NOT(ISBLANK(AA18)),_xlfn.XLOOKUP(AA18,organisation[lookupValue],organisation[lookupKey],"ERROR"),""), "")</f>
        <v/>
      </c>
      <c r="AC18" s="8"/>
      <c r="AD18" s="8"/>
      <c r="AE18" s="4" t="str">
        <f t="shared" ca="1" si="0"/>
        <v/>
      </c>
      <c r="AF18" s="3" t="str">
        <f t="shared" si="1"/>
        <v/>
      </c>
      <c r="AG18" s="3" t="str">
        <f>IF($A18="","",IF((AND($A18="ADD",OR(AF18="",AF18="Local Authority"))),"L",(_xlfn.XLOOKUP(AF18,asset_owner[lookupValue],asset_owner[lookupKey],""))))</f>
        <v/>
      </c>
      <c r="AH18" s="9"/>
      <c r="AI18" s="3" t="str">
        <f t="shared" si="2"/>
        <v/>
      </c>
      <c r="AJ18" s="3" t="str">
        <f>IF($A18="","",IF((AND($A18="ADD",OR(AI18="",AI18="Excellent"))),"1",(_xlfn.XLOOKUP(AI18,condition[lookupValue],condition[lookupKey],""))))</f>
        <v/>
      </c>
      <c r="AK18" s="8" t="str">
        <f t="shared" si="3"/>
        <v/>
      </c>
      <c r="AL18" s="7"/>
    </row>
    <row r="19" spans="2:38" x14ac:dyDescent="0.25">
      <c r="B19" s="5"/>
      <c r="C19" s="5"/>
      <c r="D19" s="4"/>
      <c r="F19" s="3" t="str">
        <f>IF($A19="ADD",IF(NOT(ISBLANK(E19)),_xlfn.XLOOKUP(E19,br_deck_type[lookupValue],br_deck_type[lookupKey],"ERROR"),""), "")</f>
        <v/>
      </c>
      <c r="G19" s="4"/>
      <c r="L19" s="6"/>
      <c r="M19" s="4"/>
      <c r="O19" s="3" t="str">
        <f>IF($A19="ADD",IF(NOT(ISBLANK(N19)),_xlfn.XLOOKUP(N19,deck_gradient_type[lookupValue],deck_gradient_type[lookupKey],"ERROR"),""), "")</f>
        <v/>
      </c>
      <c r="P19" s="4"/>
      <c r="R19" s="3" t="str">
        <f>IF($A19="ADD",IF(NOT(ISBLANK(Q19)),_xlfn.XLOOKUP(Q19,br_deck_mat[lookupValue],br_deck_mat[lookupKey],"ERROR"),""), "")</f>
        <v/>
      </c>
      <c r="U19" s="3" t="str">
        <f>IF($A19="ADD",IF(NOT(ISBLANK(T19)),_xlfn.XLOOKUP(T19,br_exp_joint_type[lookupValue],br_exp_joint_type[lookupKey],"ERROR"),""), "")</f>
        <v/>
      </c>
      <c r="V19" s="4"/>
      <c r="Z19" s="7"/>
      <c r="AB19" s="3" t="str">
        <f>IF($A19="ADD",IF(NOT(ISBLANK(AA19)),_xlfn.XLOOKUP(AA19,organisation[lookupValue],organisation[lookupKey],"ERROR"),""), "")</f>
        <v/>
      </c>
      <c r="AC19" s="8"/>
      <c r="AD19" s="8"/>
      <c r="AE19" s="4" t="str">
        <f t="shared" ca="1" si="0"/>
        <v/>
      </c>
      <c r="AF19" s="3" t="str">
        <f t="shared" si="1"/>
        <v/>
      </c>
      <c r="AG19" s="3" t="str">
        <f>IF($A19="","",IF((AND($A19="ADD",OR(AF19="",AF19="Local Authority"))),"L",(_xlfn.XLOOKUP(AF19,asset_owner[lookupValue],asset_owner[lookupKey],""))))</f>
        <v/>
      </c>
      <c r="AH19" s="9"/>
      <c r="AI19" s="3" t="str">
        <f t="shared" si="2"/>
        <v/>
      </c>
      <c r="AJ19" s="3" t="str">
        <f>IF($A19="","",IF((AND($A19="ADD",OR(AI19="",AI19="Excellent"))),"1",(_xlfn.XLOOKUP(AI19,condition[lookupValue],condition[lookupKey],""))))</f>
        <v/>
      </c>
      <c r="AK19" s="8" t="str">
        <f t="shared" si="3"/>
        <v/>
      </c>
      <c r="AL19" s="7"/>
    </row>
    <row r="20" spans="2:38" x14ac:dyDescent="0.25">
      <c r="B20" s="5"/>
      <c r="C20" s="5"/>
      <c r="D20" s="4"/>
      <c r="F20" s="3" t="str">
        <f>IF($A20="ADD",IF(NOT(ISBLANK(E20)),_xlfn.XLOOKUP(E20,br_deck_type[lookupValue],br_deck_type[lookupKey],"ERROR"),""), "")</f>
        <v/>
      </c>
      <c r="G20" s="4"/>
      <c r="L20" s="6"/>
      <c r="M20" s="4"/>
      <c r="O20" s="3" t="str">
        <f>IF($A20="ADD",IF(NOT(ISBLANK(N20)),_xlfn.XLOOKUP(N20,deck_gradient_type[lookupValue],deck_gradient_type[lookupKey],"ERROR"),""), "")</f>
        <v/>
      </c>
      <c r="P20" s="4"/>
      <c r="R20" s="3" t="str">
        <f>IF($A20="ADD",IF(NOT(ISBLANK(Q20)),_xlfn.XLOOKUP(Q20,br_deck_mat[lookupValue],br_deck_mat[lookupKey],"ERROR"),""), "")</f>
        <v/>
      </c>
      <c r="U20" s="3" t="str">
        <f>IF($A20="ADD",IF(NOT(ISBLANK(T20)),_xlfn.XLOOKUP(T20,br_exp_joint_type[lookupValue],br_exp_joint_type[lookupKey],"ERROR"),""), "")</f>
        <v/>
      </c>
      <c r="V20" s="4"/>
      <c r="Z20" s="7"/>
      <c r="AB20" s="3" t="str">
        <f>IF($A20="ADD",IF(NOT(ISBLANK(AA20)),_xlfn.XLOOKUP(AA20,organisation[lookupValue],organisation[lookupKey],"ERROR"),""), "")</f>
        <v/>
      </c>
      <c r="AC20" s="8"/>
      <c r="AD20" s="8"/>
      <c r="AE20" s="4" t="str">
        <f t="shared" ca="1" si="0"/>
        <v/>
      </c>
      <c r="AF20" s="3" t="str">
        <f t="shared" si="1"/>
        <v/>
      </c>
      <c r="AG20" s="3" t="str">
        <f>IF($A20="","",IF((AND($A20="ADD",OR(AF20="",AF20="Local Authority"))),"L",(_xlfn.XLOOKUP(AF20,asset_owner[lookupValue],asset_owner[lookupKey],""))))</f>
        <v/>
      </c>
      <c r="AH20" s="9"/>
      <c r="AI20" s="3" t="str">
        <f t="shared" si="2"/>
        <v/>
      </c>
      <c r="AJ20" s="3" t="str">
        <f>IF($A20="","",IF((AND($A20="ADD",OR(AI20="",AI20="Excellent"))),"1",(_xlfn.XLOOKUP(AI20,condition[lookupValue],condition[lookupKey],""))))</f>
        <v/>
      </c>
      <c r="AK20" s="8" t="str">
        <f t="shared" si="3"/>
        <v/>
      </c>
      <c r="AL20" s="7"/>
    </row>
    <row r="21" spans="2:38" x14ac:dyDescent="0.25">
      <c r="B21" s="5"/>
      <c r="C21" s="5"/>
      <c r="D21" s="4"/>
      <c r="F21" s="3" t="str">
        <f>IF($A21="ADD",IF(NOT(ISBLANK(E21)),_xlfn.XLOOKUP(E21,br_deck_type[lookupValue],br_deck_type[lookupKey],"ERROR"),""), "")</f>
        <v/>
      </c>
      <c r="G21" s="4"/>
      <c r="L21" s="6"/>
      <c r="M21" s="4"/>
      <c r="O21" s="3" t="str">
        <f>IF($A21="ADD",IF(NOT(ISBLANK(N21)),_xlfn.XLOOKUP(N21,deck_gradient_type[lookupValue],deck_gradient_type[lookupKey],"ERROR"),""), "")</f>
        <v/>
      </c>
      <c r="P21" s="4"/>
      <c r="R21" s="3" t="str">
        <f>IF($A21="ADD",IF(NOT(ISBLANK(Q21)),_xlfn.XLOOKUP(Q21,br_deck_mat[lookupValue],br_deck_mat[lookupKey],"ERROR"),""), "")</f>
        <v/>
      </c>
      <c r="U21" s="3" t="str">
        <f>IF($A21="ADD",IF(NOT(ISBLANK(T21)),_xlfn.XLOOKUP(T21,br_exp_joint_type[lookupValue],br_exp_joint_type[lookupKey],"ERROR"),""), "")</f>
        <v/>
      </c>
      <c r="V21" s="4"/>
      <c r="Z21" s="7"/>
      <c r="AB21" s="3" t="str">
        <f>IF($A21="ADD",IF(NOT(ISBLANK(AA21)),_xlfn.XLOOKUP(AA21,organisation[lookupValue],organisation[lookupKey],"ERROR"),""), "")</f>
        <v/>
      </c>
      <c r="AC21" s="8"/>
      <c r="AD21" s="8"/>
      <c r="AE21" s="4" t="str">
        <f t="shared" ca="1" si="0"/>
        <v/>
      </c>
      <c r="AF21" s="3" t="str">
        <f t="shared" si="1"/>
        <v/>
      </c>
      <c r="AG21" s="3" t="str">
        <f>IF($A21="","",IF((AND($A21="ADD",OR(AF21="",AF21="Local Authority"))),"L",(_xlfn.XLOOKUP(AF21,asset_owner[lookupValue],asset_owner[lookupKey],""))))</f>
        <v/>
      </c>
      <c r="AH21" s="9"/>
      <c r="AI21" s="3" t="str">
        <f t="shared" si="2"/>
        <v/>
      </c>
      <c r="AJ21" s="3" t="str">
        <f>IF($A21="","",IF((AND($A21="ADD",OR(AI21="",AI21="Excellent"))),"1",(_xlfn.XLOOKUP(AI21,condition[lookupValue],condition[lookupKey],""))))</f>
        <v/>
      </c>
      <c r="AK21" s="8" t="str">
        <f t="shared" si="3"/>
        <v/>
      </c>
      <c r="AL21" s="7"/>
    </row>
    <row r="22" spans="2:38" x14ac:dyDescent="0.25">
      <c r="B22" s="5"/>
      <c r="C22" s="5"/>
      <c r="D22" s="4"/>
      <c r="F22" s="3" t="str">
        <f>IF($A22="ADD",IF(NOT(ISBLANK(E22)),_xlfn.XLOOKUP(E22,br_deck_type[lookupValue],br_deck_type[lookupKey],"ERROR"),""), "")</f>
        <v/>
      </c>
      <c r="G22" s="4"/>
      <c r="L22" s="6"/>
      <c r="M22" s="4"/>
      <c r="O22" s="3" t="str">
        <f>IF($A22="ADD",IF(NOT(ISBLANK(N22)),_xlfn.XLOOKUP(N22,deck_gradient_type[lookupValue],deck_gradient_type[lookupKey],"ERROR"),""), "")</f>
        <v/>
      </c>
      <c r="P22" s="4"/>
      <c r="R22" s="3" t="str">
        <f>IF($A22="ADD",IF(NOT(ISBLANK(Q22)),_xlfn.XLOOKUP(Q22,br_deck_mat[lookupValue],br_deck_mat[lookupKey],"ERROR"),""), "")</f>
        <v/>
      </c>
      <c r="U22" s="3" t="str">
        <f>IF($A22="ADD",IF(NOT(ISBLANK(T22)),_xlfn.XLOOKUP(T22,br_exp_joint_type[lookupValue],br_exp_joint_type[lookupKey],"ERROR"),""), "")</f>
        <v/>
      </c>
      <c r="V22" s="4"/>
      <c r="Z22" s="7"/>
      <c r="AB22" s="3" t="str">
        <f>IF($A22="ADD",IF(NOT(ISBLANK(AA22)),_xlfn.XLOOKUP(AA22,organisation[lookupValue],organisation[lookupKey],"ERROR"),""), "")</f>
        <v/>
      </c>
      <c r="AC22" s="8"/>
      <c r="AD22" s="8"/>
      <c r="AE22" s="4" t="str">
        <f t="shared" ca="1" si="0"/>
        <v/>
      </c>
      <c r="AF22" s="3" t="str">
        <f t="shared" si="1"/>
        <v/>
      </c>
      <c r="AG22" s="3" t="str">
        <f>IF($A22="","",IF((AND($A22="ADD",OR(AF22="",AF22="Local Authority"))),"L",(_xlfn.XLOOKUP(AF22,asset_owner[lookupValue],asset_owner[lookupKey],""))))</f>
        <v/>
      </c>
      <c r="AH22" s="9"/>
      <c r="AI22" s="3" t="str">
        <f t="shared" si="2"/>
        <v/>
      </c>
      <c r="AJ22" s="3" t="str">
        <f>IF($A22="","",IF((AND($A22="ADD",OR(AI22="",AI22="Excellent"))),"1",(_xlfn.XLOOKUP(AI22,condition[lookupValue],condition[lookupKey],""))))</f>
        <v/>
      </c>
      <c r="AK22" s="8" t="str">
        <f t="shared" si="3"/>
        <v/>
      </c>
      <c r="AL22" s="7"/>
    </row>
    <row r="23" spans="2:38" x14ac:dyDescent="0.25">
      <c r="B23" s="5"/>
      <c r="C23" s="5"/>
      <c r="D23" s="4"/>
      <c r="F23" s="3" t="str">
        <f>IF($A23="ADD",IF(NOT(ISBLANK(E23)),_xlfn.XLOOKUP(E23,br_deck_type[lookupValue],br_deck_type[lookupKey],"ERROR"),""), "")</f>
        <v/>
      </c>
      <c r="G23" s="4"/>
      <c r="L23" s="6"/>
      <c r="M23" s="4"/>
      <c r="O23" s="3" t="str">
        <f>IF($A23="ADD",IF(NOT(ISBLANK(N23)),_xlfn.XLOOKUP(N23,deck_gradient_type[lookupValue],deck_gradient_type[lookupKey],"ERROR"),""), "")</f>
        <v/>
      </c>
      <c r="P23" s="4"/>
      <c r="R23" s="3" t="str">
        <f>IF($A23="ADD",IF(NOT(ISBLANK(Q23)),_xlfn.XLOOKUP(Q23,br_deck_mat[lookupValue],br_deck_mat[lookupKey],"ERROR"),""), "")</f>
        <v/>
      </c>
      <c r="U23" s="3" t="str">
        <f>IF($A23="ADD",IF(NOT(ISBLANK(T23)),_xlfn.XLOOKUP(T23,br_exp_joint_type[lookupValue],br_exp_joint_type[lookupKey],"ERROR"),""), "")</f>
        <v/>
      </c>
      <c r="V23" s="4"/>
      <c r="Z23" s="7"/>
      <c r="AB23" s="3" t="str">
        <f>IF($A23="ADD",IF(NOT(ISBLANK(AA23)),_xlfn.XLOOKUP(AA23,organisation[lookupValue],organisation[lookupKey],"ERROR"),""), "")</f>
        <v/>
      </c>
      <c r="AC23" s="8"/>
      <c r="AD23" s="8"/>
      <c r="AE23" s="4" t="str">
        <f t="shared" ca="1" si="0"/>
        <v/>
      </c>
      <c r="AF23" s="3" t="str">
        <f t="shared" si="1"/>
        <v/>
      </c>
      <c r="AG23" s="3" t="str">
        <f>IF($A23="","",IF((AND($A23="ADD",OR(AF23="",AF23="Local Authority"))),"L",(_xlfn.XLOOKUP(AF23,asset_owner[lookupValue],asset_owner[lookupKey],""))))</f>
        <v/>
      </c>
      <c r="AH23" s="9"/>
      <c r="AI23" s="3" t="str">
        <f t="shared" si="2"/>
        <v/>
      </c>
      <c r="AJ23" s="3" t="str">
        <f>IF($A23="","",IF((AND($A23="ADD",OR(AI23="",AI23="Excellent"))),"1",(_xlfn.XLOOKUP(AI23,condition[lookupValue],condition[lookupKey],""))))</f>
        <v/>
      </c>
      <c r="AK23" s="8" t="str">
        <f t="shared" si="3"/>
        <v/>
      </c>
      <c r="AL23" s="7"/>
    </row>
    <row r="24" spans="2:38" x14ac:dyDescent="0.25">
      <c r="B24" s="5"/>
      <c r="C24" s="5"/>
      <c r="D24" s="4"/>
      <c r="F24" s="3" t="str">
        <f>IF($A24="ADD",IF(NOT(ISBLANK(E24)),_xlfn.XLOOKUP(E24,br_deck_type[lookupValue],br_deck_type[lookupKey],"ERROR"),""), "")</f>
        <v/>
      </c>
      <c r="G24" s="4"/>
      <c r="L24" s="6"/>
      <c r="M24" s="4"/>
      <c r="O24" s="3" t="str">
        <f>IF($A24="ADD",IF(NOT(ISBLANK(N24)),_xlfn.XLOOKUP(N24,deck_gradient_type[lookupValue],deck_gradient_type[lookupKey],"ERROR"),""), "")</f>
        <v/>
      </c>
      <c r="P24" s="4"/>
      <c r="R24" s="3" t="str">
        <f>IF($A24="ADD",IF(NOT(ISBLANK(Q24)),_xlfn.XLOOKUP(Q24,br_deck_mat[lookupValue],br_deck_mat[lookupKey],"ERROR"),""), "")</f>
        <v/>
      </c>
      <c r="U24" s="3" t="str">
        <f>IF($A24="ADD",IF(NOT(ISBLANK(T24)),_xlfn.XLOOKUP(T24,br_exp_joint_type[lookupValue],br_exp_joint_type[lookupKey],"ERROR"),""), "")</f>
        <v/>
      </c>
      <c r="V24" s="4"/>
      <c r="Z24" s="7"/>
      <c r="AB24" s="3" t="str">
        <f>IF($A24="ADD",IF(NOT(ISBLANK(AA24)),_xlfn.XLOOKUP(AA24,organisation[lookupValue],organisation[lookupKey],"ERROR"),""), "")</f>
        <v/>
      </c>
      <c r="AC24" s="8"/>
      <c r="AD24" s="8"/>
      <c r="AE24" s="4" t="str">
        <f t="shared" ca="1" si="0"/>
        <v/>
      </c>
      <c r="AF24" s="3" t="str">
        <f t="shared" si="1"/>
        <v/>
      </c>
      <c r="AG24" s="3" t="str">
        <f>IF($A24="","",IF((AND($A24="ADD",OR(AF24="",AF24="Local Authority"))),"L",(_xlfn.XLOOKUP(AF24,asset_owner[lookupValue],asset_owner[lookupKey],""))))</f>
        <v/>
      </c>
      <c r="AH24" s="9"/>
      <c r="AI24" s="3" t="str">
        <f t="shared" si="2"/>
        <v/>
      </c>
      <c r="AJ24" s="3" t="str">
        <f>IF($A24="","",IF((AND($A24="ADD",OR(AI24="",AI24="Excellent"))),"1",(_xlfn.XLOOKUP(AI24,condition[lookupValue],condition[lookupKey],""))))</f>
        <v/>
      </c>
      <c r="AK24" s="8" t="str">
        <f t="shared" si="3"/>
        <v/>
      </c>
      <c r="AL24" s="7"/>
    </row>
    <row r="25" spans="2:38" x14ac:dyDescent="0.25">
      <c r="B25" s="5"/>
      <c r="C25" s="5"/>
      <c r="D25" s="4"/>
      <c r="F25" s="3" t="str">
        <f>IF($A25="ADD",IF(NOT(ISBLANK(E25)),_xlfn.XLOOKUP(E25,br_deck_type[lookupValue],br_deck_type[lookupKey],"ERROR"),""), "")</f>
        <v/>
      </c>
      <c r="G25" s="4"/>
      <c r="L25" s="6"/>
      <c r="M25" s="4"/>
      <c r="O25" s="3" t="str">
        <f>IF($A25="ADD",IF(NOT(ISBLANK(N25)),_xlfn.XLOOKUP(N25,deck_gradient_type[lookupValue],deck_gradient_type[lookupKey],"ERROR"),""), "")</f>
        <v/>
      </c>
      <c r="P25" s="4"/>
      <c r="R25" s="3" t="str">
        <f>IF($A25="ADD",IF(NOT(ISBLANK(Q25)),_xlfn.XLOOKUP(Q25,br_deck_mat[lookupValue],br_deck_mat[lookupKey],"ERROR"),""), "")</f>
        <v/>
      </c>
      <c r="U25" s="3" t="str">
        <f>IF($A25="ADD",IF(NOT(ISBLANK(T25)),_xlfn.XLOOKUP(T25,br_exp_joint_type[lookupValue],br_exp_joint_type[lookupKey],"ERROR"),""), "")</f>
        <v/>
      </c>
      <c r="V25" s="4"/>
      <c r="Z25" s="7"/>
      <c r="AB25" s="3" t="str">
        <f>IF($A25="ADD",IF(NOT(ISBLANK(AA25)),_xlfn.XLOOKUP(AA25,organisation[lookupValue],organisation[lookupKey],"ERROR"),""), "")</f>
        <v/>
      </c>
      <c r="AC25" s="8"/>
      <c r="AD25" s="8"/>
      <c r="AE25" s="4" t="str">
        <f t="shared" ca="1" si="0"/>
        <v/>
      </c>
      <c r="AF25" s="3" t="str">
        <f t="shared" si="1"/>
        <v/>
      </c>
      <c r="AG25" s="3" t="str">
        <f>IF($A25="","",IF((AND($A25="ADD",OR(AF25="",AF25="Local Authority"))),"L",(_xlfn.XLOOKUP(AF25,asset_owner[lookupValue],asset_owner[lookupKey],""))))</f>
        <v/>
      </c>
      <c r="AH25" s="9"/>
      <c r="AI25" s="3" t="str">
        <f t="shared" si="2"/>
        <v/>
      </c>
      <c r="AJ25" s="3" t="str">
        <f>IF($A25="","",IF((AND($A25="ADD",OR(AI25="",AI25="Excellent"))),"1",(_xlfn.XLOOKUP(AI25,condition[lookupValue],condition[lookupKey],""))))</f>
        <v/>
      </c>
      <c r="AK25" s="8" t="str">
        <f t="shared" si="3"/>
        <v/>
      </c>
      <c r="AL25" s="7"/>
    </row>
    <row r="26" spans="2:38" x14ac:dyDescent="0.25">
      <c r="B26" s="5"/>
      <c r="C26" s="5"/>
      <c r="D26" s="4"/>
      <c r="F26" s="3" t="str">
        <f>IF($A26="ADD",IF(NOT(ISBLANK(E26)),_xlfn.XLOOKUP(E26,br_deck_type[lookupValue],br_deck_type[lookupKey],"ERROR"),""), "")</f>
        <v/>
      </c>
      <c r="G26" s="4"/>
      <c r="L26" s="6"/>
      <c r="M26" s="4"/>
      <c r="O26" s="3" t="str">
        <f>IF($A26="ADD",IF(NOT(ISBLANK(N26)),_xlfn.XLOOKUP(N26,deck_gradient_type[lookupValue],deck_gradient_type[lookupKey],"ERROR"),""), "")</f>
        <v/>
      </c>
      <c r="P26" s="4"/>
      <c r="R26" s="3" t="str">
        <f>IF($A26="ADD",IF(NOT(ISBLANK(Q26)),_xlfn.XLOOKUP(Q26,br_deck_mat[lookupValue],br_deck_mat[lookupKey],"ERROR"),""), "")</f>
        <v/>
      </c>
      <c r="U26" s="3" t="str">
        <f>IF($A26="ADD",IF(NOT(ISBLANK(T26)),_xlfn.XLOOKUP(T26,br_exp_joint_type[lookupValue],br_exp_joint_type[lookupKey],"ERROR"),""), "")</f>
        <v/>
      </c>
      <c r="V26" s="4"/>
      <c r="Z26" s="7"/>
      <c r="AB26" s="3" t="str">
        <f>IF($A26="ADD",IF(NOT(ISBLANK(AA26)),_xlfn.XLOOKUP(AA26,organisation[lookupValue],organisation[lookupKey],"ERROR"),""), "")</f>
        <v/>
      </c>
      <c r="AC26" s="8"/>
      <c r="AD26" s="8"/>
      <c r="AE26" s="4" t="str">
        <f t="shared" ca="1" si="0"/>
        <v/>
      </c>
      <c r="AF26" s="3" t="str">
        <f t="shared" si="1"/>
        <v/>
      </c>
      <c r="AG26" s="3" t="str">
        <f>IF($A26="","",IF((AND($A26="ADD",OR(AF26="",AF26="Local Authority"))),"L",(_xlfn.XLOOKUP(AF26,asset_owner[lookupValue],asset_owner[lookupKey],""))))</f>
        <v/>
      </c>
      <c r="AH26" s="9"/>
      <c r="AI26" s="3" t="str">
        <f t="shared" si="2"/>
        <v/>
      </c>
      <c r="AJ26" s="3" t="str">
        <f>IF($A26="","",IF((AND($A26="ADD",OR(AI26="",AI26="Excellent"))),"1",(_xlfn.XLOOKUP(AI26,condition[lookupValue],condition[lookupKey],""))))</f>
        <v/>
      </c>
      <c r="AK26" s="8" t="str">
        <f t="shared" si="3"/>
        <v/>
      </c>
      <c r="AL26" s="7"/>
    </row>
    <row r="27" spans="2:38" x14ac:dyDescent="0.25">
      <c r="B27" s="5"/>
      <c r="C27" s="5"/>
      <c r="D27" s="4"/>
      <c r="F27" s="3" t="str">
        <f>IF($A27="ADD",IF(NOT(ISBLANK(E27)),_xlfn.XLOOKUP(E27,br_deck_type[lookupValue],br_deck_type[lookupKey],"ERROR"),""), "")</f>
        <v/>
      </c>
      <c r="G27" s="4"/>
      <c r="L27" s="6"/>
      <c r="M27" s="4"/>
      <c r="O27" s="3" t="str">
        <f>IF($A27="ADD",IF(NOT(ISBLANK(N27)),_xlfn.XLOOKUP(N27,deck_gradient_type[lookupValue],deck_gradient_type[lookupKey],"ERROR"),""), "")</f>
        <v/>
      </c>
      <c r="P27" s="4"/>
      <c r="R27" s="3" t="str">
        <f>IF($A27="ADD",IF(NOT(ISBLANK(Q27)),_xlfn.XLOOKUP(Q27,br_deck_mat[lookupValue],br_deck_mat[lookupKey],"ERROR"),""), "")</f>
        <v/>
      </c>
      <c r="U27" s="3" t="str">
        <f>IF($A27="ADD",IF(NOT(ISBLANK(T27)),_xlfn.XLOOKUP(T27,br_exp_joint_type[lookupValue],br_exp_joint_type[lookupKey],"ERROR"),""), "")</f>
        <v/>
      </c>
      <c r="V27" s="4"/>
      <c r="Z27" s="7"/>
      <c r="AB27" s="3" t="str">
        <f>IF($A27="ADD",IF(NOT(ISBLANK(AA27)),_xlfn.XLOOKUP(AA27,organisation[lookupValue],organisation[lookupKey],"ERROR"),""), "")</f>
        <v/>
      </c>
      <c r="AC27" s="8"/>
      <c r="AD27" s="8"/>
      <c r="AE27" s="4" t="str">
        <f t="shared" ca="1" si="0"/>
        <v/>
      </c>
      <c r="AF27" s="3" t="str">
        <f t="shared" si="1"/>
        <v/>
      </c>
      <c r="AG27" s="3" t="str">
        <f>IF($A27="","",IF((AND($A27="ADD",OR(AF27="",AF27="Local Authority"))),"L",(_xlfn.XLOOKUP(AF27,asset_owner[lookupValue],asset_owner[lookupKey],""))))</f>
        <v/>
      </c>
      <c r="AH27" s="9"/>
      <c r="AI27" s="3" t="str">
        <f t="shared" si="2"/>
        <v/>
      </c>
      <c r="AJ27" s="3" t="str">
        <f>IF($A27="","",IF((AND($A27="ADD",OR(AI27="",AI27="Excellent"))),"1",(_xlfn.XLOOKUP(AI27,condition[lookupValue],condition[lookupKey],""))))</f>
        <v/>
      </c>
      <c r="AK27" s="8" t="str">
        <f t="shared" si="3"/>
        <v/>
      </c>
      <c r="AL27" s="7"/>
    </row>
    <row r="28" spans="2:38" x14ac:dyDescent="0.25">
      <c r="B28" s="5"/>
      <c r="C28" s="5"/>
      <c r="D28" s="4"/>
      <c r="F28" s="3" t="str">
        <f>IF($A28="ADD",IF(NOT(ISBLANK(E28)),_xlfn.XLOOKUP(E28,br_deck_type[lookupValue],br_deck_type[lookupKey],"ERROR"),""), "")</f>
        <v/>
      </c>
      <c r="G28" s="4"/>
      <c r="L28" s="6"/>
      <c r="M28" s="4"/>
      <c r="O28" s="3" t="str">
        <f>IF($A28="ADD",IF(NOT(ISBLANK(N28)),_xlfn.XLOOKUP(N28,deck_gradient_type[lookupValue],deck_gradient_type[lookupKey],"ERROR"),""), "")</f>
        <v/>
      </c>
      <c r="P28" s="4"/>
      <c r="R28" s="3" t="str">
        <f>IF($A28="ADD",IF(NOT(ISBLANK(Q28)),_xlfn.XLOOKUP(Q28,br_deck_mat[lookupValue],br_deck_mat[lookupKey],"ERROR"),""), "")</f>
        <v/>
      </c>
      <c r="U28" s="3" t="str">
        <f>IF($A28="ADD",IF(NOT(ISBLANK(T28)),_xlfn.XLOOKUP(T28,br_exp_joint_type[lookupValue],br_exp_joint_type[lookupKey],"ERROR"),""), "")</f>
        <v/>
      </c>
      <c r="V28" s="4"/>
      <c r="Z28" s="7"/>
      <c r="AB28" s="3" t="str">
        <f>IF($A28="ADD",IF(NOT(ISBLANK(AA28)),_xlfn.XLOOKUP(AA28,organisation[lookupValue],organisation[lookupKey],"ERROR"),""), "")</f>
        <v/>
      </c>
      <c r="AC28" s="8"/>
      <c r="AD28" s="8"/>
      <c r="AE28" s="4" t="str">
        <f t="shared" ca="1" si="0"/>
        <v/>
      </c>
      <c r="AF28" s="3" t="str">
        <f t="shared" si="1"/>
        <v/>
      </c>
      <c r="AG28" s="3" t="str">
        <f>IF($A28="","",IF((AND($A28="ADD",OR(AF28="",AF28="Local Authority"))),"L",(_xlfn.XLOOKUP(AF28,asset_owner[lookupValue],asset_owner[lookupKey],""))))</f>
        <v/>
      </c>
      <c r="AH28" s="9"/>
      <c r="AI28" s="3" t="str">
        <f t="shared" si="2"/>
        <v/>
      </c>
      <c r="AJ28" s="3" t="str">
        <f>IF($A28="","",IF((AND($A28="ADD",OR(AI28="",AI28="Excellent"))),"1",(_xlfn.XLOOKUP(AI28,condition[lookupValue],condition[lookupKey],""))))</f>
        <v/>
      </c>
      <c r="AK28" s="8" t="str">
        <f t="shared" si="3"/>
        <v/>
      </c>
      <c r="AL28" s="7"/>
    </row>
    <row r="29" spans="2:38" x14ac:dyDescent="0.25">
      <c r="B29" s="5"/>
      <c r="C29" s="5"/>
      <c r="D29" s="4"/>
      <c r="F29" s="3" t="str">
        <f>IF($A29="ADD",IF(NOT(ISBLANK(E29)),_xlfn.XLOOKUP(E29,br_deck_type[lookupValue],br_deck_type[lookupKey],"ERROR"),""), "")</f>
        <v/>
      </c>
      <c r="G29" s="4"/>
      <c r="L29" s="6"/>
      <c r="M29" s="4"/>
      <c r="O29" s="3" t="str">
        <f>IF($A29="ADD",IF(NOT(ISBLANK(N29)),_xlfn.XLOOKUP(N29,deck_gradient_type[lookupValue],deck_gradient_type[lookupKey],"ERROR"),""), "")</f>
        <v/>
      </c>
      <c r="P29" s="4"/>
      <c r="R29" s="3" t="str">
        <f>IF($A29="ADD",IF(NOT(ISBLANK(Q29)),_xlfn.XLOOKUP(Q29,br_deck_mat[lookupValue],br_deck_mat[lookupKey],"ERROR"),""), "")</f>
        <v/>
      </c>
      <c r="U29" s="3" t="str">
        <f>IF($A29="ADD",IF(NOT(ISBLANK(T29)),_xlfn.XLOOKUP(T29,br_exp_joint_type[lookupValue],br_exp_joint_type[lookupKey],"ERROR"),""), "")</f>
        <v/>
      </c>
      <c r="V29" s="4"/>
      <c r="Z29" s="7"/>
      <c r="AB29" s="3" t="str">
        <f>IF($A29="ADD",IF(NOT(ISBLANK(AA29)),_xlfn.XLOOKUP(AA29,organisation[lookupValue],organisation[lookupKey],"ERROR"),""), "")</f>
        <v/>
      </c>
      <c r="AC29" s="8"/>
      <c r="AD29" s="8"/>
      <c r="AE29" s="4" t="str">
        <f t="shared" ca="1" si="0"/>
        <v/>
      </c>
      <c r="AF29" s="3" t="str">
        <f t="shared" si="1"/>
        <v/>
      </c>
      <c r="AG29" s="3" t="str">
        <f>IF($A29="","",IF((AND($A29="ADD",OR(AF29="",AF29="Local Authority"))),"L",(_xlfn.XLOOKUP(AF29,asset_owner[lookupValue],asset_owner[lookupKey],""))))</f>
        <v/>
      </c>
      <c r="AH29" s="9"/>
      <c r="AI29" s="3" t="str">
        <f t="shared" si="2"/>
        <v/>
      </c>
      <c r="AJ29" s="3" t="str">
        <f>IF($A29="","",IF((AND($A29="ADD",OR(AI29="",AI29="Excellent"))),"1",(_xlfn.XLOOKUP(AI29,condition[lookupValue],condition[lookupKey],""))))</f>
        <v/>
      </c>
      <c r="AK29" s="8" t="str">
        <f t="shared" si="3"/>
        <v/>
      </c>
      <c r="AL29" s="7"/>
    </row>
    <row r="30" spans="2:38" x14ac:dyDescent="0.25">
      <c r="B30" s="5"/>
      <c r="C30" s="5"/>
      <c r="D30" s="4"/>
      <c r="F30" s="3" t="str">
        <f>IF($A30="ADD",IF(NOT(ISBLANK(E30)),_xlfn.XLOOKUP(E30,br_deck_type[lookupValue],br_deck_type[lookupKey],"ERROR"),""), "")</f>
        <v/>
      </c>
      <c r="G30" s="4"/>
      <c r="L30" s="6"/>
      <c r="M30" s="4"/>
      <c r="O30" s="3" t="str">
        <f>IF($A30="ADD",IF(NOT(ISBLANK(N30)),_xlfn.XLOOKUP(N30,deck_gradient_type[lookupValue],deck_gradient_type[lookupKey],"ERROR"),""), "")</f>
        <v/>
      </c>
      <c r="P30" s="4"/>
      <c r="R30" s="3" t="str">
        <f>IF($A30="ADD",IF(NOT(ISBLANK(Q30)),_xlfn.XLOOKUP(Q30,br_deck_mat[lookupValue],br_deck_mat[lookupKey],"ERROR"),""), "")</f>
        <v/>
      </c>
      <c r="U30" s="3" t="str">
        <f>IF($A30="ADD",IF(NOT(ISBLANK(T30)),_xlfn.XLOOKUP(T30,br_exp_joint_type[lookupValue],br_exp_joint_type[lookupKey],"ERROR"),""), "")</f>
        <v/>
      </c>
      <c r="V30" s="4"/>
      <c r="Z30" s="7"/>
      <c r="AB30" s="3" t="str">
        <f>IF($A30="ADD",IF(NOT(ISBLANK(AA30)),_xlfn.XLOOKUP(AA30,organisation[lookupValue],organisation[lookupKey],"ERROR"),""), "")</f>
        <v/>
      </c>
      <c r="AC30" s="8"/>
      <c r="AD30" s="8"/>
      <c r="AE30" s="4" t="str">
        <f t="shared" ca="1" si="0"/>
        <v/>
      </c>
      <c r="AF30" s="3" t="str">
        <f t="shared" si="1"/>
        <v/>
      </c>
      <c r="AG30" s="3" t="str">
        <f>IF($A30="","",IF((AND($A30="ADD",OR(AF30="",AF30="Local Authority"))),"L",(_xlfn.XLOOKUP(AF30,asset_owner[lookupValue],asset_owner[lookupKey],""))))</f>
        <v/>
      </c>
      <c r="AH30" s="9"/>
      <c r="AI30" s="3" t="str">
        <f t="shared" si="2"/>
        <v/>
      </c>
      <c r="AJ30" s="3" t="str">
        <f>IF($A30="","",IF((AND($A30="ADD",OR(AI30="",AI30="Excellent"))),"1",(_xlfn.XLOOKUP(AI30,condition[lookupValue],condition[lookupKey],""))))</f>
        <v/>
      </c>
      <c r="AK30" s="8" t="str">
        <f t="shared" si="3"/>
        <v/>
      </c>
      <c r="AL30" s="7"/>
    </row>
    <row r="31" spans="2:38" x14ac:dyDescent="0.25">
      <c r="B31" s="5"/>
      <c r="C31" s="5"/>
      <c r="D31" s="4"/>
      <c r="F31" s="3" t="str">
        <f>IF($A31="ADD",IF(NOT(ISBLANK(E31)),_xlfn.XLOOKUP(E31,br_deck_type[lookupValue],br_deck_type[lookupKey],"ERROR"),""), "")</f>
        <v/>
      </c>
      <c r="G31" s="4"/>
      <c r="L31" s="6"/>
      <c r="M31" s="4"/>
      <c r="O31" s="3" t="str">
        <f>IF($A31="ADD",IF(NOT(ISBLANK(N31)),_xlfn.XLOOKUP(N31,deck_gradient_type[lookupValue],deck_gradient_type[lookupKey],"ERROR"),""), "")</f>
        <v/>
      </c>
      <c r="P31" s="4"/>
      <c r="R31" s="3" t="str">
        <f>IF($A31="ADD",IF(NOT(ISBLANK(Q31)),_xlfn.XLOOKUP(Q31,br_deck_mat[lookupValue],br_deck_mat[lookupKey],"ERROR"),""), "")</f>
        <v/>
      </c>
      <c r="U31" s="3" t="str">
        <f>IF($A31="ADD",IF(NOT(ISBLANK(T31)),_xlfn.XLOOKUP(T31,br_exp_joint_type[lookupValue],br_exp_joint_type[lookupKey],"ERROR"),""), "")</f>
        <v/>
      </c>
      <c r="V31" s="4"/>
      <c r="Z31" s="7"/>
      <c r="AB31" s="3" t="str">
        <f>IF($A31="ADD",IF(NOT(ISBLANK(AA31)),_xlfn.XLOOKUP(AA31,organisation[lookupValue],organisation[lookupKey],"ERROR"),""), "")</f>
        <v/>
      </c>
      <c r="AC31" s="8"/>
      <c r="AD31" s="8"/>
      <c r="AE31" s="4" t="str">
        <f t="shared" ca="1" si="0"/>
        <v/>
      </c>
      <c r="AF31" s="3" t="str">
        <f t="shared" si="1"/>
        <v/>
      </c>
      <c r="AG31" s="3" t="str">
        <f>IF($A31="","",IF((AND($A31="ADD",OR(AF31="",AF31="Local Authority"))),"L",(_xlfn.XLOOKUP(AF31,asset_owner[lookupValue],asset_owner[lookupKey],""))))</f>
        <v/>
      </c>
      <c r="AH31" s="9"/>
      <c r="AI31" s="3" t="str">
        <f t="shared" si="2"/>
        <v/>
      </c>
      <c r="AJ31" s="3" t="str">
        <f>IF($A31="","",IF((AND($A31="ADD",OR(AI31="",AI31="Excellent"))),"1",(_xlfn.XLOOKUP(AI31,condition[lookupValue],condition[lookupKey],""))))</f>
        <v/>
      </c>
      <c r="AK31" s="8" t="str">
        <f t="shared" si="3"/>
        <v/>
      </c>
      <c r="AL31" s="7"/>
    </row>
    <row r="32" spans="2:38" x14ac:dyDescent="0.25">
      <c r="B32" s="5"/>
      <c r="C32" s="5"/>
      <c r="D32" s="4"/>
      <c r="F32" s="3" t="str">
        <f>IF($A32="ADD",IF(NOT(ISBLANK(E32)),_xlfn.XLOOKUP(E32,br_deck_type[lookupValue],br_deck_type[lookupKey],"ERROR"),""), "")</f>
        <v/>
      </c>
      <c r="G32" s="4"/>
      <c r="L32" s="6"/>
      <c r="M32" s="4"/>
      <c r="O32" s="3" t="str">
        <f>IF($A32="ADD",IF(NOT(ISBLANK(N32)),_xlfn.XLOOKUP(N32,deck_gradient_type[lookupValue],deck_gradient_type[lookupKey],"ERROR"),""), "")</f>
        <v/>
      </c>
      <c r="P32" s="4"/>
      <c r="R32" s="3" t="str">
        <f>IF($A32="ADD",IF(NOT(ISBLANK(Q32)),_xlfn.XLOOKUP(Q32,br_deck_mat[lookupValue],br_deck_mat[lookupKey],"ERROR"),""), "")</f>
        <v/>
      </c>
      <c r="U32" s="3" t="str">
        <f>IF($A32="ADD",IF(NOT(ISBLANK(T32)),_xlfn.XLOOKUP(T32,br_exp_joint_type[lookupValue],br_exp_joint_type[lookupKey],"ERROR"),""), "")</f>
        <v/>
      </c>
      <c r="V32" s="4"/>
      <c r="Z32" s="7"/>
      <c r="AB32" s="3" t="str">
        <f>IF($A32="ADD",IF(NOT(ISBLANK(AA32)),_xlfn.XLOOKUP(AA32,organisation[lookupValue],organisation[lookupKey],"ERROR"),""), "")</f>
        <v/>
      </c>
      <c r="AC32" s="8"/>
      <c r="AD32" s="8"/>
      <c r="AE32" s="4" t="str">
        <f t="shared" ca="1" si="0"/>
        <v/>
      </c>
      <c r="AF32" s="3" t="str">
        <f t="shared" si="1"/>
        <v/>
      </c>
      <c r="AG32" s="3" t="str">
        <f>IF($A32="","",IF((AND($A32="ADD",OR(AF32="",AF32="Local Authority"))),"L",(_xlfn.XLOOKUP(AF32,asset_owner[lookupValue],asset_owner[lookupKey],""))))</f>
        <v/>
      </c>
      <c r="AH32" s="9"/>
      <c r="AI32" s="3" t="str">
        <f t="shared" si="2"/>
        <v/>
      </c>
      <c r="AJ32" s="3" t="str">
        <f>IF($A32="","",IF((AND($A32="ADD",OR(AI32="",AI32="Excellent"))),"1",(_xlfn.XLOOKUP(AI32,condition[lookupValue],condition[lookupKey],""))))</f>
        <v/>
      </c>
      <c r="AK32" s="8" t="str">
        <f t="shared" si="3"/>
        <v/>
      </c>
      <c r="AL32" s="7"/>
    </row>
    <row r="33" spans="2:38" x14ac:dyDescent="0.25">
      <c r="B33" s="5"/>
      <c r="C33" s="5"/>
      <c r="D33" s="4"/>
      <c r="F33" s="3" t="str">
        <f>IF($A33="ADD",IF(NOT(ISBLANK(E33)),_xlfn.XLOOKUP(E33,br_deck_type[lookupValue],br_deck_type[lookupKey],"ERROR"),""), "")</f>
        <v/>
      </c>
      <c r="G33" s="4"/>
      <c r="L33" s="6"/>
      <c r="M33" s="4"/>
      <c r="O33" s="3" t="str">
        <f>IF($A33="ADD",IF(NOT(ISBLANK(N33)),_xlfn.XLOOKUP(N33,deck_gradient_type[lookupValue],deck_gradient_type[lookupKey],"ERROR"),""), "")</f>
        <v/>
      </c>
      <c r="P33" s="4"/>
      <c r="R33" s="3" t="str">
        <f>IF($A33="ADD",IF(NOT(ISBLANK(Q33)),_xlfn.XLOOKUP(Q33,br_deck_mat[lookupValue],br_deck_mat[lookupKey],"ERROR"),""), "")</f>
        <v/>
      </c>
      <c r="U33" s="3" t="str">
        <f>IF($A33="ADD",IF(NOT(ISBLANK(T33)),_xlfn.XLOOKUP(T33,br_exp_joint_type[lookupValue],br_exp_joint_type[lookupKey],"ERROR"),""), "")</f>
        <v/>
      </c>
      <c r="V33" s="4"/>
      <c r="Z33" s="7"/>
      <c r="AB33" s="3" t="str">
        <f>IF($A33="ADD",IF(NOT(ISBLANK(AA33)),_xlfn.XLOOKUP(AA33,organisation[lookupValue],organisation[lookupKey],"ERROR"),""), "")</f>
        <v/>
      </c>
      <c r="AC33" s="8"/>
      <c r="AD33" s="8"/>
      <c r="AE33" s="4" t="str">
        <f t="shared" ca="1" si="0"/>
        <v/>
      </c>
      <c r="AF33" s="3" t="str">
        <f t="shared" si="1"/>
        <v/>
      </c>
      <c r="AG33" s="3" t="str">
        <f>IF($A33="","",IF((AND($A33="ADD",OR(AF33="",AF33="Local Authority"))),"L",(_xlfn.XLOOKUP(AF33,asset_owner[lookupValue],asset_owner[lookupKey],""))))</f>
        <v/>
      </c>
      <c r="AH33" s="9"/>
      <c r="AI33" s="3" t="str">
        <f t="shared" si="2"/>
        <v/>
      </c>
      <c r="AJ33" s="3" t="str">
        <f>IF($A33="","",IF((AND($A33="ADD",OR(AI33="",AI33="Excellent"))),"1",(_xlfn.XLOOKUP(AI33,condition[lookupValue],condition[lookupKey],""))))</f>
        <v/>
      </c>
      <c r="AK33" s="8" t="str">
        <f t="shared" si="3"/>
        <v/>
      </c>
      <c r="AL33" s="7"/>
    </row>
    <row r="34" spans="2:38" x14ac:dyDescent="0.25">
      <c r="B34" s="5"/>
      <c r="C34" s="5"/>
      <c r="D34" s="4"/>
      <c r="F34" s="3" t="str">
        <f>IF($A34="ADD",IF(NOT(ISBLANK(E34)),_xlfn.XLOOKUP(E34,br_deck_type[lookupValue],br_deck_type[lookupKey],"ERROR"),""), "")</f>
        <v/>
      </c>
      <c r="G34" s="4"/>
      <c r="L34" s="6"/>
      <c r="M34" s="4"/>
      <c r="O34" s="3" t="str">
        <f>IF($A34="ADD",IF(NOT(ISBLANK(N34)),_xlfn.XLOOKUP(N34,deck_gradient_type[lookupValue],deck_gradient_type[lookupKey],"ERROR"),""), "")</f>
        <v/>
      </c>
      <c r="P34" s="4"/>
      <c r="R34" s="3" t="str">
        <f>IF($A34="ADD",IF(NOT(ISBLANK(Q34)),_xlfn.XLOOKUP(Q34,br_deck_mat[lookupValue],br_deck_mat[lookupKey],"ERROR"),""), "")</f>
        <v/>
      </c>
      <c r="U34" s="3" t="str">
        <f>IF($A34="ADD",IF(NOT(ISBLANK(T34)),_xlfn.XLOOKUP(T34,br_exp_joint_type[lookupValue],br_exp_joint_type[lookupKey],"ERROR"),""), "")</f>
        <v/>
      </c>
      <c r="V34" s="4"/>
      <c r="Z34" s="7"/>
      <c r="AB34" s="3" t="str">
        <f>IF($A34="ADD",IF(NOT(ISBLANK(AA34)),_xlfn.XLOOKUP(AA34,organisation[lookupValue],organisation[lookupKey],"ERROR"),""), "")</f>
        <v/>
      </c>
      <c r="AC34" s="8"/>
      <c r="AD34" s="8"/>
      <c r="AE34" s="4" t="str">
        <f t="shared" ca="1" si="0"/>
        <v/>
      </c>
      <c r="AF34" s="3" t="str">
        <f t="shared" si="1"/>
        <v/>
      </c>
      <c r="AG34" s="3" t="str">
        <f>IF($A34="","",IF((AND($A34="ADD",OR(AF34="",AF34="Local Authority"))),"L",(_xlfn.XLOOKUP(AF34,asset_owner[lookupValue],asset_owner[lookupKey],""))))</f>
        <v/>
      </c>
      <c r="AH34" s="9"/>
      <c r="AI34" s="3" t="str">
        <f t="shared" si="2"/>
        <v/>
      </c>
      <c r="AJ34" s="3" t="str">
        <f>IF($A34="","",IF((AND($A34="ADD",OR(AI34="",AI34="Excellent"))),"1",(_xlfn.XLOOKUP(AI34,condition[lookupValue],condition[lookupKey],""))))</f>
        <v/>
      </c>
      <c r="AK34" s="8" t="str">
        <f t="shared" si="3"/>
        <v/>
      </c>
      <c r="AL34" s="7"/>
    </row>
    <row r="35" spans="2:38" x14ac:dyDescent="0.25">
      <c r="B35" s="5"/>
      <c r="C35" s="5"/>
      <c r="D35" s="4"/>
      <c r="F35" s="3" t="str">
        <f>IF($A35="ADD",IF(NOT(ISBLANK(E35)),_xlfn.XLOOKUP(E35,br_deck_type[lookupValue],br_deck_type[lookupKey],"ERROR"),""), "")</f>
        <v/>
      </c>
      <c r="G35" s="4"/>
      <c r="L35" s="6"/>
      <c r="M35" s="4"/>
      <c r="O35" s="3" t="str">
        <f>IF($A35="ADD",IF(NOT(ISBLANK(N35)),_xlfn.XLOOKUP(N35,deck_gradient_type[lookupValue],deck_gradient_type[lookupKey],"ERROR"),""), "")</f>
        <v/>
      </c>
      <c r="P35" s="4"/>
      <c r="R35" s="3" t="str">
        <f>IF($A35="ADD",IF(NOT(ISBLANK(Q35)),_xlfn.XLOOKUP(Q35,br_deck_mat[lookupValue],br_deck_mat[lookupKey],"ERROR"),""), "")</f>
        <v/>
      </c>
      <c r="U35" s="3" t="str">
        <f>IF($A35="ADD",IF(NOT(ISBLANK(T35)),_xlfn.XLOOKUP(T35,br_exp_joint_type[lookupValue],br_exp_joint_type[lookupKey],"ERROR"),""), "")</f>
        <v/>
      </c>
      <c r="V35" s="4"/>
      <c r="Z35" s="7"/>
      <c r="AB35" s="3" t="str">
        <f>IF($A35="ADD",IF(NOT(ISBLANK(AA35)),_xlfn.XLOOKUP(AA35,organisation[lookupValue],organisation[lookupKey],"ERROR"),""), "")</f>
        <v/>
      </c>
      <c r="AC35" s="8"/>
      <c r="AD35" s="8"/>
      <c r="AE35" s="4" t="str">
        <f t="shared" ca="1" si="0"/>
        <v/>
      </c>
      <c r="AF35" s="3" t="str">
        <f t="shared" si="1"/>
        <v/>
      </c>
      <c r="AG35" s="3" t="str">
        <f>IF($A35="","",IF((AND($A35="ADD",OR(AF35="",AF35="Local Authority"))),"L",(_xlfn.XLOOKUP(AF35,asset_owner[lookupValue],asset_owner[lookupKey],""))))</f>
        <v/>
      </c>
      <c r="AH35" s="9"/>
      <c r="AI35" s="3" t="str">
        <f t="shared" si="2"/>
        <v/>
      </c>
      <c r="AJ35" s="3" t="str">
        <f>IF($A35="","",IF((AND($A35="ADD",OR(AI35="",AI35="Excellent"))),"1",(_xlfn.XLOOKUP(AI35,condition[lookupValue],condition[lookupKey],""))))</f>
        <v/>
      </c>
      <c r="AK35" s="8" t="str">
        <f t="shared" si="3"/>
        <v/>
      </c>
      <c r="AL35" s="7"/>
    </row>
    <row r="36" spans="2:38" x14ac:dyDescent="0.25">
      <c r="B36" s="5"/>
      <c r="C36" s="5"/>
      <c r="D36" s="4"/>
      <c r="F36" s="3" t="str">
        <f>IF($A36="ADD",IF(NOT(ISBLANK(E36)),_xlfn.XLOOKUP(E36,br_deck_type[lookupValue],br_deck_type[lookupKey],"ERROR"),""), "")</f>
        <v/>
      </c>
      <c r="G36" s="4"/>
      <c r="L36" s="6"/>
      <c r="M36" s="4"/>
      <c r="O36" s="3" t="str">
        <f>IF($A36="ADD",IF(NOT(ISBLANK(N36)),_xlfn.XLOOKUP(N36,deck_gradient_type[lookupValue],deck_gradient_type[lookupKey],"ERROR"),""), "")</f>
        <v/>
      </c>
      <c r="P36" s="4"/>
      <c r="R36" s="3" t="str">
        <f>IF($A36="ADD",IF(NOT(ISBLANK(Q36)),_xlfn.XLOOKUP(Q36,br_deck_mat[lookupValue],br_deck_mat[lookupKey],"ERROR"),""), "")</f>
        <v/>
      </c>
      <c r="U36" s="3" t="str">
        <f>IF($A36="ADD",IF(NOT(ISBLANK(T36)),_xlfn.XLOOKUP(T36,br_exp_joint_type[lookupValue],br_exp_joint_type[lookupKey],"ERROR"),""), "")</f>
        <v/>
      </c>
      <c r="V36" s="4"/>
      <c r="Z36" s="7"/>
      <c r="AB36" s="3" t="str">
        <f>IF($A36="ADD",IF(NOT(ISBLANK(AA36)),_xlfn.XLOOKUP(AA36,organisation[lookupValue],organisation[lookupKey],"ERROR"),""), "")</f>
        <v/>
      </c>
      <c r="AC36" s="8"/>
      <c r="AD36" s="8"/>
      <c r="AE36" s="4" t="str">
        <f t="shared" ca="1" si="0"/>
        <v/>
      </c>
      <c r="AF36" s="3" t="str">
        <f t="shared" si="1"/>
        <v/>
      </c>
      <c r="AG36" s="3" t="str">
        <f>IF($A36="","",IF((AND($A36="ADD",OR(AF36="",AF36="Local Authority"))),"L",(_xlfn.XLOOKUP(AF36,asset_owner[lookupValue],asset_owner[lookupKey],""))))</f>
        <v/>
      </c>
      <c r="AH36" s="9"/>
      <c r="AI36" s="3" t="str">
        <f t="shared" si="2"/>
        <v/>
      </c>
      <c r="AJ36" s="3" t="str">
        <f>IF($A36="","",IF((AND($A36="ADD",OR(AI36="",AI36="Excellent"))),"1",(_xlfn.XLOOKUP(AI36,condition[lookupValue],condition[lookupKey],""))))</f>
        <v/>
      </c>
      <c r="AK36" s="8" t="str">
        <f t="shared" si="3"/>
        <v/>
      </c>
      <c r="AL36" s="7"/>
    </row>
    <row r="37" spans="2:38" x14ac:dyDescent="0.25">
      <c r="B37" s="5"/>
      <c r="C37" s="5"/>
      <c r="D37" s="4"/>
      <c r="F37" s="3" t="str">
        <f>IF($A37="ADD",IF(NOT(ISBLANK(E37)),_xlfn.XLOOKUP(E37,br_deck_type[lookupValue],br_deck_type[lookupKey],"ERROR"),""), "")</f>
        <v/>
      </c>
      <c r="G37" s="4"/>
      <c r="L37" s="6"/>
      <c r="M37" s="4"/>
      <c r="O37" s="3" t="str">
        <f>IF($A37="ADD",IF(NOT(ISBLANK(N37)),_xlfn.XLOOKUP(N37,deck_gradient_type[lookupValue],deck_gradient_type[lookupKey],"ERROR"),""), "")</f>
        <v/>
      </c>
      <c r="P37" s="4"/>
      <c r="R37" s="3" t="str">
        <f>IF($A37="ADD",IF(NOT(ISBLANK(Q37)),_xlfn.XLOOKUP(Q37,br_deck_mat[lookupValue],br_deck_mat[lookupKey],"ERROR"),""), "")</f>
        <v/>
      </c>
      <c r="U37" s="3" t="str">
        <f>IF($A37="ADD",IF(NOT(ISBLANK(T37)),_xlfn.XLOOKUP(T37,br_exp_joint_type[lookupValue],br_exp_joint_type[lookupKey],"ERROR"),""), "")</f>
        <v/>
      </c>
      <c r="V37" s="4"/>
      <c r="Z37" s="7"/>
      <c r="AB37" s="3" t="str">
        <f>IF($A37="ADD",IF(NOT(ISBLANK(AA37)),_xlfn.XLOOKUP(AA37,organisation[lookupValue],organisation[lookupKey],"ERROR"),""), "")</f>
        <v/>
      </c>
      <c r="AC37" s="8"/>
      <c r="AD37" s="8"/>
      <c r="AE37" s="4" t="str">
        <f t="shared" ca="1" si="0"/>
        <v/>
      </c>
      <c r="AF37" s="3" t="str">
        <f t="shared" si="1"/>
        <v/>
      </c>
      <c r="AG37" s="3" t="str">
        <f>IF($A37="","",IF((AND($A37="ADD",OR(AF37="",AF37="Local Authority"))),"L",(_xlfn.XLOOKUP(AF37,asset_owner[lookupValue],asset_owner[lookupKey],""))))</f>
        <v/>
      </c>
      <c r="AH37" s="9"/>
      <c r="AI37" s="3" t="str">
        <f t="shared" si="2"/>
        <v/>
      </c>
      <c r="AJ37" s="3" t="str">
        <f>IF($A37="","",IF((AND($A37="ADD",OR(AI37="",AI37="Excellent"))),"1",(_xlfn.XLOOKUP(AI37,condition[lookupValue],condition[lookupKey],""))))</f>
        <v/>
      </c>
      <c r="AK37" s="8" t="str">
        <f t="shared" si="3"/>
        <v/>
      </c>
      <c r="AL37" s="7"/>
    </row>
    <row r="38" spans="2:38" x14ac:dyDescent="0.25">
      <c r="B38" s="5"/>
      <c r="C38" s="5"/>
      <c r="D38" s="4"/>
      <c r="F38" s="3" t="str">
        <f>IF($A38="ADD",IF(NOT(ISBLANK(E38)),_xlfn.XLOOKUP(E38,br_deck_type[lookupValue],br_deck_type[lookupKey],"ERROR"),""), "")</f>
        <v/>
      </c>
      <c r="G38" s="4"/>
      <c r="L38" s="6"/>
      <c r="M38" s="4"/>
      <c r="O38" s="3" t="str">
        <f>IF($A38="ADD",IF(NOT(ISBLANK(N38)),_xlfn.XLOOKUP(N38,deck_gradient_type[lookupValue],deck_gradient_type[lookupKey],"ERROR"),""), "")</f>
        <v/>
      </c>
      <c r="P38" s="4"/>
      <c r="R38" s="3" t="str">
        <f>IF($A38="ADD",IF(NOT(ISBLANK(Q38)),_xlfn.XLOOKUP(Q38,br_deck_mat[lookupValue],br_deck_mat[lookupKey],"ERROR"),""), "")</f>
        <v/>
      </c>
      <c r="U38" s="3" t="str">
        <f>IF($A38="ADD",IF(NOT(ISBLANK(T38)),_xlfn.XLOOKUP(T38,br_exp_joint_type[lookupValue],br_exp_joint_type[lookupKey],"ERROR"),""), "")</f>
        <v/>
      </c>
      <c r="V38" s="4"/>
      <c r="Z38" s="7"/>
      <c r="AB38" s="3" t="str">
        <f>IF($A38="ADD",IF(NOT(ISBLANK(AA38)),_xlfn.XLOOKUP(AA38,organisation[lookupValue],organisation[lookupKey],"ERROR"),""), "")</f>
        <v/>
      </c>
      <c r="AC38" s="8"/>
      <c r="AD38" s="8"/>
      <c r="AE38" s="4" t="str">
        <f t="shared" ca="1" si="0"/>
        <v/>
      </c>
      <c r="AF38" s="3" t="str">
        <f t="shared" si="1"/>
        <v/>
      </c>
      <c r="AG38" s="3" t="str">
        <f>IF($A38="","",IF((AND($A38="ADD",OR(AF38="",AF38="Local Authority"))),"L",(_xlfn.XLOOKUP(AF38,asset_owner[lookupValue],asset_owner[lookupKey],""))))</f>
        <v/>
      </c>
      <c r="AH38" s="9"/>
      <c r="AI38" s="3" t="str">
        <f t="shared" si="2"/>
        <v/>
      </c>
      <c r="AJ38" s="3" t="str">
        <f>IF($A38="","",IF((AND($A38="ADD",OR(AI38="",AI38="Excellent"))),"1",(_xlfn.XLOOKUP(AI38,condition[lookupValue],condition[lookupKey],""))))</f>
        <v/>
      </c>
      <c r="AK38" s="8" t="str">
        <f t="shared" si="3"/>
        <v/>
      </c>
      <c r="AL38" s="7"/>
    </row>
    <row r="39" spans="2:38" x14ac:dyDescent="0.25">
      <c r="B39" s="5"/>
      <c r="C39" s="5"/>
      <c r="D39" s="4"/>
      <c r="F39" s="3" t="str">
        <f>IF($A39="ADD",IF(NOT(ISBLANK(E39)),_xlfn.XLOOKUP(E39,br_deck_type[lookupValue],br_deck_type[lookupKey],"ERROR"),""), "")</f>
        <v/>
      </c>
      <c r="G39" s="4"/>
      <c r="L39" s="6"/>
      <c r="M39" s="4"/>
      <c r="O39" s="3" t="str">
        <f>IF($A39="ADD",IF(NOT(ISBLANK(N39)),_xlfn.XLOOKUP(N39,deck_gradient_type[lookupValue],deck_gradient_type[lookupKey],"ERROR"),""), "")</f>
        <v/>
      </c>
      <c r="P39" s="4"/>
      <c r="R39" s="3" t="str">
        <f>IF($A39="ADD",IF(NOT(ISBLANK(Q39)),_xlfn.XLOOKUP(Q39,br_deck_mat[lookupValue],br_deck_mat[lookupKey],"ERROR"),""), "")</f>
        <v/>
      </c>
      <c r="U39" s="3" t="str">
        <f>IF($A39="ADD",IF(NOT(ISBLANK(T39)),_xlfn.XLOOKUP(T39,br_exp_joint_type[lookupValue],br_exp_joint_type[lookupKey],"ERROR"),""), "")</f>
        <v/>
      </c>
      <c r="V39" s="4"/>
      <c r="Z39" s="7"/>
      <c r="AB39" s="3" t="str">
        <f>IF($A39="ADD",IF(NOT(ISBLANK(AA39)),_xlfn.XLOOKUP(AA39,organisation[lookupValue],organisation[lookupKey],"ERROR"),""), "")</f>
        <v/>
      </c>
      <c r="AC39" s="8"/>
      <c r="AD39" s="8"/>
      <c r="AE39" s="4" t="str">
        <f t="shared" ca="1" si="0"/>
        <v/>
      </c>
      <c r="AF39" s="3" t="str">
        <f t="shared" si="1"/>
        <v/>
      </c>
      <c r="AG39" s="3" t="str">
        <f>IF($A39="","",IF((AND($A39="ADD",OR(AF39="",AF39="Local Authority"))),"L",(_xlfn.XLOOKUP(AF39,asset_owner[lookupValue],asset_owner[lookupKey],""))))</f>
        <v/>
      </c>
      <c r="AH39" s="9"/>
      <c r="AI39" s="3" t="str">
        <f t="shared" si="2"/>
        <v/>
      </c>
      <c r="AJ39" s="3" t="str">
        <f>IF($A39="","",IF((AND($A39="ADD",OR(AI39="",AI39="Excellent"))),"1",(_xlfn.XLOOKUP(AI39,condition[lookupValue],condition[lookupKey],""))))</f>
        <v/>
      </c>
      <c r="AK39" s="8" t="str">
        <f t="shared" si="3"/>
        <v/>
      </c>
      <c r="AL39" s="7"/>
    </row>
    <row r="40" spans="2:38" x14ac:dyDescent="0.25">
      <c r="B40" s="5"/>
      <c r="C40" s="5"/>
      <c r="D40" s="4"/>
      <c r="F40" s="3" t="str">
        <f>IF($A40="ADD",IF(NOT(ISBLANK(E40)),_xlfn.XLOOKUP(E40,br_deck_type[lookupValue],br_deck_type[lookupKey],"ERROR"),""), "")</f>
        <v/>
      </c>
      <c r="G40" s="4"/>
      <c r="L40" s="6"/>
      <c r="M40" s="4"/>
      <c r="O40" s="3" t="str">
        <f>IF($A40="ADD",IF(NOT(ISBLANK(N40)),_xlfn.XLOOKUP(N40,deck_gradient_type[lookupValue],deck_gradient_type[lookupKey],"ERROR"),""), "")</f>
        <v/>
      </c>
      <c r="P40" s="4"/>
      <c r="R40" s="3" t="str">
        <f>IF($A40="ADD",IF(NOT(ISBLANK(Q40)),_xlfn.XLOOKUP(Q40,br_deck_mat[lookupValue],br_deck_mat[lookupKey],"ERROR"),""), "")</f>
        <v/>
      </c>
      <c r="U40" s="3" t="str">
        <f>IF($A40="ADD",IF(NOT(ISBLANK(T40)),_xlfn.XLOOKUP(T40,br_exp_joint_type[lookupValue],br_exp_joint_type[lookupKey],"ERROR"),""), "")</f>
        <v/>
      </c>
      <c r="V40" s="4"/>
      <c r="Z40" s="7"/>
      <c r="AB40" s="3" t="str">
        <f>IF($A40="ADD",IF(NOT(ISBLANK(AA40)),_xlfn.XLOOKUP(AA40,organisation[lookupValue],organisation[lookupKey],"ERROR"),""), "")</f>
        <v/>
      </c>
      <c r="AC40" s="8"/>
      <c r="AD40" s="8"/>
      <c r="AE40" s="4" t="str">
        <f t="shared" ca="1" si="0"/>
        <v/>
      </c>
      <c r="AF40" s="3" t="str">
        <f t="shared" si="1"/>
        <v/>
      </c>
      <c r="AG40" s="3" t="str">
        <f>IF($A40="","",IF((AND($A40="ADD",OR(AF40="",AF40="Local Authority"))),"L",(_xlfn.XLOOKUP(AF40,asset_owner[lookupValue],asset_owner[lookupKey],""))))</f>
        <v/>
      </c>
      <c r="AH40" s="9"/>
      <c r="AI40" s="3" t="str">
        <f t="shared" si="2"/>
        <v/>
      </c>
      <c r="AJ40" s="3" t="str">
        <f>IF($A40="","",IF((AND($A40="ADD",OR(AI40="",AI40="Excellent"))),"1",(_xlfn.XLOOKUP(AI40,condition[lookupValue],condition[lookupKey],""))))</f>
        <v/>
      </c>
      <c r="AK40" s="8" t="str">
        <f t="shared" si="3"/>
        <v/>
      </c>
      <c r="AL40" s="7"/>
    </row>
    <row r="41" spans="2:38" x14ac:dyDescent="0.25">
      <c r="B41" s="5"/>
      <c r="C41" s="5"/>
      <c r="D41" s="4"/>
      <c r="F41" s="3" t="str">
        <f>IF($A41="ADD",IF(NOT(ISBLANK(E41)),_xlfn.XLOOKUP(E41,br_deck_type[lookupValue],br_deck_type[lookupKey],"ERROR"),""), "")</f>
        <v/>
      </c>
      <c r="G41" s="4"/>
      <c r="L41" s="6"/>
      <c r="M41" s="4"/>
      <c r="O41" s="3" t="str">
        <f>IF($A41="ADD",IF(NOT(ISBLANK(N41)),_xlfn.XLOOKUP(N41,deck_gradient_type[lookupValue],deck_gradient_type[lookupKey],"ERROR"),""), "")</f>
        <v/>
      </c>
      <c r="P41" s="4"/>
      <c r="R41" s="3" t="str">
        <f>IF($A41="ADD",IF(NOT(ISBLANK(Q41)),_xlfn.XLOOKUP(Q41,br_deck_mat[lookupValue],br_deck_mat[lookupKey],"ERROR"),""), "")</f>
        <v/>
      </c>
      <c r="U41" s="3" t="str">
        <f>IF($A41="ADD",IF(NOT(ISBLANK(T41)),_xlfn.XLOOKUP(T41,br_exp_joint_type[lookupValue],br_exp_joint_type[lookupKey],"ERROR"),""), "")</f>
        <v/>
      </c>
      <c r="V41" s="4"/>
      <c r="Z41" s="7"/>
      <c r="AB41" s="3" t="str">
        <f>IF($A41="ADD",IF(NOT(ISBLANK(AA41)),_xlfn.XLOOKUP(AA41,organisation[lookupValue],organisation[lookupKey],"ERROR"),""), "")</f>
        <v/>
      </c>
      <c r="AC41" s="8"/>
      <c r="AD41" s="8"/>
      <c r="AE41" s="4" t="str">
        <f t="shared" ca="1" si="0"/>
        <v/>
      </c>
      <c r="AF41" s="3" t="str">
        <f t="shared" si="1"/>
        <v/>
      </c>
      <c r="AG41" s="3" t="str">
        <f>IF($A41="","",IF((AND($A41="ADD",OR(AF41="",AF41="Local Authority"))),"L",(_xlfn.XLOOKUP(AF41,asset_owner[lookupValue],asset_owner[lookupKey],""))))</f>
        <v/>
      </c>
      <c r="AH41" s="9"/>
      <c r="AI41" s="3" t="str">
        <f t="shared" si="2"/>
        <v/>
      </c>
      <c r="AJ41" s="3" t="str">
        <f>IF($A41="","",IF((AND($A41="ADD",OR(AI41="",AI41="Excellent"))),"1",(_xlfn.XLOOKUP(AI41,condition[lookupValue],condition[lookupKey],""))))</f>
        <v/>
      </c>
      <c r="AK41" s="8" t="str">
        <f t="shared" si="3"/>
        <v/>
      </c>
      <c r="AL41" s="7"/>
    </row>
    <row r="42" spans="2:38" x14ac:dyDescent="0.25">
      <c r="B42" s="5"/>
      <c r="C42" s="5"/>
      <c r="D42" s="4"/>
      <c r="F42" s="3" t="str">
        <f>IF($A42="ADD",IF(NOT(ISBLANK(E42)),_xlfn.XLOOKUP(E42,br_deck_type[lookupValue],br_deck_type[lookupKey],"ERROR"),""), "")</f>
        <v/>
      </c>
      <c r="G42" s="4"/>
      <c r="L42" s="6"/>
      <c r="M42" s="4"/>
      <c r="O42" s="3" t="str">
        <f>IF($A42="ADD",IF(NOT(ISBLANK(N42)),_xlfn.XLOOKUP(N42,deck_gradient_type[lookupValue],deck_gradient_type[lookupKey],"ERROR"),""), "")</f>
        <v/>
      </c>
      <c r="P42" s="4"/>
      <c r="R42" s="3" t="str">
        <f>IF($A42="ADD",IF(NOT(ISBLANK(Q42)),_xlfn.XLOOKUP(Q42,br_deck_mat[lookupValue],br_deck_mat[lookupKey],"ERROR"),""), "")</f>
        <v/>
      </c>
      <c r="U42" s="3" t="str">
        <f>IF($A42="ADD",IF(NOT(ISBLANK(T42)),_xlfn.XLOOKUP(T42,br_exp_joint_type[lookupValue],br_exp_joint_type[lookupKey],"ERROR"),""), "")</f>
        <v/>
      </c>
      <c r="V42" s="4"/>
      <c r="Z42" s="7"/>
      <c r="AB42" s="3" t="str">
        <f>IF($A42="ADD",IF(NOT(ISBLANK(AA42)),_xlfn.XLOOKUP(AA42,organisation[lookupValue],organisation[lookupKey],"ERROR"),""), "")</f>
        <v/>
      </c>
      <c r="AC42" s="8"/>
      <c r="AD42" s="8"/>
      <c r="AE42" s="4" t="str">
        <f t="shared" ca="1" si="0"/>
        <v/>
      </c>
      <c r="AF42" s="3" t="str">
        <f t="shared" si="1"/>
        <v/>
      </c>
      <c r="AG42" s="3" t="str">
        <f>IF($A42="","",IF((AND($A42="ADD",OR(AF42="",AF42="Local Authority"))),"L",(_xlfn.XLOOKUP(AF42,asset_owner[lookupValue],asset_owner[lookupKey],""))))</f>
        <v/>
      </c>
      <c r="AH42" s="9"/>
      <c r="AI42" s="3" t="str">
        <f t="shared" si="2"/>
        <v/>
      </c>
      <c r="AJ42" s="3" t="str">
        <f>IF($A42="","",IF((AND($A42="ADD",OR(AI42="",AI42="Excellent"))),"1",(_xlfn.XLOOKUP(AI42,condition[lookupValue],condition[lookupKey],""))))</f>
        <v/>
      </c>
      <c r="AK42" s="8" t="str">
        <f t="shared" si="3"/>
        <v/>
      </c>
      <c r="AL42" s="7"/>
    </row>
    <row r="43" spans="2:38" x14ac:dyDescent="0.25">
      <c r="B43" s="5"/>
      <c r="C43" s="5"/>
      <c r="D43" s="4"/>
      <c r="F43" s="3" t="str">
        <f>IF($A43="ADD",IF(NOT(ISBLANK(E43)),_xlfn.XLOOKUP(E43,br_deck_type[lookupValue],br_deck_type[lookupKey],"ERROR"),""), "")</f>
        <v/>
      </c>
      <c r="G43" s="4"/>
      <c r="L43" s="6"/>
      <c r="M43" s="4"/>
      <c r="O43" s="3" t="str">
        <f>IF($A43="ADD",IF(NOT(ISBLANK(N43)),_xlfn.XLOOKUP(N43,deck_gradient_type[lookupValue],deck_gradient_type[lookupKey],"ERROR"),""), "")</f>
        <v/>
      </c>
      <c r="P43" s="4"/>
      <c r="R43" s="3" t="str">
        <f>IF($A43="ADD",IF(NOT(ISBLANK(Q43)),_xlfn.XLOOKUP(Q43,br_deck_mat[lookupValue],br_deck_mat[lookupKey],"ERROR"),""), "")</f>
        <v/>
      </c>
      <c r="U43" s="3" t="str">
        <f>IF($A43="ADD",IF(NOT(ISBLANK(T43)),_xlfn.XLOOKUP(T43,br_exp_joint_type[lookupValue],br_exp_joint_type[lookupKey],"ERROR"),""), "")</f>
        <v/>
      </c>
      <c r="V43" s="4"/>
      <c r="Z43" s="7"/>
      <c r="AB43" s="3" t="str">
        <f>IF($A43="ADD",IF(NOT(ISBLANK(AA43)),_xlfn.XLOOKUP(AA43,organisation[lookupValue],organisation[lookupKey],"ERROR"),""), "")</f>
        <v/>
      </c>
      <c r="AC43" s="8"/>
      <c r="AD43" s="8"/>
      <c r="AE43" s="4" t="str">
        <f t="shared" ca="1" si="0"/>
        <v/>
      </c>
      <c r="AF43" s="3" t="str">
        <f t="shared" si="1"/>
        <v/>
      </c>
      <c r="AG43" s="3" t="str">
        <f>IF($A43="","",IF((AND($A43="ADD",OR(AF43="",AF43="Local Authority"))),"L",(_xlfn.XLOOKUP(AF43,asset_owner[lookupValue],asset_owner[lookupKey],""))))</f>
        <v/>
      </c>
      <c r="AH43" s="9"/>
      <c r="AI43" s="3" t="str">
        <f t="shared" si="2"/>
        <v/>
      </c>
      <c r="AJ43" s="3" t="str">
        <f>IF($A43="","",IF((AND($A43="ADD",OR(AI43="",AI43="Excellent"))),"1",(_xlfn.XLOOKUP(AI43,condition[lookupValue],condition[lookupKey],""))))</f>
        <v/>
      </c>
      <c r="AK43" s="8" t="str">
        <f t="shared" si="3"/>
        <v/>
      </c>
      <c r="AL43" s="7"/>
    </row>
    <row r="44" spans="2:38" x14ac:dyDescent="0.25">
      <c r="B44" s="5"/>
      <c r="C44" s="5"/>
      <c r="D44" s="4"/>
      <c r="F44" s="3" t="str">
        <f>IF($A44="ADD",IF(NOT(ISBLANK(E44)),_xlfn.XLOOKUP(E44,br_deck_type[lookupValue],br_deck_type[lookupKey],"ERROR"),""), "")</f>
        <v/>
      </c>
      <c r="G44" s="4"/>
      <c r="L44" s="6"/>
      <c r="M44" s="4"/>
      <c r="O44" s="3" t="str">
        <f>IF($A44="ADD",IF(NOT(ISBLANK(N44)),_xlfn.XLOOKUP(N44,deck_gradient_type[lookupValue],deck_gradient_type[lookupKey],"ERROR"),""), "")</f>
        <v/>
      </c>
      <c r="P44" s="4"/>
      <c r="R44" s="3" t="str">
        <f>IF($A44="ADD",IF(NOT(ISBLANK(Q44)),_xlfn.XLOOKUP(Q44,br_deck_mat[lookupValue],br_deck_mat[lookupKey],"ERROR"),""), "")</f>
        <v/>
      </c>
      <c r="U44" s="3" t="str">
        <f>IF($A44="ADD",IF(NOT(ISBLANK(T44)),_xlfn.XLOOKUP(T44,br_exp_joint_type[lookupValue],br_exp_joint_type[lookupKey],"ERROR"),""), "")</f>
        <v/>
      </c>
      <c r="V44" s="4"/>
      <c r="Z44" s="7"/>
      <c r="AB44" s="3" t="str">
        <f>IF($A44="ADD",IF(NOT(ISBLANK(AA44)),_xlfn.XLOOKUP(AA44,organisation[lookupValue],organisation[lookupKey],"ERROR"),""), "")</f>
        <v/>
      </c>
      <c r="AC44" s="8"/>
      <c r="AD44" s="8"/>
      <c r="AE44" s="4" t="str">
        <f t="shared" ca="1" si="0"/>
        <v/>
      </c>
      <c r="AF44" s="3" t="str">
        <f t="shared" si="1"/>
        <v/>
      </c>
      <c r="AG44" s="3" t="str">
        <f>IF($A44="","",IF((AND($A44="ADD",OR(AF44="",AF44="Local Authority"))),"L",(_xlfn.XLOOKUP(AF44,asset_owner[lookupValue],asset_owner[lookupKey],""))))</f>
        <v/>
      </c>
      <c r="AH44" s="9"/>
      <c r="AI44" s="3" t="str">
        <f t="shared" si="2"/>
        <v/>
      </c>
      <c r="AJ44" s="3" t="str">
        <f>IF($A44="","",IF((AND($A44="ADD",OR(AI44="",AI44="Excellent"))),"1",(_xlfn.XLOOKUP(AI44,condition[lookupValue],condition[lookupKey],""))))</f>
        <v/>
      </c>
      <c r="AK44" s="8" t="str">
        <f t="shared" si="3"/>
        <v/>
      </c>
      <c r="AL44" s="7"/>
    </row>
    <row r="45" spans="2:38" x14ac:dyDescent="0.25">
      <c r="B45" s="5"/>
      <c r="C45" s="5"/>
      <c r="D45" s="4"/>
      <c r="F45" s="3" t="str">
        <f>IF($A45="ADD",IF(NOT(ISBLANK(E45)),_xlfn.XLOOKUP(E45,br_deck_type[lookupValue],br_deck_type[lookupKey],"ERROR"),""), "")</f>
        <v/>
      </c>
      <c r="G45" s="4"/>
      <c r="L45" s="6"/>
      <c r="M45" s="4"/>
      <c r="O45" s="3" t="str">
        <f>IF($A45="ADD",IF(NOT(ISBLANK(N45)),_xlfn.XLOOKUP(N45,deck_gradient_type[lookupValue],deck_gradient_type[lookupKey],"ERROR"),""), "")</f>
        <v/>
      </c>
      <c r="P45" s="4"/>
      <c r="R45" s="3" t="str">
        <f>IF($A45="ADD",IF(NOT(ISBLANK(Q45)),_xlfn.XLOOKUP(Q45,br_deck_mat[lookupValue],br_deck_mat[lookupKey],"ERROR"),""), "")</f>
        <v/>
      </c>
      <c r="U45" s="3" t="str">
        <f>IF($A45="ADD",IF(NOT(ISBLANK(T45)),_xlfn.XLOOKUP(T45,br_exp_joint_type[lookupValue],br_exp_joint_type[lookupKey],"ERROR"),""), "")</f>
        <v/>
      </c>
      <c r="V45" s="4"/>
      <c r="Z45" s="7"/>
      <c r="AB45" s="3" t="str">
        <f>IF($A45="ADD",IF(NOT(ISBLANK(AA45)),_xlfn.XLOOKUP(AA45,organisation[lookupValue],organisation[lookupKey],"ERROR"),""), "")</f>
        <v/>
      </c>
      <c r="AC45" s="8"/>
      <c r="AD45" s="8"/>
      <c r="AE45" s="4" t="str">
        <f t="shared" ca="1" si="0"/>
        <v/>
      </c>
      <c r="AF45" s="3" t="str">
        <f t="shared" si="1"/>
        <v/>
      </c>
      <c r="AG45" s="3" t="str">
        <f>IF($A45="","",IF((AND($A45="ADD",OR(AF45="",AF45="Local Authority"))),"L",(_xlfn.XLOOKUP(AF45,asset_owner[lookupValue],asset_owner[lookupKey],""))))</f>
        <v/>
      </c>
      <c r="AH45" s="9"/>
      <c r="AI45" s="3" t="str">
        <f t="shared" si="2"/>
        <v/>
      </c>
      <c r="AJ45" s="3" t="str">
        <f>IF($A45="","",IF((AND($A45="ADD",OR(AI45="",AI45="Excellent"))),"1",(_xlfn.XLOOKUP(AI45,condition[lookupValue],condition[lookupKey],""))))</f>
        <v/>
      </c>
      <c r="AK45" s="8" t="str">
        <f t="shared" si="3"/>
        <v/>
      </c>
      <c r="AL45" s="7"/>
    </row>
    <row r="46" spans="2:38" x14ac:dyDescent="0.25">
      <c r="B46" s="5"/>
      <c r="C46" s="5"/>
      <c r="D46" s="4"/>
      <c r="F46" s="3" t="str">
        <f>IF($A46="ADD",IF(NOT(ISBLANK(E46)),_xlfn.XLOOKUP(E46,br_deck_type[lookupValue],br_deck_type[lookupKey],"ERROR"),""), "")</f>
        <v/>
      </c>
      <c r="G46" s="4"/>
      <c r="L46" s="6"/>
      <c r="M46" s="4"/>
      <c r="O46" s="3" t="str">
        <f>IF($A46="ADD",IF(NOT(ISBLANK(N46)),_xlfn.XLOOKUP(N46,deck_gradient_type[lookupValue],deck_gradient_type[lookupKey],"ERROR"),""), "")</f>
        <v/>
      </c>
      <c r="P46" s="4"/>
      <c r="R46" s="3" t="str">
        <f>IF($A46="ADD",IF(NOT(ISBLANK(Q46)),_xlfn.XLOOKUP(Q46,br_deck_mat[lookupValue],br_deck_mat[lookupKey],"ERROR"),""), "")</f>
        <v/>
      </c>
      <c r="U46" s="3" t="str">
        <f>IF($A46="ADD",IF(NOT(ISBLANK(T46)),_xlfn.XLOOKUP(T46,br_exp_joint_type[lookupValue],br_exp_joint_type[lookupKey],"ERROR"),""), "")</f>
        <v/>
      </c>
      <c r="V46" s="4"/>
      <c r="Z46" s="7"/>
      <c r="AB46" s="3" t="str">
        <f>IF($A46="ADD",IF(NOT(ISBLANK(AA46)),_xlfn.XLOOKUP(AA46,organisation[lookupValue],organisation[lookupKey],"ERROR"),""), "")</f>
        <v/>
      </c>
      <c r="AC46" s="8"/>
      <c r="AD46" s="8"/>
      <c r="AE46" s="4" t="str">
        <f t="shared" ca="1" si="0"/>
        <v/>
      </c>
      <c r="AF46" s="3" t="str">
        <f t="shared" si="1"/>
        <v/>
      </c>
      <c r="AG46" s="3" t="str">
        <f>IF($A46="","",IF((AND($A46="ADD",OR(AF46="",AF46="Local Authority"))),"L",(_xlfn.XLOOKUP(AF46,asset_owner[lookupValue],asset_owner[lookupKey],""))))</f>
        <v/>
      </c>
      <c r="AH46" s="9"/>
      <c r="AI46" s="3" t="str">
        <f t="shared" si="2"/>
        <v/>
      </c>
      <c r="AJ46" s="3" t="str">
        <f>IF($A46="","",IF((AND($A46="ADD",OR(AI46="",AI46="Excellent"))),"1",(_xlfn.XLOOKUP(AI46,condition[lookupValue],condition[lookupKey],""))))</f>
        <v/>
      </c>
      <c r="AK46" s="8" t="str">
        <f t="shared" si="3"/>
        <v/>
      </c>
      <c r="AL46" s="7"/>
    </row>
    <row r="47" spans="2:38" x14ac:dyDescent="0.25">
      <c r="B47" s="5"/>
      <c r="C47" s="5"/>
      <c r="D47" s="4"/>
      <c r="F47" s="3" t="str">
        <f>IF($A47="ADD",IF(NOT(ISBLANK(E47)),_xlfn.XLOOKUP(E47,br_deck_type[lookupValue],br_deck_type[lookupKey],"ERROR"),""), "")</f>
        <v/>
      </c>
      <c r="G47" s="4"/>
      <c r="L47" s="6"/>
      <c r="M47" s="4"/>
      <c r="O47" s="3" t="str">
        <f>IF($A47="ADD",IF(NOT(ISBLANK(N47)),_xlfn.XLOOKUP(N47,deck_gradient_type[lookupValue],deck_gradient_type[lookupKey],"ERROR"),""), "")</f>
        <v/>
      </c>
      <c r="P47" s="4"/>
      <c r="R47" s="3" t="str">
        <f>IF($A47="ADD",IF(NOT(ISBLANK(Q47)),_xlfn.XLOOKUP(Q47,br_deck_mat[lookupValue],br_deck_mat[lookupKey],"ERROR"),""), "")</f>
        <v/>
      </c>
      <c r="U47" s="3" t="str">
        <f>IF($A47="ADD",IF(NOT(ISBLANK(T47)),_xlfn.XLOOKUP(T47,br_exp_joint_type[lookupValue],br_exp_joint_type[lookupKey],"ERROR"),""), "")</f>
        <v/>
      </c>
      <c r="V47" s="4"/>
      <c r="Z47" s="7"/>
      <c r="AB47" s="3" t="str">
        <f>IF($A47="ADD",IF(NOT(ISBLANK(AA47)),_xlfn.XLOOKUP(AA47,organisation[lookupValue],organisation[lookupKey],"ERROR"),""), "")</f>
        <v/>
      </c>
      <c r="AC47" s="8"/>
      <c r="AD47" s="8"/>
      <c r="AE47" s="4" t="str">
        <f t="shared" ca="1" si="0"/>
        <v/>
      </c>
      <c r="AF47" s="3" t="str">
        <f t="shared" si="1"/>
        <v/>
      </c>
      <c r="AG47" s="3" t="str">
        <f>IF($A47="","",IF((AND($A47="ADD",OR(AF47="",AF47="Local Authority"))),"L",(_xlfn.XLOOKUP(AF47,asset_owner[lookupValue],asset_owner[lookupKey],""))))</f>
        <v/>
      </c>
      <c r="AH47" s="9"/>
      <c r="AI47" s="3" t="str">
        <f t="shared" si="2"/>
        <v/>
      </c>
      <c r="AJ47" s="3" t="str">
        <f>IF($A47="","",IF((AND($A47="ADD",OR(AI47="",AI47="Excellent"))),"1",(_xlfn.XLOOKUP(AI47,condition[lookupValue],condition[lookupKey],""))))</f>
        <v/>
      </c>
      <c r="AK47" s="8" t="str">
        <f t="shared" si="3"/>
        <v/>
      </c>
      <c r="AL47" s="7"/>
    </row>
    <row r="48" spans="2:38" x14ac:dyDescent="0.25">
      <c r="B48" s="5"/>
      <c r="C48" s="5"/>
      <c r="D48" s="4"/>
      <c r="F48" s="3" t="str">
        <f>IF($A48="ADD",IF(NOT(ISBLANK(E48)),_xlfn.XLOOKUP(E48,br_deck_type[lookupValue],br_deck_type[lookupKey],"ERROR"),""), "")</f>
        <v/>
      </c>
      <c r="G48" s="4"/>
      <c r="L48" s="6"/>
      <c r="M48" s="4"/>
      <c r="O48" s="3" t="str">
        <f>IF($A48="ADD",IF(NOT(ISBLANK(N48)),_xlfn.XLOOKUP(N48,deck_gradient_type[lookupValue],deck_gradient_type[lookupKey],"ERROR"),""), "")</f>
        <v/>
      </c>
      <c r="P48" s="4"/>
      <c r="R48" s="3" t="str">
        <f>IF($A48="ADD",IF(NOT(ISBLANK(Q48)),_xlfn.XLOOKUP(Q48,br_deck_mat[lookupValue],br_deck_mat[lookupKey],"ERROR"),""), "")</f>
        <v/>
      </c>
      <c r="U48" s="3" t="str">
        <f>IF($A48="ADD",IF(NOT(ISBLANK(T48)),_xlfn.XLOOKUP(T48,br_exp_joint_type[lookupValue],br_exp_joint_type[lookupKey],"ERROR"),""), "")</f>
        <v/>
      </c>
      <c r="V48" s="4"/>
      <c r="Z48" s="7"/>
      <c r="AB48" s="3" t="str">
        <f>IF($A48="ADD",IF(NOT(ISBLANK(AA48)),_xlfn.XLOOKUP(AA48,organisation[lookupValue],organisation[lookupKey],"ERROR"),""), "")</f>
        <v/>
      </c>
      <c r="AC48" s="8"/>
      <c r="AD48" s="8"/>
      <c r="AE48" s="4" t="str">
        <f t="shared" ca="1" si="0"/>
        <v/>
      </c>
      <c r="AF48" s="3" t="str">
        <f t="shared" si="1"/>
        <v/>
      </c>
      <c r="AG48" s="3" t="str">
        <f>IF($A48="","",IF((AND($A48="ADD",OR(AF48="",AF48="Local Authority"))),"L",(_xlfn.XLOOKUP(AF48,asset_owner[lookupValue],asset_owner[lookupKey],""))))</f>
        <v/>
      </c>
      <c r="AH48" s="9"/>
      <c r="AI48" s="3" t="str">
        <f t="shared" si="2"/>
        <v/>
      </c>
      <c r="AJ48" s="3" t="str">
        <f>IF($A48="","",IF((AND($A48="ADD",OR(AI48="",AI48="Excellent"))),"1",(_xlfn.XLOOKUP(AI48,condition[lookupValue],condition[lookupKey],""))))</f>
        <v/>
      </c>
      <c r="AK48" s="8" t="str">
        <f t="shared" si="3"/>
        <v/>
      </c>
      <c r="AL48" s="7"/>
    </row>
    <row r="49" spans="2:38" x14ac:dyDescent="0.25">
      <c r="B49" s="5"/>
      <c r="C49" s="5"/>
      <c r="D49" s="4"/>
      <c r="F49" s="3" t="str">
        <f>IF($A49="ADD",IF(NOT(ISBLANK(E49)),_xlfn.XLOOKUP(E49,br_deck_type[lookupValue],br_deck_type[lookupKey],"ERROR"),""), "")</f>
        <v/>
      </c>
      <c r="G49" s="4"/>
      <c r="L49" s="6"/>
      <c r="M49" s="4"/>
      <c r="O49" s="3" t="str">
        <f>IF($A49="ADD",IF(NOT(ISBLANK(N49)),_xlfn.XLOOKUP(N49,deck_gradient_type[lookupValue],deck_gradient_type[lookupKey],"ERROR"),""), "")</f>
        <v/>
      </c>
      <c r="P49" s="4"/>
      <c r="R49" s="3" t="str">
        <f>IF($A49="ADD",IF(NOT(ISBLANK(Q49)),_xlfn.XLOOKUP(Q49,br_deck_mat[lookupValue],br_deck_mat[lookupKey],"ERROR"),""), "")</f>
        <v/>
      </c>
      <c r="U49" s="3" t="str">
        <f>IF($A49="ADD",IF(NOT(ISBLANK(T49)),_xlfn.XLOOKUP(T49,br_exp_joint_type[lookupValue],br_exp_joint_type[lookupKey],"ERROR"),""), "")</f>
        <v/>
      </c>
      <c r="V49" s="4"/>
      <c r="Z49" s="7"/>
      <c r="AB49" s="3" t="str">
        <f>IF($A49="ADD",IF(NOT(ISBLANK(AA49)),_xlfn.XLOOKUP(AA49,organisation[lookupValue],organisation[lookupKey],"ERROR"),""), "")</f>
        <v/>
      </c>
      <c r="AC49" s="8"/>
      <c r="AD49" s="8"/>
      <c r="AE49" s="4" t="str">
        <f t="shared" ca="1" si="0"/>
        <v/>
      </c>
      <c r="AF49" s="3" t="str">
        <f t="shared" si="1"/>
        <v/>
      </c>
      <c r="AG49" s="3" t="str">
        <f>IF($A49="","",IF((AND($A49="ADD",OR(AF49="",AF49="Local Authority"))),"L",(_xlfn.XLOOKUP(AF49,asset_owner[lookupValue],asset_owner[lookupKey],""))))</f>
        <v/>
      </c>
      <c r="AH49" s="9"/>
      <c r="AI49" s="3" t="str">
        <f t="shared" si="2"/>
        <v/>
      </c>
      <c r="AJ49" s="3" t="str">
        <f>IF($A49="","",IF((AND($A49="ADD",OR(AI49="",AI49="Excellent"))),"1",(_xlfn.XLOOKUP(AI49,condition[lookupValue],condition[lookupKey],""))))</f>
        <v/>
      </c>
      <c r="AK49" s="8" t="str">
        <f t="shared" si="3"/>
        <v/>
      </c>
      <c r="AL49" s="7"/>
    </row>
    <row r="50" spans="2:38" x14ac:dyDescent="0.25">
      <c r="B50" s="5"/>
      <c r="C50" s="5"/>
      <c r="D50" s="4"/>
      <c r="F50" s="3" t="str">
        <f>IF($A50="ADD",IF(NOT(ISBLANK(E50)),_xlfn.XLOOKUP(E50,br_deck_type[lookupValue],br_deck_type[lookupKey],"ERROR"),""), "")</f>
        <v/>
      </c>
      <c r="G50" s="4"/>
      <c r="L50" s="6"/>
      <c r="M50" s="4"/>
      <c r="O50" s="3" t="str">
        <f>IF($A50="ADD",IF(NOT(ISBLANK(N50)),_xlfn.XLOOKUP(N50,deck_gradient_type[lookupValue],deck_gradient_type[lookupKey],"ERROR"),""), "")</f>
        <v/>
      </c>
      <c r="P50" s="4"/>
      <c r="R50" s="3" t="str">
        <f>IF($A50="ADD",IF(NOT(ISBLANK(Q50)),_xlfn.XLOOKUP(Q50,br_deck_mat[lookupValue],br_deck_mat[lookupKey],"ERROR"),""), "")</f>
        <v/>
      </c>
      <c r="U50" s="3" t="str">
        <f>IF($A50="ADD",IF(NOT(ISBLANK(T50)),_xlfn.XLOOKUP(T50,br_exp_joint_type[lookupValue],br_exp_joint_type[lookupKey],"ERROR"),""), "")</f>
        <v/>
      </c>
      <c r="V50" s="4"/>
      <c r="Z50" s="7"/>
      <c r="AB50" s="3" t="str">
        <f>IF($A50="ADD",IF(NOT(ISBLANK(AA50)),_xlfn.XLOOKUP(AA50,organisation[lookupValue],organisation[lookupKey],"ERROR"),""), "")</f>
        <v/>
      </c>
      <c r="AC50" s="8"/>
      <c r="AD50" s="8"/>
      <c r="AE50" s="4" t="str">
        <f t="shared" ca="1" si="0"/>
        <v/>
      </c>
      <c r="AF50" s="3" t="str">
        <f t="shared" si="1"/>
        <v/>
      </c>
      <c r="AG50" s="3" t="str">
        <f>IF($A50="","",IF((AND($A50="ADD",OR(AF50="",AF50="Local Authority"))),"L",(_xlfn.XLOOKUP(AF50,asset_owner[lookupValue],asset_owner[lookupKey],""))))</f>
        <v/>
      </c>
      <c r="AH50" s="9"/>
      <c r="AI50" s="3" t="str">
        <f t="shared" si="2"/>
        <v/>
      </c>
      <c r="AJ50" s="3" t="str">
        <f>IF($A50="","",IF((AND($A50="ADD",OR(AI50="",AI50="Excellent"))),"1",(_xlfn.XLOOKUP(AI50,condition[lookupValue],condition[lookupKey],""))))</f>
        <v/>
      </c>
      <c r="AK50" s="8" t="str">
        <f t="shared" si="3"/>
        <v/>
      </c>
      <c r="AL50" s="7"/>
    </row>
    <row r="51" spans="2:38" x14ac:dyDescent="0.25">
      <c r="B51" s="5"/>
      <c r="C51" s="5"/>
      <c r="D51" s="4"/>
      <c r="F51" s="3" t="str">
        <f>IF($A51="ADD",IF(NOT(ISBLANK(E51)),_xlfn.XLOOKUP(E51,br_deck_type[lookupValue],br_deck_type[lookupKey],"ERROR"),""), "")</f>
        <v/>
      </c>
      <c r="G51" s="4"/>
      <c r="L51" s="6"/>
      <c r="M51" s="4"/>
      <c r="O51" s="3" t="str">
        <f>IF($A51="ADD",IF(NOT(ISBLANK(N51)),_xlfn.XLOOKUP(N51,deck_gradient_type[lookupValue],deck_gradient_type[lookupKey],"ERROR"),""), "")</f>
        <v/>
      </c>
      <c r="P51" s="4"/>
      <c r="R51" s="3" t="str">
        <f>IF($A51="ADD",IF(NOT(ISBLANK(Q51)),_xlfn.XLOOKUP(Q51,br_deck_mat[lookupValue],br_deck_mat[lookupKey],"ERROR"),""), "")</f>
        <v/>
      </c>
      <c r="U51" s="3" t="str">
        <f>IF($A51="ADD",IF(NOT(ISBLANK(T51)),_xlfn.XLOOKUP(T51,br_exp_joint_type[lookupValue],br_exp_joint_type[lookupKey],"ERROR"),""), "")</f>
        <v/>
      </c>
      <c r="V51" s="4"/>
      <c r="Z51" s="7"/>
      <c r="AB51" s="3" t="str">
        <f>IF($A51="ADD",IF(NOT(ISBLANK(AA51)),_xlfn.XLOOKUP(AA51,organisation[lookupValue],organisation[lookupKey],"ERROR"),""), "")</f>
        <v/>
      </c>
      <c r="AC51" s="8"/>
      <c r="AD51" s="8"/>
      <c r="AE51" s="4" t="str">
        <f t="shared" ca="1" si="0"/>
        <v/>
      </c>
      <c r="AF51" s="3" t="str">
        <f t="shared" si="1"/>
        <v/>
      </c>
      <c r="AG51" s="3" t="str">
        <f>IF($A51="","",IF((AND($A51="ADD",OR(AF51="",AF51="Local Authority"))),"L",(_xlfn.XLOOKUP(AF51,asset_owner[lookupValue],asset_owner[lookupKey],""))))</f>
        <v/>
      </c>
      <c r="AH51" s="9"/>
      <c r="AI51" s="3" t="str">
        <f t="shared" si="2"/>
        <v/>
      </c>
      <c r="AJ51" s="3" t="str">
        <f>IF($A51="","",IF((AND($A51="ADD",OR(AI51="",AI51="Excellent"))),"1",(_xlfn.XLOOKUP(AI51,condition[lookupValue],condition[lookupKey],""))))</f>
        <v/>
      </c>
      <c r="AK51" s="8" t="str">
        <f t="shared" si="3"/>
        <v/>
      </c>
      <c r="AL51" s="7"/>
    </row>
    <row r="52" spans="2:38" x14ac:dyDescent="0.25">
      <c r="B52" s="5"/>
      <c r="C52" s="5"/>
      <c r="D52" s="4"/>
      <c r="F52" s="3" t="str">
        <f>IF($A52="ADD",IF(NOT(ISBLANK(E52)),_xlfn.XLOOKUP(E52,br_deck_type[lookupValue],br_deck_type[lookupKey],"ERROR"),""), "")</f>
        <v/>
      </c>
      <c r="G52" s="4"/>
      <c r="L52" s="6"/>
      <c r="M52" s="4"/>
      <c r="O52" s="3" t="str">
        <f>IF($A52="ADD",IF(NOT(ISBLANK(N52)),_xlfn.XLOOKUP(N52,deck_gradient_type[lookupValue],deck_gradient_type[lookupKey],"ERROR"),""), "")</f>
        <v/>
      </c>
      <c r="P52" s="4"/>
      <c r="R52" s="3" t="str">
        <f>IF($A52="ADD",IF(NOT(ISBLANK(Q52)),_xlfn.XLOOKUP(Q52,br_deck_mat[lookupValue],br_deck_mat[lookupKey],"ERROR"),""), "")</f>
        <v/>
      </c>
      <c r="U52" s="3" t="str">
        <f>IF($A52="ADD",IF(NOT(ISBLANK(T52)),_xlfn.XLOOKUP(T52,br_exp_joint_type[lookupValue],br_exp_joint_type[lookupKey],"ERROR"),""), "")</f>
        <v/>
      </c>
      <c r="V52" s="4"/>
      <c r="Z52" s="7"/>
      <c r="AB52" s="3" t="str">
        <f>IF($A52="ADD",IF(NOT(ISBLANK(AA52)),_xlfn.XLOOKUP(AA52,organisation[lookupValue],organisation[lookupKey],"ERROR"),""), "")</f>
        <v/>
      </c>
      <c r="AC52" s="8"/>
      <c r="AD52" s="8"/>
      <c r="AE52" s="4" t="str">
        <f t="shared" ca="1" si="0"/>
        <v/>
      </c>
      <c r="AF52" s="3" t="str">
        <f t="shared" si="1"/>
        <v/>
      </c>
      <c r="AG52" s="3" t="str">
        <f>IF($A52="","",IF((AND($A52="ADD",OR(AF52="",AF52="Local Authority"))),"L",(_xlfn.XLOOKUP(AF52,asset_owner[lookupValue],asset_owner[lookupKey],""))))</f>
        <v/>
      </c>
      <c r="AH52" s="9"/>
      <c r="AI52" s="3" t="str">
        <f t="shared" si="2"/>
        <v/>
      </c>
      <c r="AJ52" s="3" t="str">
        <f>IF($A52="","",IF((AND($A52="ADD",OR(AI52="",AI52="Excellent"))),"1",(_xlfn.XLOOKUP(AI52,condition[lookupValue],condition[lookupKey],""))))</f>
        <v/>
      </c>
      <c r="AK52" s="8" t="str">
        <f t="shared" si="3"/>
        <v/>
      </c>
      <c r="AL52" s="7"/>
    </row>
    <row r="53" spans="2:38" x14ac:dyDescent="0.25">
      <c r="B53" s="5"/>
      <c r="C53" s="5"/>
      <c r="D53" s="4"/>
      <c r="F53" s="3" t="str">
        <f>IF($A53="ADD",IF(NOT(ISBLANK(E53)),_xlfn.XLOOKUP(E53,br_deck_type[lookupValue],br_deck_type[lookupKey],"ERROR"),""), "")</f>
        <v/>
      </c>
      <c r="G53" s="4"/>
      <c r="L53" s="6"/>
      <c r="M53" s="4"/>
      <c r="O53" s="3" t="str">
        <f>IF($A53="ADD",IF(NOT(ISBLANK(N53)),_xlfn.XLOOKUP(N53,deck_gradient_type[lookupValue],deck_gradient_type[lookupKey],"ERROR"),""), "")</f>
        <v/>
      </c>
      <c r="P53" s="4"/>
      <c r="R53" s="3" t="str">
        <f>IF($A53="ADD",IF(NOT(ISBLANK(Q53)),_xlfn.XLOOKUP(Q53,br_deck_mat[lookupValue],br_deck_mat[lookupKey],"ERROR"),""), "")</f>
        <v/>
      </c>
      <c r="U53" s="3" t="str">
        <f>IF($A53="ADD",IF(NOT(ISBLANK(T53)),_xlfn.XLOOKUP(T53,br_exp_joint_type[lookupValue],br_exp_joint_type[lookupKey],"ERROR"),""), "")</f>
        <v/>
      </c>
      <c r="V53" s="4"/>
      <c r="Z53" s="7"/>
      <c r="AB53" s="3" t="str">
        <f>IF($A53="ADD",IF(NOT(ISBLANK(AA53)),_xlfn.XLOOKUP(AA53,organisation[lookupValue],organisation[lookupKey],"ERROR"),""), "")</f>
        <v/>
      </c>
      <c r="AC53" s="8"/>
      <c r="AD53" s="8"/>
      <c r="AE53" s="4" t="str">
        <f t="shared" ca="1" si="0"/>
        <v/>
      </c>
      <c r="AF53" s="3" t="str">
        <f t="shared" si="1"/>
        <v/>
      </c>
      <c r="AG53" s="3" t="str">
        <f>IF($A53="","",IF((AND($A53="ADD",OR(AF53="",AF53="Local Authority"))),"L",(_xlfn.XLOOKUP(AF53,asset_owner[lookupValue],asset_owner[lookupKey],""))))</f>
        <v/>
      </c>
      <c r="AH53" s="9"/>
      <c r="AI53" s="3" t="str">
        <f t="shared" si="2"/>
        <v/>
      </c>
      <c r="AJ53" s="3" t="str">
        <f>IF($A53="","",IF((AND($A53="ADD",OR(AI53="",AI53="Excellent"))),"1",(_xlfn.XLOOKUP(AI53,condition[lookupValue],condition[lookupKey],""))))</f>
        <v/>
      </c>
      <c r="AK53" s="8" t="str">
        <f t="shared" si="3"/>
        <v/>
      </c>
      <c r="AL53" s="7"/>
    </row>
    <row r="54" spans="2:38" x14ac:dyDescent="0.25">
      <c r="B54" s="5"/>
      <c r="C54" s="5"/>
      <c r="D54" s="4"/>
      <c r="F54" s="3" t="str">
        <f>IF($A54="ADD",IF(NOT(ISBLANK(E54)),_xlfn.XLOOKUP(E54,br_deck_type[lookupValue],br_deck_type[lookupKey],"ERROR"),""), "")</f>
        <v/>
      </c>
      <c r="G54" s="4"/>
      <c r="L54" s="6"/>
      <c r="M54" s="4"/>
      <c r="O54" s="3" t="str">
        <f>IF($A54="ADD",IF(NOT(ISBLANK(N54)),_xlfn.XLOOKUP(N54,deck_gradient_type[lookupValue],deck_gradient_type[lookupKey],"ERROR"),""), "")</f>
        <v/>
      </c>
      <c r="P54" s="4"/>
      <c r="R54" s="3" t="str">
        <f>IF($A54="ADD",IF(NOT(ISBLANK(Q54)),_xlfn.XLOOKUP(Q54,br_deck_mat[lookupValue],br_deck_mat[lookupKey],"ERROR"),""), "")</f>
        <v/>
      </c>
      <c r="U54" s="3" t="str">
        <f>IF($A54="ADD",IF(NOT(ISBLANK(T54)),_xlfn.XLOOKUP(T54,br_exp_joint_type[lookupValue],br_exp_joint_type[lookupKey],"ERROR"),""), "")</f>
        <v/>
      </c>
      <c r="V54" s="4"/>
      <c r="Z54" s="7"/>
      <c r="AB54" s="3" t="str">
        <f>IF($A54="ADD",IF(NOT(ISBLANK(AA54)),_xlfn.XLOOKUP(AA54,organisation[lookupValue],organisation[lookupKey],"ERROR"),""), "")</f>
        <v/>
      </c>
      <c r="AC54" s="8"/>
      <c r="AD54" s="8"/>
      <c r="AE54" s="4" t="str">
        <f t="shared" ca="1" si="0"/>
        <v/>
      </c>
      <c r="AF54" s="3" t="str">
        <f t="shared" si="1"/>
        <v/>
      </c>
      <c r="AG54" s="3" t="str">
        <f>IF($A54="","",IF((AND($A54="ADD",OR(AF54="",AF54="Local Authority"))),"L",(_xlfn.XLOOKUP(AF54,asset_owner[lookupValue],asset_owner[lookupKey],""))))</f>
        <v/>
      </c>
      <c r="AH54" s="9"/>
      <c r="AI54" s="3" t="str">
        <f t="shared" si="2"/>
        <v/>
      </c>
      <c r="AJ54" s="3" t="str">
        <f>IF($A54="","",IF((AND($A54="ADD",OR(AI54="",AI54="Excellent"))),"1",(_xlfn.XLOOKUP(AI54,condition[lookupValue],condition[lookupKey],""))))</f>
        <v/>
      </c>
      <c r="AK54" s="8" t="str">
        <f t="shared" si="3"/>
        <v/>
      </c>
      <c r="AL54" s="7"/>
    </row>
    <row r="55" spans="2:38" x14ac:dyDescent="0.25">
      <c r="B55" s="5"/>
      <c r="C55" s="5"/>
      <c r="D55" s="4"/>
      <c r="F55" s="3" t="str">
        <f>IF($A55="ADD",IF(NOT(ISBLANK(E55)),_xlfn.XLOOKUP(E55,br_deck_type[lookupValue],br_deck_type[lookupKey],"ERROR"),""), "")</f>
        <v/>
      </c>
      <c r="G55" s="4"/>
      <c r="L55" s="6"/>
      <c r="M55" s="4"/>
      <c r="O55" s="3" t="str">
        <f>IF($A55="ADD",IF(NOT(ISBLANK(N55)),_xlfn.XLOOKUP(N55,deck_gradient_type[lookupValue],deck_gradient_type[lookupKey],"ERROR"),""), "")</f>
        <v/>
      </c>
      <c r="P55" s="4"/>
      <c r="R55" s="3" t="str">
        <f>IF($A55="ADD",IF(NOT(ISBLANK(Q55)),_xlfn.XLOOKUP(Q55,br_deck_mat[lookupValue],br_deck_mat[lookupKey],"ERROR"),""), "")</f>
        <v/>
      </c>
      <c r="U55" s="3" t="str">
        <f>IF($A55="ADD",IF(NOT(ISBLANK(T55)),_xlfn.XLOOKUP(T55,br_exp_joint_type[lookupValue],br_exp_joint_type[lookupKey],"ERROR"),""), "")</f>
        <v/>
      </c>
      <c r="V55" s="4"/>
      <c r="Z55" s="7"/>
      <c r="AB55" s="3" t="str">
        <f>IF($A55="ADD",IF(NOT(ISBLANK(AA55)),_xlfn.XLOOKUP(AA55,organisation[lookupValue],organisation[lookupKey],"ERROR"),""), "")</f>
        <v/>
      </c>
      <c r="AC55" s="8"/>
      <c r="AD55" s="8"/>
      <c r="AE55" s="4" t="str">
        <f t="shared" ca="1" si="0"/>
        <v/>
      </c>
      <c r="AF55" s="3" t="str">
        <f t="shared" si="1"/>
        <v/>
      </c>
      <c r="AG55" s="3" t="str">
        <f>IF($A55="","",IF((AND($A55="ADD",OR(AF55="",AF55="Local Authority"))),"L",(_xlfn.XLOOKUP(AF55,asset_owner[lookupValue],asset_owner[lookupKey],""))))</f>
        <v/>
      </c>
      <c r="AH55" s="9"/>
      <c r="AI55" s="3" t="str">
        <f t="shared" si="2"/>
        <v/>
      </c>
      <c r="AJ55" s="3" t="str">
        <f>IF($A55="","",IF((AND($A55="ADD",OR(AI55="",AI55="Excellent"))),"1",(_xlfn.XLOOKUP(AI55,condition[lookupValue],condition[lookupKey],""))))</f>
        <v/>
      </c>
      <c r="AK55" s="8" t="str">
        <f t="shared" si="3"/>
        <v/>
      </c>
      <c r="AL55" s="7"/>
    </row>
    <row r="56" spans="2:38" x14ac:dyDescent="0.25">
      <c r="B56" s="5"/>
      <c r="C56" s="5"/>
      <c r="D56" s="4"/>
      <c r="F56" s="3" t="str">
        <f>IF($A56="ADD",IF(NOT(ISBLANK(E56)),_xlfn.XLOOKUP(E56,br_deck_type[lookupValue],br_deck_type[lookupKey],"ERROR"),""), "")</f>
        <v/>
      </c>
      <c r="G56" s="4"/>
      <c r="L56" s="6"/>
      <c r="M56" s="4"/>
      <c r="O56" s="3" t="str">
        <f>IF($A56="ADD",IF(NOT(ISBLANK(N56)),_xlfn.XLOOKUP(N56,deck_gradient_type[lookupValue],deck_gradient_type[lookupKey],"ERROR"),""), "")</f>
        <v/>
      </c>
      <c r="P56" s="4"/>
      <c r="R56" s="3" t="str">
        <f>IF($A56="ADD",IF(NOT(ISBLANK(Q56)),_xlfn.XLOOKUP(Q56,br_deck_mat[lookupValue],br_deck_mat[lookupKey],"ERROR"),""), "")</f>
        <v/>
      </c>
      <c r="U56" s="3" t="str">
        <f>IF($A56="ADD",IF(NOT(ISBLANK(T56)),_xlfn.XLOOKUP(T56,br_exp_joint_type[lookupValue],br_exp_joint_type[lookupKey],"ERROR"),""), "")</f>
        <v/>
      </c>
      <c r="V56" s="4"/>
      <c r="Z56" s="7"/>
      <c r="AB56" s="3" t="str">
        <f>IF($A56="ADD",IF(NOT(ISBLANK(AA56)),_xlfn.XLOOKUP(AA56,organisation[lookupValue],organisation[lookupKey],"ERROR"),""), "")</f>
        <v/>
      </c>
      <c r="AC56" s="8"/>
      <c r="AD56" s="8"/>
      <c r="AE56" s="4" t="str">
        <f t="shared" ca="1" si="0"/>
        <v/>
      </c>
      <c r="AF56" s="3" t="str">
        <f t="shared" si="1"/>
        <v/>
      </c>
      <c r="AG56" s="3" t="str">
        <f>IF($A56="","",IF((AND($A56="ADD",OR(AF56="",AF56="Local Authority"))),"L",(_xlfn.XLOOKUP(AF56,asset_owner[lookupValue],asset_owner[lookupKey],""))))</f>
        <v/>
      </c>
      <c r="AH56" s="9"/>
      <c r="AI56" s="3" t="str">
        <f t="shared" si="2"/>
        <v/>
      </c>
      <c r="AJ56" s="3" t="str">
        <f>IF($A56="","",IF((AND($A56="ADD",OR(AI56="",AI56="Excellent"))),"1",(_xlfn.XLOOKUP(AI56,condition[lookupValue],condition[lookupKey],""))))</f>
        <v/>
      </c>
      <c r="AK56" s="8" t="str">
        <f t="shared" si="3"/>
        <v/>
      </c>
      <c r="AL56" s="7"/>
    </row>
    <row r="57" spans="2:38" x14ac:dyDescent="0.25">
      <c r="B57" s="5"/>
      <c r="C57" s="5"/>
      <c r="D57" s="4"/>
      <c r="F57" s="3" t="str">
        <f>IF($A57="ADD",IF(NOT(ISBLANK(E57)),_xlfn.XLOOKUP(E57,br_deck_type[lookupValue],br_deck_type[lookupKey],"ERROR"),""), "")</f>
        <v/>
      </c>
      <c r="G57" s="4"/>
      <c r="L57" s="6"/>
      <c r="M57" s="4"/>
      <c r="O57" s="3" t="str">
        <f>IF($A57="ADD",IF(NOT(ISBLANK(N57)),_xlfn.XLOOKUP(N57,deck_gradient_type[lookupValue],deck_gradient_type[lookupKey],"ERROR"),""), "")</f>
        <v/>
      </c>
      <c r="P57" s="4"/>
      <c r="R57" s="3" t="str">
        <f>IF($A57="ADD",IF(NOT(ISBLANK(Q57)),_xlfn.XLOOKUP(Q57,br_deck_mat[lookupValue],br_deck_mat[lookupKey],"ERROR"),""), "")</f>
        <v/>
      </c>
      <c r="U57" s="3" t="str">
        <f>IF($A57="ADD",IF(NOT(ISBLANK(T57)),_xlfn.XLOOKUP(T57,br_exp_joint_type[lookupValue],br_exp_joint_type[lookupKey],"ERROR"),""), "")</f>
        <v/>
      </c>
      <c r="V57" s="4"/>
      <c r="Z57" s="7"/>
      <c r="AB57" s="3" t="str">
        <f>IF($A57="ADD",IF(NOT(ISBLANK(AA57)),_xlfn.XLOOKUP(AA57,organisation[lookupValue],organisation[lookupKey],"ERROR"),""), "")</f>
        <v/>
      </c>
      <c r="AC57" s="8"/>
      <c r="AD57" s="8"/>
      <c r="AE57" s="4" t="str">
        <f t="shared" ca="1" si="0"/>
        <v/>
      </c>
      <c r="AF57" s="3" t="str">
        <f t="shared" si="1"/>
        <v/>
      </c>
      <c r="AG57" s="3" t="str">
        <f>IF($A57="","",IF((AND($A57="ADD",OR(AF57="",AF57="Local Authority"))),"L",(_xlfn.XLOOKUP(AF57,asset_owner[lookupValue],asset_owner[lookupKey],""))))</f>
        <v/>
      </c>
      <c r="AH57" s="9"/>
      <c r="AI57" s="3" t="str">
        <f t="shared" si="2"/>
        <v/>
      </c>
      <c r="AJ57" s="3" t="str">
        <f>IF($A57="","",IF((AND($A57="ADD",OR(AI57="",AI57="Excellent"))),"1",(_xlfn.XLOOKUP(AI57,condition[lookupValue],condition[lookupKey],""))))</f>
        <v/>
      </c>
      <c r="AK57" s="8" t="str">
        <f t="shared" si="3"/>
        <v/>
      </c>
      <c r="AL57" s="7"/>
    </row>
    <row r="58" spans="2:38" x14ac:dyDescent="0.25">
      <c r="B58" s="5"/>
      <c r="C58" s="5"/>
      <c r="D58" s="4"/>
      <c r="F58" s="3" t="str">
        <f>IF($A58="ADD",IF(NOT(ISBLANK(E58)),_xlfn.XLOOKUP(E58,br_deck_type[lookupValue],br_deck_type[lookupKey],"ERROR"),""), "")</f>
        <v/>
      </c>
      <c r="G58" s="4"/>
      <c r="L58" s="6"/>
      <c r="M58" s="4"/>
      <c r="O58" s="3" t="str">
        <f>IF($A58="ADD",IF(NOT(ISBLANK(N58)),_xlfn.XLOOKUP(N58,deck_gradient_type[lookupValue],deck_gradient_type[lookupKey],"ERROR"),""), "")</f>
        <v/>
      </c>
      <c r="P58" s="4"/>
      <c r="R58" s="3" t="str">
        <f>IF($A58="ADD",IF(NOT(ISBLANK(Q58)),_xlfn.XLOOKUP(Q58,br_deck_mat[lookupValue],br_deck_mat[lookupKey],"ERROR"),""), "")</f>
        <v/>
      </c>
      <c r="U58" s="3" t="str">
        <f>IF($A58="ADD",IF(NOT(ISBLANK(T58)),_xlfn.XLOOKUP(T58,br_exp_joint_type[lookupValue],br_exp_joint_type[lookupKey],"ERROR"),""), "")</f>
        <v/>
      </c>
      <c r="V58" s="4"/>
      <c r="Z58" s="7"/>
      <c r="AB58" s="3" t="str">
        <f>IF($A58="ADD",IF(NOT(ISBLANK(AA58)),_xlfn.XLOOKUP(AA58,organisation[lookupValue],organisation[lookupKey],"ERROR"),""), "")</f>
        <v/>
      </c>
      <c r="AC58" s="8"/>
      <c r="AD58" s="8"/>
      <c r="AE58" s="4" t="str">
        <f t="shared" ca="1" si="0"/>
        <v/>
      </c>
      <c r="AF58" s="3" t="str">
        <f t="shared" si="1"/>
        <v/>
      </c>
      <c r="AG58" s="3" t="str">
        <f>IF($A58="","",IF((AND($A58="ADD",OR(AF58="",AF58="Local Authority"))),"L",(_xlfn.XLOOKUP(AF58,asset_owner[lookupValue],asset_owner[lookupKey],""))))</f>
        <v/>
      </c>
      <c r="AH58" s="9"/>
      <c r="AI58" s="3" t="str">
        <f t="shared" si="2"/>
        <v/>
      </c>
      <c r="AJ58" s="3" t="str">
        <f>IF($A58="","",IF((AND($A58="ADD",OR(AI58="",AI58="Excellent"))),"1",(_xlfn.XLOOKUP(AI58,condition[lookupValue],condition[lookupKey],""))))</f>
        <v/>
      </c>
      <c r="AK58" s="8" t="str">
        <f t="shared" si="3"/>
        <v/>
      </c>
      <c r="AL58" s="7"/>
    </row>
    <row r="59" spans="2:38" x14ac:dyDescent="0.25">
      <c r="B59" s="5"/>
      <c r="C59" s="5"/>
      <c r="D59" s="4"/>
      <c r="F59" s="3" t="str">
        <f>IF($A59="ADD",IF(NOT(ISBLANK(E59)),_xlfn.XLOOKUP(E59,br_deck_type[lookupValue],br_deck_type[lookupKey],"ERROR"),""), "")</f>
        <v/>
      </c>
      <c r="G59" s="4"/>
      <c r="L59" s="6"/>
      <c r="M59" s="4"/>
      <c r="O59" s="3" t="str">
        <f>IF($A59="ADD",IF(NOT(ISBLANK(N59)),_xlfn.XLOOKUP(N59,deck_gradient_type[lookupValue],deck_gradient_type[lookupKey],"ERROR"),""), "")</f>
        <v/>
      </c>
      <c r="P59" s="4"/>
      <c r="R59" s="3" t="str">
        <f>IF($A59="ADD",IF(NOT(ISBLANK(Q59)),_xlfn.XLOOKUP(Q59,br_deck_mat[lookupValue],br_deck_mat[lookupKey],"ERROR"),""), "")</f>
        <v/>
      </c>
      <c r="U59" s="3" t="str">
        <f>IF($A59="ADD",IF(NOT(ISBLANK(T59)),_xlfn.XLOOKUP(T59,br_exp_joint_type[lookupValue],br_exp_joint_type[lookupKey],"ERROR"),""), "")</f>
        <v/>
      </c>
      <c r="V59" s="4"/>
      <c r="Z59" s="7"/>
      <c r="AB59" s="3" t="str">
        <f>IF($A59="ADD",IF(NOT(ISBLANK(AA59)),_xlfn.XLOOKUP(AA59,organisation[lookupValue],organisation[lookupKey],"ERROR"),""), "")</f>
        <v/>
      </c>
      <c r="AC59" s="8"/>
      <c r="AD59" s="8"/>
      <c r="AE59" s="4" t="str">
        <f t="shared" ca="1" si="0"/>
        <v/>
      </c>
      <c r="AF59" s="3" t="str">
        <f t="shared" si="1"/>
        <v/>
      </c>
      <c r="AG59" s="3" t="str">
        <f>IF($A59="","",IF((AND($A59="ADD",OR(AF59="",AF59="Local Authority"))),"L",(_xlfn.XLOOKUP(AF59,asset_owner[lookupValue],asset_owner[lookupKey],""))))</f>
        <v/>
      </c>
      <c r="AH59" s="9"/>
      <c r="AI59" s="3" t="str">
        <f t="shared" si="2"/>
        <v/>
      </c>
      <c r="AJ59" s="3" t="str">
        <f>IF($A59="","",IF((AND($A59="ADD",OR(AI59="",AI59="Excellent"))),"1",(_xlfn.XLOOKUP(AI59,condition[lookupValue],condition[lookupKey],""))))</f>
        <v/>
      </c>
      <c r="AK59" s="8" t="str">
        <f t="shared" si="3"/>
        <v/>
      </c>
      <c r="AL59" s="7"/>
    </row>
    <row r="60" spans="2:38" x14ac:dyDescent="0.25">
      <c r="B60" s="5"/>
      <c r="C60" s="5"/>
      <c r="D60" s="4"/>
      <c r="F60" s="3" t="str">
        <f>IF($A60="ADD",IF(NOT(ISBLANK(E60)),_xlfn.XLOOKUP(E60,br_deck_type[lookupValue],br_deck_type[lookupKey],"ERROR"),""), "")</f>
        <v/>
      </c>
      <c r="G60" s="4"/>
      <c r="L60" s="6"/>
      <c r="M60" s="4"/>
      <c r="O60" s="3" t="str">
        <f>IF($A60="ADD",IF(NOT(ISBLANK(N60)),_xlfn.XLOOKUP(N60,deck_gradient_type[lookupValue],deck_gradient_type[lookupKey],"ERROR"),""), "")</f>
        <v/>
      </c>
      <c r="P60" s="4"/>
      <c r="R60" s="3" t="str">
        <f>IF($A60="ADD",IF(NOT(ISBLANK(Q60)),_xlfn.XLOOKUP(Q60,br_deck_mat[lookupValue],br_deck_mat[lookupKey],"ERROR"),""), "")</f>
        <v/>
      </c>
      <c r="U60" s="3" t="str">
        <f>IF($A60="ADD",IF(NOT(ISBLANK(T60)),_xlfn.XLOOKUP(T60,br_exp_joint_type[lookupValue],br_exp_joint_type[lookupKey],"ERROR"),""), "")</f>
        <v/>
      </c>
      <c r="V60" s="4"/>
      <c r="Z60" s="7"/>
      <c r="AB60" s="3" t="str">
        <f>IF($A60="ADD",IF(NOT(ISBLANK(AA60)),_xlfn.XLOOKUP(AA60,organisation[lookupValue],organisation[lookupKey],"ERROR"),""), "")</f>
        <v/>
      </c>
      <c r="AC60" s="8"/>
      <c r="AD60" s="8"/>
      <c r="AE60" s="4" t="str">
        <f t="shared" ca="1" si="0"/>
        <v/>
      </c>
      <c r="AF60" s="3" t="str">
        <f t="shared" si="1"/>
        <v/>
      </c>
      <c r="AG60" s="3" t="str">
        <f>IF($A60="","",IF((AND($A60="ADD",OR(AF60="",AF60="Local Authority"))),"L",(_xlfn.XLOOKUP(AF60,asset_owner[lookupValue],asset_owner[lookupKey],""))))</f>
        <v/>
      </c>
      <c r="AH60" s="9"/>
      <c r="AI60" s="3" t="str">
        <f t="shared" si="2"/>
        <v/>
      </c>
      <c r="AJ60" s="3" t="str">
        <f>IF($A60="","",IF((AND($A60="ADD",OR(AI60="",AI60="Excellent"))),"1",(_xlfn.XLOOKUP(AI60,condition[lookupValue],condition[lookupKey],""))))</f>
        <v/>
      </c>
      <c r="AK60" s="8" t="str">
        <f t="shared" si="3"/>
        <v/>
      </c>
      <c r="AL60" s="7"/>
    </row>
    <row r="61" spans="2:38" x14ac:dyDescent="0.25">
      <c r="B61" s="5"/>
      <c r="C61" s="5"/>
      <c r="D61" s="4"/>
      <c r="F61" s="3" t="str">
        <f>IF($A61="ADD",IF(NOT(ISBLANK(E61)),_xlfn.XLOOKUP(E61,br_deck_type[lookupValue],br_deck_type[lookupKey],"ERROR"),""), "")</f>
        <v/>
      </c>
      <c r="G61" s="4"/>
      <c r="L61" s="6"/>
      <c r="M61" s="4"/>
      <c r="O61" s="3" t="str">
        <f>IF($A61="ADD",IF(NOT(ISBLANK(N61)),_xlfn.XLOOKUP(N61,deck_gradient_type[lookupValue],deck_gradient_type[lookupKey],"ERROR"),""), "")</f>
        <v/>
      </c>
      <c r="P61" s="4"/>
      <c r="R61" s="3" t="str">
        <f>IF($A61="ADD",IF(NOT(ISBLANK(Q61)),_xlfn.XLOOKUP(Q61,br_deck_mat[lookupValue],br_deck_mat[lookupKey],"ERROR"),""), "")</f>
        <v/>
      </c>
      <c r="U61" s="3" t="str">
        <f>IF($A61="ADD",IF(NOT(ISBLANK(T61)),_xlfn.XLOOKUP(T61,br_exp_joint_type[lookupValue],br_exp_joint_type[lookupKey],"ERROR"),""), "")</f>
        <v/>
      </c>
      <c r="V61" s="4"/>
      <c r="Z61" s="7"/>
      <c r="AB61" s="3" t="str">
        <f>IF($A61="ADD",IF(NOT(ISBLANK(AA61)),_xlfn.XLOOKUP(AA61,organisation[lookupValue],organisation[lookupKey],"ERROR"),""), "")</f>
        <v/>
      </c>
      <c r="AC61" s="8"/>
      <c r="AD61" s="8"/>
      <c r="AE61" s="4" t="str">
        <f t="shared" ca="1" si="0"/>
        <v/>
      </c>
      <c r="AF61" s="3" t="str">
        <f t="shared" si="1"/>
        <v/>
      </c>
      <c r="AG61" s="3" t="str">
        <f>IF($A61="","",IF((AND($A61="ADD",OR(AF61="",AF61="Local Authority"))),"L",(_xlfn.XLOOKUP(AF61,asset_owner[lookupValue],asset_owner[lookupKey],""))))</f>
        <v/>
      </c>
      <c r="AH61" s="9"/>
      <c r="AI61" s="3" t="str">
        <f t="shared" si="2"/>
        <v/>
      </c>
      <c r="AJ61" s="3" t="str">
        <f>IF($A61="","",IF((AND($A61="ADD",OR(AI61="",AI61="Excellent"))),"1",(_xlfn.XLOOKUP(AI61,condition[lookupValue],condition[lookupKey],""))))</f>
        <v/>
      </c>
      <c r="AK61" s="8" t="str">
        <f t="shared" si="3"/>
        <v/>
      </c>
      <c r="AL61" s="7"/>
    </row>
    <row r="62" spans="2:38" x14ac:dyDescent="0.25">
      <c r="B62" s="5"/>
      <c r="C62" s="5"/>
      <c r="D62" s="4"/>
      <c r="F62" s="3" t="str">
        <f>IF($A62="ADD",IF(NOT(ISBLANK(E62)),_xlfn.XLOOKUP(E62,br_deck_type[lookupValue],br_deck_type[lookupKey],"ERROR"),""), "")</f>
        <v/>
      </c>
      <c r="G62" s="4"/>
      <c r="L62" s="6"/>
      <c r="M62" s="4"/>
      <c r="O62" s="3" t="str">
        <f>IF($A62="ADD",IF(NOT(ISBLANK(N62)),_xlfn.XLOOKUP(N62,deck_gradient_type[lookupValue],deck_gradient_type[lookupKey],"ERROR"),""), "")</f>
        <v/>
      </c>
      <c r="P62" s="4"/>
      <c r="R62" s="3" t="str">
        <f>IF($A62="ADD",IF(NOT(ISBLANK(Q62)),_xlfn.XLOOKUP(Q62,br_deck_mat[lookupValue],br_deck_mat[lookupKey],"ERROR"),""), "")</f>
        <v/>
      </c>
      <c r="U62" s="3" t="str">
        <f>IF($A62="ADD",IF(NOT(ISBLANK(T62)),_xlfn.XLOOKUP(T62,br_exp_joint_type[lookupValue],br_exp_joint_type[lookupKey],"ERROR"),""), "")</f>
        <v/>
      </c>
      <c r="V62" s="4"/>
      <c r="Z62" s="7"/>
      <c r="AB62" s="3" t="str">
        <f>IF($A62="ADD",IF(NOT(ISBLANK(AA62)),_xlfn.XLOOKUP(AA62,organisation[lookupValue],organisation[lookupKey],"ERROR"),""), "")</f>
        <v/>
      </c>
      <c r="AC62" s="8"/>
      <c r="AD62" s="8"/>
      <c r="AE62" s="4" t="str">
        <f t="shared" ca="1" si="0"/>
        <v/>
      </c>
      <c r="AF62" s="3" t="str">
        <f t="shared" si="1"/>
        <v/>
      </c>
      <c r="AG62" s="3" t="str">
        <f>IF($A62="","",IF((AND($A62="ADD",OR(AF62="",AF62="Local Authority"))),"L",(_xlfn.XLOOKUP(AF62,asset_owner[lookupValue],asset_owner[lookupKey],""))))</f>
        <v/>
      </c>
      <c r="AH62" s="9"/>
      <c r="AI62" s="3" t="str">
        <f t="shared" si="2"/>
        <v/>
      </c>
      <c r="AJ62" s="3" t="str">
        <f>IF($A62="","",IF((AND($A62="ADD",OR(AI62="",AI62="Excellent"))),"1",(_xlfn.XLOOKUP(AI62,condition[lookupValue],condition[lookupKey],""))))</f>
        <v/>
      </c>
      <c r="AK62" s="8" t="str">
        <f t="shared" si="3"/>
        <v/>
      </c>
      <c r="AL62" s="7"/>
    </row>
    <row r="63" spans="2:38" x14ac:dyDescent="0.25">
      <c r="B63" s="5"/>
      <c r="C63" s="5"/>
      <c r="D63" s="4"/>
      <c r="F63" s="3" t="str">
        <f>IF($A63="ADD",IF(NOT(ISBLANK(E63)),_xlfn.XLOOKUP(E63,br_deck_type[lookupValue],br_deck_type[lookupKey],"ERROR"),""), "")</f>
        <v/>
      </c>
      <c r="G63" s="4"/>
      <c r="L63" s="6"/>
      <c r="M63" s="4"/>
      <c r="O63" s="3" t="str">
        <f>IF($A63="ADD",IF(NOT(ISBLANK(N63)),_xlfn.XLOOKUP(N63,deck_gradient_type[lookupValue],deck_gradient_type[lookupKey],"ERROR"),""), "")</f>
        <v/>
      </c>
      <c r="P63" s="4"/>
      <c r="R63" s="3" t="str">
        <f>IF($A63="ADD",IF(NOT(ISBLANK(Q63)),_xlfn.XLOOKUP(Q63,br_deck_mat[lookupValue],br_deck_mat[lookupKey],"ERROR"),""), "")</f>
        <v/>
      </c>
      <c r="U63" s="3" t="str">
        <f>IF($A63="ADD",IF(NOT(ISBLANK(T63)),_xlfn.XLOOKUP(T63,br_exp_joint_type[lookupValue],br_exp_joint_type[lookupKey],"ERROR"),""), "")</f>
        <v/>
      </c>
      <c r="V63" s="4"/>
      <c r="Z63" s="7"/>
      <c r="AB63" s="3" t="str">
        <f>IF($A63="ADD",IF(NOT(ISBLANK(AA63)),_xlfn.XLOOKUP(AA63,organisation[lookupValue],organisation[lookupKey],"ERROR"),""), "")</f>
        <v/>
      </c>
      <c r="AC63" s="8"/>
      <c r="AD63" s="8"/>
      <c r="AE63" s="4" t="str">
        <f t="shared" ca="1" si="0"/>
        <v/>
      </c>
      <c r="AF63" s="3" t="str">
        <f t="shared" si="1"/>
        <v/>
      </c>
      <c r="AG63" s="3" t="str">
        <f>IF($A63="","",IF((AND($A63="ADD",OR(AF63="",AF63="Local Authority"))),"L",(_xlfn.XLOOKUP(AF63,asset_owner[lookupValue],asset_owner[lookupKey],""))))</f>
        <v/>
      </c>
      <c r="AH63" s="9"/>
      <c r="AI63" s="3" t="str">
        <f t="shared" si="2"/>
        <v/>
      </c>
      <c r="AJ63" s="3" t="str">
        <f>IF($A63="","",IF((AND($A63="ADD",OR(AI63="",AI63="Excellent"))),"1",(_xlfn.XLOOKUP(AI63,condition[lookupValue],condition[lookupKey],""))))</f>
        <v/>
      </c>
      <c r="AK63" s="8" t="str">
        <f t="shared" si="3"/>
        <v/>
      </c>
      <c r="AL63" s="7"/>
    </row>
    <row r="64" spans="2:38" x14ac:dyDescent="0.25">
      <c r="B64" s="5"/>
      <c r="C64" s="5"/>
      <c r="D64" s="4"/>
      <c r="F64" s="3" t="str">
        <f>IF($A64="ADD",IF(NOT(ISBLANK(E64)),_xlfn.XLOOKUP(E64,br_deck_type[lookupValue],br_deck_type[lookupKey],"ERROR"),""), "")</f>
        <v/>
      </c>
      <c r="G64" s="4"/>
      <c r="L64" s="6"/>
      <c r="M64" s="4"/>
      <c r="O64" s="3" t="str">
        <f>IF($A64="ADD",IF(NOT(ISBLANK(N64)),_xlfn.XLOOKUP(N64,deck_gradient_type[lookupValue],deck_gradient_type[lookupKey],"ERROR"),""), "")</f>
        <v/>
      </c>
      <c r="P64" s="4"/>
      <c r="R64" s="3" t="str">
        <f>IF($A64="ADD",IF(NOT(ISBLANK(Q64)),_xlfn.XLOOKUP(Q64,br_deck_mat[lookupValue],br_deck_mat[lookupKey],"ERROR"),""), "")</f>
        <v/>
      </c>
      <c r="U64" s="3" t="str">
        <f>IF($A64="ADD",IF(NOT(ISBLANK(T64)),_xlfn.XLOOKUP(T64,br_exp_joint_type[lookupValue],br_exp_joint_type[lookupKey],"ERROR"),""), "")</f>
        <v/>
      </c>
      <c r="V64" s="4"/>
      <c r="Z64" s="7"/>
      <c r="AB64" s="3" t="str">
        <f>IF($A64="ADD",IF(NOT(ISBLANK(AA64)),_xlfn.XLOOKUP(AA64,organisation[lookupValue],organisation[lookupKey],"ERROR"),""), "")</f>
        <v/>
      </c>
      <c r="AC64" s="8"/>
      <c r="AD64" s="8"/>
      <c r="AE64" s="4" t="str">
        <f t="shared" ca="1" si="0"/>
        <v/>
      </c>
      <c r="AF64" s="3" t="str">
        <f t="shared" si="1"/>
        <v/>
      </c>
      <c r="AG64" s="3" t="str">
        <f>IF($A64="","",IF((AND($A64="ADD",OR(AF64="",AF64="Local Authority"))),"L",(_xlfn.XLOOKUP(AF64,asset_owner[lookupValue],asset_owner[lookupKey],""))))</f>
        <v/>
      </c>
      <c r="AH64" s="9"/>
      <c r="AI64" s="3" t="str">
        <f t="shared" si="2"/>
        <v/>
      </c>
      <c r="AJ64" s="3" t="str">
        <f>IF($A64="","",IF((AND($A64="ADD",OR(AI64="",AI64="Excellent"))),"1",(_xlfn.XLOOKUP(AI64,condition[lookupValue],condition[lookupKey],""))))</f>
        <v/>
      </c>
      <c r="AK64" s="8" t="str">
        <f t="shared" si="3"/>
        <v/>
      </c>
      <c r="AL64" s="7"/>
    </row>
    <row r="65" spans="2:38" x14ac:dyDescent="0.25">
      <c r="B65" s="5"/>
      <c r="C65" s="5"/>
      <c r="D65" s="4"/>
      <c r="F65" s="3" t="str">
        <f>IF($A65="ADD",IF(NOT(ISBLANK(E65)),_xlfn.XLOOKUP(E65,br_deck_type[lookupValue],br_deck_type[lookupKey],"ERROR"),""), "")</f>
        <v/>
      </c>
      <c r="G65" s="4"/>
      <c r="L65" s="6"/>
      <c r="M65" s="4"/>
      <c r="O65" s="3" t="str">
        <f>IF($A65="ADD",IF(NOT(ISBLANK(N65)),_xlfn.XLOOKUP(N65,deck_gradient_type[lookupValue],deck_gradient_type[lookupKey],"ERROR"),""), "")</f>
        <v/>
      </c>
      <c r="P65" s="4"/>
      <c r="R65" s="3" t="str">
        <f>IF($A65="ADD",IF(NOT(ISBLANK(Q65)),_xlfn.XLOOKUP(Q65,br_deck_mat[lookupValue],br_deck_mat[lookupKey],"ERROR"),""), "")</f>
        <v/>
      </c>
      <c r="U65" s="3" t="str">
        <f>IF($A65="ADD",IF(NOT(ISBLANK(T65)),_xlfn.XLOOKUP(T65,br_exp_joint_type[lookupValue],br_exp_joint_type[lookupKey],"ERROR"),""), "")</f>
        <v/>
      </c>
      <c r="V65" s="4"/>
      <c r="Z65" s="7"/>
      <c r="AB65" s="3" t="str">
        <f>IF($A65="ADD",IF(NOT(ISBLANK(AA65)),_xlfn.XLOOKUP(AA65,organisation[lookupValue],organisation[lookupKey],"ERROR"),""), "")</f>
        <v/>
      </c>
      <c r="AC65" s="8"/>
      <c r="AD65" s="8"/>
      <c r="AE65" s="4" t="str">
        <f t="shared" ca="1" si="0"/>
        <v/>
      </c>
      <c r="AF65" s="3" t="str">
        <f t="shared" si="1"/>
        <v/>
      </c>
      <c r="AG65" s="3" t="str">
        <f>IF($A65="","",IF((AND($A65="ADD",OR(AF65="",AF65="Local Authority"))),"L",(_xlfn.XLOOKUP(AF65,asset_owner[lookupValue],asset_owner[lookupKey],""))))</f>
        <v/>
      </c>
      <c r="AH65" s="9"/>
      <c r="AI65" s="3" t="str">
        <f t="shared" si="2"/>
        <v/>
      </c>
      <c r="AJ65" s="3" t="str">
        <f>IF($A65="","",IF((AND($A65="ADD",OR(AI65="",AI65="Excellent"))),"1",(_xlfn.XLOOKUP(AI65,condition[lookupValue],condition[lookupKey],""))))</f>
        <v/>
      </c>
      <c r="AK65" s="8" t="str">
        <f t="shared" si="3"/>
        <v/>
      </c>
      <c r="AL65" s="7"/>
    </row>
    <row r="66" spans="2:38" x14ac:dyDescent="0.25">
      <c r="B66" s="5"/>
      <c r="C66" s="5"/>
      <c r="D66" s="4"/>
      <c r="F66" s="3" t="str">
        <f>IF($A66="ADD",IF(NOT(ISBLANK(E66)),_xlfn.XLOOKUP(E66,br_deck_type[lookupValue],br_deck_type[lookupKey],"ERROR"),""), "")</f>
        <v/>
      </c>
      <c r="G66" s="4"/>
      <c r="L66" s="6"/>
      <c r="M66" s="4"/>
      <c r="O66" s="3" t="str">
        <f>IF($A66="ADD",IF(NOT(ISBLANK(N66)),_xlfn.XLOOKUP(N66,deck_gradient_type[lookupValue],deck_gradient_type[lookupKey],"ERROR"),""), "")</f>
        <v/>
      </c>
      <c r="P66" s="4"/>
      <c r="R66" s="3" t="str">
        <f>IF($A66="ADD",IF(NOT(ISBLANK(Q66)),_xlfn.XLOOKUP(Q66,br_deck_mat[lookupValue],br_deck_mat[lookupKey],"ERROR"),""), "")</f>
        <v/>
      </c>
      <c r="U66" s="3" t="str">
        <f>IF($A66="ADD",IF(NOT(ISBLANK(T66)),_xlfn.XLOOKUP(T66,br_exp_joint_type[lookupValue],br_exp_joint_type[lookupKey],"ERROR"),""), "")</f>
        <v/>
      </c>
      <c r="V66" s="4"/>
      <c r="Z66" s="7"/>
      <c r="AB66" s="3" t="str">
        <f>IF($A66="ADD",IF(NOT(ISBLANK(AA66)),_xlfn.XLOOKUP(AA66,organisation[lookupValue],organisation[lookupKey],"ERROR"),""), "")</f>
        <v/>
      </c>
      <c r="AC66" s="8"/>
      <c r="AD66" s="8"/>
      <c r="AE66" s="4" t="str">
        <f t="shared" ca="1" si="0"/>
        <v/>
      </c>
      <c r="AF66" s="3" t="str">
        <f t="shared" si="1"/>
        <v/>
      </c>
      <c r="AG66" s="3" t="str">
        <f>IF($A66="","",IF((AND($A66="ADD",OR(AF66="",AF66="Local Authority"))),"L",(_xlfn.XLOOKUP(AF66,asset_owner[lookupValue],asset_owner[lookupKey],""))))</f>
        <v/>
      </c>
      <c r="AH66" s="9"/>
      <c r="AI66" s="3" t="str">
        <f t="shared" si="2"/>
        <v/>
      </c>
      <c r="AJ66" s="3" t="str">
        <f>IF($A66="","",IF((AND($A66="ADD",OR(AI66="",AI66="Excellent"))),"1",(_xlfn.XLOOKUP(AI66,condition[lookupValue],condition[lookupKey],""))))</f>
        <v/>
      </c>
      <c r="AK66" s="8" t="str">
        <f t="shared" si="3"/>
        <v/>
      </c>
      <c r="AL66" s="7"/>
    </row>
    <row r="67" spans="2:38" x14ac:dyDescent="0.25">
      <c r="B67" s="5"/>
      <c r="C67" s="5"/>
      <c r="D67" s="4"/>
      <c r="F67" s="3" t="str">
        <f>IF($A67="ADD",IF(NOT(ISBLANK(E67)),_xlfn.XLOOKUP(E67,br_deck_type[lookupValue],br_deck_type[lookupKey],"ERROR"),""), "")</f>
        <v/>
      </c>
      <c r="G67" s="4"/>
      <c r="L67" s="6"/>
      <c r="M67" s="4"/>
      <c r="O67" s="3" t="str">
        <f>IF($A67="ADD",IF(NOT(ISBLANK(N67)),_xlfn.XLOOKUP(N67,deck_gradient_type[lookupValue],deck_gradient_type[lookupKey],"ERROR"),""), "")</f>
        <v/>
      </c>
      <c r="P67" s="4"/>
      <c r="R67" s="3" t="str">
        <f>IF($A67="ADD",IF(NOT(ISBLANK(Q67)),_xlfn.XLOOKUP(Q67,br_deck_mat[lookupValue],br_deck_mat[lookupKey],"ERROR"),""), "")</f>
        <v/>
      </c>
      <c r="U67" s="3" t="str">
        <f>IF($A67="ADD",IF(NOT(ISBLANK(T67)),_xlfn.XLOOKUP(T67,br_exp_joint_type[lookupValue],br_exp_joint_type[lookupKey],"ERROR"),""), "")</f>
        <v/>
      </c>
      <c r="V67" s="4"/>
      <c r="Z67" s="7"/>
      <c r="AB67" s="3" t="str">
        <f>IF($A67="ADD",IF(NOT(ISBLANK(AA67)),_xlfn.XLOOKUP(AA67,organisation[lookupValue],organisation[lookupKey],"ERROR"),""), "")</f>
        <v/>
      </c>
      <c r="AC67" s="8"/>
      <c r="AD67" s="8"/>
      <c r="AE67" s="4" t="str">
        <f t="shared" ca="1" si="0"/>
        <v/>
      </c>
      <c r="AF67" s="3" t="str">
        <f t="shared" si="1"/>
        <v/>
      </c>
      <c r="AG67" s="3" t="str">
        <f>IF($A67="","",IF((AND($A67="ADD",OR(AF67="",AF67="Local Authority"))),"L",(_xlfn.XLOOKUP(AF67,asset_owner[lookupValue],asset_owner[lookupKey],""))))</f>
        <v/>
      </c>
      <c r="AH67" s="9"/>
      <c r="AI67" s="3" t="str">
        <f t="shared" si="2"/>
        <v/>
      </c>
      <c r="AJ67" s="3" t="str">
        <f>IF($A67="","",IF((AND($A67="ADD",OR(AI67="",AI67="Excellent"))),"1",(_xlfn.XLOOKUP(AI67,condition[lookupValue],condition[lookupKey],""))))</f>
        <v/>
      </c>
      <c r="AK67" s="8" t="str">
        <f t="shared" si="3"/>
        <v/>
      </c>
      <c r="AL67" s="7"/>
    </row>
    <row r="68" spans="2:38" x14ac:dyDescent="0.25">
      <c r="B68" s="5"/>
      <c r="C68" s="5"/>
      <c r="D68" s="4"/>
      <c r="F68" s="3" t="str">
        <f>IF($A68="ADD",IF(NOT(ISBLANK(E68)),_xlfn.XLOOKUP(E68,br_deck_type[lookupValue],br_deck_type[lookupKey],"ERROR"),""), "")</f>
        <v/>
      </c>
      <c r="G68" s="4"/>
      <c r="L68" s="6"/>
      <c r="M68" s="4"/>
      <c r="O68" s="3" t="str">
        <f>IF($A68="ADD",IF(NOT(ISBLANK(N68)),_xlfn.XLOOKUP(N68,deck_gradient_type[lookupValue],deck_gradient_type[lookupKey],"ERROR"),""), "")</f>
        <v/>
      </c>
      <c r="P68" s="4"/>
      <c r="R68" s="3" t="str">
        <f>IF($A68="ADD",IF(NOT(ISBLANK(Q68)),_xlfn.XLOOKUP(Q68,br_deck_mat[lookupValue],br_deck_mat[lookupKey],"ERROR"),""), "")</f>
        <v/>
      </c>
      <c r="U68" s="3" t="str">
        <f>IF($A68="ADD",IF(NOT(ISBLANK(T68)),_xlfn.XLOOKUP(T68,br_exp_joint_type[lookupValue],br_exp_joint_type[lookupKey],"ERROR"),""), "")</f>
        <v/>
      </c>
      <c r="V68" s="4"/>
      <c r="Z68" s="7"/>
      <c r="AB68" s="3" t="str">
        <f>IF($A68="ADD",IF(NOT(ISBLANK(AA68)),_xlfn.XLOOKUP(AA68,organisation[lookupValue],organisation[lookupKey],"ERROR"),""), "")</f>
        <v/>
      </c>
      <c r="AC68" s="8"/>
      <c r="AD68" s="8"/>
      <c r="AE68" s="4" t="str">
        <f t="shared" ca="1" si="0"/>
        <v/>
      </c>
      <c r="AF68" s="3" t="str">
        <f t="shared" si="1"/>
        <v/>
      </c>
      <c r="AG68" s="3" t="str">
        <f>IF($A68="","",IF((AND($A68="ADD",OR(AF68="",AF68="Local Authority"))),"L",(_xlfn.XLOOKUP(AF68,asset_owner[lookupValue],asset_owner[lookupKey],""))))</f>
        <v/>
      </c>
      <c r="AH68" s="9"/>
      <c r="AI68" s="3" t="str">
        <f t="shared" si="2"/>
        <v/>
      </c>
      <c r="AJ68" s="3" t="str">
        <f>IF($A68="","",IF((AND($A68="ADD",OR(AI68="",AI68="Excellent"))),"1",(_xlfn.XLOOKUP(AI68,condition[lookupValue],condition[lookupKey],""))))</f>
        <v/>
      </c>
      <c r="AK68" s="8" t="str">
        <f t="shared" si="3"/>
        <v/>
      </c>
      <c r="AL68" s="7"/>
    </row>
    <row r="69" spans="2:38" x14ac:dyDescent="0.25">
      <c r="B69" s="5"/>
      <c r="C69" s="5"/>
      <c r="D69" s="4"/>
      <c r="F69" s="3" t="str">
        <f>IF($A69="ADD",IF(NOT(ISBLANK(E69)),_xlfn.XLOOKUP(E69,br_deck_type[lookupValue],br_deck_type[lookupKey],"ERROR"),""), "")</f>
        <v/>
      </c>
      <c r="G69" s="4"/>
      <c r="L69" s="6"/>
      <c r="M69" s="4"/>
      <c r="O69" s="3" t="str">
        <f>IF($A69="ADD",IF(NOT(ISBLANK(N69)),_xlfn.XLOOKUP(N69,deck_gradient_type[lookupValue],deck_gradient_type[lookupKey],"ERROR"),""), "")</f>
        <v/>
      </c>
      <c r="P69" s="4"/>
      <c r="R69" s="3" t="str">
        <f>IF($A69="ADD",IF(NOT(ISBLANK(Q69)),_xlfn.XLOOKUP(Q69,br_deck_mat[lookupValue],br_deck_mat[lookupKey],"ERROR"),""), "")</f>
        <v/>
      </c>
      <c r="U69" s="3" t="str">
        <f>IF($A69="ADD",IF(NOT(ISBLANK(T69)),_xlfn.XLOOKUP(T69,br_exp_joint_type[lookupValue],br_exp_joint_type[lookupKey],"ERROR"),""), "")</f>
        <v/>
      </c>
      <c r="V69" s="4"/>
      <c r="Z69" s="7"/>
      <c r="AB69" s="3" t="str">
        <f>IF($A69="ADD",IF(NOT(ISBLANK(AA69)),_xlfn.XLOOKUP(AA69,organisation[lookupValue],organisation[lookupKey],"ERROR"),""), "")</f>
        <v/>
      </c>
      <c r="AC69" s="8"/>
      <c r="AD69" s="8"/>
      <c r="AE69" s="4" t="str">
        <f t="shared" ca="1" si="0"/>
        <v/>
      </c>
      <c r="AF69" s="3" t="str">
        <f t="shared" si="1"/>
        <v/>
      </c>
      <c r="AG69" s="3" t="str">
        <f>IF($A69="","",IF((AND($A69="ADD",OR(AF69="",AF69="Local Authority"))),"L",(_xlfn.XLOOKUP(AF69,asset_owner[lookupValue],asset_owner[lookupKey],""))))</f>
        <v/>
      </c>
      <c r="AH69" s="9"/>
      <c r="AI69" s="3" t="str">
        <f t="shared" si="2"/>
        <v/>
      </c>
      <c r="AJ69" s="3" t="str">
        <f>IF($A69="","",IF((AND($A69="ADD",OR(AI69="",AI69="Excellent"))),"1",(_xlfn.XLOOKUP(AI69,condition[lookupValue],condition[lookupKey],""))))</f>
        <v/>
      </c>
      <c r="AK69" s="8" t="str">
        <f t="shared" si="3"/>
        <v/>
      </c>
      <c r="AL69" s="7"/>
    </row>
    <row r="70" spans="2:38" x14ac:dyDescent="0.25">
      <c r="B70" s="5"/>
      <c r="C70" s="5"/>
      <c r="D70" s="4"/>
      <c r="F70" s="3" t="str">
        <f>IF($A70="ADD",IF(NOT(ISBLANK(E70)),_xlfn.XLOOKUP(E70,br_deck_type[lookupValue],br_deck_type[lookupKey],"ERROR"),""), "")</f>
        <v/>
      </c>
      <c r="G70" s="4"/>
      <c r="L70" s="6"/>
      <c r="M70" s="4"/>
      <c r="O70" s="3" t="str">
        <f>IF($A70="ADD",IF(NOT(ISBLANK(N70)),_xlfn.XLOOKUP(N70,deck_gradient_type[lookupValue],deck_gradient_type[lookupKey],"ERROR"),""), "")</f>
        <v/>
      </c>
      <c r="P70" s="4"/>
      <c r="R70" s="3" t="str">
        <f>IF($A70="ADD",IF(NOT(ISBLANK(Q70)),_xlfn.XLOOKUP(Q70,br_deck_mat[lookupValue],br_deck_mat[lookupKey],"ERROR"),""), "")</f>
        <v/>
      </c>
      <c r="U70" s="3" t="str">
        <f>IF($A70="ADD",IF(NOT(ISBLANK(T70)),_xlfn.XLOOKUP(T70,br_exp_joint_type[lookupValue],br_exp_joint_type[lookupKey],"ERROR"),""), "")</f>
        <v/>
      </c>
      <c r="V70" s="4"/>
      <c r="Z70" s="7"/>
      <c r="AB70" s="3" t="str">
        <f>IF($A70="ADD",IF(NOT(ISBLANK(AA70)),_xlfn.XLOOKUP(AA70,organisation[lookupValue],organisation[lookupKey],"ERROR"),""), "")</f>
        <v/>
      </c>
      <c r="AC70" s="8"/>
      <c r="AD70" s="8"/>
      <c r="AE70" s="4" t="str">
        <f t="shared" ca="1" si="0"/>
        <v/>
      </c>
      <c r="AF70" s="3" t="str">
        <f t="shared" si="1"/>
        <v/>
      </c>
      <c r="AG70" s="3" t="str">
        <f>IF($A70="","",IF((AND($A70="ADD",OR(AF70="",AF70="Local Authority"))),"L",(_xlfn.XLOOKUP(AF70,asset_owner[lookupValue],asset_owner[lookupKey],""))))</f>
        <v/>
      </c>
      <c r="AH70" s="9"/>
      <c r="AI70" s="3" t="str">
        <f t="shared" si="2"/>
        <v/>
      </c>
      <c r="AJ70" s="3" t="str">
        <f>IF($A70="","",IF((AND($A70="ADD",OR(AI70="",AI70="Excellent"))),"1",(_xlfn.XLOOKUP(AI70,condition[lookupValue],condition[lookupKey],""))))</f>
        <v/>
      </c>
      <c r="AK70" s="8" t="str">
        <f t="shared" si="3"/>
        <v/>
      </c>
      <c r="AL70" s="7"/>
    </row>
    <row r="71" spans="2:38" x14ac:dyDescent="0.25">
      <c r="B71" s="5"/>
      <c r="C71" s="5"/>
      <c r="D71" s="4"/>
      <c r="F71" s="3" t="str">
        <f>IF($A71="ADD",IF(NOT(ISBLANK(E71)),_xlfn.XLOOKUP(E71,br_deck_type[lookupValue],br_deck_type[lookupKey],"ERROR"),""), "")</f>
        <v/>
      </c>
      <c r="G71" s="4"/>
      <c r="L71" s="6"/>
      <c r="M71" s="4"/>
      <c r="O71" s="3" t="str">
        <f>IF($A71="ADD",IF(NOT(ISBLANK(N71)),_xlfn.XLOOKUP(N71,deck_gradient_type[lookupValue],deck_gradient_type[lookupKey],"ERROR"),""), "")</f>
        <v/>
      </c>
      <c r="P71" s="4"/>
      <c r="R71" s="3" t="str">
        <f>IF($A71="ADD",IF(NOT(ISBLANK(Q71)),_xlfn.XLOOKUP(Q71,br_deck_mat[lookupValue],br_deck_mat[lookupKey],"ERROR"),""), "")</f>
        <v/>
      </c>
      <c r="U71" s="3" t="str">
        <f>IF($A71="ADD",IF(NOT(ISBLANK(T71)),_xlfn.XLOOKUP(T71,br_exp_joint_type[lookupValue],br_exp_joint_type[lookupKey],"ERROR"),""), "")</f>
        <v/>
      </c>
      <c r="V71" s="4"/>
      <c r="Z71" s="7"/>
      <c r="AB71" s="3" t="str">
        <f>IF($A71="ADD",IF(NOT(ISBLANK(AA71)),_xlfn.XLOOKUP(AA71,organisation[lookupValue],organisation[lookupKey],"ERROR"),""), "")</f>
        <v/>
      </c>
      <c r="AC71" s="8"/>
      <c r="AD71" s="8"/>
      <c r="AE71" s="4" t="str">
        <f t="shared" ca="1" si="0"/>
        <v/>
      </c>
      <c r="AF71" s="3" t="str">
        <f t="shared" si="1"/>
        <v/>
      </c>
      <c r="AG71" s="3" t="str">
        <f>IF($A71="","",IF((AND($A71="ADD",OR(AF71="",AF71="Local Authority"))),"L",(_xlfn.XLOOKUP(AF71,asset_owner[lookupValue],asset_owner[lookupKey],""))))</f>
        <v/>
      </c>
      <c r="AH71" s="9"/>
      <c r="AI71" s="3" t="str">
        <f t="shared" si="2"/>
        <v/>
      </c>
      <c r="AJ71" s="3" t="str">
        <f>IF($A71="","",IF((AND($A71="ADD",OR(AI71="",AI71="Excellent"))),"1",(_xlfn.XLOOKUP(AI71,condition[lookupValue],condition[lookupKey],""))))</f>
        <v/>
      </c>
      <c r="AK71" s="8" t="str">
        <f t="shared" si="3"/>
        <v/>
      </c>
      <c r="AL71" s="7"/>
    </row>
    <row r="72" spans="2:38" x14ac:dyDescent="0.25">
      <c r="B72" s="5"/>
      <c r="C72" s="5"/>
      <c r="D72" s="4"/>
      <c r="F72" s="3" t="str">
        <f>IF($A72="ADD",IF(NOT(ISBLANK(E72)),_xlfn.XLOOKUP(E72,br_deck_type[lookupValue],br_deck_type[lookupKey],"ERROR"),""), "")</f>
        <v/>
      </c>
      <c r="G72" s="4"/>
      <c r="L72" s="6"/>
      <c r="M72" s="4"/>
      <c r="O72" s="3" t="str">
        <f>IF($A72="ADD",IF(NOT(ISBLANK(N72)),_xlfn.XLOOKUP(N72,deck_gradient_type[lookupValue],deck_gradient_type[lookupKey],"ERROR"),""), "")</f>
        <v/>
      </c>
      <c r="P72" s="4"/>
      <c r="R72" s="3" t="str">
        <f>IF($A72="ADD",IF(NOT(ISBLANK(Q72)),_xlfn.XLOOKUP(Q72,br_deck_mat[lookupValue],br_deck_mat[lookupKey],"ERROR"),""), "")</f>
        <v/>
      </c>
      <c r="U72" s="3" t="str">
        <f>IF($A72="ADD",IF(NOT(ISBLANK(T72)),_xlfn.XLOOKUP(T72,br_exp_joint_type[lookupValue],br_exp_joint_type[lookupKey],"ERROR"),""), "")</f>
        <v/>
      </c>
      <c r="V72" s="4"/>
      <c r="Z72" s="7"/>
      <c r="AB72" s="3" t="str">
        <f>IF($A72="ADD",IF(NOT(ISBLANK(AA72)),_xlfn.XLOOKUP(AA72,organisation[lookupValue],organisation[lookupKey],"ERROR"),""), "")</f>
        <v/>
      </c>
      <c r="AC72" s="8"/>
      <c r="AD72" s="8"/>
      <c r="AE72" s="4" t="str">
        <f t="shared" ca="1" si="0"/>
        <v/>
      </c>
      <c r="AF72" s="3" t="str">
        <f t="shared" si="1"/>
        <v/>
      </c>
      <c r="AG72" s="3" t="str">
        <f>IF($A72="","",IF((AND($A72="ADD",OR(AF72="",AF72="Local Authority"))),"L",(_xlfn.XLOOKUP(AF72,asset_owner[lookupValue],asset_owner[lookupKey],""))))</f>
        <v/>
      </c>
      <c r="AH72" s="9"/>
      <c r="AI72" s="3" t="str">
        <f t="shared" si="2"/>
        <v/>
      </c>
      <c r="AJ72" s="3" t="str">
        <f>IF($A72="","",IF((AND($A72="ADD",OR(AI72="",AI72="Excellent"))),"1",(_xlfn.XLOOKUP(AI72,condition[lookupValue],condition[lookupKey],""))))</f>
        <v/>
      </c>
      <c r="AK72" s="8" t="str">
        <f t="shared" si="3"/>
        <v/>
      </c>
      <c r="AL72" s="7"/>
    </row>
    <row r="73" spans="2:38" x14ac:dyDescent="0.25">
      <c r="B73" s="5"/>
      <c r="C73" s="5"/>
      <c r="D73" s="4"/>
      <c r="F73" s="3" t="str">
        <f>IF($A73="ADD",IF(NOT(ISBLANK(E73)),_xlfn.XLOOKUP(E73,br_deck_type[lookupValue],br_deck_type[lookupKey],"ERROR"),""), "")</f>
        <v/>
      </c>
      <c r="G73" s="4"/>
      <c r="L73" s="6"/>
      <c r="M73" s="4"/>
      <c r="O73" s="3" t="str">
        <f>IF($A73="ADD",IF(NOT(ISBLANK(N73)),_xlfn.XLOOKUP(N73,deck_gradient_type[lookupValue],deck_gradient_type[lookupKey],"ERROR"),""), "")</f>
        <v/>
      </c>
      <c r="P73" s="4"/>
      <c r="R73" s="3" t="str">
        <f>IF($A73="ADD",IF(NOT(ISBLANK(Q73)),_xlfn.XLOOKUP(Q73,br_deck_mat[lookupValue],br_deck_mat[lookupKey],"ERROR"),""), "")</f>
        <v/>
      </c>
      <c r="U73" s="3" t="str">
        <f>IF($A73="ADD",IF(NOT(ISBLANK(T73)),_xlfn.XLOOKUP(T73,br_exp_joint_type[lookupValue],br_exp_joint_type[lookupKey],"ERROR"),""), "")</f>
        <v/>
      </c>
      <c r="V73" s="4"/>
      <c r="Z73" s="7"/>
      <c r="AB73" s="3" t="str">
        <f>IF($A73="ADD",IF(NOT(ISBLANK(AA73)),_xlfn.XLOOKUP(AA73,organisation[lookupValue],organisation[lookupKey],"ERROR"),""), "")</f>
        <v/>
      </c>
      <c r="AC73" s="8"/>
      <c r="AD73" s="8"/>
      <c r="AE73" s="4" t="str">
        <f t="shared" ca="1" si="0"/>
        <v/>
      </c>
      <c r="AF73" s="3" t="str">
        <f t="shared" si="1"/>
        <v/>
      </c>
      <c r="AG73" s="3" t="str">
        <f>IF($A73="","",IF((AND($A73="ADD",OR(AF73="",AF73="Local Authority"))),"L",(_xlfn.XLOOKUP(AF73,asset_owner[lookupValue],asset_owner[lookupKey],""))))</f>
        <v/>
      </c>
      <c r="AH73" s="9"/>
      <c r="AI73" s="3" t="str">
        <f t="shared" si="2"/>
        <v/>
      </c>
      <c r="AJ73" s="3" t="str">
        <f>IF($A73="","",IF((AND($A73="ADD",OR(AI73="",AI73="Excellent"))),"1",(_xlfn.XLOOKUP(AI73,condition[lookupValue],condition[lookupKey],""))))</f>
        <v/>
      </c>
      <c r="AK73" s="8" t="str">
        <f t="shared" si="3"/>
        <v/>
      </c>
      <c r="AL73" s="7"/>
    </row>
    <row r="74" spans="2:38" x14ac:dyDescent="0.25">
      <c r="B74" s="5"/>
      <c r="C74" s="5"/>
      <c r="D74" s="4"/>
      <c r="F74" s="3" t="str">
        <f>IF($A74="ADD",IF(NOT(ISBLANK(E74)),_xlfn.XLOOKUP(E74,br_deck_type[lookupValue],br_deck_type[lookupKey],"ERROR"),""), "")</f>
        <v/>
      </c>
      <c r="G74" s="4"/>
      <c r="L74" s="6"/>
      <c r="M74" s="4"/>
      <c r="O74" s="3" t="str">
        <f>IF($A74="ADD",IF(NOT(ISBLANK(N74)),_xlfn.XLOOKUP(N74,deck_gradient_type[lookupValue],deck_gradient_type[lookupKey],"ERROR"),""), "")</f>
        <v/>
      </c>
      <c r="P74" s="4"/>
      <c r="R74" s="3" t="str">
        <f>IF($A74="ADD",IF(NOT(ISBLANK(Q74)),_xlfn.XLOOKUP(Q74,br_deck_mat[lookupValue],br_deck_mat[lookupKey],"ERROR"),""), "")</f>
        <v/>
      </c>
      <c r="U74" s="3" t="str">
        <f>IF($A74="ADD",IF(NOT(ISBLANK(T74)),_xlfn.XLOOKUP(T74,br_exp_joint_type[lookupValue],br_exp_joint_type[lookupKey],"ERROR"),""), "")</f>
        <v/>
      </c>
      <c r="V74" s="4"/>
      <c r="Z74" s="7"/>
      <c r="AB74" s="3" t="str">
        <f>IF($A74="ADD",IF(NOT(ISBLANK(AA74)),_xlfn.XLOOKUP(AA74,organisation[lookupValue],organisation[lookupKey],"ERROR"),""), "")</f>
        <v/>
      </c>
      <c r="AC74" s="8"/>
      <c r="AD74" s="8"/>
      <c r="AE74" s="4" t="str">
        <f t="shared" ca="1" si="0"/>
        <v/>
      </c>
      <c r="AF74" s="3" t="str">
        <f t="shared" si="1"/>
        <v/>
      </c>
      <c r="AG74" s="3" t="str">
        <f>IF($A74="","",IF((AND($A74="ADD",OR(AF74="",AF74="Local Authority"))),"L",(_xlfn.XLOOKUP(AF74,asset_owner[lookupValue],asset_owner[lookupKey],""))))</f>
        <v/>
      </c>
      <c r="AH74" s="9"/>
      <c r="AI74" s="3" t="str">
        <f t="shared" si="2"/>
        <v/>
      </c>
      <c r="AJ74" s="3" t="str">
        <f>IF($A74="","",IF((AND($A74="ADD",OR(AI74="",AI74="Excellent"))),"1",(_xlfn.XLOOKUP(AI74,condition[lookupValue],condition[lookupKey],""))))</f>
        <v/>
      </c>
      <c r="AK74" s="8" t="str">
        <f t="shared" si="3"/>
        <v/>
      </c>
      <c r="AL74" s="7"/>
    </row>
    <row r="75" spans="2:38" x14ac:dyDescent="0.25">
      <c r="B75" s="5"/>
      <c r="C75" s="5"/>
      <c r="D75" s="4"/>
      <c r="F75" s="3" t="str">
        <f>IF($A75="ADD",IF(NOT(ISBLANK(E75)),_xlfn.XLOOKUP(E75,br_deck_type[lookupValue],br_deck_type[lookupKey],"ERROR"),""), "")</f>
        <v/>
      </c>
      <c r="G75" s="4"/>
      <c r="L75" s="6"/>
      <c r="M75" s="4"/>
      <c r="O75" s="3" t="str">
        <f>IF($A75="ADD",IF(NOT(ISBLANK(N75)),_xlfn.XLOOKUP(N75,deck_gradient_type[lookupValue],deck_gradient_type[lookupKey],"ERROR"),""), "")</f>
        <v/>
      </c>
      <c r="P75" s="4"/>
      <c r="R75" s="3" t="str">
        <f>IF($A75="ADD",IF(NOT(ISBLANK(Q75)),_xlfn.XLOOKUP(Q75,br_deck_mat[lookupValue],br_deck_mat[lookupKey],"ERROR"),""), "")</f>
        <v/>
      </c>
      <c r="U75" s="3" t="str">
        <f>IF($A75="ADD",IF(NOT(ISBLANK(T75)),_xlfn.XLOOKUP(T75,br_exp_joint_type[lookupValue],br_exp_joint_type[lookupKey],"ERROR"),""), "")</f>
        <v/>
      </c>
      <c r="V75" s="4"/>
      <c r="Z75" s="7"/>
      <c r="AB75" s="3" t="str">
        <f>IF($A75="ADD",IF(NOT(ISBLANK(AA75)),_xlfn.XLOOKUP(AA75,organisation[lookupValue],organisation[lookupKey],"ERROR"),""), "")</f>
        <v/>
      </c>
      <c r="AC75" s="8"/>
      <c r="AD75" s="8"/>
      <c r="AE75" s="4" t="str">
        <f t="shared" ref="AE75:AE138" ca="1" si="4">IF(F75&lt;&gt;"", DATEDIF(F75, TODAY(),"Y"),"")</f>
        <v/>
      </c>
      <c r="AF75" s="3" t="str">
        <f t="shared" ref="AF75:AF138" si="5">IF($A75="ADD","Local Authority","")</f>
        <v/>
      </c>
      <c r="AG75" s="3" t="str">
        <f>IF($A75="","",IF((AND($A75="ADD",OR(AF75="",AF75="Local Authority"))),"L",(_xlfn.XLOOKUP(AF75,asset_owner[lookupValue],asset_owner[lookupKey],""))))</f>
        <v/>
      </c>
      <c r="AH75" s="9"/>
      <c r="AI75" s="3" t="str">
        <f t="shared" ref="AI75:AI138" si="6">IF($A75="ADD","Excellent","")</f>
        <v/>
      </c>
      <c r="AJ75" s="3" t="str">
        <f>IF($A75="","",IF((AND($A75="ADD",OR(AI75="",AI75="Excellent"))),"1",(_xlfn.XLOOKUP(AI75,condition[lookupValue],condition[lookupKey],""))))</f>
        <v/>
      </c>
      <c r="AK75" s="8" t="str">
        <f t="shared" ref="AK75:AK138" si="7">IF(F75&lt;&gt;"",F75,"")</f>
        <v/>
      </c>
      <c r="AL75" s="7"/>
    </row>
    <row r="76" spans="2:38" x14ac:dyDescent="0.25">
      <c r="B76" s="5"/>
      <c r="C76" s="5"/>
      <c r="D76" s="4"/>
      <c r="F76" s="3" t="str">
        <f>IF($A76="ADD",IF(NOT(ISBLANK(E76)),_xlfn.XLOOKUP(E76,br_deck_type[lookupValue],br_deck_type[lookupKey],"ERROR"),""), "")</f>
        <v/>
      </c>
      <c r="G76" s="4"/>
      <c r="L76" s="6"/>
      <c r="M76" s="4"/>
      <c r="O76" s="3" t="str">
        <f>IF($A76="ADD",IF(NOT(ISBLANK(N76)),_xlfn.XLOOKUP(N76,deck_gradient_type[lookupValue],deck_gradient_type[lookupKey],"ERROR"),""), "")</f>
        <v/>
      </c>
      <c r="P76" s="4"/>
      <c r="R76" s="3" t="str">
        <f>IF($A76="ADD",IF(NOT(ISBLANK(Q76)),_xlfn.XLOOKUP(Q76,br_deck_mat[lookupValue],br_deck_mat[lookupKey],"ERROR"),""), "")</f>
        <v/>
      </c>
      <c r="U76" s="3" t="str">
        <f>IF($A76="ADD",IF(NOT(ISBLANK(T76)),_xlfn.XLOOKUP(T76,br_exp_joint_type[lookupValue],br_exp_joint_type[lookupKey],"ERROR"),""), "")</f>
        <v/>
      </c>
      <c r="V76" s="4"/>
      <c r="Z76" s="7"/>
      <c r="AB76" s="3" t="str">
        <f>IF($A76="ADD",IF(NOT(ISBLANK(AA76)),_xlfn.XLOOKUP(AA76,organisation[lookupValue],organisation[lookupKey],"ERROR"),""), "")</f>
        <v/>
      </c>
      <c r="AC76" s="8"/>
      <c r="AD76" s="8"/>
      <c r="AE76" s="4" t="str">
        <f t="shared" ca="1" si="4"/>
        <v/>
      </c>
      <c r="AF76" s="3" t="str">
        <f t="shared" si="5"/>
        <v/>
      </c>
      <c r="AG76" s="3" t="str">
        <f>IF($A76="","",IF((AND($A76="ADD",OR(AF76="",AF76="Local Authority"))),"L",(_xlfn.XLOOKUP(AF76,asset_owner[lookupValue],asset_owner[lookupKey],""))))</f>
        <v/>
      </c>
      <c r="AH76" s="9"/>
      <c r="AI76" s="3" t="str">
        <f t="shared" si="6"/>
        <v/>
      </c>
      <c r="AJ76" s="3" t="str">
        <f>IF($A76="","",IF((AND($A76="ADD",OR(AI76="",AI76="Excellent"))),"1",(_xlfn.XLOOKUP(AI76,condition[lookupValue],condition[lookupKey],""))))</f>
        <v/>
      </c>
      <c r="AK76" s="8" t="str">
        <f t="shared" si="7"/>
        <v/>
      </c>
      <c r="AL76" s="7"/>
    </row>
    <row r="77" spans="2:38" x14ac:dyDescent="0.25">
      <c r="B77" s="5"/>
      <c r="C77" s="5"/>
      <c r="D77" s="4"/>
      <c r="F77" s="3" t="str">
        <f>IF($A77="ADD",IF(NOT(ISBLANK(E77)),_xlfn.XLOOKUP(E77,br_deck_type[lookupValue],br_deck_type[lookupKey],"ERROR"),""), "")</f>
        <v/>
      </c>
      <c r="G77" s="4"/>
      <c r="L77" s="6"/>
      <c r="M77" s="4"/>
      <c r="O77" s="3" t="str">
        <f>IF($A77="ADD",IF(NOT(ISBLANK(N77)),_xlfn.XLOOKUP(N77,deck_gradient_type[lookupValue],deck_gradient_type[lookupKey],"ERROR"),""), "")</f>
        <v/>
      </c>
      <c r="P77" s="4"/>
      <c r="R77" s="3" t="str">
        <f>IF($A77="ADD",IF(NOT(ISBLANK(Q77)),_xlfn.XLOOKUP(Q77,br_deck_mat[lookupValue],br_deck_mat[lookupKey],"ERROR"),""), "")</f>
        <v/>
      </c>
      <c r="U77" s="3" t="str">
        <f>IF($A77="ADD",IF(NOT(ISBLANK(T77)),_xlfn.XLOOKUP(T77,br_exp_joint_type[lookupValue],br_exp_joint_type[lookupKey],"ERROR"),""), "")</f>
        <v/>
      </c>
      <c r="V77" s="4"/>
      <c r="Z77" s="7"/>
      <c r="AB77" s="3" t="str">
        <f>IF($A77="ADD",IF(NOT(ISBLANK(AA77)),_xlfn.XLOOKUP(AA77,organisation[lookupValue],organisation[lookupKey],"ERROR"),""), "")</f>
        <v/>
      </c>
      <c r="AC77" s="8"/>
      <c r="AD77" s="8"/>
      <c r="AE77" s="4" t="str">
        <f t="shared" ca="1" si="4"/>
        <v/>
      </c>
      <c r="AF77" s="3" t="str">
        <f t="shared" si="5"/>
        <v/>
      </c>
      <c r="AG77" s="3" t="str">
        <f>IF($A77="","",IF((AND($A77="ADD",OR(AF77="",AF77="Local Authority"))),"L",(_xlfn.XLOOKUP(AF77,asset_owner[lookupValue],asset_owner[lookupKey],""))))</f>
        <v/>
      </c>
      <c r="AH77" s="9"/>
      <c r="AI77" s="3" t="str">
        <f t="shared" si="6"/>
        <v/>
      </c>
      <c r="AJ77" s="3" t="str">
        <f>IF($A77="","",IF((AND($A77="ADD",OR(AI77="",AI77="Excellent"))),"1",(_xlfn.XLOOKUP(AI77,condition[lookupValue],condition[lookupKey],""))))</f>
        <v/>
      </c>
      <c r="AK77" s="8" t="str">
        <f t="shared" si="7"/>
        <v/>
      </c>
      <c r="AL77" s="7"/>
    </row>
    <row r="78" spans="2:38" x14ac:dyDescent="0.25">
      <c r="B78" s="5"/>
      <c r="C78" s="5"/>
      <c r="D78" s="4"/>
      <c r="F78" s="3" t="str">
        <f>IF($A78="ADD",IF(NOT(ISBLANK(E78)),_xlfn.XLOOKUP(E78,br_deck_type[lookupValue],br_deck_type[lookupKey],"ERROR"),""), "")</f>
        <v/>
      </c>
      <c r="G78" s="4"/>
      <c r="L78" s="6"/>
      <c r="M78" s="4"/>
      <c r="O78" s="3" t="str">
        <f>IF($A78="ADD",IF(NOT(ISBLANK(N78)),_xlfn.XLOOKUP(N78,deck_gradient_type[lookupValue],deck_gradient_type[lookupKey],"ERROR"),""), "")</f>
        <v/>
      </c>
      <c r="P78" s="4"/>
      <c r="R78" s="3" t="str">
        <f>IF($A78="ADD",IF(NOT(ISBLANK(Q78)),_xlfn.XLOOKUP(Q78,br_deck_mat[lookupValue],br_deck_mat[lookupKey],"ERROR"),""), "")</f>
        <v/>
      </c>
      <c r="U78" s="3" t="str">
        <f>IF($A78="ADD",IF(NOT(ISBLANK(T78)),_xlfn.XLOOKUP(T78,br_exp_joint_type[lookupValue],br_exp_joint_type[lookupKey],"ERROR"),""), "")</f>
        <v/>
      </c>
      <c r="V78" s="4"/>
      <c r="Z78" s="7"/>
      <c r="AB78" s="3" t="str">
        <f>IF($A78="ADD",IF(NOT(ISBLANK(AA78)),_xlfn.XLOOKUP(AA78,organisation[lookupValue],organisation[lookupKey],"ERROR"),""), "")</f>
        <v/>
      </c>
      <c r="AC78" s="8"/>
      <c r="AD78" s="8"/>
      <c r="AE78" s="4" t="str">
        <f t="shared" ca="1" si="4"/>
        <v/>
      </c>
      <c r="AF78" s="3" t="str">
        <f t="shared" si="5"/>
        <v/>
      </c>
      <c r="AG78" s="3" t="str">
        <f>IF($A78="","",IF((AND($A78="ADD",OR(AF78="",AF78="Local Authority"))),"L",(_xlfn.XLOOKUP(AF78,asset_owner[lookupValue],asset_owner[lookupKey],""))))</f>
        <v/>
      </c>
      <c r="AH78" s="9"/>
      <c r="AI78" s="3" t="str">
        <f t="shared" si="6"/>
        <v/>
      </c>
      <c r="AJ78" s="3" t="str">
        <f>IF($A78="","",IF((AND($A78="ADD",OR(AI78="",AI78="Excellent"))),"1",(_xlfn.XLOOKUP(AI78,condition[lookupValue],condition[lookupKey],""))))</f>
        <v/>
      </c>
      <c r="AK78" s="8" t="str">
        <f t="shared" si="7"/>
        <v/>
      </c>
      <c r="AL78" s="7"/>
    </row>
    <row r="79" spans="2:38" x14ac:dyDescent="0.25">
      <c r="B79" s="5"/>
      <c r="C79" s="5"/>
      <c r="D79" s="4"/>
      <c r="F79" s="3" t="str">
        <f>IF($A79="ADD",IF(NOT(ISBLANK(E79)),_xlfn.XLOOKUP(E79,br_deck_type[lookupValue],br_deck_type[lookupKey],"ERROR"),""), "")</f>
        <v/>
      </c>
      <c r="G79" s="4"/>
      <c r="L79" s="6"/>
      <c r="M79" s="4"/>
      <c r="O79" s="3" t="str">
        <f>IF($A79="ADD",IF(NOT(ISBLANK(N79)),_xlfn.XLOOKUP(N79,deck_gradient_type[lookupValue],deck_gradient_type[lookupKey],"ERROR"),""), "")</f>
        <v/>
      </c>
      <c r="P79" s="4"/>
      <c r="R79" s="3" t="str">
        <f>IF($A79="ADD",IF(NOT(ISBLANK(Q79)),_xlfn.XLOOKUP(Q79,br_deck_mat[lookupValue],br_deck_mat[lookupKey],"ERROR"),""), "")</f>
        <v/>
      </c>
      <c r="U79" s="3" t="str">
        <f>IF($A79="ADD",IF(NOT(ISBLANK(T79)),_xlfn.XLOOKUP(T79,br_exp_joint_type[lookupValue],br_exp_joint_type[lookupKey],"ERROR"),""), "")</f>
        <v/>
      </c>
      <c r="V79" s="4"/>
      <c r="Z79" s="7"/>
      <c r="AB79" s="3" t="str">
        <f>IF($A79="ADD",IF(NOT(ISBLANK(AA79)),_xlfn.XLOOKUP(AA79,organisation[lookupValue],organisation[lookupKey],"ERROR"),""), "")</f>
        <v/>
      </c>
      <c r="AC79" s="8"/>
      <c r="AD79" s="8"/>
      <c r="AE79" s="4" t="str">
        <f t="shared" ca="1" si="4"/>
        <v/>
      </c>
      <c r="AF79" s="3" t="str">
        <f t="shared" si="5"/>
        <v/>
      </c>
      <c r="AG79" s="3" t="str">
        <f>IF($A79="","",IF((AND($A79="ADD",OR(AF79="",AF79="Local Authority"))),"L",(_xlfn.XLOOKUP(AF79,asset_owner[lookupValue],asset_owner[lookupKey],""))))</f>
        <v/>
      </c>
      <c r="AH79" s="9"/>
      <c r="AI79" s="3" t="str">
        <f t="shared" si="6"/>
        <v/>
      </c>
      <c r="AJ79" s="3" t="str">
        <f>IF($A79="","",IF((AND($A79="ADD",OR(AI79="",AI79="Excellent"))),"1",(_xlfn.XLOOKUP(AI79,condition[lookupValue],condition[lookupKey],""))))</f>
        <v/>
      </c>
      <c r="AK79" s="8" t="str">
        <f t="shared" si="7"/>
        <v/>
      </c>
      <c r="AL79" s="7"/>
    </row>
    <row r="80" spans="2:38" x14ac:dyDescent="0.25">
      <c r="B80" s="5"/>
      <c r="C80" s="5"/>
      <c r="D80" s="4"/>
      <c r="F80" s="3" t="str">
        <f>IF($A80="ADD",IF(NOT(ISBLANK(E80)),_xlfn.XLOOKUP(E80,br_deck_type[lookupValue],br_deck_type[lookupKey],"ERROR"),""), "")</f>
        <v/>
      </c>
      <c r="G80" s="4"/>
      <c r="L80" s="6"/>
      <c r="M80" s="4"/>
      <c r="O80" s="3" t="str">
        <f>IF($A80="ADD",IF(NOT(ISBLANK(N80)),_xlfn.XLOOKUP(N80,deck_gradient_type[lookupValue],deck_gradient_type[lookupKey],"ERROR"),""), "")</f>
        <v/>
      </c>
      <c r="P80" s="4"/>
      <c r="R80" s="3" t="str">
        <f>IF($A80="ADD",IF(NOT(ISBLANK(Q80)),_xlfn.XLOOKUP(Q80,br_deck_mat[lookupValue],br_deck_mat[lookupKey],"ERROR"),""), "")</f>
        <v/>
      </c>
      <c r="U80" s="3" t="str">
        <f>IF($A80="ADD",IF(NOT(ISBLANK(T80)),_xlfn.XLOOKUP(T80,br_exp_joint_type[lookupValue],br_exp_joint_type[lookupKey],"ERROR"),""), "")</f>
        <v/>
      </c>
      <c r="V80" s="4"/>
      <c r="Z80" s="7"/>
      <c r="AB80" s="3" t="str">
        <f>IF($A80="ADD",IF(NOT(ISBLANK(AA80)),_xlfn.XLOOKUP(AA80,organisation[lookupValue],organisation[lookupKey],"ERROR"),""), "")</f>
        <v/>
      </c>
      <c r="AC80" s="8"/>
      <c r="AD80" s="8"/>
      <c r="AE80" s="4" t="str">
        <f t="shared" ca="1" si="4"/>
        <v/>
      </c>
      <c r="AF80" s="3" t="str">
        <f t="shared" si="5"/>
        <v/>
      </c>
      <c r="AG80" s="3" t="str">
        <f>IF($A80="","",IF((AND($A80="ADD",OR(AF80="",AF80="Local Authority"))),"L",(_xlfn.XLOOKUP(AF80,asset_owner[lookupValue],asset_owner[lookupKey],""))))</f>
        <v/>
      </c>
      <c r="AH80" s="9"/>
      <c r="AI80" s="3" t="str">
        <f t="shared" si="6"/>
        <v/>
      </c>
      <c r="AJ80" s="3" t="str">
        <f>IF($A80="","",IF((AND($A80="ADD",OR(AI80="",AI80="Excellent"))),"1",(_xlfn.XLOOKUP(AI80,condition[lookupValue],condition[lookupKey],""))))</f>
        <v/>
      </c>
      <c r="AK80" s="8" t="str">
        <f t="shared" si="7"/>
        <v/>
      </c>
      <c r="AL80" s="7"/>
    </row>
    <row r="81" spans="2:38" x14ac:dyDescent="0.25">
      <c r="B81" s="5"/>
      <c r="C81" s="5"/>
      <c r="D81" s="4"/>
      <c r="F81" s="3" t="str">
        <f>IF($A81="ADD",IF(NOT(ISBLANK(E81)),_xlfn.XLOOKUP(E81,br_deck_type[lookupValue],br_deck_type[lookupKey],"ERROR"),""), "")</f>
        <v/>
      </c>
      <c r="G81" s="4"/>
      <c r="L81" s="6"/>
      <c r="M81" s="4"/>
      <c r="O81" s="3" t="str">
        <f>IF($A81="ADD",IF(NOT(ISBLANK(N81)),_xlfn.XLOOKUP(N81,deck_gradient_type[lookupValue],deck_gradient_type[lookupKey],"ERROR"),""), "")</f>
        <v/>
      </c>
      <c r="P81" s="4"/>
      <c r="R81" s="3" t="str">
        <f>IF($A81="ADD",IF(NOT(ISBLANK(Q81)),_xlfn.XLOOKUP(Q81,br_deck_mat[lookupValue],br_deck_mat[lookupKey],"ERROR"),""), "")</f>
        <v/>
      </c>
      <c r="U81" s="3" t="str">
        <f>IF($A81="ADD",IF(NOT(ISBLANK(T81)),_xlfn.XLOOKUP(T81,br_exp_joint_type[lookupValue],br_exp_joint_type[lookupKey],"ERROR"),""), "")</f>
        <v/>
      </c>
      <c r="V81" s="4"/>
      <c r="Z81" s="7"/>
      <c r="AB81" s="3" t="str">
        <f>IF($A81="ADD",IF(NOT(ISBLANK(AA81)),_xlfn.XLOOKUP(AA81,organisation[lookupValue],organisation[lookupKey],"ERROR"),""), "")</f>
        <v/>
      </c>
      <c r="AC81" s="8"/>
      <c r="AD81" s="8"/>
      <c r="AE81" s="4" t="str">
        <f t="shared" ca="1" si="4"/>
        <v/>
      </c>
      <c r="AF81" s="3" t="str">
        <f t="shared" si="5"/>
        <v/>
      </c>
      <c r="AG81" s="3" t="str">
        <f>IF($A81="","",IF((AND($A81="ADD",OR(AF81="",AF81="Local Authority"))),"L",(_xlfn.XLOOKUP(AF81,asset_owner[lookupValue],asset_owner[lookupKey],""))))</f>
        <v/>
      </c>
      <c r="AH81" s="9"/>
      <c r="AI81" s="3" t="str">
        <f t="shared" si="6"/>
        <v/>
      </c>
      <c r="AJ81" s="3" t="str">
        <f>IF($A81="","",IF((AND($A81="ADD",OR(AI81="",AI81="Excellent"))),"1",(_xlfn.XLOOKUP(AI81,condition[lookupValue],condition[lookupKey],""))))</f>
        <v/>
      </c>
      <c r="AK81" s="8" t="str">
        <f t="shared" si="7"/>
        <v/>
      </c>
      <c r="AL81" s="7"/>
    </row>
    <row r="82" spans="2:38" x14ac:dyDescent="0.25">
      <c r="B82" s="5"/>
      <c r="C82" s="5"/>
      <c r="D82" s="4"/>
      <c r="F82" s="3" t="str">
        <f>IF($A82="ADD",IF(NOT(ISBLANK(E82)),_xlfn.XLOOKUP(E82,br_deck_type[lookupValue],br_deck_type[lookupKey],"ERROR"),""), "")</f>
        <v/>
      </c>
      <c r="G82" s="4"/>
      <c r="L82" s="6"/>
      <c r="M82" s="4"/>
      <c r="O82" s="3" t="str">
        <f>IF($A82="ADD",IF(NOT(ISBLANK(N82)),_xlfn.XLOOKUP(N82,deck_gradient_type[lookupValue],deck_gradient_type[lookupKey],"ERROR"),""), "")</f>
        <v/>
      </c>
      <c r="P82" s="4"/>
      <c r="R82" s="3" t="str">
        <f>IF($A82="ADD",IF(NOT(ISBLANK(Q82)),_xlfn.XLOOKUP(Q82,br_deck_mat[lookupValue],br_deck_mat[lookupKey],"ERROR"),""), "")</f>
        <v/>
      </c>
      <c r="U82" s="3" t="str">
        <f>IF($A82="ADD",IF(NOT(ISBLANK(T82)),_xlfn.XLOOKUP(T82,br_exp_joint_type[lookupValue],br_exp_joint_type[lookupKey],"ERROR"),""), "")</f>
        <v/>
      </c>
      <c r="V82" s="4"/>
      <c r="Z82" s="7"/>
      <c r="AB82" s="3" t="str">
        <f>IF($A82="ADD",IF(NOT(ISBLANK(AA82)),_xlfn.XLOOKUP(AA82,organisation[lookupValue],organisation[lookupKey],"ERROR"),""), "")</f>
        <v/>
      </c>
      <c r="AC82" s="8"/>
      <c r="AD82" s="8"/>
      <c r="AE82" s="4" t="str">
        <f t="shared" ca="1" si="4"/>
        <v/>
      </c>
      <c r="AF82" s="3" t="str">
        <f t="shared" si="5"/>
        <v/>
      </c>
      <c r="AG82" s="3" t="str">
        <f>IF($A82="","",IF((AND($A82="ADD",OR(AF82="",AF82="Local Authority"))),"L",(_xlfn.XLOOKUP(AF82,asset_owner[lookupValue],asset_owner[lookupKey],""))))</f>
        <v/>
      </c>
      <c r="AH82" s="9"/>
      <c r="AI82" s="3" t="str">
        <f t="shared" si="6"/>
        <v/>
      </c>
      <c r="AJ82" s="3" t="str">
        <f>IF($A82="","",IF((AND($A82="ADD",OR(AI82="",AI82="Excellent"))),"1",(_xlfn.XLOOKUP(AI82,condition[lookupValue],condition[lookupKey],""))))</f>
        <v/>
      </c>
      <c r="AK82" s="8" t="str">
        <f t="shared" si="7"/>
        <v/>
      </c>
      <c r="AL82" s="7"/>
    </row>
    <row r="83" spans="2:38" x14ac:dyDescent="0.25">
      <c r="B83" s="5"/>
      <c r="C83" s="5"/>
      <c r="D83" s="4"/>
      <c r="F83" s="3" t="str">
        <f>IF($A83="ADD",IF(NOT(ISBLANK(E83)),_xlfn.XLOOKUP(E83,br_deck_type[lookupValue],br_deck_type[lookupKey],"ERROR"),""), "")</f>
        <v/>
      </c>
      <c r="G83" s="4"/>
      <c r="L83" s="6"/>
      <c r="M83" s="4"/>
      <c r="O83" s="3" t="str">
        <f>IF($A83="ADD",IF(NOT(ISBLANK(N83)),_xlfn.XLOOKUP(N83,deck_gradient_type[lookupValue],deck_gradient_type[lookupKey],"ERROR"),""), "")</f>
        <v/>
      </c>
      <c r="P83" s="4"/>
      <c r="R83" s="3" t="str">
        <f>IF($A83="ADD",IF(NOT(ISBLANK(Q83)),_xlfn.XLOOKUP(Q83,br_deck_mat[lookupValue],br_deck_mat[lookupKey],"ERROR"),""), "")</f>
        <v/>
      </c>
      <c r="U83" s="3" t="str">
        <f>IF($A83="ADD",IF(NOT(ISBLANK(T83)),_xlfn.XLOOKUP(T83,br_exp_joint_type[lookupValue],br_exp_joint_type[lookupKey],"ERROR"),""), "")</f>
        <v/>
      </c>
      <c r="V83" s="4"/>
      <c r="Z83" s="7"/>
      <c r="AB83" s="3" t="str">
        <f>IF($A83="ADD",IF(NOT(ISBLANK(AA83)),_xlfn.XLOOKUP(AA83,organisation[lookupValue],organisation[lookupKey],"ERROR"),""), "")</f>
        <v/>
      </c>
      <c r="AC83" s="8"/>
      <c r="AD83" s="8"/>
      <c r="AE83" s="4" t="str">
        <f t="shared" ca="1" si="4"/>
        <v/>
      </c>
      <c r="AF83" s="3" t="str">
        <f t="shared" si="5"/>
        <v/>
      </c>
      <c r="AG83" s="3" t="str">
        <f>IF($A83="","",IF((AND($A83="ADD",OR(AF83="",AF83="Local Authority"))),"L",(_xlfn.XLOOKUP(AF83,asset_owner[lookupValue],asset_owner[lookupKey],""))))</f>
        <v/>
      </c>
      <c r="AH83" s="9"/>
      <c r="AI83" s="3" t="str">
        <f t="shared" si="6"/>
        <v/>
      </c>
      <c r="AJ83" s="3" t="str">
        <f>IF($A83="","",IF((AND($A83="ADD",OR(AI83="",AI83="Excellent"))),"1",(_xlfn.XLOOKUP(AI83,condition[lookupValue],condition[lookupKey],""))))</f>
        <v/>
      </c>
      <c r="AK83" s="8" t="str">
        <f t="shared" si="7"/>
        <v/>
      </c>
      <c r="AL83" s="7"/>
    </row>
    <row r="84" spans="2:38" x14ac:dyDescent="0.25">
      <c r="B84" s="5"/>
      <c r="C84" s="5"/>
      <c r="D84" s="4"/>
      <c r="F84" s="3" t="str">
        <f>IF($A84="ADD",IF(NOT(ISBLANK(E84)),_xlfn.XLOOKUP(E84,br_deck_type[lookupValue],br_deck_type[lookupKey],"ERROR"),""), "")</f>
        <v/>
      </c>
      <c r="G84" s="4"/>
      <c r="L84" s="6"/>
      <c r="M84" s="4"/>
      <c r="O84" s="3" t="str">
        <f>IF($A84="ADD",IF(NOT(ISBLANK(N84)),_xlfn.XLOOKUP(N84,deck_gradient_type[lookupValue],deck_gradient_type[lookupKey],"ERROR"),""), "")</f>
        <v/>
      </c>
      <c r="P84" s="4"/>
      <c r="R84" s="3" t="str">
        <f>IF($A84="ADD",IF(NOT(ISBLANK(Q84)),_xlfn.XLOOKUP(Q84,br_deck_mat[lookupValue],br_deck_mat[lookupKey],"ERROR"),""), "")</f>
        <v/>
      </c>
      <c r="U84" s="3" t="str">
        <f>IF($A84="ADD",IF(NOT(ISBLANK(T84)),_xlfn.XLOOKUP(T84,br_exp_joint_type[lookupValue],br_exp_joint_type[lookupKey],"ERROR"),""), "")</f>
        <v/>
      </c>
      <c r="V84" s="4"/>
      <c r="Z84" s="7"/>
      <c r="AB84" s="3" t="str">
        <f>IF($A84="ADD",IF(NOT(ISBLANK(AA84)),_xlfn.XLOOKUP(AA84,organisation[lookupValue],organisation[lookupKey],"ERROR"),""), "")</f>
        <v/>
      </c>
      <c r="AC84" s="8"/>
      <c r="AD84" s="8"/>
      <c r="AE84" s="4" t="str">
        <f t="shared" ca="1" si="4"/>
        <v/>
      </c>
      <c r="AF84" s="3" t="str">
        <f t="shared" si="5"/>
        <v/>
      </c>
      <c r="AG84" s="3" t="str">
        <f>IF($A84="","",IF((AND($A84="ADD",OR(AF84="",AF84="Local Authority"))),"L",(_xlfn.XLOOKUP(AF84,asset_owner[lookupValue],asset_owner[lookupKey],""))))</f>
        <v/>
      </c>
      <c r="AH84" s="9"/>
      <c r="AI84" s="3" t="str">
        <f t="shared" si="6"/>
        <v/>
      </c>
      <c r="AJ84" s="3" t="str">
        <f>IF($A84="","",IF((AND($A84="ADD",OR(AI84="",AI84="Excellent"))),"1",(_xlfn.XLOOKUP(AI84,condition[lookupValue],condition[lookupKey],""))))</f>
        <v/>
      </c>
      <c r="AK84" s="8" t="str">
        <f t="shared" si="7"/>
        <v/>
      </c>
      <c r="AL84" s="7"/>
    </row>
    <row r="85" spans="2:38" x14ac:dyDescent="0.25">
      <c r="B85" s="5"/>
      <c r="C85" s="5"/>
      <c r="D85" s="4"/>
      <c r="F85" s="3" t="str">
        <f>IF($A85="ADD",IF(NOT(ISBLANK(E85)),_xlfn.XLOOKUP(E85,br_deck_type[lookupValue],br_deck_type[lookupKey],"ERROR"),""), "")</f>
        <v/>
      </c>
      <c r="G85" s="4"/>
      <c r="L85" s="6"/>
      <c r="M85" s="4"/>
      <c r="O85" s="3" t="str">
        <f>IF($A85="ADD",IF(NOT(ISBLANK(N85)),_xlfn.XLOOKUP(N85,deck_gradient_type[lookupValue],deck_gradient_type[lookupKey],"ERROR"),""), "")</f>
        <v/>
      </c>
      <c r="P85" s="4"/>
      <c r="R85" s="3" t="str">
        <f>IF($A85="ADD",IF(NOT(ISBLANK(Q85)),_xlfn.XLOOKUP(Q85,br_deck_mat[lookupValue],br_deck_mat[lookupKey],"ERROR"),""), "")</f>
        <v/>
      </c>
      <c r="U85" s="3" t="str">
        <f>IF($A85="ADD",IF(NOT(ISBLANK(T85)),_xlfn.XLOOKUP(T85,br_exp_joint_type[lookupValue],br_exp_joint_type[lookupKey],"ERROR"),""), "")</f>
        <v/>
      </c>
      <c r="V85" s="4"/>
      <c r="Z85" s="7"/>
      <c r="AB85" s="3" t="str">
        <f>IF($A85="ADD",IF(NOT(ISBLANK(AA85)),_xlfn.XLOOKUP(AA85,organisation[lookupValue],organisation[lookupKey],"ERROR"),""), "")</f>
        <v/>
      </c>
      <c r="AC85" s="8"/>
      <c r="AD85" s="8"/>
      <c r="AE85" s="4" t="str">
        <f t="shared" ca="1" si="4"/>
        <v/>
      </c>
      <c r="AF85" s="3" t="str">
        <f t="shared" si="5"/>
        <v/>
      </c>
      <c r="AG85" s="3" t="str">
        <f>IF($A85="","",IF((AND($A85="ADD",OR(AF85="",AF85="Local Authority"))),"L",(_xlfn.XLOOKUP(AF85,asset_owner[lookupValue],asset_owner[lookupKey],""))))</f>
        <v/>
      </c>
      <c r="AH85" s="9"/>
      <c r="AI85" s="3" t="str">
        <f t="shared" si="6"/>
        <v/>
      </c>
      <c r="AJ85" s="3" t="str">
        <f>IF($A85="","",IF((AND($A85="ADD",OR(AI85="",AI85="Excellent"))),"1",(_xlfn.XLOOKUP(AI85,condition[lookupValue],condition[lookupKey],""))))</f>
        <v/>
      </c>
      <c r="AK85" s="8" t="str">
        <f t="shared" si="7"/>
        <v/>
      </c>
      <c r="AL85" s="7"/>
    </row>
    <row r="86" spans="2:38" x14ac:dyDescent="0.25">
      <c r="B86" s="5"/>
      <c r="C86" s="5"/>
      <c r="D86" s="4"/>
      <c r="F86" s="3" t="str">
        <f>IF($A86="ADD",IF(NOT(ISBLANK(E86)),_xlfn.XLOOKUP(E86,br_deck_type[lookupValue],br_deck_type[lookupKey],"ERROR"),""), "")</f>
        <v/>
      </c>
      <c r="G86" s="4"/>
      <c r="L86" s="6"/>
      <c r="M86" s="4"/>
      <c r="O86" s="3" t="str">
        <f>IF($A86="ADD",IF(NOT(ISBLANK(N86)),_xlfn.XLOOKUP(N86,deck_gradient_type[lookupValue],deck_gradient_type[lookupKey],"ERROR"),""), "")</f>
        <v/>
      </c>
      <c r="P86" s="4"/>
      <c r="R86" s="3" t="str">
        <f>IF($A86="ADD",IF(NOT(ISBLANK(Q86)),_xlfn.XLOOKUP(Q86,br_deck_mat[lookupValue],br_deck_mat[lookupKey],"ERROR"),""), "")</f>
        <v/>
      </c>
      <c r="U86" s="3" t="str">
        <f>IF($A86="ADD",IF(NOT(ISBLANK(T86)),_xlfn.XLOOKUP(T86,br_exp_joint_type[lookupValue],br_exp_joint_type[lookupKey],"ERROR"),""), "")</f>
        <v/>
      </c>
      <c r="V86" s="4"/>
      <c r="Z86" s="7"/>
      <c r="AB86" s="3" t="str">
        <f>IF($A86="ADD",IF(NOT(ISBLANK(AA86)),_xlfn.XLOOKUP(AA86,organisation[lookupValue],organisation[lookupKey],"ERROR"),""), "")</f>
        <v/>
      </c>
      <c r="AC86" s="8"/>
      <c r="AD86" s="8"/>
      <c r="AE86" s="4" t="str">
        <f t="shared" ca="1" si="4"/>
        <v/>
      </c>
      <c r="AF86" s="3" t="str">
        <f t="shared" si="5"/>
        <v/>
      </c>
      <c r="AG86" s="3" t="str">
        <f>IF($A86="","",IF((AND($A86="ADD",OR(AF86="",AF86="Local Authority"))),"L",(_xlfn.XLOOKUP(AF86,asset_owner[lookupValue],asset_owner[lookupKey],""))))</f>
        <v/>
      </c>
      <c r="AH86" s="9"/>
      <c r="AI86" s="3" t="str">
        <f t="shared" si="6"/>
        <v/>
      </c>
      <c r="AJ86" s="3" t="str">
        <f>IF($A86="","",IF((AND($A86="ADD",OR(AI86="",AI86="Excellent"))),"1",(_xlfn.XLOOKUP(AI86,condition[lookupValue],condition[lookupKey],""))))</f>
        <v/>
      </c>
      <c r="AK86" s="8" t="str">
        <f t="shared" si="7"/>
        <v/>
      </c>
      <c r="AL86" s="7"/>
    </row>
    <row r="87" spans="2:38" x14ac:dyDescent="0.25">
      <c r="B87" s="5"/>
      <c r="C87" s="5"/>
      <c r="D87" s="4"/>
      <c r="F87" s="3" t="str">
        <f>IF($A87="ADD",IF(NOT(ISBLANK(E87)),_xlfn.XLOOKUP(E87,br_deck_type[lookupValue],br_deck_type[lookupKey],"ERROR"),""), "")</f>
        <v/>
      </c>
      <c r="G87" s="4"/>
      <c r="L87" s="6"/>
      <c r="M87" s="4"/>
      <c r="O87" s="3" t="str">
        <f>IF($A87="ADD",IF(NOT(ISBLANK(N87)),_xlfn.XLOOKUP(N87,deck_gradient_type[lookupValue],deck_gradient_type[lookupKey],"ERROR"),""), "")</f>
        <v/>
      </c>
      <c r="P87" s="4"/>
      <c r="R87" s="3" t="str">
        <f>IF($A87="ADD",IF(NOT(ISBLANK(Q87)),_xlfn.XLOOKUP(Q87,br_deck_mat[lookupValue],br_deck_mat[lookupKey],"ERROR"),""), "")</f>
        <v/>
      </c>
      <c r="U87" s="3" t="str">
        <f>IF($A87="ADD",IF(NOT(ISBLANK(T87)),_xlfn.XLOOKUP(T87,br_exp_joint_type[lookupValue],br_exp_joint_type[lookupKey],"ERROR"),""), "")</f>
        <v/>
      </c>
      <c r="V87" s="4"/>
      <c r="Z87" s="7"/>
      <c r="AB87" s="3" t="str">
        <f>IF($A87="ADD",IF(NOT(ISBLANK(AA87)),_xlfn.XLOOKUP(AA87,organisation[lookupValue],organisation[lookupKey],"ERROR"),""), "")</f>
        <v/>
      </c>
      <c r="AC87" s="8"/>
      <c r="AD87" s="8"/>
      <c r="AE87" s="4" t="str">
        <f t="shared" ca="1" si="4"/>
        <v/>
      </c>
      <c r="AF87" s="3" t="str">
        <f t="shared" si="5"/>
        <v/>
      </c>
      <c r="AG87" s="3" t="str">
        <f>IF($A87="","",IF((AND($A87="ADD",OR(AF87="",AF87="Local Authority"))),"L",(_xlfn.XLOOKUP(AF87,asset_owner[lookupValue],asset_owner[lookupKey],""))))</f>
        <v/>
      </c>
      <c r="AH87" s="9"/>
      <c r="AI87" s="3" t="str">
        <f t="shared" si="6"/>
        <v/>
      </c>
      <c r="AJ87" s="3" t="str">
        <f>IF($A87="","",IF((AND($A87="ADD",OR(AI87="",AI87="Excellent"))),"1",(_xlfn.XLOOKUP(AI87,condition[lookupValue],condition[lookupKey],""))))</f>
        <v/>
      </c>
      <c r="AK87" s="8" t="str">
        <f t="shared" si="7"/>
        <v/>
      </c>
      <c r="AL87" s="7"/>
    </row>
    <row r="88" spans="2:38" x14ac:dyDescent="0.25">
      <c r="B88" s="5"/>
      <c r="C88" s="5"/>
      <c r="D88" s="4"/>
      <c r="F88" s="3" t="str">
        <f>IF($A88="ADD",IF(NOT(ISBLANK(E88)),_xlfn.XLOOKUP(E88,br_deck_type[lookupValue],br_deck_type[lookupKey],"ERROR"),""), "")</f>
        <v/>
      </c>
      <c r="G88" s="4"/>
      <c r="L88" s="6"/>
      <c r="M88" s="4"/>
      <c r="O88" s="3" t="str">
        <f>IF($A88="ADD",IF(NOT(ISBLANK(N88)),_xlfn.XLOOKUP(N88,deck_gradient_type[lookupValue],deck_gradient_type[lookupKey],"ERROR"),""), "")</f>
        <v/>
      </c>
      <c r="P88" s="4"/>
      <c r="R88" s="3" t="str">
        <f>IF($A88="ADD",IF(NOT(ISBLANK(Q88)),_xlfn.XLOOKUP(Q88,br_deck_mat[lookupValue],br_deck_mat[lookupKey],"ERROR"),""), "")</f>
        <v/>
      </c>
      <c r="U88" s="3" t="str">
        <f>IF($A88="ADD",IF(NOT(ISBLANK(T88)),_xlfn.XLOOKUP(T88,br_exp_joint_type[lookupValue],br_exp_joint_type[lookupKey],"ERROR"),""), "")</f>
        <v/>
      </c>
      <c r="V88" s="4"/>
      <c r="Z88" s="7"/>
      <c r="AB88" s="3" t="str">
        <f>IF($A88="ADD",IF(NOT(ISBLANK(AA88)),_xlfn.XLOOKUP(AA88,organisation[lookupValue],organisation[lookupKey],"ERROR"),""), "")</f>
        <v/>
      </c>
      <c r="AC88" s="8"/>
      <c r="AD88" s="8"/>
      <c r="AE88" s="4" t="str">
        <f t="shared" ca="1" si="4"/>
        <v/>
      </c>
      <c r="AF88" s="3" t="str">
        <f t="shared" si="5"/>
        <v/>
      </c>
      <c r="AG88" s="3" t="str">
        <f>IF($A88="","",IF((AND($A88="ADD",OR(AF88="",AF88="Local Authority"))),"L",(_xlfn.XLOOKUP(AF88,asset_owner[lookupValue],asset_owner[lookupKey],""))))</f>
        <v/>
      </c>
      <c r="AH88" s="9"/>
      <c r="AI88" s="3" t="str">
        <f t="shared" si="6"/>
        <v/>
      </c>
      <c r="AJ88" s="3" t="str">
        <f>IF($A88="","",IF((AND($A88="ADD",OR(AI88="",AI88="Excellent"))),"1",(_xlfn.XLOOKUP(AI88,condition[lookupValue],condition[lookupKey],""))))</f>
        <v/>
      </c>
      <c r="AK88" s="8" t="str">
        <f t="shared" si="7"/>
        <v/>
      </c>
      <c r="AL88" s="7"/>
    </row>
    <row r="89" spans="2:38" x14ac:dyDescent="0.25">
      <c r="B89" s="5"/>
      <c r="C89" s="5"/>
      <c r="D89" s="4"/>
      <c r="F89" s="3" t="str">
        <f>IF($A89="ADD",IF(NOT(ISBLANK(E89)),_xlfn.XLOOKUP(E89,br_deck_type[lookupValue],br_deck_type[lookupKey],"ERROR"),""), "")</f>
        <v/>
      </c>
      <c r="G89" s="4"/>
      <c r="L89" s="6"/>
      <c r="M89" s="4"/>
      <c r="O89" s="3" t="str">
        <f>IF($A89="ADD",IF(NOT(ISBLANK(N89)),_xlfn.XLOOKUP(N89,deck_gradient_type[lookupValue],deck_gradient_type[lookupKey],"ERROR"),""), "")</f>
        <v/>
      </c>
      <c r="P89" s="4"/>
      <c r="R89" s="3" t="str">
        <f>IF($A89="ADD",IF(NOT(ISBLANK(Q89)),_xlfn.XLOOKUP(Q89,br_deck_mat[lookupValue],br_deck_mat[lookupKey],"ERROR"),""), "")</f>
        <v/>
      </c>
      <c r="U89" s="3" t="str">
        <f>IF($A89="ADD",IF(NOT(ISBLANK(T89)),_xlfn.XLOOKUP(T89,br_exp_joint_type[lookupValue],br_exp_joint_type[lookupKey],"ERROR"),""), "")</f>
        <v/>
      </c>
      <c r="V89" s="4"/>
      <c r="Z89" s="7"/>
      <c r="AB89" s="3" t="str">
        <f>IF($A89="ADD",IF(NOT(ISBLANK(AA89)),_xlfn.XLOOKUP(AA89,organisation[lookupValue],organisation[lookupKey],"ERROR"),""), "")</f>
        <v/>
      </c>
      <c r="AC89" s="8"/>
      <c r="AD89" s="8"/>
      <c r="AE89" s="4" t="str">
        <f t="shared" ca="1" si="4"/>
        <v/>
      </c>
      <c r="AF89" s="3" t="str">
        <f t="shared" si="5"/>
        <v/>
      </c>
      <c r="AG89" s="3" t="str">
        <f>IF($A89="","",IF((AND($A89="ADD",OR(AF89="",AF89="Local Authority"))),"L",(_xlfn.XLOOKUP(AF89,asset_owner[lookupValue],asset_owner[lookupKey],""))))</f>
        <v/>
      </c>
      <c r="AH89" s="9"/>
      <c r="AI89" s="3" t="str">
        <f t="shared" si="6"/>
        <v/>
      </c>
      <c r="AJ89" s="3" t="str">
        <f>IF($A89="","",IF((AND($A89="ADD",OR(AI89="",AI89="Excellent"))),"1",(_xlfn.XLOOKUP(AI89,condition[lookupValue],condition[lookupKey],""))))</f>
        <v/>
      </c>
      <c r="AK89" s="8" t="str">
        <f t="shared" si="7"/>
        <v/>
      </c>
      <c r="AL89" s="7"/>
    </row>
    <row r="90" spans="2:38" x14ac:dyDescent="0.25">
      <c r="B90" s="5"/>
      <c r="C90" s="5"/>
      <c r="D90" s="4"/>
      <c r="F90" s="3" t="str">
        <f>IF($A90="ADD",IF(NOT(ISBLANK(E90)),_xlfn.XLOOKUP(E90,br_deck_type[lookupValue],br_deck_type[lookupKey],"ERROR"),""), "")</f>
        <v/>
      </c>
      <c r="G90" s="4"/>
      <c r="L90" s="6"/>
      <c r="M90" s="4"/>
      <c r="O90" s="3" t="str">
        <f>IF($A90="ADD",IF(NOT(ISBLANK(N90)),_xlfn.XLOOKUP(N90,deck_gradient_type[lookupValue],deck_gradient_type[lookupKey],"ERROR"),""), "")</f>
        <v/>
      </c>
      <c r="P90" s="4"/>
      <c r="R90" s="3" t="str">
        <f>IF($A90="ADD",IF(NOT(ISBLANK(Q90)),_xlfn.XLOOKUP(Q90,br_deck_mat[lookupValue],br_deck_mat[lookupKey],"ERROR"),""), "")</f>
        <v/>
      </c>
      <c r="U90" s="3" t="str">
        <f>IF($A90="ADD",IF(NOT(ISBLANK(T90)),_xlfn.XLOOKUP(T90,br_exp_joint_type[lookupValue],br_exp_joint_type[lookupKey],"ERROR"),""), "")</f>
        <v/>
      </c>
      <c r="V90" s="4"/>
      <c r="Z90" s="7"/>
      <c r="AB90" s="3" t="str">
        <f>IF($A90="ADD",IF(NOT(ISBLANK(AA90)),_xlfn.XLOOKUP(AA90,organisation[lookupValue],organisation[lookupKey],"ERROR"),""), "")</f>
        <v/>
      </c>
      <c r="AC90" s="8"/>
      <c r="AD90" s="8"/>
      <c r="AE90" s="4" t="str">
        <f t="shared" ca="1" si="4"/>
        <v/>
      </c>
      <c r="AF90" s="3" t="str">
        <f t="shared" si="5"/>
        <v/>
      </c>
      <c r="AG90" s="3" t="str">
        <f>IF($A90="","",IF((AND($A90="ADD",OR(AF90="",AF90="Local Authority"))),"L",(_xlfn.XLOOKUP(AF90,asset_owner[lookupValue],asset_owner[lookupKey],""))))</f>
        <v/>
      </c>
      <c r="AH90" s="9"/>
      <c r="AI90" s="3" t="str">
        <f t="shared" si="6"/>
        <v/>
      </c>
      <c r="AJ90" s="3" t="str">
        <f>IF($A90="","",IF((AND($A90="ADD",OR(AI90="",AI90="Excellent"))),"1",(_xlfn.XLOOKUP(AI90,condition[lookupValue],condition[lookupKey],""))))</f>
        <v/>
      </c>
      <c r="AK90" s="8" t="str">
        <f t="shared" si="7"/>
        <v/>
      </c>
      <c r="AL90" s="7"/>
    </row>
    <row r="91" spans="2:38" x14ac:dyDescent="0.25">
      <c r="B91" s="5"/>
      <c r="C91" s="5"/>
      <c r="D91" s="4"/>
      <c r="F91" s="3" t="str">
        <f>IF($A91="ADD",IF(NOT(ISBLANK(E91)),_xlfn.XLOOKUP(E91,br_deck_type[lookupValue],br_deck_type[lookupKey],"ERROR"),""), "")</f>
        <v/>
      </c>
      <c r="G91" s="4"/>
      <c r="L91" s="6"/>
      <c r="M91" s="4"/>
      <c r="O91" s="3" t="str">
        <f>IF($A91="ADD",IF(NOT(ISBLANK(N91)),_xlfn.XLOOKUP(N91,deck_gradient_type[lookupValue],deck_gradient_type[lookupKey],"ERROR"),""), "")</f>
        <v/>
      </c>
      <c r="P91" s="4"/>
      <c r="R91" s="3" t="str">
        <f>IF($A91="ADD",IF(NOT(ISBLANK(Q91)),_xlfn.XLOOKUP(Q91,br_deck_mat[lookupValue],br_deck_mat[lookupKey],"ERROR"),""), "")</f>
        <v/>
      </c>
      <c r="U91" s="3" t="str">
        <f>IF($A91="ADD",IF(NOT(ISBLANK(T91)),_xlfn.XLOOKUP(T91,br_exp_joint_type[lookupValue],br_exp_joint_type[lookupKey],"ERROR"),""), "")</f>
        <v/>
      </c>
      <c r="V91" s="4"/>
      <c r="Z91" s="7"/>
      <c r="AB91" s="3" t="str">
        <f>IF($A91="ADD",IF(NOT(ISBLANK(AA91)),_xlfn.XLOOKUP(AA91,organisation[lookupValue],organisation[lookupKey],"ERROR"),""), "")</f>
        <v/>
      </c>
      <c r="AC91" s="8"/>
      <c r="AD91" s="8"/>
      <c r="AE91" s="4" t="str">
        <f t="shared" ca="1" si="4"/>
        <v/>
      </c>
      <c r="AF91" s="3" t="str">
        <f t="shared" si="5"/>
        <v/>
      </c>
      <c r="AG91" s="3" t="str">
        <f>IF($A91="","",IF((AND($A91="ADD",OR(AF91="",AF91="Local Authority"))),"L",(_xlfn.XLOOKUP(AF91,asset_owner[lookupValue],asset_owner[lookupKey],""))))</f>
        <v/>
      </c>
      <c r="AH91" s="9"/>
      <c r="AI91" s="3" t="str">
        <f t="shared" si="6"/>
        <v/>
      </c>
      <c r="AJ91" s="3" t="str">
        <f>IF($A91="","",IF((AND($A91="ADD",OR(AI91="",AI91="Excellent"))),"1",(_xlfn.XLOOKUP(AI91,condition[lookupValue],condition[lookupKey],""))))</f>
        <v/>
      </c>
      <c r="AK91" s="8" t="str">
        <f t="shared" si="7"/>
        <v/>
      </c>
      <c r="AL91" s="7"/>
    </row>
    <row r="92" spans="2:38" x14ac:dyDescent="0.25">
      <c r="B92" s="5"/>
      <c r="C92" s="5"/>
      <c r="D92" s="4"/>
      <c r="F92" s="3" t="str">
        <f>IF($A92="ADD",IF(NOT(ISBLANK(E92)),_xlfn.XLOOKUP(E92,br_deck_type[lookupValue],br_deck_type[lookupKey],"ERROR"),""), "")</f>
        <v/>
      </c>
      <c r="G92" s="4"/>
      <c r="L92" s="6"/>
      <c r="M92" s="4"/>
      <c r="O92" s="3" t="str">
        <f>IF($A92="ADD",IF(NOT(ISBLANK(N92)),_xlfn.XLOOKUP(N92,deck_gradient_type[lookupValue],deck_gradient_type[lookupKey],"ERROR"),""), "")</f>
        <v/>
      </c>
      <c r="P92" s="4"/>
      <c r="R92" s="3" t="str">
        <f>IF($A92="ADD",IF(NOT(ISBLANK(Q92)),_xlfn.XLOOKUP(Q92,br_deck_mat[lookupValue],br_deck_mat[lookupKey],"ERROR"),""), "")</f>
        <v/>
      </c>
      <c r="U92" s="3" t="str">
        <f>IF($A92="ADD",IF(NOT(ISBLANK(T92)),_xlfn.XLOOKUP(T92,br_exp_joint_type[lookupValue],br_exp_joint_type[lookupKey],"ERROR"),""), "")</f>
        <v/>
      </c>
      <c r="V92" s="4"/>
      <c r="Z92" s="7"/>
      <c r="AB92" s="3" t="str">
        <f>IF($A92="ADD",IF(NOT(ISBLANK(AA92)),_xlfn.XLOOKUP(AA92,organisation[lookupValue],organisation[lookupKey],"ERROR"),""), "")</f>
        <v/>
      </c>
      <c r="AC92" s="8"/>
      <c r="AD92" s="8"/>
      <c r="AE92" s="4" t="str">
        <f t="shared" ca="1" si="4"/>
        <v/>
      </c>
      <c r="AF92" s="3" t="str">
        <f t="shared" si="5"/>
        <v/>
      </c>
      <c r="AG92" s="3" t="str">
        <f>IF($A92="","",IF((AND($A92="ADD",OR(AF92="",AF92="Local Authority"))),"L",(_xlfn.XLOOKUP(AF92,asset_owner[lookupValue],asset_owner[lookupKey],""))))</f>
        <v/>
      </c>
      <c r="AH92" s="9"/>
      <c r="AI92" s="3" t="str">
        <f t="shared" si="6"/>
        <v/>
      </c>
      <c r="AJ92" s="3" t="str">
        <f>IF($A92="","",IF((AND($A92="ADD",OR(AI92="",AI92="Excellent"))),"1",(_xlfn.XLOOKUP(AI92,condition[lookupValue],condition[lookupKey],""))))</f>
        <v/>
      </c>
      <c r="AK92" s="8" t="str">
        <f t="shared" si="7"/>
        <v/>
      </c>
      <c r="AL92" s="7"/>
    </row>
    <row r="93" spans="2:38" x14ac:dyDescent="0.25">
      <c r="B93" s="5"/>
      <c r="C93" s="5"/>
      <c r="D93" s="4"/>
      <c r="F93" s="3" t="str">
        <f>IF($A93="ADD",IF(NOT(ISBLANK(E93)),_xlfn.XLOOKUP(E93,br_deck_type[lookupValue],br_deck_type[lookupKey],"ERROR"),""), "")</f>
        <v/>
      </c>
      <c r="G93" s="4"/>
      <c r="L93" s="6"/>
      <c r="M93" s="4"/>
      <c r="O93" s="3" t="str">
        <f>IF($A93="ADD",IF(NOT(ISBLANK(N93)),_xlfn.XLOOKUP(N93,deck_gradient_type[lookupValue],deck_gradient_type[lookupKey],"ERROR"),""), "")</f>
        <v/>
      </c>
      <c r="P93" s="4"/>
      <c r="R93" s="3" t="str">
        <f>IF($A93="ADD",IF(NOT(ISBLANK(Q93)),_xlfn.XLOOKUP(Q93,br_deck_mat[lookupValue],br_deck_mat[lookupKey],"ERROR"),""), "")</f>
        <v/>
      </c>
      <c r="U93" s="3" t="str">
        <f>IF($A93="ADD",IF(NOT(ISBLANK(T93)),_xlfn.XLOOKUP(T93,br_exp_joint_type[lookupValue],br_exp_joint_type[lookupKey],"ERROR"),""), "")</f>
        <v/>
      </c>
      <c r="V93" s="4"/>
      <c r="Z93" s="7"/>
      <c r="AB93" s="3" t="str">
        <f>IF($A93="ADD",IF(NOT(ISBLANK(AA93)),_xlfn.XLOOKUP(AA93,organisation[lookupValue],organisation[lookupKey],"ERROR"),""), "")</f>
        <v/>
      </c>
      <c r="AC93" s="8"/>
      <c r="AD93" s="8"/>
      <c r="AE93" s="4" t="str">
        <f t="shared" ca="1" si="4"/>
        <v/>
      </c>
      <c r="AF93" s="3" t="str">
        <f t="shared" si="5"/>
        <v/>
      </c>
      <c r="AG93" s="3" t="str">
        <f>IF($A93="","",IF((AND($A93="ADD",OR(AF93="",AF93="Local Authority"))),"L",(_xlfn.XLOOKUP(AF93,asset_owner[lookupValue],asset_owner[lookupKey],""))))</f>
        <v/>
      </c>
      <c r="AH93" s="9"/>
      <c r="AI93" s="3" t="str">
        <f t="shared" si="6"/>
        <v/>
      </c>
      <c r="AJ93" s="3" t="str">
        <f>IF($A93="","",IF((AND($A93="ADD",OR(AI93="",AI93="Excellent"))),"1",(_xlfn.XLOOKUP(AI93,condition[lookupValue],condition[lookupKey],""))))</f>
        <v/>
      </c>
      <c r="AK93" s="8" t="str">
        <f t="shared" si="7"/>
        <v/>
      </c>
      <c r="AL93" s="7"/>
    </row>
    <row r="94" spans="2:38" x14ac:dyDescent="0.25">
      <c r="B94" s="5"/>
      <c r="C94" s="5"/>
      <c r="D94" s="4"/>
      <c r="F94" s="3" t="str">
        <f>IF($A94="ADD",IF(NOT(ISBLANK(E94)),_xlfn.XLOOKUP(E94,br_deck_type[lookupValue],br_deck_type[lookupKey],"ERROR"),""), "")</f>
        <v/>
      </c>
      <c r="G94" s="4"/>
      <c r="L94" s="6"/>
      <c r="M94" s="4"/>
      <c r="O94" s="3" t="str">
        <f>IF($A94="ADD",IF(NOT(ISBLANK(N94)),_xlfn.XLOOKUP(N94,deck_gradient_type[lookupValue],deck_gradient_type[lookupKey],"ERROR"),""), "")</f>
        <v/>
      </c>
      <c r="P94" s="4"/>
      <c r="R94" s="3" t="str">
        <f>IF($A94="ADD",IF(NOT(ISBLANK(Q94)),_xlfn.XLOOKUP(Q94,br_deck_mat[lookupValue],br_deck_mat[lookupKey],"ERROR"),""), "")</f>
        <v/>
      </c>
      <c r="U94" s="3" t="str">
        <f>IF($A94="ADD",IF(NOT(ISBLANK(T94)),_xlfn.XLOOKUP(T94,br_exp_joint_type[lookupValue],br_exp_joint_type[lookupKey],"ERROR"),""), "")</f>
        <v/>
      </c>
      <c r="V94" s="4"/>
      <c r="Z94" s="7"/>
      <c r="AB94" s="3" t="str">
        <f>IF($A94="ADD",IF(NOT(ISBLANK(AA94)),_xlfn.XLOOKUP(AA94,organisation[lookupValue],organisation[lookupKey],"ERROR"),""), "")</f>
        <v/>
      </c>
      <c r="AC94" s="8"/>
      <c r="AD94" s="8"/>
      <c r="AE94" s="4" t="str">
        <f t="shared" ca="1" si="4"/>
        <v/>
      </c>
      <c r="AF94" s="3" t="str">
        <f t="shared" si="5"/>
        <v/>
      </c>
      <c r="AG94" s="3" t="str">
        <f>IF($A94="","",IF((AND($A94="ADD",OR(AF94="",AF94="Local Authority"))),"L",(_xlfn.XLOOKUP(AF94,asset_owner[lookupValue],asset_owner[lookupKey],""))))</f>
        <v/>
      </c>
      <c r="AH94" s="9"/>
      <c r="AI94" s="3" t="str">
        <f t="shared" si="6"/>
        <v/>
      </c>
      <c r="AJ94" s="3" t="str">
        <f>IF($A94="","",IF((AND($A94="ADD",OR(AI94="",AI94="Excellent"))),"1",(_xlfn.XLOOKUP(AI94,condition[lookupValue],condition[lookupKey],""))))</f>
        <v/>
      </c>
      <c r="AK94" s="8" t="str">
        <f t="shared" si="7"/>
        <v/>
      </c>
      <c r="AL94" s="7"/>
    </row>
    <row r="95" spans="2:38" x14ac:dyDescent="0.25">
      <c r="B95" s="5"/>
      <c r="C95" s="5"/>
      <c r="D95" s="4"/>
      <c r="F95" s="3" t="str">
        <f>IF($A95="ADD",IF(NOT(ISBLANK(E95)),_xlfn.XLOOKUP(E95,br_deck_type[lookupValue],br_deck_type[lookupKey],"ERROR"),""), "")</f>
        <v/>
      </c>
      <c r="G95" s="4"/>
      <c r="L95" s="6"/>
      <c r="M95" s="4"/>
      <c r="O95" s="3" t="str">
        <f>IF($A95="ADD",IF(NOT(ISBLANK(N95)),_xlfn.XLOOKUP(N95,deck_gradient_type[lookupValue],deck_gradient_type[lookupKey],"ERROR"),""), "")</f>
        <v/>
      </c>
      <c r="P95" s="4"/>
      <c r="R95" s="3" t="str">
        <f>IF($A95="ADD",IF(NOT(ISBLANK(Q95)),_xlfn.XLOOKUP(Q95,br_deck_mat[lookupValue],br_deck_mat[lookupKey],"ERROR"),""), "")</f>
        <v/>
      </c>
      <c r="U95" s="3" t="str">
        <f>IF($A95="ADD",IF(NOT(ISBLANK(T95)),_xlfn.XLOOKUP(T95,br_exp_joint_type[lookupValue],br_exp_joint_type[lookupKey],"ERROR"),""), "")</f>
        <v/>
      </c>
      <c r="V95" s="4"/>
      <c r="Z95" s="7"/>
      <c r="AB95" s="3" t="str">
        <f>IF($A95="ADD",IF(NOT(ISBLANK(AA95)),_xlfn.XLOOKUP(AA95,organisation[lookupValue],organisation[lookupKey],"ERROR"),""), "")</f>
        <v/>
      </c>
      <c r="AC95" s="8"/>
      <c r="AD95" s="8"/>
      <c r="AE95" s="4" t="str">
        <f t="shared" ca="1" si="4"/>
        <v/>
      </c>
      <c r="AF95" s="3" t="str">
        <f t="shared" si="5"/>
        <v/>
      </c>
      <c r="AG95" s="3" t="str">
        <f>IF($A95="","",IF((AND($A95="ADD",OR(AF95="",AF95="Local Authority"))),"L",(_xlfn.XLOOKUP(AF95,asset_owner[lookupValue],asset_owner[lookupKey],""))))</f>
        <v/>
      </c>
      <c r="AH95" s="9"/>
      <c r="AI95" s="3" t="str">
        <f t="shared" si="6"/>
        <v/>
      </c>
      <c r="AJ95" s="3" t="str">
        <f>IF($A95="","",IF((AND($A95="ADD",OR(AI95="",AI95="Excellent"))),"1",(_xlfn.XLOOKUP(AI95,condition[lookupValue],condition[lookupKey],""))))</f>
        <v/>
      </c>
      <c r="AK95" s="8" t="str">
        <f t="shared" si="7"/>
        <v/>
      </c>
      <c r="AL95" s="7"/>
    </row>
    <row r="96" spans="2:38" x14ac:dyDescent="0.25">
      <c r="B96" s="5"/>
      <c r="C96" s="5"/>
      <c r="D96" s="4"/>
      <c r="F96" s="3" t="str">
        <f>IF($A96="ADD",IF(NOT(ISBLANK(E96)),_xlfn.XLOOKUP(E96,br_deck_type[lookupValue],br_deck_type[lookupKey],"ERROR"),""), "")</f>
        <v/>
      </c>
      <c r="G96" s="4"/>
      <c r="L96" s="6"/>
      <c r="M96" s="4"/>
      <c r="O96" s="3" t="str">
        <f>IF($A96="ADD",IF(NOT(ISBLANK(N96)),_xlfn.XLOOKUP(N96,deck_gradient_type[lookupValue],deck_gradient_type[lookupKey],"ERROR"),""), "")</f>
        <v/>
      </c>
      <c r="P96" s="4"/>
      <c r="R96" s="3" t="str">
        <f>IF($A96="ADD",IF(NOT(ISBLANK(Q96)),_xlfn.XLOOKUP(Q96,br_deck_mat[lookupValue],br_deck_mat[lookupKey],"ERROR"),""), "")</f>
        <v/>
      </c>
      <c r="U96" s="3" t="str">
        <f>IF($A96="ADD",IF(NOT(ISBLANK(T96)),_xlfn.XLOOKUP(T96,br_exp_joint_type[lookupValue],br_exp_joint_type[lookupKey],"ERROR"),""), "")</f>
        <v/>
      </c>
      <c r="V96" s="4"/>
      <c r="Z96" s="7"/>
      <c r="AB96" s="3" t="str">
        <f>IF($A96="ADD",IF(NOT(ISBLANK(AA96)),_xlfn.XLOOKUP(AA96,organisation[lookupValue],organisation[lookupKey],"ERROR"),""), "")</f>
        <v/>
      </c>
      <c r="AC96" s="8"/>
      <c r="AD96" s="8"/>
      <c r="AE96" s="4" t="str">
        <f t="shared" ca="1" si="4"/>
        <v/>
      </c>
      <c r="AF96" s="3" t="str">
        <f t="shared" si="5"/>
        <v/>
      </c>
      <c r="AG96" s="3" t="str">
        <f>IF($A96="","",IF((AND($A96="ADD",OR(AF96="",AF96="Local Authority"))),"L",(_xlfn.XLOOKUP(AF96,asset_owner[lookupValue],asset_owner[lookupKey],""))))</f>
        <v/>
      </c>
      <c r="AH96" s="9"/>
      <c r="AI96" s="3" t="str">
        <f t="shared" si="6"/>
        <v/>
      </c>
      <c r="AJ96" s="3" t="str">
        <f>IF($A96="","",IF((AND($A96="ADD",OR(AI96="",AI96="Excellent"))),"1",(_xlfn.XLOOKUP(AI96,condition[lookupValue],condition[lookupKey],""))))</f>
        <v/>
      </c>
      <c r="AK96" s="8" t="str">
        <f t="shared" si="7"/>
        <v/>
      </c>
      <c r="AL96" s="7"/>
    </row>
    <row r="97" spans="2:38" x14ac:dyDescent="0.25">
      <c r="B97" s="5"/>
      <c r="C97" s="5"/>
      <c r="D97" s="4"/>
      <c r="F97" s="3" t="str">
        <f>IF($A97="ADD",IF(NOT(ISBLANK(E97)),_xlfn.XLOOKUP(E97,br_deck_type[lookupValue],br_deck_type[lookupKey],"ERROR"),""), "")</f>
        <v/>
      </c>
      <c r="G97" s="4"/>
      <c r="L97" s="6"/>
      <c r="M97" s="4"/>
      <c r="O97" s="3" t="str">
        <f>IF($A97="ADD",IF(NOT(ISBLANK(N97)),_xlfn.XLOOKUP(N97,deck_gradient_type[lookupValue],deck_gradient_type[lookupKey],"ERROR"),""), "")</f>
        <v/>
      </c>
      <c r="P97" s="4"/>
      <c r="R97" s="3" t="str">
        <f>IF($A97="ADD",IF(NOT(ISBLANK(Q97)),_xlfn.XLOOKUP(Q97,br_deck_mat[lookupValue],br_deck_mat[lookupKey],"ERROR"),""), "")</f>
        <v/>
      </c>
      <c r="U97" s="3" t="str">
        <f>IF($A97="ADD",IF(NOT(ISBLANK(T97)),_xlfn.XLOOKUP(T97,br_exp_joint_type[lookupValue],br_exp_joint_type[lookupKey],"ERROR"),""), "")</f>
        <v/>
      </c>
      <c r="V97" s="4"/>
      <c r="Z97" s="7"/>
      <c r="AB97" s="3" t="str">
        <f>IF($A97="ADD",IF(NOT(ISBLANK(AA97)),_xlfn.XLOOKUP(AA97,organisation[lookupValue],organisation[lookupKey],"ERROR"),""), "")</f>
        <v/>
      </c>
      <c r="AC97" s="8"/>
      <c r="AD97" s="8"/>
      <c r="AE97" s="4" t="str">
        <f t="shared" ca="1" si="4"/>
        <v/>
      </c>
      <c r="AF97" s="3" t="str">
        <f t="shared" si="5"/>
        <v/>
      </c>
      <c r="AG97" s="3" t="str">
        <f>IF($A97="","",IF((AND($A97="ADD",OR(AF97="",AF97="Local Authority"))),"L",(_xlfn.XLOOKUP(AF97,asset_owner[lookupValue],asset_owner[lookupKey],""))))</f>
        <v/>
      </c>
      <c r="AH97" s="9"/>
      <c r="AI97" s="3" t="str">
        <f t="shared" si="6"/>
        <v/>
      </c>
      <c r="AJ97" s="3" t="str">
        <f>IF($A97="","",IF((AND($A97="ADD",OR(AI97="",AI97="Excellent"))),"1",(_xlfn.XLOOKUP(AI97,condition[lookupValue],condition[lookupKey],""))))</f>
        <v/>
      </c>
      <c r="AK97" s="8" t="str">
        <f t="shared" si="7"/>
        <v/>
      </c>
      <c r="AL97" s="7"/>
    </row>
    <row r="98" spans="2:38" x14ac:dyDescent="0.25">
      <c r="B98" s="5"/>
      <c r="C98" s="5"/>
      <c r="D98" s="4"/>
      <c r="F98" s="3" t="str">
        <f>IF($A98="ADD",IF(NOT(ISBLANK(E98)),_xlfn.XLOOKUP(E98,br_deck_type[lookupValue],br_deck_type[lookupKey],"ERROR"),""), "")</f>
        <v/>
      </c>
      <c r="G98" s="4"/>
      <c r="L98" s="6"/>
      <c r="M98" s="4"/>
      <c r="O98" s="3" t="str">
        <f>IF($A98="ADD",IF(NOT(ISBLANK(N98)),_xlfn.XLOOKUP(N98,deck_gradient_type[lookupValue],deck_gradient_type[lookupKey],"ERROR"),""), "")</f>
        <v/>
      </c>
      <c r="P98" s="4"/>
      <c r="R98" s="3" t="str">
        <f>IF($A98="ADD",IF(NOT(ISBLANK(Q98)),_xlfn.XLOOKUP(Q98,br_deck_mat[lookupValue],br_deck_mat[lookupKey],"ERROR"),""), "")</f>
        <v/>
      </c>
      <c r="U98" s="3" t="str">
        <f>IF($A98="ADD",IF(NOT(ISBLANK(T98)),_xlfn.XLOOKUP(T98,br_exp_joint_type[lookupValue],br_exp_joint_type[lookupKey],"ERROR"),""), "")</f>
        <v/>
      </c>
      <c r="V98" s="4"/>
      <c r="Z98" s="7"/>
      <c r="AB98" s="3" t="str">
        <f>IF($A98="ADD",IF(NOT(ISBLANK(AA98)),_xlfn.XLOOKUP(AA98,organisation[lookupValue],organisation[lookupKey],"ERROR"),""), "")</f>
        <v/>
      </c>
      <c r="AC98" s="8"/>
      <c r="AD98" s="8"/>
      <c r="AE98" s="4" t="str">
        <f t="shared" ca="1" si="4"/>
        <v/>
      </c>
      <c r="AF98" s="3" t="str">
        <f t="shared" si="5"/>
        <v/>
      </c>
      <c r="AG98" s="3" t="str">
        <f>IF($A98="","",IF((AND($A98="ADD",OR(AF98="",AF98="Local Authority"))),"L",(_xlfn.XLOOKUP(AF98,asset_owner[lookupValue],asset_owner[lookupKey],""))))</f>
        <v/>
      </c>
      <c r="AH98" s="9"/>
      <c r="AI98" s="3" t="str">
        <f t="shared" si="6"/>
        <v/>
      </c>
      <c r="AJ98" s="3" t="str">
        <f>IF($A98="","",IF((AND($A98="ADD",OR(AI98="",AI98="Excellent"))),"1",(_xlfn.XLOOKUP(AI98,condition[lookupValue],condition[lookupKey],""))))</f>
        <v/>
      </c>
      <c r="AK98" s="8" t="str">
        <f t="shared" si="7"/>
        <v/>
      </c>
      <c r="AL98" s="7"/>
    </row>
    <row r="99" spans="2:38" x14ac:dyDescent="0.25">
      <c r="B99" s="5"/>
      <c r="C99" s="5"/>
      <c r="D99" s="4"/>
      <c r="F99" s="3" t="str">
        <f>IF($A99="ADD",IF(NOT(ISBLANK(E99)),_xlfn.XLOOKUP(E99,br_deck_type[lookupValue],br_deck_type[lookupKey],"ERROR"),""), "")</f>
        <v/>
      </c>
      <c r="G99" s="4"/>
      <c r="L99" s="6"/>
      <c r="M99" s="4"/>
      <c r="O99" s="3" t="str">
        <f>IF($A99="ADD",IF(NOT(ISBLANK(N99)),_xlfn.XLOOKUP(N99,deck_gradient_type[lookupValue],deck_gradient_type[lookupKey],"ERROR"),""), "")</f>
        <v/>
      </c>
      <c r="P99" s="4"/>
      <c r="R99" s="3" t="str">
        <f>IF($A99="ADD",IF(NOT(ISBLANK(Q99)),_xlfn.XLOOKUP(Q99,br_deck_mat[lookupValue],br_deck_mat[lookupKey],"ERROR"),""), "")</f>
        <v/>
      </c>
      <c r="U99" s="3" t="str">
        <f>IF($A99="ADD",IF(NOT(ISBLANK(T99)),_xlfn.XLOOKUP(T99,br_exp_joint_type[lookupValue],br_exp_joint_type[lookupKey],"ERROR"),""), "")</f>
        <v/>
      </c>
      <c r="V99" s="4"/>
      <c r="Z99" s="7"/>
      <c r="AB99" s="3" t="str">
        <f>IF($A99="ADD",IF(NOT(ISBLANK(AA99)),_xlfn.XLOOKUP(AA99,organisation[lookupValue],organisation[lookupKey],"ERROR"),""), "")</f>
        <v/>
      </c>
      <c r="AC99" s="8"/>
      <c r="AD99" s="8"/>
      <c r="AE99" s="4" t="str">
        <f t="shared" ca="1" si="4"/>
        <v/>
      </c>
      <c r="AF99" s="3" t="str">
        <f t="shared" si="5"/>
        <v/>
      </c>
      <c r="AG99" s="3" t="str">
        <f>IF($A99="","",IF((AND($A99="ADD",OR(AF99="",AF99="Local Authority"))),"L",(_xlfn.XLOOKUP(AF99,asset_owner[lookupValue],asset_owner[lookupKey],""))))</f>
        <v/>
      </c>
      <c r="AH99" s="9"/>
      <c r="AI99" s="3" t="str">
        <f t="shared" si="6"/>
        <v/>
      </c>
      <c r="AJ99" s="3" t="str">
        <f>IF($A99="","",IF((AND($A99="ADD",OR(AI99="",AI99="Excellent"))),"1",(_xlfn.XLOOKUP(AI99,condition[lookupValue],condition[lookupKey],""))))</f>
        <v/>
      </c>
      <c r="AK99" s="8" t="str">
        <f t="shared" si="7"/>
        <v/>
      </c>
      <c r="AL99" s="7"/>
    </row>
    <row r="100" spans="2:38" x14ac:dyDescent="0.25">
      <c r="B100" s="5"/>
      <c r="C100" s="5"/>
      <c r="D100" s="4"/>
      <c r="F100" s="3" t="str">
        <f>IF($A100="ADD",IF(NOT(ISBLANK(E100)),_xlfn.XLOOKUP(E100,br_deck_type[lookupValue],br_deck_type[lookupKey],"ERROR"),""), "")</f>
        <v/>
      </c>
      <c r="G100" s="4"/>
      <c r="L100" s="6"/>
      <c r="M100" s="4"/>
      <c r="O100" s="3" t="str">
        <f>IF($A100="ADD",IF(NOT(ISBLANK(N100)),_xlfn.XLOOKUP(N100,deck_gradient_type[lookupValue],deck_gradient_type[lookupKey],"ERROR"),""), "")</f>
        <v/>
      </c>
      <c r="P100" s="4"/>
      <c r="R100" s="3" t="str">
        <f>IF($A100="ADD",IF(NOT(ISBLANK(Q100)),_xlfn.XLOOKUP(Q100,br_deck_mat[lookupValue],br_deck_mat[lookupKey],"ERROR"),""), "")</f>
        <v/>
      </c>
      <c r="U100" s="3" t="str">
        <f>IF($A100="ADD",IF(NOT(ISBLANK(T100)),_xlfn.XLOOKUP(T100,br_exp_joint_type[lookupValue],br_exp_joint_type[lookupKey],"ERROR"),""), "")</f>
        <v/>
      </c>
      <c r="V100" s="4"/>
      <c r="Z100" s="7"/>
      <c r="AB100" s="3" t="str">
        <f>IF($A100="ADD",IF(NOT(ISBLANK(AA100)),_xlfn.XLOOKUP(AA100,organisation[lookupValue],organisation[lookupKey],"ERROR"),""), "")</f>
        <v/>
      </c>
      <c r="AC100" s="8"/>
      <c r="AD100" s="8"/>
      <c r="AE100" s="4" t="str">
        <f t="shared" ca="1" si="4"/>
        <v/>
      </c>
      <c r="AF100" s="3" t="str">
        <f t="shared" si="5"/>
        <v/>
      </c>
      <c r="AG100" s="3" t="str">
        <f>IF($A100="","",IF((AND($A100="ADD",OR(AF100="",AF100="Local Authority"))),"L",(_xlfn.XLOOKUP(AF100,asset_owner[lookupValue],asset_owner[lookupKey],""))))</f>
        <v/>
      </c>
      <c r="AH100" s="9"/>
      <c r="AI100" s="3" t="str">
        <f t="shared" si="6"/>
        <v/>
      </c>
      <c r="AJ100" s="3" t="str">
        <f>IF($A100="","",IF((AND($A100="ADD",OR(AI100="",AI100="Excellent"))),"1",(_xlfn.XLOOKUP(AI100,condition[lookupValue],condition[lookupKey],""))))</f>
        <v/>
      </c>
      <c r="AK100" s="8" t="str">
        <f t="shared" si="7"/>
        <v/>
      </c>
      <c r="AL100" s="7"/>
    </row>
    <row r="101" spans="2:38" x14ac:dyDescent="0.25">
      <c r="B101" s="5"/>
      <c r="C101" s="5"/>
      <c r="D101" s="4"/>
      <c r="F101" s="3" t="str">
        <f>IF($A101="ADD",IF(NOT(ISBLANK(E101)),_xlfn.XLOOKUP(E101,br_deck_type[lookupValue],br_deck_type[lookupKey],"ERROR"),""), "")</f>
        <v/>
      </c>
      <c r="G101" s="4"/>
      <c r="L101" s="6"/>
      <c r="M101" s="4"/>
      <c r="O101" s="3" t="str">
        <f>IF($A101="ADD",IF(NOT(ISBLANK(N101)),_xlfn.XLOOKUP(N101,deck_gradient_type[lookupValue],deck_gradient_type[lookupKey],"ERROR"),""), "")</f>
        <v/>
      </c>
      <c r="P101" s="4"/>
      <c r="R101" s="3" t="str">
        <f>IF($A101="ADD",IF(NOT(ISBLANK(Q101)),_xlfn.XLOOKUP(Q101,br_deck_mat[lookupValue],br_deck_mat[lookupKey],"ERROR"),""), "")</f>
        <v/>
      </c>
      <c r="U101" s="3" t="str">
        <f>IF($A101="ADD",IF(NOT(ISBLANK(T101)),_xlfn.XLOOKUP(T101,br_exp_joint_type[lookupValue],br_exp_joint_type[lookupKey],"ERROR"),""), "")</f>
        <v/>
      </c>
      <c r="V101" s="4"/>
      <c r="Z101" s="7"/>
      <c r="AB101" s="3" t="str">
        <f>IF($A101="ADD",IF(NOT(ISBLANK(AA101)),_xlfn.XLOOKUP(AA101,organisation[lookupValue],organisation[lookupKey],"ERROR"),""), "")</f>
        <v/>
      </c>
      <c r="AC101" s="8"/>
      <c r="AD101" s="8"/>
      <c r="AE101" s="4" t="str">
        <f t="shared" ca="1" si="4"/>
        <v/>
      </c>
      <c r="AF101" s="3" t="str">
        <f t="shared" si="5"/>
        <v/>
      </c>
      <c r="AG101" s="3" t="str">
        <f>IF($A101="","",IF((AND($A101="ADD",OR(AF101="",AF101="Local Authority"))),"L",(_xlfn.XLOOKUP(AF101,asset_owner[lookupValue],asset_owner[lookupKey],""))))</f>
        <v/>
      </c>
      <c r="AH101" s="9"/>
      <c r="AI101" s="3" t="str">
        <f t="shared" si="6"/>
        <v/>
      </c>
      <c r="AJ101" s="3" t="str">
        <f>IF($A101="","",IF((AND($A101="ADD",OR(AI101="",AI101="Excellent"))),"1",(_xlfn.XLOOKUP(AI101,condition[lookupValue],condition[lookupKey],""))))</f>
        <v/>
      </c>
      <c r="AK101" s="8" t="str">
        <f t="shared" si="7"/>
        <v/>
      </c>
      <c r="AL101" s="7"/>
    </row>
    <row r="102" spans="2:38" x14ac:dyDescent="0.25">
      <c r="B102" s="5"/>
      <c r="C102" s="5"/>
      <c r="D102" s="4"/>
      <c r="F102" s="3" t="str">
        <f>IF($A102="ADD",IF(NOT(ISBLANK(E102)),_xlfn.XLOOKUP(E102,br_deck_type[lookupValue],br_deck_type[lookupKey],"ERROR"),""), "")</f>
        <v/>
      </c>
      <c r="G102" s="4"/>
      <c r="L102" s="6"/>
      <c r="M102" s="4"/>
      <c r="O102" s="3" t="str">
        <f>IF($A102="ADD",IF(NOT(ISBLANK(N102)),_xlfn.XLOOKUP(N102,deck_gradient_type[lookupValue],deck_gradient_type[lookupKey],"ERROR"),""), "")</f>
        <v/>
      </c>
      <c r="P102" s="4"/>
      <c r="R102" s="3" t="str">
        <f>IF($A102="ADD",IF(NOT(ISBLANK(Q102)),_xlfn.XLOOKUP(Q102,br_deck_mat[lookupValue],br_deck_mat[lookupKey],"ERROR"),""), "")</f>
        <v/>
      </c>
      <c r="U102" s="3" t="str">
        <f>IF($A102="ADD",IF(NOT(ISBLANK(T102)),_xlfn.XLOOKUP(T102,br_exp_joint_type[lookupValue],br_exp_joint_type[lookupKey],"ERROR"),""), "")</f>
        <v/>
      </c>
      <c r="V102" s="4"/>
      <c r="Z102" s="7"/>
      <c r="AB102" s="3" t="str">
        <f>IF($A102="ADD",IF(NOT(ISBLANK(AA102)),_xlfn.XLOOKUP(AA102,organisation[lookupValue],organisation[lookupKey],"ERROR"),""), "")</f>
        <v/>
      </c>
      <c r="AC102" s="8"/>
      <c r="AD102" s="8"/>
      <c r="AE102" s="4" t="str">
        <f t="shared" ca="1" si="4"/>
        <v/>
      </c>
      <c r="AF102" s="3" t="str">
        <f t="shared" si="5"/>
        <v/>
      </c>
      <c r="AG102" s="3" t="str">
        <f>IF($A102="","",IF((AND($A102="ADD",OR(AF102="",AF102="Local Authority"))),"L",(_xlfn.XLOOKUP(AF102,asset_owner[lookupValue],asset_owner[lookupKey],""))))</f>
        <v/>
      </c>
      <c r="AH102" s="9"/>
      <c r="AI102" s="3" t="str">
        <f t="shared" si="6"/>
        <v/>
      </c>
      <c r="AJ102" s="3" t="str">
        <f>IF($A102="","",IF((AND($A102="ADD",OR(AI102="",AI102="Excellent"))),"1",(_xlfn.XLOOKUP(AI102,condition[lookupValue],condition[lookupKey],""))))</f>
        <v/>
      </c>
      <c r="AK102" s="8" t="str">
        <f t="shared" si="7"/>
        <v/>
      </c>
      <c r="AL102" s="7"/>
    </row>
    <row r="103" spans="2:38" x14ac:dyDescent="0.25">
      <c r="B103" s="5"/>
      <c r="C103" s="5"/>
      <c r="D103" s="4"/>
      <c r="F103" s="3" t="str">
        <f>IF($A103="ADD",IF(NOT(ISBLANK(E103)),_xlfn.XLOOKUP(E103,br_deck_type[lookupValue],br_deck_type[lookupKey],"ERROR"),""), "")</f>
        <v/>
      </c>
      <c r="G103" s="4"/>
      <c r="L103" s="6"/>
      <c r="M103" s="4"/>
      <c r="O103" s="3" t="str">
        <f>IF($A103="ADD",IF(NOT(ISBLANK(N103)),_xlfn.XLOOKUP(N103,deck_gradient_type[lookupValue],deck_gradient_type[lookupKey],"ERROR"),""), "")</f>
        <v/>
      </c>
      <c r="P103" s="4"/>
      <c r="R103" s="3" t="str">
        <f>IF($A103="ADD",IF(NOT(ISBLANK(Q103)),_xlfn.XLOOKUP(Q103,br_deck_mat[lookupValue],br_deck_mat[lookupKey],"ERROR"),""), "")</f>
        <v/>
      </c>
      <c r="U103" s="3" t="str">
        <f>IF($A103="ADD",IF(NOT(ISBLANK(T103)),_xlfn.XLOOKUP(T103,br_exp_joint_type[lookupValue],br_exp_joint_type[lookupKey],"ERROR"),""), "")</f>
        <v/>
      </c>
      <c r="V103" s="4"/>
      <c r="Z103" s="7"/>
      <c r="AB103" s="3" t="str">
        <f>IF($A103="ADD",IF(NOT(ISBLANK(AA103)),_xlfn.XLOOKUP(AA103,organisation[lookupValue],organisation[lookupKey],"ERROR"),""), "")</f>
        <v/>
      </c>
      <c r="AC103" s="8"/>
      <c r="AD103" s="8"/>
      <c r="AE103" s="4" t="str">
        <f t="shared" ca="1" si="4"/>
        <v/>
      </c>
      <c r="AF103" s="3" t="str">
        <f t="shared" si="5"/>
        <v/>
      </c>
      <c r="AG103" s="3" t="str">
        <f>IF($A103="","",IF((AND($A103="ADD",OR(AF103="",AF103="Local Authority"))),"L",(_xlfn.XLOOKUP(AF103,asset_owner[lookupValue],asset_owner[lookupKey],""))))</f>
        <v/>
      </c>
      <c r="AH103" s="9"/>
      <c r="AI103" s="3" t="str">
        <f t="shared" si="6"/>
        <v/>
      </c>
      <c r="AJ103" s="3" t="str">
        <f>IF($A103="","",IF((AND($A103="ADD",OR(AI103="",AI103="Excellent"))),"1",(_xlfn.XLOOKUP(AI103,condition[lookupValue],condition[lookupKey],""))))</f>
        <v/>
      </c>
      <c r="AK103" s="8" t="str">
        <f t="shared" si="7"/>
        <v/>
      </c>
      <c r="AL103" s="7"/>
    </row>
    <row r="104" spans="2:38" x14ac:dyDescent="0.25">
      <c r="B104" s="5"/>
      <c r="C104" s="5"/>
      <c r="D104" s="4"/>
      <c r="F104" s="3" t="str">
        <f>IF($A104="ADD",IF(NOT(ISBLANK(E104)),_xlfn.XLOOKUP(E104,br_deck_type[lookupValue],br_deck_type[lookupKey],"ERROR"),""), "")</f>
        <v/>
      </c>
      <c r="G104" s="4"/>
      <c r="L104" s="6"/>
      <c r="M104" s="4"/>
      <c r="O104" s="3" t="str">
        <f>IF($A104="ADD",IF(NOT(ISBLANK(N104)),_xlfn.XLOOKUP(N104,deck_gradient_type[lookupValue],deck_gradient_type[lookupKey],"ERROR"),""), "")</f>
        <v/>
      </c>
      <c r="P104" s="4"/>
      <c r="R104" s="3" t="str">
        <f>IF($A104="ADD",IF(NOT(ISBLANK(Q104)),_xlfn.XLOOKUP(Q104,br_deck_mat[lookupValue],br_deck_mat[lookupKey],"ERROR"),""), "")</f>
        <v/>
      </c>
      <c r="U104" s="3" t="str">
        <f>IF($A104="ADD",IF(NOT(ISBLANK(T104)),_xlfn.XLOOKUP(T104,br_exp_joint_type[lookupValue],br_exp_joint_type[lookupKey],"ERROR"),""), "")</f>
        <v/>
      </c>
      <c r="V104" s="4"/>
      <c r="Z104" s="7"/>
      <c r="AB104" s="3" t="str">
        <f>IF($A104="ADD",IF(NOT(ISBLANK(AA104)),_xlfn.XLOOKUP(AA104,organisation[lookupValue],organisation[lookupKey],"ERROR"),""), "")</f>
        <v/>
      </c>
      <c r="AC104" s="8"/>
      <c r="AD104" s="8"/>
      <c r="AE104" s="4" t="str">
        <f t="shared" ca="1" si="4"/>
        <v/>
      </c>
      <c r="AF104" s="3" t="str">
        <f t="shared" si="5"/>
        <v/>
      </c>
      <c r="AG104" s="3" t="str">
        <f>IF($A104="","",IF((AND($A104="ADD",OR(AF104="",AF104="Local Authority"))),"L",(_xlfn.XLOOKUP(AF104,asset_owner[lookupValue],asset_owner[lookupKey],""))))</f>
        <v/>
      </c>
      <c r="AH104" s="9"/>
      <c r="AI104" s="3" t="str">
        <f t="shared" si="6"/>
        <v/>
      </c>
      <c r="AJ104" s="3" t="str">
        <f>IF($A104="","",IF((AND($A104="ADD",OR(AI104="",AI104="Excellent"))),"1",(_xlfn.XLOOKUP(AI104,condition[lookupValue],condition[lookupKey],""))))</f>
        <v/>
      </c>
      <c r="AK104" s="8" t="str">
        <f t="shared" si="7"/>
        <v/>
      </c>
      <c r="AL104" s="7"/>
    </row>
    <row r="105" spans="2:38" x14ac:dyDescent="0.25">
      <c r="B105" s="5"/>
      <c r="C105" s="5"/>
      <c r="D105" s="4"/>
      <c r="F105" s="3" t="str">
        <f>IF($A105="ADD",IF(NOT(ISBLANK(E105)),_xlfn.XLOOKUP(E105,br_deck_type[lookupValue],br_deck_type[lookupKey],"ERROR"),""), "")</f>
        <v/>
      </c>
      <c r="G105" s="4"/>
      <c r="L105" s="6"/>
      <c r="M105" s="4"/>
      <c r="O105" s="3" t="str">
        <f>IF($A105="ADD",IF(NOT(ISBLANK(N105)),_xlfn.XLOOKUP(N105,deck_gradient_type[lookupValue],deck_gradient_type[lookupKey],"ERROR"),""), "")</f>
        <v/>
      </c>
      <c r="P105" s="4"/>
      <c r="R105" s="3" t="str">
        <f>IF($A105="ADD",IF(NOT(ISBLANK(Q105)),_xlfn.XLOOKUP(Q105,br_deck_mat[lookupValue],br_deck_mat[lookupKey],"ERROR"),""), "")</f>
        <v/>
      </c>
      <c r="U105" s="3" t="str">
        <f>IF($A105="ADD",IF(NOT(ISBLANK(T105)),_xlfn.XLOOKUP(T105,br_exp_joint_type[lookupValue],br_exp_joint_type[lookupKey],"ERROR"),""), "")</f>
        <v/>
      </c>
      <c r="V105" s="4"/>
      <c r="Z105" s="7"/>
      <c r="AB105" s="3" t="str">
        <f>IF($A105="ADD",IF(NOT(ISBLANK(AA105)),_xlfn.XLOOKUP(AA105,organisation[lookupValue],organisation[lookupKey],"ERROR"),""), "")</f>
        <v/>
      </c>
      <c r="AC105" s="8"/>
      <c r="AD105" s="8"/>
      <c r="AE105" s="4" t="str">
        <f t="shared" ca="1" si="4"/>
        <v/>
      </c>
      <c r="AF105" s="3" t="str">
        <f t="shared" si="5"/>
        <v/>
      </c>
      <c r="AG105" s="3" t="str">
        <f>IF($A105="","",IF((AND($A105="ADD",OR(AF105="",AF105="Local Authority"))),"L",(_xlfn.XLOOKUP(AF105,asset_owner[lookupValue],asset_owner[lookupKey],""))))</f>
        <v/>
      </c>
      <c r="AH105" s="9"/>
      <c r="AI105" s="3" t="str">
        <f t="shared" si="6"/>
        <v/>
      </c>
      <c r="AJ105" s="3" t="str">
        <f>IF($A105="","",IF((AND($A105="ADD",OR(AI105="",AI105="Excellent"))),"1",(_xlfn.XLOOKUP(AI105,condition[lookupValue],condition[lookupKey],""))))</f>
        <v/>
      </c>
      <c r="AK105" s="8" t="str">
        <f t="shared" si="7"/>
        <v/>
      </c>
      <c r="AL105" s="7"/>
    </row>
    <row r="106" spans="2:38" x14ac:dyDescent="0.25">
      <c r="B106" s="5"/>
      <c r="C106" s="5"/>
      <c r="D106" s="4"/>
      <c r="F106" s="3" t="str">
        <f>IF($A106="ADD",IF(NOT(ISBLANK(E106)),_xlfn.XLOOKUP(E106,br_deck_type[lookupValue],br_deck_type[lookupKey],"ERROR"),""), "")</f>
        <v/>
      </c>
      <c r="G106" s="4"/>
      <c r="L106" s="6"/>
      <c r="M106" s="4"/>
      <c r="O106" s="3" t="str">
        <f>IF($A106="ADD",IF(NOT(ISBLANK(N106)),_xlfn.XLOOKUP(N106,deck_gradient_type[lookupValue],deck_gradient_type[lookupKey],"ERROR"),""), "")</f>
        <v/>
      </c>
      <c r="P106" s="4"/>
      <c r="R106" s="3" t="str">
        <f>IF($A106="ADD",IF(NOT(ISBLANK(Q106)),_xlfn.XLOOKUP(Q106,br_deck_mat[lookupValue],br_deck_mat[lookupKey],"ERROR"),""), "")</f>
        <v/>
      </c>
      <c r="U106" s="3" t="str">
        <f>IF($A106="ADD",IF(NOT(ISBLANK(T106)),_xlfn.XLOOKUP(T106,br_exp_joint_type[lookupValue],br_exp_joint_type[lookupKey],"ERROR"),""), "")</f>
        <v/>
      </c>
      <c r="V106" s="4"/>
      <c r="Z106" s="7"/>
      <c r="AB106" s="3" t="str">
        <f>IF($A106="ADD",IF(NOT(ISBLANK(AA106)),_xlfn.XLOOKUP(AA106,organisation[lookupValue],organisation[lookupKey],"ERROR"),""), "")</f>
        <v/>
      </c>
      <c r="AC106" s="8"/>
      <c r="AD106" s="8"/>
      <c r="AE106" s="4" t="str">
        <f t="shared" ca="1" si="4"/>
        <v/>
      </c>
      <c r="AF106" s="3" t="str">
        <f t="shared" si="5"/>
        <v/>
      </c>
      <c r="AG106" s="3" t="str">
        <f>IF($A106="","",IF((AND($A106="ADD",OR(AF106="",AF106="Local Authority"))),"L",(_xlfn.XLOOKUP(AF106,asset_owner[lookupValue],asset_owner[lookupKey],""))))</f>
        <v/>
      </c>
      <c r="AH106" s="9"/>
      <c r="AI106" s="3" t="str">
        <f t="shared" si="6"/>
        <v/>
      </c>
      <c r="AJ106" s="3" t="str">
        <f>IF($A106="","",IF((AND($A106="ADD",OR(AI106="",AI106="Excellent"))),"1",(_xlfn.XLOOKUP(AI106,condition[lookupValue],condition[lookupKey],""))))</f>
        <v/>
      </c>
      <c r="AK106" s="8" t="str">
        <f t="shared" si="7"/>
        <v/>
      </c>
      <c r="AL106" s="7"/>
    </row>
    <row r="107" spans="2:38" x14ac:dyDescent="0.25">
      <c r="B107" s="5"/>
      <c r="C107" s="5"/>
      <c r="D107" s="4"/>
      <c r="F107" s="3" t="str">
        <f>IF($A107="ADD",IF(NOT(ISBLANK(E107)),_xlfn.XLOOKUP(E107,br_deck_type[lookupValue],br_deck_type[lookupKey],"ERROR"),""), "")</f>
        <v/>
      </c>
      <c r="G107" s="4"/>
      <c r="L107" s="6"/>
      <c r="M107" s="4"/>
      <c r="O107" s="3" t="str">
        <f>IF($A107="ADD",IF(NOT(ISBLANK(N107)),_xlfn.XLOOKUP(N107,deck_gradient_type[lookupValue],deck_gradient_type[lookupKey],"ERROR"),""), "")</f>
        <v/>
      </c>
      <c r="P107" s="4"/>
      <c r="R107" s="3" t="str">
        <f>IF($A107="ADD",IF(NOT(ISBLANK(Q107)),_xlfn.XLOOKUP(Q107,br_deck_mat[lookupValue],br_deck_mat[lookupKey],"ERROR"),""), "")</f>
        <v/>
      </c>
      <c r="U107" s="3" t="str">
        <f>IF($A107="ADD",IF(NOT(ISBLANK(T107)),_xlfn.XLOOKUP(T107,br_exp_joint_type[lookupValue],br_exp_joint_type[lookupKey],"ERROR"),""), "")</f>
        <v/>
      </c>
      <c r="V107" s="4"/>
      <c r="Z107" s="7"/>
      <c r="AB107" s="3" t="str">
        <f>IF($A107="ADD",IF(NOT(ISBLANK(AA107)),_xlfn.XLOOKUP(AA107,organisation[lookupValue],organisation[lookupKey],"ERROR"),""), "")</f>
        <v/>
      </c>
      <c r="AC107" s="8"/>
      <c r="AD107" s="8"/>
      <c r="AE107" s="4" t="str">
        <f t="shared" ca="1" si="4"/>
        <v/>
      </c>
      <c r="AF107" s="3" t="str">
        <f t="shared" si="5"/>
        <v/>
      </c>
      <c r="AG107" s="3" t="str">
        <f>IF($A107="","",IF((AND($A107="ADD",OR(AF107="",AF107="Local Authority"))),"L",(_xlfn.XLOOKUP(AF107,asset_owner[lookupValue],asset_owner[lookupKey],""))))</f>
        <v/>
      </c>
      <c r="AH107" s="9"/>
      <c r="AI107" s="3" t="str">
        <f t="shared" si="6"/>
        <v/>
      </c>
      <c r="AJ107" s="3" t="str">
        <f>IF($A107="","",IF((AND($A107="ADD",OR(AI107="",AI107="Excellent"))),"1",(_xlfn.XLOOKUP(AI107,condition[lookupValue],condition[lookupKey],""))))</f>
        <v/>
      </c>
      <c r="AK107" s="8" t="str">
        <f t="shared" si="7"/>
        <v/>
      </c>
      <c r="AL107" s="7"/>
    </row>
    <row r="108" spans="2:38" x14ac:dyDescent="0.25">
      <c r="B108" s="5"/>
      <c r="C108" s="5"/>
      <c r="D108" s="4"/>
      <c r="F108" s="3" t="str">
        <f>IF($A108="ADD",IF(NOT(ISBLANK(E108)),_xlfn.XLOOKUP(E108,br_deck_type[lookupValue],br_deck_type[lookupKey],"ERROR"),""), "")</f>
        <v/>
      </c>
      <c r="G108" s="4"/>
      <c r="L108" s="6"/>
      <c r="M108" s="4"/>
      <c r="O108" s="3" t="str">
        <f>IF($A108="ADD",IF(NOT(ISBLANK(N108)),_xlfn.XLOOKUP(N108,deck_gradient_type[lookupValue],deck_gradient_type[lookupKey],"ERROR"),""), "")</f>
        <v/>
      </c>
      <c r="P108" s="4"/>
      <c r="R108" s="3" t="str">
        <f>IF($A108="ADD",IF(NOT(ISBLANK(Q108)),_xlfn.XLOOKUP(Q108,br_deck_mat[lookupValue],br_deck_mat[lookupKey],"ERROR"),""), "")</f>
        <v/>
      </c>
      <c r="U108" s="3" t="str">
        <f>IF($A108="ADD",IF(NOT(ISBLANK(T108)),_xlfn.XLOOKUP(T108,br_exp_joint_type[lookupValue],br_exp_joint_type[lookupKey],"ERROR"),""), "")</f>
        <v/>
      </c>
      <c r="V108" s="4"/>
      <c r="Z108" s="7"/>
      <c r="AB108" s="3" t="str">
        <f>IF($A108="ADD",IF(NOT(ISBLANK(AA108)),_xlfn.XLOOKUP(AA108,organisation[lookupValue],organisation[lookupKey],"ERROR"),""), "")</f>
        <v/>
      </c>
      <c r="AC108" s="8"/>
      <c r="AD108" s="8"/>
      <c r="AE108" s="4" t="str">
        <f t="shared" ca="1" si="4"/>
        <v/>
      </c>
      <c r="AF108" s="3" t="str">
        <f t="shared" si="5"/>
        <v/>
      </c>
      <c r="AG108" s="3" t="str">
        <f>IF($A108="","",IF((AND($A108="ADD",OR(AF108="",AF108="Local Authority"))),"L",(_xlfn.XLOOKUP(AF108,asset_owner[lookupValue],asset_owner[lookupKey],""))))</f>
        <v/>
      </c>
      <c r="AH108" s="9"/>
      <c r="AI108" s="3" t="str">
        <f t="shared" si="6"/>
        <v/>
      </c>
      <c r="AJ108" s="3" t="str">
        <f>IF($A108="","",IF((AND($A108="ADD",OR(AI108="",AI108="Excellent"))),"1",(_xlfn.XLOOKUP(AI108,condition[lookupValue],condition[lookupKey],""))))</f>
        <v/>
      </c>
      <c r="AK108" s="8" t="str">
        <f t="shared" si="7"/>
        <v/>
      </c>
      <c r="AL108" s="7"/>
    </row>
    <row r="109" spans="2:38" x14ac:dyDescent="0.25">
      <c r="B109" s="5"/>
      <c r="C109" s="5"/>
      <c r="D109" s="4"/>
      <c r="F109" s="3" t="str">
        <f>IF($A109="ADD",IF(NOT(ISBLANK(E109)),_xlfn.XLOOKUP(E109,br_deck_type[lookupValue],br_deck_type[lookupKey],"ERROR"),""), "")</f>
        <v/>
      </c>
      <c r="G109" s="4"/>
      <c r="L109" s="6"/>
      <c r="M109" s="4"/>
      <c r="O109" s="3" t="str">
        <f>IF($A109="ADD",IF(NOT(ISBLANK(N109)),_xlfn.XLOOKUP(N109,deck_gradient_type[lookupValue],deck_gradient_type[lookupKey],"ERROR"),""), "")</f>
        <v/>
      </c>
      <c r="P109" s="4"/>
      <c r="R109" s="3" t="str">
        <f>IF($A109="ADD",IF(NOT(ISBLANK(Q109)),_xlfn.XLOOKUP(Q109,br_deck_mat[lookupValue],br_deck_mat[lookupKey],"ERROR"),""), "")</f>
        <v/>
      </c>
      <c r="U109" s="3" t="str">
        <f>IF($A109="ADD",IF(NOT(ISBLANK(T109)),_xlfn.XLOOKUP(T109,br_exp_joint_type[lookupValue],br_exp_joint_type[lookupKey],"ERROR"),""), "")</f>
        <v/>
      </c>
      <c r="V109" s="4"/>
      <c r="Z109" s="7"/>
      <c r="AB109" s="3" t="str">
        <f>IF($A109="ADD",IF(NOT(ISBLANK(AA109)),_xlfn.XLOOKUP(AA109,organisation[lookupValue],organisation[lookupKey],"ERROR"),""), "")</f>
        <v/>
      </c>
      <c r="AC109" s="8"/>
      <c r="AD109" s="8"/>
      <c r="AE109" s="4" t="str">
        <f t="shared" ca="1" si="4"/>
        <v/>
      </c>
      <c r="AF109" s="3" t="str">
        <f t="shared" si="5"/>
        <v/>
      </c>
      <c r="AG109" s="3" t="str">
        <f>IF($A109="","",IF((AND($A109="ADD",OR(AF109="",AF109="Local Authority"))),"L",(_xlfn.XLOOKUP(AF109,asset_owner[lookupValue],asset_owner[lookupKey],""))))</f>
        <v/>
      </c>
      <c r="AH109" s="9"/>
      <c r="AI109" s="3" t="str">
        <f t="shared" si="6"/>
        <v/>
      </c>
      <c r="AJ109" s="3" t="str">
        <f>IF($A109="","",IF((AND($A109="ADD",OR(AI109="",AI109="Excellent"))),"1",(_xlfn.XLOOKUP(AI109,condition[lookupValue],condition[lookupKey],""))))</f>
        <v/>
      </c>
      <c r="AK109" s="8" t="str">
        <f t="shared" si="7"/>
        <v/>
      </c>
      <c r="AL109" s="7"/>
    </row>
    <row r="110" spans="2:38" x14ac:dyDescent="0.25">
      <c r="B110" s="5"/>
      <c r="C110" s="5"/>
      <c r="D110" s="4"/>
      <c r="F110" s="3" t="str">
        <f>IF($A110="ADD",IF(NOT(ISBLANK(E110)),_xlfn.XLOOKUP(E110,br_deck_type[lookupValue],br_deck_type[lookupKey],"ERROR"),""), "")</f>
        <v/>
      </c>
      <c r="G110" s="4"/>
      <c r="L110" s="6"/>
      <c r="M110" s="4"/>
      <c r="O110" s="3" t="str">
        <f>IF($A110="ADD",IF(NOT(ISBLANK(N110)),_xlfn.XLOOKUP(N110,deck_gradient_type[lookupValue],deck_gradient_type[lookupKey],"ERROR"),""), "")</f>
        <v/>
      </c>
      <c r="P110" s="4"/>
      <c r="R110" s="3" t="str">
        <f>IF($A110="ADD",IF(NOT(ISBLANK(Q110)),_xlfn.XLOOKUP(Q110,br_deck_mat[lookupValue],br_deck_mat[lookupKey],"ERROR"),""), "")</f>
        <v/>
      </c>
      <c r="U110" s="3" t="str">
        <f>IF($A110="ADD",IF(NOT(ISBLANK(T110)),_xlfn.XLOOKUP(T110,br_exp_joint_type[lookupValue],br_exp_joint_type[lookupKey],"ERROR"),""), "")</f>
        <v/>
      </c>
      <c r="V110" s="4"/>
      <c r="Z110" s="7"/>
      <c r="AB110" s="3" t="str">
        <f>IF($A110="ADD",IF(NOT(ISBLANK(AA110)),_xlfn.XLOOKUP(AA110,organisation[lookupValue],organisation[lookupKey],"ERROR"),""), "")</f>
        <v/>
      </c>
      <c r="AC110" s="8"/>
      <c r="AD110" s="8"/>
      <c r="AE110" s="4" t="str">
        <f t="shared" ca="1" si="4"/>
        <v/>
      </c>
      <c r="AF110" s="3" t="str">
        <f t="shared" si="5"/>
        <v/>
      </c>
      <c r="AG110" s="3" t="str">
        <f>IF($A110="","",IF((AND($A110="ADD",OR(AF110="",AF110="Local Authority"))),"L",(_xlfn.XLOOKUP(AF110,asset_owner[lookupValue],asset_owner[lookupKey],""))))</f>
        <v/>
      </c>
      <c r="AH110" s="9"/>
      <c r="AI110" s="3" t="str">
        <f t="shared" si="6"/>
        <v/>
      </c>
      <c r="AJ110" s="3" t="str">
        <f>IF($A110="","",IF((AND($A110="ADD",OR(AI110="",AI110="Excellent"))),"1",(_xlfn.XLOOKUP(AI110,condition[lookupValue],condition[lookupKey],""))))</f>
        <v/>
      </c>
      <c r="AK110" s="8" t="str">
        <f t="shared" si="7"/>
        <v/>
      </c>
      <c r="AL110" s="7"/>
    </row>
    <row r="111" spans="2:38" x14ac:dyDescent="0.25">
      <c r="B111" s="5"/>
      <c r="C111" s="5"/>
      <c r="D111" s="4"/>
      <c r="F111" s="3" t="str">
        <f>IF($A111="ADD",IF(NOT(ISBLANK(E111)),_xlfn.XLOOKUP(E111,br_deck_type[lookupValue],br_deck_type[lookupKey],"ERROR"),""), "")</f>
        <v/>
      </c>
      <c r="G111" s="4"/>
      <c r="L111" s="6"/>
      <c r="M111" s="4"/>
      <c r="O111" s="3" t="str">
        <f>IF($A111="ADD",IF(NOT(ISBLANK(N111)),_xlfn.XLOOKUP(N111,deck_gradient_type[lookupValue],deck_gradient_type[lookupKey],"ERROR"),""), "")</f>
        <v/>
      </c>
      <c r="P111" s="4"/>
      <c r="R111" s="3" t="str">
        <f>IF($A111="ADD",IF(NOT(ISBLANK(Q111)),_xlfn.XLOOKUP(Q111,br_deck_mat[lookupValue],br_deck_mat[lookupKey],"ERROR"),""), "")</f>
        <v/>
      </c>
      <c r="U111" s="3" t="str">
        <f>IF($A111="ADD",IF(NOT(ISBLANK(T111)),_xlfn.XLOOKUP(T111,br_exp_joint_type[lookupValue],br_exp_joint_type[lookupKey],"ERROR"),""), "")</f>
        <v/>
      </c>
      <c r="V111" s="4"/>
      <c r="Z111" s="7"/>
      <c r="AB111" s="3" t="str">
        <f>IF($A111="ADD",IF(NOT(ISBLANK(AA111)),_xlfn.XLOOKUP(AA111,organisation[lookupValue],organisation[lookupKey],"ERROR"),""), "")</f>
        <v/>
      </c>
      <c r="AC111" s="8"/>
      <c r="AD111" s="8"/>
      <c r="AE111" s="4" t="str">
        <f t="shared" ca="1" si="4"/>
        <v/>
      </c>
      <c r="AF111" s="3" t="str">
        <f t="shared" si="5"/>
        <v/>
      </c>
      <c r="AG111" s="3" t="str">
        <f>IF($A111="","",IF((AND($A111="ADD",OR(AF111="",AF111="Local Authority"))),"L",(_xlfn.XLOOKUP(AF111,asset_owner[lookupValue],asset_owner[lookupKey],""))))</f>
        <v/>
      </c>
      <c r="AH111" s="9"/>
      <c r="AI111" s="3" t="str">
        <f t="shared" si="6"/>
        <v/>
      </c>
      <c r="AJ111" s="3" t="str">
        <f>IF($A111="","",IF((AND($A111="ADD",OR(AI111="",AI111="Excellent"))),"1",(_xlfn.XLOOKUP(AI111,condition[lookupValue],condition[lookupKey],""))))</f>
        <v/>
      </c>
      <c r="AK111" s="8" t="str">
        <f t="shared" si="7"/>
        <v/>
      </c>
      <c r="AL111" s="7"/>
    </row>
    <row r="112" spans="2:38" x14ac:dyDescent="0.25">
      <c r="B112" s="5"/>
      <c r="C112" s="5"/>
      <c r="D112" s="4"/>
      <c r="F112" s="3" t="str">
        <f>IF($A112="ADD",IF(NOT(ISBLANK(E112)),_xlfn.XLOOKUP(E112,br_deck_type[lookupValue],br_deck_type[lookupKey],"ERROR"),""), "")</f>
        <v/>
      </c>
      <c r="G112" s="4"/>
      <c r="L112" s="6"/>
      <c r="M112" s="4"/>
      <c r="O112" s="3" t="str">
        <f>IF($A112="ADD",IF(NOT(ISBLANK(N112)),_xlfn.XLOOKUP(N112,deck_gradient_type[lookupValue],deck_gradient_type[lookupKey],"ERROR"),""), "")</f>
        <v/>
      </c>
      <c r="P112" s="4"/>
      <c r="R112" s="3" t="str">
        <f>IF($A112="ADD",IF(NOT(ISBLANK(Q112)),_xlfn.XLOOKUP(Q112,br_deck_mat[lookupValue],br_deck_mat[lookupKey],"ERROR"),""), "")</f>
        <v/>
      </c>
      <c r="U112" s="3" t="str">
        <f>IF($A112="ADD",IF(NOT(ISBLANK(T112)),_xlfn.XLOOKUP(T112,br_exp_joint_type[lookupValue],br_exp_joint_type[lookupKey],"ERROR"),""), "")</f>
        <v/>
      </c>
      <c r="V112" s="4"/>
      <c r="Z112" s="7"/>
      <c r="AB112" s="3" t="str">
        <f>IF($A112="ADD",IF(NOT(ISBLANK(AA112)),_xlfn.XLOOKUP(AA112,organisation[lookupValue],organisation[lookupKey],"ERROR"),""), "")</f>
        <v/>
      </c>
      <c r="AC112" s="8"/>
      <c r="AD112" s="8"/>
      <c r="AE112" s="4" t="str">
        <f t="shared" ca="1" si="4"/>
        <v/>
      </c>
      <c r="AF112" s="3" t="str">
        <f t="shared" si="5"/>
        <v/>
      </c>
      <c r="AG112" s="3" t="str">
        <f>IF($A112="","",IF((AND($A112="ADD",OR(AF112="",AF112="Local Authority"))),"L",(_xlfn.XLOOKUP(AF112,asset_owner[lookupValue],asset_owner[lookupKey],""))))</f>
        <v/>
      </c>
      <c r="AH112" s="9"/>
      <c r="AI112" s="3" t="str">
        <f t="shared" si="6"/>
        <v/>
      </c>
      <c r="AJ112" s="3" t="str">
        <f>IF($A112="","",IF((AND($A112="ADD",OR(AI112="",AI112="Excellent"))),"1",(_xlfn.XLOOKUP(AI112,condition[lookupValue],condition[lookupKey],""))))</f>
        <v/>
      </c>
      <c r="AK112" s="8" t="str">
        <f t="shared" si="7"/>
        <v/>
      </c>
      <c r="AL112" s="7"/>
    </row>
    <row r="113" spans="2:38" x14ac:dyDescent="0.25">
      <c r="B113" s="5"/>
      <c r="C113" s="5"/>
      <c r="D113" s="4"/>
      <c r="F113" s="3" t="str">
        <f>IF($A113="ADD",IF(NOT(ISBLANK(E113)),_xlfn.XLOOKUP(E113,br_deck_type[lookupValue],br_deck_type[lookupKey],"ERROR"),""), "")</f>
        <v/>
      </c>
      <c r="G113" s="4"/>
      <c r="L113" s="6"/>
      <c r="M113" s="4"/>
      <c r="O113" s="3" t="str">
        <f>IF($A113="ADD",IF(NOT(ISBLANK(N113)),_xlfn.XLOOKUP(N113,deck_gradient_type[lookupValue],deck_gradient_type[lookupKey],"ERROR"),""), "")</f>
        <v/>
      </c>
      <c r="P113" s="4"/>
      <c r="R113" s="3" t="str">
        <f>IF($A113="ADD",IF(NOT(ISBLANK(Q113)),_xlfn.XLOOKUP(Q113,br_deck_mat[lookupValue],br_deck_mat[lookupKey],"ERROR"),""), "")</f>
        <v/>
      </c>
      <c r="U113" s="3" t="str">
        <f>IF($A113="ADD",IF(NOT(ISBLANK(T113)),_xlfn.XLOOKUP(T113,br_exp_joint_type[lookupValue],br_exp_joint_type[lookupKey],"ERROR"),""), "")</f>
        <v/>
      </c>
      <c r="V113" s="4"/>
      <c r="Z113" s="7"/>
      <c r="AB113" s="3" t="str">
        <f>IF($A113="ADD",IF(NOT(ISBLANK(AA113)),_xlfn.XLOOKUP(AA113,organisation[lookupValue],organisation[lookupKey],"ERROR"),""), "")</f>
        <v/>
      </c>
      <c r="AC113" s="8"/>
      <c r="AD113" s="8"/>
      <c r="AE113" s="4" t="str">
        <f t="shared" ca="1" si="4"/>
        <v/>
      </c>
      <c r="AF113" s="3" t="str">
        <f t="shared" si="5"/>
        <v/>
      </c>
      <c r="AG113" s="3" t="str">
        <f>IF($A113="","",IF((AND($A113="ADD",OR(AF113="",AF113="Local Authority"))),"L",(_xlfn.XLOOKUP(AF113,asset_owner[lookupValue],asset_owner[lookupKey],""))))</f>
        <v/>
      </c>
      <c r="AH113" s="9"/>
      <c r="AI113" s="3" t="str">
        <f t="shared" si="6"/>
        <v/>
      </c>
      <c r="AJ113" s="3" t="str">
        <f>IF($A113="","",IF((AND($A113="ADD",OR(AI113="",AI113="Excellent"))),"1",(_xlfn.XLOOKUP(AI113,condition[lookupValue],condition[lookupKey],""))))</f>
        <v/>
      </c>
      <c r="AK113" s="8" t="str">
        <f t="shared" si="7"/>
        <v/>
      </c>
      <c r="AL113" s="7"/>
    </row>
    <row r="114" spans="2:38" x14ac:dyDescent="0.25">
      <c r="B114" s="5"/>
      <c r="C114" s="5"/>
      <c r="D114" s="4"/>
      <c r="F114" s="3" t="str">
        <f>IF($A114="ADD",IF(NOT(ISBLANK(E114)),_xlfn.XLOOKUP(E114,br_deck_type[lookupValue],br_deck_type[lookupKey],"ERROR"),""), "")</f>
        <v/>
      </c>
      <c r="G114" s="4"/>
      <c r="L114" s="6"/>
      <c r="M114" s="4"/>
      <c r="O114" s="3" t="str">
        <f>IF($A114="ADD",IF(NOT(ISBLANK(N114)),_xlfn.XLOOKUP(N114,deck_gradient_type[lookupValue],deck_gradient_type[lookupKey],"ERROR"),""), "")</f>
        <v/>
      </c>
      <c r="P114" s="4"/>
      <c r="R114" s="3" t="str">
        <f>IF($A114="ADD",IF(NOT(ISBLANK(Q114)),_xlfn.XLOOKUP(Q114,br_deck_mat[lookupValue],br_deck_mat[lookupKey],"ERROR"),""), "")</f>
        <v/>
      </c>
      <c r="U114" s="3" t="str">
        <f>IF($A114="ADD",IF(NOT(ISBLANK(T114)),_xlfn.XLOOKUP(T114,br_exp_joint_type[lookupValue],br_exp_joint_type[lookupKey],"ERROR"),""), "")</f>
        <v/>
      </c>
      <c r="V114" s="4"/>
      <c r="Z114" s="7"/>
      <c r="AB114" s="3" t="str">
        <f>IF($A114="ADD",IF(NOT(ISBLANK(AA114)),_xlfn.XLOOKUP(AA114,organisation[lookupValue],organisation[lookupKey],"ERROR"),""), "")</f>
        <v/>
      </c>
      <c r="AC114" s="8"/>
      <c r="AD114" s="8"/>
      <c r="AE114" s="4" t="str">
        <f t="shared" ca="1" si="4"/>
        <v/>
      </c>
      <c r="AF114" s="3" t="str">
        <f t="shared" si="5"/>
        <v/>
      </c>
      <c r="AG114" s="3" t="str">
        <f>IF($A114="","",IF((AND($A114="ADD",OR(AF114="",AF114="Local Authority"))),"L",(_xlfn.XLOOKUP(AF114,asset_owner[lookupValue],asset_owner[lookupKey],""))))</f>
        <v/>
      </c>
      <c r="AH114" s="9"/>
      <c r="AI114" s="3" t="str">
        <f t="shared" si="6"/>
        <v/>
      </c>
      <c r="AJ114" s="3" t="str">
        <f>IF($A114="","",IF((AND($A114="ADD",OR(AI114="",AI114="Excellent"))),"1",(_xlfn.XLOOKUP(AI114,condition[lookupValue],condition[lookupKey],""))))</f>
        <v/>
      </c>
      <c r="AK114" s="8" t="str">
        <f t="shared" si="7"/>
        <v/>
      </c>
      <c r="AL114" s="7"/>
    </row>
    <row r="115" spans="2:38" x14ac:dyDescent="0.25">
      <c r="B115" s="5"/>
      <c r="C115" s="5"/>
      <c r="D115" s="4"/>
      <c r="F115" s="3" t="str">
        <f>IF($A115="ADD",IF(NOT(ISBLANK(E115)),_xlfn.XLOOKUP(E115,br_deck_type[lookupValue],br_deck_type[lookupKey],"ERROR"),""), "")</f>
        <v/>
      </c>
      <c r="G115" s="4"/>
      <c r="L115" s="6"/>
      <c r="M115" s="4"/>
      <c r="O115" s="3" t="str">
        <f>IF($A115="ADD",IF(NOT(ISBLANK(N115)),_xlfn.XLOOKUP(N115,deck_gradient_type[lookupValue],deck_gradient_type[lookupKey],"ERROR"),""), "")</f>
        <v/>
      </c>
      <c r="P115" s="4"/>
      <c r="R115" s="3" t="str">
        <f>IF($A115="ADD",IF(NOT(ISBLANK(Q115)),_xlfn.XLOOKUP(Q115,br_deck_mat[lookupValue],br_deck_mat[lookupKey],"ERROR"),""), "")</f>
        <v/>
      </c>
      <c r="U115" s="3" t="str">
        <f>IF($A115="ADD",IF(NOT(ISBLANK(T115)),_xlfn.XLOOKUP(T115,br_exp_joint_type[lookupValue],br_exp_joint_type[lookupKey],"ERROR"),""), "")</f>
        <v/>
      </c>
      <c r="V115" s="4"/>
      <c r="Z115" s="7"/>
      <c r="AB115" s="3" t="str">
        <f>IF($A115="ADD",IF(NOT(ISBLANK(AA115)),_xlfn.XLOOKUP(AA115,organisation[lookupValue],organisation[lookupKey],"ERROR"),""), "")</f>
        <v/>
      </c>
      <c r="AC115" s="8"/>
      <c r="AD115" s="8"/>
      <c r="AE115" s="4" t="str">
        <f t="shared" ca="1" si="4"/>
        <v/>
      </c>
      <c r="AF115" s="3" t="str">
        <f t="shared" si="5"/>
        <v/>
      </c>
      <c r="AG115" s="3" t="str">
        <f>IF($A115="","",IF((AND($A115="ADD",OR(AF115="",AF115="Local Authority"))),"L",(_xlfn.XLOOKUP(AF115,asset_owner[lookupValue],asset_owner[lookupKey],""))))</f>
        <v/>
      </c>
      <c r="AH115" s="9"/>
      <c r="AI115" s="3" t="str">
        <f t="shared" si="6"/>
        <v/>
      </c>
      <c r="AJ115" s="3" t="str">
        <f>IF($A115="","",IF((AND($A115="ADD",OR(AI115="",AI115="Excellent"))),"1",(_xlfn.XLOOKUP(AI115,condition[lookupValue],condition[lookupKey],""))))</f>
        <v/>
      </c>
      <c r="AK115" s="8" t="str">
        <f t="shared" si="7"/>
        <v/>
      </c>
      <c r="AL115" s="7"/>
    </row>
    <row r="116" spans="2:38" x14ac:dyDescent="0.25">
      <c r="B116" s="5"/>
      <c r="C116" s="5"/>
      <c r="D116" s="4"/>
      <c r="F116" s="3" t="str">
        <f>IF($A116="ADD",IF(NOT(ISBLANK(E116)),_xlfn.XLOOKUP(E116,br_deck_type[lookupValue],br_deck_type[lookupKey],"ERROR"),""), "")</f>
        <v/>
      </c>
      <c r="G116" s="4"/>
      <c r="L116" s="6"/>
      <c r="M116" s="4"/>
      <c r="O116" s="3" t="str">
        <f>IF($A116="ADD",IF(NOT(ISBLANK(N116)),_xlfn.XLOOKUP(N116,deck_gradient_type[lookupValue],deck_gradient_type[lookupKey],"ERROR"),""), "")</f>
        <v/>
      </c>
      <c r="P116" s="4"/>
      <c r="R116" s="3" t="str">
        <f>IF($A116="ADD",IF(NOT(ISBLANK(Q116)),_xlfn.XLOOKUP(Q116,br_deck_mat[lookupValue],br_deck_mat[lookupKey],"ERROR"),""), "")</f>
        <v/>
      </c>
      <c r="U116" s="3" t="str">
        <f>IF($A116="ADD",IF(NOT(ISBLANK(T116)),_xlfn.XLOOKUP(T116,br_exp_joint_type[lookupValue],br_exp_joint_type[lookupKey],"ERROR"),""), "")</f>
        <v/>
      </c>
      <c r="V116" s="4"/>
      <c r="Z116" s="7"/>
      <c r="AB116" s="3" t="str">
        <f>IF($A116="ADD",IF(NOT(ISBLANK(AA116)),_xlfn.XLOOKUP(AA116,organisation[lookupValue],organisation[lookupKey],"ERROR"),""), "")</f>
        <v/>
      </c>
      <c r="AC116" s="8"/>
      <c r="AD116" s="8"/>
      <c r="AE116" s="4" t="str">
        <f t="shared" ca="1" si="4"/>
        <v/>
      </c>
      <c r="AF116" s="3" t="str">
        <f t="shared" si="5"/>
        <v/>
      </c>
      <c r="AG116" s="3" t="str">
        <f>IF($A116="","",IF((AND($A116="ADD",OR(AF116="",AF116="Local Authority"))),"L",(_xlfn.XLOOKUP(AF116,asset_owner[lookupValue],asset_owner[lookupKey],""))))</f>
        <v/>
      </c>
      <c r="AH116" s="9"/>
      <c r="AI116" s="3" t="str">
        <f t="shared" si="6"/>
        <v/>
      </c>
      <c r="AJ116" s="3" t="str">
        <f>IF($A116="","",IF((AND($A116="ADD",OR(AI116="",AI116="Excellent"))),"1",(_xlfn.XLOOKUP(AI116,condition[lookupValue],condition[lookupKey],""))))</f>
        <v/>
      </c>
      <c r="AK116" s="8" t="str">
        <f t="shared" si="7"/>
        <v/>
      </c>
      <c r="AL116" s="7"/>
    </row>
    <row r="117" spans="2:38" x14ac:dyDescent="0.25">
      <c r="B117" s="5"/>
      <c r="C117" s="5"/>
      <c r="D117" s="4"/>
      <c r="F117" s="3" t="str">
        <f>IF($A117="ADD",IF(NOT(ISBLANK(E117)),_xlfn.XLOOKUP(E117,br_deck_type[lookupValue],br_deck_type[lookupKey],"ERROR"),""), "")</f>
        <v/>
      </c>
      <c r="G117" s="4"/>
      <c r="L117" s="6"/>
      <c r="M117" s="4"/>
      <c r="O117" s="3" t="str">
        <f>IF($A117="ADD",IF(NOT(ISBLANK(N117)),_xlfn.XLOOKUP(N117,deck_gradient_type[lookupValue],deck_gradient_type[lookupKey],"ERROR"),""), "")</f>
        <v/>
      </c>
      <c r="P117" s="4"/>
      <c r="R117" s="3" t="str">
        <f>IF($A117="ADD",IF(NOT(ISBLANK(Q117)),_xlfn.XLOOKUP(Q117,br_deck_mat[lookupValue],br_deck_mat[lookupKey],"ERROR"),""), "")</f>
        <v/>
      </c>
      <c r="U117" s="3" t="str">
        <f>IF($A117="ADD",IF(NOT(ISBLANK(T117)),_xlfn.XLOOKUP(T117,br_exp_joint_type[lookupValue],br_exp_joint_type[lookupKey],"ERROR"),""), "")</f>
        <v/>
      </c>
      <c r="V117" s="4"/>
      <c r="Z117" s="7"/>
      <c r="AB117" s="3" t="str">
        <f>IF($A117="ADD",IF(NOT(ISBLANK(AA117)),_xlfn.XLOOKUP(AA117,organisation[lookupValue],organisation[lookupKey],"ERROR"),""), "")</f>
        <v/>
      </c>
      <c r="AC117" s="8"/>
      <c r="AD117" s="8"/>
      <c r="AE117" s="4" t="str">
        <f t="shared" ca="1" si="4"/>
        <v/>
      </c>
      <c r="AF117" s="3" t="str">
        <f t="shared" si="5"/>
        <v/>
      </c>
      <c r="AG117" s="3" t="str">
        <f>IF($A117="","",IF((AND($A117="ADD",OR(AF117="",AF117="Local Authority"))),"L",(_xlfn.XLOOKUP(AF117,asset_owner[lookupValue],asset_owner[lookupKey],""))))</f>
        <v/>
      </c>
      <c r="AH117" s="9"/>
      <c r="AI117" s="3" t="str">
        <f t="shared" si="6"/>
        <v/>
      </c>
      <c r="AJ117" s="3" t="str">
        <f>IF($A117="","",IF((AND($A117="ADD",OR(AI117="",AI117="Excellent"))),"1",(_xlfn.XLOOKUP(AI117,condition[lookupValue],condition[lookupKey],""))))</f>
        <v/>
      </c>
      <c r="AK117" s="8" t="str">
        <f t="shared" si="7"/>
        <v/>
      </c>
      <c r="AL117" s="7"/>
    </row>
    <row r="118" spans="2:38" x14ac:dyDescent="0.25">
      <c r="B118" s="5"/>
      <c r="C118" s="5"/>
      <c r="D118" s="4"/>
      <c r="F118" s="3" t="str">
        <f>IF($A118="ADD",IF(NOT(ISBLANK(E118)),_xlfn.XLOOKUP(E118,br_deck_type[lookupValue],br_deck_type[lookupKey],"ERROR"),""), "")</f>
        <v/>
      </c>
      <c r="G118" s="4"/>
      <c r="L118" s="6"/>
      <c r="M118" s="4"/>
      <c r="O118" s="3" t="str">
        <f>IF($A118="ADD",IF(NOT(ISBLANK(N118)),_xlfn.XLOOKUP(N118,deck_gradient_type[lookupValue],deck_gradient_type[lookupKey],"ERROR"),""), "")</f>
        <v/>
      </c>
      <c r="P118" s="4"/>
      <c r="R118" s="3" t="str">
        <f>IF($A118="ADD",IF(NOT(ISBLANK(Q118)),_xlfn.XLOOKUP(Q118,br_deck_mat[lookupValue],br_deck_mat[lookupKey],"ERROR"),""), "")</f>
        <v/>
      </c>
      <c r="U118" s="3" t="str">
        <f>IF($A118="ADD",IF(NOT(ISBLANK(T118)),_xlfn.XLOOKUP(T118,br_exp_joint_type[lookupValue],br_exp_joint_type[lookupKey],"ERROR"),""), "")</f>
        <v/>
      </c>
      <c r="V118" s="4"/>
      <c r="Z118" s="7"/>
      <c r="AB118" s="3" t="str">
        <f>IF($A118="ADD",IF(NOT(ISBLANK(AA118)),_xlfn.XLOOKUP(AA118,organisation[lookupValue],organisation[lookupKey],"ERROR"),""), "")</f>
        <v/>
      </c>
      <c r="AC118" s="8"/>
      <c r="AD118" s="8"/>
      <c r="AE118" s="4" t="str">
        <f t="shared" ca="1" si="4"/>
        <v/>
      </c>
      <c r="AF118" s="3" t="str">
        <f t="shared" si="5"/>
        <v/>
      </c>
      <c r="AG118" s="3" t="str">
        <f>IF($A118="","",IF((AND($A118="ADD",OR(AF118="",AF118="Local Authority"))),"L",(_xlfn.XLOOKUP(AF118,asset_owner[lookupValue],asset_owner[lookupKey],""))))</f>
        <v/>
      </c>
      <c r="AH118" s="9"/>
      <c r="AI118" s="3" t="str">
        <f t="shared" si="6"/>
        <v/>
      </c>
      <c r="AJ118" s="3" t="str">
        <f>IF($A118="","",IF((AND($A118="ADD",OR(AI118="",AI118="Excellent"))),"1",(_xlfn.XLOOKUP(AI118,condition[lookupValue],condition[lookupKey],""))))</f>
        <v/>
      </c>
      <c r="AK118" s="8" t="str">
        <f t="shared" si="7"/>
        <v/>
      </c>
      <c r="AL118" s="7"/>
    </row>
    <row r="119" spans="2:38" x14ac:dyDescent="0.25">
      <c r="B119" s="5"/>
      <c r="C119" s="5"/>
      <c r="D119" s="4"/>
      <c r="F119" s="3" t="str">
        <f>IF($A119="ADD",IF(NOT(ISBLANK(E119)),_xlfn.XLOOKUP(E119,br_deck_type[lookupValue],br_deck_type[lookupKey],"ERROR"),""), "")</f>
        <v/>
      </c>
      <c r="G119" s="4"/>
      <c r="L119" s="6"/>
      <c r="M119" s="4"/>
      <c r="O119" s="3" t="str">
        <f>IF($A119="ADD",IF(NOT(ISBLANK(N119)),_xlfn.XLOOKUP(N119,deck_gradient_type[lookupValue],deck_gradient_type[lookupKey],"ERROR"),""), "")</f>
        <v/>
      </c>
      <c r="P119" s="4"/>
      <c r="R119" s="3" t="str">
        <f>IF($A119="ADD",IF(NOT(ISBLANK(Q119)),_xlfn.XLOOKUP(Q119,br_deck_mat[lookupValue],br_deck_mat[lookupKey],"ERROR"),""), "")</f>
        <v/>
      </c>
      <c r="U119" s="3" t="str">
        <f>IF($A119="ADD",IF(NOT(ISBLANK(T119)),_xlfn.XLOOKUP(T119,br_exp_joint_type[lookupValue],br_exp_joint_type[lookupKey],"ERROR"),""), "")</f>
        <v/>
      </c>
      <c r="V119" s="4"/>
      <c r="Z119" s="7"/>
      <c r="AB119" s="3" t="str">
        <f>IF($A119="ADD",IF(NOT(ISBLANK(AA119)),_xlfn.XLOOKUP(AA119,organisation[lookupValue],organisation[lookupKey],"ERROR"),""), "")</f>
        <v/>
      </c>
      <c r="AC119" s="8"/>
      <c r="AD119" s="8"/>
      <c r="AE119" s="4" t="str">
        <f t="shared" ca="1" si="4"/>
        <v/>
      </c>
      <c r="AF119" s="3" t="str">
        <f t="shared" si="5"/>
        <v/>
      </c>
      <c r="AG119" s="3" t="str">
        <f>IF($A119="","",IF((AND($A119="ADD",OR(AF119="",AF119="Local Authority"))),"L",(_xlfn.XLOOKUP(AF119,asset_owner[lookupValue],asset_owner[lookupKey],""))))</f>
        <v/>
      </c>
      <c r="AH119" s="9"/>
      <c r="AI119" s="3" t="str">
        <f t="shared" si="6"/>
        <v/>
      </c>
      <c r="AJ119" s="3" t="str">
        <f>IF($A119="","",IF((AND($A119="ADD",OR(AI119="",AI119="Excellent"))),"1",(_xlfn.XLOOKUP(AI119,condition[lookupValue],condition[lookupKey],""))))</f>
        <v/>
      </c>
      <c r="AK119" s="8" t="str">
        <f t="shared" si="7"/>
        <v/>
      </c>
      <c r="AL119" s="7"/>
    </row>
    <row r="120" spans="2:38" x14ac:dyDescent="0.25">
      <c r="B120" s="5"/>
      <c r="C120" s="5"/>
      <c r="D120" s="4"/>
      <c r="F120" s="3" t="str">
        <f>IF($A120="ADD",IF(NOT(ISBLANK(E120)),_xlfn.XLOOKUP(E120,br_deck_type[lookupValue],br_deck_type[lookupKey],"ERROR"),""), "")</f>
        <v/>
      </c>
      <c r="G120" s="4"/>
      <c r="L120" s="6"/>
      <c r="M120" s="4"/>
      <c r="O120" s="3" t="str">
        <f>IF($A120="ADD",IF(NOT(ISBLANK(N120)),_xlfn.XLOOKUP(N120,deck_gradient_type[lookupValue],deck_gradient_type[lookupKey],"ERROR"),""), "")</f>
        <v/>
      </c>
      <c r="P120" s="4"/>
      <c r="R120" s="3" t="str">
        <f>IF($A120="ADD",IF(NOT(ISBLANK(Q120)),_xlfn.XLOOKUP(Q120,br_deck_mat[lookupValue],br_deck_mat[lookupKey],"ERROR"),""), "")</f>
        <v/>
      </c>
      <c r="U120" s="3" t="str">
        <f>IF($A120="ADD",IF(NOT(ISBLANK(T120)),_xlfn.XLOOKUP(T120,br_exp_joint_type[lookupValue],br_exp_joint_type[lookupKey],"ERROR"),""), "")</f>
        <v/>
      </c>
      <c r="V120" s="4"/>
      <c r="Z120" s="7"/>
      <c r="AB120" s="3" t="str">
        <f>IF($A120="ADD",IF(NOT(ISBLANK(AA120)),_xlfn.XLOOKUP(AA120,organisation[lookupValue],organisation[lookupKey],"ERROR"),""), "")</f>
        <v/>
      </c>
      <c r="AC120" s="8"/>
      <c r="AD120" s="8"/>
      <c r="AE120" s="4" t="str">
        <f t="shared" ca="1" si="4"/>
        <v/>
      </c>
      <c r="AF120" s="3" t="str">
        <f t="shared" si="5"/>
        <v/>
      </c>
      <c r="AG120" s="3" t="str">
        <f>IF($A120="","",IF((AND($A120="ADD",OR(AF120="",AF120="Local Authority"))),"L",(_xlfn.XLOOKUP(AF120,asset_owner[lookupValue],asset_owner[lookupKey],""))))</f>
        <v/>
      </c>
      <c r="AH120" s="9"/>
      <c r="AI120" s="3" t="str">
        <f t="shared" si="6"/>
        <v/>
      </c>
      <c r="AJ120" s="3" t="str">
        <f>IF($A120="","",IF((AND($A120="ADD",OR(AI120="",AI120="Excellent"))),"1",(_xlfn.XLOOKUP(AI120,condition[lookupValue],condition[lookupKey],""))))</f>
        <v/>
      </c>
      <c r="AK120" s="8" t="str">
        <f t="shared" si="7"/>
        <v/>
      </c>
      <c r="AL120" s="7"/>
    </row>
    <row r="121" spans="2:38" x14ac:dyDescent="0.25">
      <c r="B121" s="5"/>
      <c r="C121" s="5"/>
      <c r="D121" s="4"/>
      <c r="F121" s="3" t="str">
        <f>IF($A121="ADD",IF(NOT(ISBLANK(E121)),_xlfn.XLOOKUP(E121,br_deck_type[lookupValue],br_deck_type[lookupKey],"ERROR"),""), "")</f>
        <v/>
      </c>
      <c r="G121" s="4"/>
      <c r="L121" s="6"/>
      <c r="M121" s="4"/>
      <c r="O121" s="3" t="str">
        <f>IF($A121="ADD",IF(NOT(ISBLANK(N121)),_xlfn.XLOOKUP(N121,deck_gradient_type[lookupValue],deck_gradient_type[lookupKey],"ERROR"),""), "")</f>
        <v/>
      </c>
      <c r="P121" s="4"/>
      <c r="R121" s="3" t="str">
        <f>IF($A121="ADD",IF(NOT(ISBLANK(Q121)),_xlfn.XLOOKUP(Q121,br_deck_mat[lookupValue],br_deck_mat[lookupKey],"ERROR"),""), "")</f>
        <v/>
      </c>
      <c r="U121" s="3" t="str">
        <f>IF($A121="ADD",IF(NOT(ISBLANK(T121)),_xlfn.XLOOKUP(T121,br_exp_joint_type[lookupValue],br_exp_joint_type[lookupKey],"ERROR"),""), "")</f>
        <v/>
      </c>
      <c r="V121" s="4"/>
      <c r="Z121" s="7"/>
      <c r="AB121" s="3" t="str">
        <f>IF($A121="ADD",IF(NOT(ISBLANK(AA121)),_xlfn.XLOOKUP(AA121,organisation[lookupValue],organisation[lookupKey],"ERROR"),""), "")</f>
        <v/>
      </c>
      <c r="AC121" s="8"/>
      <c r="AD121" s="8"/>
      <c r="AE121" s="4" t="str">
        <f t="shared" ca="1" si="4"/>
        <v/>
      </c>
      <c r="AF121" s="3" t="str">
        <f t="shared" si="5"/>
        <v/>
      </c>
      <c r="AG121" s="3" t="str">
        <f>IF($A121="","",IF((AND($A121="ADD",OR(AF121="",AF121="Local Authority"))),"L",(_xlfn.XLOOKUP(AF121,asset_owner[lookupValue],asset_owner[lookupKey],""))))</f>
        <v/>
      </c>
      <c r="AH121" s="9"/>
      <c r="AI121" s="3" t="str">
        <f t="shared" si="6"/>
        <v/>
      </c>
      <c r="AJ121" s="3" t="str">
        <f>IF($A121="","",IF((AND($A121="ADD",OR(AI121="",AI121="Excellent"))),"1",(_xlfn.XLOOKUP(AI121,condition[lookupValue],condition[lookupKey],""))))</f>
        <v/>
      </c>
      <c r="AK121" s="8" t="str">
        <f t="shared" si="7"/>
        <v/>
      </c>
      <c r="AL121" s="7"/>
    </row>
    <row r="122" spans="2:38" x14ac:dyDescent="0.25">
      <c r="B122" s="5"/>
      <c r="C122" s="5"/>
      <c r="D122" s="4"/>
      <c r="F122" s="3" t="str">
        <f>IF($A122="ADD",IF(NOT(ISBLANK(E122)),_xlfn.XLOOKUP(E122,br_deck_type[lookupValue],br_deck_type[lookupKey],"ERROR"),""), "")</f>
        <v/>
      </c>
      <c r="G122" s="4"/>
      <c r="L122" s="6"/>
      <c r="M122" s="4"/>
      <c r="O122" s="3" t="str">
        <f>IF($A122="ADD",IF(NOT(ISBLANK(N122)),_xlfn.XLOOKUP(N122,deck_gradient_type[lookupValue],deck_gradient_type[lookupKey],"ERROR"),""), "")</f>
        <v/>
      </c>
      <c r="P122" s="4"/>
      <c r="R122" s="3" t="str">
        <f>IF($A122="ADD",IF(NOT(ISBLANK(Q122)),_xlfn.XLOOKUP(Q122,br_deck_mat[lookupValue],br_deck_mat[lookupKey],"ERROR"),""), "")</f>
        <v/>
      </c>
      <c r="U122" s="3" t="str">
        <f>IF($A122="ADD",IF(NOT(ISBLANK(T122)),_xlfn.XLOOKUP(T122,br_exp_joint_type[lookupValue],br_exp_joint_type[lookupKey],"ERROR"),""), "")</f>
        <v/>
      </c>
      <c r="V122" s="4"/>
      <c r="Z122" s="7"/>
      <c r="AB122" s="3" t="str">
        <f>IF($A122="ADD",IF(NOT(ISBLANK(AA122)),_xlfn.XLOOKUP(AA122,organisation[lookupValue],organisation[lookupKey],"ERROR"),""), "")</f>
        <v/>
      </c>
      <c r="AC122" s="8"/>
      <c r="AD122" s="8"/>
      <c r="AE122" s="4" t="str">
        <f t="shared" ca="1" si="4"/>
        <v/>
      </c>
      <c r="AF122" s="3" t="str">
        <f t="shared" si="5"/>
        <v/>
      </c>
      <c r="AG122" s="3" t="str">
        <f>IF($A122="","",IF((AND($A122="ADD",OR(AF122="",AF122="Local Authority"))),"L",(_xlfn.XLOOKUP(AF122,asset_owner[lookupValue],asset_owner[lookupKey],""))))</f>
        <v/>
      </c>
      <c r="AH122" s="9"/>
      <c r="AI122" s="3" t="str">
        <f t="shared" si="6"/>
        <v/>
      </c>
      <c r="AJ122" s="3" t="str">
        <f>IF($A122="","",IF((AND($A122="ADD",OR(AI122="",AI122="Excellent"))),"1",(_xlfn.XLOOKUP(AI122,condition[lookupValue],condition[lookupKey],""))))</f>
        <v/>
      </c>
      <c r="AK122" s="8" t="str">
        <f t="shared" si="7"/>
        <v/>
      </c>
      <c r="AL122" s="7"/>
    </row>
    <row r="123" spans="2:38" x14ac:dyDescent="0.25">
      <c r="B123" s="5"/>
      <c r="C123" s="5"/>
      <c r="D123" s="4"/>
      <c r="F123" s="3" t="str">
        <f>IF($A123="ADD",IF(NOT(ISBLANK(E123)),_xlfn.XLOOKUP(E123,br_deck_type[lookupValue],br_deck_type[lookupKey],"ERROR"),""), "")</f>
        <v/>
      </c>
      <c r="G123" s="4"/>
      <c r="L123" s="6"/>
      <c r="M123" s="4"/>
      <c r="O123" s="3" t="str">
        <f>IF($A123="ADD",IF(NOT(ISBLANK(N123)),_xlfn.XLOOKUP(N123,deck_gradient_type[lookupValue],deck_gradient_type[lookupKey],"ERROR"),""), "")</f>
        <v/>
      </c>
      <c r="P123" s="4"/>
      <c r="R123" s="3" t="str">
        <f>IF($A123="ADD",IF(NOT(ISBLANK(Q123)),_xlfn.XLOOKUP(Q123,br_deck_mat[lookupValue],br_deck_mat[lookupKey],"ERROR"),""), "")</f>
        <v/>
      </c>
      <c r="U123" s="3" t="str">
        <f>IF($A123="ADD",IF(NOT(ISBLANK(T123)),_xlfn.XLOOKUP(T123,br_exp_joint_type[lookupValue],br_exp_joint_type[lookupKey],"ERROR"),""), "")</f>
        <v/>
      </c>
      <c r="V123" s="4"/>
      <c r="Z123" s="7"/>
      <c r="AB123" s="3" t="str">
        <f>IF($A123="ADD",IF(NOT(ISBLANK(AA123)),_xlfn.XLOOKUP(AA123,organisation[lookupValue],organisation[lookupKey],"ERROR"),""), "")</f>
        <v/>
      </c>
      <c r="AC123" s="8"/>
      <c r="AD123" s="8"/>
      <c r="AE123" s="4" t="str">
        <f t="shared" ca="1" si="4"/>
        <v/>
      </c>
      <c r="AF123" s="3" t="str">
        <f t="shared" si="5"/>
        <v/>
      </c>
      <c r="AG123" s="3" t="str">
        <f>IF($A123="","",IF((AND($A123="ADD",OR(AF123="",AF123="Local Authority"))),"L",(_xlfn.XLOOKUP(AF123,asset_owner[lookupValue],asset_owner[lookupKey],""))))</f>
        <v/>
      </c>
      <c r="AH123" s="9"/>
      <c r="AI123" s="3" t="str">
        <f t="shared" si="6"/>
        <v/>
      </c>
      <c r="AJ123" s="3" t="str">
        <f>IF($A123="","",IF((AND($A123="ADD",OR(AI123="",AI123="Excellent"))),"1",(_xlfn.XLOOKUP(AI123,condition[lookupValue],condition[lookupKey],""))))</f>
        <v/>
      </c>
      <c r="AK123" s="8" t="str">
        <f t="shared" si="7"/>
        <v/>
      </c>
      <c r="AL123" s="7"/>
    </row>
    <row r="124" spans="2:38" x14ac:dyDescent="0.25">
      <c r="B124" s="5"/>
      <c r="C124" s="5"/>
      <c r="D124" s="4"/>
      <c r="F124" s="3" t="str">
        <f>IF($A124="ADD",IF(NOT(ISBLANK(E124)),_xlfn.XLOOKUP(E124,br_deck_type[lookupValue],br_deck_type[lookupKey],"ERROR"),""), "")</f>
        <v/>
      </c>
      <c r="G124" s="4"/>
      <c r="L124" s="6"/>
      <c r="M124" s="4"/>
      <c r="O124" s="3" t="str">
        <f>IF($A124="ADD",IF(NOT(ISBLANK(N124)),_xlfn.XLOOKUP(N124,deck_gradient_type[lookupValue],deck_gradient_type[lookupKey],"ERROR"),""), "")</f>
        <v/>
      </c>
      <c r="P124" s="4"/>
      <c r="R124" s="3" t="str">
        <f>IF($A124="ADD",IF(NOT(ISBLANK(Q124)),_xlfn.XLOOKUP(Q124,br_deck_mat[lookupValue],br_deck_mat[lookupKey],"ERROR"),""), "")</f>
        <v/>
      </c>
      <c r="U124" s="3" t="str">
        <f>IF($A124="ADD",IF(NOT(ISBLANK(T124)),_xlfn.XLOOKUP(T124,br_exp_joint_type[lookupValue],br_exp_joint_type[lookupKey],"ERROR"),""), "")</f>
        <v/>
      </c>
      <c r="V124" s="4"/>
      <c r="Z124" s="7"/>
      <c r="AB124" s="3" t="str">
        <f>IF($A124="ADD",IF(NOT(ISBLANK(AA124)),_xlfn.XLOOKUP(AA124,organisation[lookupValue],organisation[lookupKey],"ERROR"),""), "")</f>
        <v/>
      </c>
      <c r="AC124" s="8"/>
      <c r="AD124" s="8"/>
      <c r="AE124" s="4" t="str">
        <f t="shared" ca="1" si="4"/>
        <v/>
      </c>
      <c r="AF124" s="3" t="str">
        <f t="shared" si="5"/>
        <v/>
      </c>
      <c r="AG124" s="3" t="str">
        <f>IF($A124="","",IF((AND($A124="ADD",OR(AF124="",AF124="Local Authority"))),"L",(_xlfn.XLOOKUP(AF124,asset_owner[lookupValue],asset_owner[lookupKey],""))))</f>
        <v/>
      </c>
      <c r="AH124" s="9"/>
      <c r="AI124" s="3" t="str">
        <f t="shared" si="6"/>
        <v/>
      </c>
      <c r="AJ124" s="3" t="str">
        <f>IF($A124="","",IF((AND($A124="ADD",OR(AI124="",AI124="Excellent"))),"1",(_xlfn.XLOOKUP(AI124,condition[lookupValue],condition[lookupKey],""))))</f>
        <v/>
      </c>
      <c r="AK124" s="8" t="str">
        <f t="shared" si="7"/>
        <v/>
      </c>
      <c r="AL124" s="7"/>
    </row>
    <row r="125" spans="2:38" x14ac:dyDescent="0.25">
      <c r="B125" s="5"/>
      <c r="C125" s="5"/>
      <c r="D125" s="4"/>
      <c r="F125" s="3" t="str">
        <f>IF($A125="ADD",IF(NOT(ISBLANK(E125)),_xlfn.XLOOKUP(E125,br_deck_type[lookupValue],br_deck_type[lookupKey],"ERROR"),""), "")</f>
        <v/>
      </c>
      <c r="G125" s="4"/>
      <c r="L125" s="6"/>
      <c r="M125" s="4"/>
      <c r="O125" s="3" t="str">
        <f>IF($A125="ADD",IF(NOT(ISBLANK(N125)),_xlfn.XLOOKUP(N125,deck_gradient_type[lookupValue],deck_gradient_type[lookupKey],"ERROR"),""), "")</f>
        <v/>
      </c>
      <c r="P125" s="4"/>
      <c r="R125" s="3" t="str">
        <f>IF($A125="ADD",IF(NOT(ISBLANK(Q125)),_xlfn.XLOOKUP(Q125,br_deck_mat[lookupValue],br_deck_mat[lookupKey],"ERROR"),""), "")</f>
        <v/>
      </c>
      <c r="U125" s="3" t="str">
        <f>IF($A125="ADD",IF(NOT(ISBLANK(T125)),_xlfn.XLOOKUP(T125,br_exp_joint_type[lookupValue],br_exp_joint_type[lookupKey],"ERROR"),""), "")</f>
        <v/>
      </c>
      <c r="V125" s="4"/>
      <c r="Z125" s="7"/>
      <c r="AB125" s="3" t="str">
        <f>IF($A125="ADD",IF(NOT(ISBLANK(AA125)),_xlfn.XLOOKUP(AA125,organisation[lookupValue],organisation[lookupKey],"ERROR"),""), "")</f>
        <v/>
      </c>
      <c r="AC125" s="8"/>
      <c r="AD125" s="8"/>
      <c r="AE125" s="4" t="str">
        <f t="shared" ca="1" si="4"/>
        <v/>
      </c>
      <c r="AF125" s="3" t="str">
        <f t="shared" si="5"/>
        <v/>
      </c>
      <c r="AG125" s="3" t="str">
        <f>IF($A125="","",IF((AND($A125="ADD",OR(AF125="",AF125="Local Authority"))),"L",(_xlfn.XLOOKUP(AF125,asset_owner[lookupValue],asset_owner[lookupKey],""))))</f>
        <v/>
      </c>
      <c r="AH125" s="9"/>
      <c r="AI125" s="3" t="str">
        <f t="shared" si="6"/>
        <v/>
      </c>
      <c r="AJ125" s="3" t="str">
        <f>IF($A125="","",IF((AND($A125="ADD",OR(AI125="",AI125="Excellent"))),"1",(_xlfn.XLOOKUP(AI125,condition[lookupValue],condition[lookupKey],""))))</f>
        <v/>
      </c>
      <c r="AK125" s="8" t="str">
        <f t="shared" si="7"/>
        <v/>
      </c>
      <c r="AL125" s="7"/>
    </row>
    <row r="126" spans="2:38" x14ac:dyDescent="0.25">
      <c r="B126" s="5"/>
      <c r="C126" s="5"/>
      <c r="D126" s="4"/>
      <c r="F126" s="3" t="str">
        <f>IF($A126="ADD",IF(NOT(ISBLANK(E126)),_xlfn.XLOOKUP(E126,br_deck_type[lookupValue],br_deck_type[lookupKey],"ERROR"),""), "")</f>
        <v/>
      </c>
      <c r="G126" s="4"/>
      <c r="L126" s="6"/>
      <c r="M126" s="4"/>
      <c r="O126" s="3" t="str">
        <f>IF($A126="ADD",IF(NOT(ISBLANK(N126)),_xlfn.XLOOKUP(N126,deck_gradient_type[lookupValue],deck_gradient_type[lookupKey],"ERROR"),""), "")</f>
        <v/>
      </c>
      <c r="P126" s="4"/>
      <c r="R126" s="3" t="str">
        <f>IF($A126="ADD",IF(NOT(ISBLANK(Q126)),_xlfn.XLOOKUP(Q126,br_deck_mat[lookupValue],br_deck_mat[lookupKey],"ERROR"),""), "")</f>
        <v/>
      </c>
      <c r="U126" s="3" t="str">
        <f>IF($A126="ADD",IF(NOT(ISBLANK(T126)),_xlfn.XLOOKUP(T126,br_exp_joint_type[lookupValue],br_exp_joint_type[lookupKey],"ERROR"),""), "")</f>
        <v/>
      </c>
      <c r="V126" s="4"/>
      <c r="Z126" s="7"/>
      <c r="AB126" s="3" t="str">
        <f>IF($A126="ADD",IF(NOT(ISBLANK(AA126)),_xlfn.XLOOKUP(AA126,organisation[lookupValue],organisation[lookupKey],"ERROR"),""), "")</f>
        <v/>
      </c>
      <c r="AC126" s="8"/>
      <c r="AD126" s="8"/>
      <c r="AE126" s="4" t="str">
        <f t="shared" ca="1" si="4"/>
        <v/>
      </c>
      <c r="AF126" s="3" t="str">
        <f t="shared" si="5"/>
        <v/>
      </c>
      <c r="AG126" s="3" t="str">
        <f>IF($A126="","",IF((AND($A126="ADD",OR(AF126="",AF126="Local Authority"))),"L",(_xlfn.XLOOKUP(AF126,asset_owner[lookupValue],asset_owner[lookupKey],""))))</f>
        <v/>
      </c>
      <c r="AH126" s="9"/>
      <c r="AI126" s="3" t="str">
        <f t="shared" si="6"/>
        <v/>
      </c>
      <c r="AJ126" s="3" t="str">
        <f>IF($A126="","",IF((AND($A126="ADD",OR(AI126="",AI126="Excellent"))),"1",(_xlfn.XLOOKUP(AI126,condition[lookupValue],condition[lookupKey],""))))</f>
        <v/>
      </c>
      <c r="AK126" s="8" t="str">
        <f t="shared" si="7"/>
        <v/>
      </c>
      <c r="AL126" s="7"/>
    </row>
    <row r="127" spans="2:38" x14ac:dyDescent="0.25">
      <c r="B127" s="5"/>
      <c r="C127" s="5"/>
      <c r="D127" s="4"/>
      <c r="F127" s="3" t="str">
        <f>IF($A127="ADD",IF(NOT(ISBLANK(E127)),_xlfn.XLOOKUP(E127,br_deck_type[lookupValue],br_deck_type[lookupKey],"ERROR"),""), "")</f>
        <v/>
      </c>
      <c r="G127" s="4"/>
      <c r="L127" s="6"/>
      <c r="M127" s="4"/>
      <c r="O127" s="3" t="str">
        <f>IF($A127="ADD",IF(NOT(ISBLANK(N127)),_xlfn.XLOOKUP(N127,deck_gradient_type[lookupValue],deck_gradient_type[lookupKey],"ERROR"),""), "")</f>
        <v/>
      </c>
      <c r="P127" s="4"/>
      <c r="R127" s="3" t="str">
        <f>IF($A127="ADD",IF(NOT(ISBLANK(Q127)),_xlfn.XLOOKUP(Q127,br_deck_mat[lookupValue],br_deck_mat[lookupKey],"ERROR"),""), "")</f>
        <v/>
      </c>
      <c r="U127" s="3" t="str">
        <f>IF($A127="ADD",IF(NOT(ISBLANK(T127)),_xlfn.XLOOKUP(T127,br_exp_joint_type[lookupValue],br_exp_joint_type[lookupKey],"ERROR"),""), "")</f>
        <v/>
      </c>
      <c r="V127" s="4"/>
      <c r="Z127" s="7"/>
      <c r="AB127" s="3" t="str">
        <f>IF($A127="ADD",IF(NOT(ISBLANK(AA127)),_xlfn.XLOOKUP(AA127,organisation[lookupValue],organisation[lookupKey],"ERROR"),""), "")</f>
        <v/>
      </c>
      <c r="AC127" s="8"/>
      <c r="AD127" s="8"/>
      <c r="AE127" s="4" t="str">
        <f t="shared" ca="1" si="4"/>
        <v/>
      </c>
      <c r="AF127" s="3" t="str">
        <f t="shared" si="5"/>
        <v/>
      </c>
      <c r="AG127" s="3" t="str">
        <f>IF($A127="","",IF((AND($A127="ADD",OR(AF127="",AF127="Local Authority"))),"L",(_xlfn.XLOOKUP(AF127,asset_owner[lookupValue],asset_owner[lookupKey],""))))</f>
        <v/>
      </c>
      <c r="AH127" s="9"/>
      <c r="AI127" s="3" t="str">
        <f t="shared" si="6"/>
        <v/>
      </c>
      <c r="AJ127" s="3" t="str">
        <f>IF($A127="","",IF((AND($A127="ADD",OR(AI127="",AI127="Excellent"))),"1",(_xlfn.XLOOKUP(AI127,condition[lookupValue],condition[lookupKey],""))))</f>
        <v/>
      </c>
      <c r="AK127" s="8" t="str">
        <f t="shared" si="7"/>
        <v/>
      </c>
      <c r="AL127" s="7"/>
    </row>
    <row r="128" spans="2:38" x14ac:dyDescent="0.25">
      <c r="B128" s="5"/>
      <c r="C128" s="5"/>
      <c r="D128" s="4"/>
      <c r="F128" s="3" t="str">
        <f>IF($A128="ADD",IF(NOT(ISBLANK(E128)),_xlfn.XLOOKUP(E128,br_deck_type[lookupValue],br_deck_type[lookupKey],"ERROR"),""), "")</f>
        <v/>
      </c>
      <c r="G128" s="4"/>
      <c r="L128" s="6"/>
      <c r="M128" s="4"/>
      <c r="O128" s="3" t="str">
        <f>IF($A128="ADD",IF(NOT(ISBLANK(N128)),_xlfn.XLOOKUP(N128,deck_gradient_type[lookupValue],deck_gradient_type[lookupKey],"ERROR"),""), "")</f>
        <v/>
      </c>
      <c r="P128" s="4"/>
      <c r="R128" s="3" t="str">
        <f>IF($A128="ADD",IF(NOT(ISBLANK(Q128)),_xlfn.XLOOKUP(Q128,br_deck_mat[lookupValue],br_deck_mat[lookupKey],"ERROR"),""), "")</f>
        <v/>
      </c>
      <c r="U128" s="3" t="str">
        <f>IF($A128="ADD",IF(NOT(ISBLANK(T128)),_xlfn.XLOOKUP(T128,br_exp_joint_type[lookupValue],br_exp_joint_type[lookupKey],"ERROR"),""), "")</f>
        <v/>
      </c>
      <c r="V128" s="4"/>
      <c r="Z128" s="7"/>
      <c r="AB128" s="3" t="str">
        <f>IF($A128="ADD",IF(NOT(ISBLANK(AA128)),_xlfn.XLOOKUP(AA128,organisation[lookupValue],organisation[lookupKey],"ERROR"),""), "")</f>
        <v/>
      </c>
      <c r="AC128" s="8"/>
      <c r="AD128" s="8"/>
      <c r="AE128" s="4" t="str">
        <f t="shared" ca="1" si="4"/>
        <v/>
      </c>
      <c r="AF128" s="3" t="str">
        <f t="shared" si="5"/>
        <v/>
      </c>
      <c r="AG128" s="3" t="str">
        <f>IF($A128="","",IF((AND($A128="ADD",OR(AF128="",AF128="Local Authority"))),"L",(_xlfn.XLOOKUP(AF128,asset_owner[lookupValue],asset_owner[lookupKey],""))))</f>
        <v/>
      </c>
      <c r="AH128" s="9"/>
      <c r="AI128" s="3" t="str">
        <f t="shared" si="6"/>
        <v/>
      </c>
      <c r="AJ128" s="3" t="str">
        <f>IF($A128="","",IF((AND($A128="ADD",OR(AI128="",AI128="Excellent"))),"1",(_xlfn.XLOOKUP(AI128,condition[lookupValue],condition[lookupKey],""))))</f>
        <v/>
      </c>
      <c r="AK128" s="8" t="str">
        <f t="shared" si="7"/>
        <v/>
      </c>
      <c r="AL128" s="7"/>
    </row>
    <row r="129" spans="2:38" x14ac:dyDescent="0.25">
      <c r="B129" s="5"/>
      <c r="C129" s="5"/>
      <c r="D129" s="4"/>
      <c r="F129" s="3" t="str">
        <f>IF($A129="ADD",IF(NOT(ISBLANK(E129)),_xlfn.XLOOKUP(E129,br_deck_type[lookupValue],br_deck_type[lookupKey],"ERROR"),""), "")</f>
        <v/>
      </c>
      <c r="G129" s="4"/>
      <c r="L129" s="6"/>
      <c r="M129" s="4"/>
      <c r="O129" s="3" t="str">
        <f>IF($A129="ADD",IF(NOT(ISBLANK(N129)),_xlfn.XLOOKUP(N129,deck_gradient_type[lookupValue],deck_gradient_type[lookupKey],"ERROR"),""), "")</f>
        <v/>
      </c>
      <c r="P129" s="4"/>
      <c r="R129" s="3" t="str">
        <f>IF($A129="ADD",IF(NOT(ISBLANK(Q129)),_xlfn.XLOOKUP(Q129,br_deck_mat[lookupValue],br_deck_mat[lookupKey],"ERROR"),""), "")</f>
        <v/>
      </c>
      <c r="U129" s="3" t="str">
        <f>IF($A129="ADD",IF(NOT(ISBLANK(T129)),_xlfn.XLOOKUP(T129,br_exp_joint_type[lookupValue],br_exp_joint_type[lookupKey],"ERROR"),""), "")</f>
        <v/>
      </c>
      <c r="V129" s="4"/>
      <c r="Z129" s="7"/>
      <c r="AB129" s="3" t="str">
        <f>IF($A129="ADD",IF(NOT(ISBLANK(AA129)),_xlfn.XLOOKUP(AA129,organisation[lookupValue],organisation[lookupKey],"ERROR"),""), "")</f>
        <v/>
      </c>
      <c r="AC129" s="8"/>
      <c r="AD129" s="8"/>
      <c r="AE129" s="4" t="str">
        <f t="shared" ca="1" si="4"/>
        <v/>
      </c>
      <c r="AF129" s="3" t="str">
        <f t="shared" si="5"/>
        <v/>
      </c>
      <c r="AG129" s="3" t="str">
        <f>IF($A129="","",IF((AND($A129="ADD",OR(AF129="",AF129="Local Authority"))),"L",(_xlfn.XLOOKUP(AF129,asset_owner[lookupValue],asset_owner[lookupKey],""))))</f>
        <v/>
      </c>
      <c r="AH129" s="9"/>
      <c r="AI129" s="3" t="str">
        <f t="shared" si="6"/>
        <v/>
      </c>
      <c r="AJ129" s="3" t="str">
        <f>IF($A129="","",IF((AND($A129="ADD",OR(AI129="",AI129="Excellent"))),"1",(_xlfn.XLOOKUP(AI129,condition[lookupValue],condition[lookupKey],""))))</f>
        <v/>
      </c>
      <c r="AK129" s="8" t="str">
        <f t="shared" si="7"/>
        <v/>
      </c>
      <c r="AL129" s="7"/>
    </row>
    <row r="130" spans="2:38" x14ac:dyDescent="0.25">
      <c r="B130" s="5"/>
      <c r="C130" s="5"/>
      <c r="D130" s="4"/>
      <c r="F130" s="3" t="str">
        <f>IF($A130="ADD",IF(NOT(ISBLANK(E130)),_xlfn.XLOOKUP(E130,br_deck_type[lookupValue],br_deck_type[lookupKey],"ERROR"),""), "")</f>
        <v/>
      </c>
      <c r="G130" s="4"/>
      <c r="L130" s="6"/>
      <c r="M130" s="4"/>
      <c r="O130" s="3" t="str">
        <f>IF($A130="ADD",IF(NOT(ISBLANK(N130)),_xlfn.XLOOKUP(N130,deck_gradient_type[lookupValue],deck_gradient_type[lookupKey],"ERROR"),""), "")</f>
        <v/>
      </c>
      <c r="P130" s="4"/>
      <c r="R130" s="3" t="str">
        <f>IF($A130="ADD",IF(NOT(ISBLANK(Q130)),_xlfn.XLOOKUP(Q130,br_deck_mat[lookupValue],br_deck_mat[lookupKey],"ERROR"),""), "")</f>
        <v/>
      </c>
      <c r="U130" s="3" t="str">
        <f>IF($A130="ADD",IF(NOT(ISBLANK(T130)),_xlfn.XLOOKUP(T130,br_exp_joint_type[lookupValue],br_exp_joint_type[lookupKey],"ERROR"),""), "")</f>
        <v/>
      </c>
      <c r="V130" s="4"/>
      <c r="Z130" s="7"/>
      <c r="AB130" s="3" t="str">
        <f>IF($A130="ADD",IF(NOT(ISBLANK(AA130)),_xlfn.XLOOKUP(AA130,organisation[lookupValue],organisation[lookupKey],"ERROR"),""), "")</f>
        <v/>
      </c>
      <c r="AC130" s="8"/>
      <c r="AD130" s="8"/>
      <c r="AE130" s="4" t="str">
        <f t="shared" ca="1" si="4"/>
        <v/>
      </c>
      <c r="AF130" s="3" t="str">
        <f t="shared" si="5"/>
        <v/>
      </c>
      <c r="AG130" s="3" t="str">
        <f>IF($A130="","",IF((AND($A130="ADD",OR(AF130="",AF130="Local Authority"))),"L",(_xlfn.XLOOKUP(AF130,asset_owner[lookupValue],asset_owner[lookupKey],""))))</f>
        <v/>
      </c>
      <c r="AH130" s="9"/>
      <c r="AI130" s="3" t="str">
        <f t="shared" si="6"/>
        <v/>
      </c>
      <c r="AJ130" s="3" t="str">
        <f>IF($A130="","",IF((AND($A130="ADD",OR(AI130="",AI130="Excellent"))),"1",(_xlfn.XLOOKUP(AI130,condition[lookupValue],condition[lookupKey],""))))</f>
        <v/>
      </c>
      <c r="AK130" s="8" t="str">
        <f t="shared" si="7"/>
        <v/>
      </c>
      <c r="AL130" s="7"/>
    </row>
    <row r="131" spans="2:38" x14ac:dyDescent="0.25">
      <c r="B131" s="5"/>
      <c r="C131" s="5"/>
      <c r="D131" s="4"/>
      <c r="F131" s="3" t="str">
        <f>IF($A131="ADD",IF(NOT(ISBLANK(E131)),_xlfn.XLOOKUP(E131,br_deck_type[lookupValue],br_deck_type[lookupKey],"ERROR"),""), "")</f>
        <v/>
      </c>
      <c r="G131" s="4"/>
      <c r="L131" s="6"/>
      <c r="M131" s="4"/>
      <c r="O131" s="3" t="str">
        <f>IF($A131="ADD",IF(NOT(ISBLANK(N131)),_xlfn.XLOOKUP(N131,deck_gradient_type[lookupValue],deck_gradient_type[lookupKey],"ERROR"),""), "")</f>
        <v/>
      </c>
      <c r="P131" s="4"/>
      <c r="R131" s="3" t="str">
        <f>IF($A131="ADD",IF(NOT(ISBLANK(Q131)),_xlfn.XLOOKUP(Q131,br_deck_mat[lookupValue],br_deck_mat[lookupKey],"ERROR"),""), "")</f>
        <v/>
      </c>
      <c r="U131" s="3" t="str">
        <f>IF($A131="ADD",IF(NOT(ISBLANK(T131)),_xlfn.XLOOKUP(T131,br_exp_joint_type[lookupValue],br_exp_joint_type[lookupKey],"ERROR"),""), "")</f>
        <v/>
      </c>
      <c r="V131" s="4"/>
      <c r="Z131" s="7"/>
      <c r="AB131" s="3" t="str">
        <f>IF($A131="ADD",IF(NOT(ISBLANK(AA131)),_xlfn.XLOOKUP(AA131,organisation[lookupValue],organisation[lookupKey],"ERROR"),""), "")</f>
        <v/>
      </c>
      <c r="AC131" s="8"/>
      <c r="AD131" s="8"/>
      <c r="AE131" s="4" t="str">
        <f t="shared" ca="1" si="4"/>
        <v/>
      </c>
      <c r="AF131" s="3" t="str">
        <f t="shared" si="5"/>
        <v/>
      </c>
      <c r="AG131" s="3" t="str">
        <f>IF($A131="","",IF((AND($A131="ADD",OR(AF131="",AF131="Local Authority"))),"L",(_xlfn.XLOOKUP(AF131,asset_owner[lookupValue],asset_owner[lookupKey],""))))</f>
        <v/>
      </c>
      <c r="AH131" s="9"/>
      <c r="AI131" s="3" t="str">
        <f t="shared" si="6"/>
        <v/>
      </c>
      <c r="AJ131" s="3" t="str">
        <f>IF($A131="","",IF((AND($A131="ADD",OR(AI131="",AI131="Excellent"))),"1",(_xlfn.XLOOKUP(AI131,condition[lookupValue],condition[lookupKey],""))))</f>
        <v/>
      </c>
      <c r="AK131" s="8" t="str">
        <f t="shared" si="7"/>
        <v/>
      </c>
      <c r="AL131" s="7"/>
    </row>
    <row r="132" spans="2:38" x14ac:dyDescent="0.25">
      <c r="B132" s="5"/>
      <c r="C132" s="5"/>
      <c r="D132" s="4"/>
      <c r="F132" s="3" t="str">
        <f>IF($A132="ADD",IF(NOT(ISBLANK(E132)),_xlfn.XLOOKUP(E132,br_deck_type[lookupValue],br_deck_type[lookupKey],"ERROR"),""), "")</f>
        <v/>
      </c>
      <c r="G132" s="4"/>
      <c r="L132" s="6"/>
      <c r="M132" s="4"/>
      <c r="O132" s="3" t="str">
        <f>IF($A132="ADD",IF(NOT(ISBLANK(N132)),_xlfn.XLOOKUP(N132,deck_gradient_type[lookupValue],deck_gradient_type[lookupKey],"ERROR"),""), "")</f>
        <v/>
      </c>
      <c r="P132" s="4"/>
      <c r="R132" s="3" t="str">
        <f>IF($A132="ADD",IF(NOT(ISBLANK(Q132)),_xlfn.XLOOKUP(Q132,br_deck_mat[lookupValue],br_deck_mat[lookupKey],"ERROR"),""), "")</f>
        <v/>
      </c>
      <c r="U132" s="3" t="str">
        <f>IF($A132="ADD",IF(NOT(ISBLANK(T132)),_xlfn.XLOOKUP(T132,br_exp_joint_type[lookupValue],br_exp_joint_type[lookupKey],"ERROR"),""), "")</f>
        <v/>
      </c>
      <c r="V132" s="4"/>
      <c r="Z132" s="7"/>
      <c r="AB132" s="3" t="str">
        <f>IF($A132="ADD",IF(NOT(ISBLANK(AA132)),_xlfn.XLOOKUP(AA132,organisation[lookupValue],organisation[lookupKey],"ERROR"),""), "")</f>
        <v/>
      </c>
      <c r="AC132" s="8"/>
      <c r="AD132" s="8"/>
      <c r="AE132" s="4" t="str">
        <f t="shared" ca="1" si="4"/>
        <v/>
      </c>
      <c r="AF132" s="3" t="str">
        <f t="shared" si="5"/>
        <v/>
      </c>
      <c r="AG132" s="3" t="str">
        <f>IF($A132="","",IF((AND($A132="ADD",OR(AF132="",AF132="Local Authority"))),"L",(_xlfn.XLOOKUP(AF132,asset_owner[lookupValue],asset_owner[lookupKey],""))))</f>
        <v/>
      </c>
      <c r="AH132" s="9"/>
      <c r="AI132" s="3" t="str">
        <f t="shared" si="6"/>
        <v/>
      </c>
      <c r="AJ132" s="3" t="str">
        <f>IF($A132="","",IF((AND($A132="ADD",OR(AI132="",AI132="Excellent"))),"1",(_xlfn.XLOOKUP(AI132,condition[lookupValue],condition[lookupKey],""))))</f>
        <v/>
      </c>
      <c r="AK132" s="8" t="str">
        <f t="shared" si="7"/>
        <v/>
      </c>
      <c r="AL132" s="7"/>
    </row>
    <row r="133" spans="2:38" x14ac:dyDescent="0.25">
      <c r="B133" s="5"/>
      <c r="C133" s="5"/>
      <c r="D133" s="4"/>
      <c r="F133" s="3" t="str">
        <f>IF($A133="ADD",IF(NOT(ISBLANK(E133)),_xlfn.XLOOKUP(E133,br_deck_type[lookupValue],br_deck_type[lookupKey],"ERROR"),""), "")</f>
        <v/>
      </c>
      <c r="G133" s="4"/>
      <c r="L133" s="6"/>
      <c r="M133" s="4"/>
      <c r="O133" s="3" t="str">
        <f>IF($A133="ADD",IF(NOT(ISBLANK(N133)),_xlfn.XLOOKUP(N133,deck_gradient_type[lookupValue],deck_gradient_type[lookupKey],"ERROR"),""), "")</f>
        <v/>
      </c>
      <c r="P133" s="4"/>
      <c r="R133" s="3" t="str">
        <f>IF($A133="ADD",IF(NOT(ISBLANK(Q133)),_xlfn.XLOOKUP(Q133,br_deck_mat[lookupValue],br_deck_mat[lookupKey],"ERROR"),""), "")</f>
        <v/>
      </c>
      <c r="U133" s="3" t="str">
        <f>IF($A133="ADD",IF(NOT(ISBLANK(T133)),_xlfn.XLOOKUP(T133,br_exp_joint_type[lookupValue],br_exp_joint_type[lookupKey],"ERROR"),""), "")</f>
        <v/>
      </c>
      <c r="V133" s="4"/>
      <c r="Z133" s="7"/>
      <c r="AB133" s="3" t="str">
        <f>IF($A133="ADD",IF(NOT(ISBLANK(AA133)),_xlfn.XLOOKUP(AA133,organisation[lookupValue],organisation[lookupKey],"ERROR"),""), "")</f>
        <v/>
      </c>
      <c r="AC133" s="8"/>
      <c r="AD133" s="8"/>
      <c r="AE133" s="4" t="str">
        <f t="shared" ca="1" si="4"/>
        <v/>
      </c>
      <c r="AF133" s="3" t="str">
        <f t="shared" si="5"/>
        <v/>
      </c>
      <c r="AG133" s="3" t="str">
        <f>IF($A133="","",IF((AND($A133="ADD",OR(AF133="",AF133="Local Authority"))),"L",(_xlfn.XLOOKUP(AF133,asset_owner[lookupValue],asset_owner[lookupKey],""))))</f>
        <v/>
      </c>
      <c r="AH133" s="9"/>
      <c r="AI133" s="3" t="str">
        <f t="shared" si="6"/>
        <v/>
      </c>
      <c r="AJ133" s="3" t="str">
        <f>IF($A133="","",IF((AND($A133="ADD",OR(AI133="",AI133="Excellent"))),"1",(_xlfn.XLOOKUP(AI133,condition[lookupValue],condition[lookupKey],""))))</f>
        <v/>
      </c>
      <c r="AK133" s="8" t="str">
        <f t="shared" si="7"/>
        <v/>
      </c>
      <c r="AL133" s="7"/>
    </row>
    <row r="134" spans="2:38" x14ac:dyDescent="0.25">
      <c r="B134" s="5"/>
      <c r="C134" s="5"/>
      <c r="D134" s="4"/>
      <c r="F134" s="3" t="str">
        <f>IF($A134="ADD",IF(NOT(ISBLANK(E134)),_xlfn.XLOOKUP(E134,br_deck_type[lookupValue],br_deck_type[lookupKey],"ERROR"),""), "")</f>
        <v/>
      </c>
      <c r="G134" s="4"/>
      <c r="L134" s="6"/>
      <c r="M134" s="4"/>
      <c r="O134" s="3" t="str">
        <f>IF($A134="ADD",IF(NOT(ISBLANK(N134)),_xlfn.XLOOKUP(N134,deck_gradient_type[lookupValue],deck_gradient_type[lookupKey],"ERROR"),""), "")</f>
        <v/>
      </c>
      <c r="P134" s="4"/>
      <c r="R134" s="3" t="str">
        <f>IF($A134="ADD",IF(NOT(ISBLANK(Q134)),_xlfn.XLOOKUP(Q134,br_deck_mat[lookupValue],br_deck_mat[lookupKey],"ERROR"),""), "")</f>
        <v/>
      </c>
      <c r="U134" s="3" t="str">
        <f>IF($A134="ADD",IF(NOT(ISBLANK(T134)),_xlfn.XLOOKUP(T134,br_exp_joint_type[lookupValue],br_exp_joint_type[lookupKey],"ERROR"),""), "")</f>
        <v/>
      </c>
      <c r="V134" s="4"/>
      <c r="Z134" s="7"/>
      <c r="AB134" s="3" t="str">
        <f>IF($A134="ADD",IF(NOT(ISBLANK(AA134)),_xlfn.XLOOKUP(AA134,organisation[lookupValue],organisation[lookupKey],"ERROR"),""), "")</f>
        <v/>
      </c>
      <c r="AC134" s="8"/>
      <c r="AD134" s="8"/>
      <c r="AE134" s="4" t="str">
        <f t="shared" ca="1" si="4"/>
        <v/>
      </c>
      <c r="AF134" s="3" t="str">
        <f t="shared" si="5"/>
        <v/>
      </c>
      <c r="AG134" s="3" t="str">
        <f>IF($A134="","",IF((AND($A134="ADD",OR(AF134="",AF134="Local Authority"))),"L",(_xlfn.XLOOKUP(AF134,asset_owner[lookupValue],asset_owner[lookupKey],""))))</f>
        <v/>
      </c>
      <c r="AH134" s="9"/>
      <c r="AI134" s="3" t="str">
        <f t="shared" si="6"/>
        <v/>
      </c>
      <c r="AJ134" s="3" t="str">
        <f>IF($A134="","",IF((AND($A134="ADD",OR(AI134="",AI134="Excellent"))),"1",(_xlfn.XLOOKUP(AI134,condition[lookupValue],condition[lookupKey],""))))</f>
        <v/>
      </c>
      <c r="AK134" s="8" t="str">
        <f t="shared" si="7"/>
        <v/>
      </c>
      <c r="AL134" s="7"/>
    </row>
    <row r="135" spans="2:38" x14ac:dyDescent="0.25">
      <c r="B135" s="5"/>
      <c r="C135" s="5"/>
      <c r="D135" s="4"/>
      <c r="F135" s="3" t="str">
        <f>IF($A135="ADD",IF(NOT(ISBLANK(E135)),_xlfn.XLOOKUP(E135,br_deck_type[lookupValue],br_deck_type[lookupKey],"ERROR"),""), "")</f>
        <v/>
      </c>
      <c r="G135" s="4"/>
      <c r="L135" s="6"/>
      <c r="M135" s="4"/>
      <c r="O135" s="3" t="str">
        <f>IF($A135="ADD",IF(NOT(ISBLANK(N135)),_xlfn.XLOOKUP(N135,deck_gradient_type[lookupValue],deck_gradient_type[lookupKey],"ERROR"),""), "")</f>
        <v/>
      </c>
      <c r="P135" s="4"/>
      <c r="R135" s="3" t="str">
        <f>IF($A135="ADD",IF(NOT(ISBLANK(Q135)),_xlfn.XLOOKUP(Q135,br_deck_mat[lookupValue],br_deck_mat[lookupKey],"ERROR"),""), "")</f>
        <v/>
      </c>
      <c r="U135" s="3" t="str">
        <f>IF($A135="ADD",IF(NOT(ISBLANK(T135)),_xlfn.XLOOKUP(T135,br_exp_joint_type[lookupValue],br_exp_joint_type[lookupKey],"ERROR"),""), "")</f>
        <v/>
      </c>
      <c r="V135" s="4"/>
      <c r="Z135" s="7"/>
      <c r="AB135" s="3" t="str">
        <f>IF($A135="ADD",IF(NOT(ISBLANK(AA135)),_xlfn.XLOOKUP(AA135,organisation[lookupValue],organisation[lookupKey],"ERROR"),""), "")</f>
        <v/>
      </c>
      <c r="AC135" s="8"/>
      <c r="AD135" s="8"/>
      <c r="AE135" s="4" t="str">
        <f t="shared" ca="1" si="4"/>
        <v/>
      </c>
      <c r="AF135" s="3" t="str">
        <f t="shared" si="5"/>
        <v/>
      </c>
      <c r="AG135" s="3" t="str">
        <f>IF($A135="","",IF((AND($A135="ADD",OR(AF135="",AF135="Local Authority"))),"L",(_xlfn.XLOOKUP(AF135,asset_owner[lookupValue],asset_owner[lookupKey],""))))</f>
        <v/>
      </c>
      <c r="AH135" s="9"/>
      <c r="AI135" s="3" t="str">
        <f t="shared" si="6"/>
        <v/>
      </c>
      <c r="AJ135" s="3" t="str">
        <f>IF($A135="","",IF((AND($A135="ADD",OR(AI135="",AI135="Excellent"))),"1",(_xlfn.XLOOKUP(AI135,condition[lookupValue],condition[lookupKey],""))))</f>
        <v/>
      </c>
      <c r="AK135" s="8" t="str">
        <f t="shared" si="7"/>
        <v/>
      </c>
      <c r="AL135" s="7"/>
    </row>
    <row r="136" spans="2:38" x14ac:dyDescent="0.25">
      <c r="B136" s="5"/>
      <c r="C136" s="5"/>
      <c r="D136" s="4"/>
      <c r="F136" s="3" t="str">
        <f>IF($A136="ADD",IF(NOT(ISBLANK(E136)),_xlfn.XLOOKUP(E136,br_deck_type[lookupValue],br_deck_type[lookupKey],"ERROR"),""), "")</f>
        <v/>
      </c>
      <c r="G136" s="4"/>
      <c r="L136" s="6"/>
      <c r="M136" s="4"/>
      <c r="O136" s="3" t="str">
        <f>IF($A136="ADD",IF(NOT(ISBLANK(N136)),_xlfn.XLOOKUP(N136,deck_gradient_type[lookupValue],deck_gradient_type[lookupKey],"ERROR"),""), "")</f>
        <v/>
      </c>
      <c r="P136" s="4"/>
      <c r="R136" s="3" t="str">
        <f>IF($A136="ADD",IF(NOT(ISBLANK(Q136)),_xlfn.XLOOKUP(Q136,br_deck_mat[lookupValue],br_deck_mat[lookupKey],"ERROR"),""), "")</f>
        <v/>
      </c>
      <c r="U136" s="3" t="str">
        <f>IF($A136="ADD",IF(NOT(ISBLANK(T136)),_xlfn.XLOOKUP(T136,br_exp_joint_type[lookupValue],br_exp_joint_type[lookupKey],"ERROR"),""), "")</f>
        <v/>
      </c>
      <c r="V136" s="4"/>
      <c r="Z136" s="7"/>
      <c r="AB136" s="3" t="str">
        <f>IF($A136="ADD",IF(NOT(ISBLANK(AA136)),_xlfn.XLOOKUP(AA136,organisation[lookupValue],organisation[lookupKey],"ERROR"),""), "")</f>
        <v/>
      </c>
      <c r="AC136" s="8"/>
      <c r="AD136" s="8"/>
      <c r="AE136" s="4" t="str">
        <f t="shared" ca="1" si="4"/>
        <v/>
      </c>
      <c r="AF136" s="3" t="str">
        <f t="shared" si="5"/>
        <v/>
      </c>
      <c r="AG136" s="3" t="str">
        <f>IF($A136="","",IF((AND($A136="ADD",OR(AF136="",AF136="Local Authority"))),"L",(_xlfn.XLOOKUP(AF136,asset_owner[lookupValue],asset_owner[lookupKey],""))))</f>
        <v/>
      </c>
      <c r="AH136" s="9"/>
      <c r="AI136" s="3" t="str">
        <f t="shared" si="6"/>
        <v/>
      </c>
      <c r="AJ136" s="3" t="str">
        <f>IF($A136="","",IF((AND($A136="ADD",OR(AI136="",AI136="Excellent"))),"1",(_xlfn.XLOOKUP(AI136,condition[lookupValue],condition[lookupKey],""))))</f>
        <v/>
      </c>
      <c r="AK136" s="8" t="str">
        <f t="shared" si="7"/>
        <v/>
      </c>
      <c r="AL136" s="7"/>
    </row>
    <row r="137" spans="2:38" x14ac:dyDescent="0.25">
      <c r="B137" s="5"/>
      <c r="C137" s="5"/>
      <c r="D137" s="4"/>
      <c r="F137" s="3" t="str">
        <f>IF($A137="ADD",IF(NOT(ISBLANK(E137)),_xlfn.XLOOKUP(E137,br_deck_type[lookupValue],br_deck_type[lookupKey],"ERROR"),""), "")</f>
        <v/>
      </c>
      <c r="G137" s="4"/>
      <c r="L137" s="6"/>
      <c r="M137" s="4"/>
      <c r="O137" s="3" t="str">
        <f>IF($A137="ADD",IF(NOT(ISBLANK(N137)),_xlfn.XLOOKUP(N137,deck_gradient_type[lookupValue],deck_gradient_type[lookupKey],"ERROR"),""), "")</f>
        <v/>
      </c>
      <c r="P137" s="4"/>
      <c r="R137" s="3" t="str">
        <f>IF($A137="ADD",IF(NOT(ISBLANK(Q137)),_xlfn.XLOOKUP(Q137,br_deck_mat[lookupValue],br_deck_mat[lookupKey],"ERROR"),""), "")</f>
        <v/>
      </c>
      <c r="U137" s="3" t="str">
        <f>IF($A137="ADD",IF(NOT(ISBLANK(T137)),_xlfn.XLOOKUP(T137,br_exp_joint_type[lookupValue],br_exp_joint_type[lookupKey],"ERROR"),""), "")</f>
        <v/>
      </c>
      <c r="V137" s="4"/>
      <c r="Z137" s="7"/>
      <c r="AB137" s="3" t="str">
        <f>IF($A137="ADD",IF(NOT(ISBLANK(AA137)),_xlfn.XLOOKUP(AA137,organisation[lookupValue],organisation[lookupKey],"ERROR"),""), "")</f>
        <v/>
      </c>
      <c r="AC137" s="8"/>
      <c r="AD137" s="8"/>
      <c r="AE137" s="4" t="str">
        <f t="shared" ca="1" si="4"/>
        <v/>
      </c>
      <c r="AF137" s="3" t="str">
        <f t="shared" si="5"/>
        <v/>
      </c>
      <c r="AG137" s="3" t="str">
        <f>IF($A137="","",IF((AND($A137="ADD",OR(AF137="",AF137="Local Authority"))),"L",(_xlfn.XLOOKUP(AF137,asset_owner[lookupValue],asset_owner[lookupKey],""))))</f>
        <v/>
      </c>
      <c r="AH137" s="9"/>
      <c r="AI137" s="3" t="str">
        <f t="shared" si="6"/>
        <v/>
      </c>
      <c r="AJ137" s="3" t="str">
        <f>IF($A137="","",IF((AND($A137="ADD",OR(AI137="",AI137="Excellent"))),"1",(_xlfn.XLOOKUP(AI137,condition[lookupValue],condition[lookupKey],""))))</f>
        <v/>
      </c>
      <c r="AK137" s="8" t="str">
        <f t="shared" si="7"/>
        <v/>
      </c>
      <c r="AL137" s="7"/>
    </row>
    <row r="138" spans="2:38" x14ac:dyDescent="0.25">
      <c r="B138" s="5"/>
      <c r="C138" s="5"/>
      <c r="D138" s="4"/>
      <c r="F138" s="3" t="str">
        <f>IF($A138="ADD",IF(NOT(ISBLANK(E138)),_xlfn.XLOOKUP(E138,br_deck_type[lookupValue],br_deck_type[lookupKey],"ERROR"),""), "")</f>
        <v/>
      </c>
      <c r="G138" s="4"/>
      <c r="L138" s="6"/>
      <c r="M138" s="4"/>
      <c r="O138" s="3" t="str">
        <f>IF($A138="ADD",IF(NOT(ISBLANK(N138)),_xlfn.XLOOKUP(N138,deck_gradient_type[lookupValue],deck_gradient_type[lookupKey],"ERROR"),""), "")</f>
        <v/>
      </c>
      <c r="P138" s="4"/>
      <c r="R138" s="3" t="str">
        <f>IF($A138="ADD",IF(NOT(ISBLANK(Q138)),_xlfn.XLOOKUP(Q138,br_deck_mat[lookupValue],br_deck_mat[lookupKey],"ERROR"),""), "")</f>
        <v/>
      </c>
      <c r="U138" s="3" t="str">
        <f>IF($A138="ADD",IF(NOT(ISBLANK(T138)),_xlfn.XLOOKUP(T138,br_exp_joint_type[lookupValue],br_exp_joint_type[lookupKey],"ERROR"),""), "")</f>
        <v/>
      </c>
      <c r="V138" s="4"/>
      <c r="Z138" s="7"/>
      <c r="AB138" s="3" t="str">
        <f>IF($A138="ADD",IF(NOT(ISBLANK(AA138)),_xlfn.XLOOKUP(AA138,organisation[lookupValue],organisation[lookupKey],"ERROR"),""), "")</f>
        <v/>
      </c>
      <c r="AC138" s="8"/>
      <c r="AD138" s="8"/>
      <c r="AE138" s="4" t="str">
        <f t="shared" ca="1" si="4"/>
        <v/>
      </c>
      <c r="AF138" s="3" t="str">
        <f t="shared" si="5"/>
        <v/>
      </c>
      <c r="AG138" s="3" t="str">
        <f>IF($A138="","",IF((AND($A138="ADD",OR(AF138="",AF138="Local Authority"))),"L",(_xlfn.XLOOKUP(AF138,asset_owner[lookupValue],asset_owner[lookupKey],""))))</f>
        <v/>
      </c>
      <c r="AH138" s="9"/>
      <c r="AI138" s="3" t="str">
        <f t="shared" si="6"/>
        <v/>
      </c>
      <c r="AJ138" s="3" t="str">
        <f>IF($A138="","",IF((AND($A138="ADD",OR(AI138="",AI138="Excellent"))),"1",(_xlfn.XLOOKUP(AI138,condition[lookupValue],condition[lookupKey],""))))</f>
        <v/>
      </c>
      <c r="AK138" s="8" t="str">
        <f t="shared" si="7"/>
        <v/>
      </c>
      <c r="AL138" s="7"/>
    </row>
    <row r="139" spans="2:38" x14ac:dyDescent="0.25">
      <c r="B139" s="5"/>
      <c r="C139" s="5"/>
      <c r="D139" s="4"/>
      <c r="F139" s="3" t="str">
        <f>IF($A139="ADD",IF(NOT(ISBLANK(E139)),_xlfn.XLOOKUP(E139,br_deck_type[lookupValue],br_deck_type[lookupKey],"ERROR"),""), "")</f>
        <v/>
      </c>
      <c r="G139" s="4"/>
      <c r="L139" s="6"/>
      <c r="M139" s="4"/>
      <c r="O139" s="3" t="str">
        <f>IF($A139="ADD",IF(NOT(ISBLANK(N139)),_xlfn.XLOOKUP(N139,deck_gradient_type[lookupValue],deck_gradient_type[lookupKey],"ERROR"),""), "")</f>
        <v/>
      </c>
      <c r="P139" s="4"/>
      <c r="R139" s="3" t="str">
        <f>IF($A139="ADD",IF(NOT(ISBLANK(Q139)),_xlfn.XLOOKUP(Q139,br_deck_mat[lookupValue],br_deck_mat[lookupKey],"ERROR"),""), "")</f>
        <v/>
      </c>
      <c r="U139" s="3" t="str">
        <f>IF($A139="ADD",IF(NOT(ISBLANK(T139)),_xlfn.XLOOKUP(T139,br_exp_joint_type[lookupValue],br_exp_joint_type[lookupKey],"ERROR"),""), "")</f>
        <v/>
      </c>
      <c r="V139" s="4"/>
      <c r="Z139" s="7"/>
      <c r="AB139" s="3" t="str">
        <f>IF($A139="ADD",IF(NOT(ISBLANK(AA139)),_xlfn.XLOOKUP(AA139,organisation[lookupValue],organisation[lookupKey],"ERROR"),""), "")</f>
        <v/>
      </c>
      <c r="AC139" s="8"/>
      <c r="AD139" s="8"/>
      <c r="AE139" s="4" t="str">
        <f t="shared" ref="AE139:AE202" ca="1" si="8">IF(F139&lt;&gt;"", DATEDIF(F139, TODAY(),"Y"),"")</f>
        <v/>
      </c>
      <c r="AF139" s="3" t="str">
        <f t="shared" ref="AF139:AF202" si="9">IF($A139="ADD","Local Authority","")</f>
        <v/>
      </c>
      <c r="AG139" s="3" t="str">
        <f>IF($A139="","",IF((AND($A139="ADD",OR(AF139="",AF139="Local Authority"))),"L",(_xlfn.XLOOKUP(AF139,asset_owner[lookupValue],asset_owner[lookupKey],""))))</f>
        <v/>
      </c>
      <c r="AH139" s="9"/>
      <c r="AI139" s="3" t="str">
        <f t="shared" ref="AI139:AI202" si="10">IF($A139="ADD","Excellent","")</f>
        <v/>
      </c>
      <c r="AJ139" s="3" t="str">
        <f>IF($A139="","",IF((AND($A139="ADD",OR(AI139="",AI139="Excellent"))),"1",(_xlfn.XLOOKUP(AI139,condition[lookupValue],condition[lookupKey],""))))</f>
        <v/>
      </c>
      <c r="AK139" s="8" t="str">
        <f t="shared" ref="AK139:AK202" si="11">IF(F139&lt;&gt;"",F139,"")</f>
        <v/>
      </c>
      <c r="AL139" s="7"/>
    </row>
    <row r="140" spans="2:38" x14ac:dyDescent="0.25">
      <c r="B140" s="5"/>
      <c r="C140" s="5"/>
      <c r="D140" s="4"/>
      <c r="F140" s="3" t="str">
        <f>IF($A140="ADD",IF(NOT(ISBLANK(E140)),_xlfn.XLOOKUP(E140,br_deck_type[lookupValue],br_deck_type[lookupKey],"ERROR"),""), "")</f>
        <v/>
      </c>
      <c r="G140" s="4"/>
      <c r="L140" s="6"/>
      <c r="M140" s="4"/>
      <c r="O140" s="3" t="str">
        <f>IF($A140="ADD",IF(NOT(ISBLANK(N140)),_xlfn.XLOOKUP(N140,deck_gradient_type[lookupValue],deck_gradient_type[lookupKey],"ERROR"),""), "")</f>
        <v/>
      </c>
      <c r="P140" s="4"/>
      <c r="R140" s="3" t="str">
        <f>IF($A140="ADD",IF(NOT(ISBLANK(Q140)),_xlfn.XLOOKUP(Q140,br_deck_mat[lookupValue],br_deck_mat[lookupKey],"ERROR"),""), "")</f>
        <v/>
      </c>
      <c r="U140" s="3" t="str">
        <f>IF($A140="ADD",IF(NOT(ISBLANK(T140)),_xlfn.XLOOKUP(T140,br_exp_joint_type[lookupValue],br_exp_joint_type[lookupKey],"ERROR"),""), "")</f>
        <v/>
      </c>
      <c r="V140" s="4"/>
      <c r="Z140" s="7"/>
      <c r="AB140" s="3" t="str">
        <f>IF($A140="ADD",IF(NOT(ISBLANK(AA140)),_xlfn.XLOOKUP(AA140,organisation[lookupValue],organisation[lookupKey],"ERROR"),""), "")</f>
        <v/>
      </c>
      <c r="AC140" s="8"/>
      <c r="AD140" s="8"/>
      <c r="AE140" s="4" t="str">
        <f t="shared" ca="1" si="8"/>
        <v/>
      </c>
      <c r="AF140" s="3" t="str">
        <f t="shared" si="9"/>
        <v/>
      </c>
      <c r="AG140" s="3" t="str">
        <f>IF($A140="","",IF((AND($A140="ADD",OR(AF140="",AF140="Local Authority"))),"L",(_xlfn.XLOOKUP(AF140,asset_owner[lookupValue],asset_owner[lookupKey],""))))</f>
        <v/>
      </c>
      <c r="AH140" s="9"/>
      <c r="AI140" s="3" t="str">
        <f t="shared" si="10"/>
        <v/>
      </c>
      <c r="AJ140" s="3" t="str">
        <f>IF($A140="","",IF((AND($A140="ADD",OR(AI140="",AI140="Excellent"))),"1",(_xlfn.XLOOKUP(AI140,condition[lookupValue],condition[lookupKey],""))))</f>
        <v/>
      </c>
      <c r="AK140" s="8" t="str">
        <f t="shared" si="11"/>
        <v/>
      </c>
      <c r="AL140" s="7"/>
    </row>
    <row r="141" spans="2:38" x14ac:dyDescent="0.25">
      <c r="B141" s="5"/>
      <c r="C141" s="5"/>
      <c r="D141" s="4"/>
      <c r="F141" s="3" t="str">
        <f>IF($A141="ADD",IF(NOT(ISBLANK(E141)),_xlfn.XLOOKUP(E141,br_deck_type[lookupValue],br_deck_type[lookupKey],"ERROR"),""), "")</f>
        <v/>
      </c>
      <c r="G141" s="4"/>
      <c r="L141" s="6"/>
      <c r="M141" s="4"/>
      <c r="O141" s="3" t="str">
        <f>IF($A141="ADD",IF(NOT(ISBLANK(N141)),_xlfn.XLOOKUP(N141,deck_gradient_type[lookupValue],deck_gradient_type[lookupKey],"ERROR"),""), "")</f>
        <v/>
      </c>
      <c r="P141" s="4"/>
      <c r="R141" s="3" t="str">
        <f>IF($A141="ADD",IF(NOT(ISBLANK(Q141)),_xlfn.XLOOKUP(Q141,br_deck_mat[lookupValue],br_deck_mat[lookupKey],"ERROR"),""), "")</f>
        <v/>
      </c>
      <c r="U141" s="3" t="str">
        <f>IF($A141="ADD",IF(NOT(ISBLANK(T141)),_xlfn.XLOOKUP(T141,br_exp_joint_type[lookupValue],br_exp_joint_type[lookupKey],"ERROR"),""), "")</f>
        <v/>
      </c>
      <c r="V141" s="4"/>
      <c r="Z141" s="7"/>
      <c r="AB141" s="3" t="str">
        <f>IF($A141="ADD",IF(NOT(ISBLANK(AA141)),_xlfn.XLOOKUP(AA141,organisation[lookupValue],organisation[lookupKey],"ERROR"),""), "")</f>
        <v/>
      </c>
      <c r="AC141" s="8"/>
      <c r="AD141" s="8"/>
      <c r="AE141" s="4" t="str">
        <f t="shared" ca="1" si="8"/>
        <v/>
      </c>
      <c r="AF141" s="3" t="str">
        <f t="shared" si="9"/>
        <v/>
      </c>
      <c r="AG141" s="3" t="str">
        <f>IF($A141="","",IF((AND($A141="ADD",OR(AF141="",AF141="Local Authority"))),"L",(_xlfn.XLOOKUP(AF141,asset_owner[lookupValue],asset_owner[lookupKey],""))))</f>
        <v/>
      </c>
      <c r="AH141" s="9"/>
      <c r="AI141" s="3" t="str">
        <f t="shared" si="10"/>
        <v/>
      </c>
      <c r="AJ141" s="3" t="str">
        <f>IF($A141="","",IF((AND($A141="ADD",OR(AI141="",AI141="Excellent"))),"1",(_xlfn.XLOOKUP(AI141,condition[lookupValue],condition[lookupKey],""))))</f>
        <v/>
      </c>
      <c r="AK141" s="8" t="str">
        <f t="shared" si="11"/>
        <v/>
      </c>
      <c r="AL141" s="7"/>
    </row>
    <row r="142" spans="2:38" x14ac:dyDescent="0.25">
      <c r="B142" s="5"/>
      <c r="C142" s="5"/>
      <c r="D142" s="4"/>
      <c r="F142" s="3" t="str">
        <f>IF($A142="ADD",IF(NOT(ISBLANK(E142)),_xlfn.XLOOKUP(E142,br_deck_type[lookupValue],br_deck_type[lookupKey],"ERROR"),""), "")</f>
        <v/>
      </c>
      <c r="G142" s="4"/>
      <c r="L142" s="6"/>
      <c r="M142" s="4"/>
      <c r="O142" s="3" t="str">
        <f>IF($A142="ADD",IF(NOT(ISBLANK(N142)),_xlfn.XLOOKUP(N142,deck_gradient_type[lookupValue],deck_gradient_type[lookupKey],"ERROR"),""), "")</f>
        <v/>
      </c>
      <c r="P142" s="4"/>
      <c r="R142" s="3" t="str">
        <f>IF($A142="ADD",IF(NOT(ISBLANK(Q142)),_xlfn.XLOOKUP(Q142,br_deck_mat[lookupValue],br_deck_mat[lookupKey],"ERROR"),""), "")</f>
        <v/>
      </c>
      <c r="U142" s="3" t="str">
        <f>IF($A142="ADD",IF(NOT(ISBLANK(T142)),_xlfn.XLOOKUP(T142,br_exp_joint_type[lookupValue],br_exp_joint_type[lookupKey],"ERROR"),""), "")</f>
        <v/>
      </c>
      <c r="V142" s="4"/>
      <c r="Z142" s="7"/>
      <c r="AB142" s="3" t="str">
        <f>IF($A142="ADD",IF(NOT(ISBLANK(AA142)),_xlfn.XLOOKUP(AA142,organisation[lookupValue],organisation[lookupKey],"ERROR"),""), "")</f>
        <v/>
      </c>
      <c r="AC142" s="8"/>
      <c r="AD142" s="8"/>
      <c r="AE142" s="4" t="str">
        <f t="shared" ca="1" si="8"/>
        <v/>
      </c>
      <c r="AF142" s="3" t="str">
        <f t="shared" si="9"/>
        <v/>
      </c>
      <c r="AG142" s="3" t="str">
        <f>IF($A142="","",IF((AND($A142="ADD",OR(AF142="",AF142="Local Authority"))),"L",(_xlfn.XLOOKUP(AF142,asset_owner[lookupValue],asset_owner[lookupKey],""))))</f>
        <v/>
      </c>
      <c r="AH142" s="9"/>
      <c r="AI142" s="3" t="str">
        <f t="shared" si="10"/>
        <v/>
      </c>
      <c r="AJ142" s="3" t="str">
        <f>IF($A142="","",IF((AND($A142="ADD",OR(AI142="",AI142="Excellent"))),"1",(_xlfn.XLOOKUP(AI142,condition[lookupValue],condition[lookupKey],""))))</f>
        <v/>
      </c>
      <c r="AK142" s="8" t="str">
        <f t="shared" si="11"/>
        <v/>
      </c>
      <c r="AL142" s="7"/>
    </row>
    <row r="143" spans="2:38" x14ac:dyDescent="0.25">
      <c r="B143" s="5"/>
      <c r="C143" s="5"/>
      <c r="D143" s="4"/>
      <c r="F143" s="3" t="str">
        <f>IF($A143="ADD",IF(NOT(ISBLANK(E143)),_xlfn.XLOOKUP(E143,br_deck_type[lookupValue],br_deck_type[lookupKey],"ERROR"),""), "")</f>
        <v/>
      </c>
      <c r="G143" s="4"/>
      <c r="L143" s="6"/>
      <c r="M143" s="4"/>
      <c r="O143" s="3" t="str">
        <f>IF($A143="ADD",IF(NOT(ISBLANK(N143)),_xlfn.XLOOKUP(N143,deck_gradient_type[lookupValue],deck_gradient_type[lookupKey],"ERROR"),""), "")</f>
        <v/>
      </c>
      <c r="P143" s="4"/>
      <c r="R143" s="3" t="str">
        <f>IF($A143="ADD",IF(NOT(ISBLANK(Q143)),_xlfn.XLOOKUP(Q143,br_deck_mat[lookupValue],br_deck_mat[lookupKey],"ERROR"),""), "")</f>
        <v/>
      </c>
      <c r="U143" s="3" t="str">
        <f>IF($A143="ADD",IF(NOT(ISBLANK(T143)),_xlfn.XLOOKUP(T143,br_exp_joint_type[lookupValue],br_exp_joint_type[lookupKey],"ERROR"),""), "")</f>
        <v/>
      </c>
      <c r="V143" s="4"/>
      <c r="Z143" s="7"/>
      <c r="AB143" s="3" t="str">
        <f>IF($A143="ADD",IF(NOT(ISBLANK(AA143)),_xlfn.XLOOKUP(AA143,organisation[lookupValue],organisation[lookupKey],"ERROR"),""), "")</f>
        <v/>
      </c>
      <c r="AC143" s="8"/>
      <c r="AD143" s="8"/>
      <c r="AE143" s="4" t="str">
        <f t="shared" ca="1" si="8"/>
        <v/>
      </c>
      <c r="AF143" s="3" t="str">
        <f t="shared" si="9"/>
        <v/>
      </c>
      <c r="AG143" s="3" t="str">
        <f>IF($A143="","",IF((AND($A143="ADD",OR(AF143="",AF143="Local Authority"))),"L",(_xlfn.XLOOKUP(AF143,asset_owner[lookupValue],asset_owner[lookupKey],""))))</f>
        <v/>
      </c>
      <c r="AH143" s="9"/>
      <c r="AI143" s="3" t="str">
        <f t="shared" si="10"/>
        <v/>
      </c>
      <c r="AJ143" s="3" t="str">
        <f>IF($A143="","",IF((AND($A143="ADD",OR(AI143="",AI143="Excellent"))),"1",(_xlfn.XLOOKUP(AI143,condition[lookupValue],condition[lookupKey],""))))</f>
        <v/>
      </c>
      <c r="AK143" s="8" t="str">
        <f t="shared" si="11"/>
        <v/>
      </c>
      <c r="AL143" s="7"/>
    </row>
    <row r="144" spans="2:38" x14ac:dyDescent="0.25">
      <c r="B144" s="5"/>
      <c r="C144" s="5"/>
      <c r="D144" s="4"/>
      <c r="F144" s="3" t="str">
        <f>IF($A144="ADD",IF(NOT(ISBLANK(E144)),_xlfn.XLOOKUP(E144,br_deck_type[lookupValue],br_deck_type[lookupKey],"ERROR"),""), "")</f>
        <v/>
      </c>
      <c r="G144" s="4"/>
      <c r="L144" s="6"/>
      <c r="M144" s="4"/>
      <c r="O144" s="3" t="str">
        <f>IF($A144="ADD",IF(NOT(ISBLANK(N144)),_xlfn.XLOOKUP(N144,deck_gradient_type[lookupValue],deck_gradient_type[lookupKey],"ERROR"),""), "")</f>
        <v/>
      </c>
      <c r="P144" s="4"/>
      <c r="R144" s="3" t="str">
        <f>IF($A144="ADD",IF(NOT(ISBLANK(Q144)),_xlfn.XLOOKUP(Q144,br_deck_mat[lookupValue],br_deck_mat[lookupKey],"ERROR"),""), "")</f>
        <v/>
      </c>
      <c r="U144" s="3" t="str">
        <f>IF($A144="ADD",IF(NOT(ISBLANK(T144)),_xlfn.XLOOKUP(T144,br_exp_joint_type[lookupValue],br_exp_joint_type[lookupKey],"ERROR"),""), "")</f>
        <v/>
      </c>
      <c r="V144" s="4"/>
      <c r="Z144" s="7"/>
      <c r="AB144" s="3" t="str">
        <f>IF($A144="ADD",IF(NOT(ISBLANK(AA144)),_xlfn.XLOOKUP(AA144,organisation[lookupValue],organisation[lookupKey],"ERROR"),""), "")</f>
        <v/>
      </c>
      <c r="AC144" s="8"/>
      <c r="AD144" s="8"/>
      <c r="AE144" s="4" t="str">
        <f t="shared" ca="1" si="8"/>
        <v/>
      </c>
      <c r="AF144" s="3" t="str">
        <f t="shared" si="9"/>
        <v/>
      </c>
      <c r="AG144" s="3" t="str">
        <f>IF($A144="","",IF((AND($A144="ADD",OR(AF144="",AF144="Local Authority"))),"L",(_xlfn.XLOOKUP(AF144,asset_owner[lookupValue],asset_owner[lookupKey],""))))</f>
        <v/>
      </c>
      <c r="AH144" s="9"/>
      <c r="AI144" s="3" t="str">
        <f t="shared" si="10"/>
        <v/>
      </c>
      <c r="AJ144" s="3" t="str">
        <f>IF($A144="","",IF((AND($A144="ADD",OR(AI144="",AI144="Excellent"))),"1",(_xlfn.XLOOKUP(AI144,condition[lookupValue],condition[lookupKey],""))))</f>
        <v/>
      </c>
      <c r="AK144" s="8" t="str">
        <f t="shared" si="11"/>
        <v/>
      </c>
      <c r="AL144" s="7"/>
    </row>
    <row r="145" spans="2:38" x14ac:dyDescent="0.25">
      <c r="B145" s="5"/>
      <c r="C145" s="5"/>
      <c r="D145" s="4"/>
      <c r="F145" s="3" t="str">
        <f>IF($A145="ADD",IF(NOT(ISBLANK(E145)),_xlfn.XLOOKUP(E145,br_deck_type[lookupValue],br_deck_type[lookupKey],"ERROR"),""), "")</f>
        <v/>
      </c>
      <c r="G145" s="4"/>
      <c r="L145" s="6"/>
      <c r="M145" s="4"/>
      <c r="O145" s="3" t="str">
        <f>IF($A145="ADD",IF(NOT(ISBLANK(N145)),_xlfn.XLOOKUP(N145,deck_gradient_type[lookupValue],deck_gradient_type[lookupKey],"ERROR"),""), "")</f>
        <v/>
      </c>
      <c r="P145" s="4"/>
      <c r="R145" s="3" t="str">
        <f>IF($A145="ADD",IF(NOT(ISBLANK(Q145)),_xlfn.XLOOKUP(Q145,br_deck_mat[lookupValue],br_deck_mat[lookupKey],"ERROR"),""), "")</f>
        <v/>
      </c>
      <c r="U145" s="3" t="str">
        <f>IF($A145="ADD",IF(NOT(ISBLANK(T145)),_xlfn.XLOOKUP(T145,br_exp_joint_type[lookupValue],br_exp_joint_type[lookupKey],"ERROR"),""), "")</f>
        <v/>
      </c>
      <c r="V145" s="4"/>
      <c r="Z145" s="7"/>
      <c r="AB145" s="3" t="str">
        <f>IF($A145="ADD",IF(NOT(ISBLANK(AA145)),_xlfn.XLOOKUP(AA145,organisation[lookupValue],organisation[lookupKey],"ERROR"),""), "")</f>
        <v/>
      </c>
      <c r="AC145" s="8"/>
      <c r="AD145" s="8"/>
      <c r="AE145" s="4" t="str">
        <f t="shared" ca="1" si="8"/>
        <v/>
      </c>
      <c r="AF145" s="3" t="str">
        <f t="shared" si="9"/>
        <v/>
      </c>
      <c r="AG145" s="3" t="str">
        <f>IF($A145="","",IF((AND($A145="ADD",OR(AF145="",AF145="Local Authority"))),"L",(_xlfn.XLOOKUP(AF145,asset_owner[lookupValue],asset_owner[lookupKey],""))))</f>
        <v/>
      </c>
      <c r="AH145" s="9"/>
      <c r="AI145" s="3" t="str">
        <f t="shared" si="10"/>
        <v/>
      </c>
      <c r="AJ145" s="3" t="str">
        <f>IF($A145="","",IF((AND($A145="ADD",OR(AI145="",AI145="Excellent"))),"1",(_xlfn.XLOOKUP(AI145,condition[lookupValue],condition[lookupKey],""))))</f>
        <v/>
      </c>
      <c r="AK145" s="8" t="str">
        <f t="shared" si="11"/>
        <v/>
      </c>
      <c r="AL145" s="7"/>
    </row>
    <row r="146" spans="2:38" x14ac:dyDescent="0.25">
      <c r="B146" s="5"/>
      <c r="C146" s="5"/>
      <c r="D146" s="4"/>
      <c r="F146" s="3" t="str">
        <f>IF($A146="ADD",IF(NOT(ISBLANK(E146)),_xlfn.XLOOKUP(E146,br_deck_type[lookupValue],br_deck_type[lookupKey],"ERROR"),""), "")</f>
        <v/>
      </c>
      <c r="G146" s="4"/>
      <c r="L146" s="6"/>
      <c r="M146" s="4"/>
      <c r="O146" s="3" t="str">
        <f>IF($A146="ADD",IF(NOT(ISBLANK(N146)),_xlfn.XLOOKUP(N146,deck_gradient_type[lookupValue],deck_gradient_type[lookupKey],"ERROR"),""), "")</f>
        <v/>
      </c>
      <c r="P146" s="4"/>
      <c r="R146" s="3" t="str">
        <f>IF($A146="ADD",IF(NOT(ISBLANK(Q146)),_xlfn.XLOOKUP(Q146,br_deck_mat[lookupValue],br_deck_mat[lookupKey],"ERROR"),""), "")</f>
        <v/>
      </c>
      <c r="U146" s="3" t="str">
        <f>IF($A146="ADD",IF(NOT(ISBLANK(T146)),_xlfn.XLOOKUP(T146,br_exp_joint_type[lookupValue],br_exp_joint_type[lookupKey],"ERROR"),""), "")</f>
        <v/>
      </c>
      <c r="V146" s="4"/>
      <c r="Z146" s="7"/>
      <c r="AB146" s="3" t="str">
        <f>IF($A146="ADD",IF(NOT(ISBLANK(AA146)),_xlfn.XLOOKUP(AA146,organisation[lookupValue],organisation[lookupKey],"ERROR"),""), "")</f>
        <v/>
      </c>
      <c r="AC146" s="8"/>
      <c r="AD146" s="8"/>
      <c r="AE146" s="4" t="str">
        <f t="shared" ca="1" si="8"/>
        <v/>
      </c>
      <c r="AF146" s="3" t="str">
        <f t="shared" si="9"/>
        <v/>
      </c>
      <c r="AG146" s="3" t="str">
        <f>IF($A146="","",IF((AND($A146="ADD",OR(AF146="",AF146="Local Authority"))),"L",(_xlfn.XLOOKUP(AF146,asset_owner[lookupValue],asset_owner[lookupKey],""))))</f>
        <v/>
      </c>
      <c r="AH146" s="9"/>
      <c r="AI146" s="3" t="str">
        <f t="shared" si="10"/>
        <v/>
      </c>
      <c r="AJ146" s="3" t="str">
        <f>IF($A146="","",IF((AND($A146="ADD",OR(AI146="",AI146="Excellent"))),"1",(_xlfn.XLOOKUP(AI146,condition[lookupValue],condition[lookupKey],""))))</f>
        <v/>
      </c>
      <c r="AK146" s="8" t="str">
        <f t="shared" si="11"/>
        <v/>
      </c>
      <c r="AL146" s="7"/>
    </row>
    <row r="147" spans="2:38" x14ac:dyDescent="0.25">
      <c r="B147" s="5"/>
      <c r="C147" s="5"/>
      <c r="D147" s="4"/>
      <c r="F147" s="3" t="str">
        <f>IF($A147="ADD",IF(NOT(ISBLANK(E147)),_xlfn.XLOOKUP(E147,br_deck_type[lookupValue],br_deck_type[lookupKey],"ERROR"),""), "")</f>
        <v/>
      </c>
      <c r="G147" s="4"/>
      <c r="L147" s="6"/>
      <c r="M147" s="4"/>
      <c r="O147" s="3" t="str">
        <f>IF($A147="ADD",IF(NOT(ISBLANK(N147)),_xlfn.XLOOKUP(N147,deck_gradient_type[lookupValue],deck_gradient_type[lookupKey],"ERROR"),""), "")</f>
        <v/>
      </c>
      <c r="P147" s="4"/>
      <c r="R147" s="3" t="str">
        <f>IF($A147="ADD",IF(NOT(ISBLANK(Q147)),_xlfn.XLOOKUP(Q147,br_deck_mat[lookupValue],br_deck_mat[lookupKey],"ERROR"),""), "")</f>
        <v/>
      </c>
      <c r="U147" s="3" t="str">
        <f>IF($A147="ADD",IF(NOT(ISBLANK(T147)),_xlfn.XLOOKUP(T147,br_exp_joint_type[lookupValue],br_exp_joint_type[lookupKey],"ERROR"),""), "")</f>
        <v/>
      </c>
      <c r="V147" s="4"/>
      <c r="Z147" s="7"/>
      <c r="AB147" s="3" t="str">
        <f>IF($A147="ADD",IF(NOT(ISBLANK(AA147)),_xlfn.XLOOKUP(AA147,organisation[lookupValue],organisation[lookupKey],"ERROR"),""), "")</f>
        <v/>
      </c>
      <c r="AC147" s="8"/>
      <c r="AD147" s="8"/>
      <c r="AE147" s="4" t="str">
        <f t="shared" ca="1" si="8"/>
        <v/>
      </c>
      <c r="AF147" s="3" t="str">
        <f t="shared" si="9"/>
        <v/>
      </c>
      <c r="AG147" s="3" t="str">
        <f>IF($A147="","",IF((AND($A147="ADD",OR(AF147="",AF147="Local Authority"))),"L",(_xlfn.XLOOKUP(AF147,asset_owner[lookupValue],asset_owner[lookupKey],""))))</f>
        <v/>
      </c>
      <c r="AH147" s="9"/>
      <c r="AI147" s="3" t="str">
        <f t="shared" si="10"/>
        <v/>
      </c>
      <c r="AJ147" s="3" t="str">
        <f>IF($A147="","",IF((AND($A147="ADD",OR(AI147="",AI147="Excellent"))),"1",(_xlfn.XLOOKUP(AI147,condition[lookupValue],condition[lookupKey],""))))</f>
        <v/>
      </c>
      <c r="AK147" s="8" t="str">
        <f t="shared" si="11"/>
        <v/>
      </c>
      <c r="AL147" s="7"/>
    </row>
    <row r="148" spans="2:38" x14ac:dyDescent="0.25">
      <c r="B148" s="5"/>
      <c r="C148" s="5"/>
      <c r="D148" s="4"/>
      <c r="F148" s="3" t="str">
        <f>IF($A148="ADD",IF(NOT(ISBLANK(E148)),_xlfn.XLOOKUP(E148,br_deck_type[lookupValue],br_deck_type[lookupKey],"ERROR"),""), "")</f>
        <v/>
      </c>
      <c r="G148" s="4"/>
      <c r="L148" s="6"/>
      <c r="M148" s="4"/>
      <c r="O148" s="3" t="str">
        <f>IF($A148="ADD",IF(NOT(ISBLANK(N148)),_xlfn.XLOOKUP(N148,deck_gradient_type[lookupValue],deck_gradient_type[lookupKey],"ERROR"),""), "")</f>
        <v/>
      </c>
      <c r="P148" s="4"/>
      <c r="R148" s="3" t="str">
        <f>IF($A148="ADD",IF(NOT(ISBLANK(Q148)),_xlfn.XLOOKUP(Q148,br_deck_mat[lookupValue],br_deck_mat[lookupKey],"ERROR"),""), "")</f>
        <v/>
      </c>
      <c r="U148" s="3" t="str">
        <f>IF($A148="ADD",IF(NOT(ISBLANK(T148)),_xlfn.XLOOKUP(T148,br_exp_joint_type[lookupValue],br_exp_joint_type[lookupKey],"ERROR"),""), "")</f>
        <v/>
      </c>
      <c r="V148" s="4"/>
      <c r="Z148" s="7"/>
      <c r="AB148" s="3" t="str">
        <f>IF($A148="ADD",IF(NOT(ISBLANK(AA148)),_xlfn.XLOOKUP(AA148,organisation[lookupValue],organisation[lookupKey],"ERROR"),""), "")</f>
        <v/>
      </c>
      <c r="AC148" s="8"/>
      <c r="AD148" s="8"/>
      <c r="AE148" s="4" t="str">
        <f t="shared" ca="1" si="8"/>
        <v/>
      </c>
      <c r="AF148" s="3" t="str">
        <f t="shared" si="9"/>
        <v/>
      </c>
      <c r="AG148" s="3" t="str">
        <f>IF($A148="","",IF((AND($A148="ADD",OR(AF148="",AF148="Local Authority"))),"L",(_xlfn.XLOOKUP(AF148,asset_owner[lookupValue],asset_owner[lookupKey],""))))</f>
        <v/>
      </c>
      <c r="AH148" s="9"/>
      <c r="AI148" s="3" t="str">
        <f t="shared" si="10"/>
        <v/>
      </c>
      <c r="AJ148" s="3" t="str">
        <f>IF($A148="","",IF((AND($A148="ADD",OR(AI148="",AI148="Excellent"))),"1",(_xlfn.XLOOKUP(AI148,condition[lookupValue],condition[lookupKey],""))))</f>
        <v/>
      </c>
      <c r="AK148" s="8" t="str">
        <f t="shared" si="11"/>
        <v/>
      </c>
      <c r="AL148" s="7"/>
    </row>
    <row r="149" spans="2:38" x14ac:dyDescent="0.25">
      <c r="B149" s="5"/>
      <c r="C149" s="5"/>
      <c r="D149" s="4"/>
      <c r="F149" s="3" t="str">
        <f>IF($A149="ADD",IF(NOT(ISBLANK(E149)),_xlfn.XLOOKUP(E149,br_deck_type[lookupValue],br_deck_type[lookupKey],"ERROR"),""), "")</f>
        <v/>
      </c>
      <c r="G149" s="4"/>
      <c r="L149" s="6"/>
      <c r="M149" s="4"/>
      <c r="O149" s="3" t="str">
        <f>IF($A149="ADD",IF(NOT(ISBLANK(N149)),_xlfn.XLOOKUP(N149,deck_gradient_type[lookupValue],deck_gradient_type[lookupKey],"ERROR"),""), "")</f>
        <v/>
      </c>
      <c r="P149" s="4"/>
      <c r="R149" s="3" t="str">
        <f>IF($A149="ADD",IF(NOT(ISBLANK(Q149)),_xlfn.XLOOKUP(Q149,br_deck_mat[lookupValue],br_deck_mat[lookupKey],"ERROR"),""), "")</f>
        <v/>
      </c>
      <c r="U149" s="3" t="str">
        <f>IF($A149="ADD",IF(NOT(ISBLANK(T149)),_xlfn.XLOOKUP(T149,br_exp_joint_type[lookupValue],br_exp_joint_type[lookupKey],"ERROR"),""), "")</f>
        <v/>
      </c>
      <c r="V149" s="4"/>
      <c r="Z149" s="7"/>
      <c r="AB149" s="3" t="str">
        <f>IF($A149="ADD",IF(NOT(ISBLANK(AA149)),_xlfn.XLOOKUP(AA149,organisation[lookupValue],organisation[lookupKey],"ERROR"),""), "")</f>
        <v/>
      </c>
      <c r="AC149" s="8"/>
      <c r="AD149" s="8"/>
      <c r="AE149" s="4" t="str">
        <f t="shared" ca="1" si="8"/>
        <v/>
      </c>
      <c r="AF149" s="3" t="str">
        <f t="shared" si="9"/>
        <v/>
      </c>
      <c r="AG149" s="3" t="str">
        <f>IF($A149="","",IF((AND($A149="ADD",OR(AF149="",AF149="Local Authority"))),"L",(_xlfn.XLOOKUP(AF149,asset_owner[lookupValue],asset_owner[lookupKey],""))))</f>
        <v/>
      </c>
      <c r="AH149" s="9"/>
      <c r="AI149" s="3" t="str">
        <f t="shared" si="10"/>
        <v/>
      </c>
      <c r="AJ149" s="3" t="str">
        <f>IF($A149="","",IF((AND($A149="ADD",OR(AI149="",AI149="Excellent"))),"1",(_xlfn.XLOOKUP(AI149,condition[lookupValue],condition[lookupKey],""))))</f>
        <v/>
      </c>
      <c r="AK149" s="8" t="str">
        <f t="shared" si="11"/>
        <v/>
      </c>
      <c r="AL149" s="7"/>
    </row>
    <row r="150" spans="2:38" x14ac:dyDescent="0.25">
      <c r="B150" s="5"/>
      <c r="C150" s="5"/>
      <c r="D150" s="4"/>
      <c r="F150" s="3" t="str">
        <f>IF($A150="ADD",IF(NOT(ISBLANK(E150)),_xlfn.XLOOKUP(E150,br_deck_type[lookupValue],br_deck_type[lookupKey],"ERROR"),""), "")</f>
        <v/>
      </c>
      <c r="G150" s="4"/>
      <c r="L150" s="6"/>
      <c r="M150" s="4"/>
      <c r="O150" s="3" t="str">
        <f>IF($A150="ADD",IF(NOT(ISBLANK(N150)),_xlfn.XLOOKUP(N150,deck_gradient_type[lookupValue],deck_gradient_type[lookupKey],"ERROR"),""), "")</f>
        <v/>
      </c>
      <c r="P150" s="4"/>
      <c r="R150" s="3" t="str">
        <f>IF($A150="ADD",IF(NOT(ISBLANK(Q150)),_xlfn.XLOOKUP(Q150,br_deck_mat[lookupValue],br_deck_mat[lookupKey],"ERROR"),""), "")</f>
        <v/>
      </c>
      <c r="U150" s="3" t="str">
        <f>IF($A150="ADD",IF(NOT(ISBLANK(T150)),_xlfn.XLOOKUP(T150,br_exp_joint_type[lookupValue],br_exp_joint_type[lookupKey],"ERROR"),""), "")</f>
        <v/>
      </c>
      <c r="V150" s="4"/>
      <c r="Z150" s="7"/>
      <c r="AB150" s="3" t="str">
        <f>IF($A150="ADD",IF(NOT(ISBLANK(AA150)),_xlfn.XLOOKUP(AA150,organisation[lookupValue],organisation[lookupKey],"ERROR"),""), "")</f>
        <v/>
      </c>
      <c r="AC150" s="8"/>
      <c r="AD150" s="8"/>
      <c r="AE150" s="4" t="str">
        <f t="shared" ca="1" si="8"/>
        <v/>
      </c>
      <c r="AF150" s="3" t="str">
        <f t="shared" si="9"/>
        <v/>
      </c>
      <c r="AG150" s="3" t="str">
        <f>IF($A150="","",IF((AND($A150="ADD",OR(AF150="",AF150="Local Authority"))),"L",(_xlfn.XLOOKUP(AF150,asset_owner[lookupValue],asset_owner[lookupKey],""))))</f>
        <v/>
      </c>
      <c r="AH150" s="9"/>
      <c r="AI150" s="3" t="str">
        <f t="shared" si="10"/>
        <v/>
      </c>
      <c r="AJ150" s="3" t="str">
        <f>IF($A150="","",IF((AND($A150="ADD",OR(AI150="",AI150="Excellent"))),"1",(_xlfn.XLOOKUP(AI150,condition[lookupValue],condition[lookupKey],""))))</f>
        <v/>
      </c>
      <c r="AK150" s="8" t="str">
        <f t="shared" si="11"/>
        <v/>
      </c>
      <c r="AL150" s="7"/>
    </row>
    <row r="151" spans="2:38" x14ac:dyDescent="0.25">
      <c r="B151" s="5"/>
      <c r="C151" s="5"/>
      <c r="D151" s="4"/>
      <c r="F151" s="3" t="str">
        <f>IF($A151="ADD",IF(NOT(ISBLANK(E151)),_xlfn.XLOOKUP(E151,br_deck_type[lookupValue],br_deck_type[lookupKey],"ERROR"),""), "")</f>
        <v/>
      </c>
      <c r="G151" s="4"/>
      <c r="L151" s="6"/>
      <c r="M151" s="4"/>
      <c r="O151" s="3" t="str">
        <f>IF($A151="ADD",IF(NOT(ISBLANK(N151)),_xlfn.XLOOKUP(N151,deck_gradient_type[lookupValue],deck_gradient_type[lookupKey],"ERROR"),""), "")</f>
        <v/>
      </c>
      <c r="P151" s="4"/>
      <c r="R151" s="3" t="str">
        <f>IF($A151="ADD",IF(NOT(ISBLANK(Q151)),_xlfn.XLOOKUP(Q151,br_deck_mat[lookupValue],br_deck_mat[lookupKey],"ERROR"),""), "")</f>
        <v/>
      </c>
      <c r="U151" s="3" t="str">
        <f>IF($A151="ADD",IF(NOT(ISBLANK(T151)),_xlfn.XLOOKUP(T151,br_exp_joint_type[lookupValue],br_exp_joint_type[lookupKey],"ERROR"),""), "")</f>
        <v/>
      </c>
      <c r="V151" s="4"/>
      <c r="Z151" s="7"/>
      <c r="AB151" s="3" t="str">
        <f>IF($A151="ADD",IF(NOT(ISBLANK(AA151)),_xlfn.XLOOKUP(AA151,organisation[lookupValue],organisation[lookupKey],"ERROR"),""), "")</f>
        <v/>
      </c>
      <c r="AC151" s="8"/>
      <c r="AD151" s="8"/>
      <c r="AE151" s="4" t="str">
        <f t="shared" ca="1" si="8"/>
        <v/>
      </c>
      <c r="AF151" s="3" t="str">
        <f t="shared" si="9"/>
        <v/>
      </c>
      <c r="AG151" s="3" t="str">
        <f>IF($A151="","",IF((AND($A151="ADD",OR(AF151="",AF151="Local Authority"))),"L",(_xlfn.XLOOKUP(AF151,asset_owner[lookupValue],asset_owner[lookupKey],""))))</f>
        <v/>
      </c>
      <c r="AH151" s="9"/>
      <c r="AI151" s="3" t="str">
        <f t="shared" si="10"/>
        <v/>
      </c>
      <c r="AJ151" s="3" t="str">
        <f>IF($A151="","",IF((AND($A151="ADD",OR(AI151="",AI151="Excellent"))),"1",(_xlfn.XLOOKUP(AI151,condition[lookupValue],condition[lookupKey],""))))</f>
        <v/>
      </c>
      <c r="AK151" s="8" t="str">
        <f t="shared" si="11"/>
        <v/>
      </c>
      <c r="AL151" s="7"/>
    </row>
    <row r="152" spans="2:38" x14ac:dyDescent="0.25">
      <c r="B152" s="5"/>
      <c r="C152" s="5"/>
      <c r="D152" s="4"/>
      <c r="F152" s="3" t="str">
        <f>IF($A152="ADD",IF(NOT(ISBLANK(E152)),_xlfn.XLOOKUP(E152,br_deck_type[lookupValue],br_deck_type[lookupKey],"ERROR"),""), "")</f>
        <v/>
      </c>
      <c r="G152" s="4"/>
      <c r="L152" s="6"/>
      <c r="M152" s="4"/>
      <c r="O152" s="3" t="str">
        <f>IF($A152="ADD",IF(NOT(ISBLANK(N152)),_xlfn.XLOOKUP(N152,deck_gradient_type[lookupValue],deck_gradient_type[lookupKey],"ERROR"),""), "")</f>
        <v/>
      </c>
      <c r="P152" s="4"/>
      <c r="R152" s="3" t="str">
        <f>IF($A152="ADD",IF(NOT(ISBLANK(Q152)),_xlfn.XLOOKUP(Q152,br_deck_mat[lookupValue],br_deck_mat[lookupKey],"ERROR"),""), "")</f>
        <v/>
      </c>
      <c r="U152" s="3" t="str">
        <f>IF($A152="ADD",IF(NOT(ISBLANK(T152)),_xlfn.XLOOKUP(T152,br_exp_joint_type[lookupValue],br_exp_joint_type[lookupKey],"ERROR"),""), "")</f>
        <v/>
      </c>
      <c r="V152" s="4"/>
      <c r="Z152" s="7"/>
      <c r="AB152" s="3" t="str">
        <f>IF($A152="ADD",IF(NOT(ISBLANK(AA152)),_xlfn.XLOOKUP(AA152,organisation[lookupValue],organisation[lookupKey],"ERROR"),""), "")</f>
        <v/>
      </c>
      <c r="AC152" s="8"/>
      <c r="AD152" s="8"/>
      <c r="AE152" s="4" t="str">
        <f t="shared" ca="1" si="8"/>
        <v/>
      </c>
      <c r="AF152" s="3" t="str">
        <f t="shared" si="9"/>
        <v/>
      </c>
      <c r="AG152" s="3" t="str">
        <f>IF($A152="","",IF((AND($A152="ADD",OR(AF152="",AF152="Local Authority"))),"L",(_xlfn.XLOOKUP(AF152,asset_owner[lookupValue],asset_owner[lookupKey],""))))</f>
        <v/>
      </c>
      <c r="AH152" s="9"/>
      <c r="AI152" s="3" t="str">
        <f t="shared" si="10"/>
        <v/>
      </c>
      <c r="AJ152" s="3" t="str">
        <f>IF($A152="","",IF((AND($A152="ADD",OR(AI152="",AI152="Excellent"))),"1",(_xlfn.XLOOKUP(AI152,condition[lookupValue],condition[lookupKey],""))))</f>
        <v/>
      </c>
      <c r="AK152" s="8" t="str">
        <f t="shared" si="11"/>
        <v/>
      </c>
      <c r="AL152" s="7"/>
    </row>
    <row r="153" spans="2:38" x14ac:dyDescent="0.25">
      <c r="B153" s="5"/>
      <c r="C153" s="5"/>
      <c r="D153" s="4"/>
      <c r="F153" s="3" t="str">
        <f>IF($A153="ADD",IF(NOT(ISBLANK(E153)),_xlfn.XLOOKUP(E153,br_deck_type[lookupValue],br_deck_type[lookupKey],"ERROR"),""), "")</f>
        <v/>
      </c>
      <c r="G153" s="4"/>
      <c r="L153" s="6"/>
      <c r="M153" s="4"/>
      <c r="O153" s="3" t="str">
        <f>IF($A153="ADD",IF(NOT(ISBLANK(N153)),_xlfn.XLOOKUP(N153,deck_gradient_type[lookupValue],deck_gradient_type[lookupKey],"ERROR"),""), "")</f>
        <v/>
      </c>
      <c r="P153" s="4"/>
      <c r="R153" s="3" t="str">
        <f>IF($A153="ADD",IF(NOT(ISBLANK(Q153)),_xlfn.XLOOKUP(Q153,br_deck_mat[lookupValue],br_deck_mat[lookupKey],"ERROR"),""), "")</f>
        <v/>
      </c>
      <c r="U153" s="3" t="str">
        <f>IF($A153="ADD",IF(NOT(ISBLANK(T153)),_xlfn.XLOOKUP(T153,br_exp_joint_type[lookupValue],br_exp_joint_type[lookupKey],"ERROR"),""), "")</f>
        <v/>
      </c>
      <c r="V153" s="4"/>
      <c r="Z153" s="7"/>
      <c r="AB153" s="3" t="str">
        <f>IF($A153="ADD",IF(NOT(ISBLANK(AA153)),_xlfn.XLOOKUP(AA153,organisation[lookupValue],organisation[lookupKey],"ERROR"),""), "")</f>
        <v/>
      </c>
      <c r="AC153" s="8"/>
      <c r="AD153" s="8"/>
      <c r="AE153" s="4" t="str">
        <f t="shared" ca="1" si="8"/>
        <v/>
      </c>
      <c r="AF153" s="3" t="str">
        <f t="shared" si="9"/>
        <v/>
      </c>
      <c r="AG153" s="3" t="str">
        <f>IF($A153="","",IF((AND($A153="ADD",OR(AF153="",AF153="Local Authority"))),"L",(_xlfn.XLOOKUP(AF153,asset_owner[lookupValue],asset_owner[lookupKey],""))))</f>
        <v/>
      </c>
      <c r="AH153" s="9"/>
      <c r="AI153" s="3" t="str">
        <f t="shared" si="10"/>
        <v/>
      </c>
      <c r="AJ153" s="3" t="str">
        <f>IF($A153="","",IF((AND($A153="ADD",OR(AI153="",AI153="Excellent"))),"1",(_xlfn.XLOOKUP(AI153,condition[lookupValue],condition[lookupKey],""))))</f>
        <v/>
      </c>
      <c r="AK153" s="8" t="str">
        <f t="shared" si="11"/>
        <v/>
      </c>
      <c r="AL153" s="7"/>
    </row>
    <row r="154" spans="2:38" x14ac:dyDescent="0.25">
      <c r="B154" s="5"/>
      <c r="C154" s="5"/>
      <c r="D154" s="4"/>
      <c r="F154" s="3" t="str">
        <f>IF($A154="ADD",IF(NOT(ISBLANK(E154)),_xlfn.XLOOKUP(E154,br_deck_type[lookupValue],br_deck_type[lookupKey],"ERROR"),""), "")</f>
        <v/>
      </c>
      <c r="G154" s="4"/>
      <c r="L154" s="6"/>
      <c r="M154" s="4"/>
      <c r="O154" s="3" t="str">
        <f>IF($A154="ADD",IF(NOT(ISBLANK(N154)),_xlfn.XLOOKUP(N154,deck_gradient_type[lookupValue],deck_gradient_type[lookupKey],"ERROR"),""), "")</f>
        <v/>
      </c>
      <c r="P154" s="4"/>
      <c r="R154" s="3" t="str">
        <f>IF($A154="ADD",IF(NOT(ISBLANK(Q154)),_xlfn.XLOOKUP(Q154,br_deck_mat[lookupValue],br_deck_mat[lookupKey],"ERROR"),""), "")</f>
        <v/>
      </c>
      <c r="U154" s="3" t="str">
        <f>IF($A154="ADD",IF(NOT(ISBLANK(T154)),_xlfn.XLOOKUP(T154,br_exp_joint_type[lookupValue],br_exp_joint_type[lookupKey],"ERROR"),""), "")</f>
        <v/>
      </c>
      <c r="V154" s="4"/>
      <c r="Z154" s="7"/>
      <c r="AB154" s="3" t="str">
        <f>IF($A154="ADD",IF(NOT(ISBLANK(AA154)),_xlfn.XLOOKUP(AA154,organisation[lookupValue],organisation[lookupKey],"ERROR"),""), "")</f>
        <v/>
      </c>
      <c r="AC154" s="8"/>
      <c r="AD154" s="8"/>
      <c r="AE154" s="4" t="str">
        <f t="shared" ca="1" si="8"/>
        <v/>
      </c>
      <c r="AF154" s="3" t="str">
        <f t="shared" si="9"/>
        <v/>
      </c>
      <c r="AG154" s="3" t="str">
        <f>IF($A154="","",IF((AND($A154="ADD",OR(AF154="",AF154="Local Authority"))),"L",(_xlfn.XLOOKUP(AF154,asset_owner[lookupValue],asset_owner[lookupKey],""))))</f>
        <v/>
      </c>
      <c r="AH154" s="9"/>
      <c r="AI154" s="3" t="str">
        <f t="shared" si="10"/>
        <v/>
      </c>
      <c r="AJ154" s="3" t="str">
        <f>IF($A154="","",IF((AND($A154="ADD",OR(AI154="",AI154="Excellent"))),"1",(_xlfn.XLOOKUP(AI154,condition[lookupValue],condition[lookupKey],""))))</f>
        <v/>
      </c>
      <c r="AK154" s="8" t="str">
        <f t="shared" si="11"/>
        <v/>
      </c>
      <c r="AL154" s="7"/>
    </row>
    <row r="155" spans="2:38" x14ac:dyDescent="0.25">
      <c r="B155" s="5"/>
      <c r="C155" s="5"/>
      <c r="D155" s="4"/>
      <c r="F155" s="3" t="str">
        <f>IF($A155="ADD",IF(NOT(ISBLANK(E155)),_xlfn.XLOOKUP(E155,br_deck_type[lookupValue],br_deck_type[lookupKey],"ERROR"),""), "")</f>
        <v/>
      </c>
      <c r="G155" s="4"/>
      <c r="L155" s="6"/>
      <c r="M155" s="4"/>
      <c r="O155" s="3" t="str">
        <f>IF($A155="ADD",IF(NOT(ISBLANK(N155)),_xlfn.XLOOKUP(N155,deck_gradient_type[lookupValue],deck_gradient_type[lookupKey],"ERROR"),""), "")</f>
        <v/>
      </c>
      <c r="P155" s="4"/>
      <c r="R155" s="3" t="str">
        <f>IF($A155="ADD",IF(NOT(ISBLANK(Q155)),_xlfn.XLOOKUP(Q155,br_deck_mat[lookupValue],br_deck_mat[lookupKey],"ERROR"),""), "")</f>
        <v/>
      </c>
      <c r="U155" s="3" t="str">
        <f>IF($A155="ADD",IF(NOT(ISBLANK(T155)),_xlfn.XLOOKUP(T155,br_exp_joint_type[lookupValue],br_exp_joint_type[lookupKey],"ERROR"),""), "")</f>
        <v/>
      </c>
      <c r="V155" s="4"/>
      <c r="Z155" s="7"/>
      <c r="AB155" s="3" t="str">
        <f>IF($A155="ADD",IF(NOT(ISBLANK(AA155)),_xlfn.XLOOKUP(AA155,organisation[lookupValue],organisation[lookupKey],"ERROR"),""), "")</f>
        <v/>
      </c>
      <c r="AC155" s="8"/>
      <c r="AD155" s="8"/>
      <c r="AE155" s="4" t="str">
        <f t="shared" ca="1" si="8"/>
        <v/>
      </c>
      <c r="AF155" s="3" t="str">
        <f t="shared" si="9"/>
        <v/>
      </c>
      <c r="AG155" s="3" t="str">
        <f>IF($A155="","",IF((AND($A155="ADD",OR(AF155="",AF155="Local Authority"))),"L",(_xlfn.XLOOKUP(AF155,asset_owner[lookupValue],asset_owner[lookupKey],""))))</f>
        <v/>
      </c>
      <c r="AH155" s="9"/>
      <c r="AI155" s="3" t="str">
        <f t="shared" si="10"/>
        <v/>
      </c>
      <c r="AJ155" s="3" t="str">
        <f>IF($A155="","",IF((AND($A155="ADD",OR(AI155="",AI155="Excellent"))),"1",(_xlfn.XLOOKUP(AI155,condition[lookupValue],condition[lookupKey],""))))</f>
        <v/>
      </c>
      <c r="AK155" s="8" t="str">
        <f t="shared" si="11"/>
        <v/>
      </c>
      <c r="AL155" s="7"/>
    </row>
    <row r="156" spans="2:38" x14ac:dyDescent="0.25">
      <c r="B156" s="5"/>
      <c r="C156" s="5"/>
      <c r="D156" s="4"/>
      <c r="F156" s="3" t="str">
        <f>IF($A156="ADD",IF(NOT(ISBLANK(E156)),_xlfn.XLOOKUP(E156,br_deck_type[lookupValue],br_deck_type[lookupKey],"ERROR"),""), "")</f>
        <v/>
      </c>
      <c r="G156" s="4"/>
      <c r="L156" s="6"/>
      <c r="M156" s="4"/>
      <c r="O156" s="3" t="str">
        <f>IF($A156="ADD",IF(NOT(ISBLANK(N156)),_xlfn.XLOOKUP(N156,deck_gradient_type[lookupValue],deck_gradient_type[lookupKey],"ERROR"),""), "")</f>
        <v/>
      </c>
      <c r="P156" s="4"/>
      <c r="R156" s="3" t="str">
        <f>IF($A156="ADD",IF(NOT(ISBLANK(Q156)),_xlfn.XLOOKUP(Q156,br_deck_mat[lookupValue],br_deck_mat[lookupKey],"ERROR"),""), "")</f>
        <v/>
      </c>
      <c r="U156" s="3" t="str">
        <f>IF($A156="ADD",IF(NOT(ISBLANK(T156)),_xlfn.XLOOKUP(T156,br_exp_joint_type[lookupValue],br_exp_joint_type[lookupKey],"ERROR"),""), "")</f>
        <v/>
      </c>
      <c r="V156" s="4"/>
      <c r="Z156" s="7"/>
      <c r="AB156" s="3" t="str">
        <f>IF($A156="ADD",IF(NOT(ISBLANK(AA156)),_xlfn.XLOOKUP(AA156,organisation[lookupValue],organisation[lookupKey],"ERROR"),""), "")</f>
        <v/>
      </c>
      <c r="AC156" s="8"/>
      <c r="AD156" s="8"/>
      <c r="AE156" s="4" t="str">
        <f t="shared" ca="1" si="8"/>
        <v/>
      </c>
      <c r="AF156" s="3" t="str">
        <f t="shared" si="9"/>
        <v/>
      </c>
      <c r="AG156" s="3" t="str">
        <f>IF($A156="","",IF((AND($A156="ADD",OR(AF156="",AF156="Local Authority"))),"L",(_xlfn.XLOOKUP(AF156,asset_owner[lookupValue],asset_owner[lookupKey],""))))</f>
        <v/>
      </c>
      <c r="AH156" s="9"/>
      <c r="AI156" s="3" t="str">
        <f t="shared" si="10"/>
        <v/>
      </c>
      <c r="AJ156" s="3" t="str">
        <f>IF($A156="","",IF((AND($A156="ADD",OR(AI156="",AI156="Excellent"))),"1",(_xlfn.XLOOKUP(AI156,condition[lookupValue],condition[lookupKey],""))))</f>
        <v/>
      </c>
      <c r="AK156" s="8" t="str">
        <f t="shared" si="11"/>
        <v/>
      </c>
      <c r="AL156" s="7"/>
    </row>
    <row r="157" spans="2:38" x14ac:dyDescent="0.25">
      <c r="B157" s="5"/>
      <c r="C157" s="5"/>
      <c r="D157" s="4"/>
      <c r="F157" s="3" t="str">
        <f>IF($A157="ADD",IF(NOT(ISBLANK(E157)),_xlfn.XLOOKUP(E157,br_deck_type[lookupValue],br_deck_type[lookupKey],"ERROR"),""), "")</f>
        <v/>
      </c>
      <c r="G157" s="4"/>
      <c r="L157" s="6"/>
      <c r="M157" s="4"/>
      <c r="O157" s="3" t="str">
        <f>IF($A157="ADD",IF(NOT(ISBLANK(N157)),_xlfn.XLOOKUP(N157,deck_gradient_type[lookupValue],deck_gradient_type[lookupKey],"ERROR"),""), "")</f>
        <v/>
      </c>
      <c r="P157" s="4"/>
      <c r="R157" s="3" t="str">
        <f>IF($A157="ADD",IF(NOT(ISBLANK(Q157)),_xlfn.XLOOKUP(Q157,br_deck_mat[lookupValue],br_deck_mat[lookupKey],"ERROR"),""), "")</f>
        <v/>
      </c>
      <c r="U157" s="3" t="str">
        <f>IF($A157="ADD",IF(NOT(ISBLANK(T157)),_xlfn.XLOOKUP(T157,br_exp_joint_type[lookupValue],br_exp_joint_type[lookupKey],"ERROR"),""), "")</f>
        <v/>
      </c>
      <c r="V157" s="4"/>
      <c r="Z157" s="7"/>
      <c r="AB157" s="3" t="str">
        <f>IF($A157="ADD",IF(NOT(ISBLANK(AA157)),_xlfn.XLOOKUP(AA157,organisation[lookupValue],organisation[lookupKey],"ERROR"),""), "")</f>
        <v/>
      </c>
      <c r="AC157" s="8"/>
      <c r="AD157" s="8"/>
      <c r="AE157" s="4" t="str">
        <f t="shared" ca="1" si="8"/>
        <v/>
      </c>
      <c r="AF157" s="3" t="str">
        <f t="shared" si="9"/>
        <v/>
      </c>
      <c r="AG157" s="3" t="str">
        <f>IF($A157="","",IF((AND($A157="ADD",OR(AF157="",AF157="Local Authority"))),"L",(_xlfn.XLOOKUP(AF157,asset_owner[lookupValue],asset_owner[lookupKey],""))))</f>
        <v/>
      </c>
      <c r="AH157" s="9"/>
      <c r="AI157" s="3" t="str">
        <f t="shared" si="10"/>
        <v/>
      </c>
      <c r="AJ157" s="3" t="str">
        <f>IF($A157="","",IF((AND($A157="ADD",OR(AI157="",AI157="Excellent"))),"1",(_xlfn.XLOOKUP(AI157,condition[lookupValue],condition[lookupKey],""))))</f>
        <v/>
      </c>
      <c r="AK157" s="8" t="str">
        <f t="shared" si="11"/>
        <v/>
      </c>
      <c r="AL157" s="7"/>
    </row>
    <row r="158" spans="2:38" x14ac:dyDescent="0.25">
      <c r="B158" s="5"/>
      <c r="C158" s="5"/>
      <c r="D158" s="4"/>
      <c r="F158" s="3" t="str">
        <f>IF($A158="ADD",IF(NOT(ISBLANK(E158)),_xlfn.XLOOKUP(E158,br_deck_type[lookupValue],br_deck_type[lookupKey],"ERROR"),""), "")</f>
        <v/>
      </c>
      <c r="G158" s="4"/>
      <c r="L158" s="6"/>
      <c r="M158" s="4"/>
      <c r="O158" s="3" t="str">
        <f>IF($A158="ADD",IF(NOT(ISBLANK(N158)),_xlfn.XLOOKUP(N158,deck_gradient_type[lookupValue],deck_gradient_type[lookupKey],"ERROR"),""), "")</f>
        <v/>
      </c>
      <c r="P158" s="4"/>
      <c r="R158" s="3" t="str">
        <f>IF($A158="ADD",IF(NOT(ISBLANK(Q158)),_xlfn.XLOOKUP(Q158,br_deck_mat[lookupValue],br_deck_mat[lookupKey],"ERROR"),""), "")</f>
        <v/>
      </c>
      <c r="U158" s="3" t="str">
        <f>IF($A158="ADD",IF(NOT(ISBLANK(T158)),_xlfn.XLOOKUP(T158,br_exp_joint_type[lookupValue],br_exp_joint_type[lookupKey],"ERROR"),""), "")</f>
        <v/>
      </c>
      <c r="V158" s="4"/>
      <c r="Z158" s="7"/>
      <c r="AB158" s="3" t="str">
        <f>IF($A158="ADD",IF(NOT(ISBLANK(AA158)),_xlfn.XLOOKUP(AA158,organisation[lookupValue],organisation[lookupKey],"ERROR"),""), "")</f>
        <v/>
      </c>
      <c r="AC158" s="8"/>
      <c r="AD158" s="8"/>
      <c r="AE158" s="4" t="str">
        <f t="shared" ca="1" si="8"/>
        <v/>
      </c>
      <c r="AF158" s="3" t="str">
        <f t="shared" si="9"/>
        <v/>
      </c>
      <c r="AG158" s="3" t="str">
        <f>IF($A158="","",IF((AND($A158="ADD",OR(AF158="",AF158="Local Authority"))),"L",(_xlfn.XLOOKUP(AF158,asset_owner[lookupValue],asset_owner[lookupKey],""))))</f>
        <v/>
      </c>
      <c r="AH158" s="9"/>
      <c r="AI158" s="3" t="str">
        <f t="shared" si="10"/>
        <v/>
      </c>
      <c r="AJ158" s="3" t="str">
        <f>IF($A158="","",IF((AND($A158="ADD",OR(AI158="",AI158="Excellent"))),"1",(_xlfn.XLOOKUP(AI158,condition[lookupValue],condition[lookupKey],""))))</f>
        <v/>
      </c>
      <c r="AK158" s="8" t="str">
        <f t="shared" si="11"/>
        <v/>
      </c>
      <c r="AL158" s="7"/>
    </row>
    <row r="159" spans="2:38" x14ac:dyDescent="0.25">
      <c r="B159" s="5"/>
      <c r="C159" s="5"/>
      <c r="D159" s="4"/>
      <c r="F159" s="3" t="str">
        <f>IF($A159="ADD",IF(NOT(ISBLANK(E159)),_xlfn.XLOOKUP(E159,br_deck_type[lookupValue],br_deck_type[lookupKey],"ERROR"),""), "")</f>
        <v/>
      </c>
      <c r="G159" s="4"/>
      <c r="L159" s="6"/>
      <c r="M159" s="4"/>
      <c r="O159" s="3" t="str">
        <f>IF($A159="ADD",IF(NOT(ISBLANK(N159)),_xlfn.XLOOKUP(N159,deck_gradient_type[lookupValue],deck_gradient_type[lookupKey],"ERROR"),""), "")</f>
        <v/>
      </c>
      <c r="P159" s="4"/>
      <c r="R159" s="3" t="str">
        <f>IF($A159="ADD",IF(NOT(ISBLANK(Q159)),_xlfn.XLOOKUP(Q159,br_deck_mat[lookupValue],br_deck_mat[lookupKey],"ERROR"),""), "")</f>
        <v/>
      </c>
      <c r="U159" s="3" t="str">
        <f>IF($A159="ADD",IF(NOT(ISBLANK(T159)),_xlfn.XLOOKUP(T159,br_exp_joint_type[lookupValue],br_exp_joint_type[lookupKey],"ERROR"),""), "")</f>
        <v/>
      </c>
      <c r="V159" s="4"/>
      <c r="Z159" s="7"/>
      <c r="AB159" s="3" t="str">
        <f>IF($A159="ADD",IF(NOT(ISBLANK(AA159)),_xlfn.XLOOKUP(AA159,organisation[lookupValue],organisation[lookupKey],"ERROR"),""), "")</f>
        <v/>
      </c>
      <c r="AC159" s="8"/>
      <c r="AD159" s="8"/>
      <c r="AE159" s="4" t="str">
        <f t="shared" ca="1" si="8"/>
        <v/>
      </c>
      <c r="AF159" s="3" t="str">
        <f t="shared" si="9"/>
        <v/>
      </c>
      <c r="AG159" s="3" t="str">
        <f>IF($A159="","",IF((AND($A159="ADD",OR(AF159="",AF159="Local Authority"))),"L",(_xlfn.XLOOKUP(AF159,asset_owner[lookupValue],asset_owner[lookupKey],""))))</f>
        <v/>
      </c>
      <c r="AH159" s="9"/>
      <c r="AI159" s="3" t="str">
        <f t="shared" si="10"/>
        <v/>
      </c>
      <c r="AJ159" s="3" t="str">
        <f>IF($A159="","",IF((AND($A159="ADD",OR(AI159="",AI159="Excellent"))),"1",(_xlfn.XLOOKUP(AI159,condition[lookupValue],condition[lookupKey],""))))</f>
        <v/>
      </c>
      <c r="AK159" s="8" t="str">
        <f t="shared" si="11"/>
        <v/>
      </c>
      <c r="AL159" s="7"/>
    </row>
    <row r="160" spans="2:38" x14ac:dyDescent="0.25">
      <c r="B160" s="5"/>
      <c r="C160" s="5"/>
      <c r="D160" s="4"/>
      <c r="F160" s="3" t="str">
        <f>IF($A160="ADD",IF(NOT(ISBLANK(E160)),_xlfn.XLOOKUP(E160,br_deck_type[lookupValue],br_deck_type[lookupKey],"ERROR"),""), "")</f>
        <v/>
      </c>
      <c r="G160" s="4"/>
      <c r="L160" s="6"/>
      <c r="M160" s="4"/>
      <c r="O160" s="3" t="str">
        <f>IF($A160="ADD",IF(NOT(ISBLANK(N160)),_xlfn.XLOOKUP(N160,deck_gradient_type[lookupValue],deck_gradient_type[lookupKey],"ERROR"),""), "")</f>
        <v/>
      </c>
      <c r="P160" s="4"/>
      <c r="R160" s="3" t="str">
        <f>IF($A160="ADD",IF(NOT(ISBLANK(Q160)),_xlfn.XLOOKUP(Q160,br_deck_mat[lookupValue],br_deck_mat[lookupKey],"ERROR"),""), "")</f>
        <v/>
      </c>
      <c r="U160" s="3" t="str">
        <f>IF($A160="ADD",IF(NOT(ISBLANK(T160)),_xlfn.XLOOKUP(T160,br_exp_joint_type[lookupValue],br_exp_joint_type[lookupKey],"ERROR"),""), "")</f>
        <v/>
      </c>
      <c r="V160" s="4"/>
      <c r="Z160" s="7"/>
      <c r="AB160" s="3" t="str">
        <f>IF($A160="ADD",IF(NOT(ISBLANK(AA160)),_xlfn.XLOOKUP(AA160,organisation[lookupValue],organisation[lookupKey],"ERROR"),""), "")</f>
        <v/>
      </c>
      <c r="AC160" s="8"/>
      <c r="AD160" s="8"/>
      <c r="AE160" s="4" t="str">
        <f t="shared" ca="1" si="8"/>
        <v/>
      </c>
      <c r="AF160" s="3" t="str">
        <f t="shared" si="9"/>
        <v/>
      </c>
      <c r="AG160" s="3" t="str">
        <f>IF($A160="","",IF((AND($A160="ADD",OR(AF160="",AF160="Local Authority"))),"L",(_xlfn.XLOOKUP(AF160,asset_owner[lookupValue],asset_owner[lookupKey],""))))</f>
        <v/>
      </c>
      <c r="AH160" s="9"/>
      <c r="AI160" s="3" t="str">
        <f t="shared" si="10"/>
        <v/>
      </c>
      <c r="AJ160" s="3" t="str">
        <f>IF($A160="","",IF((AND($A160="ADD",OR(AI160="",AI160="Excellent"))),"1",(_xlfn.XLOOKUP(AI160,condition[lookupValue],condition[lookupKey],""))))</f>
        <v/>
      </c>
      <c r="AK160" s="8" t="str">
        <f t="shared" si="11"/>
        <v/>
      </c>
      <c r="AL160" s="7"/>
    </row>
    <row r="161" spans="2:38" x14ac:dyDescent="0.25">
      <c r="B161" s="5"/>
      <c r="C161" s="5"/>
      <c r="D161" s="4"/>
      <c r="F161" s="3" t="str">
        <f>IF($A161="ADD",IF(NOT(ISBLANK(E161)),_xlfn.XLOOKUP(E161,br_deck_type[lookupValue],br_deck_type[lookupKey],"ERROR"),""), "")</f>
        <v/>
      </c>
      <c r="G161" s="4"/>
      <c r="L161" s="6"/>
      <c r="M161" s="4"/>
      <c r="O161" s="3" t="str">
        <f>IF($A161="ADD",IF(NOT(ISBLANK(N161)),_xlfn.XLOOKUP(N161,deck_gradient_type[lookupValue],deck_gradient_type[lookupKey],"ERROR"),""), "")</f>
        <v/>
      </c>
      <c r="P161" s="4"/>
      <c r="R161" s="3" t="str">
        <f>IF($A161="ADD",IF(NOT(ISBLANK(Q161)),_xlfn.XLOOKUP(Q161,br_deck_mat[lookupValue],br_deck_mat[lookupKey],"ERROR"),""), "")</f>
        <v/>
      </c>
      <c r="U161" s="3" t="str">
        <f>IF($A161="ADD",IF(NOT(ISBLANK(T161)),_xlfn.XLOOKUP(T161,br_exp_joint_type[lookupValue],br_exp_joint_type[lookupKey],"ERROR"),""), "")</f>
        <v/>
      </c>
      <c r="V161" s="4"/>
      <c r="Z161" s="7"/>
      <c r="AB161" s="3" t="str">
        <f>IF($A161="ADD",IF(NOT(ISBLANK(AA161)),_xlfn.XLOOKUP(AA161,organisation[lookupValue],organisation[lookupKey],"ERROR"),""), "")</f>
        <v/>
      </c>
      <c r="AC161" s="8"/>
      <c r="AD161" s="8"/>
      <c r="AE161" s="4" t="str">
        <f t="shared" ca="1" si="8"/>
        <v/>
      </c>
      <c r="AF161" s="3" t="str">
        <f t="shared" si="9"/>
        <v/>
      </c>
      <c r="AG161" s="3" t="str">
        <f>IF($A161="","",IF((AND($A161="ADD",OR(AF161="",AF161="Local Authority"))),"L",(_xlfn.XLOOKUP(AF161,asset_owner[lookupValue],asset_owner[lookupKey],""))))</f>
        <v/>
      </c>
      <c r="AH161" s="9"/>
      <c r="AI161" s="3" t="str">
        <f t="shared" si="10"/>
        <v/>
      </c>
      <c r="AJ161" s="3" t="str">
        <f>IF($A161="","",IF((AND($A161="ADD",OR(AI161="",AI161="Excellent"))),"1",(_xlfn.XLOOKUP(AI161,condition[lookupValue],condition[lookupKey],""))))</f>
        <v/>
      </c>
      <c r="AK161" s="8" t="str">
        <f t="shared" si="11"/>
        <v/>
      </c>
      <c r="AL161" s="7"/>
    </row>
    <row r="162" spans="2:38" x14ac:dyDescent="0.25">
      <c r="B162" s="5"/>
      <c r="C162" s="5"/>
      <c r="D162" s="4"/>
      <c r="F162" s="3" t="str">
        <f>IF($A162="ADD",IF(NOT(ISBLANK(E162)),_xlfn.XLOOKUP(E162,br_deck_type[lookupValue],br_deck_type[lookupKey],"ERROR"),""), "")</f>
        <v/>
      </c>
      <c r="G162" s="4"/>
      <c r="L162" s="6"/>
      <c r="M162" s="4"/>
      <c r="O162" s="3" t="str">
        <f>IF($A162="ADD",IF(NOT(ISBLANK(N162)),_xlfn.XLOOKUP(N162,deck_gradient_type[lookupValue],deck_gradient_type[lookupKey],"ERROR"),""), "")</f>
        <v/>
      </c>
      <c r="P162" s="4"/>
      <c r="R162" s="3" t="str">
        <f>IF($A162="ADD",IF(NOT(ISBLANK(Q162)),_xlfn.XLOOKUP(Q162,br_deck_mat[lookupValue],br_deck_mat[lookupKey],"ERROR"),""), "")</f>
        <v/>
      </c>
      <c r="U162" s="3" t="str">
        <f>IF($A162="ADD",IF(NOT(ISBLANK(T162)),_xlfn.XLOOKUP(T162,br_exp_joint_type[lookupValue],br_exp_joint_type[lookupKey],"ERROR"),""), "")</f>
        <v/>
      </c>
      <c r="V162" s="4"/>
      <c r="Z162" s="7"/>
      <c r="AB162" s="3" t="str">
        <f>IF($A162="ADD",IF(NOT(ISBLANK(AA162)),_xlfn.XLOOKUP(AA162,organisation[lookupValue],organisation[lookupKey],"ERROR"),""), "")</f>
        <v/>
      </c>
      <c r="AC162" s="8"/>
      <c r="AD162" s="8"/>
      <c r="AE162" s="4" t="str">
        <f t="shared" ca="1" si="8"/>
        <v/>
      </c>
      <c r="AF162" s="3" t="str">
        <f t="shared" si="9"/>
        <v/>
      </c>
      <c r="AG162" s="3" t="str">
        <f>IF($A162="","",IF((AND($A162="ADD",OR(AF162="",AF162="Local Authority"))),"L",(_xlfn.XLOOKUP(AF162,asset_owner[lookupValue],asset_owner[lookupKey],""))))</f>
        <v/>
      </c>
      <c r="AH162" s="9"/>
      <c r="AI162" s="3" t="str">
        <f t="shared" si="10"/>
        <v/>
      </c>
      <c r="AJ162" s="3" t="str">
        <f>IF($A162="","",IF((AND($A162="ADD",OR(AI162="",AI162="Excellent"))),"1",(_xlfn.XLOOKUP(AI162,condition[lookupValue],condition[lookupKey],""))))</f>
        <v/>
      </c>
      <c r="AK162" s="8" t="str">
        <f t="shared" si="11"/>
        <v/>
      </c>
      <c r="AL162" s="7"/>
    </row>
    <row r="163" spans="2:38" x14ac:dyDescent="0.25">
      <c r="B163" s="5"/>
      <c r="C163" s="5"/>
      <c r="D163" s="4"/>
      <c r="F163" s="3" t="str">
        <f>IF($A163="ADD",IF(NOT(ISBLANK(E163)),_xlfn.XLOOKUP(E163,br_deck_type[lookupValue],br_deck_type[lookupKey],"ERROR"),""), "")</f>
        <v/>
      </c>
      <c r="G163" s="4"/>
      <c r="L163" s="6"/>
      <c r="M163" s="4"/>
      <c r="O163" s="3" t="str">
        <f>IF($A163="ADD",IF(NOT(ISBLANK(N163)),_xlfn.XLOOKUP(N163,deck_gradient_type[lookupValue],deck_gradient_type[lookupKey],"ERROR"),""), "")</f>
        <v/>
      </c>
      <c r="P163" s="4"/>
      <c r="R163" s="3" t="str">
        <f>IF($A163="ADD",IF(NOT(ISBLANK(Q163)),_xlfn.XLOOKUP(Q163,br_deck_mat[lookupValue],br_deck_mat[lookupKey],"ERROR"),""), "")</f>
        <v/>
      </c>
      <c r="U163" s="3" t="str">
        <f>IF($A163="ADD",IF(NOT(ISBLANK(T163)),_xlfn.XLOOKUP(T163,br_exp_joint_type[lookupValue],br_exp_joint_type[lookupKey],"ERROR"),""), "")</f>
        <v/>
      </c>
      <c r="V163" s="4"/>
      <c r="Z163" s="7"/>
      <c r="AB163" s="3" t="str">
        <f>IF($A163="ADD",IF(NOT(ISBLANK(AA163)),_xlfn.XLOOKUP(AA163,organisation[lookupValue],organisation[lookupKey],"ERROR"),""), "")</f>
        <v/>
      </c>
      <c r="AC163" s="8"/>
      <c r="AD163" s="8"/>
      <c r="AE163" s="4" t="str">
        <f t="shared" ca="1" si="8"/>
        <v/>
      </c>
      <c r="AF163" s="3" t="str">
        <f t="shared" si="9"/>
        <v/>
      </c>
      <c r="AG163" s="3" t="str">
        <f>IF($A163="","",IF((AND($A163="ADD",OR(AF163="",AF163="Local Authority"))),"L",(_xlfn.XLOOKUP(AF163,asset_owner[lookupValue],asset_owner[lookupKey],""))))</f>
        <v/>
      </c>
      <c r="AH163" s="9"/>
      <c r="AI163" s="3" t="str">
        <f t="shared" si="10"/>
        <v/>
      </c>
      <c r="AJ163" s="3" t="str">
        <f>IF($A163="","",IF((AND($A163="ADD",OR(AI163="",AI163="Excellent"))),"1",(_xlfn.XLOOKUP(AI163,condition[lookupValue],condition[lookupKey],""))))</f>
        <v/>
      </c>
      <c r="AK163" s="8" t="str">
        <f t="shared" si="11"/>
        <v/>
      </c>
      <c r="AL163" s="7"/>
    </row>
    <row r="164" spans="2:38" x14ac:dyDescent="0.25">
      <c r="B164" s="5"/>
      <c r="C164" s="5"/>
      <c r="D164" s="4"/>
      <c r="F164" s="3" t="str">
        <f>IF($A164="ADD",IF(NOT(ISBLANK(E164)),_xlfn.XLOOKUP(E164,br_deck_type[lookupValue],br_deck_type[lookupKey],"ERROR"),""), "")</f>
        <v/>
      </c>
      <c r="G164" s="4"/>
      <c r="L164" s="6"/>
      <c r="M164" s="4"/>
      <c r="O164" s="3" t="str">
        <f>IF($A164="ADD",IF(NOT(ISBLANK(N164)),_xlfn.XLOOKUP(N164,deck_gradient_type[lookupValue],deck_gradient_type[lookupKey],"ERROR"),""), "")</f>
        <v/>
      </c>
      <c r="P164" s="4"/>
      <c r="R164" s="3" t="str">
        <f>IF($A164="ADD",IF(NOT(ISBLANK(Q164)),_xlfn.XLOOKUP(Q164,br_deck_mat[lookupValue],br_deck_mat[lookupKey],"ERROR"),""), "")</f>
        <v/>
      </c>
      <c r="U164" s="3" t="str">
        <f>IF($A164="ADD",IF(NOT(ISBLANK(T164)),_xlfn.XLOOKUP(T164,br_exp_joint_type[lookupValue],br_exp_joint_type[lookupKey],"ERROR"),""), "")</f>
        <v/>
      </c>
      <c r="V164" s="4"/>
      <c r="Z164" s="7"/>
      <c r="AB164" s="3" t="str">
        <f>IF($A164="ADD",IF(NOT(ISBLANK(AA164)),_xlfn.XLOOKUP(AA164,organisation[lookupValue],organisation[lookupKey],"ERROR"),""), "")</f>
        <v/>
      </c>
      <c r="AC164" s="8"/>
      <c r="AD164" s="8"/>
      <c r="AE164" s="4" t="str">
        <f t="shared" ca="1" si="8"/>
        <v/>
      </c>
      <c r="AF164" s="3" t="str">
        <f t="shared" si="9"/>
        <v/>
      </c>
      <c r="AG164" s="3" t="str">
        <f>IF($A164="","",IF((AND($A164="ADD",OR(AF164="",AF164="Local Authority"))),"L",(_xlfn.XLOOKUP(AF164,asset_owner[lookupValue],asset_owner[lookupKey],""))))</f>
        <v/>
      </c>
      <c r="AH164" s="9"/>
      <c r="AI164" s="3" t="str">
        <f t="shared" si="10"/>
        <v/>
      </c>
      <c r="AJ164" s="3" t="str">
        <f>IF($A164="","",IF((AND($A164="ADD",OR(AI164="",AI164="Excellent"))),"1",(_xlfn.XLOOKUP(AI164,condition[lookupValue],condition[lookupKey],""))))</f>
        <v/>
      </c>
      <c r="AK164" s="8" t="str">
        <f t="shared" si="11"/>
        <v/>
      </c>
      <c r="AL164" s="7"/>
    </row>
    <row r="165" spans="2:38" x14ac:dyDescent="0.25">
      <c r="B165" s="5"/>
      <c r="C165" s="5"/>
      <c r="D165" s="4"/>
      <c r="F165" s="3" t="str">
        <f>IF($A165="ADD",IF(NOT(ISBLANK(E165)),_xlfn.XLOOKUP(E165,br_deck_type[lookupValue],br_deck_type[lookupKey],"ERROR"),""), "")</f>
        <v/>
      </c>
      <c r="G165" s="4"/>
      <c r="L165" s="6"/>
      <c r="M165" s="4"/>
      <c r="O165" s="3" t="str">
        <f>IF($A165="ADD",IF(NOT(ISBLANK(N165)),_xlfn.XLOOKUP(N165,deck_gradient_type[lookupValue],deck_gradient_type[lookupKey],"ERROR"),""), "")</f>
        <v/>
      </c>
      <c r="P165" s="4"/>
      <c r="R165" s="3" t="str">
        <f>IF($A165="ADD",IF(NOT(ISBLANK(Q165)),_xlfn.XLOOKUP(Q165,br_deck_mat[lookupValue],br_deck_mat[lookupKey],"ERROR"),""), "")</f>
        <v/>
      </c>
      <c r="U165" s="3" t="str">
        <f>IF($A165="ADD",IF(NOT(ISBLANK(T165)),_xlfn.XLOOKUP(T165,br_exp_joint_type[lookupValue],br_exp_joint_type[lookupKey],"ERROR"),""), "")</f>
        <v/>
      </c>
      <c r="V165" s="4"/>
      <c r="Z165" s="7"/>
      <c r="AB165" s="3" t="str">
        <f>IF($A165="ADD",IF(NOT(ISBLANK(AA165)),_xlfn.XLOOKUP(AA165,organisation[lookupValue],organisation[lookupKey],"ERROR"),""), "")</f>
        <v/>
      </c>
      <c r="AC165" s="8"/>
      <c r="AD165" s="8"/>
      <c r="AE165" s="4" t="str">
        <f t="shared" ca="1" si="8"/>
        <v/>
      </c>
      <c r="AF165" s="3" t="str">
        <f t="shared" si="9"/>
        <v/>
      </c>
      <c r="AG165" s="3" t="str">
        <f>IF($A165="","",IF((AND($A165="ADD",OR(AF165="",AF165="Local Authority"))),"L",(_xlfn.XLOOKUP(AF165,asset_owner[lookupValue],asset_owner[lookupKey],""))))</f>
        <v/>
      </c>
      <c r="AH165" s="9"/>
      <c r="AI165" s="3" t="str">
        <f t="shared" si="10"/>
        <v/>
      </c>
      <c r="AJ165" s="3" t="str">
        <f>IF($A165="","",IF((AND($A165="ADD",OR(AI165="",AI165="Excellent"))),"1",(_xlfn.XLOOKUP(AI165,condition[lookupValue],condition[lookupKey],""))))</f>
        <v/>
      </c>
      <c r="AK165" s="8" t="str">
        <f t="shared" si="11"/>
        <v/>
      </c>
      <c r="AL165" s="7"/>
    </row>
    <row r="166" spans="2:38" x14ac:dyDescent="0.25">
      <c r="B166" s="5"/>
      <c r="C166" s="5"/>
      <c r="D166" s="4"/>
      <c r="F166" s="3" t="str">
        <f>IF($A166="ADD",IF(NOT(ISBLANK(E166)),_xlfn.XLOOKUP(E166,br_deck_type[lookupValue],br_deck_type[lookupKey],"ERROR"),""), "")</f>
        <v/>
      </c>
      <c r="G166" s="4"/>
      <c r="L166" s="6"/>
      <c r="M166" s="4"/>
      <c r="O166" s="3" t="str">
        <f>IF($A166="ADD",IF(NOT(ISBLANK(N166)),_xlfn.XLOOKUP(N166,deck_gradient_type[lookupValue],deck_gradient_type[lookupKey],"ERROR"),""), "")</f>
        <v/>
      </c>
      <c r="P166" s="4"/>
      <c r="R166" s="3" t="str">
        <f>IF($A166="ADD",IF(NOT(ISBLANK(Q166)),_xlfn.XLOOKUP(Q166,br_deck_mat[lookupValue],br_deck_mat[lookupKey],"ERROR"),""), "")</f>
        <v/>
      </c>
      <c r="U166" s="3" t="str">
        <f>IF($A166="ADD",IF(NOT(ISBLANK(T166)),_xlfn.XLOOKUP(T166,br_exp_joint_type[lookupValue],br_exp_joint_type[lookupKey],"ERROR"),""), "")</f>
        <v/>
      </c>
      <c r="V166" s="4"/>
      <c r="Z166" s="7"/>
      <c r="AB166" s="3" t="str">
        <f>IF($A166="ADD",IF(NOT(ISBLANK(AA166)),_xlfn.XLOOKUP(AA166,organisation[lookupValue],organisation[lookupKey],"ERROR"),""), "")</f>
        <v/>
      </c>
      <c r="AC166" s="8"/>
      <c r="AD166" s="8"/>
      <c r="AE166" s="4" t="str">
        <f t="shared" ca="1" si="8"/>
        <v/>
      </c>
      <c r="AF166" s="3" t="str">
        <f t="shared" si="9"/>
        <v/>
      </c>
      <c r="AG166" s="3" t="str">
        <f>IF($A166="","",IF((AND($A166="ADD",OR(AF166="",AF166="Local Authority"))),"L",(_xlfn.XLOOKUP(AF166,asset_owner[lookupValue],asset_owner[lookupKey],""))))</f>
        <v/>
      </c>
      <c r="AH166" s="9"/>
      <c r="AI166" s="3" t="str">
        <f t="shared" si="10"/>
        <v/>
      </c>
      <c r="AJ166" s="3" t="str">
        <f>IF($A166="","",IF((AND($A166="ADD",OR(AI166="",AI166="Excellent"))),"1",(_xlfn.XLOOKUP(AI166,condition[lookupValue],condition[lookupKey],""))))</f>
        <v/>
      </c>
      <c r="AK166" s="8" t="str">
        <f t="shared" si="11"/>
        <v/>
      </c>
      <c r="AL166" s="7"/>
    </row>
    <row r="167" spans="2:38" x14ac:dyDescent="0.25">
      <c r="B167" s="5"/>
      <c r="C167" s="5"/>
      <c r="D167" s="4"/>
      <c r="F167" s="3" t="str">
        <f>IF($A167="ADD",IF(NOT(ISBLANK(E167)),_xlfn.XLOOKUP(E167,br_deck_type[lookupValue],br_deck_type[lookupKey],"ERROR"),""), "")</f>
        <v/>
      </c>
      <c r="G167" s="4"/>
      <c r="L167" s="6"/>
      <c r="M167" s="4"/>
      <c r="O167" s="3" t="str">
        <f>IF($A167="ADD",IF(NOT(ISBLANK(N167)),_xlfn.XLOOKUP(N167,deck_gradient_type[lookupValue],deck_gradient_type[lookupKey],"ERROR"),""), "")</f>
        <v/>
      </c>
      <c r="P167" s="4"/>
      <c r="R167" s="3" t="str">
        <f>IF($A167="ADD",IF(NOT(ISBLANK(Q167)),_xlfn.XLOOKUP(Q167,br_deck_mat[lookupValue],br_deck_mat[lookupKey],"ERROR"),""), "")</f>
        <v/>
      </c>
      <c r="U167" s="3" t="str">
        <f>IF($A167="ADD",IF(NOT(ISBLANK(T167)),_xlfn.XLOOKUP(T167,br_exp_joint_type[lookupValue],br_exp_joint_type[lookupKey],"ERROR"),""), "")</f>
        <v/>
      </c>
      <c r="V167" s="4"/>
      <c r="Z167" s="7"/>
      <c r="AB167" s="3" t="str">
        <f>IF($A167="ADD",IF(NOT(ISBLANK(AA167)),_xlfn.XLOOKUP(AA167,organisation[lookupValue],organisation[lookupKey],"ERROR"),""), "")</f>
        <v/>
      </c>
      <c r="AC167" s="8"/>
      <c r="AD167" s="8"/>
      <c r="AE167" s="4" t="str">
        <f t="shared" ca="1" si="8"/>
        <v/>
      </c>
      <c r="AF167" s="3" t="str">
        <f t="shared" si="9"/>
        <v/>
      </c>
      <c r="AG167" s="3" t="str">
        <f>IF($A167="","",IF((AND($A167="ADD",OR(AF167="",AF167="Local Authority"))),"L",(_xlfn.XLOOKUP(AF167,asset_owner[lookupValue],asset_owner[lookupKey],""))))</f>
        <v/>
      </c>
      <c r="AH167" s="9"/>
      <c r="AI167" s="3" t="str">
        <f t="shared" si="10"/>
        <v/>
      </c>
      <c r="AJ167" s="3" t="str">
        <f>IF($A167="","",IF((AND($A167="ADD",OR(AI167="",AI167="Excellent"))),"1",(_xlfn.XLOOKUP(AI167,condition[lookupValue],condition[lookupKey],""))))</f>
        <v/>
      </c>
      <c r="AK167" s="8" t="str">
        <f t="shared" si="11"/>
        <v/>
      </c>
      <c r="AL167" s="7"/>
    </row>
    <row r="168" spans="2:38" x14ac:dyDescent="0.25">
      <c r="B168" s="5"/>
      <c r="C168" s="5"/>
      <c r="D168" s="4"/>
      <c r="F168" s="3" t="str">
        <f>IF($A168="ADD",IF(NOT(ISBLANK(E168)),_xlfn.XLOOKUP(E168,br_deck_type[lookupValue],br_deck_type[lookupKey],"ERROR"),""), "")</f>
        <v/>
      </c>
      <c r="G168" s="4"/>
      <c r="L168" s="6"/>
      <c r="M168" s="4"/>
      <c r="O168" s="3" t="str">
        <f>IF($A168="ADD",IF(NOT(ISBLANK(N168)),_xlfn.XLOOKUP(N168,deck_gradient_type[lookupValue],deck_gradient_type[lookupKey],"ERROR"),""), "")</f>
        <v/>
      </c>
      <c r="P168" s="4"/>
      <c r="R168" s="3" t="str">
        <f>IF($A168="ADD",IF(NOT(ISBLANK(Q168)),_xlfn.XLOOKUP(Q168,br_deck_mat[lookupValue],br_deck_mat[lookupKey],"ERROR"),""), "")</f>
        <v/>
      </c>
      <c r="U168" s="3" t="str">
        <f>IF($A168="ADD",IF(NOT(ISBLANK(T168)),_xlfn.XLOOKUP(T168,br_exp_joint_type[lookupValue],br_exp_joint_type[lookupKey],"ERROR"),""), "")</f>
        <v/>
      </c>
      <c r="V168" s="4"/>
      <c r="Z168" s="7"/>
      <c r="AB168" s="3" t="str">
        <f>IF($A168="ADD",IF(NOT(ISBLANK(AA168)),_xlfn.XLOOKUP(AA168,organisation[lookupValue],organisation[lookupKey],"ERROR"),""), "")</f>
        <v/>
      </c>
      <c r="AC168" s="8"/>
      <c r="AD168" s="8"/>
      <c r="AE168" s="4" t="str">
        <f t="shared" ca="1" si="8"/>
        <v/>
      </c>
      <c r="AF168" s="3" t="str">
        <f t="shared" si="9"/>
        <v/>
      </c>
      <c r="AG168" s="3" t="str">
        <f>IF($A168="","",IF((AND($A168="ADD",OR(AF168="",AF168="Local Authority"))),"L",(_xlfn.XLOOKUP(AF168,asset_owner[lookupValue],asset_owner[lookupKey],""))))</f>
        <v/>
      </c>
      <c r="AH168" s="9"/>
      <c r="AI168" s="3" t="str">
        <f t="shared" si="10"/>
        <v/>
      </c>
      <c r="AJ168" s="3" t="str">
        <f>IF($A168="","",IF((AND($A168="ADD",OR(AI168="",AI168="Excellent"))),"1",(_xlfn.XLOOKUP(AI168,condition[lookupValue],condition[lookupKey],""))))</f>
        <v/>
      </c>
      <c r="AK168" s="8" t="str">
        <f t="shared" si="11"/>
        <v/>
      </c>
      <c r="AL168" s="7"/>
    </row>
    <row r="169" spans="2:38" x14ac:dyDescent="0.25">
      <c r="B169" s="5"/>
      <c r="C169" s="5"/>
      <c r="D169" s="4"/>
      <c r="F169" s="3" t="str">
        <f>IF($A169="ADD",IF(NOT(ISBLANK(E169)),_xlfn.XLOOKUP(E169,br_deck_type[lookupValue],br_deck_type[lookupKey],"ERROR"),""), "")</f>
        <v/>
      </c>
      <c r="G169" s="4"/>
      <c r="L169" s="6"/>
      <c r="M169" s="4"/>
      <c r="O169" s="3" t="str">
        <f>IF($A169="ADD",IF(NOT(ISBLANK(N169)),_xlfn.XLOOKUP(N169,deck_gradient_type[lookupValue],deck_gradient_type[lookupKey],"ERROR"),""), "")</f>
        <v/>
      </c>
      <c r="P169" s="4"/>
      <c r="R169" s="3" t="str">
        <f>IF($A169="ADD",IF(NOT(ISBLANK(Q169)),_xlfn.XLOOKUP(Q169,br_deck_mat[lookupValue],br_deck_mat[lookupKey],"ERROR"),""), "")</f>
        <v/>
      </c>
      <c r="U169" s="3" t="str">
        <f>IF($A169="ADD",IF(NOT(ISBLANK(T169)),_xlfn.XLOOKUP(T169,br_exp_joint_type[lookupValue],br_exp_joint_type[lookupKey],"ERROR"),""), "")</f>
        <v/>
      </c>
      <c r="V169" s="4"/>
      <c r="Z169" s="7"/>
      <c r="AB169" s="3" t="str">
        <f>IF($A169="ADD",IF(NOT(ISBLANK(AA169)),_xlfn.XLOOKUP(AA169,organisation[lookupValue],organisation[lookupKey],"ERROR"),""), "")</f>
        <v/>
      </c>
      <c r="AC169" s="8"/>
      <c r="AD169" s="8"/>
      <c r="AE169" s="4" t="str">
        <f t="shared" ca="1" si="8"/>
        <v/>
      </c>
      <c r="AF169" s="3" t="str">
        <f t="shared" si="9"/>
        <v/>
      </c>
      <c r="AG169" s="3" t="str">
        <f>IF($A169="","",IF((AND($A169="ADD",OR(AF169="",AF169="Local Authority"))),"L",(_xlfn.XLOOKUP(AF169,asset_owner[lookupValue],asset_owner[lookupKey],""))))</f>
        <v/>
      </c>
      <c r="AH169" s="9"/>
      <c r="AI169" s="3" t="str">
        <f t="shared" si="10"/>
        <v/>
      </c>
      <c r="AJ169" s="3" t="str">
        <f>IF($A169="","",IF((AND($A169="ADD",OR(AI169="",AI169="Excellent"))),"1",(_xlfn.XLOOKUP(AI169,condition[lookupValue],condition[lookupKey],""))))</f>
        <v/>
      </c>
      <c r="AK169" s="8" t="str">
        <f t="shared" si="11"/>
        <v/>
      </c>
      <c r="AL169" s="7"/>
    </row>
    <row r="170" spans="2:38" x14ac:dyDescent="0.25">
      <c r="B170" s="5"/>
      <c r="C170" s="5"/>
      <c r="D170" s="4"/>
      <c r="F170" s="3" t="str">
        <f>IF($A170="ADD",IF(NOT(ISBLANK(E170)),_xlfn.XLOOKUP(E170,br_deck_type[lookupValue],br_deck_type[lookupKey],"ERROR"),""), "")</f>
        <v/>
      </c>
      <c r="G170" s="4"/>
      <c r="L170" s="6"/>
      <c r="M170" s="4"/>
      <c r="O170" s="3" t="str">
        <f>IF($A170="ADD",IF(NOT(ISBLANK(N170)),_xlfn.XLOOKUP(N170,deck_gradient_type[lookupValue],deck_gradient_type[lookupKey],"ERROR"),""), "")</f>
        <v/>
      </c>
      <c r="P170" s="4"/>
      <c r="R170" s="3" t="str">
        <f>IF($A170="ADD",IF(NOT(ISBLANK(Q170)),_xlfn.XLOOKUP(Q170,br_deck_mat[lookupValue],br_deck_mat[lookupKey],"ERROR"),""), "")</f>
        <v/>
      </c>
      <c r="U170" s="3" t="str">
        <f>IF($A170="ADD",IF(NOT(ISBLANK(T170)),_xlfn.XLOOKUP(T170,br_exp_joint_type[lookupValue],br_exp_joint_type[lookupKey],"ERROR"),""), "")</f>
        <v/>
      </c>
      <c r="V170" s="4"/>
      <c r="Z170" s="7"/>
      <c r="AB170" s="3" t="str">
        <f>IF($A170="ADD",IF(NOT(ISBLANK(AA170)),_xlfn.XLOOKUP(AA170,organisation[lookupValue],organisation[lookupKey],"ERROR"),""), "")</f>
        <v/>
      </c>
      <c r="AC170" s="8"/>
      <c r="AD170" s="8"/>
      <c r="AE170" s="4" t="str">
        <f t="shared" ca="1" si="8"/>
        <v/>
      </c>
      <c r="AF170" s="3" t="str">
        <f t="shared" si="9"/>
        <v/>
      </c>
      <c r="AG170" s="3" t="str">
        <f>IF($A170="","",IF((AND($A170="ADD",OR(AF170="",AF170="Local Authority"))),"L",(_xlfn.XLOOKUP(AF170,asset_owner[lookupValue],asset_owner[lookupKey],""))))</f>
        <v/>
      </c>
      <c r="AH170" s="9"/>
      <c r="AI170" s="3" t="str">
        <f t="shared" si="10"/>
        <v/>
      </c>
      <c r="AJ170" s="3" t="str">
        <f>IF($A170="","",IF((AND($A170="ADD",OR(AI170="",AI170="Excellent"))),"1",(_xlfn.XLOOKUP(AI170,condition[lookupValue],condition[lookupKey],""))))</f>
        <v/>
      </c>
      <c r="AK170" s="8" t="str">
        <f t="shared" si="11"/>
        <v/>
      </c>
      <c r="AL170" s="7"/>
    </row>
    <row r="171" spans="2:38" x14ac:dyDescent="0.25">
      <c r="B171" s="5"/>
      <c r="C171" s="5"/>
      <c r="D171" s="4"/>
      <c r="F171" s="3" t="str">
        <f>IF($A171="ADD",IF(NOT(ISBLANK(E171)),_xlfn.XLOOKUP(E171,br_deck_type[lookupValue],br_deck_type[lookupKey],"ERROR"),""), "")</f>
        <v/>
      </c>
      <c r="G171" s="4"/>
      <c r="L171" s="6"/>
      <c r="M171" s="4"/>
      <c r="O171" s="3" t="str">
        <f>IF($A171="ADD",IF(NOT(ISBLANK(N171)),_xlfn.XLOOKUP(N171,deck_gradient_type[lookupValue],deck_gradient_type[lookupKey],"ERROR"),""), "")</f>
        <v/>
      </c>
      <c r="P171" s="4"/>
      <c r="R171" s="3" t="str">
        <f>IF($A171="ADD",IF(NOT(ISBLANK(Q171)),_xlfn.XLOOKUP(Q171,br_deck_mat[lookupValue],br_deck_mat[lookupKey],"ERROR"),""), "")</f>
        <v/>
      </c>
      <c r="U171" s="3" t="str">
        <f>IF($A171="ADD",IF(NOT(ISBLANK(T171)),_xlfn.XLOOKUP(T171,br_exp_joint_type[lookupValue],br_exp_joint_type[lookupKey],"ERROR"),""), "")</f>
        <v/>
      </c>
      <c r="V171" s="4"/>
      <c r="Z171" s="7"/>
      <c r="AB171" s="3" t="str">
        <f>IF($A171="ADD",IF(NOT(ISBLANK(AA171)),_xlfn.XLOOKUP(AA171,organisation[lookupValue],organisation[lookupKey],"ERROR"),""), "")</f>
        <v/>
      </c>
      <c r="AC171" s="8"/>
      <c r="AD171" s="8"/>
      <c r="AE171" s="4" t="str">
        <f t="shared" ca="1" si="8"/>
        <v/>
      </c>
      <c r="AF171" s="3" t="str">
        <f t="shared" si="9"/>
        <v/>
      </c>
      <c r="AG171" s="3" t="str">
        <f>IF($A171="","",IF((AND($A171="ADD",OR(AF171="",AF171="Local Authority"))),"L",(_xlfn.XLOOKUP(AF171,asset_owner[lookupValue],asset_owner[lookupKey],""))))</f>
        <v/>
      </c>
      <c r="AH171" s="9"/>
      <c r="AI171" s="3" t="str">
        <f t="shared" si="10"/>
        <v/>
      </c>
      <c r="AJ171" s="3" t="str">
        <f>IF($A171="","",IF((AND($A171="ADD",OR(AI171="",AI171="Excellent"))),"1",(_xlfn.XLOOKUP(AI171,condition[lookupValue],condition[lookupKey],""))))</f>
        <v/>
      </c>
      <c r="AK171" s="8" t="str">
        <f t="shared" si="11"/>
        <v/>
      </c>
      <c r="AL171" s="7"/>
    </row>
    <row r="172" spans="2:38" x14ac:dyDescent="0.25">
      <c r="B172" s="5"/>
      <c r="C172" s="5"/>
      <c r="D172" s="4"/>
      <c r="F172" s="3" t="str">
        <f>IF($A172="ADD",IF(NOT(ISBLANK(E172)),_xlfn.XLOOKUP(E172,br_deck_type[lookupValue],br_deck_type[lookupKey],"ERROR"),""), "")</f>
        <v/>
      </c>
      <c r="G172" s="4"/>
      <c r="L172" s="6"/>
      <c r="M172" s="4"/>
      <c r="O172" s="3" t="str">
        <f>IF($A172="ADD",IF(NOT(ISBLANK(N172)),_xlfn.XLOOKUP(N172,deck_gradient_type[lookupValue],deck_gradient_type[lookupKey],"ERROR"),""), "")</f>
        <v/>
      </c>
      <c r="P172" s="4"/>
      <c r="R172" s="3" t="str">
        <f>IF($A172="ADD",IF(NOT(ISBLANK(Q172)),_xlfn.XLOOKUP(Q172,br_deck_mat[lookupValue],br_deck_mat[lookupKey],"ERROR"),""), "")</f>
        <v/>
      </c>
      <c r="U172" s="3" t="str">
        <f>IF($A172="ADD",IF(NOT(ISBLANK(T172)),_xlfn.XLOOKUP(T172,br_exp_joint_type[lookupValue],br_exp_joint_type[lookupKey],"ERROR"),""), "")</f>
        <v/>
      </c>
      <c r="V172" s="4"/>
      <c r="Z172" s="7"/>
      <c r="AB172" s="3" t="str">
        <f>IF($A172="ADD",IF(NOT(ISBLANK(AA172)),_xlfn.XLOOKUP(AA172,organisation[lookupValue],organisation[lookupKey],"ERROR"),""), "")</f>
        <v/>
      </c>
      <c r="AC172" s="8"/>
      <c r="AD172" s="8"/>
      <c r="AE172" s="4" t="str">
        <f t="shared" ca="1" si="8"/>
        <v/>
      </c>
      <c r="AF172" s="3" t="str">
        <f t="shared" si="9"/>
        <v/>
      </c>
      <c r="AG172" s="3" t="str">
        <f>IF($A172="","",IF((AND($A172="ADD",OR(AF172="",AF172="Local Authority"))),"L",(_xlfn.XLOOKUP(AF172,asset_owner[lookupValue],asset_owner[lookupKey],""))))</f>
        <v/>
      </c>
      <c r="AH172" s="9"/>
      <c r="AI172" s="3" t="str">
        <f t="shared" si="10"/>
        <v/>
      </c>
      <c r="AJ172" s="3" t="str">
        <f>IF($A172="","",IF((AND($A172="ADD",OR(AI172="",AI172="Excellent"))),"1",(_xlfn.XLOOKUP(AI172,condition[lookupValue],condition[lookupKey],""))))</f>
        <v/>
      </c>
      <c r="AK172" s="8" t="str">
        <f t="shared" si="11"/>
        <v/>
      </c>
      <c r="AL172" s="7"/>
    </row>
    <row r="173" spans="2:38" x14ac:dyDescent="0.25">
      <c r="B173" s="5"/>
      <c r="C173" s="5"/>
      <c r="D173" s="4"/>
      <c r="F173" s="3" t="str">
        <f>IF($A173="ADD",IF(NOT(ISBLANK(E173)),_xlfn.XLOOKUP(E173,br_deck_type[lookupValue],br_deck_type[lookupKey],"ERROR"),""), "")</f>
        <v/>
      </c>
      <c r="G173" s="4"/>
      <c r="L173" s="6"/>
      <c r="M173" s="4"/>
      <c r="O173" s="3" t="str">
        <f>IF($A173="ADD",IF(NOT(ISBLANK(N173)),_xlfn.XLOOKUP(N173,deck_gradient_type[lookupValue],deck_gradient_type[lookupKey],"ERROR"),""), "")</f>
        <v/>
      </c>
      <c r="P173" s="4"/>
      <c r="R173" s="3" t="str">
        <f>IF($A173="ADD",IF(NOT(ISBLANK(Q173)),_xlfn.XLOOKUP(Q173,br_deck_mat[lookupValue],br_deck_mat[lookupKey],"ERROR"),""), "")</f>
        <v/>
      </c>
      <c r="U173" s="3" t="str">
        <f>IF($A173="ADD",IF(NOT(ISBLANK(T173)),_xlfn.XLOOKUP(T173,br_exp_joint_type[lookupValue],br_exp_joint_type[lookupKey],"ERROR"),""), "")</f>
        <v/>
      </c>
      <c r="V173" s="4"/>
      <c r="Z173" s="7"/>
      <c r="AB173" s="3" t="str">
        <f>IF($A173="ADD",IF(NOT(ISBLANK(AA173)),_xlfn.XLOOKUP(AA173,organisation[lookupValue],organisation[lookupKey],"ERROR"),""), "")</f>
        <v/>
      </c>
      <c r="AC173" s="8"/>
      <c r="AD173" s="8"/>
      <c r="AE173" s="4" t="str">
        <f t="shared" ca="1" si="8"/>
        <v/>
      </c>
      <c r="AF173" s="3" t="str">
        <f t="shared" si="9"/>
        <v/>
      </c>
      <c r="AG173" s="3" t="str">
        <f>IF($A173="","",IF((AND($A173="ADD",OR(AF173="",AF173="Local Authority"))),"L",(_xlfn.XLOOKUP(AF173,asset_owner[lookupValue],asset_owner[lookupKey],""))))</f>
        <v/>
      </c>
      <c r="AH173" s="9"/>
      <c r="AI173" s="3" t="str">
        <f t="shared" si="10"/>
        <v/>
      </c>
      <c r="AJ173" s="3" t="str">
        <f>IF($A173="","",IF((AND($A173="ADD",OR(AI173="",AI173="Excellent"))),"1",(_xlfn.XLOOKUP(AI173,condition[lookupValue],condition[lookupKey],""))))</f>
        <v/>
      </c>
      <c r="AK173" s="8" t="str">
        <f t="shared" si="11"/>
        <v/>
      </c>
      <c r="AL173" s="7"/>
    </row>
    <row r="174" spans="2:38" x14ac:dyDescent="0.25">
      <c r="B174" s="5"/>
      <c r="C174" s="5"/>
      <c r="D174" s="4"/>
      <c r="F174" s="3" t="str">
        <f>IF($A174="ADD",IF(NOT(ISBLANK(E174)),_xlfn.XLOOKUP(E174,br_deck_type[lookupValue],br_deck_type[lookupKey],"ERROR"),""), "")</f>
        <v/>
      </c>
      <c r="G174" s="4"/>
      <c r="L174" s="6"/>
      <c r="M174" s="4"/>
      <c r="O174" s="3" t="str">
        <f>IF($A174="ADD",IF(NOT(ISBLANK(N174)),_xlfn.XLOOKUP(N174,deck_gradient_type[lookupValue],deck_gradient_type[lookupKey],"ERROR"),""), "")</f>
        <v/>
      </c>
      <c r="P174" s="4"/>
      <c r="R174" s="3" t="str">
        <f>IF($A174="ADD",IF(NOT(ISBLANK(Q174)),_xlfn.XLOOKUP(Q174,br_deck_mat[lookupValue],br_deck_mat[lookupKey],"ERROR"),""), "")</f>
        <v/>
      </c>
      <c r="U174" s="3" t="str">
        <f>IF($A174="ADD",IF(NOT(ISBLANK(T174)),_xlfn.XLOOKUP(T174,br_exp_joint_type[lookupValue],br_exp_joint_type[lookupKey],"ERROR"),""), "")</f>
        <v/>
      </c>
      <c r="V174" s="4"/>
      <c r="Z174" s="7"/>
      <c r="AB174" s="3" t="str">
        <f>IF($A174="ADD",IF(NOT(ISBLANK(AA174)),_xlfn.XLOOKUP(AA174,organisation[lookupValue],organisation[lookupKey],"ERROR"),""), "")</f>
        <v/>
      </c>
      <c r="AC174" s="8"/>
      <c r="AD174" s="8"/>
      <c r="AE174" s="4" t="str">
        <f t="shared" ca="1" si="8"/>
        <v/>
      </c>
      <c r="AF174" s="3" t="str">
        <f t="shared" si="9"/>
        <v/>
      </c>
      <c r="AG174" s="3" t="str">
        <f>IF($A174="","",IF((AND($A174="ADD",OR(AF174="",AF174="Local Authority"))),"L",(_xlfn.XLOOKUP(AF174,asset_owner[lookupValue],asset_owner[lookupKey],""))))</f>
        <v/>
      </c>
      <c r="AH174" s="9"/>
      <c r="AI174" s="3" t="str">
        <f t="shared" si="10"/>
        <v/>
      </c>
      <c r="AJ174" s="3" t="str">
        <f>IF($A174="","",IF((AND($A174="ADD",OR(AI174="",AI174="Excellent"))),"1",(_xlfn.XLOOKUP(AI174,condition[lookupValue],condition[lookupKey],""))))</f>
        <v/>
      </c>
      <c r="AK174" s="8" t="str">
        <f t="shared" si="11"/>
        <v/>
      </c>
      <c r="AL174" s="7"/>
    </row>
    <row r="175" spans="2:38" x14ac:dyDescent="0.25">
      <c r="B175" s="5"/>
      <c r="C175" s="5"/>
      <c r="D175" s="4"/>
      <c r="F175" s="3" t="str">
        <f>IF($A175="ADD",IF(NOT(ISBLANK(E175)),_xlfn.XLOOKUP(E175,br_deck_type[lookupValue],br_deck_type[lookupKey],"ERROR"),""), "")</f>
        <v/>
      </c>
      <c r="G175" s="4"/>
      <c r="L175" s="6"/>
      <c r="M175" s="4"/>
      <c r="O175" s="3" t="str">
        <f>IF($A175="ADD",IF(NOT(ISBLANK(N175)),_xlfn.XLOOKUP(N175,deck_gradient_type[lookupValue],deck_gradient_type[lookupKey],"ERROR"),""), "")</f>
        <v/>
      </c>
      <c r="P175" s="4"/>
      <c r="R175" s="3" t="str">
        <f>IF($A175="ADD",IF(NOT(ISBLANK(Q175)),_xlfn.XLOOKUP(Q175,br_deck_mat[lookupValue],br_deck_mat[lookupKey],"ERROR"),""), "")</f>
        <v/>
      </c>
      <c r="U175" s="3" t="str">
        <f>IF($A175="ADD",IF(NOT(ISBLANK(T175)),_xlfn.XLOOKUP(T175,br_exp_joint_type[lookupValue],br_exp_joint_type[lookupKey],"ERROR"),""), "")</f>
        <v/>
      </c>
      <c r="V175" s="4"/>
      <c r="Z175" s="7"/>
      <c r="AB175" s="3" t="str">
        <f>IF($A175="ADD",IF(NOT(ISBLANK(AA175)),_xlfn.XLOOKUP(AA175,organisation[lookupValue],organisation[lookupKey],"ERROR"),""), "")</f>
        <v/>
      </c>
      <c r="AC175" s="8"/>
      <c r="AD175" s="8"/>
      <c r="AE175" s="4" t="str">
        <f t="shared" ca="1" si="8"/>
        <v/>
      </c>
      <c r="AF175" s="3" t="str">
        <f t="shared" si="9"/>
        <v/>
      </c>
      <c r="AG175" s="3" t="str">
        <f>IF($A175="","",IF((AND($A175="ADD",OR(AF175="",AF175="Local Authority"))),"L",(_xlfn.XLOOKUP(AF175,asset_owner[lookupValue],asset_owner[lookupKey],""))))</f>
        <v/>
      </c>
      <c r="AH175" s="9"/>
      <c r="AI175" s="3" t="str">
        <f t="shared" si="10"/>
        <v/>
      </c>
      <c r="AJ175" s="3" t="str">
        <f>IF($A175="","",IF((AND($A175="ADD",OR(AI175="",AI175="Excellent"))),"1",(_xlfn.XLOOKUP(AI175,condition[lookupValue],condition[lookupKey],""))))</f>
        <v/>
      </c>
      <c r="AK175" s="8" t="str">
        <f t="shared" si="11"/>
        <v/>
      </c>
      <c r="AL175" s="7"/>
    </row>
    <row r="176" spans="2:38" x14ac:dyDescent="0.25">
      <c r="B176" s="5"/>
      <c r="C176" s="5"/>
      <c r="D176" s="4"/>
      <c r="F176" s="3" t="str">
        <f>IF($A176="ADD",IF(NOT(ISBLANK(E176)),_xlfn.XLOOKUP(E176,br_deck_type[lookupValue],br_deck_type[lookupKey],"ERROR"),""), "")</f>
        <v/>
      </c>
      <c r="G176" s="4"/>
      <c r="L176" s="6"/>
      <c r="M176" s="4"/>
      <c r="O176" s="3" t="str">
        <f>IF($A176="ADD",IF(NOT(ISBLANK(N176)),_xlfn.XLOOKUP(N176,deck_gradient_type[lookupValue],deck_gradient_type[lookupKey],"ERROR"),""), "")</f>
        <v/>
      </c>
      <c r="P176" s="4"/>
      <c r="R176" s="3" t="str">
        <f>IF($A176="ADD",IF(NOT(ISBLANK(Q176)),_xlfn.XLOOKUP(Q176,br_deck_mat[lookupValue],br_deck_mat[lookupKey],"ERROR"),""), "")</f>
        <v/>
      </c>
      <c r="U176" s="3" t="str">
        <f>IF($A176="ADD",IF(NOT(ISBLANK(T176)),_xlfn.XLOOKUP(T176,br_exp_joint_type[lookupValue],br_exp_joint_type[lookupKey],"ERROR"),""), "")</f>
        <v/>
      </c>
      <c r="V176" s="4"/>
      <c r="Z176" s="7"/>
      <c r="AB176" s="3" t="str">
        <f>IF($A176="ADD",IF(NOT(ISBLANK(AA176)),_xlfn.XLOOKUP(AA176,organisation[lookupValue],organisation[lookupKey],"ERROR"),""), "")</f>
        <v/>
      </c>
      <c r="AC176" s="8"/>
      <c r="AD176" s="8"/>
      <c r="AE176" s="4" t="str">
        <f t="shared" ca="1" si="8"/>
        <v/>
      </c>
      <c r="AF176" s="3" t="str">
        <f t="shared" si="9"/>
        <v/>
      </c>
      <c r="AG176" s="3" t="str">
        <f>IF($A176="","",IF((AND($A176="ADD",OR(AF176="",AF176="Local Authority"))),"L",(_xlfn.XLOOKUP(AF176,asset_owner[lookupValue],asset_owner[lookupKey],""))))</f>
        <v/>
      </c>
      <c r="AH176" s="9"/>
      <c r="AI176" s="3" t="str">
        <f t="shared" si="10"/>
        <v/>
      </c>
      <c r="AJ176" s="3" t="str">
        <f>IF($A176="","",IF((AND($A176="ADD",OR(AI176="",AI176="Excellent"))),"1",(_xlfn.XLOOKUP(AI176,condition[lookupValue],condition[lookupKey],""))))</f>
        <v/>
      </c>
      <c r="AK176" s="8" t="str">
        <f t="shared" si="11"/>
        <v/>
      </c>
      <c r="AL176" s="7"/>
    </row>
    <row r="177" spans="2:38" x14ac:dyDescent="0.25">
      <c r="B177" s="5"/>
      <c r="C177" s="5"/>
      <c r="D177" s="4"/>
      <c r="F177" s="3" t="str">
        <f>IF($A177="ADD",IF(NOT(ISBLANK(E177)),_xlfn.XLOOKUP(E177,br_deck_type[lookupValue],br_deck_type[lookupKey],"ERROR"),""), "")</f>
        <v/>
      </c>
      <c r="G177" s="4"/>
      <c r="L177" s="6"/>
      <c r="M177" s="4"/>
      <c r="O177" s="3" t="str">
        <f>IF($A177="ADD",IF(NOT(ISBLANK(N177)),_xlfn.XLOOKUP(N177,deck_gradient_type[lookupValue],deck_gradient_type[lookupKey],"ERROR"),""), "")</f>
        <v/>
      </c>
      <c r="P177" s="4"/>
      <c r="R177" s="3" t="str">
        <f>IF($A177="ADD",IF(NOT(ISBLANK(Q177)),_xlfn.XLOOKUP(Q177,br_deck_mat[lookupValue],br_deck_mat[lookupKey],"ERROR"),""), "")</f>
        <v/>
      </c>
      <c r="U177" s="3" t="str">
        <f>IF($A177="ADD",IF(NOT(ISBLANK(T177)),_xlfn.XLOOKUP(T177,br_exp_joint_type[lookupValue],br_exp_joint_type[lookupKey],"ERROR"),""), "")</f>
        <v/>
      </c>
      <c r="V177" s="4"/>
      <c r="Z177" s="7"/>
      <c r="AB177" s="3" t="str">
        <f>IF($A177="ADD",IF(NOT(ISBLANK(AA177)),_xlfn.XLOOKUP(AA177,organisation[lookupValue],organisation[lookupKey],"ERROR"),""), "")</f>
        <v/>
      </c>
      <c r="AC177" s="8"/>
      <c r="AD177" s="8"/>
      <c r="AE177" s="4" t="str">
        <f t="shared" ca="1" si="8"/>
        <v/>
      </c>
      <c r="AF177" s="3" t="str">
        <f t="shared" si="9"/>
        <v/>
      </c>
      <c r="AG177" s="3" t="str">
        <f>IF($A177="","",IF((AND($A177="ADD",OR(AF177="",AF177="Local Authority"))),"L",(_xlfn.XLOOKUP(AF177,asset_owner[lookupValue],asset_owner[lookupKey],""))))</f>
        <v/>
      </c>
      <c r="AH177" s="9"/>
      <c r="AI177" s="3" t="str">
        <f t="shared" si="10"/>
        <v/>
      </c>
      <c r="AJ177" s="3" t="str">
        <f>IF($A177="","",IF((AND($A177="ADD",OR(AI177="",AI177="Excellent"))),"1",(_xlfn.XLOOKUP(AI177,condition[lookupValue],condition[lookupKey],""))))</f>
        <v/>
      </c>
      <c r="AK177" s="8" t="str">
        <f t="shared" si="11"/>
        <v/>
      </c>
      <c r="AL177" s="7"/>
    </row>
    <row r="178" spans="2:38" x14ac:dyDescent="0.25">
      <c r="B178" s="5"/>
      <c r="C178" s="5"/>
      <c r="D178" s="4"/>
      <c r="F178" s="3" t="str">
        <f>IF($A178="ADD",IF(NOT(ISBLANK(E178)),_xlfn.XLOOKUP(E178,br_deck_type[lookupValue],br_deck_type[lookupKey],"ERROR"),""), "")</f>
        <v/>
      </c>
      <c r="G178" s="4"/>
      <c r="L178" s="6"/>
      <c r="M178" s="4"/>
      <c r="O178" s="3" t="str">
        <f>IF($A178="ADD",IF(NOT(ISBLANK(N178)),_xlfn.XLOOKUP(N178,deck_gradient_type[lookupValue],deck_gradient_type[lookupKey],"ERROR"),""), "")</f>
        <v/>
      </c>
      <c r="P178" s="4"/>
      <c r="R178" s="3" t="str">
        <f>IF($A178="ADD",IF(NOT(ISBLANK(Q178)),_xlfn.XLOOKUP(Q178,br_deck_mat[lookupValue],br_deck_mat[lookupKey],"ERROR"),""), "")</f>
        <v/>
      </c>
      <c r="U178" s="3" t="str">
        <f>IF($A178="ADD",IF(NOT(ISBLANK(T178)),_xlfn.XLOOKUP(T178,br_exp_joint_type[lookupValue],br_exp_joint_type[lookupKey],"ERROR"),""), "")</f>
        <v/>
      </c>
      <c r="V178" s="4"/>
      <c r="Z178" s="7"/>
      <c r="AB178" s="3" t="str">
        <f>IF($A178="ADD",IF(NOT(ISBLANK(AA178)),_xlfn.XLOOKUP(AA178,organisation[lookupValue],organisation[lookupKey],"ERROR"),""), "")</f>
        <v/>
      </c>
      <c r="AC178" s="8"/>
      <c r="AD178" s="8"/>
      <c r="AE178" s="4" t="str">
        <f t="shared" ca="1" si="8"/>
        <v/>
      </c>
      <c r="AF178" s="3" t="str">
        <f t="shared" si="9"/>
        <v/>
      </c>
      <c r="AG178" s="3" t="str">
        <f>IF($A178="","",IF((AND($A178="ADD",OR(AF178="",AF178="Local Authority"))),"L",(_xlfn.XLOOKUP(AF178,asset_owner[lookupValue],asset_owner[lookupKey],""))))</f>
        <v/>
      </c>
      <c r="AH178" s="9"/>
      <c r="AI178" s="3" t="str">
        <f t="shared" si="10"/>
        <v/>
      </c>
      <c r="AJ178" s="3" t="str">
        <f>IF($A178="","",IF((AND($A178="ADD",OR(AI178="",AI178="Excellent"))),"1",(_xlfn.XLOOKUP(AI178,condition[lookupValue],condition[lookupKey],""))))</f>
        <v/>
      </c>
      <c r="AK178" s="8" t="str">
        <f t="shared" si="11"/>
        <v/>
      </c>
      <c r="AL178" s="7"/>
    </row>
    <row r="179" spans="2:38" x14ac:dyDescent="0.25">
      <c r="B179" s="5"/>
      <c r="C179" s="5"/>
      <c r="D179" s="4"/>
      <c r="F179" s="3" t="str">
        <f>IF($A179="ADD",IF(NOT(ISBLANK(E179)),_xlfn.XLOOKUP(E179,br_deck_type[lookupValue],br_deck_type[lookupKey],"ERROR"),""), "")</f>
        <v/>
      </c>
      <c r="G179" s="4"/>
      <c r="L179" s="6"/>
      <c r="M179" s="4"/>
      <c r="O179" s="3" t="str">
        <f>IF($A179="ADD",IF(NOT(ISBLANK(N179)),_xlfn.XLOOKUP(N179,deck_gradient_type[lookupValue],deck_gradient_type[lookupKey],"ERROR"),""), "")</f>
        <v/>
      </c>
      <c r="P179" s="4"/>
      <c r="R179" s="3" t="str">
        <f>IF($A179="ADD",IF(NOT(ISBLANK(Q179)),_xlfn.XLOOKUP(Q179,br_deck_mat[lookupValue],br_deck_mat[lookupKey],"ERROR"),""), "")</f>
        <v/>
      </c>
      <c r="U179" s="3" t="str">
        <f>IF($A179="ADD",IF(NOT(ISBLANK(T179)),_xlfn.XLOOKUP(T179,br_exp_joint_type[lookupValue],br_exp_joint_type[lookupKey],"ERROR"),""), "")</f>
        <v/>
      </c>
      <c r="V179" s="4"/>
      <c r="Z179" s="7"/>
      <c r="AB179" s="3" t="str">
        <f>IF($A179="ADD",IF(NOT(ISBLANK(AA179)),_xlfn.XLOOKUP(AA179,organisation[lookupValue],organisation[lookupKey],"ERROR"),""), "")</f>
        <v/>
      </c>
      <c r="AC179" s="8"/>
      <c r="AD179" s="8"/>
      <c r="AE179" s="4" t="str">
        <f t="shared" ca="1" si="8"/>
        <v/>
      </c>
      <c r="AF179" s="3" t="str">
        <f t="shared" si="9"/>
        <v/>
      </c>
      <c r="AG179" s="3" t="str">
        <f>IF($A179="","",IF((AND($A179="ADD",OR(AF179="",AF179="Local Authority"))),"L",(_xlfn.XLOOKUP(AF179,asset_owner[lookupValue],asset_owner[lookupKey],""))))</f>
        <v/>
      </c>
      <c r="AH179" s="9"/>
      <c r="AI179" s="3" t="str">
        <f t="shared" si="10"/>
        <v/>
      </c>
      <c r="AJ179" s="3" t="str">
        <f>IF($A179="","",IF((AND($A179="ADD",OR(AI179="",AI179="Excellent"))),"1",(_xlfn.XLOOKUP(AI179,condition[lookupValue],condition[lookupKey],""))))</f>
        <v/>
      </c>
      <c r="AK179" s="8" t="str">
        <f t="shared" si="11"/>
        <v/>
      </c>
      <c r="AL179" s="7"/>
    </row>
    <row r="180" spans="2:38" x14ac:dyDescent="0.25">
      <c r="B180" s="5"/>
      <c r="C180" s="5"/>
      <c r="D180" s="4"/>
      <c r="F180" s="3" t="str">
        <f>IF($A180="ADD",IF(NOT(ISBLANK(E180)),_xlfn.XLOOKUP(E180,br_deck_type[lookupValue],br_deck_type[lookupKey],"ERROR"),""), "")</f>
        <v/>
      </c>
      <c r="G180" s="4"/>
      <c r="L180" s="6"/>
      <c r="M180" s="4"/>
      <c r="O180" s="3" t="str">
        <f>IF($A180="ADD",IF(NOT(ISBLANK(N180)),_xlfn.XLOOKUP(N180,deck_gradient_type[lookupValue],deck_gradient_type[lookupKey],"ERROR"),""), "")</f>
        <v/>
      </c>
      <c r="P180" s="4"/>
      <c r="R180" s="3" t="str">
        <f>IF($A180="ADD",IF(NOT(ISBLANK(Q180)),_xlfn.XLOOKUP(Q180,br_deck_mat[lookupValue],br_deck_mat[lookupKey],"ERROR"),""), "")</f>
        <v/>
      </c>
      <c r="U180" s="3" t="str">
        <f>IF($A180="ADD",IF(NOT(ISBLANK(T180)),_xlfn.XLOOKUP(T180,br_exp_joint_type[lookupValue],br_exp_joint_type[lookupKey],"ERROR"),""), "")</f>
        <v/>
      </c>
      <c r="V180" s="4"/>
      <c r="Z180" s="7"/>
      <c r="AB180" s="3" t="str">
        <f>IF($A180="ADD",IF(NOT(ISBLANK(AA180)),_xlfn.XLOOKUP(AA180,organisation[lookupValue],organisation[lookupKey],"ERROR"),""), "")</f>
        <v/>
      </c>
      <c r="AC180" s="8"/>
      <c r="AD180" s="8"/>
      <c r="AE180" s="4" t="str">
        <f t="shared" ca="1" si="8"/>
        <v/>
      </c>
      <c r="AF180" s="3" t="str">
        <f t="shared" si="9"/>
        <v/>
      </c>
      <c r="AG180" s="3" t="str">
        <f>IF($A180="","",IF((AND($A180="ADD",OR(AF180="",AF180="Local Authority"))),"L",(_xlfn.XLOOKUP(AF180,asset_owner[lookupValue],asset_owner[lookupKey],""))))</f>
        <v/>
      </c>
      <c r="AH180" s="9"/>
      <c r="AI180" s="3" t="str">
        <f t="shared" si="10"/>
        <v/>
      </c>
      <c r="AJ180" s="3" t="str">
        <f>IF($A180="","",IF((AND($A180="ADD",OR(AI180="",AI180="Excellent"))),"1",(_xlfn.XLOOKUP(AI180,condition[lookupValue],condition[lookupKey],""))))</f>
        <v/>
      </c>
      <c r="AK180" s="8" t="str">
        <f t="shared" si="11"/>
        <v/>
      </c>
      <c r="AL180" s="7"/>
    </row>
    <row r="181" spans="2:38" x14ac:dyDescent="0.25">
      <c r="B181" s="5"/>
      <c r="C181" s="5"/>
      <c r="D181" s="4"/>
      <c r="F181" s="3" t="str">
        <f>IF($A181="ADD",IF(NOT(ISBLANK(E181)),_xlfn.XLOOKUP(E181,br_deck_type[lookupValue],br_deck_type[lookupKey],"ERROR"),""), "")</f>
        <v/>
      </c>
      <c r="G181" s="4"/>
      <c r="L181" s="6"/>
      <c r="M181" s="4"/>
      <c r="O181" s="3" t="str">
        <f>IF($A181="ADD",IF(NOT(ISBLANK(N181)),_xlfn.XLOOKUP(N181,deck_gradient_type[lookupValue],deck_gradient_type[lookupKey],"ERROR"),""), "")</f>
        <v/>
      </c>
      <c r="P181" s="4"/>
      <c r="R181" s="3" t="str">
        <f>IF($A181="ADD",IF(NOT(ISBLANK(Q181)),_xlfn.XLOOKUP(Q181,br_deck_mat[lookupValue],br_deck_mat[lookupKey],"ERROR"),""), "")</f>
        <v/>
      </c>
      <c r="U181" s="3" t="str">
        <f>IF($A181="ADD",IF(NOT(ISBLANK(T181)),_xlfn.XLOOKUP(T181,br_exp_joint_type[lookupValue],br_exp_joint_type[lookupKey],"ERROR"),""), "")</f>
        <v/>
      </c>
      <c r="V181" s="4"/>
      <c r="Z181" s="7"/>
      <c r="AB181" s="3" t="str">
        <f>IF($A181="ADD",IF(NOT(ISBLANK(AA181)),_xlfn.XLOOKUP(AA181,organisation[lookupValue],organisation[lookupKey],"ERROR"),""), "")</f>
        <v/>
      </c>
      <c r="AC181" s="8"/>
      <c r="AD181" s="8"/>
      <c r="AE181" s="4" t="str">
        <f t="shared" ca="1" si="8"/>
        <v/>
      </c>
      <c r="AF181" s="3" t="str">
        <f t="shared" si="9"/>
        <v/>
      </c>
      <c r="AG181" s="3" t="str">
        <f>IF($A181="","",IF((AND($A181="ADD",OR(AF181="",AF181="Local Authority"))),"L",(_xlfn.XLOOKUP(AF181,asset_owner[lookupValue],asset_owner[lookupKey],""))))</f>
        <v/>
      </c>
      <c r="AH181" s="9"/>
      <c r="AI181" s="3" t="str">
        <f t="shared" si="10"/>
        <v/>
      </c>
      <c r="AJ181" s="3" t="str">
        <f>IF($A181="","",IF((AND($A181="ADD",OR(AI181="",AI181="Excellent"))),"1",(_xlfn.XLOOKUP(AI181,condition[lookupValue],condition[lookupKey],""))))</f>
        <v/>
      </c>
      <c r="AK181" s="8" t="str">
        <f t="shared" si="11"/>
        <v/>
      </c>
      <c r="AL181" s="7"/>
    </row>
    <row r="182" spans="2:38" x14ac:dyDescent="0.25">
      <c r="B182" s="5"/>
      <c r="C182" s="5"/>
      <c r="D182" s="4"/>
      <c r="F182" s="3" t="str">
        <f>IF($A182="ADD",IF(NOT(ISBLANK(E182)),_xlfn.XLOOKUP(E182,br_deck_type[lookupValue],br_deck_type[lookupKey],"ERROR"),""), "")</f>
        <v/>
      </c>
      <c r="G182" s="4"/>
      <c r="L182" s="6"/>
      <c r="M182" s="4"/>
      <c r="O182" s="3" t="str">
        <f>IF($A182="ADD",IF(NOT(ISBLANK(N182)),_xlfn.XLOOKUP(N182,deck_gradient_type[lookupValue],deck_gradient_type[lookupKey],"ERROR"),""), "")</f>
        <v/>
      </c>
      <c r="P182" s="4"/>
      <c r="R182" s="3" t="str">
        <f>IF($A182="ADD",IF(NOT(ISBLANK(Q182)),_xlfn.XLOOKUP(Q182,br_deck_mat[lookupValue],br_deck_mat[lookupKey],"ERROR"),""), "")</f>
        <v/>
      </c>
      <c r="U182" s="3" t="str">
        <f>IF($A182="ADD",IF(NOT(ISBLANK(T182)),_xlfn.XLOOKUP(T182,br_exp_joint_type[lookupValue],br_exp_joint_type[lookupKey],"ERROR"),""), "")</f>
        <v/>
      </c>
      <c r="V182" s="4"/>
      <c r="Z182" s="7"/>
      <c r="AB182" s="3" t="str">
        <f>IF($A182="ADD",IF(NOT(ISBLANK(AA182)),_xlfn.XLOOKUP(AA182,organisation[lookupValue],organisation[lookupKey],"ERROR"),""), "")</f>
        <v/>
      </c>
      <c r="AC182" s="8"/>
      <c r="AD182" s="8"/>
      <c r="AE182" s="4" t="str">
        <f t="shared" ca="1" si="8"/>
        <v/>
      </c>
      <c r="AF182" s="3" t="str">
        <f t="shared" si="9"/>
        <v/>
      </c>
      <c r="AG182" s="3" t="str">
        <f>IF($A182="","",IF((AND($A182="ADD",OR(AF182="",AF182="Local Authority"))),"L",(_xlfn.XLOOKUP(AF182,asset_owner[lookupValue],asset_owner[lookupKey],""))))</f>
        <v/>
      </c>
      <c r="AH182" s="9"/>
      <c r="AI182" s="3" t="str">
        <f t="shared" si="10"/>
        <v/>
      </c>
      <c r="AJ182" s="3" t="str">
        <f>IF($A182="","",IF((AND($A182="ADD",OR(AI182="",AI182="Excellent"))),"1",(_xlfn.XLOOKUP(AI182,condition[lookupValue],condition[lookupKey],""))))</f>
        <v/>
      </c>
      <c r="AK182" s="8" t="str">
        <f t="shared" si="11"/>
        <v/>
      </c>
      <c r="AL182" s="7"/>
    </row>
    <row r="183" spans="2:38" x14ac:dyDescent="0.25">
      <c r="B183" s="5"/>
      <c r="C183" s="5"/>
      <c r="D183" s="4"/>
      <c r="F183" s="3" t="str">
        <f>IF($A183="ADD",IF(NOT(ISBLANK(E183)),_xlfn.XLOOKUP(E183,br_deck_type[lookupValue],br_deck_type[lookupKey],"ERROR"),""), "")</f>
        <v/>
      </c>
      <c r="G183" s="4"/>
      <c r="L183" s="6"/>
      <c r="M183" s="4"/>
      <c r="O183" s="3" t="str">
        <f>IF($A183="ADD",IF(NOT(ISBLANK(N183)),_xlfn.XLOOKUP(N183,deck_gradient_type[lookupValue],deck_gradient_type[lookupKey],"ERROR"),""), "")</f>
        <v/>
      </c>
      <c r="P183" s="4"/>
      <c r="R183" s="3" t="str">
        <f>IF($A183="ADD",IF(NOT(ISBLANK(Q183)),_xlfn.XLOOKUP(Q183,br_deck_mat[lookupValue],br_deck_mat[lookupKey],"ERROR"),""), "")</f>
        <v/>
      </c>
      <c r="U183" s="3" t="str">
        <f>IF($A183="ADD",IF(NOT(ISBLANK(T183)),_xlfn.XLOOKUP(T183,br_exp_joint_type[lookupValue],br_exp_joint_type[lookupKey],"ERROR"),""), "")</f>
        <v/>
      </c>
      <c r="V183" s="4"/>
      <c r="Z183" s="7"/>
      <c r="AB183" s="3" t="str">
        <f>IF($A183="ADD",IF(NOT(ISBLANK(AA183)),_xlfn.XLOOKUP(AA183,organisation[lookupValue],organisation[lookupKey],"ERROR"),""), "")</f>
        <v/>
      </c>
      <c r="AC183" s="8"/>
      <c r="AD183" s="8"/>
      <c r="AE183" s="4" t="str">
        <f t="shared" ca="1" si="8"/>
        <v/>
      </c>
      <c r="AF183" s="3" t="str">
        <f t="shared" si="9"/>
        <v/>
      </c>
      <c r="AG183" s="3" t="str">
        <f>IF($A183="","",IF((AND($A183="ADD",OR(AF183="",AF183="Local Authority"))),"L",(_xlfn.XLOOKUP(AF183,asset_owner[lookupValue],asset_owner[lookupKey],""))))</f>
        <v/>
      </c>
      <c r="AH183" s="9"/>
      <c r="AI183" s="3" t="str">
        <f t="shared" si="10"/>
        <v/>
      </c>
      <c r="AJ183" s="3" t="str">
        <f>IF($A183="","",IF((AND($A183="ADD",OR(AI183="",AI183="Excellent"))),"1",(_xlfn.XLOOKUP(AI183,condition[lookupValue],condition[lookupKey],""))))</f>
        <v/>
      </c>
      <c r="AK183" s="8" t="str">
        <f t="shared" si="11"/>
        <v/>
      </c>
      <c r="AL183" s="7"/>
    </row>
    <row r="184" spans="2:38" x14ac:dyDescent="0.25">
      <c r="B184" s="5"/>
      <c r="C184" s="5"/>
      <c r="D184" s="4"/>
      <c r="F184" s="3" t="str">
        <f>IF($A184="ADD",IF(NOT(ISBLANK(E184)),_xlfn.XLOOKUP(E184,br_deck_type[lookupValue],br_deck_type[lookupKey],"ERROR"),""), "")</f>
        <v/>
      </c>
      <c r="G184" s="4"/>
      <c r="L184" s="6"/>
      <c r="M184" s="4"/>
      <c r="O184" s="3" t="str">
        <f>IF($A184="ADD",IF(NOT(ISBLANK(N184)),_xlfn.XLOOKUP(N184,deck_gradient_type[lookupValue],deck_gradient_type[lookupKey],"ERROR"),""), "")</f>
        <v/>
      </c>
      <c r="P184" s="4"/>
      <c r="R184" s="3" t="str">
        <f>IF($A184="ADD",IF(NOT(ISBLANK(Q184)),_xlfn.XLOOKUP(Q184,br_deck_mat[lookupValue],br_deck_mat[lookupKey],"ERROR"),""), "")</f>
        <v/>
      </c>
      <c r="U184" s="3" t="str">
        <f>IF($A184="ADD",IF(NOT(ISBLANK(T184)),_xlfn.XLOOKUP(T184,br_exp_joint_type[lookupValue],br_exp_joint_type[lookupKey],"ERROR"),""), "")</f>
        <v/>
      </c>
      <c r="V184" s="4"/>
      <c r="Z184" s="7"/>
      <c r="AB184" s="3" t="str">
        <f>IF($A184="ADD",IF(NOT(ISBLANK(AA184)),_xlfn.XLOOKUP(AA184,organisation[lookupValue],organisation[lookupKey],"ERROR"),""), "")</f>
        <v/>
      </c>
      <c r="AC184" s="8"/>
      <c r="AD184" s="8"/>
      <c r="AE184" s="4" t="str">
        <f t="shared" ca="1" si="8"/>
        <v/>
      </c>
      <c r="AF184" s="3" t="str">
        <f t="shared" si="9"/>
        <v/>
      </c>
      <c r="AG184" s="3" t="str">
        <f>IF($A184="","",IF((AND($A184="ADD",OR(AF184="",AF184="Local Authority"))),"L",(_xlfn.XLOOKUP(AF184,asset_owner[lookupValue],asset_owner[lookupKey],""))))</f>
        <v/>
      </c>
      <c r="AH184" s="9"/>
      <c r="AI184" s="3" t="str">
        <f t="shared" si="10"/>
        <v/>
      </c>
      <c r="AJ184" s="3" t="str">
        <f>IF($A184="","",IF((AND($A184="ADD",OR(AI184="",AI184="Excellent"))),"1",(_xlfn.XLOOKUP(AI184,condition[lookupValue],condition[lookupKey],""))))</f>
        <v/>
      </c>
      <c r="AK184" s="8" t="str">
        <f t="shared" si="11"/>
        <v/>
      </c>
      <c r="AL184" s="7"/>
    </row>
    <row r="185" spans="2:38" x14ac:dyDescent="0.25">
      <c r="B185" s="5"/>
      <c r="C185" s="5"/>
      <c r="D185" s="4"/>
      <c r="F185" s="3" t="str">
        <f>IF($A185="ADD",IF(NOT(ISBLANK(E185)),_xlfn.XLOOKUP(E185,br_deck_type[lookupValue],br_deck_type[lookupKey],"ERROR"),""), "")</f>
        <v/>
      </c>
      <c r="G185" s="4"/>
      <c r="L185" s="6"/>
      <c r="M185" s="4"/>
      <c r="O185" s="3" t="str">
        <f>IF($A185="ADD",IF(NOT(ISBLANK(N185)),_xlfn.XLOOKUP(N185,deck_gradient_type[lookupValue],deck_gradient_type[lookupKey],"ERROR"),""), "")</f>
        <v/>
      </c>
      <c r="P185" s="4"/>
      <c r="R185" s="3" t="str">
        <f>IF($A185="ADD",IF(NOT(ISBLANK(Q185)),_xlfn.XLOOKUP(Q185,br_deck_mat[lookupValue],br_deck_mat[lookupKey],"ERROR"),""), "")</f>
        <v/>
      </c>
      <c r="U185" s="3" t="str">
        <f>IF($A185="ADD",IF(NOT(ISBLANK(T185)),_xlfn.XLOOKUP(T185,br_exp_joint_type[lookupValue],br_exp_joint_type[lookupKey],"ERROR"),""), "")</f>
        <v/>
      </c>
      <c r="V185" s="4"/>
      <c r="Z185" s="7"/>
      <c r="AB185" s="3" t="str">
        <f>IF($A185="ADD",IF(NOT(ISBLANK(AA185)),_xlfn.XLOOKUP(AA185,organisation[lookupValue],organisation[lookupKey],"ERROR"),""), "")</f>
        <v/>
      </c>
      <c r="AC185" s="8"/>
      <c r="AD185" s="8"/>
      <c r="AE185" s="4" t="str">
        <f t="shared" ca="1" si="8"/>
        <v/>
      </c>
      <c r="AF185" s="3" t="str">
        <f t="shared" si="9"/>
        <v/>
      </c>
      <c r="AG185" s="3" t="str">
        <f>IF($A185="","",IF((AND($A185="ADD",OR(AF185="",AF185="Local Authority"))),"L",(_xlfn.XLOOKUP(AF185,asset_owner[lookupValue],asset_owner[lookupKey],""))))</f>
        <v/>
      </c>
      <c r="AH185" s="9"/>
      <c r="AI185" s="3" t="str">
        <f t="shared" si="10"/>
        <v/>
      </c>
      <c r="AJ185" s="3" t="str">
        <f>IF($A185="","",IF((AND($A185="ADD",OR(AI185="",AI185="Excellent"))),"1",(_xlfn.XLOOKUP(AI185,condition[lookupValue],condition[lookupKey],""))))</f>
        <v/>
      </c>
      <c r="AK185" s="8" t="str">
        <f t="shared" si="11"/>
        <v/>
      </c>
      <c r="AL185" s="7"/>
    </row>
    <row r="186" spans="2:38" x14ac:dyDescent="0.25">
      <c r="B186" s="5"/>
      <c r="C186" s="5"/>
      <c r="D186" s="4"/>
      <c r="F186" s="3" t="str">
        <f>IF($A186="ADD",IF(NOT(ISBLANK(E186)),_xlfn.XLOOKUP(E186,br_deck_type[lookupValue],br_deck_type[lookupKey],"ERROR"),""), "")</f>
        <v/>
      </c>
      <c r="G186" s="4"/>
      <c r="L186" s="6"/>
      <c r="M186" s="4"/>
      <c r="O186" s="3" t="str">
        <f>IF($A186="ADD",IF(NOT(ISBLANK(N186)),_xlfn.XLOOKUP(N186,deck_gradient_type[lookupValue],deck_gradient_type[lookupKey],"ERROR"),""), "")</f>
        <v/>
      </c>
      <c r="P186" s="4"/>
      <c r="R186" s="3" t="str">
        <f>IF($A186="ADD",IF(NOT(ISBLANK(Q186)),_xlfn.XLOOKUP(Q186,br_deck_mat[lookupValue],br_deck_mat[lookupKey],"ERROR"),""), "")</f>
        <v/>
      </c>
      <c r="U186" s="3" t="str">
        <f>IF($A186="ADD",IF(NOT(ISBLANK(T186)),_xlfn.XLOOKUP(T186,br_exp_joint_type[lookupValue],br_exp_joint_type[lookupKey],"ERROR"),""), "")</f>
        <v/>
      </c>
      <c r="V186" s="4"/>
      <c r="Z186" s="7"/>
      <c r="AB186" s="3" t="str">
        <f>IF($A186="ADD",IF(NOT(ISBLANK(AA186)),_xlfn.XLOOKUP(AA186,organisation[lookupValue],organisation[lookupKey],"ERROR"),""), "")</f>
        <v/>
      </c>
      <c r="AC186" s="8"/>
      <c r="AD186" s="8"/>
      <c r="AE186" s="4" t="str">
        <f t="shared" ca="1" si="8"/>
        <v/>
      </c>
      <c r="AF186" s="3" t="str">
        <f t="shared" si="9"/>
        <v/>
      </c>
      <c r="AG186" s="3" t="str">
        <f>IF($A186="","",IF((AND($A186="ADD",OR(AF186="",AF186="Local Authority"))),"L",(_xlfn.XLOOKUP(AF186,asset_owner[lookupValue],asset_owner[lookupKey],""))))</f>
        <v/>
      </c>
      <c r="AH186" s="9"/>
      <c r="AI186" s="3" t="str">
        <f t="shared" si="10"/>
        <v/>
      </c>
      <c r="AJ186" s="3" t="str">
        <f>IF($A186="","",IF((AND($A186="ADD",OR(AI186="",AI186="Excellent"))),"1",(_xlfn.XLOOKUP(AI186,condition[lookupValue],condition[lookupKey],""))))</f>
        <v/>
      </c>
      <c r="AK186" s="8" t="str">
        <f t="shared" si="11"/>
        <v/>
      </c>
      <c r="AL186" s="7"/>
    </row>
    <row r="187" spans="2:38" x14ac:dyDescent="0.25">
      <c r="B187" s="5"/>
      <c r="C187" s="5"/>
      <c r="D187" s="4"/>
      <c r="F187" s="3" t="str">
        <f>IF($A187="ADD",IF(NOT(ISBLANK(E187)),_xlfn.XLOOKUP(E187,br_deck_type[lookupValue],br_deck_type[lookupKey],"ERROR"),""), "")</f>
        <v/>
      </c>
      <c r="G187" s="4"/>
      <c r="L187" s="6"/>
      <c r="M187" s="4"/>
      <c r="O187" s="3" t="str">
        <f>IF($A187="ADD",IF(NOT(ISBLANK(N187)),_xlfn.XLOOKUP(N187,deck_gradient_type[lookupValue],deck_gradient_type[lookupKey],"ERROR"),""), "")</f>
        <v/>
      </c>
      <c r="P187" s="4"/>
      <c r="R187" s="3" t="str">
        <f>IF($A187="ADD",IF(NOT(ISBLANK(Q187)),_xlfn.XLOOKUP(Q187,br_deck_mat[lookupValue],br_deck_mat[lookupKey],"ERROR"),""), "")</f>
        <v/>
      </c>
      <c r="U187" s="3" t="str">
        <f>IF($A187="ADD",IF(NOT(ISBLANK(T187)),_xlfn.XLOOKUP(T187,br_exp_joint_type[lookupValue],br_exp_joint_type[lookupKey],"ERROR"),""), "")</f>
        <v/>
      </c>
      <c r="V187" s="4"/>
      <c r="Z187" s="7"/>
      <c r="AB187" s="3" t="str">
        <f>IF($A187="ADD",IF(NOT(ISBLANK(AA187)),_xlfn.XLOOKUP(AA187,organisation[lookupValue],organisation[lookupKey],"ERROR"),""), "")</f>
        <v/>
      </c>
      <c r="AC187" s="8"/>
      <c r="AD187" s="8"/>
      <c r="AE187" s="4" t="str">
        <f t="shared" ca="1" si="8"/>
        <v/>
      </c>
      <c r="AF187" s="3" t="str">
        <f t="shared" si="9"/>
        <v/>
      </c>
      <c r="AG187" s="3" t="str">
        <f>IF($A187="","",IF((AND($A187="ADD",OR(AF187="",AF187="Local Authority"))),"L",(_xlfn.XLOOKUP(AF187,asset_owner[lookupValue],asset_owner[lookupKey],""))))</f>
        <v/>
      </c>
      <c r="AH187" s="9"/>
      <c r="AI187" s="3" t="str">
        <f t="shared" si="10"/>
        <v/>
      </c>
      <c r="AJ187" s="3" t="str">
        <f>IF($A187="","",IF((AND($A187="ADD",OR(AI187="",AI187="Excellent"))),"1",(_xlfn.XLOOKUP(AI187,condition[lookupValue],condition[lookupKey],""))))</f>
        <v/>
      </c>
      <c r="AK187" s="8" t="str">
        <f t="shared" si="11"/>
        <v/>
      </c>
      <c r="AL187" s="7"/>
    </row>
    <row r="188" spans="2:38" x14ac:dyDescent="0.25">
      <c r="B188" s="5"/>
      <c r="C188" s="5"/>
      <c r="D188" s="4"/>
      <c r="F188" s="3" t="str">
        <f>IF($A188="ADD",IF(NOT(ISBLANK(E188)),_xlfn.XLOOKUP(E188,br_deck_type[lookupValue],br_deck_type[lookupKey],"ERROR"),""), "")</f>
        <v/>
      </c>
      <c r="G188" s="4"/>
      <c r="L188" s="6"/>
      <c r="M188" s="4"/>
      <c r="O188" s="3" t="str">
        <f>IF($A188="ADD",IF(NOT(ISBLANK(N188)),_xlfn.XLOOKUP(N188,deck_gradient_type[lookupValue],deck_gradient_type[lookupKey],"ERROR"),""), "")</f>
        <v/>
      </c>
      <c r="P188" s="4"/>
      <c r="R188" s="3" t="str">
        <f>IF($A188="ADD",IF(NOT(ISBLANK(Q188)),_xlfn.XLOOKUP(Q188,br_deck_mat[lookupValue],br_deck_mat[lookupKey],"ERROR"),""), "")</f>
        <v/>
      </c>
      <c r="U188" s="3" t="str">
        <f>IF($A188="ADD",IF(NOT(ISBLANK(T188)),_xlfn.XLOOKUP(T188,br_exp_joint_type[lookupValue],br_exp_joint_type[lookupKey],"ERROR"),""), "")</f>
        <v/>
      </c>
      <c r="V188" s="4"/>
      <c r="Z188" s="7"/>
      <c r="AB188" s="3" t="str">
        <f>IF($A188="ADD",IF(NOT(ISBLANK(AA188)),_xlfn.XLOOKUP(AA188,organisation[lookupValue],organisation[lookupKey],"ERROR"),""), "")</f>
        <v/>
      </c>
      <c r="AC188" s="8"/>
      <c r="AD188" s="8"/>
      <c r="AE188" s="4" t="str">
        <f t="shared" ca="1" si="8"/>
        <v/>
      </c>
      <c r="AF188" s="3" t="str">
        <f t="shared" si="9"/>
        <v/>
      </c>
      <c r="AG188" s="3" t="str">
        <f>IF($A188="","",IF((AND($A188="ADD",OR(AF188="",AF188="Local Authority"))),"L",(_xlfn.XLOOKUP(AF188,asset_owner[lookupValue],asset_owner[lookupKey],""))))</f>
        <v/>
      </c>
      <c r="AH188" s="9"/>
      <c r="AI188" s="3" t="str">
        <f t="shared" si="10"/>
        <v/>
      </c>
      <c r="AJ188" s="3" t="str">
        <f>IF($A188="","",IF((AND($A188="ADD",OR(AI188="",AI188="Excellent"))),"1",(_xlfn.XLOOKUP(AI188,condition[lookupValue],condition[lookupKey],""))))</f>
        <v/>
      </c>
      <c r="AK188" s="8" t="str">
        <f t="shared" si="11"/>
        <v/>
      </c>
      <c r="AL188" s="7"/>
    </row>
    <row r="189" spans="2:38" x14ac:dyDescent="0.25">
      <c r="B189" s="5"/>
      <c r="C189" s="5"/>
      <c r="D189" s="4"/>
      <c r="F189" s="3" t="str">
        <f>IF($A189="ADD",IF(NOT(ISBLANK(E189)),_xlfn.XLOOKUP(E189,br_deck_type[lookupValue],br_deck_type[lookupKey],"ERROR"),""), "")</f>
        <v/>
      </c>
      <c r="G189" s="4"/>
      <c r="L189" s="6"/>
      <c r="M189" s="4"/>
      <c r="O189" s="3" t="str">
        <f>IF($A189="ADD",IF(NOT(ISBLANK(N189)),_xlfn.XLOOKUP(N189,deck_gradient_type[lookupValue],deck_gradient_type[lookupKey],"ERROR"),""), "")</f>
        <v/>
      </c>
      <c r="P189" s="4"/>
      <c r="R189" s="3" t="str">
        <f>IF($A189="ADD",IF(NOT(ISBLANK(Q189)),_xlfn.XLOOKUP(Q189,br_deck_mat[lookupValue],br_deck_mat[lookupKey],"ERROR"),""), "")</f>
        <v/>
      </c>
      <c r="U189" s="3" t="str">
        <f>IF($A189="ADD",IF(NOT(ISBLANK(T189)),_xlfn.XLOOKUP(T189,br_exp_joint_type[lookupValue],br_exp_joint_type[lookupKey],"ERROR"),""), "")</f>
        <v/>
      </c>
      <c r="V189" s="4"/>
      <c r="Z189" s="7"/>
      <c r="AB189" s="3" t="str">
        <f>IF($A189="ADD",IF(NOT(ISBLANK(AA189)),_xlfn.XLOOKUP(AA189,organisation[lookupValue],organisation[lookupKey],"ERROR"),""), "")</f>
        <v/>
      </c>
      <c r="AC189" s="8"/>
      <c r="AD189" s="8"/>
      <c r="AE189" s="4" t="str">
        <f t="shared" ca="1" si="8"/>
        <v/>
      </c>
      <c r="AF189" s="3" t="str">
        <f t="shared" si="9"/>
        <v/>
      </c>
      <c r="AG189" s="3" t="str">
        <f>IF($A189="","",IF((AND($A189="ADD",OR(AF189="",AF189="Local Authority"))),"L",(_xlfn.XLOOKUP(AF189,asset_owner[lookupValue],asset_owner[lookupKey],""))))</f>
        <v/>
      </c>
      <c r="AH189" s="9"/>
      <c r="AI189" s="3" t="str">
        <f t="shared" si="10"/>
        <v/>
      </c>
      <c r="AJ189" s="3" t="str">
        <f>IF($A189="","",IF((AND($A189="ADD",OR(AI189="",AI189="Excellent"))),"1",(_xlfn.XLOOKUP(AI189,condition[lookupValue],condition[lookupKey],""))))</f>
        <v/>
      </c>
      <c r="AK189" s="8" t="str">
        <f t="shared" si="11"/>
        <v/>
      </c>
      <c r="AL189" s="7"/>
    </row>
    <row r="190" spans="2:38" x14ac:dyDescent="0.25">
      <c r="B190" s="5"/>
      <c r="C190" s="5"/>
      <c r="D190" s="4"/>
      <c r="F190" s="3" t="str">
        <f>IF($A190="ADD",IF(NOT(ISBLANK(E190)),_xlfn.XLOOKUP(E190,br_deck_type[lookupValue],br_deck_type[lookupKey],"ERROR"),""), "")</f>
        <v/>
      </c>
      <c r="G190" s="4"/>
      <c r="L190" s="6"/>
      <c r="M190" s="4"/>
      <c r="O190" s="3" t="str">
        <f>IF($A190="ADD",IF(NOT(ISBLANK(N190)),_xlfn.XLOOKUP(N190,deck_gradient_type[lookupValue],deck_gradient_type[lookupKey],"ERROR"),""), "")</f>
        <v/>
      </c>
      <c r="P190" s="4"/>
      <c r="R190" s="3" t="str">
        <f>IF($A190="ADD",IF(NOT(ISBLANK(Q190)),_xlfn.XLOOKUP(Q190,br_deck_mat[lookupValue],br_deck_mat[lookupKey],"ERROR"),""), "")</f>
        <v/>
      </c>
      <c r="U190" s="3" t="str">
        <f>IF($A190="ADD",IF(NOT(ISBLANK(T190)),_xlfn.XLOOKUP(T190,br_exp_joint_type[lookupValue],br_exp_joint_type[lookupKey],"ERROR"),""), "")</f>
        <v/>
      </c>
      <c r="V190" s="4"/>
      <c r="Z190" s="7"/>
      <c r="AB190" s="3" t="str">
        <f>IF($A190="ADD",IF(NOT(ISBLANK(AA190)),_xlfn.XLOOKUP(AA190,organisation[lookupValue],organisation[lookupKey],"ERROR"),""), "")</f>
        <v/>
      </c>
      <c r="AC190" s="8"/>
      <c r="AD190" s="8"/>
      <c r="AE190" s="4" t="str">
        <f t="shared" ca="1" si="8"/>
        <v/>
      </c>
      <c r="AF190" s="3" t="str">
        <f t="shared" si="9"/>
        <v/>
      </c>
      <c r="AG190" s="3" t="str">
        <f>IF($A190="","",IF((AND($A190="ADD",OR(AF190="",AF190="Local Authority"))),"L",(_xlfn.XLOOKUP(AF190,asset_owner[lookupValue],asset_owner[lookupKey],""))))</f>
        <v/>
      </c>
      <c r="AH190" s="9"/>
      <c r="AI190" s="3" t="str">
        <f t="shared" si="10"/>
        <v/>
      </c>
      <c r="AJ190" s="3" t="str">
        <f>IF($A190="","",IF((AND($A190="ADD",OR(AI190="",AI190="Excellent"))),"1",(_xlfn.XLOOKUP(AI190,condition[lookupValue],condition[lookupKey],""))))</f>
        <v/>
      </c>
      <c r="AK190" s="8" t="str">
        <f t="shared" si="11"/>
        <v/>
      </c>
      <c r="AL190" s="7"/>
    </row>
    <row r="191" spans="2:38" x14ac:dyDescent="0.25">
      <c r="B191" s="5"/>
      <c r="C191" s="5"/>
      <c r="D191" s="4"/>
      <c r="F191" s="3" t="str">
        <f>IF($A191="ADD",IF(NOT(ISBLANK(E191)),_xlfn.XLOOKUP(E191,br_deck_type[lookupValue],br_deck_type[lookupKey],"ERROR"),""), "")</f>
        <v/>
      </c>
      <c r="G191" s="4"/>
      <c r="L191" s="6"/>
      <c r="M191" s="4"/>
      <c r="O191" s="3" t="str">
        <f>IF($A191="ADD",IF(NOT(ISBLANK(N191)),_xlfn.XLOOKUP(N191,deck_gradient_type[lookupValue],deck_gradient_type[lookupKey],"ERROR"),""), "")</f>
        <v/>
      </c>
      <c r="P191" s="4"/>
      <c r="R191" s="3" t="str">
        <f>IF($A191="ADD",IF(NOT(ISBLANK(Q191)),_xlfn.XLOOKUP(Q191,br_deck_mat[lookupValue],br_deck_mat[lookupKey],"ERROR"),""), "")</f>
        <v/>
      </c>
      <c r="U191" s="3" t="str">
        <f>IF($A191="ADD",IF(NOT(ISBLANK(T191)),_xlfn.XLOOKUP(T191,br_exp_joint_type[lookupValue],br_exp_joint_type[lookupKey],"ERROR"),""), "")</f>
        <v/>
      </c>
      <c r="V191" s="4"/>
      <c r="Z191" s="7"/>
      <c r="AB191" s="3" t="str">
        <f>IF($A191="ADD",IF(NOT(ISBLANK(AA191)),_xlfn.XLOOKUP(AA191,organisation[lookupValue],organisation[lookupKey],"ERROR"),""), "")</f>
        <v/>
      </c>
      <c r="AC191" s="8"/>
      <c r="AD191" s="8"/>
      <c r="AE191" s="4" t="str">
        <f t="shared" ca="1" si="8"/>
        <v/>
      </c>
      <c r="AF191" s="3" t="str">
        <f t="shared" si="9"/>
        <v/>
      </c>
      <c r="AG191" s="3" t="str">
        <f>IF($A191="","",IF((AND($A191="ADD",OR(AF191="",AF191="Local Authority"))),"L",(_xlfn.XLOOKUP(AF191,asset_owner[lookupValue],asset_owner[lookupKey],""))))</f>
        <v/>
      </c>
      <c r="AH191" s="9"/>
      <c r="AI191" s="3" t="str">
        <f t="shared" si="10"/>
        <v/>
      </c>
      <c r="AJ191" s="3" t="str">
        <f>IF($A191="","",IF((AND($A191="ADD",OR(AI191="",AI191="Excellent"))),"1",(_xlfn.XLOOKUP(AI191,condition[lookupValue],condition[lookupKey],""))))</f>
        <v/>
      </c>
      <c r="AK191" s="8" t="str">
        <f t="shared" si="11"/>
        <v/>
      </c>
      <c r="AL191" s="7"/>
    </row>
    <row r="192" spans="2:38" x14ac:dyDescent="0.25">
      <c r="B192" s="5"/>
      <c r="C192" s="5"/>
      <c r="D192" s="4"/>
      <c r="F192" s="3" t="str">
        <f>IF($A192="ADD",IF(NOT(ISBLANK(E192)),_xlfn.XLOOKUP(E192,br_deck_type[lookupValue],br_deck_type[lookupKey],"ERROR"),""), "")</f>
        <v/>
      </c>
      <c r="G192" s="4"/>
      <c r="L192" s="6"/>
      <c r="M192" s="4"/>
      <c r="O192" s="3" t="str">
        <f>IF($A192="ADD",IF(NOT(ISBLANK(N192)),_xlfn.XLOOKUP(N192,deck_gradient_type[lookupValue],deck_gradient_type[lookupKey],"ERROR"),""), "")</f>
        <v/>
      </c>
      <c r="P192" s="4"/>
      <c r="R192" s="3" t="str">
        <f>IF($A192="ADD",IF(NOT(ISBLANK(Q192)),_xlfn.XLOOKUP(Q192,br_deck_mat[lookupValue],br_deck_mat[lookupKey],"ERROR"),""), "")</f>
        <v/>
      </c>
      <c r="U192" s="3" t="str">
        <f>IF($A192="ADD",IF(NOT(ISBLANK(T192)),_xlfn.XLOOKUP(T192,br_exp_joint_type[lookupValue],br_exp_joint_type[lookupKey],"ERROR"),""), "")</f>
        <v/>
      </c>
      <c r="V192" s="4"/>
      <c r="Z192" s="7"/>
      <c r="AB192" s="3" t="str">
        <f>IF($A192="ADD",IF(NOT(ISBLANK(AA192)),_xlfn.XLOOKUP(AA192,organisation[lookupValue],organisation[lookupKey],"ERROR"),""), "")</f>
        <v/>
      </c>
      <c r="AC192" s="8"/>
      <c r="AD192" s="8"/>
      <c r="AE192" s="4" t="str">
        <f t="shared" ca="1" si="8"/>
        <v/>
      </c>
      <c r="AF192" s="3" t="str">
        <f t="shared" si="9"/>
        <v/>
      </c>
      <c r="AG192" s="3" t="str">
        <f>IF($A192="","",IF((AND($A192="ADD",OR(AF192="",AF192="Local Authority"))),"L",(_xlfn.XLOOKUP(AF192,asset_owner[lookupValue],asset_owner[lookupKey],""))))</f>
        <v/>
      </c>
      <c r="AH192" s="9"/>
      <c r="AI192" s="3" t="str">
        <f t="shared" si="10"/>
        <v/>
      </c>
      <c r="AJ192" s="3" t="str">
        <f>IF($A192="","",IF((AND($A192="ADD",OR(AI192="",AI192="Excellent"))),"1",(_xlfn.XLOOKUP(AI192,condition[lookupValue],condition[lookupKey],""))))</f>
        <v/>
      </c>
      <c r="AK192" s="8" t="str">
        <f t="shared" si="11"/>
        <v/>
      </c>
      <c r="AL192" s="7"/>
    </row>
    <row r="193" spans="2:38" x14ac:dyDescent="0.25">
      <c r="B193" s="5"/>
      <c r="C193" s="5"/>
      <c r="D193" s="4"/>
      <c r="F193" s="3" t="str">
        <f>IF($A193="ADD",IF(NOT(ISBLANK(E193)),_xlfn.XLOOKUP(E193,br_deck_type[lookupValue],br_deck_type[lookupKey],"ERROR"),""), "")</f>
        <v/>
      </c>
      <c r="G193" s="4"/>
      <c r="L193" s="6"/>
      <c r="M193" s="4"/>
      <c r="O193" s="3" t="str">
        <f>IF($A193="ADD",IF(NOT(ISBLANK(N193)),_xlfn.XLOOKUP(N193,deck_gradient_type[lookupValue],deck_gradient_type[lookupKey],"ERROR"),""), "")</f>
        <v/>
      </c>
      <c r="P193" s="4"/>
      <c r="R193" s="3" t="str">
        <f>IF($A193="ADD",IF(NOT(ISBLANK(Q193)),_xlfn.XLOOKUP(Q193,br_deck_mat[lookupValue],br_deck_mat[lookupKey],"ERROR"),""), "")</f>
        <v/>
      </c>
      <c r="U193" s="3" t="str">
        <f>IF($A193="ADD",IF(NOT(ISBLANK(T193)),_xlfn.XLOOKUP(T193,br_exp_joint_type[lookupValue],br_exp_joint_type[lookupKey],"ERROR"),""), "")</f>
        <v/>
      </c>
      <c r="V193" s="4"/>
      <c r="Z193" s="7"/>
      <c r="AB193" s="3" t="str">
        <f>IF($A193="ADD",IF(NOT(ISBLANK(AA193)),_xlfn.XLOOKUP(AA193,organisation[lookupValue],organisation[lookupKey],"ERROR"),""), "")</f>
        <v/>
      </c>
      <c r="AC193" s="8"/>
      <c r="AD193" s="8"/>
      <c r="AE193" s="4" t="str">
        <f t="shared" ca="1" si="8"/>
        <v/>
      </c>
      <c r="AF193" s="3" t="str">
        <f t="shared" si="9"/>
        <v/>
      </c>
      <c r="AG193" s="3" t="str">
        <f>IF($A193="","",IF((AND($A193="ADD",OR(AF193="",AF193="Local Authority"))),"L",(_xlfn.XLOOKUP(AF193,asset_owner[lookupValue],asset_owner[lookupKey],""))))</f>
        <v/>
      </c>
      <c r="AH193" s="9"/>
      <c r="AI193" s="3" t="str">
        <f t="shared" si="10"/>
        <v/>
      </c>
      <c r="AJ193" s="3" t="str">
        <f>IF($A193="","",IF((AND($A193="ADD",OR(AI193="",AI193="Excellent"))),"1",(_xlfn.XLOOKUP(AI193,condition[lookupValue],condition[lookupKey],""))))</f>
        <v/>
      </c>
      <c r="AK193" s="8" t="str">
        <f t="shared" si="11"/>
        <v/>
      </c>
      <c r="AL193" s="7"/>
    </row>
    <row r="194" spans="2:38" x14ac:dyDescent="0.25">
      <c r="B194" s="5"/>
      <c r="C194" s="5"/>
      <c r="D194" s="4"/>
      <c r="F194" s="3" t="str">
        <f>IF($A194="ADD",IF(NOT(ISBLANK(E194)),_xlfn.XLOOKUP(E194,br_deck_type[lookupValue],br_deck_type[lookupKey],"ERROR"),""), "")</f>
        <v/>
      </c>
      <c r="G194" s="4"/>
      <c r="L194" s="6"/>
      <c r="M194" s="4"/>
      <c r="O194" s="3" t="str">
        <f>IF($A194="ADD",IF(NOT(ISBLANK(N194)),_xlfn.XLOOKUP(N194,deck_gradient_type[lookupValue],deck_gradient_type[lookupKey],"ERROR"),""), "")</f>
        <v/>
      </c>
      <c r="P194" s="4"/>
      <c r="R194" s="3" t="str">
        <f>IF($A194="ADD",IF(NOT(ISBLANK(Q194)),_xlfn.XLOOKUP(Q194,br_deck_mat[lookupValue],br_deck_mat[lookupKey],"ERROR"),""), "")</f>
        <v/>
      </c>
      <c r="U194" s="3" t="str">
        <f>IF($A194="ADD",IF(NOT(ISBLANK(T194)),_xlfn.XLOOKUP(T194,br_exp_joint_type[lookupValue],br_exp_joint_type[lookupKey],"ERROR"),""), "")</f>
        <v/>
      </c>
      <c r="V194" s="4"/>
      <c r="Z194" s="7"/>
      <c r="AB194" s="3" t="str">
        <f>IF($A194="ADD",IF(NOT(ISBLANK(AA194)),_xlfn.XLOOKUP(AA194,organisation[lookupValue],organisation[lookupKey],"ERROR"),""), "")</f>
        <v/>
      </c>
      <c r="AC194" s="8"/>
      <c r="AD194" s="8"/>
      <c r="AE194" s="4" t="str">
        <f t="shared" ca="1" si="8"/>
        <v/>
      </c>
      <c r="AF194" s="3" t="str">
        <f t="shared" si="9"/>
        <v/>
      </c>
      <c r="AG194" s="3" t="str">
        <f>IF($A194="","",IF((AND($A194="ADD",OR(AF194="",AF194="Local Authority"))),"L",(_xlfn.XLOOKUP(AF194,asset_owner[lookupValue],asset_owner[lookupKey],""))))</f>
        <v/>
      </c>
      <c r="AH194" s="9"/>
      <c r="AI194" s="3" t="str">
        <f t="shared" si="10"/>
        <v/>
      </c>
      <c r="AJ194" s="3" t="str">
        <f>IF($A194="","",IF((AND($A194="ADD",OR(AI194="",AI194="Excellent"))),"1",(_xlfn.XLOOKUP(AI194,condition[lookupValue],condition[lookupKey],""))))</f>
        <v/>
      </c>
      <c r="AK194" s="8" t="str">
        <f t="shared" si="11"/>
        <v/>
      </c>
      <c r="AL194" s="7"/>
    </row>
    <row r="195" spans="2:38" x14ac:dyDescent="0.25">
      <c r="B195" s="5"/>
      <c r="C195" s="5"/>
      <c r="D195" s="4"/>
      <c r="F195" s="3" t="str">
        <f>IF($A195="ADD",IF(NOT(ISBLANK(E195)),_xlfn.XLOOKUP(E195,br_deck_type[lookupValue],br_deck_type[lookupKey],"ERROR"),""), "")</f>
        <v/>
      </c>
      <c r="G195" s="4"/>
      <c r="L195" s="6"/>
      <c r="M195" s="4"/>
      <c r="O195" s="3" t="str">
        <f>IF($A195="ADD",IF(NOT(ISBLANK(N195)),_xlfn.XLOOKUP(N195,deck_gradient_type[lookupValue],deck_gradient_type[lookupKey],"ERROR"),""), "")</f>
        <v/>
      </c>
      <c r="P195" s="4"/>
      <c r="R195" s="3" t="str">
        <f>IF($A195="ADD",IF(NOT(ISBLANK(Q195)),_xlfn.XLOOKUP(Q195,br_deck_mat[lookupValue],br_deck_mat[lookupKey],"ERROR"),""), "")</f>
        <v/>
      </c>
      <c r="U195" s="3" t="str">
        <f>IF($A195="ADD",IF(NOT(ISBLANK(T195)),_xlfn.XLOOKUP(T195,br_exp_joint_type[lookupValue],br_exp_joint_type[lookupKey],"ERROR"),""), "")</f>
        <v/>
      </c>
      <c r="V195" s="4"/>
      <c r="Z195" s="7"/>
      <c r="AB195" s="3" t="str">
        <f>IF($A195="ADD",IF(NOT(ISBLANK(AA195)),_xlfn.XLOOKUP(AA195,organisation[lookupValue],organisation[lookupKey],"ERROR"),""), "")</f>
        <v/>
      </c>
      <c r="AC195" s="8"/>
      <c r="AD195" s="8"/>
      <c r="AE195" s="4" t="str">
        <f t="shared" ca="1" si="8"/>
        <v/>
      </c>
      <c r="AF195" s="3" t="str">
        <f t="shared" si="9"/>
        <v/>
      </c>
      <c r="AG195" s="3" t="str">
        <f>IF($A195="","",IF((AND($A195="ADD",OR(AF195="",AF195="Local Authority"))),"L",(_xlfn.XLOOKUP(AF195,asset_owner[lookupValue],asset_owner[lookupKey],""))))</f>
        <v/>
      </c>
      <c r="AH195" s="9"/>
      <c r="AI195" s="3" t="str">
        <f t="shared" si="10"/>
        <v/>
      </c>
      <c r="AJ195" s="3" t="str">
        <f>IF($A195="","",IF((AND($A195="ADD",OR(AI195="",AI195="Excellent"))),"1",(_xlfn.XLOOKUP(AI195,condition[lookupValue],condition[lookupKey],""))))</f>
        <v/>
      </c>
      <c r="AK195" s="8" t="str">
        <f t="shared" si="11"/>
        <v/>
      </c>
      <c r="AL195" s="7"/>
    </row>
    <row r="196" spans="2:38" x14ac:dyDescent="0.25">
      <c r="B196" s="5"/>
      <c r="C196" s="5"/>
      <c r="D196" s="4"/>
      <c r="F196" s="3" t="str">
        <f>IF($A196="ADD",IF(NOT(ISBLANK(E196)),_xlfn.XLOOKUP(E196,br_deck_type[lookupValue],br_deck_type[lookupKey],"ERROR"),""), "")</f>
        <v/>
      </c>
      <c r="G196" s="4"/>
      <c r="L196" s="6"/>
      <c r="M196" s="4"/>
      <c r="O196" s="3" t="str">
        <f>IF($A196="ADD",IF(NOT(ISBLANK(N196)),_xlfn.XLOOKUP(N196,deck_gradient_type[lookupValue],deck_gradient_type[lookupKey],"ERROR"),""), "")</f>
        <v/>
      </c>
      <c r="P196" s="4"/>
      <c r="R196" s="3" t="str">
        <f>IF($A196="ADD",IF(NOT(ISBLANK(Q196)),_xlfn.XLOOKUP(Q196,br_deck_mat[lookupValue],br_deck_mat[lookupKey],"ERROR"),""), "")</f>
        <v/>
      </c>
      <c r="U196" s="3" t="str">
        <f>IF($A196="ADD",IF(NOT(ISBLANK(T196)),_xlfn.XLOOKUP(T196,br_exp_joint_type[lookupValue],br_exp_joint_type[lookupKey],"ERROR"),""), "")</f>
        <v/>
      </c>
      <c r="V196" s="4"/>
      <c r="Z196" s="7"/>
      <c r="AB196" s="3" t="str">
        <f>IF($A196="ADD",IF(NOT(ISBLANK(AA196)),_xlfn.XLOOKUP(AA196,organisation[lookupValue],organisation[lookupKey],"ERROR"),""), "")</f>
        <v/>
      </c>
      <c r="AC196" s="8"/>
      <c r="AD196" s="8"/>
      <c r="AE196" s="4" t="str">
        <f t="shared" ca="1" si="8"/>
        <v/>
      </c>
      <c r="AF196" s="3" t="str">
        <f t="shared" si="9"/>
        <v/>
      </c>
      <c r="AG196" s="3" t="str">
        <f>IF($A196="","",IF((AND($A196="ADD",OR(AF196="",AF196="Local Authority"))),"L",(_xlfn.XLOOKUP(AF196,asset_owner[lookupValue],asset_owner[lookupKey],""))))</f>
        <v/>
      </c>
      <c r="AH196" s="9"/>
      <c r="AI196" s="3" t="str">
        <f t="shared" si="10"/>
        <v/>
      </c>
      <c r="AJ196" s="3" t="str">
        <f>IF($A196="","",IF((AND($A196="ADD",OR(AI196="",AI196="Excellent"))),"1",(_xlfn.XLOOKUP(AI196,condition[lookupValue],condition[lookupKey],""))))</f>
        <v/>
      </c>
      <c r="AK196" s="8" t="str">
        <f t="shared" si="11"/>
        <v/>
      </c>
      <c r="AL196" s="7"/>
    </row>
    <row r="197" spans="2:38" x14ac:dyDescent="0.25">
      <c r="B197" s="5"/>
      <c r="C197" s="5"/>
      <c r="D197" s="4"/>
      <c r="F197" s="3" t="str">
        <f>IF($A197="ADD",IF(NOT(ISBLANK(E197)),_xlfn.XLOOKUP(E197,br_deck_type[lookupValue],br_deck_type[lookupKey],"ERROR"),""), "")</f>
        <v/>
      </c>
      <c r="G197" s="4"/>
      <c r="L197" s="6"/>
      <c r="M197" s="4"/>
      <c r="O197" s="3" t="str">
        <f>IF($A197="ADD",IF(NOT(ISBLANK(N197)),_xlfn.XLOOKUP(N197,deck_gradient_type[lookupValue],deck_gradient_type[lookupKey],"ERROR"),""), "")</f>
        <v/>
      </c>
      <c r="P197" s="4"/>
      <c r="R197" s="3" t="str">
        <f>IF($A197="ADD",IF(NOT(ISBLANK(Q197)),_xlfn.XLOOKUP(Q197,br_deck_mat[lookupValue],br_deck_mat[lookupKey],"ERROR"),""), "")</f>
        <v/>
      </c>
      <c r="U197" s="3" t="str">
        <f>IF($A197="ADD",IF(NOT(ISBLANK(T197)),_xlfn.XLOOKUP(T197,br_exp_joint_type[lookupValue],br_exp_joint_type[lookupKey],"ERROR"),""), "")</f>
        <v/>
      </c>
      <c r="V197" s="4"/>
      <c r="Z197" s="7"/>
      <c r="AB197" s="3" t="str">
        <f>IF($A197="ADD",IF(NOT(ISBLANK(AA197)),_xlfn.XLOOKUP(AA197,organisation[lookupValue],organisation[lookupKey],"ERROR"),""), "")</f>
        <v/>
      </c>
      <c r="AC197" s="8"/>
      <c r="AD197" s="8"/>
      <c r="AE197" s="4" t="str">
        <f t="shared" ca="1" si="8"/>
        <v/>
      </c>
      <c r="AF197" s="3" t="str">
        <f t="shared" si="9"/>
        <v/>
      </c>
      <c r="AG197" s="3" t="str">
        <f>IF($A197="","",IF((AND($A197="ADD",OR(AF197="",AF197="Local Authority"))),"L",(_xlfn.XLOOKUP(AF197,asset_owner[lookupValue],asset_owner[lookupKey],""))))</f>
        <v/>
      </c>
      <c r="AH197" s="9"/>
      <c r="AI197" s="3" t="str">
        <f t="shared" si="10"/>
        <v/>
      </c>
      <c r="AJ197" s="3" t="str">
        <f>IF($A197="","",IF((AND($A197="ADD",OR(AI197="",AI197="Excellent"))),"1",(_xlfn.XLOOKUP(AI197,condition[lookupValue],condition[lookupKey],""))))</f>
        <v/>
      </c>
      <c r="AK197" s="8" t="str">
        <f t="shared" si="11"/>
        <v/>
      </c>
      <c r="AL197" s="7"/>
    </row>
    <row r="198" spans="2:38" x14ac:dyDescent="0.25">
      <c r="B198" s="5"/>
      <c r="C198" s="5"/>
      <c r="D198" s="4"/>
      <c r="F198" s="3" t="str">
        <f>IF($A198="ADD",IF(NOT(ISBLANK(E198)),_xlfn.XLOOKUP(E198,br_deck_type[lookupValue],br_deck_type[lookupKey],"ERROR"),""), "")</f>
        <v/>
      </c>
      <c r="G198" s="4"/>
      <c r="L198" s="6"/>
      <c r="M198" s="4"/>
      <c r="O198" s="3" t="str">
        <f>IF($A198="ADD",IF(NOT(ISBLANK(N198)),_xlfn.XLOOKUP(N198,deck_gradient_type[lookupValue],deck_gradient_type[lookupKey],"ERROR"),""), "")</f>
        <v/>
      </c>
      <c r="P198" s="4"/>
      <c r="R198" s="3" t="str">
        <f>IF($A198="ADD",IF(NOT(ISBLANK(Q198)),_xlfn.XLOOKUP(Q198,br_deck_mat[lookupValue],br_deck_mat[lookupKey],"ERROR"),""), "")</f>
        <v/>
      </c>
      <c r="U198" s="3" t="str">
        <f>IF($A198="ADD",IF(NOT(ISBLANK(T198)),_xlfn.XLOOKUP(T198,br_exp_joint_type[lookupValue],br_exp_joint_type[lookupKey],"ERROR"),""), "")</f>
        <v/>
      </c>
      <c r="V198" s="4"/>
      <c r="Z198" s="7"/>
      <c r="AB198" s="3" t="str">
        <f>IF($A198="ADD",IF(NOT(ISBLANK(AA198)),_xlfn.XLOOKUP(AA198,organisation[lookupValue],organisation[lookupKey],"ERROR"),""), "")</f>
        <v/>
      </c>
      <c r="AC198" s="8"/>
      <c r="AD198" s="8"/>
      <c r="AE198" s="4" t="str">
        <f t="shared" ca="1" si="8"/>
        <v/>
      </c>
      <c r="AF198" s="3" t="str">
        <f t="shared" si="9"/>
        <v/>
      </c>
      <c r="AG198" s="3" t="str">
        <f>IF($A198="","",IF((AND($A198="ADD",OR(AF198="",AF198="Local Authority"))),"L",(_xlfn.XLOOKUP(AF198,asset_owner[lookupValue],asset_owner[lookupKey],""))))</f>
        <v/>
      </c>
      <c r="AH198" s="9"/>
      <c r="AI198" s="3" t="str">
        <f t="shared" si="10"/>
        <v/>
      </c>
      <c r="AJ198" s="3" t="str">
        <f>IF($A198="","",IF((AND($A198="ADD",OR(AI198="",AI198="Excellent"))),"1",(_xlfn.XLOOKUP(AI198,condition[lookupValue],condition[lookupKey],""))))</f>
        <v/>
      </c>
      <c r="AK198" s="8" t="str">
        <f t="shared" si="11"/>
        <v/>
      </c>
      <c r="AL198" s="7"/>
    </row>
    <row r="199" spans="2:38" x14ac:dyDescent="0.25">
      <c r="B199" s="5"/>
      <c r="C199" s="5"/>
      <c r="D199" s="4"/>
      <c r="F199" s="3" t="str">
        <f>IF($A199="ADD",IF(NOT(ISBLANK(E199)),_xlfn.XLOOKUP(E199,br_deck_type[lookupValue],br_deck_type[lookupKey],"ERROR"),""), "")</f>
        <v/>
      </c>
      <c r="G199" s="4"/>
      <c r="L199" s="6"/>
      <c r="M199" s="4"/>
      <c r="O199" s="3" t="str">
        <f>IF($A199="ADD",IF(NOT(ISBLANK(N199)),_xlfn.XLOOKUP(N199,deck_gradient_type[lookupValue],deck_gradient_type[lookupKey],"ERROR"),""), "")</f>
        <v/>
      </c>
      <c r="P199" s="4"/>
      <c r="R199" s="3" t="str">
        <f>IF($A199="ADD",IF(NOT(ISBLANK(Q199)),_xlfn.XLOOKUP(Q199,br_deck_mat[lookupValue],br_deck_mat[lookupKey],"ERROR"),""), "")</f>
        <v/>
      </c>
      <c r="U199" s="3" t="str">
        <f>IF($A199="ADD",IF(NOT(ISBLANK(T199)),_xlfn.XLOOKUP(T199,br_exp_joint_type[lookupValue],br_exp_joint_type[lookupKey],"ERROR"),""), "")</f>
        <v/>
      </c>
      <c r="V199" s="4"/>
      <c r="Z199" s="7"/>
      <c r="AB199" s="3" t="str">
        <f>IF($A199="ADD",IF(NOT(ISBLANK(AA199)),_xlfn.XLOOKUP(AA199,organisation[lookupValue],organisation[lookupKey],"ERROR"),""), "")</f>
        <v/>
      </c>
      <c r="AC199" s="8"/>
      <c r="AD199" s="8"/>
      <c r="AE199" s="4" t="str">
        <f t="shared" ca="1" si="8"/>
        <v/>
      </c>
      <c r="AF199" s="3" t="str">
        <f t="shared" si="9"/>
        <v/>
      </c>
      <c r="AG199" s="3" t="str">
        <f>IF($A199="","",IF((AND($A199="ADD",OR(AF199="",AF199="Local Authority"))),"L",(_xlfn.XLOOKUP(AF199,asset_owner[lookupValue],asset_owner[lookupKey],""))))</f>
        <v/>
      </c>
      <c r="AH199" s="9"/>
      <c r="AI199" s="3" t="str">
        <f t="shared" si="10"/>
        <v/>
      </c>
      <c r="AJ199" s="3" t="str">
        <f>IF($A199="","",IF((AND($A199="ADD",OR(AI199="",AI199="Excellent"))),"1",(_xlfn.XLOOKUP(AI199,condition[lookupValue],condition[lookupKey],""))))</f>
        <v/>
      </c>
      <c r="AK199" s="8" t="str">
        <f t="shared" si="11"/>
        <v/>
      </c>
      <c r="AL199" s="7"/>
    </row>
    <row r="200" spans="2:38" x14ac:dyDescent="0.25">
      <c r="B200" s="5"/>
      <c r="C200" s="5"/>
      <c r="D200" s="4"/>
      <c r="F200" s="3" t="str">
        <f>IF($A200="ADD",IF(NOT(ISBLANK(E200)),_xlfn.XLOOKUP(E200,br_deck_type[lookupValue],br_deck_type[lookupKey],"ERROR"),""), "")</f>
        <v/>
      </c>
      <c r="G200" s="4"/>
      <c r="L200" s="6"/>
      <c r="M200" s="4"/>
      <c r="O200" s="3" t="str">
        <f>IF($A200="ADD",IF(NOT(ISBLANK(N200)),_xlfn.XLOOKUP(N200,deck_gradient_type[lookupValue],deck_gradient_type[lookupKey],"ERROR"),""), "")</f>
        <v/>
      </c>
      <c r="P200" s="4"/>
      <c r="R200" s="3" t="str">
        <f>IF($A200="ADD",IF(NOT(ISBLANK(Q200)),_xlfn.XLOOKUP(Q200,br_deck_mat[lookupValue],br_deck_mat[lookupKey],"ERROR"),""), "")</f>
        <v/>
      </c>
      <c r="U200" s="3" t="str">
        <f>IF($A200="ADD",IF(NOT(ISBLANK(T200)),_xlfn.XLOOKUP(T200,br_exp_joint_type[lookupValue],br_exp_joint_type[lookupKey],"ERROR"),""), "")</f>
        <v/>
      </c>
      <c r="V200" s="4"/>
      <c r="Z200" s="7"/>
      <c r="AB200" s="3" t="str">
        <f>IF($A200="ADD",IF(NOT(ISBLANK(AA200)),_xlfn.XLOOKUP(AA200,organisation[lookupValue],organisation[lookupKey],"ERROR"),""), "")</f>
        <v/>
      </c>
      <c r="AC200" s="8"/>
      <c r="AD200" s="8"/>
      <c r="AE200" s="4" t="str">
        <f t="shared" ca="1" si="8"/>
        <v/>
      </c>
      <c r="AF200" s="3" t="str">
        <f t="shared" si="9"/>
        <v/>
      </c>
      <c r="AG200" s="3" t="str">
        <f>IF($A200="","",IF((AND($A200="ADD",OR(AF200="",AF200="Local Authority"))),"L",(_xlfn.XLOOKUP(AF200,asset_owner[lookupValue],asset_owner[lookupKey],""))))</f>
        <v/>
      </c>
      <c r="AH200" s="9"/>
      <c r="AI200" s="3" t="str">
        <f t="shared" si="10"/>
        <v/>
      </c>
      <c r="AJ200" s="3" t="str">
        <f>IF($A200="","",IF((AND($A200="ADD",OR(AI200="",AI200="Excellent"))),"1",(_xlfn.XLOOKUP(AI200,condition[lookupValue],condition[lookupKey],""))))</f>
        <v/>
      </c>
      <c r="AK200" s="8" t="str">
        <f t="shared" si="11"/>
        <v/>
      </c>
      <c r="AL200" s="7"/>
    </row>
    <row r="201" spans="2:38" x14ac:dyDescent="0.25">
      <c r="B201" s="5"/>
      <c r="C201" s="5"/>
      <c r="D201" s="4"/>
      <c r="F201" s="3" t="str">
        <f>IF($A201="ADD",IF(NOT(ISBLANK(E201)),_xlfn.XLOOKUP(E201,br_deck_type[lookupValue],br_deck_type[lookupKey],"ERROR"),""), "")</f>
        <v/>
      </c>
      <c r="G201" s="4"/>
      <c r="L201" s="6"/>
      <c r="M201" s="4"/>
      <c r="O201" s="3" t="str">
        <f>IF($A201="ADD",IF(NOT(ISBLANK(N201)),_xlfn.XLOOKUP(N201,deck_gradient_type[lookupValue],deck_gradient_type[lookupKey],"ERROR"),""), "")</f>
        <v/>
      </c>
      <c r="P201" s="4"/>
      <c r="R201" s="3" t="str">
        <f>IF($A201="ADD",IF(NOT(ISBLANK(Q201)),_xlfn.XLOOKUP(Q201,br_deck_mat[lookupValue],br_deck_mat[lookupKey],"ERROR"),""), "")</f>
        <v/>
      </c>
      <c r="U201" s="3" t="str">
        <f>IF($A201="ADD",IF(NOT(ISBLANK(T201)),_xlfn.XLOOKUP(T201,br_exp_joint_type[lookupValue],br_exp_joint_type[lookupKey],"ERROR"),""), "")</f>
        <v/>
      </c>
      <c r="V201" s="4"/>
      <c r="Z201" s="7"/>
      <c r="AB201" s="3" t="str">
        <f>IF($A201="ADD",IF(NOT(ISBLANK(AA201)),_xlfn.XLOOKUP(AA201,organisation[lookupValue],organisation[lookupKey],"ERROR"),""), "")</f>
        <v/>
      </c>
      <c r="AC201" s="8"/>
      <c r="AD201" s="8"/>
      <c r="AE201" s="4" t="str">
        <f t="shared" ca="1" si="8"/>
        <v/>
      </c>
      <c r="AF201" s="3" t="str">
        <f t="shared" si="9"/>
        <v/>
      </c>
      <c r="AG201" s="3" t="str">
        <f>IF($A201="","",IF((AND($A201="ADD",OR(AF201="",AF201="Local Authority"))),"L",(_xlfn.XLOOKUP(AF201,asset_owner[lookupValue],asset_owner[lookupKey],""))))</f>
        <v/>
      </c>
      <c r="AH201" s="9"/>
      <c r="AI201" s="3" t="str">
        <f t="shared" si="10"/>
        <v/>
      </c>
      <c r="AJ201" s="3" t="str">
        <f>IF($A201="","",IF((AND($A201="ADD",OR(AI201="",AI201="Excellent"))),"1",(_xlfn.XLOOKUP(AI201,condition[lookupValue],condition[lookupKey],""))))</f>
        <v/>
      </c>
      <c r="AK201" s="8" t="str">
        <f t="shared" si="11"/>
        <v/>
      </c>
      <c r="AL201" s="7"/>
    </row>
    <row r="202" spans="2:38" x14ac:dyDescent="0.25">
      <c r="B202" s="5"/>
      <c r="C202" s="5"/>
      <c r="D202" s="4"/>
      <c r="F202" s="3" t="str">
        <f>IF($A202="ADD",IF(NOT(ISBLANK(E202)),_xlfn.XLOOKUP(E202,br_deck_type[lookupValue],br_deck_type[lookupKey],"ERROR"),""), "")</f>
        <v/>
      </c>
      <c r="G202" s="4"/>
      <c r="L202" s="6"/>
      <c r="M202" s="4"/>
      <c r="O202" s="3" t="str">
        <f>IF($A202="ADD",IF(NOT(ISBLANK(N202)),_xlfn.XLOOKUP(N202,deck_gradient_type[lookupValue],deck_gradient_type[lookupKey],"ERROR"),""), "")</f>
        <v/>
      </c>
      <c r="P202" s="4"/>
      <c r="R202" s="3" t="str">
        <f>IF($A202="ADD",IF(NOT(ISBLANK(Q202)),_xlfn.XLOOKUP(Q202,br_deck_mat[lookupValue],br_deck_mat[lookupKey],"ERROR"),""), "")</f>
        <v/>
      </c>
      <c r="U202" s="3" t="str">
        <f>IF($A202="ADD",IF(NOT(ISBLANK(T202)),_xlfn.XLOOKUP(T202,br_exp_joint_type[lookupValue],br_exp_joint_type[lookupKey],"ERROR"),""), "")</f>
        <v/>
      </c>
      <c r="V202" s="4"/>
      <c r="Z202" s="7"/>
      <c r="AB202" s="3" t="str">
        <f>IF($A202="ADD",IF(NOT(ISBLANK(AA202)),_xlfn.XLOOKUP(AA202,organisation[lookupValue],organisation[lookupKey],"ERROR"),""), "")</f>
        <v/>
      </c>
      <c r="AC202" s="8"/>
      <c r="AD202" s="8"/>
      <c r="AE202" s="4" t="str">
        <f t="shared" ca="1" si="8"/>
        <v/>
      </c>
      <c r="AF202" s="3" t="str">
        <f t="shared" si="9"/>
        <v/>
      </c>
      <c r="AG202" s="3" t="str">
        <f>IF($A202="","",IF((AND($A202="ADD",OR(AF202="",AF202="Local Authority"))),"L",(_xlfn.XLOOKUP(AF202,asset_owner[lookupValue],asset_owner[lookupKey],""))))</f>
        <v/>
      </c>
      <c r="AH202" s="9"/>
      <c r="AI202" s="3" t="str">
        <f t="shared" si="10"/>
        <v/>
      </c>
      <c r="AJ202" s="3" t="str">
        <f>IF($A202="","",IF((AND($A202="ADD",OR(AI202="",AI202="Excellent"))),"1",(_xlfn.XLOOKUP(AI202,condition[lookupValue],condition[lookupKey],""))))</f>
        <v/>
      </c>
      <c r="AK202" s="8" t="str">
        <f t="shared" si="11"/>
        <v/>
      </c>
      <c r="AL202" s="7"/>
    </row>
    <row r="203" spans="2:38" x14ac:dyDescent="0.25">
      <c r="B203" s="5"/>
      <c r="C203" s="5"/>
      <c r="D203" s="4"/>
      <c r="F203" s="3" t="str">
        <f>IF($A203="ADD",IF(NOT(ISBLANK(E203)),_xlfn.XLOOKUP(E203,br_deck_type[lookupValue],br_deck_type[lookupKey],"ERROR"),""), "")</f>
        <v/>
      </c>
      <c r="G203" s="4"/>
      <c r="L203" s="6"/>
      <c r="M203" s="4"/>
      <c r="O203" s="3" t="str">
        <f>IF($A203="ADD",IF(NOT(ISBLANK(N203)),_xlfn.XLOOKUP(N203,deck_gradient_type[lookupValue],deck_gradient_type[lookupKey],"ERROR"),""), "")</f>
        <v/>
      </c>
      <c r="P203" s="4"/>
      <c r="R203" s="3" t="str">
        <f>IF($A203="ADD",IF(NOT(ISBLANK(Q203)),_xlfn.XLOOKUP(Q203,br_deck_mat[lookupValue],br_deck_mat[lookupKey],"ERROR"),""), "")</f>
        <v/>
      </c>
      <c r="U203" s="3" t="str">
        <f>IF($A203="ADD",IF(NOT(ISBLANK(T203)),_xlfn.XLOOKUP(T203,br_exp_joint_type[lookupValue],br_exp_joint_type[lookupKey],"ERROR"),""), "")</f>
        <v/>
      </c>
      <c r="V203" s="4"/>
      <c r="Z203" s="7"/>
      <c r="AB203" s="3" t="str">
        <f>IF($A203="ADD",IF(NOT(ISBLANK(AA203)),_xlfn.XLOOKUP(AA203,organisation[lookupValue],organisation[lookupKey],"ERROR"),""), "")</f>
        <v/>
      </c>
      <c r="AC203" s="8"/>
      <c r="AD203" s="8"/>
      <c r="AE203" s="4" t="str">
        <f t="shared" ref="AE203:AE266" ca="1" si="12">IF(F203&lt;&gt;"", DATEDIF(F203, TODAY(),"Y"),"")</f>
        <v/>
      </c>
      <c r="AF203" s="3" t="str">
        <f t="shared" ref="AF203:AF266" si="13">IF($A203="ADD","Local Authority","")</f>
        <v/>
      </c>
      <c r="AG203" s="3" t="str">
        <f>IF($A203="","",IF((AND($A203="ADD",OR(AF203="",AF203="Local Authority"))),"L",(_xlfn.XLOOKUP(AF203,asset_owner[lookupValue],asset_owner[lookupKey],""))))</f>
        <v/>
      </c>
      <c r="AH203" s="9"/>
      <c r="AI203" s="3" t="str">
        <f t="shared" ref="AI203:AI266" si="14">IF($A203="ADD","Excellent","")</f>
        <v/>
      </c>
      <c r="AJ203" s="3" t="str">
        <f>IF($A203="","",IF((AND($A203="ADD",OR(AI203="",AI203="Excellent"))),"1",(_xlfn.XLOOKUP(AI203,condition[lookupValue],condition[lookupKey],""))))</f>
        <v/>
      </c>
      <c r="AK203" s="8" t="str">
        <f t="shared" ref="AK203:AK266" si="15">IF(F203&lt;&gt;"",F203,"")</f>
        <v/>
      </c>
      <c r="AL203" s="7"/>
    </row>
    <row r="204" spans="2:38" x14ac:dyDescent="0.25">
      <c r="B204" s="5"/>
      <c r="C204" s="5"/>
      <c r="D204" s="4"/>
      <c r="F204" s="3" t="str">
        <f>IF($A204="ADD",IF(NOT(ISBLANK(E204)),_xlfn.XLOOKUP(E204,br_deck_type[lookupValue],br_deck_type[lookupKey],"ERROR"),""), "")</f>
        <v/>
      </c>
      <c r="G204" s="4"/>
      <c r="L204" s="6"/>
      <c r="M204" s="4"/>
      <c r="O204" s="3" t="str">
        <f>IF($A204="ADD",IF(NOT(ISBLANK(N204)),_xlfn.XLOOKUP(N204,deck_gradient_type[lookupValue],deck_gradient_type[lookupKey],"ERROR"),""), "")</f>
        <v/>
      </c>
      <c r="P204" s="4"/>
      <c r="R204" s="3" t="str">
        <f>IF($A204="ADD",IF(NOT(ISBLANK(Q204)),_xlfn.XLOOKUP(Q204,br_deck_mat[lookupValue],br_deck_mat[lookupKey],"ERROR"),""), "")</f>
        <v/>
      </c>
      <c r="U204" s="3" t="str">
        <f>IF($A204="ADD",IF(NOT(ISBLANK(T204)),_xlfn.XLOOKUP(T204,br_exp_joint_type[lookupValue],br_exp_joint_type[lookupKey],"ERROR"),""), "")</f>
        <v/>
      </c>
      <c r="V204" s="4"/>
      <c r="Z204" s="7"/>
      <c r="AB204" s="3" t="str">
        <f>IF($A204="ADD",IF(NOT(ISBLANK(AA204)),_xlfn.XLOOKUP(AA204,organisation[lookupValue],organisation[lookupKey],"ERROR"),""), "")</f>
        <v/>
      </c>
      <c r="AC204" s="8"/>
      <c r="AD204" s="8"/>
      <c r="AE204" s="4" t="str">
        <f t="shared" ca="1" si="12"/>
        <v/>
      </c>
      <c r="AF204" s="3" t="str">
        <f t="shared" si="13"/>
        <v/>
      </c>
      <c r="AG204" s="3" t="str">
        <f>IF($A204="","",IF((AND($A204="ADD",OR(AF204="",AF204="Local Authority"))),"L",(_xlfn.XLOOKUP(AF204,asset_owner[lookupValue],asset_owner[lookupKey],""))))</f>
        <v/>
      </c>
      <c r="AH204" s="9"/>
      <c r="AI204" s="3" t="str">
        <f t="shared" si="14"/>
        <v/>
      </c>
      <c r="AJ204" s="3" t="str">
        <f>IF($A204="","",IF((AND($A204="ADD",OR(AI204="",AI204="Excellent"))),"1",(_xlfn.XLOOKUP(AI204,condition[lookupValue],condition[lookupKey],""))))</f>
        <v/>
      </c>
      <c r="AK204" s="8" t="str">
        <f t="shared" si="15"/>
        <v/>
      </c>
      <c r="AL204" s="7"/>
    </row>
    <row r="205" spans="2:38" x14ac:dyDescent="0.25">
      <c r="B205" s="5"/>
      <c r="C205" s="5"/>
      <c r="D205" s="4"/>
      <c r="F205" s="3" t="str">
        <f>IF($A205="ADD",IF(NOT(ISBLANK(E205)),_xlfn.XLOOKUP(E205,br_deck_type[lookupValue],br_deck_type[lookupKey],"ERROR"),""), "")</f>
        <v/>
      </c>
      <c r="G205" s="4"/>
      <c r="L205" s="6"/>
      <c r="M205" s="4"/>
      <c r="O205" s="3" t="str">
        <f>IF($A205="ADD",IF(NOT(ISBLANK(N205)),_xlfn.XLOOKUP(N205,deck_gradient_type[lookupValue],deck_gradient_type[lookupKey],"ERROR"),""), "")</f>
        <v/>
      </c>
      <c r="P205" s="4"/>
      <c r="R205" s="3" t="str">
        <f>IF($A205="ADD",IF(NOT(ISBLANK(Q205)),_xlfn.XLOOKUP(Q205,br_deck_mat[lookupValue],br_deck_mat[lookupKey],"ERROR"),""), "")</f>
        <v/>
      </c>
      <c r="U205" s="3" t="str">
        <f>IF($A205="ADD",IF(NOT(ISBLANK(T205)),_xlfn.XLOOKUP(T205,br_exp_joint_type[lookupValue],br_exp_joint_type[lookupKey],"ERROR"),""), "")</f>
        <v/>
      </c>
      <c r="V205" s="4"/>
      <c r="Z205" s="7"/>
      <c r="AB205" s="3" t="str">
        <f>IF($A205="ADD",IF(NOT(ISBLANK(AA205)),_xlfn.XLOOKUP(AA205,organisation[lookupValue],organisation[lookupKey],"ERROR"),""), "")</f>
        <v/>
      </c>
      <c r="AC205" s="8"/>
      <c r="AD205" s="8"/>
      <c r="AE205" s="4" t="str">
        <f t="shared" ca="1" si="12"/>
        <v/>
      </c>
      <c r="AF205" s="3" t="str">
        <f t="shared" si="13"/>
        <v/>
      </c>
      <c r="AG205" s="3" t="str">
        <f>IF($A205="","",IF((AND($A205="ADD",OR(AF205="",AF205="Local Authority"))),"L",(_xlfn.XLOOKUP(AF205,asset_owner[lookupValue],asset_owner[lookupKey],""))))</f>
        <v/>
      </c>
      <c r="AH205" s="9"/>
      <c r="AI205" s="3" t="str">
        <f t="shared" si="14"/>
        <v/>
      </c>
      <c r="AJ205" s="3" t="str">
        <f>IF($A205="","",IF((AND($A205="ADD",OR(AI205="",AI205="Excellent"))),"1",(_xlfn.XLOOKUP(AI205,condition[lookupValue],condition[lookupKey],""))))</f>
        <v/>
      </c>
      <c r="AK205" s="8" t="str">
        <f t="shared" si="15"/>
        <v/>
      </c>
      <c r="AL205" s="7"/>
    </row>
    <row r="206" spans="2:38" x14ac:dyDescent="0.25">
      <c r="B206" s="5"/>
      <c r="C206" s="5"/>
      <c r="D206" s="4"/>
      <c r="F206" s="3" t="str">
        <f>IF($A206="ADD",IF(NOT(ISBLANK(E206)),_xlfn.XLOOKUP(E206,br_deck_type[lookupValue],br_deck_type[lookupKey],"ERROR"),""), "")</f>
        <v/>
      </c>
      <c r="G206" s="4"/>
      <c r="L206" s="6"/>
      <c r="M206" s="4"/>
      <c r="O206" s="3" t="str">
        <f>IF($A206="ADD",IF(NOT(ISBLANK(N206)),_xlfn.XLOOKUP(N206,deck_gradient_type[lookupValue],deck_gradient_type[lookupKey],"ERROR"),""), "")</f>
        <v/>
      </c>
      <c r="P206" s="4"/>
      <c r="R206" s="3" t="str">
        <f>IF($A206="ADD",IF(NOT(ISBLANK(Q206)),_xlfn.XLOOKUP(Q206,br_deck_mat[lookupValue],br_deck_mat[lookupKey],"ERROR"),""), "")</f>
        <v/>
      </c>
      <c r="U206" s="3" t="str">
        <f>IF($A206="ADD",IF(NOT(ISBLANK(T206)),_xlfn.XLOOKUP(T206,br_exp_joint_type[lookupValue],br_exp_joint_type[lookupKey],"ERROR"),""), "")</f>
        <v/>
      </c>
      <c r="V206" s="4"/>
      <c r="Z206" s="7"/>
      <c r="AB206" s="3" t="str">
        <f>IF($A206="ADD",IF(NOT(ISBLANK(AA206)),_xlfn.XLOOKUP(AA206,organisation[lookupValue],organisation[lookupKey],"ERROR"),""), "")</f>
        <v/>
      </c>
      <c r="AC206" s="8"/>
      <c r="AD206" s="8"/>
      <c r="AE206" s="4" t="str">
        <f t="shared" ca="1" si="12"/>
        <v/>
      </c>
      <c r="AF206" s="3" t="str">
        <f t="shared" si="13"/>
        <v/>
      </c>
      <c r="AG206" s="3" t="str">
        <f>IF($A206="","",IF((AND($A206="ADD",OR(AF206="",AF206="Local Authority"))),"L",(_xlfn.XLOOKUP(AF206,asset_owner[lookupValue],asset_owner[lookupKey],""))))</f>
        <v/>
      </c>
      <c r="AH206" s="9"/>
      <c r="AI206" s="3" t="str">
        <f t="shared" si="14"/>
        <v/>
      </c>
      <c r="AJ206" s="3" t="str">
        <f>IF($A206="","",IF((AND($A206="ADD",OR(AI206="",AI206="Excellent"))),"1",(_xlfn.XLOOKUP(AI206,condition[lookupValue],condition[lookupKey],""))))</f>
        <v/>
      </c>
      <c r="AK206" s="8" t="str">
        <f t="shared" si="15"/>
        <v/>
      </c>
      <c r="AL206" s="7"/>
    </row>
    <row r="207" spans="2:38" x14ac:dyDescent="0.25">
      <c r="B207" s="5"/>
      <c r="C207" s="5"/>
      <c r="D207" s="4"/>
      <c r="F207" s="3" t="str">
        <f>IF($A207="ADD",IF(NOT(ISBLANK(E207)),_xlfn.XLOOKUP(E207,br_deck_type[lookupValue],br_deck_type[lookupKey],"ERROR"),""), "")</f>
        <v/>
      </c>
      <c r="G207" s="4"/>
      <c r="L207" s="6"/>
      <c r="M207" s="4"/>
      <c r="O207" s="3" t="str">
        <f>IF($A207="ADD",IF(NOT(ISBLANK(N207)),_xlfn.XLOOKUP(N207,deck_gradient_type[lookupValue],deck_gradient_type[lookupKey],"ERROR"),""), "")</f>
        <v/>
      </c>
      <c r="P207" s="4"/>
      <c r="R207" s="3" t="str">
        <f>IF($A207="ADD",IF(NOT(ISBLANK(Q207)),_xlfn.XLOOKUP(Q207,br_deck_mat[lookupValue],br_deck_mat[lookupKey],"ERROR"),""), "")</f>
        <v/>
      </c>
      <c r="U207" s="3" t="str">
        <f>IF($A207="ADD",IF(NOT(ISBLANK(T207)),_xlfn.XLOOKUP(T207,br_exp_joint_type[lookupValue],br_exp_joint_type[lookupKey],"ERROR"),""), "")</f>
        <v/>
      </c>
      <c r="V207" s="4"/>
      <c r="Z207" s="7"/>
      <c r="AB207" s="3" t="str">
        <f>IF($A207="ADD",IF(NOT(ISBLANK(AA207)),_xlfn.XLOOKUP(AA207,organisation[lookupValue],organisation[lookupKey],"ERROR"),""), "")</f>
        <v/>
      </c>
      <c r="AC207" s="8"/>
      <c r="AD207" s="8"/>
      <c r="AE207" s="4" t="str">
        <f t="shared" ca="1" si="12"/>
        <v/>
      </c>
      <c r="AF207" s="3" t="str">
        <f t="shared" si="13"/>
        <v/>
      </c>
      <c r="AG207" s="3" t="str">
        <f>IF($A207="","",IF((AND($A207="ADD",OR(AF207="",AF207="Local Authority"))),"L",(_xlfn.XLOOKUP(AF207,asset_owner[lookupValue],asset_owner[lookupKey],""))))</f>
        <v/>
      </c>
      <c r="AH207" s="9"/>
      <c r="AI207" s="3" t="str">
        <f t="shared" si="14"/>
        <v/>
      </c>
      <c r="AJ207" s="3" t="str">
        <f>IF($A207="","",IF((AND($A207="ADD",OR(AI207="",AI207="Excellent"))),"1",(_xlfn.XLOOKUP(AI207,condition[lookupValue],condition[lookupKey],""))))</f>
        <v/>
      </c>
      <c r="AK207" s="8" t="str">
        <f t="shared" si="15"/>
        <v/>
      </c>
      <c r="AL207" s="7"/>
    </row>
    <row r="208" spans="2:38" x14ac:dyDescent="0.25">
      <c r="B208" s="5"/>
      <c r="C208" s="5"/>
      <c r="D208" s="4"/>
      <c r="F208" s="3" t="str">
        <f>IF($A208="ADD",IF(NOT(ISBLANK(E208)),_xlfn.XLOOKUP(E208,br_deck_type[lookupValue],br_deck_type[lookupKey],"ERROR"),""), "")</f>
        <v/>
      </c>
      <c r="G208" s="4"/>
      <c r="L208" s="6"/>
      <c r="M208" s="4"/>
      <c r="O208" s="3" t="str">
        <f>IF($A208="ADD",IF(NOT(ISBLANK(N208)),_xlfn.XLOOKUP(N208,deck_gradient_type[lookupValue],deck_gradient_type[lookupKey],"ERROR"),""), "")</f>
        <v/>
      </c>
      <c r="P208" s="4"/>
      <c r="R208" s="3" t="str">
        <f>IF($A208="ADD",IF(NOT(ISBLANK(Q208)),_xlfn.XLOOKUP(Q208,br_deck_mat[lookupValue],br_deck_mat[lookupKey],"ERROR"),""), "")</f>
        <v/>
      </c>
      <c r="U208" s="3" t="str">
        <f>IF($A208="ADD",IF(NOT(ISBLANK(T208)),_xlfn.XLOOKUP(T208,br_exp_joint_type[lookupValue],br_exp_joint_type[lookupKey],"ERROR"),""), "")</f>
        <v/>
      </c>
      <c r="V208" s="4"/>
      <c r="Z208" s="7"/>
      <c r="AB208" s="3" t="str">
        <f>IF($A208="ADD",IF(NOT(ISBLANK(AA208)),_xlfn.XLOOKUP(AA208,organisation[lookupValue],organisation[lookupKey],"ERROR"),""), "")</f>
        <v/>
      </c>
      <c r="AC208" s="8"/>
      <c r="AD208" s="8"/>
      <c r="AE208" s="4" t="str">
        <f t="shared" ca="1" si="12"/>
        <v/>
      </c>
      <c r="AF208" s="3" t="str">
        <f t="shared" si="13"/>
        <v/>
      </c>
      <c r="AG208" s="3" t="str">
        <f>IF($A208="","",IF((AND($A208="ADD",OR(AF208="",AF208="Local Authority"))),"L",(_xlfn.XLOOKUP(AF208,asset_owner[lookupValue],asset_owner[lookupKey],""))))</f>
        <v/>
      </c>
      <c r="AH208" s="9"/>
      <c r="AI208" s="3" t="str">
        <f t="shared" si="14"/>
        <v/>
      </c>
      <c r="AJ208" s="3" t="str">
        <f>IF($A208="","",IF((AND($A208="ADD",OR(AI208="",AI208="Excellent"))),"1",(_xlfn.XLOOKUP(AI208,condition[lookupValue],condition[lookupKey],""))))</f>
        <v/>
      </c>
      <c r="AK208" s="8" t="str">
        <f t="shared" si="15"/>
        <v/>
      </c>
      <c r="AL208" s="7"/>
    </row>
    <row r="209" spans="2:38" x14ac:dyDescent="0.25">
      <c r="B209" s="5"/>
      <c r="C209" s="5"/>
      <c r="D209" s="4"/>
      <c r="F209" s="3" t="str">
        <f>IF($A209="ADD",IF(NOT(ISBLANK(E209)),_xlfn.XLOOKUP(E209,br_deck_type[lookupValue],br_deck_type[lookupKey],"ERROR"),""), "")</f>
        <v/>
      </c>
      <c r="G209" s="4"/>
      <c r="L209" s="6"/>
      <c r="M209" s="4"/>
      <c r="O209" s="3" t="str">
        <f>IF($A209="ADD",IF(NOT(ISBLANK(N209)),_xlfn.XLOOKUP(N209,deck_gradient_type[lookupValue],deck_gradient_type[lookupKey],"ERROR"),""), "")</f>
        <v/>
      </c>
      <c r="P209" s="4"/>
      <c r="R209" s="3" t="str">
        <f>IF($A209="ADD",IF(NOT(ISBLANK(Q209)),_xlfn.XLOOKUP(Q209,br_deck_mat[lookupValue],br_deck_mat[lookupKey],"ERROR"),""), "")</f>
        <v/>
      </c>
      <c r="U209" s="3" t="str">
        <f>IF($A209="ADD",IF(NOT(ISBLANK(T209)),_xlfn.XLOOKUP(T209,br_exp_joint_type[lookupValue],br_exp_joint_type[lookupKey],"ERROR"),""), "")</f>
        <v/>
      </c>
      <c r="V209" s="4"/>
      <c r="Z209" s="7"/>
      <c r="AB209" s="3" t="str">
        <f>IF($A209="ADD",IF(NOT(ISBLANK(AA209)),_xlfn.XLOOKUP(AA209,organisation[lookupValue],organisation[lookupKey],"ERROR"),""), "")</f>
        <v/>
      </c>
      <c r="AC209" s="8"/>
      <c r="AD209" s="8"/>
      <c r="AE209" s="4" t="str">
        <f t="shared" ca="1" si="12"/>
        <v/>
      </c>
      <c r="AF209" s="3" t="str">
        <f t="shared" si="13"/>
        <v/>
      </c>
      <c r="AG209" s="3" t="str">
        <f>IF($A209="","",IF((AND($A209="ADD",OR(AF209="",AF209="Local Authority"))),"L",(_xlfn.XLOOKUP(AF209,asset_owner[lookupValue],asset_owner[lookupKey],""))))</f>
        <v/>
      </c>
      <c r="AH209" s="9"/>
      <c r="AI209" s="3" t="str">
        <f t="shared" si="14"/>
        <v/>
      </c>
      <c r="AJ209" s="3" t="str">
        <f>IF($A209="","",IF((AND($A209="ADD",OR(AI209="",AI209="Excellent"))),"1",(_xlfn.XLOOKUP(AI209,condition[lookupValue],condition[lookupKey],""))))</f>
        <v/>
      </c>
      <c r="AK209" s="8" t="str">
        <f t="shared" si="15"/>
        <v/>
      </c>
      <c r="AL209" s="7"/>
    </row>
    <row r="210" spans="2:38" x14ac:dyDescent="0.25">
      <c r="B210" s="5"/>
      <c r="C210" s="5"/>
      <c r="D210" s="4"/>
      <c r="F210" s="3" t="str">
        <f>IF($A210="ADD",IF(NOT(ISBLANK(E210)),_xlfn.XLOOKUP(E210,br_deck_type[lookupValue],br_deck_type[lookupKey],"ERROR"),""), "")</f>
        <v/>
      </c>
      <c r="G210" s="4"/>
      <c r="L210" s="6"/>
      <c r="M210" s="4"/>
      <c r="O210" s="3" t="str">
        <f>IF($A210="ADD",IF(NOT(ISBLANK(N210)),_xlfn.XLOOKUP(N210,deck_gradient_type[lookupValue],deck_gradient_type[lookupKey],"ERROR"),""), "")</f>
        <v/>
      </c>
      <c r="P210" s="4"/>
      <c r="R210" s="3" t="str">
        <f>IF($A210="ADD",IF(NOT(ISBLANK(Q210)),_xlfn.XLOOKUP(Q210,br_deck_mat[lookupValue],br_deck_mat[lookupKey],"ERROR"),""), "")</f>
        <v/>
      </c>
      <c r="U210" s="3" t="str">
        <f>IF($A210="ADD",IF(NOT(ISBLANK(T210)),_xlfn.XLOOKUP(T210,br_exp_joint_type[lookupValue],br_exp_joint_type[lookupKey],"ERROR"),""), "")</f>
        <v/>
      </c>
      <c r="V210" s="4"/>
      <c r="Z210" s="7"/>
      <c r="AB210" s="3" t="str">
        <f>IF($A210="ADD",IF(NOT(ISBLANK(AA210)),_xlfn.XLOOKUP(AA210,organisation[lookupValue],organisation[lookupKey],"ERROR"),""), "")</f>
        <v/>
      </c>
      <c r="AC210" s="8"/>
      <c r="AD210" s="8"/>
      <c r="AE210" s="4" t="str">
        <f t="shared" ca="1" si="12"/>
        <v/>
      </c>
      <c r="AF210" s="3" t="str">
        <f t="shared" si="13"/>
        <v/>
      </c>
      <c r="AG210" s="3" t="str">
        <f>IF($A210="","",IF((AND($A210="ADD",OR(AF210="",AF210="Local Authority"))),"L",(_xlfn.XLOOKUP(AF210,asset_owner[lookupValue],asset_owner[lookupKey],""))))</f>
        <v/>
      </c>
      <c r="AH210" s="9"/>
      <c r="AI210" s="3" t="str">
        <f t="shared" si="14"/>
        <v/>
      </c>
      <c r="AJ210" s="3" t="str">
        <f>IF($A210="","",IF((AND($A210="ADD",OR(AI210="",AI210="Excellent"))),"1",(_xlfn.XLOOKUP(AI210,condition[lookupValue],condition[lookupKey],""))))</f>
        <v/>
      </c>
      <c r="AK210" s="8" t="str">
        <f t="shared" si="15"/>
        <v/>
      </c>
      <c r="AL210" s="7"/>
    </row>
    <row r="211" spans="2:38" x14ac:dyDescent="0.25">
      <c r="B211" s="5"/>
      <c r="C211" s="5"/>
      <c r="D211" s="4"/>
      <c r="F211" s="3" t="str">
        <f>IF($A211="ADD",IF(NOT(ISBLANK(E211)),_xlfn.XLOOKUP(E211,br_deck_type[lookupValue],br_deck_type[lookupKey],"ERROR"),""), "")</f>
        <v/>
      </c>
      <c r="G211" s="4"/>
      <c r="L211" s="6"/>
      <c r="M211" s="4"/>
      <c r="O211" s="3" t="str">
        <f>IF($A211="ADD",IF(NOT(ISBLANK(N211)),_xlfn.XLOOKUP(N211,deck_gradient_type[lookupValue],deck_gradient_type[lookupKey],"ERROR"),""), "")</f>
        <v/>
      </c>
      <c r="P211" s="4"/>
      <c r="R211" s="3" t="str">
        <f>IF($A211="ADD",IF(NOT(ISBLANK(Q211)),_xlfn.XLOOKUP(Q211,br_deck_mat[lookupValue],br_deck_mat[lookupKey],"ERROR"),""), "")</f>
        <v/>
      </c>
      <c r="U211" s="3" t="str">
        <f>IF($A211="ADD",IF(NOT(ISBLANK(T211)),_xlfn.XLOOKUP(T211,br_exp_joint_type[lookupValue],br_exp_joint_type[lookupKey],"ERROR"),""), "")</f>
        <v/>
      </c>
      <c r="V211" s="4"/>
      <c r="Z211" s="7"/>
      <c r="AB211" s="3" t="str">
        <f>IF($A211="ADD",IF(NOT(ISBLANK(AA211)),_xlfn.XLOOKUP(AA211,organisation[lookupValue],organisation[lookupKey],"ERROR"),""), "")</f>
        <v/>
      </c>
      <c r="AC211" s="8"/>
      <c r="AD211" s="8"/>
      <c r="AE211" s="4" t="str">
        <f t="shared" ca="1" si="12"/>
        <v/>
      </c>
      <c r="AF211" s="3" t="str">
        <f t="shared" si="13"/>
        <v/>
      </c>
      <c r="AG211" s="3" t="str">
        <f>IF($A211="","",IF((AND($A211="ADD",OR(AF211="",AF211="Local Authority"))),"L",(_xlfn.XLOOKUP(AF211,asset_owner[lookupValue],asset_owner[lookupKey],""))))</f>
        <v/>
      </c>
      <c r="AH211" s="9"/>
      <c r="AI211" s="3" t="str">
        <f t="shared" si="14"/>
        <v/>
      </c>
      <c r="AJ211" s="3" t="str">
        <f>IF($A211="","",IF((AND($A211="ADD",OR(AI211="",AI211="Excellent"))),"1",(_xlfn.XLOOKUP(AI211,condition[lookupValue],condition[lookupKey],""))))</f>
        <v/>
      </c>
      <c r="AK211" s="8" t="str">
        <f t="shared" si="15"/>
        <v/>
      </c>
      <c r="AL211" s="7"/>
    </row>
    <row r="212" spans="2:38" x14ac:dyDescent="0.25">
      <c r="B212" s="5"/>
      <c r="C212" s="5"/>
      <c r="D212" s="4"/>
      <c r="F212" s="3" t="str">
        <f>IF($A212="ADD",IF(NOT(ISBLANK(E212)),_xlfn.XLOOKUP(E212,br_deck_type[lookupValue],br_deck_type[lookupKey],"ERROR"),""), "")</f>
        <v/>
      </c>
      <c r="G212" s="4"/>
      <c r="L212" s="6"/>
      <c r="M212" s="4"/>
      <c r="O212" s="3" t="str">
        <f>IF($A212="ADD",IF(NOT(ISBLANK(N212)),_xlfn.XLOOKUP(N212,deck_gradient_type[lookupValue],deck_gradient_type[lookupKey],"ERROR"),""), "")</f>
        <v/>
      </c>
      <c r="P212" s="4"/>
      <c r="R212" s="3" t="str">
        <f>IF($A212="ADD",IF(NOT(ISBLANK(Q212)),_xlfn.XLOOKUP(Q212,br_deck_mat[lookupValue],br_deck_mat[lookupKey],"ERROR"),""), "")</f>
        <v/>
      </c>
      <c r="U212" s="3" t="str">
        <f>IF($A212="ADD",IF(NOT(ISBLANK(T212)),_xlfn.XLOOKUP(T212,br_exp_joint_type[lookupValue],br_exp_joint_type[lookupKey],"ERROR"),""), "")</f>
        <v/>
      </c>
      <c r="V212" s="4"/>
      <c r="Z212" s="7"/>
      <c r="AB212" s="3" t="str">
        <f>IF($A212="ADD",IF(NOT(ISBLANK(AA212)),_xlfn.XLOOKUP(AA212,organisation[lookupValue],organisation[lookupKey],"ERROR"),""), "")</f>
        <v/>
      </c>
      <c r="AC212" s="8"/>
      <c r="AD212" s="8"/>
      <c r="AE212" s="4" t="str">
        <f t="shared" ca="1" si="12"/>
        <v/>
      </c>
      <c r="AF212" s="3" t="str">
        <f t="shared" si="13"/>
        <v/>
      </c>
      <c r="AG212" s="3" t="str">
        <f>IF($A212="","",IF((AND($A212="ADD",OR(AF212="",AF212="Local Authority"))),"L",(_xlfn.XLOOKUP(AF212,asset_owner[lookupValue],asset_owner[lookupKey],""))))</f>
        <v/>
      </c>
      <c r="AH212" s="9"/>
      <c r="AI212" s="3" t="str">
        <f t="shared" si="14"/>
        <v/>
      </c>
      <c r="AJ212" s="3" t="str">
        <f>IF($A212="","",IF((AND($A212="ADD",OR(AI212="",AI212="Excellent"))),"1",(_xlfn.XLOOKUP(AI212,condition[lookupValue],condition[lookupKey],""))))</f>
        <v/>
      </c>
      <c r="AK212" s="8" t="str">
        <f t="shared" si="15"/>
        <v/>
      </c>
      <c r="AL212" s="7"/>
    </row>
    <row r="213" spans="2:38" x14ac:dyDescent="0.25">
      <c r="B213" s="5"/>
      <c r="C213" s="5"/>
      <c r="D213" s="4"/>
      <c r="F213" s="3" t="str">
        <f>IF($A213="ADD",IF(NOT(ISBLANK(E213)),_xlfn.XLOOKUP(E213,br_deck_type[lookupValue],br_deck_type[lookupKey],"ERROR"),""), "")</f>
        <v/>
      </c>
      <c r="G213" s="4"/>
      <c r="L213" s="6"/>
      <c r="M213" s="4"/>
      <c r="O213" s="3" t="str">
        <f>IF($A213="ADD",IF(NOT(ISBLANK(N213)),_xlfn.XLOOKUP(N213,deck_gradient_type[lookupValue],deck_gradient_type[lookupKey],"ERROR"),""), "")</f>
        <v/>
      </c>
      <c r="P213" s="4"/>
      <c r="R213" s="3" t="str">
        <f>IF($A213="ADD",IF(NOT(ISBLANK(Q213)),_xlfn.XLOOKUP(Q213,br_deck_mat[lookupValue],br_deck_mat[lookupKey],"ERROR"),""), "")</f>
        <v/>
      </c>
      <c r="U213" s="3" t="str">
        <f>IF($A213="ADD",IF(NOT(ISBLANK(T213)),_xlfn.XLOOKUP(T213,br_exp_joint_type[lookupValue],br_exp_joint_type[lookupKey],"ERROR"),""), "")</f>
        <v/>
      </c>
      <c r="V213" s="4"/>
      <c r="Z213" s="7"/>
      <c r="AB213" s="3" t="str">
        <f>IF($A213="ADD",IF(NOT(ISBLANK(AA213)),_xlfn.XLOOKUP(AA213,organisation[lookupValue],organisation[lookupKey],"ERROR"),""), "")</f>
        <v/>
      </c>
      <c r="AC213" s="8"/>
      <c r="AD213" s="8"/>
      <c r="AE213" s="4" t="str">
        <f t="shared" ca="1" si="12"/>
        <v/>
      </c>
      <c r="AF213" s="3" t="str">
        <f t="shared" si="13"/>
        <v/>
      </c>
      <c r="AG213" s="3" t="str">
        <f>IF($A213="","",IF((AND($A213="ADD",OR(AF213="",AF213="Local Authority"))),"L",(_xlfn.XLOOKUP(AF213,asset_owner[lookupValue],asset_owner[lookupKey],""))))</f>
        <v/>
      </c>
      <c r="AH213" s="9"/>
      <c r="AI213" s="3" t="str">
        <f t="shared" si="14"/>
        <v/>
      </c>
      <c r="AJ213" s="3" t="str">
        <f>IF($A213="","",IF((AND($A213="ADD",OR(AI213="",AI213="Excellent"))),"1",(_xlfn.XLOOKUP(AI213,condition[lookupValue],condition[lookupKey],""))))</f>
        <v/>
      </c>
      <c r="AK213" s="8" t="str">
        <f t="shared" si="15"/>
        <v/>
      </c>
      <c r="AL213" s="7"/>
    </row>
    <row r="214" spans="2:38" x14ac:dyDescent="0.25">
      <c r="B214" s="5"/>
      <c r="C214" s="5"/>
      <c r="D214" s="4"/>
      <c r="F214" s="3" t="str">
        <f>IF($A214="ADD",IF(NOT(ISBLANK(E214)),_xlfn.XLOOKUP(E214,br_deck_type[lookupValue],br_deck_type[lookupKey],"ERROR"),""), "")</f>
        <v/>
      </c>
      <c r="G214" s="4"/>
      <c r="L214" s="6"/>
      <c r="M214" s="4"/>
      <c r="O214" s="3" t="str">
        <f>IF($A214="ADD",IF(NOT(ISBLANK(N214)),_xlfn.XLOOKUP(N214,deck_gradient_type[lookupValue],deck_gradient_type[lookupKey],"ERROR"),""), "")</f>
        <v/>
      </c>
      <c r="P214" s="4"/>
      <c r="R214" s="3" t="str">
        <f>IF($A214="ADD",IF(NOT(ISBLANK(Q214)),_xlfn.XLOOKUP(Q214,br_deck_mat[lookupValue],br_deck_mat[lookupKey],"ERROR"),""), "")</f>
        <v/>
      </c>
      <c r="U214" s="3" t="str">
        <f>IF($A214="ADD",IF(NOT(ISBLANK(T214)),_xlfn.XLOOKUP(T214,br_exp_joint_type[lookupValue],br_exp_joint_type[lookupKey],"ERROR"),""), "")</f>
        <v/>
      </c>
      <c r="V214" s="4"/>
      <c r="Z214" s="7"/>
      <c r="AB214" s="3" t="str">
        <f>IF($A214="ADD",IF(NOT(ISBLANK(AA214)),_xlfn.XLOOKUP(AA214,organisation[lookupValue],organisation[lookupKey],"ERROR"),""), "")</f>
        <v/>
      </c>
      <c r="AC214" s="8"/>
      <c r="AD214" s="8"/>
      <c r="AE214" s="4" t="str">
        <f t="shared" ca="1" si="12"/>
        <v/>
      </c>
      <c r="AF214" s="3" t="str">
        <f t="shared" si="13"/>
        <v/>
      </c>
      <c r="AG214" s="3" t="str">
        <f>IF($A214="","",IF((AND($A214="ADD",OR(AF214="",AF214="Local Authority"))),"L",(_xlfn.XLOOKUP(AF214,asset_owner[lookupValue],asset_owner[lookupKey],""))))</f>
        <v/>
      </c>
      <c r="AH214" s="9"/>
      <c r="AI214" s="3" t="str">
        <f t="shared" si="14"/>
        <v/>
      </c>
      <c r="AJ214" s="3" t="str">
        <f>IF($A214="","",IF((AND($A214="ADD",OR(AI214="",AI214="Excellent"))),"1",(_xlfn.XLOOKUP(AI214,condition[lookupValue],condition[lookupKey],""))))</f>
        <v/>
      </c>
      <c r="AK214" s="8" t="str">
        <f t="shared" si="15"/>
        <v/>
      </c>
      <c r="AL214" s="7"/>
    </row>
    <row r="215" spans="2:38" x14ac:dyDescent="0.25">
      <c r="B215" s="5"/>
      <c r="C215" s="5"/>
      <c r="D215" s="4"/>
      <c r="F215" s="3" t="str">
        <f>IF($A215="ADD",IF(NOT(ISBLANK(E215)),_xlfn.XLOOKUP(E215,br_deck_type[lookupValue],br_deck_type[lookupKey],"ERROR"),""), "")</f>
        <v/>
      </c>
      <c r="G215" s="4"/>
      <c r="L215" s="6"/>
      <c r="M215" s="4"/>
      <c r="O215" s="3" t="str">
        <f>IF($A215="ADD",IF(NOT(ISBLANK(N215)),_xlfn.XLOOKUP(N215,deck_gradient_type[lookupValue],deck_gradient_type[lookupKey],"ERROR"),""), "")</f>
        <v/>
      </c>
      <c r="P215" s="4"/>
      <c r="R215" s="3" t="str">
        <f>IF($A215="ADD",IF(NOT(ISBLANK(Q215)),_xlfn.XLOOKUP(Q215,br_deck_mat[lookupValue],br_deck_mat[lookupKey],"ERROR"),""), "")</f>
        <v/>
      </c>
      <c r="U215" s="3" t="str">
        <f>IF($A215="ADD",IF(NOT(ISBLANK(T215)),_xlfn.XLOOKUP(T215,br_exp_joint_type[lookupValue],br_exp_joint_type[lookupKey],"ERROR"),""), "")</f>
        <v/>
      </c>
      <c r="V215" s="4"/>
      <c r="Z215" s="7"/>
      <c r="AB215" s="3" t="str">
        <f>IF($A215="ADD",IF(NOT(ISBLANK(AA215)),_xlfn.XLOOKUP(AA215,organisation[lookupValue],organisation[lookupKey],"ERROR"),""), "")</f>
        <v/>
      </c>
      <c r="AC215" s="8"/>
      <c r="AD215" s="8"/>
      <c r="AE215" s="4" t="str">
        <f t="shared" ca="1" si="12"/>
        <v/>
      </c>
      <c r="AF215" s="3" t="str">
        <f t="shared" si="13"/>
        <v/>
      </c>
      <c r="AG215" s="3" t="str">
        <f>IF($A215="","",IF((AND($A215="ADD",OR(AF215="",AF215="Local Authority"))),"L",(_xlfn.XLOOKUP(AF215,asset_owner[lookupValue],asset_owner[lookupKey],""))))</f>
        <v/>
      </c>
      <c r="AH215" s="9"/>
      <c r="AI215" s="3" t="str">
        <f t="shared" si="14"/>
        <v/>
      </c>
      <c r="AJ215" s="3" t="str">
        <f>IF($A215="","",IF((AND($A215="ADD",OR(AI215="",AI215="Excellent"))),"1",(_xlfn.XLOOKUP(AI215,condition[lookupValue],condition[lookupKey],""))))</f>
        <v/>
      </c>
      <c r="AK215" s="8" t="str">
        <f t="shared" si="15"/>
        <v/>
      </c>
      <c r="AL215" s="7"/>
    </row>
    <row r="216" spans="2:38" x14ac:dyDescent="0.25">
      <c r="B216" s="5"/>
      <c r="C216" s="5"/>
      <c r="D216" s="4"/>
      <c r="F216" s="3" t="str">
        <f>IF($A216="ADD",IF(NOT(ISBLANK(E216)),_xlfn.XLOOKUP(E216,br_deck_type[lookupValue],br_deck_type[lookupKey],"ERROR"),""), "")</f>
        <v/>
      </c>
      <c r="G216" s="4"/>
      <c r="L216" s="6"/>
      <c r="M216" s="4"/>
      <c r="O216" s="3" t="str">
        <f>IF($A216="ADD",IF(NOT(ISBLANK(N216)),_xlfn.XLOOKUP(N216,deck_gradient_type[lookupValue],deck_gradient_type[lookupKey],"ERROR"),""), "")</f>
        <v/>
      </c>
      <c r="P216" s="4"/>
      <c r="R216" s="3" t="str">
        <f>IF($A216="ADD",IF(NOT(ISBLANK(Q216)),_xlfn.XLOOKUP(Q216,br_deck_mat[lookupValue],br_deck_mat[lookupKey],"ERROR"),""), "")</f>
        <v/>
      </c>
      <c r="U216" s="3" t="str">
        <f>IF($A216="ADD",IF(NOT(ISBLANK(T216)),_xlfn.XLOOKUP(T216,br_exp_joint_type[lookupValue],br_exp_joint_type[lookupKey],"ERROR"),""), "")</f>
        <v/>
      </c>
      <c r="V216" s="4"/>
      <c r="Z216" s="7"/>
      <c r="AB216" s="3" t="str">
        <f>IF($A216="ADD",IF(NOT(ISBLANK(AA216)),_xlfn.XLOOKUP(AA216,organisation[lookupValue],organisation[lookupKey],"ERROR"),""), "")</f>
        <v/>
      </c>
      <c r="AC216" s="8"/>
      <c r="AD216" s="8"/>
      <c r="AE216" s="4" t="str">
        <f t="shared" ca="1" si="12"/>
        <v/>
      </c>
      <c r="AF216" s="3" t="str">
        <f t="shared" si="13"/>
        <v/>
      </c>
      <c r="AG216" s="3" t="str">
        <f>IF($A216="","",IF((AND($A216="ADD",OR(AF216="",AF216="Local Authority"))),"L",(_xlfn.XLOOKUP(AF216,asset_owner[lookupValue],asset_owner[lookupKey],""))))</f>
        <v/>
      </c>
      <c r="AH216" s="9"/>
      <c r="AI216" s="3" t="str">
        <f t="shared" si="14"/>
        <v/>
      </c>
      <c r="AJ216" s="3" t="str">
        <f>IF($A216="","",IF((AND($A216="ADD",OR(AI216="",AI216="Excellent"))),"1",(_xlfn.XLOOKUP(AI216,condition[lookupValue],condition[lookupKey],""))))</f>
        <v/>
      </c>
      <c r="AK216" s="8" t="str">
        <f t="shared" si="15"/>
        <v/>
      </c>
      <c r="AL216" s="7"/>
    </row>
    <row r="217" spans="2:38" x14ac:dyDescent="0.25">
      <c r="B217" s="5"/>
      <c r="C217" s="5"/>
      <c r="D217" s="4"/>
      <c r="F217" s="3" t="str">
        <f>IF($A217="ADD",IF(NOT(ISBLANK(E217)),_xlfn.XLOOKUP(E217,br_deck_type[lookupValue],br_deck_type[lookupKey],"ERROR"),""), "")</f>
        <v/>
      </c>
      <c r="G217" s="4"/>
      <c r="L217" s="6"/>
      <c r="M217" s="4"/>
      <c r="O217" s="3" t="str">
        <f>IF($A217="ADD",IF(NOT(ISBLANK(N217)),_xlfn.XLOOKUP(N217,deck_gradient_type[lookupValue],deck_gradient_type[lookupKey],"ERROR"),""), "")</f>
        <v/>
      </c>
      <c r="P217" s="4"/>
      <c r="R217" s="3" t="str">
        <f>IF($A217="ADD",IF(NOT(ISBLANK(Q217)),_xlfn.XLOOKUP(Q217,br_deck_mat[lookupValue],br_deck_mat[lookupKey],"ERROR"),""), "")</f>
        <v/>
      </c>
      <c r="U217" s="3" t="str">
        <f>IF($A217="ADD",IF(NOT(ISBLANK(T217)),_xlfn.XLOOKUP(T217,br_exp_joint_type[lookupValue],br_exp_joint_type[lookupKey],"ERROR"),""), "")</f>
        <v/>
      </c>
      <c r="V217" s="4"/>
      <c r="Z217" s="7"/>
      <c r="AB217" s="3" t="str">
        <f>IF($A217="ADD",IF(NOT(ISBLANK(AA217)),_xlfn.XLOOKUP(AA217,organisation[lookupValue],organisation[lookupKey],"ERROR"),""), "")</f>
        <v/>
      </c>
      <c r="AC217" s="8"/>
      <c r="AD217" s="8"/>
      <c r="AE217" s="4" t="str">
        <f t="shared" ca="1" si="12"/>
        <v/>
      </c>
      <c r="AF217" s="3" t="str">
        <f t="shared" si="13"/>
        <v/>
      </c>
      <c r="AG217" s="3" t="str">
        <f>IF($A217="","",IF((AND($A217="ADD",OR(AF217="",AF217="Local Authority"))),"L",(_xlfn.XLOOKUP(AF217,asset_owner[lookupValue],asset_owner[lookupKey],""))))</f>
        <v/>
      </c>
      <c r="AH217" s="9"/>
      <c r="AI217" s="3" t="str">
        <f t="shared" si="14"/>
        <v/>
      </c>
      <c r="AJ217" s="3" t="str">
        <f>IF($A217="","",IF((AND($A217="ADD",OR(AI217="",AI217="Excellent"))),"1",(_xlfn.XLOOKUP(AI217,condition[lookupValue],condition[lookupKey],""))))</f>
        <v/>
      </c>
      <c r="AK217" s="8" t="str">
        <f t="shared" si="15"/>
        <v/>
      </c>
      <c r="AL217" s="7"/>
    </row>
    <row r="218" spans="2:38" x14ac:dyDescent="0.25">
      <c r="B218" s="5"/>
      <c r="C218" s="5"/>
      <c r="D218" s="4"/>
      <c r="F218" s="3" t="str">
        <f>IF($A218="ADD",IF(NOT(ISBLANK(E218)),_xlfn.XLOOKUP(E218,br_deck_type[lookupValue],br_deck_type[lookupKey],"ERROR"),""), "")</f>
        <v/>
      </c>
      <c r="G218" s="4"/>
      <c r="L218" s="6"/>
      <c r="M218" s="4"/>
      <c r="O218" s="3" t="str">
        <f>IF($A218="ADD",IF(NOT(ISBLANK(N218)),_xlfn.XLOOKUP(N218,deck_gradient_type[lookupValue],deck_gradient_type[lookupKey],"ERROR"),""), "")</f>
        <v/>
      </c>
      <c r="P218" s="4"/>
      <c r="R218" s="3" t="str">
        <f>IF($A218="ADD",IF(NOT(ISBLANK(Q218)),_xlfn.XLOOKUP(Q218,br_deck_mat[lookupValue],br_deck_mat[lookupKey],"ERROR"),""), "")</f>
        <v/>
      </c>
      <c r="U218" s="3" t="str">
        <f>IF($A218="ADD",IF(NOT(ISBLANK(T218)),_xlfn.XLOOKUP(T218,br_exp_joint_type[lookupValue],br_exp_joint_type[lookupKey],"ERROR"),""), "")</f>
        <v/>
      </c>
      <c r="V218" s="4"/>
      <c r="Z218" s="7"/>
      <c r="AB218" s="3" t="str">
        <f>IF($A218="ADD",IF(NOT(ISBLANK(AA218)),_xlfn.XLOOKUP(AA218,organisation[lookupValue],organisation[lookupKey],"ERROR"),""), "")</f>
        <v/>
      </c>
      <c r="AC218" s="8"/>
      <c r="AD218" s="8"/>
      <c r="AE218" s="4" t="str">
        <f t="shared" ca="1" si="12"/>
        <v/>
      </c>
      <c r="AF218" s="3" t="str">
        <f t="shared" si="13"/>
        <v/>
      </c>
      <c r="AG218" s="3" t="str">
        <f>IF($A218="","",IF((AND($A218="ADD",OR(AF218="",AF218="Local Authority"))),"L",(_xlfn.XLOOKUP(AF218,asset_owner[lookupValue],asset_owner[lookupKey],""))))</f>
        <v/>
      </c>
      <c r="AH218" s="9"/>
      <c r="AI218" s="3" t="str">
        <f t="shared" si="14"/>
        <v/>
      </c>
      <c r="AJ218" s="3" t="str">
        <f>IF($A218="","",IF((AND($A218="ADD",OR(AI218="",AI218="Excellent"))),"1",(_xlfn.XLOOKUP(AI218,condition[lookupValue],condition[lookupKey],""))))</f>
        <v/>
      </c>
      <c r="AK218" s="8" t="str">
        <f t="shared" si="15"/>
        <v/>
      </c>
      <c r="AL218" s="7"/>
    </row>
    <row r="219" spans="2:38" x14ac:dyDescent="0.25">
      <c r="B219" s="5"/>
      <c r="C219" s="5"/>
      <c r="D219" s="4"/>
      <c r="F219" s="3" t="str">
        <f>IF($A219="ADD",IF(NOT(ISBLANK(E219)),_xlfn.XLOOKUP(E219,br_deck_type[lookupValue],br_deck_type[lookupKey],"ERROR"),""), "")</f>
        <v/>
      </c>
      <c r="G219" s="4"/>
      <c r="L219" s="6"/>
      <c r="M219" s="4"/>
      <c r="O219" s="3" t="str">
        <f>IF($A219="ADD",IF(NOT(ISBLANK(N219)),_xlfn.XLOOKUP(N219,deck_gradient_type[lookupValue],deck_gradient_type[lookupKey],"ERROR"),""), "")</f>
        <v/>
      </c>
      <c r="P219" s="4"/>
      <c r="R219" s="3" t="str">
        <f>IF($A219="ADD",IF(NOT(ISBLANK(Q219)),_xlfn.XLOOKUP(Q219,br_deck_mat[lookupValue],br_deck_mat[lookupKey],"ERROR"),""), "")</f>
        <v/>
      </c>
      <c r="U219" s="3" t="str">
        <f>IF($A219="ADD",IF(NOT(ISBLANK(T219)),_xlfn.XLOOKUP(T219,br_exp_joint_type[lookupValue],br_exp_joint_type[lookupKey],"ERROR"),""), "")</f>
        <v/>
      </c>
      <c r="V219" s="4"/>
      <c r="Z219" s="7"/>
      <c r="AB219" s="3" t="str">
        <f>IF($A219="ADD",IF(NOT(ISBLANK(AA219)),_xlfn.XLOOKUP(AA219,organisation[lookupValue],organisation[lookupKey],"ERROR"),""), "")</f>
        <v/>
      </c>
      <c r="AC219" s="8"/>
      <c r="AD219" s="8"/>
      <c r="AE219" s="4" t="str">
        <f t="shared" ca="1" si="12"/>
        <v/>
      </c>
      <c r="AF219" s="3" t="str">
        <f t="shared" si="13"/>
        <v/>
      </c>
      <c r="AG219" s="3" t="str">
        <f>IF($A219="","",IF((AND($A219="ADD",OR(AF219="",AF219="Local Authority"))),"L",(_xlfn.XLOOKUP(AF219,asset_owner[lookupValue],asset_owner[lookupKey],""))))</f>
        <v/>
      </c>
      <c r="AH219" s="9"/>
      <c r="AI219" s="3" t="str">
        <f t="shared" si="14"/>
        <v/>
      </c>
      <c r="AJ219" s="3" t="str">
        <f>IF($A219="","",IF((AND($A219="ADD",OR(AI219="",AI219="Excellent"))),"1",(_xlfn.XLOOKUP(AI219,condition[lookupValue],condition[lookupKey],""))))</f>
        <v/>
      </c>
      <c r="AK219" s="8" t="str">
        <f t="shared" si="15"/>
        <v/>
      </c>
      <c r="AL219" s="7"/>
    </row>
    <row r="220" spans="2:38" x14ac:dyDescent="0.25">
      <c r="B220" s="5"/>
      <c r="C220" s="5"/>
      <c r="D220" s="4"/>
      <c r="F220" s="3" t="str">
        <f>IF($A220="ADD",IF(NOT(ISBLANK(E220)),_xlfn.XLOOKUP(E220,br_deck_type[lookupValue],br_deck_type[lookupKey],"ERROR"),""), "")</f>
        <v/>
      </c>
      <c r="G220" s="4"/>
      <c r="L220" s="6"/>
      <c r="M220" s="4"/>
      <c r="O220" s="3" t="str">
        <f>IF($A220="ADD",IF(NOT(ISBLANK(N220)),_xlfn.XLOOKUP(N220,deck_gradient_type[lookupValue],deck_gradient_type[lookupKey],"ERROR"),""), "")</f>
        <v/>
      </c>
      <c r="P220" s="4"/>
      <c r="R220" s="3" t="str">
        <f>IF($A220="ADD",IF(NOT(ISBLANK(Q220)),_xlfn.XLOOKUP(Q220,br_deck_mat[lookupValue],br_deck_mat[lookupKey],"ERROR"),""), "")</f>
        <v/>
      </c>
      <c r="U220" s="3" t="str">
        <f>IF($A220="ADD",IF(NOT(ISBLANK(T220)),_xlfn.XLOOKUP(T220,br_exp_joint_type[lookupValue],br_exp_joint_type[lookupKey],"ERROR"),""), "")</f>
        <v/>
      </c>
      <c r="V220" s="4"/>
      <c r="Z220" s="7"/>
      <c r="AB220" s="3" t="str">
        <f>IF($A220="ADD",IF(NOT(ISBLANK(AA220)),_xlfn.XLOOKUP(AA220,organisation[lookupValue],organisation[lookupKey],"ERROR"),""), "")</f>
        <v/>
      </c>
      <c r="AC220" s="8"/>
      <c r="AD220" s="8"/>
      <c r="AE220" s="4" t="str">
        <f t="shared" ca="1" si="12"/>
        <v/>
      </c>
      <c r="AF220" s="3" t="str">
        <f t="shared" si="13"/>
        <v/>
      </c>
      <c r="AG220" s="3" t="str">
        <f>IF($A220="","",IF((AND($A220="ADD",OR(AF220="",AF220="Local Authority"))),"L",(_xlfn.XLOOKUP(AF220,asset_owner[lookupValue],asset_owner[lookupKey],""))))</f>
        <v/>
      </c>
      <c r="AH220" s="9"/>
      <c r="AI220" s="3" t="str">
        <f t="shared" si="14"/>
        <v/>
      </c>
      <c r="AJ220" s="3" t="str">
        <f>IF($A220="","",IF((AND($A220="ADD",OR(AI220="",AI220="Excellent"))),"1",(_xlfn.XLOOKUP(AI220,condition[lookupValue],condition[lookupKey],""))))</f>
        <v/>
      </c>
      <c r="AK220" s="8" t="str">
        <f t="shared" si="15"/>
        <v/>
      </c>
      <c r="AL220" s="7"/>
    </row>
    <row r="221" spans="2:38" x14ac:dyDescent="0.25">
      <c r="B221" s="5"/>
      <c r="C221" s="5"/>
      <c r="D221" s="4"/>
      <c r="F221" s="3" t="str">
        <f>IF($A221="ADD",IF(NOT(ISBLANK(E221)),_xlfn.XLOOKUP(E221,br_deck_type[lookupValue],br_deck_type[lookupKey],"ERROR"),""), "")</f>
        <v/>
      </c>
      <c r="G221" s="4"/>
      <c r="L221" s="6"/>
      <c r="M221" s="4"/>
      <c r="O221" s="3" t="str">
        <f>IF($A221="ADD",IF(NOT(ISBLANK(N221)),_xlfn.XLOOKUP(N221,deck_gradient_type[lookupValue],deck_gradient_type[lookupKey],"ERROR"),""), "")</f>
        <v/>
      </c>
      <c r="P221" s="4"/>
      <c r="R221" s="3" t="str">
        <f>IF($A221="ADD",IF(NOT(ISBLANK(Q221)),_xlfn.XLOOKUP(Q221,br_deck_mat[lookupValue],br_deck_mat[lookupKey],"ERROR"),""), "")</f>
        <v/>
      </c>
      <c r="U221" s="3" t="str">
        <f>IF($A221="ADD",IF(NOT(ISBLANK(T221)),_xlfn.XLOOKUP(T221,br_exp_joint_type[lookupValue],br_exp_joint_type[lookupKey],"ERROR"),""), "")</f>
        <v/>
      </c>
      <c r="V221" s="4"/>
      <c r="Z221" s="7"/>
      <c r="AB221" s="3" t="str">
        <f>IF($A221="ADD",IF(NOT(ISBLANK(AA221)),_xlfn.XLOOKUP(AA221,organisation[lookupValue],organisation[lookupKey],"ERROR"),""), "")</f>
        <v/>
      </c>
      <c r="AC221" s="8"/>
      <c r="AD221" s="8"/>
      <c r="AE221" s="4" t="str">
        <f t="shared" ca="1" si="12"/>
        <v/>
      </c>
      <c r="AF221" s="3" t="str">
        <f t="shared" si="13"/>
        <v/>
      </c>
      <c r="AG221" s="3" t="str">
        <f>IF($A221="","",IF((AND($A221="ADD",OR(AF221="",AF221="Local Authority"))),"L",(_xlfn.XLOOKUP(AF221,asset_owner[lookupValue],asset_owner[lookupKey],""))))</f>
        <v/>
      </c>
      <c r="AH221" s="9"/>
      <c r="AI221" s="3" t="str">
        <f t="shared" si="14"/>
        <v/>
      </c>
      <c r="AJ221" s="3" t="str">
        <f>IF($A221="","",IF((AND($A221="ADD",OR(AI221="",AI221="Excellent"))),"1",(_xlfn.XLOOKUP(AI221,condition[lookupValue],condition[lookupKey],""))))</f>
        <v/>
      </c>
      <c r="AK221" s="8" t="str">
        <f t="shared" si="15"/>
        <v/>
      </c>
      <c r="AL221" s="7"/>
    </row>
    <row r="222" spans="2:38" x14ac:dyDescent="0.25">
      <c r="B222" s="5"/>
      <c r="C222" s="5"/>
      <c r="D222" s="4"/>
      <c r="F222" s="3" t="str">
        <f>IF($A222="ADD",IF(NOT(ISBLANK(E222)),_xlfn.XLOOKUP(E222,br_deck_type[lookupValue],br_deck_type[lookupKey],"ERROR"),""), "")</f>
        <v/>
      </c>
      <c r="G222" s="4"/>
      <c r="L222" s="6"/>
      <c r="M222" s="4"/>
      <c r="O222" s="3" t="str">
        <f>IF($A222="ADD",IF(NOT(ISBLANK(N222)),_xlfn.XLOOKUP(N222,deck_gradient_type[lookupValue],deck_gradient_type[lookupKey],"ERROR"),""), "")</f>
        <v/>
      </c>
      <c r="P222" s="4"/>
      <c r="R222" s="3" t="str">
        <f>IF($A222="ADD",IF(NOT(ISBLANK(Q222)),_xlfn.XLOOKUP(Q222,br_deck_mat[lookupValue],br_deck_mat[lookupKey],"ERROR"),""), "")</f>
        <v/>
      </c>
      <c r="U222" s="3" t="str">
        <f>IF($A222="ADD",IF(NOT(ISBLANK(T222)),_xlfn.XLOOKUP(T222,br_exp_joint_type[lookupValue],br_exp_joint_type[lookupKey],"ERROR"),""), "")</f>
        <v/>
      </c>
      <c r="V222" s="4"/>
      <c r="Z222" s="7"/>
      <c r="AB222" s="3" t="str">
        <f>IF($A222="ADD",IF(NOT(ISBLANK(AA222)),_xlfn.XLOOKUP(AA222,organisation[lookupValue],organisation[lookupKey],"ERROR"),""), "")</f>
        <v/>
      </c>
      <c r="AC222" s="8"/>
      <c r="AD222" s="8"/>
      <c r="AE222" s="4" t="str">
        <f t="shared" ca="1" si="12"/>
        <v/>
      </c>
      <c r="AF222" s="3" t="str">
        <f t="shared" si="13"/>
        <v/>
      </c>
      <c r="AG222" s="3" t="str">
        <f>IF($A222="","",IF((AND($A222="ADD",OR(AF222="",AF222="Local Authority"))),"L",(_xlfn.XLOOKUP(AF222,asset_owner[lookupValue],asset_owner[lookupKey],""))))</f>
        <v/>
      </c>
      <c r="AH222" s="9"/>
      <c r="AI222" s="3" t="str">
        <f t="shared" si="14"/>
        <v/>
      </c>
      <c r="AJ222" s="3" t="str">
        <f>IF($A222="","",IF((AND($A222="ADD",OR(AI222="",AI222="Excellent"))),"1",(_xlfn.XLOOKUP(AI222,condition[lookupValue],condition[lookupKey],""))))</f>
        <v/>
      </c>
      <c r="AK222" s="8" t="str">
        <f t="shared" si="15"/>
        <v/>
      </c>
      <c r="AL222" s="7"/>
    </row>
    <row r="223" spans="2:38" x14ac:dyDescent="0.25">
      <c r="B223" s="5"/>
      <c r="C223" s="5"/>
      <c r="D223" s="4"/>
      <c r="F223" s="3" t="str">
        <f>IF($A223="ADD",IF(NOT(ISBLANK(E223)),_xlfn.XLOOKUP(E223,br_deck_type[lookupValue],br_deck_type[lookupKey],"ERROR"),""), "")</f>
        <v/>
      </c>
      <c r="G223" s="4"/>
      <c r="L223" s="6"/>
      <c r="M223" s="4"/>
      <c r="O223" s="3" t="str">
        <f>IF($A223="ADD",IF(NOT(ISBLANK(N223)),_xlfn.XLOOKUP(N223,deck_gradient_type[lookupValue],deck_gradient_type[lookupKey],"ERROR"),""), "")</f>
        <v/>
      </c>
      <c r="P223" s="4"/>
      <c r="R223" s="3" t="str">
        <f>IF($A223="ADD",IF(NOT(ISBLANK(Q223)),_xlfn.XLOOKUP(Q223,br_deck_mat[lookupValue],br_deck_mat[lookupKey],"ERROR"),""), "")</f>
        <v/>
      </c>
      <c r="U223" s="3" t="str">
        <f>IF($A223="ADD",IF(NOT(ISBLANK(T223)),_xlfn.XLOOKUP(T223,br_exp_joint_type[lookupValue],br_exp_joint_type[lookupKey],"ERROR"),""), "")</f>
        <v/>
      </c>
      <c r="V223" s="4"/>
      <c r="Z223" s="7"/>
      <c r="AB223" s="3" t="str">
        <f>IF($A223="ADD",IF(NOT(ISBLANK(AA223)),_xlfn.XLOOKUP(AA223,organisation[lookupValue],organisation[lookupKey],"ERROR"),""), "")</f>
        <v/>
      </c>
      <c r="AC223" s="8"/>
      <c r="AD223" s="8"/>
      <c r="AE223" s="4" t="str">
        <f t="shared" ca="1" si="12"/>
        <v/>
      </c>
      <c r="AF223" s="3" t="str">
        <f t="shared" si="13"/>
        <v/>
      </c>
      <c r="AG223" s="3" t="str">
        <f>IF($A223="","",IF((AND($A223="ADD",OR(AF223="",AF223="Local Authority"))),"L",(_xlfn.XLOOKUP(AF223,asset_owner[lookupValue],asset_owner[lookupKey],""))))</f>
        <v/>
      </c>
      <c r="AH223" s="9"/>
      <c r="AI223" s="3" t="str">
        <f t="shared" si="14"/>
        <v/>
      </c>
      <c r="AJ223" s="3" t="str">
        <f>IF($A223="","",IF((AND($A223="ADD",OR(AI223="",AI223="Excellent"))),"1",(_xlfn.XLOOKUP(AI223,condition[lookupValue],condition[lookupKey],""))))</f>
        <v/>
      </c>
      <c r="AK223" s="8" t="str">
        <f t="shared" si="15"/>
        <v/>
      </c>
      <c r="AL223" s="7"/>
    </row>
    <row r="224" spans="2:38" x14ac:dyDescent="0.25">
      <c r="B224" s="5"/>
      <c r="C224" s="5"/>
      <c r="D224" s="4"/>
      <c r="F224" s="3" t="str">
        <f>IF($A224="ADD",IF(NOT(ISBLANK(E224)),_xlfn.XLOOKUP(E224,br_deck_type[lookupValue],br_deck_type[lookupKey],"ERROR"),""), "")</f>
        <v/>
      </c>
      <c r="G224" s="4"/>
      <c r="L224" s="6"/>
      <c r="M224" s="4"/>
      <c r="O224" s="3" t="str">
        <f>IF($A224="ADD",IF(NOT(ISBLANK(N224)),_xlfn.XLOOKUP(N224,deck_gradient_type[lookupValue],deck_gradient_type[lookupKey],"ERROR"),""), "")</f>
        <v/>
      </c>
      <c r="P224" s="4"/>
      <c r="R224" s="3" t="str">
        <f>IF($A224="ADD",IF(NOT(ISBLANK(Q224)),_xlfn.XLOOKUP(Q224,br_deck_mat[lookupValue],br_deck_mat[lookupKey],"ERROR"),""), "")</f>
        <v/>
      </c>
      <c r="U224" s="3" t="str">
        <f>IF($A224="ADD",IF(NOT(ISBLANK(T224)),_xlfn.XLOOKUP(T224,br_exp_joint_type[lookupValue],br_exp_joint_type[lookupKey],"ERROR"),""), "")</f>
        <v/>
      </c>
      <c r="V224" s="4"/>
      <c r="Z224" s="7"/>
      <c r="AB224" s="3" t="str">
        <f>IF($A224="ADD",IF(NOT(ISBLANK(AA224)),_xlfn.XLOOKUP(AA224,organisation[lookupValue],organisation[lookupKey],"ERROR"),""), "")</f>
        <v/>
      </c>
      <c r="AC224" s="8"/>
      <c r="AD224" s="8"/>
      <c r="AE224" s="4" t="str">
        <f t="shared" ca="1" si="12"/>
        <v/>
      </c>
      <c r="AF224" s="3" t="str">
        <f t="shared" si="13"/>
        <v/>
      </c>
      <c r="AG224" s="3" t="str">
        <f>IF($A224="","",IF((AND($A224="ADD",OR(AF224="",AF224="Local Authority"))),"L",(_xlfn.XLOOKUP(AF224,asset_owner[lookupValue],asset_owner[lookupKey],""))))</f>
        <v/>
      </c>
      <c r="AH224" s="9"/>
      <c r="AI224" s="3" t="str">
        <f t="shared" si="14"/>
        <v/>
      </c>
      <c r="AJ224" s="3" t="str">
        <f>IF($A224="","",IF((AND($A224="ADD",OR(AI224="",AI224="Excellent"))),"1",(_xlfn.XLOOKUP(AI224,condition[lookupValue],condition[lookupKey],""))))</f>
        <v/>
      </c>
      <c r="AK224" s="8" t="str">
        <f t="shared" si="15"/>
        <v/>
      </c>
      <c r="AL224" s="7"/>
    </row>
    <row r="225" spans="2:38" x14ac:dyDescent="0.25">
      <c r="B225" s="5"/>
      <c r="C225" s="5"/>
      <c r="D225" s="4"/>
      <c r="F225" s="3" t="str">
        <f>IF($A225="ADD",IF(NOT(ISBLANK(E225)),_xlfn.XLOOKUP(E225,br_deck_type[lookupValue],br_deck_type[lookupKey],"ERROR"),""), "")</f>
        <v/>
      </c>
      <c r="G225" s="4"/>
      <c r="L225" s="6"/>
      <c r="M225" s="4"/>
      <c r="O225" s="3" t="str">
        <f>IF($A225="ADD",IF(NOT(ISBLANK(N225)),_xlfn.XLOOKUP(N225,deck_gradient_type[lookupValue],deck_gradient_type[lookupKey],"ERROR"),""), "")</f>
        <v/>
      </c>
      <c r="P225" s="4"/>
      <c r="R225" s="3" t="str">
        <f>IF($A225="ADD",IF(NOT(ISBLANK(Q225)),_xlfn.XLOOKUP(Q225,br_deck_mat[lookupValue],br_deck_mat[lookupKey],"ERROR"),""), "")</f>
        <v/>
      </c>
      <c r="U225" s="3" t="str">
        <f>IF($A225="ADD",IF(NOT(ISBLANK(T225)),_xlfn.XLOOKUP(T225,br_exp_joint_type[lookupValue],br_exp_joint_type[lookupKey],"ERROR"),""), "")</f>
        <v/>
      </c>
      <c r="V225" s="4"/>
      <c r="Z225" s="7"/>
      <c r="AB225" s="3" t="str">
        <f>IF($A225="ADD",IF(NOT(ISBLANK(AA225)),_xlfn.XLOOKUP(AA225,organisation[lookupValue],organisation[lookupKey],"ERROR"),""), "")</f>
        <v/>
      </c>
      <c r="AC225" s="8"/>
      <c r="AD225" s="8"/>
      <c r="AE225" s="4" t="str">
        <f t="shared" ca="1" si="12"/>
        <v/>
      </c>
      <c r="AF225" s="3" t="str">
        <f t="shared" si="13"/>
        <v/>
      </c>
      <c r="AG225" s="3" t="str">
        <f>IF($A225="","",IF((AND($A225="ADD",OR(AF225="",AF225="Local Authority"))),"L",(_xlfn.XLOOKUP(AF225,asset_owner[lookupValue],asset_owner[lookupKey],""))))</f>
        <v/>
      </c>
      <c r="AH225" s="9"/>
      <c r="AI225" s="3" t="str">
        <f t="shared" si="14"/>
        <v/>
      </c>
      <c r="AJ225" s="3" t="str">
        <f>IF($A225="","",IF((AND($A225="ADD",OR(AI225="",AI225="Excellent"))),"1",(_xlfn.XLOOKUP(AI225,condition[lookupValue],condition[lookupKey],""))))</f>
        <v/>
      </c>
      <c r="AK225" s="8" t="str">
        <f t="shared" si="15"/>
        <v/>
      </c>
      <c r="AL225" s="7"/>
    </row>
    <row r="226" spans="2:38" x14ac:dyDescent="0.25">
      <c r="B226" s="5"/>
      <c r="C226" s="5"/>
      <c r="D226" s="4"/>
      <c r="F226" s="3" t="str">
        <f>IF($A226="ADD",IF(NOT(ISBLANK(E226)),_xlfn.XLOOKUP(E226,br_deck_type[lookupValue],br_deck_type[lookupKey],"ERROR"),""), "")</f>
        <v/>
      </c>
      <c r="G226" s="4"/>
      <c r="L226" s="6"/>
      <c r="M226" s="4"/>
      <c r="O226" s="3" t="str">
        <f>IF($A226="ADD",IF(NOT(ISBLANK(N226)),_xlfn.XLOOKUP(N226,deck_gradient_type[lookupValue],deck_gradient_type[lookupKey],"ERROR"),""), "")</f>
        <v/>
      </c>
      <c r="P226" s="4"/>
      <c r="R226" s="3" t="str">
        <f>IF($A226="ADD",IF(NOT(ISBLANK(Q226)),_xlfn.XLOOKUP(Q226,br_deck_mat[lookupValue],br_deck_mat[lookupKey],"ERROR"),""), "")</f>
        <v/>
      </c>
      <c r="U226" s="3" t="str">
        <f>IF($A226="ADD",IF(NOT(ISBLANK(T226)),_xlfn.XLOOKUP(T226,br_exp_joint_type[lookupValue],br_exp_joint_type[lookupKey],"ERROR"),""), "")</f>
        <v/>
      </c>
      <c r="V226" s="4"/>
      <c r="Z226" s="7"/>
      <c r="AB226" s="3" t="str">
        <f>IF($A226="ADD",IF(NOT(ISBLANK(AA226)),_xlfn.XLOOKUP(AA226,organisation[lookupValue],organisation[lookupKey],"ERROR"),""), "")</f>
        <v/>
      </c>
      <c r="AC226" s="8"/>
      <c r="AD226" s="8"/>
      <c r="AE226" s="4" t="str">
        <f t="shared" ca="1" si="12"/>
        <v/>
      </c>
      <c r="AF226" s="3" t="str">
        <f t="shared" si="13"/>
        <v/>
      </c>
      <c r="AG226" s="3" t="str">
        <f>IF($A226="","",IF((AND($A226="ADD",OR(AF226="",AF226="Local Authority"))),"L",(_xlfn.XLOOKUP(AF226,asset_owner[lookupValue],asset_owner[lookupKey],""))))</f>
        <v/>
      </c>
      <c r="AH226" s="9"/>
      <c r="AI226" s="3" t="str">
        <f t="shared" si="14"/>
        <v/>
      </c>
      <c r="AJ226" s="3" t="str">
        <f>IF($A226="","",IF((AND($A226="ADD",OR(AI226="",AI226="Excellent"))),"1",(_xlfn.XLOOKUP(AI226,condition[lookupValue],condition[lookupKey],""))))</f>
        <v/>
      </c>
      <c r="AK226" s="8" t="str">
        <f t="shared" si="15"/>
        <v/>
      </c>
      <c r="AL226" s="7"/>
    </row>
    <row r="227" spans="2:38" x14ac:dyDescent="0.25">
      <c r="B227" s="5"/>
      <c r="C227" s="5"/>
      <c r="D227" s="4"/>
      <c r="F227" s="3" t="str">
        <f>IF($A227="ADD",IF(NOT(ISBLANK(E227)),_xlfn.XLOOKUP(E227,br_deck_type[lookupValue],br_deck_type[lookupKey],"ERROR"),""), "")</f>
        <v/>
      </c>
      <c r="G227" s="4"/>
      <c r="L227" s="6"/>
      <c r="M227" s="4"/>
      <c r="O227" s="3" t="str">
        <f>IF($A227="ADD",IF(NOT(ISBLANK(N227)),_xlfn.XLOOKUP(N227,deck_gradient_type[lookupValue],deck_gradient_type[lookupKey],"ERROR"),""), "")</f>
        <v/>
      </c>
      <c r="P227" s="4"/>
      <c r="R227" s="3" t="str">
        <f>IF($A227="ADD",IF(NOT(ISBLANK(Q227)),_xlfn.XLOOKUP(Q227,br_deck_mat[lookupValue],br_deck_mat[lookupKey],"ERROR"),""), "")</f>
        <v/>
      </c>
      <c r="U227" s="3" t="str">
        <f>IF($A227="ADD",IF(NOT(ISBLANK(T227)),_xlfn.XLOOKUP(T227,br_exp_joint_type[lookupValue],br_exp_joint_type[lookupKey],"ERROR"),""), "")</f>
        <v/>
      </c>
      <c r="V227" s="4"/>
      <c r="Z227" s="7"/>
      <c r="AB227" s="3" t="str">
        <f>IF($A227="ADD",IF(NOT(ISBLANK(AA227)),_xlfn.XLOOKUP(AA227,organisation[lookupValue],organisation[lookupKey],"ERROR"),""), "")</f>
        <v/>
      </c>
      <c r="AC227" s="8"/>
      <c r="AD227" s="8"/>
      <c r="AE227" s="4" t="str">
        <f t="shared" ca="1" si="12"/>
        <v/>
      </c>
      <c r="AF227" s="3" t="str">
        <f t="shared" si="13"/>
        <v/>
      </c>
      <c r="AG227" s="3" t="str">
        <f>IF($A227="","",IF((AND($A227="ADD",OR(AF227="",AF227="Local Authority"))),"L",(_xlfn.XLOOKUP(AF227,asset_owner[lookupValue],asset_owner[lookupKey],""))))</f>
        <v/>
      </c>
      <c r="AH227" s="9"/>
      <c r="AI227" s="3" t="str">
        <f t="shared" si="14"/>
        <v/>
      </c>
      <c r="AJ227" s="3" t="str">
        <f>IF($A227="","",IF((AND($A227="ADD",OR(AI227="",AI227="Excellent"))),"1",(_xlfn.XLOOKUP(AI227,condition[lookupValue],condition[lookupKey],""))))</f>
        <v/>
      </c>
      <c r="AK227" s="8" t="str">
        <f t="shared" si="15"/>
        <v/>
      </c>
      <c r="AL227" s="7"/>
    </row>
    <row r="228" spans="2:38" x14ac:dyDescent="0.25">
      <c r="B228" s="5"/>
      <c r="C228" s="5"/>
      <c r="D228" s="4"/>
      <c r="F228" s="3" t="str">
        <f>IF($A228="ADD",IF(NOT(ISBLANK(E228)),_xlfn.XLOOKUP(E228,br_deck_type[lookupValue],br_deck_type[lookupKey],"ERROR"),""), "")</f>
        <v/>
      </c>
      <c r="G228" s="4"/>
      <c r="L228" s="6"/>
      <c r="M228" s="4"/>
      <c r="O228" s="3" t="str">
        <f>IF($A228="ADD",IF(NOT(ISBLANK(N228)),_xlfn.XLOOKUP(N228,deck_gradient_type[lookupValue],deck_gradient_type[lookupKey],"ERROR"),""), "")</f>
        <v/>
      </c>
      <c r="P228" s="4"/>
      <c r="R228" s="3" t="str">
        <f>IF($A228="ADD",IF(NOT(ISBLANK(Q228)),_xlfn.XLOOKUP(Q228,br_deck_mat[lookupValue],br_deck_mat[lookupKey],"ERROR"),""), "")</f>
        <v/>
      </c>
      <c r="U228" s="3" t="str">
        <f>IF($A228="ADD",IF(NOT(ISBLANK(T228)),_xlfn.XLOOKUP(T228,br_exp_joint_type[lookupValue],br_exp_joint_type[lookupKey],"ERROR"),""), "")</f>
        <v/>
      </c>
      <c r="V228" s="4"/>
      <c r="Z228" s="7"/>
      <c r="AB228" s="3" t="str">
        <f>IF($A228="ADD",IF(NOT(ISBLANK(AA228)),_xlfn.XLOOKUP(AA228,organisation[lookupValue],organisation[lookupKey],"ERROR"),""), "")</f>
        <v/>
      </c>
      <c r="AC228" s="8"/>
      <c r="AD228" s="8"/>
      <c r="AE228" s="4" t="str">
        <f t="shared" ca="1" si="12"/>
        <v/>
      </c>
      <c r="AF228" s="3" t="str">
        <f t="shared" si="13"/>
        <v/>
      </c>
      <c r="AG228" s="3" t="str">
        <f>IF($A228="","",IF((AND($A228="ADD",OR(AF228="",AF228="Local Authority"))),"L",(_xlfn.XLOOKUP(AF228,asset_owner[lookupValue],asset_owner[lookupKey],""))))</f>
        <v/>
      </c>
      <c r="AH228" s="9"/>
      <c r="AI228" s="3" t="str">
        <f t="shared" si="14"/>
        <v/>
      </c>
      <c r="AJ228" s="3" t="str">
        <f>IF($A228="","",IF((AND($A228="ADD",OR(AI228="",AI228="Excellent"))),"1",(_xlfn.XLOOKUP(AI228,condition[lookupValue],condition[lookupKey],""))))</f>
        <v/>
      </c>
      <c r="AK228" s="8" t="str">
        <f t="shared" si="15"/>
        <v/>
      </c>
      <c r="AL228" s="7"/>
    </row>
    <row r="229" spans="2:38" x14ac:dyDescent="0.25">
      <c r="B229" s="5"/>
      <c r="C229" s="5"/>
      <c r="D229" s="4"/>
      <c r="F229" s="3" t="str">
        <f>IF($A229="ADD",IF(NOT(ISBLANK(E229)),_xlfn.XLOOKUP(E229,br_deck_type[lookupValue],br_deck_type[lookupKey],"ERROR"),""), "")</f>
        <v/>
      </c>
      <c r="G229" s="4"/>
      <c r="L229" s="6"/>
      <c r="M229" s="4"/>
      <c r="O229" s="3" t="str">
        <f>IF($A229="ADD",IF(NOT(ISBLANK(N229)),_xlfn.XLOOKUP(N229,deck_gradient_type[lookupValue],deck_gradient_type[lookupKey],"ERROR"),""), "")</f>
        <v/>
      </c>
      <c r="P229" s="4"/>
      <c r="R229" s="3" t="str">
        <f>IF($A229="ADD",IF(NOT(ISBLANK(Q229)),_xlfn.XLOOKUP(Q229,br_deck_mat[lookupValue],br_deck_mat[lookupKey],"ERROR"),""), "")</f>
        <v/>
      </c>
      <c r="U229" s="3" t="str">
        <f>IF($A229="ADD",IF(NOT(ISBLANK(T229)),_xlfn.XLOOKUP(T229,br_exp_joint_type[lookupValue],br_exp_joint_type[lookupKey],"ERROR"),""), "")</f>
        <v/>
      </c>
      <c r="V229" s="4"/>
      <c r="Z229" s="7"/>
      <c r="AB229" s="3" t="str">
        <f>IF($A229="ADD",IF(NOT(ISBLANK(AA229)),_xlfn.XLOOKUP(AA229,organisation[lookupValue],organisation[lookupKey],"ERROR"),""), "")</f>
        <v/>
      </c>
      <c r="AC229" s="8"/>
      <c r="AD229" s="8"/>
      <c r="AE229" s="4" t="str">
        <f t="shared" ca="1" si="12"/>
        <v/>
      </c>
      <c r="AF229" s="3" t="str">
        <f t="shared" si="13"/>
        <v/>
      </c>
      <c r="AG229" s="3" t="str">
        <f>IF($A229="","",IF((AND($A229="ADD",OR(AF229="",AF229="Local Authority"))),"L",(_xlfn.XLOOKUP(AF229,asset_owner[lookupValue],asset_owner[lookupKey],""))))</f>
        <v/>
      </c>
      <c r="AH229" s="9"/>
      <c r="AI229" s="3" t="str">
        <f t="shared" si="14"/>
        <v/>
      </c>
      <c r="AJ229" s="3" t="str">
        <f>IF($A229="","",IF((AND($A229="ADD",OR(AI229="",AI229="Excellent"))),"1",(_xlfn.XLOOKUP(AI229,condition[lookupValue],condition[lookupKey],""))))</f>
        <v/>
      </c>
      <c r="AK229" s="8" t="str">
        <f t="shared" si="15"/>
        <v/>
      </c>
      <c r="AL229" s="7"/>
    </row>
    <row r="230" spans="2:38" x14ac:dyDescent="0.25">
      <c r="B230" s="5"/>
      <c r="C230" s="5"/>
      <c r="D230" s="4"/>
      <c r="F230" s="3" t="str">
        <f>IF($A230="ADD",IF(NOT(ISBLANK(E230)),_xlfn.XLOOKUP(E230,br_deck_type[lookupValue],br_deck_type[lookupKey],"ERROR"),""), "")</f>
        <v/>
      </c>
      <c r="G230" s="4"/>
      <c r="L230" s="6"/>
      <c r="M230" s="4"/>
      <c r="O230" s="3" t="str">
        <f>IF($A230="ADD",IF(NOT(ISBLANK(N230)),_xlfn.XLOOKUP(N230,deck_gradient_type[lookupValue],deck_gradient_type[lookupKey],"ERROR"),""), "")</f>
        <v/>
      </c>
      <c r="P230" s="4"/>
      <c r="R230" s="3" t="str">
        <f>IF($A230="ADD",IF(NOT(ISBLANK(Q230)),_xlfn.XLOOKUP(Q230,br_deck_mat[lookupValue],br_deck_mat[lookupKey],"ERROR"),""), "")</f>
        <v/>
      </c>
      <c r="U230" s="3" t="str">
        <f>IF($A230="ADD",IF(NOT(ISBLANK(T230)),_xlfn.XLOOKUP(T230,br_exp_joint_type[lookupValue],br_exp_joint_type[lookupKey],"ERROR"),""), "")</f>
        <v/>
      </c>
      <c r="V230" s="4"/>
      <c r="Z230" s="7"/>
      <c r="AB230" s="3" t="str">
        <f>IF($A230="ADD",IF(NOT(ISBLANK(AA230)),_xlfn.XLOOKUP(AA230,organisation[lookupValue],organisation[lookupKey],"ERROR"),""), "")</f>
        <v/>
      </c>
      <c r="AC230" s="8"/>
      <c r="AD230" s="8"/>
      <c r="AE230" s="4" t="str">
        <f t="shared" ca="1" si="12"/>
        <v/>
      </c>
      <c r="AF230" s="3" t="str">
        <f t="shared" si="13"/>
        <v/>
      </c>
      <c r="AG230" s="3" t="str">
        <f>IF($A230="","",IF((AND($A230="ADD",OR(AF230="",AF230="Local Authority"))),"L",(_xlfn.XLOOKUP(AF230,asset_owner[lookupValue],asset_owner[lookupKey],""))))</f>
        <v/>
      </c>
      <c r="AH230" s="9"/>
      <c r="AI230" s="3" t="str">
        <f t="shared" si="14"/>
        <v/>
      </c>
      <c r="AJ230" s="3" t="str">
        <f>IF($A230="","",IF((AND($A230="ADD",OR(AI230="",AI230="Excellent"))),"1",(_xlfn.XLOOKUP(AI230,condition[lookupValue],condition[lookupKey],""))))</f>
        <v/>
      </c>
      <c r="AK230" s="8" t="str">
        <f t="shared" si="15"/>
        <v/>
      </c>
      <c r="AL230" s="7"/>
    </row>
    <row r="231" spans="2:38" x14ac:dyDescent="0.25">
      <c r="B231" s="5"/>
      <c r="C231" s="5"/>
      <c r="D231" s="4"/>
      <c r="F231" s="3" t="str">
        <f>IF($A231="ADD",IF(NOT(ISBLANK(E231)),_xlfn.XLOOKUP(E231,br_deck_type[lookupValue],br_deck_type[lookupKey],"ERROR"),""), "")</f>
        <v/>
      </c>
      <c r="G231" s="4"/>
      <c r="L231" s="6"/>
      <c r="M231" s="4"/>
      <c r="O231" s="3" t="str">
        <f>IF($A231="ADD",IF(NOT(ISBLANK(N231)),_xlfn.XLOOKUP(N231,deck_gradient_type[lookupValue],deck_gradient_type[lookupKey],"ERROR"),""), "")</f>
        <v/>
      </c>
      <c r="P231" s="4"/>
      <c r="R231" s="3" t="str">
        <f>IF($A231="ADD",IF(NOT(ISBLANK(Q231)),_xlfn.XLOOKUP(Q231,br_deck_mat[lookupValue],br_deck_mat[lookupKey],"ERROR"),""), "")</f>
        <v/>
      </c>
      <c r="U231" s="3" t="str">
        <f>IF($A231="ADD",IF(NOT(ISBLANK(T231)),_xlfn.XLOOKUP(T231,br_exp_joint_type[lookupValue],br_exp_joint_type[lookupKey],"ERROR"),""), "")</f>
        <v/>
      </c>
      <c r="V231" s="4"/>
      <c r="Z231" s="7"/>
      <c r="AB231" s="3" t="str">
        <f>IF($A231="ADD",IF(NOT(ISBLANK(AA231)),_xlfn.XLOOKUP(AA231,organisation[lookupValue],organisation[lookupKey],"ERROR"),""), "")</f>
        <v/>
      </c>
      <c r="AC231" s="8"/>
      <c r="AD231" s="8"/>
      <c r="AE231" s="4" t="str">
        <f t="shared" ca="1" si="12"/>
        <v/>
      </c>
      <c r="AF231" s="3" t="str">
        <f t="shared" si="13"/>
        <v/>
      </c>
      <c r="AG231" s="3" t="str">
        <f>IF($A231="","",IF((AND($A231="ADD",OR(AF231="",AF231="Local Authority"))),"L",(_xlfn.XLOOKUP(AF231,asset_owner[lookupValue],asset_owner[lookupKey],""))))</f>
        <v/>
      </c>
      <c r="AH231" s="9"/>
      <c r="AI231" s="3" t="str">
        <f t="shared" si="14"/>
        <v/>
      </c>
      <c r="AJ231" s="3" t="str">
        <f>IF($A231="","",IF((AND($A231="ADD",OR(AI231="",AI231="Excellent"))),"1",(_xlfn.XLOOKUP(AI231,condition[lookupValue],condition[lookupKey],""))))</f>
        <v/>
      </c>
      <c r="AK231" s="8" t="str">
        <f t="shared" si="15"/>
        <v/>
      </c>
      <c r="AL231" s="7"/>
    </row>
    <row r="232" spans="2:38" x14ac:dyDescent="0.25">
      <c r="B232" s="5"/>
      <c r="C232" s="5"/>
      <c r="D232" s="4"/>
      <c r="F232" s="3" t="str">
        <f>IF($A232="ADD",IF(NOT(ISBLANK(E232)),_xlfn.XLOOKUP(E232,br_deck_type[lookupValue],br_deck_type[lookupKey],"ERROR"),""), "")</f>
        <v/>
      </c>
      <c r="G232" s="4"/>
      <c r="L232" s="6"/>
      <c r="M232" s="4"/>
      <c r="O232" s="3" t="str">
        <f>IF($A232="ADD",IF(NOT(ISBLANK(N232)),_xlfn.XLOOKUP(N232,deck_gradient_type[lookupValue],deck_gradient_type[lookupKey],"ERROR"),""), "")</f>
        <v/>
      </c>
      <c r="P232" s="4"/>
      <c r="R232" s="3" t="str">
        <f>IF($A232="ADD",IF(NOT(ISBLANK(Q232)),_xlfn.XLOOKUP(Q232,br_deck_mat[lookupValue],br_deck_mat[lookupKey],"ERROR"),""), "")</f>
        <v/>
      </c>
      <c r="U232" s="3" t="str">
        <f>IF($A232="ADD",IF(NOT(ISBLANK(T232)),_xlfn.XLOOKUP(T232,br_exp_joint_type[lookupValue],br_exp_joint_type[lookupKey],"ERROR"),""), "")</f>
        <v/>
      </c>
      <c r="V232" s="4"/>
      <c r="Z232" s="7"/>
      <c r="AB232" s="3" t="str">
        <f>IF($A232="ADD",IF(NOT(ISBLANK(AA232)),_xlfn.XLOOKUP(AA232,organisation[lookupValue],organisation[lookupKey],"ERROR"),""), "")</f>
        <v/>
      </c>
      <c r="AC232" s="8"/>
      <c r="AD232" s="8"/>
      <c r="AE232" s="4" t="str">
        <f t="shared" ca="1" si="12"/>
        <v/>
      </c>
      <c r="AF232" s="3" t="str">
        <f t="shared" si="13"/>
        <v/>
      </c>
      <c r="AG232" s="3" t="str">
        <f>IF($A232="","",IF((AND($A232="ADD",OR(AF232="",AF232="Local Authority"))),"L",(_xlfn.XLOOKUP(AF232,asset_owner[lookupValue],asset_owner[lookupKey],""))))</f>
        <v/>
      </c>
      <c r="AH232" s="9"/>
      <c r="AI232" s="3" t="str">
        <f t="shared" si="14"/>
        <v/>
      </c>
      <c r="AJ232" s="3" t="str">
        <f>IF($A232="","",IF((AND($A232="ADD",OR(AI232="",AI232="Excellent"))),"1",(_xlfn.XLOOKUP(AI232,condition[lookupValue],condition[lookupKey],""))))</f>
        <v/>
      </c>
      <c r="AK232" s="8" t="str">
        <f t="shared" si="15"/>
        <v/>
      </c>
      <c r="AL232" s="7"/>
    </row>
    <row r="233" spans="2:38" x14ac:dyDescent="0.25">
      <c r="B233" s="5"/>
      <c r="C233" s="5"/>
      <c r="D233" s="4"/>
      <c r="F233" s="3" t="str">
        <f>IF($A233="ADD",IF(NOT(ISBLANK(E233)),_xlfn.XLOOKUP(E233,br_deck_type[lookupValue],br_deck_type[lookupKey],"ERROR"),""), "")</f>
        <v/>
      </c>
      <c r="G233" s="4"/>
      <c r="L233" s="6"/>
      <c r="M233" s="4"/>
      <c r="O233" s="3" t="str">
        <f>IF($A233="ADD",IF(NOT(ISBLANK(N233)),_xlfn.XLOOKUP(N233,deck_gradient_type[lookupValue],deck_gradient_type[lookupKey],"ERROR"),""), "")</f>
        <v/>
      </c>
      <c r="P233" s="4"/>
      <c r="R233" s="3" t="str">
        <f>IF($A233="ADD",IF(NOT(ISBLANK(Q233)),_xlfn.XLOOKUP(Q233,br_deck_mat[lookupValue],br_deck_mat[lookupKey],"ERROR"),""), "")</f>
        <v/>
      </c>
      <c r="U233" s="3" t="str">
        <f>IF($A233="ADD",IF(NOT(ISBLANK(T233)),_xlfn.XLOOKUP(T233,br_exp_joint_type[lookupValue],br_exp_joint_type[lookupKey],"ERROR"),""), "")</f>
        <v/>
      </c>
      <c r="V233" s="4"/>
      <c r="Z233" s="7"/>
      <c r="AB233" s="3" t="str">
        <f>IF($A233="ADD",IF(NOT(ISBLANK(AA233)),_xlfn.XLOOKUP(AA233,organisation[lookupValue],organisation[lookupKey],"ERROR"),""), "")</f>
        <v/>
      </c>
      <c r="AC233" s="8"/>
      <c r="AD233" s="8"/>
      <c r="AE233" s="4" t="str">
        <f t="shared" ca="1" si="12"/>
        <v/>
      </c>
      <c r="AF233" s="3" t="str">
        <f t="shared" si="13"/>
        <v/>
      </c>
      <c r="AG233" s="3" t="str">
        <f>IF($A233="","",IF((AND($A233="ADD",OR(AF233="",AF233="Local Authority"))),"L",(_xlfn.XLOOKUP(AF233,asset_owner[lookupValue],asset_owner[lookupKey],""))))</f>
        <v/>
      </c>
      <c r="AH233" s="9"/>
      <c r="AI233" s="3" t="str">
        <f t="shared" si="14"/>
        <v/>
      </c>
      <c r="AJ233" s="3" t="str">
        <f>IF($A233="","",IF((AND($A233="ADD",OR(AI233="",AI233="Excellent"))),"1",(_xlfn.XLOOKUP(AI233,condition[lookupValue],condition[lookupKey],""))))</f>
        <v/>
      </c>
      <c r="AK233" s="8" t="str">
        <f t="shared" si="15"/>
        <v/>
      </c>
      <c r="AL233" s="7"/>
    </row>
    <row r="234" spans="2:38" x14ac:dyDescent="0.25">
      <c r="B234" s="5"/>
      <c r="C234" s="5"/>
      <c r="D234" s="4"/>
      <c r="F234" s="3" t="str">
        <f>IF($A234="ADD",IF(NOT(ISBLANK(E234)),_xlfn.XLOOKUP(E234,br_deck_type[lookupValue],br_deck_type[lookupKey],"ERROR"),""), "")</f>
        <v/>
      </c>
      <c r="G234" s="4"/>
      <c r="L234" s="6"/>
      <c r="M234" s="4"/>
      <c r="O234" s="3" t="str">
        <f>IF($A234="ADD",IF(NOT(ISBLANK(N234)),_xlfn.XLOOKUP(N234,deck_gradient_type[lookupValue],deck_gradient_type[lookupKey],"ERROR"),""), "")</f>
        <v/>
      </c>
      <c r="P234" s="4"/>
      <c r="R234" s="3" t="str">
        <f>IF($A234="ADD",IF(NOT(ISBLANK(Q234)),_xlfn.XLOOKUP(Q234,br_deck_mat[lookupValue],br_deck_mat[lookupKey],"ERROR"),""), "")</f>
        <v/>
      </c>
      <c r="U234" s="3" t="str">
        <f>IF($A234="ADD",IF(NOT(ISBLANK(T234)),_xlfn.XLOOKUP(T234,br_exp_joint_type[lookupValue],br_exp_joint_type[lookupKey],"ERROR"),""), "")</f>
        <v/>
      </c>
      <c r="V234" s="4"/>
      <c r="Z234" s="7"/>
      <c r="AB234" s="3" t="str">
        <f>IF($A234="ADD",IF(NOT(ISBLANK(AA234)),_xlfn.XLOOKUP(AA234,organisation[lookupValue],organisation[lookupKey],"ERROR"),""), "")</f>
        <v/>
      </c>
      <c r="AC234" s="8"/>
      <c r="AD234" s="8"/>
      <c r="AE234" s="4" t="str">
        <f t="shared" ca="1" si="12"/>
        <v/>
      </c>
      <c r="AF234" s="3" t="str">
        <f t="shared" si="13"/>
        <v/>
      </c>
      <c r="AG234" s="3" t="str">
        <f>IF($A234="","",IF((AND($A234="ADD",OR(AF234="",AF234="Local Authority"))),"L",(_xlfn.XLOOKUP(AF234,asset_owner[lookupValue],asset_owner[lookupKey],""))))</f>
        <v/>
      </c>
      <c r="AH234" s="9"/>
      <c r="AI234" s="3" t="str">
        <f t="shared" si="14"/>
        <v/>
      </c>
      <c r="AJ234" s="3" t="str">
        <f>IF($A234="","",IF((AND($A234="ADD",OR(AI234="",AI234="Excellent"))),"1",(_xlfn.XLOOKUP(AI234,condition[lookupValue],condition[lookupKey],""))))</f>
        <v/>
      </c>
      <c r="AK234" s="8" t="str">
        <f t="shared" si="15"/>
        <v/>
      </c>
      <c r="AL234" s="7"/>
    </row>
    <row r="235" spans="2:38" x14ac:dyDescent="0.25">
      <c r="B235" s="5"/>
      <c r="C235" s="5"/>
      <c r="D235" s="4"/>
      <c r="F235" s="3" t="str">
        <f>IF($A235="ADD",IF(NOT(ISBLANK(E235)),_xlfn.XLOOKUP(E235,br_deck_type[lookupValue],br_deck_type[lookupKey],"ERROR"),""), "")</f>
        <v/>
      </c>
      <c r="G235" s="4"/>
      <c r="L235" s="6"/>
      <c r="M235" s="4"/>
      <c r="O235" s="3" t="str">
        <f>IF($A235="ADD",IF(NOT(ISBLANK(N235)),_xlfn.XLOOKUP(N235,deck_gradient_type[lookupValue],deck_gradient_type[lookupKey],"ERROR"),""), "")</f>
        <v/>
      </c>
      <c r="P235" s="4"/>
      <c r="R235" s="3" t="str">
        <f>IF($A235="ADD",IF(NOT(ISBLANK(Q235)),_xlfn.XLOOKUP(Q235,br_deck_mat[lookupValue],br_deck_mat[lookupKey],"ERROR"),""), "")</f>
        <v/>
      </c>
      <c r="U235" s="3" t="str">
        <f>IF($A235="ADD",IF(NOT(ISBLANK(T235)),_xlfn.XLOOKUP(T235,br_exp_joint_type[lookupValue],br_exp_joint_type[lookupKey],"ERROR"),""), "")</f>
        <v/>
      </c>
      <c r="V235" s="4"/>
      <c r="Z235" s="7"/>
      <c r="AB235" s="3" t="str">
        <f>IF($A235="ADD",IF(NOT(ISBLANK(AA235)),_xlfn.XLOOKUP(AA235,organisation[lookupValue],organisation[lookupKey],"ERROR"),""), "")</f>
        <v/>
      </c>
      <c r="AC235" s="8"/>
      <c r="AD235" s="8"/>
      <c r="AE235" s="4" t="str">
        <f t="shared" ca="1" si="12"/>
        <v/>
      </c>
      <c r="AF235" s="3" t="str">
        <f t="shared" si="13"/>
        <v/>
      </c>
      <c r="AG235" s="3" t="str">
        <f>IF($A235="","",IF((AND($A235="ADD",OR(AF235="",AF235="Local Authority"))),"L",(_xlfn.XLOOKUP(AF235,asset_owner[lookupValue],asset_owner[lookupKey],""))))</f>
        <v/>
      </c>
      <c r="AH235" s="9"/>
      <c r="AI235" s="3" t="str">
        <f t="shared" si="14"/>
        <v/>
      </c>
      <c r="AJ235" s="3" t="str">
        <f>IF($A235="","",IF((AND($A235="ADD",OR(AI235="",AI235="Excellent"))),"1",(_xlfn.XLOOKUP(AI235,condition[lookupValue],condition[lookupKey],""))))</f>
        <v/>
      </c>
      <c r="AK235" s="8" t="str">
        <f t="shared" si="15"/>
        <v/>
      </c>
      <c r="AL235" s="7"/>
    </row>
    <row r="236" spans="2:38" x14ac:dyDescent="0.25">
      <c r="B236" s="5"/>
      <c r="C236" s="5"/>
      <c r="D236" s="4"/>
      <c r="F236" s="3" t="str">
        <f>IF($A236="ADD",IF(NOT(ISBLANK(E236)),_xlfn.XLOOKUP(E236,br_deck_type[lookupValue],br_deck_type[lookupKey],"ERROR"),""), "")</f>
        <v/>
      </c>
      <c r="G236" s="4"/>
      <c r="L236" s="6"/>
      <c r="M236" s="4"/>
      <c r="O236" s="3" t="str">
        <f>IF($A236="ADD",IF(NOT(ISBLANK(N236)),_xlfn.XLOOKUP(N236,deck_gradient_type[lookupValue],deck_gradient_type[lookupKey],"ERROR"),""), "")</f>
        <v/>
      </c>
      <c r="P236" s="4"/>
      <c r="R236" s="3" t="str">
        <f>IF($A236="ADD",IF(NOT(ISBLANK(Q236)),_xlfn.XLOOKUP(Q236,br_deck_mat[lookupValue],br_deck_mat[lookupKey],"ERROR"),""), "")</f>
        <v/>
      </c>
      <c r="U236" s="3" t="str">
        <f>IF($A236="ADD",IF(NOT(ISBLANK(T236)),_xlfn.XLOOKUP(T236,br_exp_joint_type[lookupValue],br_exp_joint_type[lookupKey],"ERROR"),""), "")</f>
        <v/>
      </c>
      <c r="V236" s="4"/>
      <c r="Z236" s="7"/>
      <c r="AB236" s="3" t="str">
        <f>IF($A236="ADD",IF(NOT(ISBLANK(AA236)),_xlfn.XLOOKUP(AA236,organisation[lookupValue],organisation[lookupKey],"ERROR"),""), "")</f>
        <v/>
      </c>
      <c r="AC236" s="8"/>
      <c r="AD236" s="8"/>
      <c r="AE236" s="4" t="str">
        <f t="shared" ca="1" si="12"/>
        <v/>
      </c>
      <c r="AF236" s="3" t="str">
        <f t="shared" si="13"/>
        <v/>
      </c>
      <c r="AG236" s="3" t="str">
        <f>IF($A236="","",IF((AND($A236="ADD",OR(AF236="",AF236="Local Authority"))),"L",(_xlfn.XLOOKUP(AF236,asset_owner[lookupValue],asset_owner[lookupKey],""))))</f>
        <v/>
      </c>
      <c r="AH236" s="9"/>
      <c r="AI236" s="3" t="str">
        <f t="shared" si="14"/>
        <v/>
      </c>
      <c r="AJ236" s="3" t="str">
        <f>IF($A236="","",IF((AND($A236="ADD",OR(AI236="",AI236="Excellent"))),"1",(_xlfn.XLOOKUP(AI236,condition[lookupValue],condition[lookupKey],""))))</f>
        <v/>
      </c>
      <c r="AK236" s="8" t="str">
        <f t="shared" si="15"/>
        <v/>
      </c>
      <c r="AL236" s="7"/>
    </row>
    <row r="237" spans="2:38" x14ac:dyDescent="0.25">
      <c r="B237" s="5"/>
      <c r="C237" s="5"/>
      <c r="D237" s="4"/>
      <c r="F237" s="3" t="str">
        <f>IF($A237="ADD",IF(NOT(ISBLANK(E237)),_xlfn.XLOOKUP(E237,br_deck_type[lookupValue],br_deck_type[lookupKey],"ERROR"),""), "")</f>
        <v/>
      </c>
      <c r="G237" s="4"/>
      <c r="L237" s="6"/>
      <c r="M237" s="4"/>
      <c r="O237" s="3" t="str">
        <f>IF($A237="ADD",IF(NOT(ISBLANK(N237)),_xlfn.XLOOKUP(N237,deck_gradient_type[lookupValue],deck_gradient_type[lookupKey],"ERROR"),""), "")</f>
        <v/>
      </c>
      <c r="P237" s="4"/>
      <c r="R237" s="3" t="str">
        <f>IF($A237="ADD",IF(NOT(ISBLANK(Q237)),_xlfn.XLOOKUP(Q237,br_deck_mat[lookupValue],br_deck_mat[lookupKey],"ERROR"),""), "")</f>
        <v/>
      </c>
      <c r="U237" s="3" t="str">
        <f>IF($A237="ADD",IF(NOT(ISBLANK(T237)),_xlfn.XLOOKUP(T237,br_exp_joint_type[lookupValue],br_exp_joint_type[lookupKey],"ERROR"),""), "")</f>
        <v/>
      </c>
      <c r="V237" s="4"/>
      <c r="Z237" s="7"/>
      <c r="AB237" s="3" t="str">
        <f>IF($A237="ADD",IF(NOT(ISBLANK(AA237)),_xlfn.XLOOKUP(AA237,organisation[lookupValue],organisation[lookupKey],"ERROR"),""), "")</f>
        <v/>
      </c>
      <c r="AC237" s="8"/>
      <c r="AD237" s="8"/>
      <c r="AE237" s="4" t="str">
        <f t="shared" ca="1" si="12"/>
        <v/>
      </c>
      <c r="AF237" s="3" t="str">
        <f t="shared" si="13"/>
        <v/>
      </c>
      <c r="AG237" s="3" t="str">
        <f>IF($A237="","",IF((AND($A237="ADD",OR(AF237="",AF237="Local Authority"))),"L",(_xlfn.XLOOKUP(AF237,asset_owner[lookupValue],asset_owner[lookupKey],""))))</f>
        <v/>
      </c>
      <c r="AH237" s="9"/>
      <c r="AI237" s="3" t="str">
        <f t="shared" si="14"/>
        <v/>
      </c>
      <c r="AJ237" s="3" t="str">
        <f>IF($A237="","",IF((AND($A237="ADD",OR(AI237="",AI237="Excellent"))),"1",(_xlfn.XLOOKUP(AI237,condition[lookupValue],condition[lookupKey],""))))</f>
        <v/>
      </c>
      <c r="AK237" s="8" t="str">
        <f t="shared" si="15"/>
        <v/>
      </c>
      <c r="AL237" s="7"/>
    </row>
    <row r="238" spans="2:38" x14ac:dyDescent="0.25">
      <c r="B238" s="5"/>
      <c r="C238" s="5"/>
      <c r="D238" s="4"/>
      <c r="F238" s="3" t="str">
        <f>IF($A238="ADD",IF(NOT(ISBLANK(E238)),_xlfn.XLOOKUP(E238,br_deck_type[lookupValue],br_deck_type[lookupKey],"ERROR"),""), "")</f>
        <v/>
      </c>
      <c r="G238" s="4"/>
      <c r="L238" s="6"/>
      <c r="M238" s="4"/>
      <c r="O238" s="3" t="str">
        <f>IF($A238="ADD",IF(NOT(ISBLANK(N238)),_xlfn.XLOOKUP(N238,deck_gradient_type[lookupValue],deck_gradient_type[lookupKey],"ERROR"),""), "")</f>
        <v/>
      </c>
      <c r="P238" s="4"/>
      <c r="R238" s="3" t="str">
        <f>IF($A238="ADD",IF(NOT(ISBLANK(Q238)),_xlfn.XLOOKUP(Q238,br_deck_mat[lookupValue],br_deck_mat[lookupKey],"ERROR"),""), "")</f>
        <v/>
      </c>
      <c r="U238" s="3" t="str">
        <f>IF($A238="ADD",IF(NOT(ISBLANK(T238)),_xlfn.XLOOKUP(T238,br_exp_joint_type[lookupValue],br_exp_joint_type[lookupKey],"ERROR"),""), "")</f>
        <v/>
      </c>
      <c r="V238" s="4"/>
      <c r="Z238" s="7"/>
      <c r="AB238" s="3" t="str">
        <f>IF($A238="ADD",IF(NOT(ISBLANK(AA238)),_xlfn.XLOOKUP(AA238,organisation[lookupValue],organisation[lookupKey],"ERROR"),""), "")</f>
        <v/>
      </c>
      <c r="AC238" s="8"/>
      <c r="AD238" s="8"/>
      <c r="AE238" s="4" t="str">
        <f t="shared" ca="1" si="12"/>
        <v/>
      </c>
      <c r="AF238" s="3" t="str">
        <f t="shared" si="13"/>
        <v/>
      </c>
      <c r="AG238" s="3" t="str">
        <f>IF($A238="","",IF((AND($A238="ADD",OR(AF238="",AF238="Local Authority"))),"L",(_xlfn.XLOOKUP(AF238,asset_owner[lookupValue],asset_owner[lookupKey],""))))</f>
        <v/>
      </c>
      <c r="AH238" s="9"/>
      <c r="AI238" s="3" t="str">
        <f t="shared" si="14"/>
        <v/>
      </c>
      <c r="AJ238" s="3" t="str">
        <f>IF($A238="","",IF((AND($A238="ADD",OR(AI238="",AI238="Excellent"))),"1",(_xlfn.XLOOKUP(AI238,condition[lookupValue],condition[lookupKey],""))))</f>
        <v/>
      </c>
      <c r="AK238" s="8" t="str">
        <f t="shared" si="15"/>
        <v/>
      </c>
      <c r="AL238" s="7"/>
    </row>
    <row r="239" spans="2:38" x14ac:dyDescent="0.25">
      <c r="B239" s="5"/>
      <c r="C239" s="5"/>
      <c r="D239" s="4"/>
      <c r="F239" s="3" t="str">
        <f>IF($A239="ADD",IF(NOT(ISBLANK(E239)),_xlfn.XLOOKUP(E239,br_deck_type[lookupValue],br_deck_type[lookupKey],"ERROR"),""), "")</f>
        <v/>
      </c>
      <c r="G239" s="4"/>
      <c r="L239" s="6"/>
      <c r="M239" s="4"/>
      <c r="O239" s="3" t="str">
        <f>IF($A239="ADD",IF(NOT(ISBLANK(N239)),_xlfn.XLOOKUP(N239,deck_gradient_type[lookupValue],deck_gradient_type[lookupKey],"ERROR"),""), "")</f>
        <v/>
      </c>
      <c r="P239" s="4"/>
      <c r="R239" s="3" t="str">
        <f>IF($A239="ADD",IF(NOT(ISBLANK(Q239)),_xlfn.XLOOKUP(Q239,br_deck_mat[lookupValue],br_deck_mat[lookupKey],"ERROR"),""), "")</f>
        <v/>
      </c>
      <c r="U239" s="3" t="str">
        <f>IF($A239="ADD",IF(NOT(ISBLANK(T239)),_xlfn.XLOOKUP(T239,br_exp_joint_type[lookupValue],br_exp_joint_type[lookupKey],"ERROR"),""), "")</f>
        <v/>
      </c>
      <c r="V239" s="4"/>
      <c r="Z239" s="7"/>
      <c r="AB239" s="3" t="str">
        <f>IF($A239="ADD",IF(NOT(ISBLANK(AA239)),_xlfn.XLOOKUP(AA239,organisation[lookupValue],organisation[lookupKey],"ERROR"),""), "")</f>
        <v/>
      </c>
      <c r="AC239" s="8"/>
      <c r="AD239" s="8"/>
      <c r="AE239" s="4" t="str">
        <f t="shared" ca="1" si="12"/>
        <v/>
      </c>
      <c r="AF239" s="3" t="str">
        <f t="shared" si="13"/>
        <v/>
      </c>
      <c r="AG239" s="3" t="str">
        <f>IF($A239="","",IF((AND($A239="ADD",OR(AF239="",AF239="Local Authority"))),"L",(_xlfn.XLOOKUP(AF239,asset_owner[lookupValue],asset_owner[lookupKey],""))))</f>
        <v/>
      </c>
      <c r="AH239" s="9"/>
      <c r="AI239" s="3" t="str">
        <f t="shared" si="14"/>
        <v/>
      </c>
      <c r="AJ239" s="3" t="str">
        <f>IF($A239="","",IF((AND($A239="ADD",OR(AI239="",AI239="Excellent"))),"1",(_xlfn.XLOOKUP(AI239,condition[lookupValue],condition[lookupKey],""))))</f>
        <v/>
      </c>
      <c r="AK239" s="8" t="str">
        <f t="shared" si="15"/>
        <v/>
      </c>
      <c r="AL239" s="7"/>
    </row>
    <row r="240" spans="2:38" x14ac:dyDescent="0.25">
      <c r="B240" s="5"/>
      <c r="C240" s="5"/>
      <c r="D240" s="4"/>
      <c r="F240" s="3" t="str">
        <f>IF($A240="ADD",IF(NOT(ISBLANK(E240)),_xlfn.XLOOKUP(E240,br_deck_type[lookupValue],br_deck_type[lookupKey],"ERROR"),""), "")</f>
        <v/>
      </c>
      <c r="G240" s="4"/>
      <c r="L240" s="6"/>
      <c r="M240" s="4"/>
      <c r="O240" s="3" t="str">
        <f>IF($A240="ADD",IF(NOT(ISBLANK(N240)),_xlfn.XLOOKUP(N240,deck_gradient_type[lookupValue],deck_gradient_type[lookupKey],"ERROR"),""), "")</f>
        <v/>
      </c>
      <c r="P240" s="4"/>
      <c r="R240" s="3" t="str">
        <f>IF($A240="ADD",IF(NOT(ISBLANK(Q240)),_xlfn.XLOOKUP(Q240,br_deck_mat[lookupValue],br_deck_mat[lookupKey],"ERROR"),""), "")</f>
        <v/>
      </c>
      <c r="U240" s="3" t="str">
        <f>IF($A240="ADD",IF(NOT(ISBLANK(T240)),_xlfn.XLOOKUP(T240,br_exp_joint_type[lookupValue],br_exp_joint_type[lookupKey],"ERROR"),""), "")</f>
        <v/>
      </c>
      <c r="V240" s="4"/>
      <c r="Z240" s="7"/>
      <c r="AB240" s="3" t="str">
        <f>IF($A240="ADD",IF(NOT(ISBLANK(AA240)),_xlfn.XLOOKUP(AA240,organisation[lookupValue],organisation[lookupKey],"ERROR"),""), "")</f>
        <v/>
      </c>
      <c r="AC240" s="8"/>
      <c r="AD240" s="8"/>
      <c r="AE240" s="4" t="str">
        <f t="shared" ca="1" si="12"/>
        <v/>
      </c>
      <c r="AF240" s="3" t="str">
        <f t="shared" si="13"/>
        <v/>
      </c>
      <c r="AG240" s="3" t="str">
        <f>IF($A240="","",IF((AND($A240="ADD",OR(AF240="",AF240="Local Authority"))),"L",(_xlfn.XLOOKUP(AF240,asset_owner[lookupValue],asset_owner[lookupKey],""))))</f>
        <v/>
      </c>
      <c r="AH240" s="9"/>
      <c r="AI240" s="3" t="str">
        <f t="shared" si="14"/>
        <v/>
      </c>
      <c r="AJ240" s="3" t="str">
        <f>IF($A240="","",IF((AND($A240="ADD",OR(AI240="",AI240="Excellent"))),"1",(_xlfn.XLOOKUP(AI240,condition[lookupValue],condition[lookupKey],""))))</f>
        <v/>
      </c>
      <c r="AK240" s="8" t="str">
        <f t="shared" si="15"/>
        <v/>
      </c>
      <c r="AL240" s="7"/>
    </row>
    <row r="241" spans="2:38" x14ac:dyDescent="0.25">
      <c r="B241" s="5"/>
      <c r="C241" s="5"/>
      <c r="D241" s="4"/>
      <c r="F241" s="3" t="str">
        <f>IF($A241="ADD",IF(NOT(ISBLANK(E241)),_xlfn.XLOOKUP(E241,br_deck_type[lookupValue],br_deck_type[lookupKey],"ERROR"),""), "")</f>
        <v/>
      </c>
      <c r="G241" s="4"/>
      <c r="L241" s="6"/>
      <c r="M241" s="4"/>
      <c r="O241" s="3" t="str">
        <f>IF($A241="ADD",IF(NOT(ISBLANK(N241)),_xlfn.XLOOKUP(N241,deck_gradient_type[lookupValue],deck_gradient_type[lookupKey],"ERROR"),""), "")</f>
        <v/>
      </c>
      <c r="P241" s="4"/>
      <c r="R241" s="3" t="str">
        <f>IF($A241="ADD",IF(NOT(ISBLANK(Q241)),_xlfn.XLOOKUP(Q241,br_deck_mat[lookupValue],br_deck_mat[lookupKey],"ERROR"),""), "")</f>
        <v/>
      </c>
      <c r="U241" s="3" t="str">
        <f>IF($A241="ADD",IF(NOT(ISBLANK(T241)),_xlfn.XLOOKUP(T241,br_exp_joint_type[lookupValue],br_exp_joint_type[lookupKey],"ERROR"),""), "")</f>
        <v/>
      </c>
      <c r="V241" s="4"/>
      <c r="Z241" s="7"/>
      <c r="AB241" s="3" t="str">
        <f>IF($A241="ADD",IF(NOT(ISBLANK(AA241)),_xlfn.XLOOKUP(AA241,organisation[lookupValue],organisation[lookupKey],"ERROR"),""), "")</f>
        <v/>
      </c>
      <c r="AC241" s="8"/>
      <c r="AD241" s="8"/>
      <c r="AE241" s="4" t="str">
        <f t="shared" ca="1" si="12"/>
        <v/>
      </c>
      <c r="AF241" s="3" t="str">
        <f t="shared" si="13"/>
        <v/>
      </c>
      <c r="AG241" s="3" t="str">
        <f>IF($A241="","",IF((AND($A241="ADD",OR(AF241="",AF241="Local Authority"))),"L",(_xlfn.XLOOKUP(AF241,asset_owner[lookupValue],asset_owner[lookupKey],""))))</f>
        <v/>
      </c>
      <c r="AH241" s="9"/>
      <c r="AI241" s="3" t="str">
        <f t="shared" si="14"/>
        <v/>
      </c>
      <c r="AJ241" s="3" t="str">
        <f>IF($A241="","",IF((AND($A241="ADD",OR(AI241="",AI241="Excellent"))),"1",(_xlfn.XLOOKUP(AI241,condition[lookupValue],condition[lookupKey],""))))</f>
        <v/>
      </c>
      <c r="AK241" s="8" t="str">
        <f t="shared" si="15"/>
        <v/>
      </c>
      <c r="AL241" s="7"/>
    </row>
    <row r="242" spans="2:38" x14ac:dyDescent="0.25">
      <c r="B242" s="5"/>
      <c r="C242" s="5"/>
      <c r="D242" s="4"/>
      <c r="F242" s="3" t="str">
        <f>IF($A242="ADD",IF(NOT(ISBLANK(E242)),_xlfn.XLOOKUP(E242,br_deck_type[lookupValue],br_deck_type[lookupKey],"ERROR"),""), "")</f>
        <v/>
      </c>
      <c r="G242" s="4"/>
      <c r="L242" s="6"/>
      <c r="M242" s="4"/>
      <c r="O242" s="3" t="str">
        <f>IF($A242="ADD",IF(NOT(ISBLANK(N242)),_xlfn.XLOOKUP(N242,deck_gradient_type[lookupValue],deck_gradient_type[lookupKey],"ERROR"),""), "")</f>
        <v/>
      </c>
      <c r="P242" s="4"/>
      <c r="R242" s="3" t="str">
        <f>IF($A242="ADD",IF(NOT(ISBLANK(Q242)),_xlfn.XLOOKUP(Q242,br_deck_mat[lookupValue],br_deck_mat[lookupKey],"ERROR"),""), "")</f>
        <v/>
      </c>
      <c r="U242" s="3" t="str">
        <f>IF($A242="ADD",IF(NOT(ISBLANK(T242)),_xlfn.XLOOKUP(T242,br_exp_joint_type[lookupValue],br_exp_joint_type[lookupKey],"ERROR"),""), "")</f>
        <v/>
      </c>
      <c r="V242" s="4"/>
      <c r="Z242" s="7"/>
      <c r="AB242" s="3" t="str">
        <f>IF($A242="ADD",IF(NOT(ISBLANK(AA242)),_xlfn.XLOOKUP(AA242,organisation[lookupValue],organisation[lookupKey],"ERROR"),""), "")</f>
        <v/>
      </c>
      <c r="AC242" s="8"/>
      <c r="AD242" s="8"/>
      <c r="AE242" s="4" t="str">
        <f t="shared" ca="1" si="12"/>
        <v/>
      </c>
      <c r="AF242" s="3" t="str">
        <f t="shared" si="13"/>
        <v/>
      </c>
      <c r="AG242" s="3" t="str">
        <f>IF($A242="","",IF((AND($A242="ADD",OR(AF242="",AF242="Local Authority"))),"L",(_xlfn.XLOOKUP(AF242,asset_owner[lookupValue],asset_owner[lookupKey],""))))</f>
        <v/>
      </c>
      <c r="AH242" s="9"/>
      <c r="AI242" s="3" t="str">
        <f t="shared" si="14"/>
        <v/>
      </c>
      <c r="AJ242" s="3" t="str">
        <f>IF($A242="","",IF((AND($A242="ADD",OR(AI242="",AI242="Excellent"))),"1",(_xlfn.XLOOKUP(AI242,condition[lookupValue],condition[lookupKey],""))))</f>
        <v/>
      </c>
      <c r="AK242" s="8" t="str">
        <f t="shared" si="15"/>
        <v/>
      </c>
      <c r="AL242" s="7"/>
    </row>
    <row r="243" spans="2:38" x14ac:dyDescent="0.25">
      <c r="B243" s="5"/>
      <c r="C243" s="5"/>
      <c r="D243" s="4"/>
      <c r="F243" s="3" t="str">
        <f>IF($A243="ADD",IF(NOT(ISBLANK(E243)),_xlfn.XLOOKUP(E243,br_deck_type[lookupValue],br_deck_type[lookupKey],"ERROR"),""), "")</f>
        <v/>
      </c>
      <c r="G243" s="4"/>
      <c r="L243" s="6"/>
      <c r="M243" s="4"/>
      <c r="O243" s="3" t="str">
        <f>IF($A243="ADD",IF(NOT(ISBLANK(N243)),_xlfn.XLOOKUP(N243,deck_gradient_type[lookupValue],deck_gradient_type[lookupKey],"ERROR"),""), "")</f>
        <v/>
      </c>
      <c r="P243" s="4"/>
      <c r="R243" s="3" t="str">
        <f>IF($A243="ADD",IF(NOT(ISBLANK(Q243)),_xlfn.XLOOKUP(Q243,br_deck_mat[lookupValue],br_deck_mat[lookupKey],"ERROR"),""), "")</f>
        <v/>
      </c>
      <c r="U243" s="3" t="str">
        <f>IF($A243="ADD",IF(NOT(ISBLANK(T243)),_xlfn.XLOOKUP(T243,br_exp_joint_type[lookupValue],br_exp_joint_type[lookupKey],"ERROR"),""), "")</f>
        <v/>
      </c>
      <c r="V243" s="4"/>
      <c r="Z243" s="7"/>
      <c r="AB243" s="3" t="str">
        <f>IF($A243="ADD",IF(NOT(ISBLANK(AA243)),_xlfn.XLOOKUP(AA243,organisation[lookupValue],organisation[lookupKey],"ERROR"),""), "")</f>
        <v/>
      </c>
      <c r="AC243" s="8"/>
      <c r="AD243" s="8"/>
      <c r="AE243" s="4" t="str">
        <f t="shared" ca="1" si="12"/>
        <v/>
      </c>
      <c r="AF243" s="3" t="str">
        <f t="shared" si="13"/>
        <v/>
      </c>
      <c r="AG243" s="3" t="str">
        <f>IF($A243="","",IF((AND($A243="ADD",OR(AF243="",AF243="Local Authority"))),"L",(_xlfn.XLOOKUP(AF243,asset_owner[lookupValue],asset_owner[lookupKey],""))))</f>
        <v/>
      </c>
      <c r="AH243" s="9"/>
      <c r="AI243" s="3" t="str">
        <f t="shared" si="14"/>
        <v/>
      </c>
      <c r="AJ243" s="3" t="str">
        <f>IF($A243="","",IF((AND($A243="ADD",OR(AI243="",AI243="Excellent"))),"1",(_xlfn.XLOOKUP(AI243,condition[lookupValue],condition[lookupKey],""))))</f>
        <v/>
      </c>
      <c r="AK243" s="8" t="str">
        <f t="shared" si="15"/>
        <v/>
      </c>
      <c r="AL243" s="7"/>
    </row>
    <row r="244" spans="2:38" x14ac:dyDescent="0.25">
      <c r="B244" s="5"/>
      <c r="C244" s="5"/>
      <c r="D244" s="4"/>
      <c r="F244" s="3" t="str">
        <f>IF($A244="ADD",IF(NOT(ISBLANK(E244)),_xlfn.XLOOKUP(E244,br_deck_type[lookupValue],br_deck_type[lookupKey],"ERROR"),""), "")</f>
        <v/>
      </c>
      <c r="G244" s="4"/>
      <c r="L244" s="6"/>
      <c r="M244" s="4"/>
      <c r="O244" s="3" t="str">
        <f>IF($A244="ADD",IF(NOT(ISBLANK(N244)),_xlfn.XLOOKUP(N244,deck_gradient_type[lookupValue],deck_gradient_type[lookupKey],"ERROR"),""), "")</f>
        <v/>
      </c>
      <c r="P244" s="4"/>
      <c r="R244" s="3" t="str">
        <f>IF($A244="ADD",IF(NOT(ISBLANK(Q244)),_xlfn.XLOOKUP(Q244,br_deck_mat[lookupValue],br_deck_mat[lookupKey],"ERROR"),""), "")</f>
        <v/>
      </c>
      <c r="U244" s="3" t="str">
        <f>IF($A244="ADD",IF(NOT(ISBLANK(T244)),_xlfn.XLOOKUP(T244,br_exp_joint_type[lookupValue],br_exp_joint_type[lookupKey],"ERROR"),""), "")</f>
        <v/>
      </c>
      <c r="V244" s="4"/>
      <c r="Z244" s="7"/>
      <c r="AB244" s="3" t="str">
        <f>IF($A244="ADD",IF(NOT(ISBLANK(AA244)),_xlfn.XLOOKUP(AA244,organisation[lookupValue],organisation[lookupKey],"ERROR"),""), "")</f>
        <v/>
      </c>
      <c r="AC244" s="8"/>
      <c r="AD244" s="8"/>
      <c r="AE244" s="4" t="str">
        <f t="shared" ca="1" si="12"/>
        <v/>
      </c>
      <c r="AF244" s="3" t="str">
        <f t="shared" si="13"/>
        <v/>
      </c>
      <c r="AG244" s="3" t="str">
        <f>IF($A244="","",IF((AND($A244="ADD",OR(AF244="",AF244="Local Authority"))),"L",(_xlfn.XLOOKUP(AF244,asset_owner[lookupValue],asset_owner[lookupKey],""))))</f>
        <v/>
      </c>
      <c r="AH244" s="9"/>
      <c r="AI244" s="3" t="str">
        <f t="shared" si="14"/>
        <v/>
      </c>
      <c r="AJ244" s="3" t="str">
        <f>IF($A244="","",IF((AND($A244="ADD",OR(AI244="",AI244="Excellent"))),"1",(_xlfn.XLOOKUP(AI244,condition[lookupValue],condition[lookupKey],""))))</f>
        <v/>
      </c>
      <c r="AK244" s="8" t="str">
        <f t="shared" si="15"/>
        <v/>
      </c>
      <c r="AL244" s="7"/>
    </row>
    <row r="245" spans="2:38" x14ac:dyDescent="0.25">
      <c r="B245" s="5"/>
      <c r="C245" s="5"/>
      <c r="D245" s="4"/>
      <c r="F245" s="3" t="str">
        <f>IF($A245="ADD",IF(NOT(ISBLANK(E245)),_xlfn.XLOOKUP(E245,br_deck_type[lookupValue],br_deck_type[lookupKey],"ERROR"),""), "")</f>
        <v/>
      </c>
      <c r="G245" s="4"/>
      <c r="L245" s="6"/>
      <c r="M245" s="4"/>
      <c r="O245" s="3" t="str">
        <f>IF($A245="ADD",IF(NOT(ISBLANK(N245)),_xlfn.XLOOKUP(N245,deck_gradient_type[lookupValue],deck_gradient_type[lookupKey],"ERROR"),""), "")</f>
        <v/>
      </c>
      <c r="P245" s="4"/>
      <c r="R245" s="3" t="str">
        <f>IF($A245="ADD",IF(NOT(ISBLANK(Q245)),_xlfn.XLOOKUP(Q245,br_deck_mat[lookupValue],br_deck_mat[lookupKey],"ERROR"),""), "")</f>
        <v/>
      </c>
      <c r="U245" s="3" t="str">
        <f>IF($A245="ADD",IF(NOT(ISBLANK(T245)),_xlfn.XLOOKUP(T245,br_exp_joint_type[lookupValue],br_exp_joint_type[lookupKey],"ERROR"),""), "")</f>
        <v/>
      </c>
      <c r="V245" s="4"/>
      <c r="Z245" s="7"/>
      <c r="AB245" s="3" t="str">
        <f>IF($A245="ADD",IF(NOT(ISBLANK(AA245)),_xlfn.XLOOKUP(AA245,organisation[lookupValue],organisation[lookupKey],"ERROR"),""), "")</f>
        <v/>
      </c>
      <c r="AC245" s="8"/>
      <c r="AD245" s="8"/>
      <c r="AE245" s="4" t="str">
        <f t="shared" ca="1" si="12"/>
        <v/>
      </c>
      <c r="AF245" s="3" t="str">
        <f t="shared" si="13"/>
        <v/>
      </c>
      <c r="AG245" s="3" t="str">
        <f>IF($A245="","",IF((AND($A245="ADD",OR(AF245="",AF245="Local Authority"))),"L",(_xlfn.XLOOKUP(AF245,asset_owner[lookupValue],asset_owner[lookupKey],""))))</f>
        <v/>
      </c>
      <c r="AH245" s="9"/>
      <c r="AI245" s="3" t="str">
        <f t="shared" si="14"/>
        <v/>
      </c>
      <c r="AJ245" s="3" t="str">
        <f>IF($A245="","",IF((AND($A245="ADD",OR(AI245="",AI245="Excellent"))),"1",(_xlfn.XLOOKUP(AI245,condition[lookupValue],condition[lookupKey],""))))</f>
        <v/>
      </c>
      <c r="AK245" s="8" t="str">
        <f t="shared" si="15"/>
        <v/>
      </c>
      <c r="AL245" s="7"/>
    </row>
    <row r="246" spans="2:38" x14ac:dyDescent="0.25">
      <c r="B246" s="5"/>
      <c r="C246" s="5"/>
      <c r="D246" s="4"/>
      <c r="F246" s="3" t="str">
        <f>IF($A246="ADD",IF(NOT(ISBLANK(E246)),_xlfn.XLOOKUP(E246,br_deck_type[lookupValue],br_deck_type[lookupKey],"ERROR"),""), "")</f>
        <v/>
      </c>
      <c r="G246" s="4"/>
      <c r="L246" s="6"/>
      <c r="M246" s="4"/>
      <c r="O246" s="3" t="str">
        <f>IF($A246="ADD",IF(NOT(ISBLANK(N246)),_xlfn.XLOOKUP(N246,deck_gradient_type[lookupValue],deck_gradient_type[lookupKey],"ERROR"),""), "")</f>
        <v/>
      </c>
      <c r="P246" s="4"/>
      <c r="R246" s="3" t="str">
        <f>IF($A246="ADD",IF(NOT(ISBLANK(Q246)),_xlfn.XLOOKUP(Q246,br_deck_mat[lookupValue],br_deck_mat[lookupKey],"ERROR"),""), "")</f>
        <v/>
      </c>
      <c r="U246" s="3" t="str">
        <f>IF($A246="ADD",IF(NOT(ISBLANK(T246)),_xlfn.XLOOKUP(T246,br_exp_joint_type[lookupValue],br_exp_joint_type[lookupKey],"ERROR"),""), "")</f>
        <v/>
      </c>
      <c r="V246" s="4"/>
      <c r="Z246" s="7"/>
      <c r="AB246" s="3" t="str">
        <f>IF($A246="ADD",IF(NOT(ISBLANK(AA246)),_xlfn.XLOOKUP(AA246,organisation[lookupValue],organisation[lookupKey],"ERROR"),""), "")</f>
        <v/>
      </c>
      <c r="AC246" s="8"/>
      <c r="AD246" s="8"/>
      <c r="AE246" s="4" t="str">
        <f t="shared" ca="1" si="12"/>
        <v/>
      </c>
      <c r="AF246" s="3" t="str">
        <f t="shared" si="13"/>
        <v/>
      </c>
      <c r="AG246" s="3" t="str">
        <f>IF($A246="","",IF((AND($A246="ADD",OR(AF246="",AF246="Local Authority"))),"L",(_xlfn.XLOOKUP(AF246,asset_owner[lookupValue],asset_owner[lookupKey],""))))</f>
        <v/>
      </c>
      <c r="AH246" s="9"/>
      <c r="AI246" s="3" t="str">
        <f t="shared" si="14"/>
        <v/>
      </c>
      <c r="AJ246" s="3" t="str">
        <f>IF($A246="","",IF((AND($A246="ADD",OR(AI246="",AI246="Excellent"))),"1",(_xlfn.XLOOKUP(AI246,condition[lookupValue],condition[lookupKey],""))))</f>
        <v/>
      </c>
      <c r="AK246" s="8" t="str">
        <f t="shared" si="15"/>
        <v/>
      </c>
      <c r="AL246" s="7"/>
    </row>
    <row r="247" spans="2:38" x14ac:dyDescent="0.25">
      <c r="B247" s="5"/>
      <c r="C247" s="5"/>
      <c r="D247" s="4"/>
      <c r="F247" s="3" t="str">
        <f>IF($A247="ADD",IF(NOT(ISBLANK(E247)),_xlfn.XLOOKUP(E247,br_deck_type[lookupValue],br_deck_type[lookupKey],"ERROR"),""), "")</f>
        <v/>
      </c>
      <c r="G247" s="4"/>
      <c r="L247" s="6"/>
      <c r="M247" s="4"/>
      <c r="O247" s="3" t="str">
        <f>IF($A247="ADD",IF(NOT(ISBLANK(N247)),_xlfn.XLOOKUP(N247,deck_gradient_type[lookupValue],deck_gradient_type[lookupKey],"ERROR"),""), "")</f>
        <v/>
      </c>
      <c r="P247" s="4"/>
      <c r="R247" s="3" t="str">
        <f>IF($A247="ADD",IF(NOT(ISBLANK(Q247)),_xlfn.XLOOKUP(Q247,br_deck_mat[lookupValue],br_deck_mat[lookupKey],"ERROR"),""), "")</f>
        <v/>
      </c>
      <c r="U247" s="3" t="str">
        <f>IF($A247="ADD",IF(NOT(ISBLANK(T247)),_xlfn.XLOOKUP(T247,br_exp_joint_type[lookupValue],br_exp_joint_type[lookupKey],"ERROR"),""), "")</f>
        <v/>
      </c>
      <c r="V247" s="4"/>
      <c r="Z247" s="7"/>
      <c r="AB247" s="3" t="str">
        <f>IF($A247="ADD",IF(NOT(ISBLANK(AA247)),_xlfn.XLOOKUP(AA247,organisation[lookupValue],organisation[lookupKey],"ERROR"),""), "")</f>
        <v/>
      </c>
      <c r="AC247" s="8"/>
      <c r="AD247" s="8"/>
      <c r="AE247" s="4" t="str">
        <f t="shared" ca="1" si="12"/>
        <v/>
      </c>
      <c r="AF247" s="3" t="str">
        <f t="shared" si="13"/>
        <v/>
      </c>
      <c r="AG247" s="3" t="str">
        <f>IF($A247="","",IF((AND($A247="ADD",OR(AF247="",AF247="Local Authority"))),"L",(_xlfn.XLOOKUP(AF247,asset_owner[lookupValue],asset_owner[lookupKey],""))))</f>
        <v/>
      </c>
      <c r="AH247" s="9"/>
      <c r="AI247" s="3" t="str">
        <f t="shared" si="14"/>
        <v/>
      </c>
      <c r="AJ247" s="3" t="str">
        <f>IF($A247="","",IF((AND($A247="ADD",OR(AI247="",AI247="Excellent"))),"1",(_xlfn.XLOOKUP(AI247,condition[lookupValue],condition[lookupKey],""))))</f>
        <v/>
      </c>
      <c r="AK247" s="8" t="str">
        <f t="shared" si="15"/>
        <v/>
      </c>
      <c r="AL247" s="7"/>
    </row>
    <row r="248" spans="2:38" x14ac:dyDescent="0.25">
      <c r="B248" s="5"/>
      <c r="C248" s="5"/>
      <c r="D248" s="4"/>
      <c r="F248" s="3" t="str">
        <f>IF($A248="ADD",IF(NOT(ISBLANK(E248)),_xlfn.XLOOKUP(E248,br_deck_type[lookupValue],br_deck_type[lookupKey],"ERROR"),""), "")</f>
        <v/>
      </c>
      <c r="G248" s="4"/>
      <c r="L248" s="6"/>
      <c r="M248" s="4"/>
      <c r="O248" s="3" t="str">
        <f>IF($A248="ADD",IF(NOT(ISBLANK(N248)),_xlfn.XLOOKUP(N248,deck_gradient_type[lookupValue],deck_gradient_type[lookupKey],"ERROR"),""), "")</f>
        <v/>
      </c>
      <c r="P248" s="4"/>
      <c r="R248" s="3" t="str">
        <f>IF($A248="ADD",IF(NOT(ISBLANK(Q248)),_xlfn.XLOOKUP(Q248,br_deck_mat[lookupValue],br_deck_mat[lookupKey],"ERROR"),""), "")</f>
        <v/>
      </c>
      <c r="U248" s="3" t="str">
        <f>IF($A248="ADD",IF(NOT(ISBLANK(T248)),_xlfn.XLOOKUP(T248,br_exp_joint_type[lookupValue],br_exp_joint_type[lookupKey],"ERROR"),""), "")</f>
        <v/>
      </c>
      <c r="V248" s="4"/>
      <c r="Z248" s="7"/>
      <c r="AB248" s="3" t="str">
        <f>IF($A248="ADD",IF(NOT(ISBLANK(AA248)),_xlfn.XLOOKUP(AA248,organisation[lookupValue],organisation[lookupKey],"ERROR"),""), "")</f>
        <v/>
      </c>
      <c r="AC248" s="8"/>
      <c r="AD248" s="8"/>
      <c r="AE248" s="4" t="str">
        <f t="shared" ca="1" si="12"/>
        <v/>
      </c>
      <c r="AF248" s="3" t="str">
        <f t="shared" si="13"/>
        <v/>
      </c>
      <c r="AG248" s="3" t="str">
        <f>IF($A248="","",IF((AND($A248="ADD",OR(AF248="",AF248="Local Authority"))),"L",(_xlfn.XLOOKUP(AF248,asset_owner[lookupValue],asset_owner[lookupKey],""))))</f>
        <v/>
      </c>
      <c r="AH248" s="9"/>
      <c r="AI248" s="3" t="str">
        <f t="shared" si="14"/>
        <v/>
      </c>
      <c r="AJ248" s="3" t="str">
        <f>IF($A248="","",IF((AND($A248="ADD",OR(AI248="",AI248="Excellent"))),"1",(_xlfn.XLOOKUP(AI248,condition[lookupValue],condition[lookupKey],""))))</f>
        <v/>
      </c>
      <c r="AK248" s="8" t="str">
        <f t="shared" si="15"/>
        <v/>
      </c>
      <c r="AL248" s="7"/>
    </row>
    <row r="249" spans="2:38" x14ac:dyDescent="0.25">
      <c r="B249" s="5"/>
      <c r="C249" s="5"/>
      <c r="D249" s="4"/>
      <c r="F249" s="3" t="str">
        <f>IF($A249="ADD",IF(NOT(ISBLANK(E249)),_xlfn.XLOOKUP(E249,br_deck_type[lookupValue],br_deck_type[lookupKey],"ERROR"),""), "")</f>
        <v/>
      </c>
      <c r="G249" s="4"/>
      <c r="L249" s="6"/>
      <c r="M249" s="4"/>
      <c r="O249" s="3" t="str">
        <f>IF($A249="ADD",IF(NOT(ISBLANK(N249)),_xlfn.XLOOKUP(N249,deck_gradient_type[lookupValue],deck_gradient_type[lookupKey],"ERROR"),""), "")</f>
        <v/>
      </c>
      <c r="P249" s="4"/>
      <c r="R249" s="3" t="str">
        <f>IF($A249="ADD",IF(NOT(ISBLANK(Q249)),_xlfn.XLOOKUP(Q249,br_deck_mat[lookupValue],br_deck_mat[lookupKey],"ERROR"),""), "")</f>
        <v/>
      </c>
      <c r="U249" s="3" t="str">
        <f>IF($A249="ADD",IF(NOT(ISBLANK(T249)),_xlfn.XLOOKUP(T249,br_exp_joint_type[lookupValue],br_exp_joint_type[lookupKey],"ERROR"),""), "")</f>
        <v/>
      </c>
      <c r="V249" s="4"/>
      <c r="Z249" s="7"/>
      <c r="AB249" s="3" t="str">
        <f>IF($A249="ADD",IF(NOT(ISBLANK(AA249)),_xlfn.XLOOKUP(AA249,organisation[lookupValue],organisation[lookupKey],"ERROR"),""), "")</f>
        <v/>
      </c>
      <c r="AC249" s="8"/>
      <c r="AD249" s="8"/>
      <c r="AE249" s="4" t="str">
        <f t="shared" ca="1" si="12"/>
        <v/>
      </c>
      <c r="AF249" s="3" t="str">
        <f t="shared" si="13"/>
        <v/>
      </c>
      <c r="AG249" s="3" t="str">
        <f>IF($A249="","",IF((AND($A249="ADD",OR(AF249="",AF249="Local Authority"))),"L",(_xlfn.XLOOKUP(AF249,asset_owner[lookupValue],asset_owner[lookupKey],""))))</f>
        <v/>
      </c>
      <c r="AH249" s="9"/>
      <c r="AI249" s="3" t="str">
        <f t="shared" si="14"/>
        <v/>
      </c>
      <c r="AJ249" s="3" t="str">
        <f>IF($A249="","",IF((AND($A249="ADD",OR(AI249="",AI249="Excellent"))),"1",(_xlfn.XLOOKUP(AI249,condition[lookupValue],condition[lookupKey],""))))</f>
        <v/>
      </c>
      <c r="AK249" s="8" t="str">
        <f t="shared" si="15"/>
        <v/>
      </c>
      <c r="AL249" s="7"/>
    </row>
    <row r="250" spans="2:38" x14ac:dyDescent="0.25">
      <c r="B250" s="5"/>
      <c r="C250" s="5"/>
      <c r="D250" s="4"/>
      <c r="F250" s="3" t="str">
        <f>IF($A250="ADD",IF(NOT(ISBLANK(E250)),_xlfn.XLOOKUP(E250,br_deck_type[lookupValue],br_deck_type[lookupKey],"ERROR"),""), "")</f>
        <v/>
      </c>
      <c r="G250" s="4"/>
      <c r="L250" s="6"/>
      <c r="M250" s="4"/>
      <c r="O250" s="3" t="str">
        <f>IF($A250="ADD",IF(NOT(ISBLANK(N250)),_xlfn.XLOOKUP(N250,deck_gradient_type[lookupValue],deck_gradient_type[lookupKey],"ERROR"),""), "")</f>
        <v/>
      </c>
      <c r="P250" s="4"/>
      <c r="R250" s="3" t="str">
        <f>IF($A250="ADD",IF(NOT(ISBLANK(Q250)),_xlfn.XLOOKUP(Q250,br_deck_mat[lookupValue],br_deck_mat[lookupKey],"ERROR"),""), "")</f>
        <v/>
      </c>
      <c r="U250" s="3" t="str">
        <f>IF($A250="ADD",IF(NOT(ISBLANK(T250)),_xlfn.XLOOKUP(T250,br_exp_joint_type[lookupValue],br_exp_joint_type[lookupKey],"ERROR"),""), "")</f>
        <v/>
      </c>
      <c r="V250" s="4"/>
      <c r="Z250" s="7"/>
      <c r="AB250" s="3" t="str">
        <f>IF($A250="ADD",IF(NOT(ISBLANK(AA250)),_xlfn.XLOOKUP(AA250,organisation[lookupValue],organisation[lookupKey],"ERROR"),""), "")</f>
        <v/>
      </c>
      <c r="AC250" s="8"/>
      <c r="AD250" s="8"/>
      <c r="AE250" s="4" t="str">
        <f t="shared" ca="1" si="12"/>
        <v/>
      </c>
      <c r="AF250" s="3" t="str">
        <f t="shared" si="13"/>
        <v/>
      </c>
      <c r="AG250" s="3" t="str">
        <f>IF($A250="","",IF((AND($A250="ADD",OR(AF250="",AF250="Local Authority"))),"L",(_xlfn.XLOOKUP(AF250,asset_owner[lookupValue],asset_owner[lookupKey],""))))</f>
        <v/>
      </c>
      <c r="AH250" s="9"/>
      <c r="AI250" s="3" t="str">
        <f t="shared" si="14"/>
        <v/>
      </c>
      <c r="AJ250" s="3" t="str">
        <f>IF($A250="","",IF((AND($A250="ADD",OR(AI250="",AI250="Excellent"))),"1",(_xlfn.XLOOKUP(AI250,condition[lookupValue],condition[lookupKey],""))))</f>
        <v/>
      </c>
      <c r="AK250" s="8" t="str">
        <f t="shared" si="15"/>
        <v/>
      </c>
      <c r="AL250" s="7"/>
    </row>
    <row r="251" spans="2:38" x14ac:dyDescent="0.25">
      <c r="B251" s="5"/>
      <c r="C251" s="5"/>
      <c r="D251" s="4"/>
      <c r="F251" s="3" t="str">
        <f>IF($A251="ADD",IF(NOT(ISBLANK(E251)),_xlfn.XLOOKUP(E251,br_deck_type[lookupValue],br_deck_type[lookupKey],"ERROR"),""), "")</f>
        <v/>
      </c>
      <c r="G251" s="4"/>
      <c r="L251" s="6"/>
      <c r="M251" s="4"/>
      <c r="O251" s="3" t="str">
        <f>IF($A251="ADD",IF(NOT(ISBLANK(N251)),_xlfn.XLOOKUP(N251,deck_gradient_type[lookupValue],deck_gradient_type[lookupKey],"ERROR"),""), "")</f>
        <v/>
      </c>
      <c r="P251" s="4"/>
      <c r="R251" s="3" t="str">
        <f>IF($A251="ADD",IF(NOT(ISBLANK(Q251)),_xlfn.XLOOKUP(Q251,br_deck_mat[lookupValue],br_deck_mat[lookupKey],"ERROR"),""), "")</f>
        <v/>
      </c>
      <c r="U251" s="3" t="str">
        <f>IF($A251="ADD",IF(NOT(ISBLANK(T251)),_xlfn.XLOOKUP(T251,br_exp_joint_type[lookupValue],br_exp_joint_type[lookupKey],"ERROR"),""), "")</f>
        <v/>
      </c>
      <c r="V251" s="4"/>
      <c r="Z251" s="7"/>
      <c r="AB251" s="3" t="str">
        <f>IF($A251="ADD",IF(NOT(ISBLANK(AA251)),_xlfn.XLOOKUP(AA251,organisation[lookupValue],organisation[lookupKey],"ERROR"),""), "")</f>
        <v/>
      </c>
      <c r="AC251" s="8"/>
      <c r="AD251" s="8"/>
      <c r="AE251" s="4" t="str">
        <f t="shared" ca="1" si="12"/>
        <v/>
      </c>
      <c r="AF251" s="3" t="str">
        <f t="shared" si="13"/>
        <v/>
      </c>
      <c r="AG251" s="3" t="str">
        <f>IF($A251="","",IF((AND($A251="ADD",OR(AF251="",AF251="Local Authority"))),"L",(_xlfn.XLOOKUP(AF251,asset_owner[lookupValue],asset_owner[lookupKey],""))))</f>
        <v/>
      </c>
      <c r="AH251" s="9"/>
      <c r="AI251" s="3" t="str">
        <f t="shared" si="14"/>
        <v/>
      </c>
      <c r="AJ251" s="3" t="str">
        <f>IF($A251="","",IF((AND($A251="ADD",OR(AI251="",AI251="Excellent"))),"1",(_xlfn.XLOOKUP(AI251,condition[lookupValue],condition[lookupKey],""))))</f>
        <v/>
      </c>
      <c r="AK251" s="8" t="str">
        <f t="shared" si="15"/>
        <v/>
      </c>
      <c r="AL251" s="7"/>
    </row>
    <row r="252" spans="2:38" x14ac:dyDescent="0.25">
      <c r="B252" s="5"/>
      <c r="C252" s="5"/>
      <c r="D252" s="4"/>
      <c r="F252" s="3" t="str">
        <f>IF($A252="ADD",IF(NOT(ISBLANK(E252)),_xlfn.XLOOKUP(E252,br_deck_type[lookupValue],br_deck_type[lookupKey],"ERROR"),""), "")</f>
        <v/>
      </c>
      <c r="G252" s="4"/>
      <c r="L252" s="6"/>
      <c r="M252" s="4"/>
      <c r="O252" s="3" t="str">
        <f>IF($A252="ADD",IF(NOT(ISBLANK(N252)),_xlfn.XLOOKUP(N252,deck_gradient_type[lookupValue],deck_gradient_type[lookupKey],"ERROR"),""), "")</f>
        <v/>
      </c>
      <c r="P252" s="4"/>
      <c r="R252" s="3" t="str">
        <f>IF($A252="ADD",IF(NOT(ISBLANK(Q252)),_xlfn.XLOOKUP(Q252,br_deck_mat[lookupValue],br_deck_mat[lookupKey],"ERROR"),""), "")</f>
        <v/>
      </c>
      <c r="U252" s="3" t="str">
        <f>IF($A252="ADD",IF(NOT(ISBLANK(T252)),_xlfn.XLOOKUP(T252,br_exp_joint_type[lookupValue],br_exp_joint_type[lookupKey],"ERROR"),""), "")</f>
        <v/>
      </c>
      <c r="V252" s="4"/>
      <c r="Z252" s="7"/>
      <c r="AB252" s="3" t="str">
        <f>IF($A252="ADD",IF(NOT(ISBLANK(AA252)),_xlfn.XLOOKUP(AA252,organisation[lookupValue],organisation[lookupKey],"ERROR"),""), "")</f>
        <v/>
      </c>
      <c r="AC252" s="8"/>
      <c r="AD252" s="8"/>
      <c r="AE252" s="4" t="str">
        <f t="shared" ca="1" si="12"/>
        <v/>
      </c>
      <c r="AF252" s="3" t="str">
        <f t="shared" si="13"/>
        <v/>
      </c>
      <c r="AG252" s="3" t="str">
        <f>IF($A252="","",IF((AND($A252="ADD",OR(AF252="",AF252="Local Authority"))),"L",(_xlfn.XLOOKUP(AF252,asset_owner[lookupValue],asset_owner[lookupKey],""))))</f>
        <v/>
      </c>
      <c r="AH252" s="9"/>
      <c r="AI252" s="3" t="str">
        <f t="shared" si="14"/>
        <v/>
      </c>
      <c r="AJ252" s="3" t="str">
        <f>IF($A252="","",IF((AND($A252="ADD",OR(AI252="",AI252="Excellent"))),"1",(_xlfn.XLOOKUP(AI252,condition[lookupValue],condition[lookupKey],""))))</f>
        <v/>
      </c>
      <c r="AK252" s="8" t="str">
        <f t="shared" si="15"/>
        <v/>
      </c>
      <c r="AL252" s="7"/>
    </row>
    <row r="253" spans="2:38" x14ac:dyDescent="0.25">
      <c r="B253" s="5"/>
      <c r="C253" s="5"/>
      <c r="D253" s="4"/>
      <c r="F253" s="3" t="str">
        <f>IF($A253="ADD",IF(NOT(ISBLANK(E253)),_xlfn.XLOOKUP(E253,br_deck_type[lookupValue],br_deck_type[lookupKey],"ERROR"),""), "")</f>
        <v/>
      </c>
      <c r="G253" s="4"/>
      <c r="L253" s="6"/>
      <c r="M253" s="4"/>
      <c r="O253" s="3" t="str">
        <f>IF($A253="ADD",IF(NOT(ISBLANK(N253)),_xlfn.XLOOKUP(N253,deck_gradient_type[lookupValue],deck_gradient_type[lookupKey],"ERROR"),""), "")</f>
        <v/>
      </c>
      <c r="P253" s="4"/>
      <c r="R253" s="3" t="str">
        <f>IF($A253="ADD",IF(NOT(ISBLANK(Q253)),_xlfn.XLOOKUP(Q253,br_deck_mat[lookupValue],br_deck_mat[lookupKey],"ERROR"),""), "")</f>
        <v/>
      </c>
      <c r="U253" s="3" t="str">
        <f>IF($A253="ADD",IF(NOT(ISBLANK(T253)),_xlfn.XLOOKUP(T253,br_exp_joint_type[lookupValue],br_exp_joint_type[lookupKey],"ERROR"),""), "")</f>
        <v/>
      </c>
      <c r="V253" s="4"/>
      <c r="Z253" s="7"/>
      <c r="AB253" s="3" t="str">
        <f>IF($A253="ADD",IF(NOT(ISBLANK(AA253)),_xlfn.XLOOKUP(AA253,organisation[lookupValue],organisation[lookupKey],"ERROR"),""), "")</f>
        <v/>
      </c>
      <c r="AC253" s="8"/>
      <c r="AD253" s="8"/>
      <c r="AE253" s="4" t="str">
        <f t="shared" ca="1" si="12"/>
        <v/>
      </c>
      <c r="AF253" s="3" t="str">
        <f t="shared" si="13"/>
        <v/>
      </c>
      <c r="AG253" s="3" t="str">
        <f>IF($A253="","",IF((AND($A253="ADD",OR(AF253="",AF253="Local Authority"))),"L",(_xlfn.XLOOKUP(AF253,asset_owner[lookupValue],asset_owner[lookupKey],""))))</f>
        <v/>
      </c>
      <c r="AH253" s="9"/>
      <c r="AI253" s="3" t="str">
        <f t="shared" si="14"/>
        <v/>
      </c>
      <c r="AJ253" s="3" t="str">
        <f>IF($A253="","",IF((AND($A253="ADD",OR(AI253="",AI253="Excellent"))),"1",(_xlfn.XLOOKUP(AI253,condition[lookupValue],condition[lookupKey],""))))</f>
        <v/>
      </c>
      <c r="AK253" s="8" t="str">
        <f t="shared" si="15"/>
        <v/>
      </c>
      <c r="AL253" s="7"/>
    </row>
    <row r="254" spans="2:38" x14ac:dyDescent="0.25">
      <c r="B254" s="5"/>
      <c r="C254" s="5"/>
      <c r="D254" s="4"/>
      <c r="F254" s="3" t="str">
        <f>IF($A254="ADD",IF(NOT(ISBLANK(E254)),_xlfn.XLOOKUP(E254,br_deck_type[lookupValue],br_deck_type[lookupKey],"ERROR"),""), "")</f>
        <v/>
      </c>
      <c r="G254" s="4"/>
      <c r="L254" s="6"/>
      <c r="M254" s="4"/>
      <c r="O254" s="3" t="str">
        <f>IF($A254="ADD",IF(NOT(ISBLANK(N254)),_xlfn.XLOOKUP(N254,deck_gradient_type[lookupValue],deck_gradient_type[lookupKey],"ERROR"),""), "")</f>
        <v/>
      </c>
      <c r="P254" s="4"/>
      <c r="R254" s="3" t="str">
        <f>IF($A254="ADD",IF(NOT(ISBLANK(Q254)),_xlfn.XLOOKUP(Q254,br_deck_mat[lookupValue],br_deck_mat[lookupKey],"ERROR"),""), "")</f>
        <v/>
      </c>
      <c r="U254" s="3" t="str">
        <f>IF($A254="ADD",IF(NOT(ISBLANK(T254)),_xlfn.XLOOKUP(T254,br_exp_joint_type[lookupValue],br_exp_joint_type[lookupKey],"ERROR"),""), "")</f>
        <v/>
      </c>
      <c r="V254" s="4"/>
      <c r="Z254" s="7"/>
      <c r="AB254" s="3" t="str">
        <f>IF($A254="ADD",IF(NOT(ISBLANK(AA254)),_xlfn.XLOOKUP(AA254,organisation[lookupValue],organisation[lookupKey],"ERROR"),""), "")</f>
        <v/>
      </c>
      <c r="AC254" s="8"/>
      <c r="AD254" s="8"/>
      <c r="AE254" s="4" t="str">
        <f t="shared" ca="1" si="12"/>
        <v/>
      </c>
      <c r="AF254" s="3" t="str">
        <f t="shared" si="13"/>
        <v/>
      </c>
      <c r="AG254" s="3" t="str">
        <f>IF($A254="","",IF((AND($A254="ADD",OR(AF254="",AF254="Local Authority"))),"L",(_xlfn.XLOOKUP(AF254,asset_owner[lookupValue],asset_owner[lookupKey],""))))</f>
        <v/>
      </c>
      <c r="AH254" s="9"/>
      <c r="AI254" s="3" t="str">
        <f t="shared" si="14"/>
        <v/>
      </c>
      <c r="AJ254" s="3" t="str">
        <f>IF($A254="","",IF((AND($A254="ADD",OR(AI254="",AI254="Excellent"))),"1",(_xlfn.XLOOKUP(AI254,condition[lookupValue],condition[lookupKey],""))))</f>
        <v/>
      </c>
      <c r="AK254" s="8" t="str">
        <f t="shared" si="15"/>
        <v/>
      </c>
      <c r="AL254" s="7"/>
    </row>
    <row r="255" spans="2:38" x14ac:dyDescent="0.25">
      <c r="B255" s="5"/>
      <c r="C255" s="5"/>
      <c r="D255" s="4"/>
      <c r="F255" s="3" t="str">
        <f>IF($A255="ADD",IF(NOT(ISBLANK(E255)),_xlfn.XLOOKUP(E255,br_deck_type[lookupValue],br_deck_type[lookupKey],"ERROR"),""), "")</f>
        <v/>
      </c>
      <c r="G255" s="4"/>
      <c r="L255" s="6"/>
      <c r="M255" s="4"/>
      <c r="O255" s="3" t="str">
        <f>IF($A255="ADD",IF(NOT(ISBLANK(N255)),_xlfn.XLOOKUP(N255,deck_gradient_type[lookupValue],deck_gradient_type[lookupKey],"ERROR"),""), "")</f>
        <v/>
      </c>
      <c r="P255" s="4"/>
      <c r="R255" s="3" t="str">
        <f>IF($A255="ADD",IF(NOT(ISBLANK(Q255)),_xlfn.XLOOKUP(Q255,br_deck_mat[lookupValue],br_deck_mat[lookupKey],"ERROR"),""), "")</f>
        <v/>
      </c>
      <c r="U255" s="3" t="str">
        <f>IF($A255="ADD",IF(NOT(ISBLANK(T255)),_xlfn.XLOOKUP(T255,br_exp_joint_type[lookupValue],br_exp_joint_type[lookupKey],"ERROR"),""), "")</f>
        <v/>
      </c>
      <c r="V255" s="4"/>
      <c r="Z255" s="7"/>
      <c r="AB255" s="3" t="str">
        <f>IF($A255="ADD",IF(NOT(ISBLANK(AA255)),_xlfn.XLOOKUP(AA255,organisation[lookupValue],organisation[lookupKey],"ERROR"),""), "")</f>
        <v/>
      </c>
      <c r="AC255" s="8"/>
      <c r="AD255" s="8"/>
      <c r="AE255" s="4" t="str">
        <f t="shared" ca="1" si="12"/>
        <v/>
      </c>
      <c r="AF255" s="3" t="str">
        <f t="shared" si="13"/>
        <v/>
      </c>
      <c r="AG255" s="3" t="str">
        <f>IF($A255="","",IF((AND($A255="ADD",OR(AF255="",AF255="Local Authority"))),"L",(_xlfn.XLOOKUP(AF255,asset_owner[lookupValue],asset_owner[lookupKey],""))))</f>
        <v/>
      </c>
      <c r="AH255" s="9"/>
      <c r="AI255" s="3" t="str">
        <f t="shared" si="14"/>
        <v/>
      </c>
      <c r="AJ255" s="3" t="str">
        <f>IF($A255="","",IF((AND($A255="ADD",OR(AI255="",AI255="Excellent"))),"1",(_xlfn.XLOOKUP(AI255,condition[lookupValue],condition[lookupKey],""))))</f>
        <v/>
      </c>
      <c r="AK255" s="8" t="str">
        <f t="shared" si="15"/>
        <v/>
      </c>
      <c r="AL255" s="7"/>
    </row>
    <row r="256" spans="2:38" x14ac:dyDescent="0.25">
      <c r="B256" s="5"/>
      <c r="C256" s="5"/>
      <c r="D256" s="4"/>
      <c r="F256" s="3" t="str">
        <f>IF($A256="ADD",IF(NOT(ISBLANK(E256)),_xlfn.XLOOKUP(E256,br_deck_type[lookupValue],br_deck_type[lookupKey],"ERROR"),""), "")</f>
        <v/>
      </c>
      <c r="G256" s="4"/>
      <c r="L256" s="6"/>
      <c r="M256" s="4"/>
      <c r="O256" s="3" t="str">
        <f>IF($A256="ADD",IF(NOT(ISBLANK(N256)),_xlfn.XLOOKUP(N256,deck_gradient_type[lookupValue],deck_gradient_type[lookupKey],"ERROR"),""), "")</f>
        <v/>
      </c>
      <c r="P256" s="4"/>
      <c r="R256" s="3" t="str">
        <f>IF($A256="ADD",IF(NOT(ISBLANK(Q256)),_xlfn.XLOOKUP(Q256,br_deck_mat[lookupValue],br_deck_mat[lookupKey],"ERROR"),""), "")</f>
        <v/>
      </c>
      <c r="U256" s="3" t="str">
        <f>IF($A256="ADD",IF(NOT(ISBLANK(T256)),_xlfn.XLOOKUP(T256,br_exp_joint_type[lookupValue],br_exp_joint_type[lookupKey],"ERROR"),""), "")</f>
        <v/>
      </c>
      <c r="V256" s="4"/>
      <c r="Z256" s="7"/>
      <c r="AB256" s="3" t="str">
        <f>IF($A256="ADD",IF(NOT(ISBLANK(AA256)),_xlfn.XLOOKUP(AA256,organisation[lookupValue],organisation[lookupKey],"ERROR"),""), "")</f>
        <v/>
      </c>
      <c r="AC256" s="8"/>
      <c r="AD256" s="8"/>
      <c r="AE256" s="4" t="str">
        <f t="shared" ca="1" si="12"/>
        <v/>
      </c>
      <c r="AF256" s="3" t="str">
        <f t="shared" si="13"/>
        <v/>
      </c>
      <c r="AG256" s="3" t="str">
        <f>IF($A256="","",IF((AND($A256="ADD",OR(AF256="",AF256="Local Authority"))),"L",(_xlfn.XLOOKUP(AF256,asset_owner[lookupValue],asset_owner[lookupKey],""))))</f>
        <v/>
      </c>
      <c r="AH256" s="9"/>
      <c r="AI256" s="3" t="str">
        <f t="shared" si="14"/>
        <v/>
      </c>
      <c r="AJ256" s="3" t="str">
        <f>IF($A256="","",IF((AND($A256="ADD",OR(AI256="",AI256="Excellent"))),"1",(_xlfn.XLOOKUP(AI256,condition[lookupValue],condition[lookupKey],""))))</f>
        <v/>
      </c>
      <c r="AK256" s="8" t="str">
        <f t="shared" si="15"/>
        <v/>
      </c>
      <c r="AL256" s="7"/>
    </row>
    <row r="257" spans="2:38" x14ac:dyDescent="0.25">
      <c r="B257" s="5"/>
      <c r="C257" s="5"/>
      <c r="D257" s="4"/>
      <c r="F257" s="3" t="str">
        <f>IF($A257="ADD",IF(NOT(ISBLANK(E257)),_xlfn.XLOOKUP(E257,br_deck_type[lookupValue],br_deck_type[lookupKey],"ERROR"),""), "")</f>
        <v/>
      </c>
      <c r="G257" s="4"/>
      <c r="L257" s="6"/>
      <c r="M257" s="4"/>
      <c r="O257" s="3" t="str">
        <f>IF($A257="ADD",IF(NOT(ISBLANK(N257)),_xlfn.XLOOKUP(N257,deck_gradient_type[lookupValue],deck_gradient_type[lookupKey],"ERROR"),""), "")</f>
        <v/>
      </c>
      <c r="P257" s="4"/>
      <c r="R257" s="3" t="str">
        <f>IF($A257="ADD",IF(NOT(ISBLANK(Q257)),_xlfn.XLOOKUP(Q257,br_deck_mat[lookupValue],br_deck_mat[lookupKey],"ERROR"),""), "")</f>
        <v/>
      </c>
      <c r="U257" s="3" t="str">
        <f>IF($A257="ADD",IF(NOT(ISBLANK(T257)),_xlfn.XLOOKUP(T257,br_exp_joint_type[lookupValue],br_exp_joint_type[lookupKey],"ERROR"),""), "")</f>
        <v/>
      </c>
      <c r="V257" s="4"/>
      <c r="Z257" s="7"/>
      <c r="AB257" s="3" t="str">
        <f>IF($A257="ADD",IF(NOT(ISBLANK(AA257)),_xlfn.XLOOKUP(AA257,organisation[lookupValue],organisation[lookupKey],"ERROR"),""), "")</f>
        <v/>
      </c>
      <c r="AC257" s="8"/>
      <c r="AD257" s="8"/>
      <c r="AE257" s="4" t="str">
        <f t="shared" ca="1" si="12"/>
        <v/>
      </c>
      <c r="AF257" s="3" t="str">
        <f t="shared" si="13"/>
        <v/>
      </c>
      <c r="AG257" s="3" t="str">
        <f>IF($A257="","",IF((AND($A257="ADD",OR(AF257="",AF257="Local Authority"))),"L",(_xlfn.XLOOKUP(AF257,asset_owner[lookupValue],asset_owner[lookupKey],""))))</f>
        <v/>
      </c>
      <c r="AH257" s="9"/>
      <c r="AI257" s="3" t="str">
        <f t="shared" si="14"/>
        <v/>
      </c>
      <c r="AJ257" s="3" t="str">
        <f>IF($A257="","",IF((AND($A257="ADD",OR(AI257="",AI257="Excellent"))),"1",(_xlfn.XLOOKUP(AI257,condition[lookupValue],condition[lookupKey],""))))</f>
        <v/>
      </c>
      <c r="AK257" s="8" t="str">
        <f t="shared" si="15"/>
        <v/>
      </c>
      <c r="AL257" s="7"/>
    </row>
    <row r="258" spans="2:38" x14ac:dyDescent="0.25">
      <c r="B258" s="5"/>
      <c r="C258" s="5"/>
      <c r="D258" s="4"/>
      <c r="F258" s="3" t="str">
        <f>IF($A258="ADD",IF(NOT(ISBLANK(E258)),_xlfn.XLOOKUP(E258,br_deck_type[lookupValue],br_deck_type[lookupKey],"ERROR"),""), "")</f>
        <v/>
      </c>
      <c r="G258" s="4"/>
      <c r="L258" s="6"/>
      <c r="M258" s="4"/>
      <c r="O258" s="3" t="str">
        <f>IF($A258="ADD",IF(NOT(ISBLANK(N258)),_xlfn.XLOOKUP(N258,deck_gradient_type[lookupValue],deck_gradient_type[lookupKey],"ERROR"),""), "")</f>
        <v/>
      </c>
      <c r="P258" s="4"/>
      <c r="R258" s="3" t="str">
        <f>IF($A258="ADD",IF(NOT(ISBLANK(Q258)),_xlfn.XLOOKUP(Q258,br_deck_mat[lookupValue],br_deck_mat[lookupKey],"ERROR"),""), "")</f>
        <v/>
      </c>
      <c r="U258" s="3" t="str">
        <f>IF($A258="ADD",IF(NOT(ISBLANK(T258)),_xlfn.XLOOKUP(T258,br_exp_joint_type[lookupValue],br_exp_joint_type[lookupKey],"ERROR"),""), "")</f>
        <v/>
      </c>
      <c r="V258" s="4"/>
      <c r="Z258" s="7"/>
      <c r="AB258" s="3" t="str">
        <f>IF($A258="ADD",IF(NOT(ISBLANK(AA258)),_xlfn.XLOOKUP(AA258,organisation[lookupValue],organisation[lookupKey],"ERROR"),""), "")</f>
        <v/>
      </c>
      <c r="AC258" s="8"/>
      <c r="AD258" s="8"/>
      <c r="AE258" s="4" t="str">
        <f t="shared" ca="1" si="12"/>
        <v/>
      </c>
      <c r="AF258" s="3" t="str">
        <f t="shared" si="13"/>
        <v/>
      </c>
      <c r="AG258" s="3" t="str">
        <f>IF($A258="","",IF((AND($A258="ADD",OR(AF258="",AF258="Local Authority"))),"L",(_xlfn.XLOOKUP(AF258,asset_owner[lookupValue],asset_owner[lookupKey],""))))</f>
        <v/>
      </c>
      <c r="AH258" s="9"/>
      <c r="AI258" s="3" t="str">
        <f t="shared" si="14"/>
        <v/>
      </c>
      <c r="AJ258" s="3" t="str">
        <f>IF($A258="","",IF((AND($A258="ADD",OR(AI258="",AI258="Excellent"))),"1",(_xlfn.XLOOKUP(AI258,condition[lookupValue],condition[lookupKey],""))))</f>
        <v/>
      </c>
      <c r="AK258" s="8" t="str">
        <f t="shared" si="15"/>
        <v/>
      </c>
      <c r="AL258" s="7"/>
    </row>
    <row r="259" spans="2:38" x14ac:dyDescent="0.25">
      <c r="B259" s="5"/>
      <c r="C259" s="5"/>
      <c r="D259" s="4"/>
      <c r="F259" s="3" t="str">
        <f>IF($A259="ADD",IF(NOT(ISBLANK(E259)),_xlfn.XLOOKUP(E259,br_deck_type[lookupValue],br_deck_type[lookupKey],"ERROR"),""), "")</f>
        <v/>
      </c>
      <c r="G259" s="4"/>
      <c r="L259" s="6"/>
      <c r="M259" s="4"/>
      <c r="O259" s="3" t="str">
        <f>IF($A259="ADD",IF(NOT(ISBLANK(N259)),_xlfn.XLOOKUP(N259,deck_gradient_type[lookupValue],deck_gradient_type[lookupKey],"ERROR"),""), "")</f>
        <v/>
      </c>
      <c r="P259" s="4"/>
      <c r="R259" s="3" t="str">
        <f>IF($A259="ADD",IF(NOT(ISBLANK(Q259)),_xlfn.XLOOKUP(Q259,br_deck_mat[lookupValue],br_deck_mat[lookupKey],"ERROR"),""), "")</f>
        <v/>
      </c>
      <c r="U259" s="3" t="str">
        <f>IF($A259="ADD",IF(NOT(ISBLANK(T259)),_xlfn.XLOOKUP(T259,br_exp_joint_type[lookupValue],br_exp_joint_type[lookupKey],"ERROR"),""), "")</f>
        <v/>
      </c>
      <c r="V259" s="4"/>
      <c r="Z259" s="7"/>
      <c r="AB259" s="3" t="str">
        <f>IF($A259="ADD",IF(NOT(ISBLANK(AA259)),_xlfn.XLOOKUP(AA259,organisation[lookupValue],organisation[lookupKey],"ERROR"),""), "")</f>
        <v/>
      </c>
      <c r="AC259" s="8"/>
      <c r="AD259" s="8"/>
      <c r="AE259" s="4" t="str">
        <f t="shared" ca="1" si="12"/>
        <v/>
      </c>
      <c r="AF259" s="3" t="str">
        <f t="shared" si="13"/>
        <v/>
      </c>
      <c r="AG259" s="3" t="str">
        <f>IF($A259="","",IF((AND($A259="ADD",OR(AF259="",AF259="Local Authority"))),"L",(_xlfn.XLOOKUP(AF259,asset_owner[lookupValue],asset_owner[lookupKey],""))))</f>
        <v/>
      </c>
      <c r="AH259" s="9"/>
      <c r="AI259" s="3" t="str">
        <f t="shared" si="14"/>
        <v/>
      </c>
      <c r="AJ259" s="3" t="str">
        <f>IF($A259="","",IF((AND($A259="ADD",OR(AI259="",AI259="Excellent"))),"1",(_xlfn.XLOOKUP(AI259,condition[lookupValue],condition[lookupKey],""))))</f>
        <v/>
      </c>
      <c r="AK259" s="8" t="str">
        <f t="shared" si="15"/>
        <v/>
      </c>
      <c r="AL259" s="7"/>
    </row>
    <row r="260" spans="2:38" x14ac:dyDescent="0.25">
      <c r="B260" s="5"/>
      <c r="C260" s="5"/>
      <c r="D260" s="4"/>
      <c r="F260" s="3" t="str">
        <f>IF($A260="ADD",IF(NOT(ISBLANK(E260)),_xlfn.XLOOKUP(E260,br_deck_type[lookupValue],br_deck_type[lookupKey],"ERROR"),""), "")</f>
        <v/>
      </c>
      <c r="G260" s="4"/>
      <c r="L260" s="6"/>
      <c r="M260" s="4"/>
      <c r="O260" s="3" t="str">
        <f>IF($A260="ADD",IF(NOT(ISBLANK(N260)),_xlfn.XLOOKUP(N260,deck_gradient_type[lookupValue],deck_gradient_type[lookupKey],"ERROR"),""), "")</f>
        <v/>
      </c>
      <c r="P260" s="4"/>
      <c r="R260" s="3" t="str">
        <f>IF($A260="ADD",IF(NOT(ISBLANK(Q260)),_xlfn.XLOOKUP(Q260,br_deck_mat[lookupValue],br_deck_mat[lookupKey],"ERROR"),""), "")</f>
        <v/>
      </c>
      <c r="U260" s="3" t="str">
        <f>IF($A260="ADD",IF(NOT(ISBLANK(T260)),_xlfn.XLOOKUP(T260,br_exp_joint_type[lookupValue],br_exp_joint_type[lookupKey],"ERROR"),""), "")</f>
        <v/>
      </c>
      <c r="V260" s="4"/>
      <c r="Z260" s="7"/>
      <c r="AB260" s="3" t="str">
        <f>IF($A260="ADD",IF(NOT(ISBLANK(AA260)),_xlfn.XLOOKUP(AA260,organisation[lookupValue],organisation[lookupKey],"ERROR"),""), "")</f>
        <v/>
      </c>
      <c r="AC260" s="8"/>
      <c r="AD260" s="8"/>
      <c r="AE260" s="4" t="str">
        <f t="shared" ca="1" si="12"/>
        <v/>
      </c>
      <c r="AF260" s="3" t="str">
        <f t="shared" si="13"/>
        <v/>
      </c>
      <c r="AG260" s="3" t="str">
        <f>IF($A260="","",IF((AND($A260="ADD",OR(AF260="",AF260="Local Authority"))),"L",(_xlfn.XLOOKUP(AF260,asset_owner[lookupValue],asset_owner[lookupKey],""))))</f>
        <v/>
      </c>
      <c r="AH260" s="9"/>
      <c r="AI260" s="3" t="str">
        <f t="shared" si="14"/>
        <v/>
      </c>
      <c r="AJ260" s="3" t="str">
        <f>IF($A260="","",IF((AND($A260="ADD",OR(AI260="",AI260="Excellent"))),"1",(_xlfn.XLOOKUP(AI260,condition[lookupValue],condition[lookupKey],""))))</f>
        <v/>
      </c>
      <c r="AK260" s="8" t="str">
        <f t="shared" si="15"/>
        <v/>
      </c>
      <c r="AL260" s="7"/>
    </row>
    <row r="261" spans="2:38" x14ac:dyDescent="0.25">
      <c r="B261" s="5"/>
      <c r="C261" s="5"/>
      <c r="D261" s="4"/>
      <c r="F261" s="3" t="str">
        <f>IF($A261="ADD",IF(NOT(ISBLANK(E261)),_xlfn.XLOOKUP(E261,br_deck_type[lookupValue],br_deck_type[lookupKey],"ERROR"),""), "")</f>
        <v/>
      </c>
      <c r="G261" s="4"/>
      <c r="L261" s="6"/>
      <c r="M261" s="4"/>
      <c r="O261" s="3" t="str">
        <f>IF($A261="ADD",IF(NOT(ISBLANK(N261)),_xlfn.XLOOKUP(N261,deck_gradient_type[lookupValue],deck_gradient_type[lookupKey],"ERROR"),""), "")</f>
        <v/>
      </c>
      <c r="P261" s="4"/>
      <c r="R261" s="3" t="str">
        <f>IF($A261="ADD",IF(NOT(ISBLANK(Q261)),_xlfn.XLOOKUP(Q261,br_deck_mat[lookupValue],br_deck_mat[lookupKey],"ERROR"),""), "")</f>
        <v/>
      </c>
      <c r="U261" s="3" t="str">
        <f>IF($A261="ADD",IF(NOT(ISBLANK(T261)),_xlfn.XLOOKUP(T261,br_exp_joint_type[lookupValue],br_exp_joint_type[lookupKey],"ERROR"),""), "")</f>
        <v/>
      </c>
      <c r="V261" s="4"/>
      <c r="Z261" s="7"/>
      <c r="AB261" s="3" t="str">
        <f>IF($A261="ADD",IF(NOT(ISBLANK(AA261)),_xlfn.XLOOKUP(AA261,organisation[lookupValue],organisation[lookupKey],"ERROR"),""), "")</f>
        <v/>
      </c>
      <c r="AC261" s="8"/>
      <c r="AD261" s="8"/>
      <c r="AE261" s="4" t="str">
        <f t="shared" ca="1" si="12"/>
        <v/>
      </c>
      <c r="AF261" s="3" t="str">
        <f t="shared" si="13"/>
        <v/>
      </c>
      <c r="AG261" s="3" t="str">
        <f>IF($A261="","",IF((AND($A261="ADD",OR(AF261="",AF261="Local Authority"))),"L",(_xlfn.XLOOKUP(AF261,asset_owner[lookupValue],asset_owner[lookupKey],""))))</f>
        <v/>
      </c>
      <c r="AH261" s="9"/>
      <c r="AI261" s="3" t="str">
        <f t="shared" si="14"/>
        <v/>
      </c>
      <c r="AJ261" s="3" t="str">
        <f>IF($A261="","",IF((AND($A261="ADD",OR(AI261="",AI261="Excellent"))),"1",(_xlfn.XLOOKUP(AI261,condition[lookupValue],condition[lookupKey],""))))</f>
        <v/>
      </c>
      <c r="AK261" s="8" t="str">
        <f t="shared" si="15"/>
        <v/>
      </c>
      <c r="AL261" s="7"/>
    </row>
    <row r="262" spans="2:38" x14ac:dyDescent="0.25">
      <c r="B262" s="5"/>
      <c r="C262" s="5"/>
      <c r="D262" s="4"/>
      <c r="F262" s="3" t="str">
        <f>IF($A262="ADD",IF(NOT(ISBLANK(E262)),_xlfn.XLOOKUP(E262,br_deck_type[lookupValue],br_deck_type[lookupKey],"ERROR"),""), "")</f>
        <v/>
      </c>
      <c r="G262" s="4"/>
      <c r="L262" s="6"/>
      <c r="M262" s="4"/>
      <c r="O262" s="3" t="str">
        <f>IF($A262="ADD",IF(NOT(ISBLANK(N262)),_xlfn.XLOOKUP(N262,deck_gradient_type[lookupValue],deck_gradient_type[lookupKey],"ERROR"),""), "")</f>
        <v/>
      </c>
      <c r="P262" s="4"/>
      <c r="R262" s="3" t="str">
        <f>IF($A262="ADD",IF(NOT(ISBLANK(Q262)),_xlfn.XLOOKUP(Q262,br_deck_mat[lookupValue],br_deck_mat[lookupKey],"ERROR"),""), "")</f>
        <v/>
      </c>
      <c r="U262" s="3" t="str">
        <f>IF($A262="ADD",IF(NOT(ISBLANK(T262)),_xlfn.XLOOKUP(T262,br_exp_joint_type[lookupValue],br_exp_joint_type[lookupKey],"ERROR"),""), "")</f>
        <v/>
      </c>
      <c r="V262" s="4"/>
      <c r="Z262" s="7"/>
      <c r="AB262" s="3" t="str">
        <f>IF($A262="ADD",IF(NOT(ISBLANK(AA262)),_xlfn.XLOOKUP(AA262,organisation[lookupValue],organisation[lookupKey],"ERROR"),""), "")</f>
        <v/>
      </c>
      <c r="AC262" s="8"/>
      <c r="AD262" s="8"/>
      <c r="AE262" s="4" t="str">
        <f t="shared" ca="1" si="12"/>
        <v/>
      </c>
      <c r="AF262" s="3" t="str">
        <f t="shared" si="13"/>
        <v/>
      </c>
      <c r="AG262" s="3" t="str">
        <f>IF($A262="","",IF((AND($A262="ADD",OR(AF262="",AF262="Local Authority"))),"L",(_xlfn.XLOOKUP(AF262,asset_owner[lookupValue],asset_owner[lookupKey],""))))</f>
        <v/>
      </c>
      <c r="AH262" s="9"/>
      <c r="AI262" s="3" t="str">
        <f t="shared" si="14"/>
        <v/>
      </c>
      <c r="AJ262" s="3" t="str">
        <f>IF($A262="","",IF((AND($A262="ADD",OR(AI262="",AI262="Excellent"))),"1",(_xlfn.XLOOKUP(AI262,condition[lookupValue],condition[lookupKey],""))))</f>
        <v/>
      </c>
      <c r="AK262" s="8" t="str">
        <f t="shared" si="15"/>
        <v/>
      </c>
      <c r="AL262" s="7"/>
    </row>
    <row r="263" spans="2:38" x14ac:dyDescent="0.25">
      <c r="B263" s="5"/>
      <c r="C263" s="5"/>
      <c r="D263" s="4"/>
      <c r="F263" s="3" t="str">
        <f>IF($A263="ADD",IF(NOT(ISBLANK(E263)),_xlfn.XLOOKUP(E263,br_deck_type[lookupValue],br_deck_type[lookupKey],"ERROR"),""), "")</f>
        <v/>
      </c>
      <c r="G263" s="4"/>
      <c r="L263" s="6"/>
      <c r="M263" s="4"/>
      <c r="O263" s="3" t="str">
        <f>IF($A263="ADD",IF(NOT(ISBLANK(N263)),_xlfn.XLOOKUP(N263,deck_gradient_type[lookupValue],deck_gradient_type[lookupKey],"ERROR"),""), "")</f>
        <v/>
      </c>
      <c r="P263" s="4"/>
      <c r="R263" s="3" t="str">
        <f>IF($A263="ADD",IF(NOT(ISBLANK(Q263)),_xlfn.XLOOKUP(Q263,br_deck_mat[lookupValue],br_deck_mat[lookupKey],"ERROR"),""), "")</f>
        <v/>
      </c>
      <c r="U263" s="3" t="str">
        <f>IF($A263="ADD",IF(NOT(ISBLANK(T263)),_xlfn.XLOOKUP(T263,br_exp_joint_type[lookupValue],br_exp_joint_type[lookupKey],"ERROR"),""), "")</f>
        <v/>
      </c>
      <c r="V263" s="4"/>
      <c r="Z263" s="7"/>
      <c r="AB263" s="3" t="str">
        <f>IF($A263="ADD",IF(NOT(ISBLANK(AA263)),_xlfn.XLOOKUP(AA263,organisation[lookupValue],organisation[lookupKey],"ERROR"),""), "")</f>
        <v/>
      </c>
      <c r="AC263" s="8"/>
      <c r="AD263" s="8"/>
      <c r="AE263" s="4" t="str">
        <f t="shared" ca="1" si="12"/>
        <v/>
      </c>
      <c r="AF263" s="3" t="str">
        <f t="shared" si="13"/>
        <v/>
      </c>
      <c r="AG263" s="3" t="str">
        <f>IF($A263="","",IF((AND($A263="ADD",OR(AF263="",AF263="Local Authority"))),"L",(_xlfn.XLOOKUP(AF263,asset_owner[lookupValue],asset_owner[lookupKey],""))))</f>
        <v/>
      </c>
      <c r="AH263" s="9"/>
      <c r="AI263" s="3" t="str">
        <f t="shared" si="14"/>
        <v/>
      </c>
      <c r="AJ263" s="3" t="str">
        <f>IF($A263="","",IF((AND($A263="ADD",OR(AI263="",AI263="Excellent"))),"1",(_xlfn.XLOOKUP(AI263,condition[lookupValue],condition[lookupKey],""))))</f>
        <v/>
      </c>
      <c r="AK263" s="8" t="str">
        <f t="shared" si="15"/>
        <v/>
      </c>
      <c r="AL263" s="7"/>
    </row>
    <row r="264" spans="2:38" x14ac:dyDescent="0.25">
      <c r="B264" s="5"/>
      <c r="C264" s="5"/>
      <c r="D264" s="4"/>
      <c r="F264" s="3" t="str">
        <f>IF($A264="ADD",IF(NOT(ISBLANK(E264)),_xlfn.XLOOKUP(E264,br_deck_type[lookupValue],br_deck_type[lookupKey],"ERROR"),""), "")</f>
        <v/>
      </c>
      <c r="G264" s="4"/>
      <c r="L264" s="6"/>
      <c r="M264" s="4"/>
      <c r="O264" s="3" t="str">
        <f>IF($A264="ADD",IF(NOT(ISBLANK(N264)),_xlfn.XLOOKUP(N264,deck_gradient_type[lookupValue],deck_gradient_type[lookupKey],"ERROR"),""), "")</f>
        <v/>
      </c>
      <c r="P264" s="4"/>
      <c r="R264" s="3" t="str">
        <f>IF($A264="ADD",IF(NOT(ISBLANK(Q264)),_xlfn.XLOOKUP(Q264,br_deck_mat[lookupValue],br_deck_mat[lookupKey],"ERROR"),""), "")</f>
        <v/>
      </c>
      <c r="U264" s="3" t="str">
        <f>IF($A264="ADD",IF(NOT(ISBLANK(T264)),_xlfn.XLOOKUP(T264,br_exp_joint_type[lookupValue],br_exp_joint_type[lookupKey],"ERROR"),""), "")</f>
        <v/>
      </c>
      <c r="V264" s="4"/>
      <c r="Z264" s="7"/>
      <c r="AB264" s="3" t="str">
        <f>IF($A264="ADD",IF(NOT(ISBLANK(AA264)),_xlfn.XLOOKUP(AA264,organisation[lookupValue],organisation[lookupKey],"ERROR"),""), "")</f>
        <v/>
      </c>
      <c r="AC264" s="8"/>
      <c r="AD264" s="8"/>
      <c r="AE264" s="4" t="str">
        <f t="shared" ca="1" si="12"/>
        <v/>
      </c>
      <c r="AF264" s="3" t="str">
        <f t="shared" si="13"/>
        <v/>
      </c>
      <c r="AG264" s="3" t="str">
        <f>IF($A264="","",IF((AND($A264="ADD",OR(AF264="",AF264="Local Authority"))),"L",(_xlfn.XLOOKUP(AF264,asset_owner[lookupValue],asset_owner[lookupKey],""))))</f>
        <v/>
      </c>
      <c r="AH264" s="9"/>
      <c r="AI264" s="3" t="str">
        <f t="shared" si="14"/>
        <v/>
      </c>
      <c r="AJ264" s="3" t="str">
        <f>IF($A264="","",IF((AND($A264="ADD",OR(AI264="",AI264="Excellent"))),"1",(_xlfn.XLOOKUP(AI264,condition[lookupValue],condition[lookupKey],""))))</f>
        <v/>
      </c>
      <c r="AK264" s="8" t="str">
        <f t="shared" si="15"/>
        <v/>
      </c>
      <c r="AL264" s="7"/>
    </row>
    <row r="265" spans="2:38" x14ac:dyDescent="0.25">
      <c r="B265" s="5"/>
      <c r="C265" s="5"/>
      <c r="D265" s="4"/>
      <c r="F265" s="3" t="str">
        <f>IF($A265="ADD",IF(NOT(ISBLANK(E265)),_xlfn.XLOOKUP(E265,br_deck_type[lookupValue],br_deck_type[lookupKey],"ERROR"),""), "")</f>
        <v/>
      </c>
      <c r="G265" s="4"/>
      <c r="L265" s="6"/>
      <c r="M265" s="4"/>
      <c r="O265" s="3" t="str">
        <f>IF($A265="ADD",IF(NOT(ISBLANK(N265)),_xlfn.XLOOKUP(N265,deck_gradient_type[lookupValue],deck_gradient_type[lookupKey],"ERROR"),""), "")</f>
        <v/>
      </c>
      <c r="P265" s="4"/>
      <c r="R265" s="3" t="str">
        <f>IF($A265="ADD",IF(NOT(ISBLANK(Q265)),_xlfn.XLOOKUP(Q265,br_deck_mat[lookupValue],br_deck_mat[lookupKey],"ERROR"),""), "")</f>
        <v/>
      </c>
      <c r="U265" s="3" t="str">
        <f>IF($A265="ADD",IF(NOT(ISBLANK(T265)),_xlfn.XLOOKUP(T265,br_exp_joint_type[lookupValue],br_exp_joint_type[lookupKey],"ERROR"),""), "")</f>
        <v/>
      </c>
      <c r="V265" s="4"/>
      <c r="Z265" s="7"/>
      <c r="AB265" s="3" t="str">
        <f>IF($A265="ADD",IF(NOT(ISBLANK(AA265)),_xlfn.XLOOKUP(AA265,organisation[lookupValue],organisation[lookupKey],"ERROR"),""), "")</f>
        <v/>
      </c>
      <c r="AC265" s="8"/>
      <c r="AD265" s="8"/>
      <c r="AE265" s="4" t="str">
        <f t="shared" ca="1" si="12"/>
        <v/>
      </c>
      <c r="AF265" s="3" t="str">
        <f t="shared" si="13"/>
        <v/>
      </c>
      <c r="AG265" s="3" t="str">
        <f>IF($A265="","",IF((AND($A265="ADD",OR(AF265="",AF265="Local Authority"))),"L",(_xlfn.XLOOKUP(AF265,asset_owner[lookupValue],asset_owner[lookupKey],""))))</f>
        <v/>
      </c>
      <c r="AH265" s="9"/>
      <c r="AI265" s="3" t="str">
        <f t="shared" si="14"/>
        <v/>
      </c>
      <c r="AJ265" s="3" t="str">
        <f>IF($A265="","",IF((AND($A265="ADD",OR(AI265="",AI265="Excellent"))),"1",(_xlfn.XLOOKUP(AI265,condition[lookupValue],condition[lookupKey],""))))</f>
        <v/>
      </c>
      <c r="AK265" s="8" t="str">
        <f t="shared" si="15"/>
        <v/>
      </c>
      <c r="AL265" s="7"/>
    </row>
    <row r="266" spans="2:38" x14ac:dyDescent="0.25">
      <c r="B266" s="5"/>
      <c r="C266" s="5"/>
      <c r="D266" s="4"/>
      <c r="F266" s="3" t="str">
        <f>IF($A266="ADD",IF(NOT(ISBLANK(E266)),_xlfn.XLOOKUP(E266,br_deck_type[lookupValue],br_deck_type[lookupKey],"ERROR"),""), "")</f>
        <v/>
      </c>
      <c r="G266" s="4"/>
      <c r="L266" s="6"/>
      <c r="M266" s="4"/>
      <c r="O266" s="3" t="str">
        <f>IF($A266="ADD",IF(NOT(ISBLANK(N266)),_xlfn.XLOOKUP(N266,deck_gradient_type[lookupValue],deck_gradient_type[lookupKey],"ERROR"),""), "")</f>
        <v/>
      </c>
      <c r="P266" s="4"/>
      <c r="R266" s="3" t="str">
        <f>IF($A266="ADD",IF(NOT(ISBLANK(Q266)),_xlfn.XLOOKUP(Q266,br_deck_mat[lookupValue],br_deck_mat[lookupKey],"ERROR"),""), "")</f>
        <v/>
      </c>
      <c r="U266" s="3" t="str">
        <f>IF($A266="ADD",IF(NOT(ISBLANK(T266)),_xlfn.XLOOKUP(T266,br_exp_joint_type[lookupValue],br_exp_joint_type[lookupKey],"ERROR"),""), "")</f>
        <v/>
      </c>
      <c r="V266" s="4"/>
      <c r="Z266" s="7"/>
      <c r="AB266" s="3" t="str">
        <f>IF($A266="ADD",IF(NOT(ISBLANK(AA266)),_xlfn.XLOOKUP(AA266,organisation[lookupValue],organisation[lookupKey],"ERROR"),""), "")</f>
        <v/>
      </c>
      <c r="AC266" s="8"/>
      <c r="AD266" s="8"/>
      <c r="AE266" s="4" t="str">
        <f t="shared" ca="1" si="12"/>
        <v/>
      </c>
      <c r="AF266" s="3" t="str">
        <f t="shared" si="13"/>
        <v/>
      </c>
      <c r="AG266" s="3" t="str">
        <f>IF($A266="","",IF((AND($A266="ADD",OR(AF266="",AF266="Local Authority"))),"L",(_xlfn.XLOOKUP(AF266,asset_owner[lookupValue],asset_owner[lookupKey],""))))</f>
        <v/>
      </c>
      <c r="AH266" s="9"/>
      <c r="AI266" s="3" t="str">
        <f t="shared" si="14"/>
        <v/>
      </c>
      <c r="AJ266" s="3" t="str">
        <f>IF($A266="","",IF((AND($A266="ADD",OR(AI266="",AI266="Excellent"))),"1",(_xlfn.XLOOKUP(AI266,condition[lookupValue],condition[lookupKey],""))))</f>
        <v/>
      </c>
      <c r="AK266" s="8" t="str">
        <f t="shared" si="15"/>
        <v/>
      </c>
      <c r="AL266" s="7"/>
    </row>
    <row r="267" spans="2:38" x14ac:dyDescent="0.25">
      <c r="B267" s="5"/>
      <c r="C267" s="5"/>
      <c r="D267" s="4"/>
      <c r="F267" s="3" t="str">
        <f>IF($A267="ADD",IF(NOT(ISBLANK(E267)),_xlfn.XLOOKUP(E267,br_deck_type[lookupValue],br_deck_type[lookupKey],"ERROR"),""), "")</f>
        <v/>
      </c>
      <c r="G267" s="4"/>
      <c r="L267" s="6"/>
      <c r="M267" s="4"/>
      <c r="O267" s="3" t="str">
        <f>IF($A267="ADD",IF(NOT(ISBLANK(N267)),_xlfn.XLOOKUP(N267,deck_gradient_type[lookupValue],deck_gradient_type[lookupKey],"ERROR"),""), "")</f>
        <v/>
      </c>
      <c r="P267" s="4"/>
      <c r="R267" s="3" t="str">
        <f>IF($A267="ADD",IF(NOT(ISBLANK(Q267)),_xlfn.XLOOKUP(Q267,br_deck_mat[lookupValue],br_deck_mat[lookupKey],"ERROR"),""), "")</f>
        <v/>
      </c>
      <c r="U267" s="3" t="str">
        <f>IF($A267="ADD",IF(NOT(ISBLANK(T267)),_xlfn.XLOOKUP(T267,br_exp_joint_type[lookupValue],br_exp_joint_type[lookupKey],"ERROR"),""), "")</f>
        <v/>
      </c>
      <c r="V267" s="4"/>
      <c r="Z267" s="7"/>
      <c r="AB267" s="3" t="str">
        <f>IF($A267="ADD",IF(NOT(ISBLANK(AA267)),_xlfn.XLOOKUP(AA267,organisation[lookupValue],organisation[lookupKey],"ERROR"),""), "")</f>
        <v/>
      </c>
      <c r="AC267" s="8"/>
      <c r="AD267" s="8"/>
      <c r="AE267" s="4" t="str">
        <f t="shared" ref="AE267:AE300" ca="1" si="16">IF(F267&lt;&gt;"", DATEDIF(F267, TODAY(),"Y"),"")</f>
        <v/>
      </c>
      <c r="AF267" s="3" t="str">
        <f t="shared" ref="AF267:AF300" si="17">IF($A267="ADD","Local Authority","")</f>
        <v/>
      </c>
      <c r="AG267" s="3" t="str">
        <f>IF($A267="","",IF((AND($A267="ADD",OR(AF267="",AF267="Local Authority"))),"L",(_xlfn.XLOOKUP(AF267,asset_owner[lookupValue],asset_owner[lookupKey],""))))</f>
        <v/>
      </c>
      <c r="AH267" s="9"/>
      <c r="AI267" s="3" t="str">
        <f t="shared" ref="AI267:AI300" si="18">IF($A267="ADD","Excellent","")</f>
        <v/>
      </c>
      <c r="AJ267" s="3" t="str">
        <f>IF($A267="","",IF((AND($A267="ADD",OR(AI267="",AI267="Excellent"))),"1",(_xlfn.XLOOKUP(AI267,condition[lookupValue],condition[lookupKey],""))))</f>
        <v/>
      </c>
      <c r="AK267" s="8" t="str">
        <f t="shared" ref="AK267:AK300" si="19">IF(F267&lt;&gt;"",F267,"")</f>
        <v/>
      </c>
      <c r="AL267" s="7"/>
    </row>
    <row r="268" spans="2:38" x14ac:dyDescent="0.25">
      <c r="B268" s="5"/>
      <c r="C268" s="5"/>
      <c r="D268" s="4"/>
      <c r="F268" s="3" t="str">
        <f>IF($A268="ADD",IF(NOT(ISBLANK(E268)),_xlfn.XLOOKUP(E268,br_deck_type[lookupValue],br_deck_type[lookupKey],"ERROR"),""), "")</f>
        <v/>
      </c>
      <c r="G268" s="4"/>
      <c r="L268" s="6"/>
      <c r="M268" s="4"/>
      <c r="O268" s="3" t="str">
        <f>IF($A268="ADD",IF(NOT(ISBLANK(N268)),_xlfn.XLOOKUP(N268,deck_gradient_type[lookupValue],deck_gradient_type[lookupKey],"ERROR"),""), "")</f>
        <v/>
      </c>
      <c r="P268" s="4"/>
      <c r="R268" s="3" t="str">
        <f>IF($A268="ADD",IF(NOT(ISBLANK(Q268)),_xlfn.XLOOKUP(Q268,br_deck_mat[lookupValue],br_deck_mat[lookupKey],"ERROR"),""), "")</f>
        <v/>
      </c>
      <c r="U268" s="3" t="str">
        <f>IF($A268="ADD",IF(NOT(ISBLANK(T268)),_xlfn.XLOOKUP(T268,br_exp_joint_type[lookupValue],br_exp_joint_type[lookupKey],"ERROR"),""), "")</f>
        <v/>
      </c>
      <c r="V268" s="4"/>
      <c r="Z268" s="7"/>
      <c r="AB268" s="3" t="str">
        <f>IF($A268="ADD",IF(NOT(ISBLANK(AA268)),_xlfn.XLOOKUP(AA268,organisation[lookupValue],organisation[lookupKey],"ERROR"),""), "")</f>
        <v/>
      </c>
      <c r="AC268" s="8"/>
      <c r="AD268" s="8"/>
      <c r="AE268" s="4" t="str">
        <f t="shared" ca="1" si="16"/>
        <v/>
      </c>
      <c r="AF268" s="3" t="str">
        <f t="shared" si="17"/>
        <v/>
      </c>
      <c r="AG268" s="3" t="str">
        <f>IF($A268="","",IF((AND($A268="ADD",OR(AF268="",AF268="Local Authority"))),"L",(_xlfn.XLOOKUP(AF268,asset_owner[lookupValue],asset_owner[lookupKey],""))))</f>
        <v/>
      </c>
      <c r="AH268" s="9"/>
      <c r="AI268" s="3" t="str">
        <f t="shared" si="18"/>
        <v/>
      </c>
      <c r="AJ268" s="3" t="str">
        <f>IF($A268="","",IF((AND($A268="ADD",OR(AI268="",AI268="Excellent"))),"1",(_xlfn.XLOOKUP(AI268,condition[lookupValue],condition[lookupKey],""))))</f>
        <v/>
      </c>
      <c r="AK268" s="8" t="str">
        <f t="shared" si="19"/>
        <v/>
      </c>
      <c r="AL268" s="7"/>
    </row>
    <row r="269" spans="2:38" x14ac:dyDescent="0.25">
      <c r="B269" s="5"/>
      <c r="C269" s="5"/>
      <c r="D269" s="4"/>
      <c r="F269" s="3" t="str">
        <f>IF($A269="ADD",IF(NOT(ISBLANK(E269)),_xlfn.XLOOKUP(E269,br_deck_type[lookupValue],br_deck_type[lookupKey],"ERROR"),""), "")</f>
        <v/>
      </c>
      <c r="G269" s="4"/>
      <c r="L269" s="6"/>
      <c r="M269" s="4"/>
      <c r="O269" s="3" t="str">
        <f>IF($A269="ADD",IF(NOT(ISBLANK(N269)),_xlfn.XLOOKUP(N269,deck_gradient_type[lookupValue],deck_gradient_type[lookupKey],"ERROR"),""), "")</f>
        <v/>
      </c>
      <c r="P269" s="4"/>
      <c r="R269" s="3" t="str">
        <f>IF($A269="ADD",IF(NOT(ISBLANK(Q269)),_xlfn.XLOOKUP(Q269,br_deck_mat[lookupValue],br_deck_mat[lookupKey],"ERROR"),""), "")</f>
        <v/>
      </c>
      <c r="U269" s="3" t="str">
        <f>IF($A269="ADD",IF(NOT(ISBLANK(T269)),_xlfn.XLOOKUP(T269,br_exp_joint_type[lookupValue],br_exp_joint_type[lookupKey],"ERROR"),""), "")</f>
        <v/>
      </c>
      <c r="V269" s="4"/>
      <c r="Z269" s="7"/>
      <c r="AB269" s="3" t="str">
        <f>IF($A269="ADD",IF(NOT(ISBLANK(AA269)),_xlfn.XLOOKUP(AA269,organisation[lookupValue],organisation[lookupKey],"ERROR"),""), "")</f>
        <v/>
      </c>
      <c r="AC269" s="8"/>
      <c r="AD269" s="8"/>
      <c r="AE269" s="4" t="str">
        <f t="shared" ca="1" si="16"/>
        <v/>
      </c>
      <c r="AF269" s="3" t="str">
        <f t="shared" si="17"/>
        <v/>
      </c>
      <c r="AG269" s="3" t="str">
        <f>IF($A269="","",IF((AND($A269="ADD",OR(AF269="",AF269="Local Authority"))),"L",(_xlfn.XLOOKUP(AF269,asset_owner[lookupValue],asset_owner[lookupKey],""))))</f>
        <v/>
      </c>
      <c r="AH269" s="9"/>
      <c r="AI269" s="3" t="str">
        <f t="shared" si="18"/>
        <v/>
      </c>
      <c r="AJ269" s="3" t="str">
        <f>IF($A269="","",IF((AND($A269="ADD",OR(AI269="",AI269="Excellent"))),"1",(_xlfn.XLOOKUP(AI269,condition[lookupValue],condition[lookupKey],""))))</f>
        <v/>
      </c>
      <c r="AK269" s="8" t="str">
        <f t="shared" si="19"/>
        <v/>
      </c>
      <c r="AL269" s="7"/>
    </row>
    <row r="270" spans="2:38" x14ac:dyDescent="0.25">
      <c r="B270" s="5"/>
      <c r="C270" s="5"/>
      <c r="D270" s="4"/>
      <c r="F270" s="3" t="str">
        <f>IF($A270="ADD",IF(NOT(ISBLANK(E270)),_xlfn.XLOOKUP(E270,br_deck_type[lookupValue],br_deck_type[lookupKey],"ERROR"),""), "")</f>
        <v/>
      </c>
      <c r="G270" s="4"/>
      <c r="L270" s="6"/>
      <c r="M270" s="4"/>
      <c r="O270" s="3" t="str">
        <f>IF($A270="ADD",IF(NOT(ISBLANK(N270)),_xlfn.XLOOKUP(N270,deck_gradient_type[lookupValue],deck_gradient_type[lookupKey],"ERROR"),""), "")</f>
        <v/>
      </c>
      <c r="P270" s="4"/>
      <c r="R270" s="3" t="str">
        <f>IF($A270="ADD",IF(NOT(ISBLANK(Q270)),_xlfn.XLOOKUP(Q270,br_deck_mat[lookupValue],br_deck_mat[lookupKey],"ERROR"),""), "")</f>
        <v/>
      </c>
      <c r="U270" s="3" t="str">
        <f>IF($A270="ADD",IF(NOT(ISBLANK(T270)),_xlfn.XLOOKUP(T270,br_exp_joint_type[lookupValue],br_exp_joint_type[lookupKey],"ERROR"),""), "")</f>
        <v/>
      </c>
      <c r="V270" s="4"/>
      <c r="Z270" s="7"/>
      <c r="AB270" s="3" t="str">
        <f>IF($A270="ADD",IF(NOT(ISBLANK(AA270)),_xlfn.XLOOKUP(AA270,organisation[lookupValue],organisation[lookupKey],"ERROR"),""), "")</f>
        <v/>
      </c>
      <c r="AC270" s="8"/>
      <c r="AD270" s="8"/>
      <c r="AE270" s="4" t="str">
        <f t="shared" ca="1" si="16"/>
        <v/>
      </c>
      <c r="AF270" s="3" t="str">
        <f t="shared" si="17"/>
        <v/>
      </c>
      <c r="AG270" s="3" t="str">
        <f>IF($A270="","",IF((AND($A270="ADD",OR(AF270="",AF270="Local Authority"))),"L",(_xlfn.XLOOKUP(AF270,asset_owner[lookupValue],asset_owner[lookupKey],""))))</f>
        <v/>
      </c>
      <c r="AH270" s="9"/>
      <c r="AI270" s="3" t="str">
        <f t="shared" si="18"/>
        <v/>
      </c>
      <c r="AJ270" s="3" t="str">
        <f>IF($A270="","",IF((AND($A270="ADD",OR(AI270="",AI270="Excellent"))),"1",(_xlfn.XLOOKUP(AI270,condition[lookupValue],condition[lookupKey],""))))</f>
        <v/>
      </c>
      <c r="AK270" s="8" t="str">
        <f t="shared" si="19"/>
        <v/>
      </c>
      <c r="AL270" s="7"/>
    </row>
    <row r="271" spans="2:38" x14ac:dyDescent="0.25">
      <c r="B271" s="5"/>
      <c r="C271" s="5"/>
      <c r="D271" s="4"/>
      <c r="F271" s="3" t="str">
        <f>IF($A271="ADD",IF(NOT(ISBLANK(E271)),_xlfn.XLOOKUP(E271,br_deck_type[lookupValue],br_deck_type[lookupKey],"ERROR"),""), "")</f>
        <v/>
      </c>
      <c r="G271" s="4"/>
      <c r="L271" s="6"/>
      <c r="M271" s="4"/>
      <c r="O271" s="3" t="str">
        <f>IF($A271="ADD",IF(NOT(ISBLANK(N271)),_xlfn.XLOOKUP(N271,deck_gradient_type[lookupValue],deck_gradient_type[lookupKey],"ERROR"),""), "")</f>
        <v/>
      </c>
      <c r="P271" s="4"/>
      <c r="R271" s="3" t="str">
        <f>IF($A271="ADD",IF(NOT(ISBLANK(Q271)),_xlfn.XLOOKUP(Q271,br_deck_mat[lookupValue],br_deck_mat[lookupKey],"ERROR"),""), "")</f>
        <v/>
      </c>
      <c r="U271" s="3" t="str">
        <f>IF($A271="ADD",IF(NOT(ISBLANK(T271)),_xlfn.XLOOKUP(T271,br_exp_joint_type[lookupValue],br_exp_joint_type[lookupKey],"ERROR"),""), "")</f>
        <v/>
      </c>
      <c r="V271" s="4"/>
      <c r="Z271" s="7"/>
      <c r="AB271" s="3" t="str">
        <f>IF($A271="ADD",IF(NOT(ISBLANK(AA271)),_xlfn.XLOOKUP(AA271,organisation[lookupValue],organisation[lookupKey],"ERROR"),""), "")</f>
        <v/>
      </c>
      <c r="AC271" s="8"/>
      <c r="AD271" s="8"/>
      <c r="AE271" s="4" t="str">
        <f t="shared" ca="1" si="16"/>
        <v/>
      </c>
      <c r="AF271" s="3" t="str">
        <f t="shared" si="17"/>
        <v/>
      </c>
      <c r="AG271" s="3" t="str">
        <f>IF($A271="","",IF((AND($A271="ADD",OR(AF271="",AF271="Local Authority"))),"L",(_xlfn.XLOOKUP(AF271,asset_owner[lookupValue],asset_owner[lookupKey],""))))</f>
        <v/>
      </c>
      <c r="AH271" s="9"/>
      <c r="AI271" s="3" t="str">
        <f t="shared" si="18"/>
        <v/>
      </c>
      <c r="AJ271" s="3" t="str">
        <f>IF($A271="","",IF((AND($A271="ADD",OR(AI271="",AI271="Excellent"))),"1",(_xlfn.XLOOKUP(AI271,condition[lookupValue],condition[lookupKey],""))))</f>
        <v/>
      </c>
      <c r="AK271" s="8" t="str">
        <f t="shared" si="19"/>
        <v/>
      </c>
      <c r="AL271" s="7"/>
    </row>
    <row r="272" spans="2:38" x14ac:dyDescent="0.25">
      <c r="B272" s="5"/>
      <c r="C272" s="5"/>
      <c r="D272" s="4"/>
      <c r="F272" s="3" t="str">
        <f>IF($A272="ADD",IF(NOT(ISBLANK(E272)),_xlfn.XLOOKUP(E272,br_deck_type[lookupValue],br_deck_type[lookupKey],"ERROR"),""), "")</f>
        <v/>
      </c>
      <c r="G272" s="4"/>
      <c r="L272" s="6"/>
      <c r="M272" s="4"/>
      <c r="O272" s="3" t="str">
        <f>IF($A272="ADD",IF(NOT(ISBLANK(N272)),_xlfn.XLOOKUP(N272,deck_gradient_type[lookupValue],deck_gradient_type[lookupKey],"ERROR"),""), "")</f>
        <v/>
      </c>
      <c r="P272" s="4"/>
      <c r="R272" s="3" t="str">
        <f>IF($A272="ADD",IF(NOT(ISBLANK(Q272)),_xlfn.XLOOKUP(Q272,br_deck_mat[lookupValue],br_deck_mat[lookupKey],"ERROR"),""), "")</f>
        <v/>
      </c>
      <c r="U272" s="3" t="str">
        <f>IF($A272="ADD",IF(NOT(ISBLANK(T272)),_xlfn.XLOOKUP(T272,br_exp_joint_type[lookupValue],br_exp_joint_type[lookupKey],"ERROR"),""), "")</f>
        <v/>
      </c>
      <c r="V272" s="4"/>
      <c r="Z272" s="7"/>
      <c r="AB272" s="3" t="str">
        <f>IF($A272="ADD",IF(NOT(ISBLANK(AA272)),_xlfn.XLOOKUP(AA272,organisation[lookupValue],organisation[lookupKey],"ERROR"),""), "")</f>
        <v/>
      </c>
      <c r="AC272" s="8"/>
      <c r="AD272" s="8"/>
      <c r="AE272" s="4" t="str">
        <f t="shared" ca="1" si="16"/>
        <v/>
      </c>
      <c r="AF272" s="3" t="str">
        <f t="shared" si="17"/>
        <v/>
      </c>
      <c r="AG272" s="3" t="str">
        <f>IF($A272="","",IF((AND($A272="ADD",OR(AF272="",AF272="Local Authority"))),"L",(_xlfn.XLOOKUP(AF272,asset_owner[lookupValue],asset_owner[lookupKey],""))))</f>
        <v/>
      </c>
      <c r="AH272" s="9"/>
      <c r="AI272" s="3" t="str">
        <f t="shared" si="18"/>
        <v/>
      </c>
      <c r="AJ272" s="3" t="str">
        <f>IF($A272="","",IF((AND($A272="ADD",OR(AI272="",AI272="Excellent"))),"1",(_xlfn.XLOOKUP(AI272,condition[lookupValue],condition[lookupKey],""))))</f>
        <v/>
      </c>
      <c r="AK272" s="8" t="str">
        <f t="shared" si="19"/>
        <v/>
      </c>
      <c r="AL272" s="7"/>
    </row>
    <row r="273" spans="2:38" x14ac:dyDescent="0.25">
      <c r="B273" s="5"/>
      <c r="C273" s="5"/>
      <c r="D273" s="4"/>
      <c r="F273" s="3" t="str">
        <f>IF($A273="ADD",IF(NOT(ISBLANK(E273)),_xlfn.XLOOKUP(E273,br_deck_type[lookupValue],br_deck_type[lookupKey],"ERROR"),""), "")</f>
        <v/>
      </c>
      <c r="G273" s="4"/>
      <c r="L273" s="6"/>
      <c r="M273" s="4"/>
      <c r="O273" s="3" t="str">
        <f>IF($A273="ADD",IF(NOT(ISBLANK(N273)),_xlfn.XLOOKUP(N273,deck_gradient_type[lookupValue],deck_gradient_type[lookupKey],"ERROR"),""), "")</f>
        <v/>
      </c>
      <c r="P273" s="4"/>
      <c r="R273" s="3" t="str">
        <f>IF($A273="ADD",IF(NOT(ISBLANK(Q273)),_xlfn.XLOOKUP(Q273,br_deck_mat[lookupValue],br_deck_mat[lookupKey],"ERROR"),""), "")</f>
        <v/>
      </c>
      <c r="U273" s="3" t="str">
        <f>IF($A273="ADD",IF(NOT(ISBLANK(T273)),_xlfn.XLOOKUP(T273,br_exp_joint_type[lookupValue],br_exp_joint_type[lookupKey],"ERROR"),""), "")</f>
        <v/>
      </c>
      <c r="V273" s="4"/>
      <c r="Z273" s="7"/>
      <c r="AB273" s="3" t="str">
        <f>IF($A273="ADD",IF(NOT(ISBLANK(AA273)),_xlfn.XLOOKUP(AA273,organisation[lookupValue],organisation[lookupKey],"ERROR"),""), "")</f>
        <v/>
      </c>
      <c r="AC273" s="8"/>
      <c r="AD273" s="8"/>
      <c r="AE273" s="4" t="str">
        <f t="shared" ca="1" si="16"/>
        <v/>
      </c>
      <c r="AF273" s="3" t="str">
        <f t="shared" si="17"/>
        <v/>
      </c>
      <c r="AG273" s="3" t="str">
        <f>IF($A273="","",IF((AND($A273="ADD",OR(AF273="",AF273="Local Authority"))),"L",(_xlfn.XLOOKUP(AF273,asset_owner[lookupValue],asset_owner[lookupKey],""))))</f>
        <v/>
      </c>
      <c r="AH273" s="9"/>
      <c r="AI273" s="3" t="str">
        <f t="shared" si="18"/>
        <v/>
      </c>
      <c r="AJ273" s="3" t="str">
        <f>IF($A273="","",IF((AND($A273="ADD",OR(AI273="",AI273="Excellent"))),"1",(_xlfn.XLOOKUP(AI273,condition[lookupValue],condition[lookupKey],""))))</f>
        <v/>
      </c>
      <c r="AK273" s="8" t="str">
        <f t="shared" si="19"/>
        <v/>
      </c>
      <c r="AL273" s="7"/>
    </row>
    <row r="274" spans="2:38" x14ac:dyDescent="0.25">
      <c r="B274" s="5"/>
      <c r="C274" s="5"/>
      <c r="D274" s="4"/>
      <c r="F274" s="3" t="str">
        <f>IF($A274="ADD",IF(NOT(ISBLANK(E274)),_xlfn.XLOOKUP(E274,br_deck_type[lookupValue],br_deck_type[lookupKey],"ERROR"),""), "")</f>
        <v/>
      </c>
      <c r="G274" s="4"/>
      <c r="L274" s="6"/>
      <c r="M274" s="4"/>
      <c r="O274" s="3" t="str">
        <f>IF($A274="ADD",IF(NOT(ISBLANK(N274)),_xlfn.XLOOKUP(N274,deck_gradient_type[lookupValue],deck_gradient_type[lookupKey],"ERROR"),""), "")</f>
        <v/>
      </c>
      <c r="P274" s="4"/>
      <c r="R274" s="3" t="str">
        <f>IF($A274="ADD",IF(NOT(ISBLANK(Q274)),_xlfn.XLOOKUP(Q274,br_deck_mat[lookupValue],br_deck_mat[lookupKey],"ERROR"),""), "")</f>
        <v/>
      </c>
      <c r="U274" s="3" t="str">
        <f>IF($A274="ADD",IF(NOT(ISBLANK(T274)),_xlfn.XLOOKUP(T274,br_exp_joint_type[lookupValue],br_exp_joint_type[lookupKey],"ERROR"),""), "")</f>
        <v/>
      </c>
      <c r="V274" s="4"/>
      <c r="Z274" s="7"/>
      <c r="AB274" s="3" t="str">
        <f>IF($A274="ADD",IF(NOT(ISBLANK(AA274)),_xlfn.XLOOKUP(AA274,organisation[lookupValue],organisation[lookupKey],"ERROR"),""), "")</f>
        <v/>
      </c>
      <c r="AC274" s="8"/>
      <c r="AD274" s="8"/>
      <c r="AE274" s="4" t="str">
        <f t="shared" ca="1" si="16"/>
        <v/>
      </c>
      <c r="AF274" s="3" t="str">
        <f t="shared" si="17"/>
        <v/>
      </c>
      <c r="AG274" s="3" t="str">
        <f>IF($A274="","",IF((AND($A274="ADD",OR(AF274="",AF274="Local Authority"))),"L",(_xlfn.XLOOKUP(AF274,asset_owner[lookupValue],asset_owner[lookupKey],""))))</f>
        <v/>
      </c>
      <c r="AH274" s="9"/>
      <c r="AI274" s="3" t="str">
        <f t="shared" si="18"/>
        <v/>
      </c>
      <c r="AJ274" s="3" t="str">
        <f>IF($A274="","",IF((AND($A274="ADD",OR(AI274="",AI274="Excellent"))),"1",(_xlfn.XLOOKUP(AI274,condition[lookupValue],condition[lookupKey],""))))</f>
        <v/>
      </c>
      <c r="AK274" s="8" t="str">
        <f t="shared" si="19"/>
        <v/>
      </c>
      <c r="AL274" s="7"/>
    </row>
    <row r="275" spans="2:38" x14ac:dyDescent="0.25">
      <c r="B275" s="5"/>
      <c r="C275" s="5"/>
      <c r="D275" s="4"/>
      <c r="F275" s="3" t="str">
        <f>IF($A275="ADD",IF(NOT(ISBLANK(E275)),_xlfn.XLOOKUP(E275,br_deck_type[lookupValue],br_deck_type[lookupKey],"ERROR"),""), "")</f>
        <v/>
      </c>
      <c r="G275" s="4"/>
      <c r="L275" s="6"/>
      <c r="M275" s="4"/>
      <c r="O275" s="3" t="str">
        <f>IF($A275="ADD",IF(NOT(ISBLANK(N275)),_xlfn.XLOOKUP(N275,deck_gradient_type[lookupValue],deck_gradient_type[lookupKey],"ERROR"),""), "")</f>
        <v/>
      </c>
      <c r="P275" s="4"/>
      <c r="R275" s="3" t="str">
        <f>IF($A275="ADD",IF(NOT(ISBLANK(Q275)),_xlfn.XLOOKUP(Q275,br_deck_mat[lookupValue],br_deck_mat[lookupKey],"ERROR"),""), "")</f>
        <v/>
      </c>
      <c r="U275" s="3" t="str">
        <f>IF($A275="ADD",IF(NOT(ISBLANK(T275)),_xlfn.XLOOKUP(T275,br_exp_joint_type[lookupValue],br_exp_joint_type[lookupKey],"ERROR"),""), "")</f>
        <v/>
      </c>
      <c r="V275" s="4"/>
      <c r="Z275" s="7"/>
      <c r="AB275" s="3" t="str">
        <f>IF($A275="ADD",IF(NOT(ISBLANK(AA275)),_xlfn.XLOOKUP(AA275,organisation[lookupValue],organisation[lookupKey],"ERROR"),""), "")</f>
        <v/>
      </c>
      <c r="AC275" s="8"/>
      <c r="AD275" s="8"/>
      <c r="AE275" s="4" t="str">
        <f t="shared" ca="1" si="16"/>
        <v/>
      </c>
      <c r="AF275" s="3" t="str">
        <f t="shared" si="17"/>
        <v/>
      </c>
      <c r="AG275" s="3" t="str">
        <f>IF($A275="","",IF((AND($A275="ADD",OR(AF275="",AF275="Local Authority"))),"L",(_xlfn.XLOOKUP(AF275,asset_owner[lookupValue],asset_owner[lookupKey],""))))</f>
        <v/>
      </c>
      <c r="AH275" s="9"/>
      <c r="AI275" s="3" t="str">
        <f t="shared" si="18"/>
        <v/>
      </c>
      <c r="AJ275" s="3" t="str">
        <f>IF($A275="","",IF((AND($A275="ADD",OR(AI275="",AI275="Excellent"))),"1",(_xlfn.XLOOKUP(AI275,condition[lookupValue],condition[lookupKey],""))))</f>
        <v/>
      </c>
      <c r="AK275" s="8" t="str">
        <f t="shared" si="19"/>
        <v/>
      </c>
      <c r="AL275" s="7"/>
    </row>
    <row r="276" spans="2:38" x14ac:dyDescent="0.25">
      <c r="B276" s="5"/>
      <c r="C276" s="5"/>
      <c r="D276" s="4"/>
      <c r="F276" s="3" t="str">
        <f>IF($A276="ADD",IF(NOT(ISBLANK(E276)),_xlfn.XLOOKUP(E276,br_deck_type[lookupValue],br_deck_type[lookupKey],"ERROR"),""), "")</f>
        <v/>
      </c>
      <c r="G276" s="4"/>
      <c r="L276" s="6"/>
      <c r="M276" s="4"/>
      <c r="O276" s="3" t="str">
        <f>IF($A276="ADD",IF(NOT(ISBLANK(N276)),_xlfn.XLOOKUP(N276,deck_gradient_type[lookupValue],deck_gradient_type[lookupKey],"ERROR"),""), "")</f>
        <v/>
      </c>
      <c r="P276" s="4"/>
      <c r="R276" s="3" t="str">
        <f>IF($A276="ADD",IF(NOT(ISBLANK(Q276)),_xlfn.XLOOKUP(Q276,br_deck_mat[lookupValue],br_deck_mat[lookupKey],"ERROR"),""), "")</f>
        <v/>
      </c>
      <c r="U276" s="3" t="str">
        <f>IF($A276="ADD",IF(NOT(ISBLANK(T276)),_xlfn.XLOOKUP(T276,br_exp_joint_type[lookupValue],br_exp_joint_type[lookupKey],"ERROR"),""), "")</f>
        <v/>
      </c>
      <c r="V276" s="4"/>
      <c r="Z276" s="7"/>
      <c r="AB276" s="3" t="str">
        <f>IF($A276="ADD",IF(NOT(ISBLANK(AA276)),_xlfn.XLOOKUP(AA276,organisation[lookupValue],organisation[lookupKey],"ERROR"),""), "")</f>
        <v/>
      </c>
      <c r="AC276" s="8"/>
      <c r="AD276" s="8"/>
      <c r="AE276" s="4" t="str">
        <f t="shared" ca="1" si="16"/>
        <v/>
      </c>
      <c r="AF276" s="3" t="str">
        <f t="shared" si="17"/>
        <v/>
      </c>
      <c r="AG276" s="3" t="str">
        <f>IF($A276="","",IF((AND($A276="ADD",OR(AF276="",AF276="Local Authority"))),"L",(_xlfn.XLOOKUP(AF276,asset_owner[lookupValue],asset_owner[lookupKey],""))))</f>
        <v/>
      </c>
      <c r="AH276" s="9"/>
      <c r="AI276" s="3" t="str">
        <f t="shared" si="18"/>
        <v/>
      </c>
      <c r="AJ276" s="3" t="str">
        <f>IF($A276="","",IF((AND($A276="ADD",OR(AI276="",AI276="Excellent"))),"1",(_xlfn.XLOOKUP(AI276,condition[lookupValue],condition[lookupKey],""))))</f>
        <v/>
      </c>
      <c r="AK276" s="8" t="str">
        <f t="shared" si="19"/>
        <v/>
      </c>
      <c r="AL276" s="7"/>
    </row>
    <row r="277" spans="2:38" x14ac:dyDescent="0.25">
      <c r="B277" s="5"/>
      <c r="C277" s="5"/>
      <c r="D277" s="4"/>
      <c r="F277" s="3" t="str">
        <f>IF($A277="ADD",IF(NOT(ISBLANK(E277)),_xlfn.XLOOKUP(E277,br_deck_type[lookupValue],br_deck_type[lookupKey],"ERROR"),""), "")</f>
        <v/>
      </c>
      <c r="G277" s="4"/>
      <c r="L277" s="6"/>
      <c r="M277" s="4"/>
      <c r="O277" s="3" t="str">
        <f>IF($A277="ADD",IF(NOT(ISBLANK(N277)),_xlfn.XLOOKUP(N277,deck_gradient_type[lookupValue],deck_gradient_type[lookupKey],"ERROR"),""), "")</f>
        <v/>
      </c>
      <c r="P277" s="4"/>
      <c r="R277" s="3" t="str">
        <f>IF($A277="ADD",IF(NOT(ISBLANK(Q277)),_xlfn.XLOOKUP(Q277,br_deck_mat[lookupValue],br_deck_mat[lookupKey],"ERROR"),""), "")</f>
        <v/>
      </c>
      <c r="U277" s="3" t="str">
        <f>IF($A277="ADD",IF(NOT(ISBLANK(T277)),_xlfn.XLOOKUP(T277,br_exp_joint_type[lookupValue],br_exp_joint_type[lookupKey],"ERROR"),""), "")</f>
        <v/>
      </c>
      <c r="V277" s="4"/>
      <c r="Z277" s="7"/>
      <c r="AB277" s="3" t="str">
        <f>IF($A277="ADD",IF(NOT(ISBLANK(AA277)),_xlfn.XLOOKUP(AA277,organisation[lookupValue],organisation[lookupKey],"ERROR"),""), "")</f>
        <v/>
      </c>
      <c r="AC277" s="8"/>
      <c r="AD277" s="8"/>
      <c r="AE277" s="4" t="str">
        <f t="shared" ca="1" si="16"/>
        <v/>
      </c>
      <c r="AF277" s="3" t="str">
        <f t="shared" si="17"/>
        <v/>
      </c>
      <c r="AG277" s="3" t="str">
        <f>IF($A277="","",IF((AND($A277="ADD",OR(AF277="",AF277="Local Authority"))),"L",(_xlfn.XLOOKUP(AF277,asset_owner[lookupValue],asset_owner[lookupKey],""))))</f>
        <v/>
      </c>
      <c r="AH277" s="9"/>
      <c r="AI277" s="3" t="str">
        <f t="shared" si="18"/>
        <v/>
      </c>
      <c r="AJ277" s="3" t="str">
        <f>IF($A277="","",IF((AND($A277="ADD",OR(AI277="",AI277="Excellent"))),"1",(_xlfn.XLOOKUP(AI277,condition[lookupValue],condition[lookupKey],""))))</f>
        <v/>
      </c>
      <c r="AK277" s="8" t="str">
        <f t="shared" si="19"/>
        <v/>
      </c>
      <c r="AL277" s="7"/>
    </row>
    <row r="278" spans="2:38" x14ac:dyDescent="0.25">
      <c r="B278" s="5"/>
      <c r="C278" s="5"/>
      <c r="D278" s="4"/>
      <c r="F278" s="3" t="str">
        <f>IF($A278="ADD",IF(NOT(ISBLANK(E278)),_xlfn.XLOOKUP(E278,br_deck_type[lookupValue],br_deck_type[lookupKey],"ERROR"),""), "")</f>
        <v/>
      </c>
      <c r="G278" s="4"/>
      <c r="L278" s="6"/>
      <c r="M278" s="4"/>
      <c r="O278" s="3" t="str">
        <f>IF($A278="ADD",IF(NOT(ISBLANK(N278)),_xlfn.XLOOKUP(N278,deck_gradient_type[lookupValue],deck_gradient_type[lookupKey],"ERROR"),""), "")</f>
        <v/>
      </c>
      <c r="P278" s="4"/>
      <c r="R278" s="3" t="str">
        <f>IF($A278="ADD",IF(NOT(ISBLANK(Q278)),_xlfn.XLOOKUP(Q278,br_deck_mat[lookupValue],br_deck_mat[lookupKey],"ERROR"),""), "")</f>
        <v/>
      </c>
      <c r="U278" s="3" t="str">
        <f>IF($A278="ADD",IF(NOT(ISBLANK(T278)),_xlfn.XLOOKUP(T278,br_exp_joint_type[lookupValue],br_exp_joint_type[lookupKey],"ERROR"),""), "")</f>
        <v/>
      </c>
      <c r="V278" s="4"/>
      <c r="Z278" s="7"/>
      <c r="AB278" s="3" t="str">
        <f>IF($A278="ADD",IF(NOT(ISBLANK(AA278)),_xlfn.XLOOKUP(AA278,organisation[lookupValue],organisation[lookupKey],"ERROR"),""), "")</f>
        <v/>
      </c>
      <c r="AC278" s="8"/>
      <c r="AD278" s="8"/>
      <c r="AE278" s="4" t="str">
        <f t="shared" ca="1" si="16"/>
        <v/>
      </c>
      <c r="AF278" s="3" t="str">
        <f t="shared" si="17"/>
        <v/>
      </c>
      <c r="AG278" s="3" t="str">
        <f>IF($A278="","",IF((AND($A278="ADD",OR(AF278="",AF278="Local Authority"))),"L",(_xlfn.XLOOKUP(AF278,asset_owner[lookupValue],asset_owner[lookupKey],""))))</f>
        <v/>
      </c>
      <c r="AH278" s="9"/>
      <c r="AI278" s="3" t="str">
        <f t="shared" si="18"/>
        <v/>
      </c>
      <c r="AJ278" s="3" t="str">
        <f>IF($A278="","",IF((AND($A278="ADD",OR(AI278="",AI278="Excellent"))),"1",(_xlfn.XLOOKUP(AI278,condition[lookupValue],condition[lookupKey],""))))</f>
        <v/>
      </c>
      <c r="AK278" s="8" t="str">
        <f t="shared" si="19"/>
        <v/>
      </c>
      <c r="AL278" s="7"/>
    </row>
    <row r="279" spans="2:38" x14ac:dyDescent="0.25">
      <c r="B279" s="5"/>
      <c r="C279" s="5"/>
      <c r="D279" s="4"/>
      <c r="F279" s="3" t="str">
        <f>IF($A279="ADD",IF(NOT(ISBLANK(E279)),_xlfn.XLOOKUP(E279,br_deck_type[lookupValue],br_deck_type[lookupKey],"ERROR"),""), "")</f>
        <v/>
      </c>
      <c r="G279" s="4"/>
      <c r="L279" s="6"/>
      <c r="M279" s="4"/>
      <c r="O279" s="3" t="str">
        <f>IF($A279="ADD",IF(NOT(ISBLANK(N279)),_xlfn.XLOOKUP(N279,deck_gradient_type[lookupValue],deck_gradient_type[lookupKey],"ERROR"),""), "")</f>
        <v/>
      </c>
      <c r="P279" s="4"/>
      <c r="R279" s="3" t="str">
        <f>IF($A279="ADD",IF(NOT(ISBLANK(Q279)),_xlfn.XLOOKUP(Q279,br_deck_mat[lookupValue],br_deck_mat[lookupKey],"ERROR"),""), "")</f>
        <v/>
      </c>
      <c r="U279" s="3" t="str">
        <f>IF($A279="ADD",IF(NOT(ISBLANK(T279)),_xlfn.XLOOKUP(T279,br_exp_joint_type[lookupValue],br_exp_joint_type[lookupKey],"ERROR"),""), "")</f>
        <v/>
      </c>
      <c r="V279" s="4"/>
      <c r="Z279" s="7"/>
      <c r="AB279" s="3" t="str">
        <f>IF($A279="ADD",IF(NOT(ISBLANK(AA279)),_xlfn.XLOOKUP(AA279,organisation[lookupValue],organisation[lookupKey],"ERROR"),""), "")</f>
        <v/>
      </c>
      <c r="AC279" s="8"/>
      <c r="AD279" s="8"/>
      <c r="AE279" s="4" t="str">
        <f t="shared" ca="1" si="16"/>
        <v/>
      </c>
      <c r="AF279" s="3" t="str">
        <f t="shared" si="17"/>
        <v/>
      </c>
      <c r="AG279" s="3" t="str">
        <f>IF($A279="","",IF((AND($A279="ADD",OR(AF279="",AF279="Local Authority"))),"L",(_xlfn.XLOOKUP(AF279,asset_owner[lookupValue],asset_owner[lookupKey],""))))</f>
        <v/>
      </c>
      <c r="AH279" s="9"/>
      <c r="AI279" s="3" t="str">
        <f t="shared" si="18"/>
        <v/>
      </c>
      <c r="AJ279" s="3" t="str">
        <f>IF($A279="","",IF((AND($A279="ADD",OR(AI279="",AI279="Excellent"))),"1",(_xlfn.XLOOKUP(AI279,condition[lookupValue],condition[lookupKey],""))))</f>
        <v/>
      </c>
      <c r="AK279" s="8" t="str">
        <f t="shared" si="19"/>
        <v/>
      </c>
      <c r="AL279" s="7"/>
    </row>
    <row r="280" spans="2:38" x14ac:dyDescent="0.25">
      <c r="B280" s="5"/>
      <c r="C280" s="5"/>
      <c r="D280" s="4"/>
      <c r="F280" s="3" t="str">
        <f>IF($A280="ADD",IF(NOT(ISBLANK(E280)),_xlfn.XLOOKUP(E280,br_deck_type[lookupValue],br_deck_type[lookupKey],"ERROR"),""), "")</f>
        <v/>
      </c>
      <c r="G280" s="4"/>
      <c r="L280" s="6"/>
      <c r="M280" s="4"/>
      <c r="O280" s="3" t="str">
        <f>IF($A280="ADD",IF(NOT(ISBLANK(N280)),_xlfn.XLOOKUP(N280,deck_gradient_type[lookupValue],deck_gradient_type[lookupKey],"ERROR"),""), "")</f>
        <v/>
      </c>
      <c r="P280" s="4"/>
      <c r="R280" s="3" t="str">
        <f>IF($A280="ADD",IF(NOT(ISBLANK(Q280)),_xlfn.XLOOKUP(Q280,br_deck_mat[lookupValue],br_deck_mat[lookupKey],"ERROR"),""), "")</f>
        <v/>
      </c>
      <c r="U280" s="3" t="str">
        <f>IF($A280="ADD",IF(NOT(ISBLANK(T280)),_xlfn.XLOOKUP(T280,br_exp_joint_type[lookupValue],br_exp_joint_type[lookupKey],"ERROR"),""), "")</f>
        <v/>
      </c>
      <c r="V280" s="4"/>
      <c r="Z280" s="7"/>
      <c r="AB280" s="3" t="str">
        <f>IF($A280="ADD",IF(NOT(ISBLANK(AA280)),_xlfn.XLOOKUP(AA280,organisation[lookupValue],organisation[lookupKey],"ERROR"),""), "")</f>
        <v/>
      </c>
      <c r="AC280" s="8"/>
      <c r="AD280" s="8"/>
      <c r="AE280" s="4" t="str">
        <f t="shared" ca="1" si="16"/>
        <v/>
      </c>
      <c r="AF280" s="3" t="str">
        <f t="shared" si="17"/>
        <v/>
      </c>
      <c r="AG280" s="3" t="str">
        <f>IF($A280="","",IF((AND($A280="ADD",OR(AF280="",AF280="Local Authority"))),"L",(_xlfn.XLOOKUP(AF280,asset_owner[lookupValue],asset_owner[lookupKey],""))))</f>
        <v/>
      </c>
      <c r="AH280" s="9"/>
      <c r="AI280" s="3" t="str">
        <f t="shared" si="18"/>
        <v/>
      </c>
      <c r="AJ280" s="3" t="str">
        <f>IF($A280="","",IF((AND($A280="ADD",OR(AI280="",AI280="Excellent"))),"1",(_xlfn.XLOOKUP(AI280,condition[lookupValue],condition[lookupKey],""))))</f>
        <v/>
      </c>
      <c r="AK280" s="8" t="str">
        <f t="shared" si="19"/>
        <v/>
      </c>
      <c r="AL280" s="7"/>
    </row>
    <row r="281" spans="2:38" x14ac:dyDescent="0.25">
      <c r="B281" s="5"/>
      <c r="C281" s="5"/>
      <c r="D281" s="4"/>
      <c r="F281" s="3" t="str">
        <f>IF($A281="ADD",IF(NOT(ISBLANK(E281)),_xlfn.XLOOKUP(E281,br_deck_type[lookupValue],br_deck_type[lookupKey],"ERROR"),""), "")</f>
        <v/>
      </c>
      <c r="G281" s="4"/>
      <c r="L281" s="6"/>
      <c r="M281" s="4"/>
      <c r="O281" s="3" t="str">
        <f>IF($A281="ADD",IF(NOT(ISBLANK(N281)),_xlfn.XLOOKUP(N281,deck_gradient_type[lookupValue],deck_gradient_type[lookupKey],"ERROR"),""), "")</f>
        <v/>
      </c>
      <c r="P281" s="4"/>
      <c r="R281" s="3" t="str">
        <f>IF($A281="ADD",IF(NOT(ISBLANK(Q281)),_xlfn.XLOOKUP(Q281,br_deck_mat[lookupValue],br_deck_mat[lookupKey],"ERROR"),""), "")</f>
        <v/>
      </c>
      <c r="U281" s="3" t="str">
        <f>IF($A281="ADD",IF(NOT(ISBLANK(T281)),_xlfn.XLOOKUP(T281,br_exp_joint_type[lookupValue],br_exp_joint_type[lookupKey],"ERROR"),""), "")</f>
        <v/>
      </c>
      <c r="V281" s="4"/>
      <c r="Z281" s="7"/>
      <c r="AB281" s="3" t="str">
        <f>IF($A281="ADD",IF(NOT(ISBLANK(AA281)),_xlfn.XLOOKUP(AA281,organisation[lookupValue],organisation[lookupKey],"ERROR"),""), "")</f>
        <v/>
      </c>
      <c r="AC281" s="8"/>
      <c r="AD281" s="8"/>
      <c r="AE281" s="4" t="str">
        <f t="shared" ca="1" si="16"/>
        <v/>
      </c>
      <c r="AF281" s="3" t="str">
        <f t="shared" si="17"/>
        <v/>
      </c>
      <c r="AG281" s="3" t="str">
        <f>IF($A281="","",IF((AND($A281="ADD",OR(AF281="",AF281="Local Authority"))),"L",(_xlfn.XLOOKUP(AF281,asset_owner[lookupValue],asset_owner[lookupKey],""))))</f>
        <v/>
      </c>
      <c r="AH281" s="9"/>
      <c r="AI281" s="3" t="str">
        <f t="shared" si="18"/>
        <v/>
      </c>
      <c r="AJ281" s="3" t="str">
        <f>IF($A281="","",IF((AND($A281="ADD",OR(AI281="",AI281="Excellent"))),"1",(_xlfn.XLOOKUP(AI281,condition[lookupValue],condition[lookupKey],""))))</f>
        <v/>
      </c>
      <c r="AK281" s="8" t="str">
        <f t="shared" si="19"/>
        <v/>
      </c>
      <c r="AL281" s="7"/>
    </row>
    <row r="282" spans="2:38" x14ac:dyDescent="0.25">
      <c r="B282" s="5"/>
      <c r="C282" s="5"/>
      <c r="D282" s="4"/>
      <c r="F282" s="3" t="str">
        <f>IF($A282="ADD",IF(NOT(ISBLANK(E282)),_xlfn.XLOOKUP(E282,br_deck_type[lookupValue],br_deck_type[lookupKey],"ERROR"),""), "")</f>
        <v/>
      </c>
      <c r="G282" s="4"/>
      <c r="L282" s="6"/>
      <c r="M282" s="4"/>
      <c r="O282" s="3" t="str">
        <f>IF($A282="ADD",IF(NOT(ISBLANK(N282)),_xlfn.XLOOKUP(N282,deck_gradient_type[lookupValue],deck_gradient_type[lookupKey],"ERROR"),""), "")</f>
        <v/>
      </c>
      <c r="P282" s="4"/>
      <c r="R282" s="3" t="str">
        <f>IF($A282="ADD",IF(NOT(ISBLANK(Q282)),_xlfn.XLOOKUP(Q282,br_deck_mat[lookupValue],br_deck_mat[lookupKey],"ERROR"),""), "")</f>
        <v/>
      </c>
      <c r="U282" s="3" t="str">
        <f>IF($A282="ADD",IF(NOT(ISBLANK(T282)),_xlfn.XLOOKUP(T282,br_exp_joint_type[lookupValue],br_exp_joint_type[lookupKey],"ERROR"),""), "")</f>
        <v/>
      </c>
      <c r="V282" s="4"/>
      <c r="Z282" s="7"/>
      <c r="AB282" s="3" t="str">
        <f>IF($A282="ADD",IF(NOT(ISBLANK(AA282)),_xlfn.XLOOKUP(AA282,organisation[lookupValue],organisation[lookupKey],"ERROR"),""), "")</f>
        <v/>
      </c>
      <c r="AC282" s="8"/>
      <c r="AD282" s="8"/>
      <c r="AE282" s="4" t="str">
        <f t="shared" ca="1" si="16"/>
        <v/>
      </c>
      <c r="AF282" s="3" t="str">
        <f t="shared" si="17"/>
        <v/>
      </c>
      <c r="AG282" s="3" t="str">
        <f>IF($A282="","",IF((AND($A282="ADD",OR(AF282="",AF282="Local Authority"))),"L",(_xlfn.XLOOKUP(AF282,asset_owner[lookupValue],asset_owner[lookupKey],""))))</f>
        <v/>
      </c>
      <c r="AH282" s="9"/>
      <c r="AI282" s="3" t="str">
        <f t="shared" si="18"/>
        <v/>
      </c>
      <c r="AJ282" s="3" t="str">
        <f>IF($A282="","",IF((AND($A282="ADD",OR(AI282="",AI282="Excellent"))),"1",(_xlfn.XLOOKUP(AI282,condition[lookupValue],condition[lookupKey],""))))</f>
        <v/>
      </c>
      <c r="AK282" s="8" t="str">
        <f t="shared" si="19"/>
        <v/>
      </c>
      <c r="AL282" s="7"/>
    </row>
    <row r="283" spans="2:38" x14ac:dyDescent="0.25">
      <c r="B283" s="5"/>
      <c r="C283" s="5"/>
      <c r="D283" s="4"/>
      <c r="F283" s="3" t="str">
        <f>IF($A283="ADD",IF(NOT(ISBLANK(E283)),_xlfn.XLOOKUP(E283,br_deck_type[lookupValue],br_deck_type[lookupKey],"ERROR"),""), "")</f>
        <v/>
      </c>
      <c r="G283" s="4"/>
      <c r="L283" s="6"/>
      <c r="M283" s="4"/>
      <c r="O283" s="3" t="str">
        <f>IF($A283="ADD",IF(NOT(ISBLANK(N283)),_xlfn.XLOOKUP(N283,deck_gradient_type[lookupValue],deck_gradient_type[lookupKey],"ERROR"),""), "")</f>
        <v/>
      </c>
      <c r="P283" s="4"/>
      <c r="R283" s="3" t="str">
        <f>IF($A283="ADD",IF(NOT(ISBLANK(Q283)),_xlfn.XLOOKUP(Q283,br_deck_mat[lookupValue],br_deck_mat[lookupKey],"ERROR"),""), "")</f>
        <v/>
      </c>
      <c r="U283" s="3" t="str">
        <f>IF($A283="ADD",IF(NOT(ISBLANK(T283)),_xlfn.XLOOKUP(T283,br_exp_joint_type[lookupValue],br_exp_joint_type[lookupKey],"ERROR"),""), "")</f>
        <v/>
      </c>
      <c r="V283" s="4"/>
      <c r="Z283" s="7"/>
      <c r="AB283" s="3" t="str">
        <f>IF($A283="ADD",IF(NOT(ISBLANK(AA283)),_xlfn.XLOOKUP(AA283,organisation[lookupValue],organisation[lookupKey],"ERROR"),""), "")</f>
        <v/>
      </c>
      <c r="AC283" s="8"/>
      <c r="AD283" s="8"/>
      <c r="AE283" s="4" t="str">
        <f t="shared" ca="1" si="16"/>
        <v/>
      </c>
      <c r="AF283" s="3" t="str">
        <f t="shared" si="17"/>
        <v/>
      </c>
      <c r="AG283" s="3" t="str">
        <f>IF($A283="","",IF((AND($A283="ADD",OR(AF283="",AF283="Local Authority"))),"L",(_xlfn.XLOOKUP(AF283,asset_owner[lookupValue],asset_owner[lookupKey],""))))</f>
        <v/>
      </c>
      <c r="AH283" s="9"/>
      <c r="AI283" s="3" t="str">
        <f t="shared" si="18"/>
        <v/>
      </c>
      <c r="AJ283" s="3" t="str">
        <f>IF($A283="","",IF((AND($A283="ADD",OR(AI283="",AI283="Excellent"))),"1",(_xlfn.XLOOKUP(AI283,condition[lookupValue],condition[lookupKey],""))))</f>
        <v/>
      </c>
      <c r="AK283" s="8" t="str">
        <f t="shared" si="19"/>
        <v/>
      </c>
      <c r="AL283" s="7"/>
    </row>
    <row r="284" spans="2:38" x14ac:dyDescent="0.25">
      <c r="B284" s="5"/>
      <c r="C284" s="5"/>
      <c r="D284" s="4"/>
      <c r="F284" s="3" t="str">
        <f>IF($A284="ADD",IF(NOT(ISBLANK(E284)),_xlfn.XLOOKUP(E284,br_deck_type[lookupValue],br_deck_type[lookupKey],"ERROR"),""), "")</f>
        <v/>
      </c>
      <c r="G284" s="4"/>
      <c r="L284" s="6"/>
      <c r="M284" s="4"/>
      <c r="O284" s="3" t="str">
        <f>IF($A284="ADD",IF(NOT(ISBLANK(N284)),_xlfn.XLOOKUP(N284,deck_gradient_type[lookupValue],deck_gradient_type[lookupKey],"ERROR"),""), "")</f>
        <v/>
      </c>
      <c r="P284" s="4"/>
      <c r="R284" s="3" t="str">
        <f>IF($A284="ADD",IF(NOT(ISBLANK(Q284)),_xlfn.XLOOKUP(Q284,br_deck_mat[lookupValue],br_deck_mat[lookupKey],"ERROR"),""), "")</f>
        <v/>
      </c>
      <c r="U284" s="3" t="str">
        <f>IF($A284="ADD",IF(NOT(ISBLANK(T284)),_xlfn.XLOOKUP(T284,br_exp_joint_type[lookupValue],br_exp_joint_type[lookupKey],"ERROR"),""), "")</f>
        <v/>
      </c>
      <c r="V284" s="4"/>
      <c r="Z284" s="7"/>
      <c r="AB284" s="3" t="str">
        <f>IF($A284="ADD",IF(NOT(ISBLANK(AA284)),_xlfn.XLOOKUP(AA284,organisation[lookupValue],organisation[lookupKey],"ERROR"),""), "")</f>
        <v/>
      </c>
      <c r="AC284" s="8"/>
      <c r="AD284" s="8"/>
      <c r="AE284" s="4" t="str">
        <f t="shared" ca="1" si="16"/>
        <v/>
      </c>
      <c r="AF284" s="3" t="str">
        <f t="shared" si="17"/>
        <v/>
      </c>
      <c r="AG284" s="3" t="str">
        <f>IF($A284="","",IF((AND($A284="ADD",OR(AF284="",AF284="Local Authority"))),"L",(_xlfn.XLOOKUP(AF284,asset_owner[lookupValue],asset_owner[lookupKey],""))))</f>
        <v/>
      </c>
      <c r="AH284" s="9"/>
      <c r="AI284" s="3" t="str">
        <f t="shared" si="18"/>
        <v/>
      </c>
      <c r="AJ284" s="3" t="str">
        <f>IF($A284="","",IF((AND($A284="ADD",OR(AI284="",AI284="Excellent"))),"1",(_xlfn.XLOOKUP(AI284,condition[lookupValue],condition[lookupKey],""))))</f>
        <v/>
      </c>
      <c r="AK284" s="8" t="str">
        <f t="shared" si="19"/>
        <v/>
      </c>
      <c r="AL284" s="7"/>
    </row>
    <row r="285" spans="2:38" x14ac:dyDescent="0.25">
      <c r="B285" s="5"/>
      <c r="C285" s="5"/>
      <c r="D285" s="4"/>
      <c r="F285" s="3" t="str">
        <f>IF($A285="ADD",IF(NOT(ISBLANK(E285)),_xlfn.XLOOKUP(E285,br_deck_type[lookupValue],br_deck_type[lookupKey],"ERROR"),""), "")</f>
        <v/>
      </c>
      <c r="G285" s="4"/>
      <c r="L285" s="6"/>
      <c r="M285" s="4"/>
      <c r="O285" s="3" t="str">
        <f>IF($A285="ADD",IF(NOT(ISBLANK(N285)),_xlfn.XLOOKUP(N285,deck_gradient_type[lookupValue],deck_gradient_type[lookupKey],"ERROR"),""), "")</f>
        <v/>
      </c>
      <c r="P285" s="4"/>
      <c r="R285" s="3" t="str">
        <f>IF($A285="ADD",IF(NOT(ISBLANK(Q285)),_xlfn.XLOOKUP(Q285,br_deck_mat[lookupValue],br_deck_mat[lookupKey],"ERROR"),""), "")</f>
        <v/>
      </c>
      <c r="U285" s="3" t="str">
        <f>IF($A285="ADD",IF(NOT(ISBLANK(T285)),_xlfn.XLOOKUP(T285,br_exp_joint_type[lookupValue],br_exp_joint_type[lookupKey],"ERROR"),""), "")</f>
        <v/>
      </c>
      <c r="V285" s="4"/>
      <c r="Z285" s="7"/>
      <c r="AB285" s="3" t="str">
        <f>IF($A285="ADD",IF(NOT(ISBLANK(AA285)),_xlfn.XLOOKUP(AA285,organisation[lookupValue],organisation[lookupKey],"ERROR"),""), "")</f>
        <v/>
      </c>
      <c r="AC285" s="8"/>
      <c r="AD285" s="8"/>
      <c r="AE285" s="4" t="str">
        <f t="shared" ca="1" si="16"/>
        <v/>
      </c>
      <c r="AF285" s="3" t="str">
        <f t="shared" si="17"/>
        <v/>
      </c>
      <c r="AG285" s="3" t="str">
        <f>IF($A285="","",IF((AND($A285="ADD",OR(AF285="",AF285="Local Authority"))),"L",(_xlfn.XLOOKUP(AF285,asset_owner[lookupValue],asset_owner[lookupKey],""))))</f>
        <v/>
      </c>
      <c r="AH285" s="9"/>
      <c r="AI285" s="3" t="str">
        <f t="shared" si="18"/>
        <v/>
      </c>
      <c r="AJ285" s="3" t="str">
        <f>IF($A285="","",IF((AND($A285="ADD",OR(AI285="",AI285="Excellent"))),"1",(_xlfn.XLOOKUP(AI285,condition[lookupValue],condition[lookupKey],""))))</f>
        <v/>
      </c>
      <c r="AK285" s="8" t="str">
        <f t="shared" si="19"/>
        <v/>
      </c>
      <c r="AL285" s="7"/>
    </row>
    <row r="286" spans="2:38" x14ac:dyDescent="0.25">
      <c r="B286" s="5"/>
      <c r="C286" s="5"/>
      <c r="D286" s="4"/>
      <c r="F286" s="3" t="str">
        <f>IF($A286="ADD",IF(NOT(ISBLANK(E286)),_xlfn.XLOOKUP(E286,br_deck_type[lookupValue],br_deck_type[lookupKey],"ERROR"),""), "")</f>
        <v/>
      </c>
      <c r="G286" s="4"/>
      <c r="L286" s="6"/>
      <c r="M286" s="4"/>
      <c r="O286" s="3" t="str">
        <f>IF($A286="ADD",IF(NOT(ISBLANK(N286)),_xlfn.XLOOKUP(N286,deck_gradient_type[lookupValue],deck_gradient_type[lookupKey],"ERROR"),""), "")</f>
        <v/>
      </c>
      <c r="P286" s="4"/>
      <c r="R286" s="3" t="str">
        <f>IF($A286="ADD",IF(NOT(ISBLANK(Q286)),_xlfn.XLOOKUP(Q286,br_deck_mat[lookupValue],br_deck_mat[lookupKey],"ERROR"),""), "")</f>
        <v/>
      </c>
      <c r="U286" s="3" t="str">
        <f>IF($A286="ADD",IF(NOT(ISBLANK(T286)),_xlfn.XLOOKUP(T286,br_exp_joint_type[lookupValue],br_exp_joint_type[lookupKey],"ERROR"),""), "")</f>
        <v/>
      </c>
      <c r="V286" s="4"/>
      <c r="Z286" s="7"/>
      <c r="AB286" s="3" t="str">
        <f>IF($A286="ADD",IF(NOT(ISBLANK(AA286)),_xlfn.XLOOKUP(AA286,organisation[lookupValue],organisation[lookupKey],"ERROR"),""), "")</f>
        <v/>
      </c>
      <c r="AC286" s="8"/>
      <c r="AD286" s="8"/>
      <c r="AE286" s="4" t="str">
        <f t="shared" ca="1" si="16"/>
        <v/>
      </c>
      <c r="AF286" s="3" t="str">
        <f t="shared" si="17"/>
        <v/>
      </c>
      <c r="AG286" s="3" t="str">
        <f>IF($A286="","",IF((AND($A286="ADD",OR(AF286="",AF286="Local Authority"))),"L",(_xlfn.XLOOKUP(AF286,asset_owner[lookupValue],asset_owner[lookupKey],""))))</f>
        <v/>
      </c>
      <c r="AH286" s="9"/>
      <c r="AI286" s="3" t="str">
        <f t="shared" si="18"/>
        <v/>
      </c>
      <c r="AJ286" s="3" t="str">
        <f>IF($A286="","",IF((AND($A286="ADD",OR(AI286="",AI286="Excellent"))),"1",(_xlfn.XLOOKUP(AI286,condition[lookupValue],condition[lookupKey],""))))</f>
        <v/>
      </c>
      <c r="AK286" s="8" t="str">
        <f t="shared" si="19"/>
        <v/>
      </c>
      <c r="AL286" s="7"/>
    </row>
    <row r="287" spans="2:38" x14ac:dyDescent="0.25">
      <c r="B287" s="5"/>
      <c r="C287" s="5"/>
      <c r="D287" s="4"/>
      <c r="F287" s="3" t="str">
        <f>IF($A287="ADD",IF(NOT(ISBLANK(E287)),_xlfn.XLOOKUP(E287,br_deck_type[lookupValue],br_deck_type[lookupKey],"ERROR"),""), "")</f>
        <v/>
      </c>
      <c r="G287" s="4"/>
      <c r="L287" s="6"/>
      <c r="M287" s="4"/>
      <c r="O287" s="3" t="str">
        <f>IF($A287="ADD",IF(NOT(ISBLANK(N287)),_xlfn.XLOOKUP(N287,deck_gradient_type[lookupValue],deck_gradient_type[lookupKey],"ERROR"),""), "")</f>
        <v/>
      </c>
      <c r="P287" s="4"/>
      <c r="R287" s="3" t="str">
        <f>IF($A287="ADD",IF(NOT(ISBLANK(Q287)),_xlfn.XLOOKUP(Q287,br_deck_mat[lookupValue],br_deck_mat[lookupKey],"ERROR"),""), "")</f>
        <v/>
      </c>
      <c r="U287" s="3" t="str">
        <f>IF($A287="ADD",IF(NOT(ISBLANK(T287)),_xlfn.XLOOKUP(T287,br_exp_joint_type[lookupValue],br_exp_joint_type[lookupKey],"ERROR"),""), "")</f>
        <v/>
      </c>
      <c r="V287" s="4"/>
      <c r="Z287" s="7"/>
      <c r="AB287" s="3" t="str">
        <f>IF($A287="ADD",IF(NOT(ISBLANK(AA287)),_xlfn.XLOOKUP(AA287,organisation[lookupValue],organisation[lookupKey],"ERROR"),""), "")</f>
        <v/>
      </c>
      <c r="AC287" s="8"/>
      <c r="AD287" s="8"/>
      <c r="AE287" s="4" t="str">
        <f t="shared" ca="1" si="16"/>
        <v/>
      </c>
      <c r="AF287" s="3" t="str">
        <f t="shared" si="17"/>
        <v/>
      </c>
      <c r="AG287" s="3" t="str">
        <f>IF($A287="","",IF((AND($A287="ADD",OR(AF287="",AF287="Local Authority"))),"L",(_xlfn.XLOOKUP(AF287,asset_owner[lookupValue],asset_owner[lookupKey],""))))</f>
        <v/>
      </c>
      <c r="AH287" s="9"/>
      <c r="AI287" s="3" t="str">
        <f t="shared" si="18"/>
        <v/>
      </c>
      <c r="AJ287" s="3" t="str">
        <f>IF($A287="","",IF((AND($A287="ADD",OR(AI287="",AI287="Excellent"))),"1",(_xlfn.XLOOKUP(AI287,condition[lookupValue],condition[lookupKey],""))))</f>
        <v/>
      </c>
      <c r="AK287" s="8" t="str">
        <f t="shared" si="19"/>
        <v/>
      </c>
      <c r="AL287" s="7"/>
    </row>
    <row r="288" spans="2:38" x14ac:dyDescent="0.25">
      <c r="B288" s="5"/>
      <c r="C288" s="5"/>
      <c r="D288" s="4"/>
      <c r="F288" s="3" t="str">
        <f>IF($A288="ADD",IF(NOT(ISBLANK(E288)),_xlfn.XLOOKUP(E288,br_deck_type[lookupValue],br_deck_type[lookupKey],"ERROR"),""), "")</f>
        <v/>
      </c>
      <c r="G288" s="4"/>
      <c r="L288" s="6"/>
      <c r="M288" s="4"/>
      <c r="O288" s="3" t="str">
        <f>IF($A288="ADD",IF(NOT(ISBLANK(N288)),_xlfn.XLOOKUP(N288,deck_gradient_type[lookupValue],deck_gradient_type[lookupKey],"ERROR"),""), "")</f>
        <v/>
      </c>
      <c r="P288" s="4"/>
      <c r="R288" s="3" t="str">
        <f>IF($A288="ADD",IF(NOT(ISBLANK(Q288)),_xlfn.XLOOKUP(Q288,br_deck_mat[lookupValue],br_deck_mat[lookupKey],"ERROR"),""), "")</f>
        <v/>
      </c>
      <c r="U288" s="3" t="str">
        <f>IF($A288="ADD",IF(NOT(ISBLANK(T288)),_xlfn.XLOOKUP(T288,br_exp_joint_type[lookupValue],br_exp_joint_type[lookupKey],"ERROR"),""), "")</f>
        <v/>
      </c>
      <c r="V288" s="4"/>
      <c r="Z288" s="7"/>
      <c r="AB288" s="3" t="str">
        <f>IF($A288="ADD",IF(NOT(ISBLANK(AA288)),_xlfn.XLOOKUP(AA288,organisation[lookupValue],organisation[lookupKey],"ERROR"),""), "")</f>
        <v/>
      </c>
      <c r="AC288" s="8"/>
      <c r="AD288" s="8"/>
      <c r="AE288" s="4" t="str">
        <f t="shared" ca="1" si="16"/>
        <v/>
      </c>
      <c r="AF288" s="3" t="str">
        <f t="shared" si="17"/>
        <v/>
      </c>
      <c r="AG288" s="3" t="str">
        <f>IF($A288="","",IF((AND($A288="ADD",OR(AF288="",AF288="Local Authority"))),"L",(_xlfn.XLOOKUP(AF288,asset_owner[lookupValue],asset_owner[lookupKey],""))))</f>
        <v/>
      </c>
      <c r="AH288" s="9"/>
      <c r="AI288" s="3" t="str">
        <f t="shared" si="18"/>
        <v/>
      </c>
      <c r="AJ288" s="3" t="str">
        <f>IF($A288="","",IF((AND($A288="ADD",OR(AI288="",AI288="Excellent"))),"1",(_xlfn.XLOOKUP(AI288,condition[lookupValue],condition[lookupKey],""))))</f>
        <v/>
      </c>
      <c r="AK288" s="8" t="str">
        <f t="shared" si="19"/>
        <v/>
      </c>
      <c r="AL288" s="7"/>
    </row>
    <row r="289" spans="2:38" x14ac:dyDescent="0.25">
      <c r="B289" s="5"/>
      <c r="C289" s="5"/>
      <c r="D289" s="4"/>
      <c r="F289" s="3" t="str">
        <f>IF($A289="ADD",IF(NOT(ISBLANK(E289)),_xlfn.XLOOKUP(E289,br_deck_type[lookupValue],br_deck_type[lookupKey],"ERROR"),""), "")</f>
        <v/>
      </c>
      <c r="G289" s="4"/>
      <c r="L289" s="6"/>
      <c r="M289" s="4"/>
      <c r="O289" s="3" t="str">
        <f>IF($A289="ADD",IF(NOT(ISBLANK(N289)),_xlfn.XLOOKUP(N289,deck_gradient_type[lookupValue],deck_gradient_type[lookupKey],"ERROR"),""), "")</f>
        <v/>
      </c>
      <c r="P289" s="4"/>
      <c r="R289" s="3" t="str">
        <f>IF($A289="ADD",IF(NOT(ISBLANK(Q289)),_xlfn.XLOOKUP(Q289,br_deck_mat[lookupValue],br_deck_mat[lookupKey],"ERROR"),""), "")</f>
        <v/>
      </c>
      <c r="U289" s="3" t="str">
        <f>IF($A289="ADD",IF(NOT(ISBLANK(T289)),_xlfn.XLOOKUP(T289,br_exp_joint_type[lookupValue],br_exp_joint_type[lookupKey],"ERROR"),""), "")</f>
        <v/>
      </c>
      <c r="V289" s="4"/>
      <c r="Z289" s="7"/>
      <c r="AB289" s="3" t="str">
        <f>IF($A289="ADD",IF(NOT(ISBLANK(AA289)),_xlfn.XLOOKUP(AA289,organisation[lookupValue],organisation[lookupKey],"ERROR"),""), "")</f>
        <v/>
      </c>
      <c r="AC289" s="8"/>
      <c r="AD289" s="8"/>
      <c r="AE289" s="4" t="str">
        <f t="shared" ca="1" si="16"/>
        <v/>
      </c>
      <c r="AF289" s="3" t="str">
        <f t="shared" si="17"/>
        <v/>
      </c>
      <c r="AG289" s="3" t="str">
        <f>IF($A289="","",IF((AND($A289="ADD",OR(AF289="",AF289="Local Authority"))),"L",(_xlfn.XLOOKUP(AF289,asset_owner[lookupValue],asset_owner[lookupKey],""))))</f>
        <v/>
      </c>
      <c r="AH289" s="9"/>
      <c r="AI289" s="3" t="str">
        <f t="shared" si="18"/>
        <v/>
      </c>
      <c r="AJ289" s="3" t="str">
        <f>IF($A289="","",IF((AND($A289="ADD",OR(AI289="",AI289="Excellent"))),"1",(_xlfn.XLOOKUP(AI289,condition[lookupValue],condition[lookupKey],""))))</f>
        <v/>
      </c>
      <c r="AK289" s="8" t="str">
        <f t="shared" si="19"/>
        <v/>
      </c>
      <c r="AL289" s="7"/>
    </row>
    <row r="290" spans="2:38" x14ac:dyDescent="0.25">
      <c r="B290" s="5"/>
      <c r="C290" s="5"/>
      <c r="D290" s="4"/>
      <c r="F290" s="3" t="str">
        <f>IF($A290="ADD",IF(NOT(ISBLANK(E290)),_xlfn.XLOOKUP(E290,br_deck_type[lookupValue],br_deck_type[lookupKey],"ERROR"),""), "")</f>
        <v/>
      </c>
      <c r="G290" s="4"/>
      <c r="L290" s="6"/>
      <c r="M290" s="4"/>
      <c r="O290" s="3" t="str">
        <f>IF($A290="ADD",IF(NOT(ISBLANK(N290)),_xlfn.XLOOKUP(N290,deck_gradient_type[lookupValue],deck_gradient_type[lookupKey],"ERROR"),""), "")</f>
        <v/>
      </c>
      <c r="P290" s="4"/>
      <c r="R290" s="3" t="str">
        <f>IF($A290="ADD",IF(NOT(ISBLANK(Q290)),_xlfn.XLOOKUP(Q290,br_deck_mat[lookupValue],br_deck_mat[lookupKey],"ERROR"),""), "")</f>
        <v/>
      </c>
      <c r="U290" s="3" t="str">
        <f>IF($A290="ADD",IF(NOT(ISBLANK(T290)),_xlfn.XLOOKUP(T290,br_exp_joint_type[lookupValue],br_exp_joint_type[lookupKey],"ERROR"),""), "")</f>
        <v/>
      </c>
      <c r="V290" s="4"/>
      <c r="Z290" s="7"/>
      <c r="AB290" s="3" t="str">
        <f>IF($A290="ADD",IF(NOT(ISBLANK(AA290)),_xlfn.XLOOKUP(AA290,organisation[lookupValue],organisation[lookupKey],"ERROR"),""), "")</f>
        <v/>
      </c>
      <c r="AC290" s="8"/>
      <c r="AD290" s="8"/>
      <c r="AE290" s="4" t="str">
        <f t="shared" ca="1" si="16"/>
        <v/>
      </c>
      <c r="AF290" s="3" t="str">
        <f t="shared" si="17"/>
        <v/>
      </c>
      <c r="AG290" s="3" t="str">
        <f>IF($A290="","",IF((AND($A290="ADD",OR(AF290="",AF290="Local Authority"))),"L",(_xlfn.XLOOKUP(AF290,asset_owner[lookupValue],asset_owner[lookupKey],""))))</f>
        <v/>
      </c>
      <c r="AH290" s="9"/>
      <c r="AI290" s="3" t="str">
        <f t="shared" si="18"/>
        <v/>
      </c>
      <c r="AJ290" s="3" t="str">
        <f>IF($A290="","",IF((AND($A290="ADD",OR(AI290="",AI290="Excellent"))),"1",(_xlfn.XLOOKUP(AI290,condition[lookupValue],condition[lookupKey],""))))</f>
        <v/>
      </c>
      <c r="AK290" s="8" t="str">
        <f t="shared" si="19"/>
        <v/>
      </c>
      <c r="AL290" s="7"/>
    </row>
    <row r="291" spans="2:38" x14ac:dyDescent="0.25">
      <c r="B291" s="5"/>
      <c r="C291" s="5"/>
      <c r="D291" s="4"/>
      <c r="F291" s="3" t="str">
        <f>IF($A291="ADD",IF(NOT(ISBLANK(E291)),_xlfn.XLOOKUP(E291,br_deck_type[lookupValue],br_deck_type[lookupKey],"ERROR"),""), "")</f>
        <v/>
      </c>
      <c r="G291" s="4"/>
      <c r="L291" s="6"/>
      <c r="M291" s="4"/>
      <c r="O291" s="3" t="str">
        <f>IF($A291="ADD",IF(NOT(ISBLANK(N291)),_xlfn.XLOOKUP(N291,deck_gradient_type[lookupValue],deck_gradient_type[lookupKey],"ERROR"),""), "")</f>
        <v/>
      </c>
      <c r="P291" s="4"/>
      <c r="R291" s="3" t="str">
        <f>IF($A291="ADD",IF(NOT(ISBLANK(Q291)),_xlfn.XLOOKUP(Q291,br_deck_mat[lookupValue],br_deck_mat[lookupKey],"ERROR"),""), "")</f>
        <v/>
      </c>
      <c r="U291" s="3" t="str">
        <f>IF($A291="ADD",IF(NOT(ISBLANK(T291)),_xlfn.XLOOKUP(T291,br_exp_joint_type[lookupValue],br_exp_joint_type[lookupKey],"ERROR"),""), "")</f>
        <v/>
      </c>
      <c r="V291" s="4"/>
      <c r="Z291" s="7"/>
      <c r="AB291" s="3" t="str">
        <f>IF($A291="ADD",IF(NOT(ISBLANK(AA291)),_xlfn.XLOOKUP(AA291,organisation[lookupValue],organisation[lookupKey],"ERROR"),""), "")</f>
        <v/>
      </c>
      <c r="AC291" s="8"/>
      <c r="AD291" s="8"/>
      <c r="AE291" s="4" t="str">
        <f t="shared" ca="1" si="16"/>
        <v/>
      </c>
      <c r="AF291" s="3" t="str">
        <f t="shared" si="17"/>
        <v/>
      </c>
      <c r="AG291" s="3" t="str">
        <f>IF($A291="","",IF((AND($A291="ADD",OR(AF291="",AF291="Local Authority"))),"L",(_xlfn.XLOOKUP(AF291,asset_owner[lookupValue],asset_owner[lookupKey],""))))</f>
        <v/>
      </c>
      <c r="AH291" s="9"/>
      <c r="AI291" s="3" t="str">
        <f t="shared" si="18"/>
        <v/>
      </c>
      <c r="AJ291" s="3" t="str">
        <f>IF($A291="","",IF((AND($A291="ADD",OR(AI291="",AI291="Excellent"))),"1",(_xlfn.XLOOKUP(AI291,condition[lookupValue],condition[lookupKey],""))))</f>
        <v/>
      </c>
      <c r="AK291" s="8" t="str">
        <f t="shared" si="19"/>
        <v/>
      </c>
      <c r="AL291" s="7"/>
    </row>
    <row r="292" spans="2:38" x14ac:dyDescent="0.25">
      <c r="B292" s="5"/>
      <c r="C292" s="5"/>
      <c r="D292" s="4"/>
      <c r="F292" s="3" t="str">
        <f>IF($A292="ADD",IF(NOT(ISBLANK(E292)),_xlfn.XLOOKUP(E292,br_deck_type[lookupValue],br_deck_type[lookupKey],"ERROR"),""), "")</f>
        <v/>
      </c>
      <c r="G292" s="4"/>
      <c r="L292" s="6"/>
      <c r="M292" s="4"/>
      <c r="O292" s="3" t="str">
        <f>IF($A292="ADD",IF(NOT(ISBLANK(N292)),_xlfn.XLOOKUP(N292,deck_gradient_type[lookupValue],deck_gradient_type[lookupKey],"ERROR"),""), "")</f>
        <v/>
      </c>
      <c r="P292" s="4"/>
      <c r="R292" s="3" t="str">
        <f>IF($A292="ADD",IF(NOT(ISBLANK(Q292)),_xlfn.XLOOKUP(Q292,br_deck_mat[lookupValue],br_deck_mat[lookupKey],"ERROR"),""), "")</f>
        <v/>
      </c>
      <c r="U292" s="3" t="str">
        <f>IF($A292="ADD",IF(NOT(ISBLANK(T292)),_xlfn.XLOOKUP(T292,br_exp_joint_type[lookupValue],br_exp_joint_type[lookupKey],"ERROR"),""), "")</f>
        <v/>
      </c>
      <c r="V292" s="4"/>
      <c r="Z292" s="7"/>
      <c r="AB292" s="3" t="str">
        <f>IF($A292="ADD",IF(NOT(ISBLANK(AA292)),_xlfn.XLOOKUP(AA292,organisation[lookupValue],organisation[lookupKey],"ERROR"),""), "")</f>
        <v/>
      </c>
      <c r="AC292" s="8"/>
      <c r="AD292" s="8"/>
      <c r="AE292" s="4" t="str">
        <f t="shared" ca="1" si="16"/>
        <v/>
      </c>
      <c r="AF292" s="3" t="str">
        <f t="shared" si="17"/>
        <v/>
      </c>
      <c r="AG292" s="3" t="str">
        <f>IF($A292="","",IF((AND($A292="ADD",OR(AF292="",AF292="Local Authority"))),"L",(_xlfn.XLOOKUP(AF292,asset_owner[lookupValue],asset_owner[lookupKey],""))))</f>
        <v/>
      </c>
      <c r="AH292" s="9"/>
      <c r="AI292" s="3" t="str">
        <f t="shared" si="18"/>
        <v/>
      </c>
      <c r="AJ292" s="3" t="str">
        <f>IF($A292="","",IF((AND($A292="ADD",OR(AI292="",AI292="Excellent"))),"1",(_xlfn.XLOOKUP(AI292,condition[lookupValue],condition[lookupKey],""))))</f>
        <v/>
      </c>
      <c r="AK292" s="8" t="str">
        <f t="shared" si="19"/>
        <v/>
      </c>
      <c r="AL292" s="7"/>
    </row>
    <row r="293" spans="2:38" x14ac:dyDescent="0.25">
      <c r="B293" s="5"/>
      <c r="C293" s="5"/>
      <c r="D293" s="4"/>
      <c r="F293" s="3" t="str">
        <f>IF($A293="ADD",IF(NOT(ISBLANK(E293)),_xlfn.XLOOKUP(E293,br_deck_type[lookupValue],br_deck_type[lookupKey],"ERROR"),""), "")</f>
        <v/>
      </c>
      <c r="G293" s="4"/>
      <c r="L293" s="6"/>
      <c r="M293" s="4"/>
      <c r="O293" s="3" t="str">
        <f>IF($A293="ADD",IF(NOT(ISBLANK(N293)),_xlfn.XLOOKUP(N293,deck_gradient_type[lookupValue],deck_gradient_type[lookupKey],"ERROR"),""), "")</f>
        <v/>
      </c>
      <c r="P293" s="4"/>
      <c r="R293" s="3" t="str">
        <f>IF($A293="ADD",IF(NOT(ISBLANK(Q293)),_xlfn.XLOOKUP(Q293,br_deck_mat[lookupValue],br_deck_mat[lookupKey],"ERROR"),""), "")</f>
        <v/>
      </c>
      <c r="U293" s="3" t="str">
        <f>IF($A293="ADD",IF(NOT(ISBLANK(T293)),_xlfn.XLOOKUP(T293,br_exp_joint_type[lookupValue],br_exp_joint_type[lookupKey],"ERROR"),""), "")</f>
        <v/>
      </c>
      <c r="V293" s="4"/>
      <c r="Z293" s="7"/>
      <c r="AB293" s="3" t="str">
        <f>IF($A293="ADD",IF(NOT(ISBLANK(AA293)),_xlfn.XLOOKUP(AA293,organisation[lookupValue],organisation[lookupKey],"ERROR"),""), "")</f>
        <v/>
      </c>
      <c r="AC293" s="8"/>
      <c r="AD293" s="8"/>
      <c r="AE293" s="4" t="str">
        <f t="shared" ca="1" si="16"/>
        <v/>
      </c>
      <c r="AF293" s="3" t="str">
        <f t="shared" si="17"/>
        <v/>
      </c>
      <c r="AG293" s="3" t="str">
        <f>IF($A293="","",IF((AND($A293="ADD",OR(AF293="",AF293="Local Authority"))),"L",(_xlfn.XLOOKUP(AF293,asset_owner[lookupValue],asset_owner[lookupKey],""))))</f>
        <v/>
      </c>
      <c r="AH293" s="9"/>
      <c r="AI293" s="3" t="str">
        <f t="shared" si="18"/>
        <v/>
      </c>
      <c r="AJ293" s="3" t="str">
        <f>IF($A293="","",IF((AND($A293="ADD",OR(AI293="",AI293="Excellent"))),"1",(_xlfn.XLOOKUP(AI293,condition[lookupValue],condition[lookupKey],""))))</f>
        <v/>
      </c>
      <c r="AK293" s="8" t="str">
        <f t="shared" si="19"/>
        <v/>
      </c>
      <c r="AL293" s="7"/>
    </row>
    <row r="294" spans="2:38" x14ac:dyDescent="0.25">
      <c r="B294" s="5"/>
      <c r="C294" s="5"/>
      <c r="D294" s="4"/>
      <c r="F294" s="3" t="str">
        <f>IF($A294="ADD",IF(NOT(ISBLANK(E294)),_xlfn.XLOOKUP(E294,br_deck_type[lookupValue],br_deck_type[lookupKey],"ERROR"),""), "")</f>
        <v/>
      </c>
      <c r="G294" s="4"/>
      <c r="L294" s="6"/>
      <c r="M294" s="4"/>
      <c r="O294" s="3" t="str">
        <f>IF($A294="ADD",IF(NOT(ISBLANK(N294)),_xlfn.XLOOKUP(N294,deck_gradient_type[lookupValue],deck_gradient_type[lookupKey],"ERROR"),""), "")</f>
        <v/>
      </c>
      <c r="P294" s="4"/>
      <c r="R294" s="3" t="str">
        <f>IF($A294="ADD",IF(NOT(ISBLANK(Q294)),_xlfn.XLOOKUP(Q294,br_deck_mat[lookupValue],br_deck_mat[lookupKey],"ERROR"),""), "")</f>
        <v/>
      </c>
      <c r="U294" s="3" t="str">
        <f>IF($A294="ADD",IF(NOT(ISBLANK(T294)),_xlfn.XLOOKUP(T294,br_exp_joint_type[lookupValue],br_exp_joint_type[lookupKey],"ERROR"),""), "")</f>
        <v/>
      </c>
      <c r="V294" s="4"/>
      <c r="Z294" s="7"/>
      <c r="AB294" s="3" t="str">
        <f>IF($A294="ADD",IF(NOT(ISBLANK(AA294)),_xlfn.XLOOKUP(AA294,organisation[lookupValue],organisation[lookupKey],"ERROR"),""), "")</f>
        <v/>
      </c>
      <c r="AC294" s="8"/>
      <c r="AD294" s="8"/>
      <c r="AE294" s="4" t="str">
        <f t="shared" ca="1" si="16"/>
        <v/>
      </c>
      <c r="AF294" s="3" t="str">
        <f t="shared" si="17"/>
        <v/>
      </c>
      <c r="AG294" s="3" t="str">
        <f>IF($A294="","",IF((AND($A294="ADD",OR(AF294="",AF294="Local Authority"))),"L",(_xlfn.XLOOKUP(AF294,asset_owner[lookupValue],asset_owner[lookupKey],""))))</f>
        <v/>
      </c>
      <c r="AH294" s="9"/>
      <c r="AI294" s="3" t="str">
        <f t="shared" si="18"/>
        <v/>
      </c>
      <c r="AJ294" s="3" t="str">
        <f>IF($A294="","",IF((AND($A294="ADD",OR(AI294="",AI294="Excellent"))),"1",(_xlfn.XLOOKUP(AI294,condition[lookupValue],condition[lookupKey],""))))</f>
        <v/>
      </c>
      <c r="AK294" s="8" t="str">
        <f t="shared" si="19"/>
        <v/>
      </c>
      <c r="AL294" s="7"/>
    </row>
    <row r="295" spans="2:38" x14ac:dyDescent="0.25">
      <c r="B295" s="5"/>
      <c r="C295" s="5"/>
      <c r="D295" s="4"/>
      <c r="F295" s="3" t="str">
        <f>IF($A295="ADD",IF(NOT(ISBLANK(E295)),_xlfn.XLOOKUP(E295,br_deck_type[lookupValue],br_deck_type[lookupKey],"ERROR"),""), "")</f>
        <v/>
      </c>
      <c r="G295" s="4"/>
      <c r="L295" s="6"/>
      <c r="M295" s="4"/>
      <c r="O295" s="3" t="str">
        <f>IF($A295="ADD",IF(NOT(ISBLANK(N295)),_xlfn.XLOOKUP(N295,deck_gradient_type[lookupValue],deck_gradient_type[lookupKey],"ERROR"),""), "")</f>
        <v/>
      </c>
      <c r="P295" s="4"/>
      <c r="R295" s="3" t="str">
        <f>IF($A295="ADD",IF(NOT(ISBLANK(Q295)),_xlfn.XLOOKUP(Q295,br_deck_mat[lookupValue],br_deck_mat[lookupKey],"ERROR"),""), "")</f>
        <v/>
      </c>
      <c r="U295" s="3" t="str">
        <f>IF($A295="ADD",IF(NOT(ISBLANK(T295)),_xlfn.XLOOKUP(T295,br_exp_joint_type[lookupValue],br_exp_joint_type[lookupKey],"ERROR"),""), "")</f>
        <v/>
      </c>
      <c r="V295" s="4"/>
      <c r="Z295" s="7"/>
      <c r="AB295" s="3" t="str">
        <f>IF($A295="ADD",IF(NOT(ISBLANK(AA295)),_xlfn.XLOOKUP(AA295,organisation[lookupValue],organisation[lookupKey],"ERROR"),""), "")</f>
        <v/>
      </c>
      <c r="AC295" s="8"/>
      <c r="AD295" s="8"/>
      <c r="AE295" s="4" t="str">
        <f t="shared" ca="1" si="16"/>
        <v/>
      </c>
      <c r="AF295" s="3" t="str">
        <f t="shared" si="17"/>
        <v/>
      </c>
      <c r="AG295" s="3" t="str">
        <f>IF($A295="","",IF((AND($A295="ADD",OR(AF295="",AF295="Local Authority"))),"L",(_xlfn.XLOOKUP(AF295,asset_owner[lookupValue],asset_owner[lookupKey],""))))</f>
        <v/>
      </c>
      <c r="AH295" s="9"/>
      <c r="AI295" s="3" t="str">
        <f t="shared" si="18"/>
        <v/>
      </c>
      <c r="AJ295" s="3" t="str">
        <f>IF($A295="","",IF((AND($A295="ADD",OR(AI295="",AI295="Excellent"))),"1",(_xlfn.XLOOKUP(AI295,condition[lookupValue],condition[lookupKey],""))))</f>
        <v/>
      </c>
      <c r="AK295" s="8" t="str">
        <f t="shared" si="19"/>
        <v/>
      </c>
      <c r="AL295" s="7"/>
    </row>
    <row r="296" spans="2:38" x14ac:dyDescent="0.25">
      <c r="B296" s="5"/>
      <c r="C296" s="5"/>
      <c r="D296" s="4"/>
      <c r="F296" s="3" t="str">
        <f>IF($A296="ADD",IF(NOT(ISBLANK(E296)),_xlfn.XLOOKUP(E296,br_deck_type[lookupValue],br_deck_type[lookupKey],"ERROR"),""), "")</f>
        <v/>
      </c>
      <c r="G296" s="4"/>
      <c r="L296" s="6"/>
      <c r="M296" s="4"/>
      <c r="O296" s="3" t="str">
        <f>IF($A296="ADD",IF(NOT(ISBLANK(N296)),_xlfn.XLOOKUP(N296,deck_gradient_type[lookupValue],deck_gradient_type[lookupKey],"ERROR"),""), "")</f>
        <v/>
      </c>
      <c r="P296" s="4"/>
      <c r="R296" s="3" t="str">
        <f>IF($A296="ADD",IF(NOT(ISBLANK(Q296)),_xlfn.XLOOKUP(Q296,br_deck_mat[lookupValue],br_deck_mat[lookupKey],"ERROR"),""), "")</f>
        <v/>
      </c>
      <c r="U296" s="3" t="str">
        <f>IF($A296="ADD",IF(NOT(ISBLANK(T296)),_xlfn.XLOOKUP(T296,br_exp_joint_type[lookupValue],br_exp_joint_type[lookupKey],"ERROR"),""), "")</f>
        <v/>
      </c>
      <c r="V296" s="4"/>
      <c r="Z296" s="7"/>
      <c r="AB296" s="3" t="str">
        <f>IF($A296="ADD",IF(NOT(ISBLANK(AA296)),_xlfn.XLOOKUP(AA296,organisation[lookupValue],organisation[lookupKey],"ERROR"),""), "")</f>
        <v/>
      </c>
      <c r="AC296" s="8"/>
      <c r="AD296" s="8"/>
      <c r="AE296" s="4" t="str">
        <f t="shared" ca="1" si="16"/>
        <v/>
      </c>
      <c r="AF296" s="3" t="str">
        <f t="shared" si="17"/>
        <v/>
      </c>
      <c r="AG296" s="3" t="str">
        <f>IF($A296="","",IF((AND($A296="ADD",OR(AF296="",AF296="Local Authority"))),"L",(_xlfn.XLOOKUP(AF296,asset_owner[lookupValue],asset_owner[lookupKey],""))))</f>
        <v/>
      </c>
      <c r="AH296" s="9"/>
      <c r="AI296" s="3" t="str">
        <f t="shared" si="18"/>
        <v/>
      </c>
      <c r="AJ296" s="3" t="str">
        <f>IF($A296="","",IF((AND($A296="ADD",OR(AI296="",AI296="Excellent"))),"1",(_xlfn.XLOOKUP(AI296,condition[lookupValue],condition[lookupKey],""))))</f>
        <v/>
      </c>
      <c r="AK296" s="8" t="str">
        <f t="shared" si="19"/>
        <v/>
      </c>
      <c r="AL296" s="7"/>
    </row>
    <row r="297" spans="2:38" x14ac:dyDescent="0.25">
      <c r="B297" s="5"/>
      <c r="C297" s="5"/>
      <c r="D297" s="4"/>
      <c r="F297" s="3" t="str">
        <f>IF($A297="ADD",IF(NOT(ISBLANK(E297)),_xlfn.XLOOKUP(E297,br_deck_type[lookupValue],br_deck_type[lookupKey],"ERROR"),""), "")</f>
        <v/>
      </c>
      <c r="G297" s="4"/>
      <c r="L297" s="6"/>
      <c r="M297" s="4"/>
      <c r="O297" s="3" t="str">
        <f>IF($A297="ADD",IF(NOT(ISBLANK(N297)),_xlfn.XLOOKUP(N297,deck_gradient_type[lookupValue],deck_gradient_type[lookupKey],"ERROR"),""), "")</f>
        <v/>
      </c>
      <c r="P297" s="4"/>
      <c r="R297" s="3" t="str">
        <f>IF($A297="ADD",IF(NOT(ISBLANK(Q297)),_xlfn.XLOOKUP(Q297,br_deck_mat[lookupValue],br_deck_mat[lookupKey],"ERROR"),""), "")</f>
        <v/>
      </c>
      <c r="U297" s="3" t="str">
        <f>IF($A297="ADD",IF(NOT(ISBLANK(T297)),_xlfn.XLOOKUP(T297,br_exp_joint_type[lookupValue],br_exp_joint_type[lookupKey],"ERROR"),""), "")</f>
        <v/>
      </c>
      <c r="V297" s="4"/>
      <c r="Z297" s="7"/>
      <c r="AB297" s="3" t="str">
        <f>IF($A297="ADD",IF(NOT(ISBLANK(AA297)),_xlfn.XLOOKUP(AA297,organisation[lookupValue],organisation[lookupKey],"ERROR"),""), "")</f>
        <v/>
      </c>
      <c r="AC297" s="8"/>
      <c r="AD297" s="8"/>
      <c r="AE297" s="4" t="str">
        <f t="shared" ca="1" si="16"/>
        <v/>
      </c>
      <c r="AF297" s="3" t="str">
        <f t="shared" si="17"/>
        <v/>
      </c>
      <c r="AG297" s="3" t="str">
        <f>IF($A297="","",IF((AND($A297="ADD",OR(AF297="",AF297="Local Authority"))),"L",(_xlfn.XLOOKUP(AF297,asset_owner[lookupValue],asset_owner[lookupKey],""))))</f>
        <v/>
      </c>
      <c r="AH297" s="9"/>
      <c r="AI297" s="3" t="str">
        <f t="shared" si="18"/>
        <v/>
      </c>
      <c r="AJ297" s="3" t="str">
        <f>IF($A297="","",IF((AND($A297="ADD",OR(AI297="",AI297="Excellent"))),"1",(_xlfn.XLOOKUP(AI297,condition[lookupValue],condition[lookupKey],""))))</f>
        <v/>
      </c>
      <c r="AK297" s="8" t="str">
        <f t="shared" si="19"/>
        <v/>
      </c>
      <c r="AL297" s="7"/>
    </row>
    <row r="298" spans="2:38" x14ac:dyDescent="0.25">
      <c r="B298" s="5"/>
      <c r="C298" s="5"/>
      <c r="D298" s="4"/>
      <c r="F298" s="3" t="str">
        <f>IF($A298="ADD",IF(NOT(ISBLANK(E298)),_xlfn.XLOOKUP(E298,br_deck_type[lookupValue],br_deck_type[lookupKey],"ERROR"),""), "")</f>
        <v/>
      </c>
      <c r="G298" s="4"/>
      <c r="L298" s="6"/>
      <c r="M298" s="4"/>
      <c r="O298" s="3" t="str">
        <f>IF($A298="ADD",IF(NOT(ISBLANK(N298)),_xlfn.XLOOKUP(N298,deck_gradient_type[lookupValue],deck_gradient_type[lookupKey],"ERROR"),""), "")</f>
        <v/>
      </c>
      <c r="P298" s="4"/>
      <c r="R298" s="3" t="str">
        <f>IF($A298="ADD",IF(NOT(ISBLANK(Q298)),_xlfn.XLOOKUP(Q298,br_deck_mat[lookupValue],br_deck_mat[lookupKey],"ERROR"),""), "")</f>
        <v/>
      </c>
      <c r="U298" s="3" t="str">
        <f>IF($A298="ADD",IF(NOT(ISBLANK(T298)),_xlfn.XLOOKUP(T298,br_exp_joint_type[lookupValue],br_exp_joint_type[lookupKey],"ERROR"),""), "")</f>
        <v/>
      </c>
      <c r="V298" s="4"/>
      <c r="Z298" s="7"/>
      <c r="AB298" s="3" t="str">
        <f>IF($A298="ADD",IF(NOT(ISBLANK(AA298)),_xlfn.XLOOKUP(AA298,organisation[lookupValue],organisation[lookupKey],"ERROR"),""), "")</f>
        <v/>
      </c>
      <c r="AC298" s="8"/>
      <c r="AD298" s="8"/>
      <c r="AE298" s="4" t="str">
        <f t="shared" ca="1" si="16"/>
        <v/>
      </c>
      <c r="AF298" s="3" t="str">
        <f t="shared" si="17"/>
        <v/>
      </c>
      <c r="AG298" s="3" t="str">
        <f>IF($A298="","",IF((AND($A298="ADD",OR(AF298="",AF298="Local Authority"))),"L",(_xlfn.XLOOKUP(AF298,asset_owner[lookupValue],asset_owner[lookupKey],""))))</f>
        <v/>
      </c>
      <c r="AH298" s="9"/>
      <c r="AI298" s="3" t="str">
        <f t="shared" si="18"/>
        <v/>
      </c>
      <c r="AJ298" s="3" t="str">
        <f>IF($A298="","",IF((AND($A298="ADD",OR(AI298="",AI298="Excellent"))),"1",(_xlfn.XLOOKUP(AI298,condition[lookupValue],condition[lookupKey],""))))</f>
        <v/>
      </c>
      <c r="AK298" s="8" t="str">
        <f t="shared" si="19"/>
        <v/>
      </c>
      <c r="AL298" s="7"/>
    </row>
    <row r="299" spans="2:38" x14ac:dyDescent="0.25">
      <c r="B299" s="5"/>
      <c r="C299" s="5"/>
      <c r="D299" s="4"/>
      <c r="F299" s="3" t="str">
        <f>IF($A299="ADD",IF(NOT(ISBLANK(E299)),_xlfn.XLOOKUP(E299,br_deck_type[lookupValue],br_deck_type[lookupKey],"ERROR"),""), "")</f>
        <v/>
      </c>
      <c r="G299" s="4"/>
      <c r="L299" s="6"/>
      <c r="M299" s="4"/>
      <c r="O299" s="3" t="str">
        <f>IF($A299="ADD",IF(NOT(ISBLANK(N299)),_xlfn.XLOOKUP(N299,deck_gradient_type[lookupValue],deck_gradient_type[lookupKey],"ERROR"),""), "")</f>
        <v/>
      </c>
      <c r="P299" s="4"/>
      <c r="R299" s="3" t="str">
        <f>IF($A299="ADD",IF(NOT(ISBLANK(Q299)),_xlfn.XLOOKUP(Q299,br_deck_mat[lookupValue],br_deck_mat[lookupKey],"ERROR"),""), "")</f>
        <v/>
      </c>
      <c r="U299" s="3" t="str">
        <f>IF($A299="ADD",IF(NOT(ISBLANK(T299)),_xlfn.XLOOKUP(T299,br_exp_joint_type[lookupValue],br_exp_joint_type[lookupKey],"ERROR"),""), "")</f>
        <v/>
      </c>
      <c r="V299" s="4"/>
      <c r="Z299" s="7"/>
      <c r="AB299" s="3" t="str">
        <f>IF($A299="ADD",IF(NOT(ISBLANK(AA299)),_xlfn.XLOOKUP(AA299,organisation[lookupValue],organisation[lookupKey],"ERROR"),""), "")</f>
        <v/>
      </c>
      <c r="AC299" s="8"/>
      <c r="AD299" s="8"/>
      <c r="AE299" s="4" t="str">
        <f t="shared" ca="1" si="16"/>
        <v/>
      </c>
      <c r="AF299" s="3" t="str">
        <f t="shared" si="17"/>
        <v/>
      </c>
      <c r="AG299" s="3" t="str">
        <f>IF($A299="","",IF((AND($A299="ADD",OR(AF299="",AF299="Local Authority"))),"L",(_xlfn.XLOOKUP(AF299,asset_owner[lookupValue],asset_owner[lookupKey],""))))</f>
        <v/>
      </c>
      <c r="AH299" s="9"/>
      <c r="AI299" s="3" t="str">
        <f t="shared" si="18"/>
        <v/>
      </c>
      <c r="AJ299" s="3" t="str">
        <f>IF($A299="","",IF((AND($A299="ADD",OR(AI299="",AI299="Excellent"))),"1",(_xlfn.XLOOKUP(AI299,condition[lookupValue],condition[lookupKey],""))))</f>
        <v/>
      </c>
      <c r="AK299" s="8" t="str">
        <f t="shared" si="19"/>
        <v/>
      </c>
      <c r="AL299" s="7"/>
    </row>
    <row r="300" spans="2:38" x14ac:dyDescent="0.25">
      <c r="B300" s="5"/>
      <c r="C300" s="5"/>
      <c r="D300" s="4"/>
      <c r="F300" s="3" t="str">
        <f>IF($A300="ADD",IF(NOT(ISBLANK(E300)),_xlfn.XLOOKUP(E300,br_deck_type[lookupValue],br_deck_type[lookupKey],"ERROR"),""), "")</f>
        <v/>
      </c>
      <c r="G300" s="4"/>
      <c r="L300" s="6"/>
      <c r="M300" s="4"/>
      <c r="O300" s="3" t="str">
        <f>IF($A300="ADD",IF(NOT(ISBLANK(N300)),_xlfn.XLOOKUP(N300,deck_gradient_type[lookupValue],deck_gradient_type[lookupKey],"ERROR"),""), "")</f>
        <v/>
      </c>
      <c r="P300" s="4"/>
      <c r="R300" s="3" t="str">
        <f>IF($A300="ADD",IF(NOT(ISBLANK(Q300)),_xlfn.XLOOKUP(Q300,br_deck_mat[lookupValue],br_deck_mat[lookupKey],"ERROR"),""), "")</f>
        <v/>
      </c>
      <c r="U300" s="3" t="str">
        <f>IF($A300="ADD",IF(NOT(ISBLANK(T300)),_xlfn.XLOOKUP(T300,br_exp_joint_type[lookupValue],br_exp_joint_type[lookupKey],"ERROR"),""), "")</f>
        <v/>
      </c>
      <c r="V300" s="4"/>
      <c r="Z300" s="7"/>
      <c r="AB300" s="3" t="str">
        <f>IF($A300="ADD",IF(NOT(ISBLANK(AA300)),_xlfn.XLOOKUP(AA300,organisation[lookupValue],organisation[lookupKey],"ERROR"),""), "")</f>
        <v/>
      </c>
      <c r="AC300" s="8"/>
      <c r="AD300" s="8"/>
      <c r="AE300" s="4" t="str">
        <f t="shared" ca="1" si="16"/>
        <v/>
      </c>
      <c r="AF300" s="3" t="str">
        <f t="shared" si="17"/>
        <v/>
      </c>
      <c r="AG300" s="3" t="str">
        <f>IF($A300="","",IF((AND($A300="ADD",OR(AF300="",AF300="Local Authority"))),"L",(_xlfn.XLOOKUP(AF300,asset_owner[lookupValue],asset_owner[lookupKey],""))))</f>
        <v/>
      </c>
      <c r="AH300" s="9"/>
      <c r="AI300" s="3" t="str">
        <f t="shared" si="18"/>
        <v/>
      </c>
      <c r="AJ300" s="3" t="str">
        <f>IF($A300="","",IF((AND($A300="ADD",OR(AI300="",AI300="Excellent"))),"1",(_xlfn.XLOOKUP(AI300,condition[lookupValue],condition[lookupKey],""))))</f>
        <v/>
      </c>
      <c r="AK300" s="8" t="str">
        <f t="shared" si="19"/>
        <v/>
      </c>
      <c r="AL300" s="7"/>
    </row>
  </sheetData>
  <sheetProtection algorithmName="SHA-512" hashValue="nM1ahPsibE0JzyvHFKV/iICIMWwTUpguCoWOW63daxO8jcoln0ZzL7vVO56EHOENToISGRF/IDFToScDF6Xl3Q==" saltValue="KG4CoDLnajuIYGtWWjjr7g==" spinCount="100000" sheet="1" scenarios="1" selectLockedCells="1"/>
  <conditionalFormatting sqref="A2:XFD2">
    <cfRule type="cellIs" dxfId="388" priority="2" operator="equal">
      <formula>"ERROR"</formula>
    </cfRule>
  </conditionalFormatting>
  <conditionalFormatting sqref="A1:XFD1">
    <cfRule type="expression" dxfId="387" priority="1">
      <formula>A$2="ERROR"</formula>
    </cfRule>
  </conditionalFormatting>
  <conditionalFormatting sqref="A10:XFD300">
    <cfRule type="expression" dxfId="386" priority="537">
      <formula>MATCH("ERROR",$A10:$EI10,0)</formula>
    </cfRule>
    <cfRule type="expression" dxfId="385" priority="538">
      <formula>AND($A10="ADD",A$6=TRUE,A10="")</formula>
    </cfRule>
    <cfRule type="expression" dxfId="384" priority="539">
      <formula>OR(AND($A10="DELETE",A$1="Asset ID",A10=""),AND($A10="DELETE",A$1="Removal Date",A10=""),AND($A10="DELETE",A$1="Removal Reason",A10=""))</formula>
    </cfRule>
    <cfRule type="expression" dxfId="383" priority="540">
      <formula>OR(AND($A10="EDIT",A$1="Asset ID",A10=""),AND($A10="EDIT",A$5=TRUE,A10=""))</formula>
    </cfRule>
    <cfRule type="expression" dxfId="382" priority="541">
      <formula>AND($A10="ADD",A$5="COND",A10="")</formula>
    </cfRule>
    <cfRule type="expression" dxfId="381" priority="542">
      <formula>AND($A10="ADD",A$5=TRUE,A10="")</formula>
    </cfRule>
  </conditionalFormatting>
  <dataValidations count="23">
    <dataValidation type="list" allowBlank="1" showInputMessage="1" showErrorMessage="1" sqref="E10:E300" xr:uid="{CD527D6C-DDC0-460E-BC98-E02AF4B94468}">
      <formula1>br_deck_type_lookup</formula1>
    </dataValidation>
    <dataValidation type="list" allowBlank="1" showInputMessage="1" showErrorMessage="1" sqref="N10:N300" xr:uid="{54C958BA-C732-435C-853F-51E224049026}">
      <formula1>deck_gradient_type_lookup</formula1>
    </dataValidation>
    <dataValidation type="list" allowBlank="1" showInputMessage="1" showErrorMessage="1" sqref="Q10:Q300" xr:uid="{0D220470-CCBF-40BF-AEBB-AC8B904CD75C}">
      <formula1>br_deck_mat_lookup</formula1>
    </dataValidation>
    <dataValidation type="list" allowBlank="1" showInputMessage="1" showErrorMessage="1" sqref="T10:T300" xr:uid="{2D96E004-574D-4C9A-BFF7-5648691669A6}">
      <formula1>br_exp_joint_type_lookup</formula1>
    </dataValidation>
    <dataValidation type="list" allowBlank="1" showInputMessage="1" showErrorMessage="1" sqref="AA10:AA300" xr:uid="{B39E1A1A-185C-434E-8B96-8F6717451D41}">
      <formula1>organisation_lookup</formula1>
    </dataValidation>
    <dataValidation type="list" allowBlank="1" showInputMessage="1" showErrorMessage="1" promptTitle="WARNING" prompt="Only change this If Parks And Reserves asset" sqref="AF10:AF300" xr:uid="{CDE6C900-8B8A-49DE-8735-EF905C8CF9C0}">
      <formula1>asset_owner_lookup</formula1>
    </dataValidation>
    <dataValidation type="list" allowBlank="1" showInputMessage="1" showErrorMessage="1" promptTitle="WARNING" prompt="Only change this If incorrect" sqref="AI10:AI300" xr:uid="{EEC97EED-B29A-44A9-BAF4-C360A9920CD0}">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02AE94F-EB34-4C5A-B586-2BBA392E995E}">
      <formula1>"ADD,EDIT,DELETE"</formula1>
    </dataValidation>
    <dataValidation type="whole" allowBlank="1" showInputMessage="1" showErrorMessage="1" error="Please Enter Whole Number Between 1 And 999" promptTitle="ERROR" sqref="D10:D300" xr:uid="{587AA2F6-8993-4C01-ADA1-FE790E78923C}">
      <formula1>1</formula1>
      <formula2>999</formula2>
    </dataValidation>
    <dataValidation type="whole" allowBlank="1" showInputMessage="1" showErrorMessage="1" error="Please Enter Whole Number Between 1 And 999" promptTitle="ERROR" sqref="M10:M300" xr:uid="{57D7EC90-88FC-4DFA-8E95-2CF5FCB0C3A6}">
      <formula1>1</formula1>
      <formula2>999</formula2>
    </dataValidation>
    <dataValidation type="whole" allowBlank="1" showInputMessage="1" showErrorMessage="1" error="Please Enter Whole Number Between 1 And 999" promptTitle="ERROR" sqref="P10:P300" xr:uid="{341567C6-6DCB-4CD7-A1BB-6C03EF1C9844}">
      <formula1>1</formula1>
      <formula2>999</formula2>
    </dataValidation>
    <dataValidation type="whole" allowBlank="1" showInputMessage="1" showErrorMessage="1" error="Please Enter Whole Number Between 1 And 999" promptTitle="ERROR" sqref="V10:V300" xr:uid="{AA274A28-5986-437B-B12E-07618CFC4690}">
      <formula1>1</formula1>
      <formula2>999</formula2>
    </dataValidation>
    <dataValidation type="whole" allowBlank="1" showInputMessage="1" showErrorMessage="1" error="Please Enter Whole Number Between 1 And 999" promptTitle="ERROR" sqref="AE10:AE300" xr:uid="{221FCAB4-468F-4377-8010-18D0039F6E57}">
      <formula1>1</formula1>
      <formula2>999</formula2>
    </dataValidation>
    <dataValidation type="whole" allowBlank="1" showInputMessage="1" showErrorMessage="1" error="Please Enter Whole Number Between 1 And 2147483647" promptTitle="ERROR" sqref="G10:G300" xr:uid="{ED8CAD67-D215-40EA-93E6-CC550D8A9981}">
      <formula1>1</formula1>
      <formula2>2147483647</formula2>
    </dataValidation>
    <dataValidation type="decimal" allowBlank="1" showInputMessage="1" showErrorMessage="1" error="Please Enter Decimal Between 0.1 And 999.9" promptTitle="ERROR" sqref="L10:L300" xr:uid="{C1ECDEB3-B4B0-42E7-AD6D-F75D9D8F29D7}">
      <formula1>0.1</formula1>
      <formula2>999.9</formula2>
    </dataValidation>
    <dataValidation type="decimal" allowBlank="1" showInputMessage="1" showErrorMessage="1" error="Please Enter Decimal Between 0.01 And 9999999999.99" promptTitle="ERROR" sqref="AH10:AH300" xr:uid="{553701D6-3FCF-46ED-B756-F747E3F4030B}">
      <formula1>0.01</formula1>
      <formula2>9999999999.99</formula2>
    </dataValidation>
    <dataValidation type="textLength" allowBlank="1" showInputMessage="1" showErrorMessage="1" error="Please Dont Enter More Than 255 Characters" promptTitle="ERROR" sqref="Z10:Z300" xr:uid="{41D8D4D4-C322-430B-A0BB-8842A08529AD}">
      <formula1>0</formula1>
      <formula2>255</formula2>
    </dataValidation>
    <dataValidation type="textLength" allowBlank="1" showInputMessage="1" showErrorMessage="1" error="Please Dont Enter More Than 255 Characters" promptTitle="ERROR" sqref="AL10:AL300" xr:uid="{FF4C97BD-DC9C-43F5-B6AE-2EF00F209B82}">
      <formula1>0</formula1>
      <formula2>255</formula2>
    </dataValidation>
    <dataValidation type="date" allowBlank="1" showInputMessage="1" showErrorMessage="1" error="Please Enter Valid Date eg 31/01/2023" promptTitle="ERROR" sqref="AC10:AC300" xr:uid="{7C365C10-136D-4A1A-B9A7-2A0FC1ED53A8}">
      <formula1>42005</formula1>
      <formula2>48580</formula2>
    </dataValidation>
    <dataValidation type="date" allowBlank="1" showInputMessage="1" showErrorMessage="1" error="Please Enter Valid Date eg 31/01/2023" promptTitle="ERROR" sqref="AD10:AD300" xr:uid="{E4C0B359-9966-4AEB-89D8-50D2EC7D9E8E}">
      <formula1>42005</formula1>
      <formula2>48580</formula2>
    </dataValidation>
    <dataValidation type="date" allowBlank="1" showInputMessage="1" showErrorMessage="1" error="Please Enter Valid Date eg 31/01/2023" promptTitle="ERROR" sqref="AK10:AK300" xr:uid="{739164D7-7FB8-45FE-9681-0059F7E41D30}">
      <formula1>42005</formula1>
      <formula2>48580</formula2>
    </dataValidation>
    <dataValidation type="decimal" allowBlank="1" showInputMessage="1" showErrorMessage="1" error="This an incomplete grid reference or is outside of QLDC. Please check that this a easting in NZTM2000" promptTitle="ERROR" sqref="B10:B300" xr:uid="{983F9D17-F5B9-4424-8988-48A2BD6BCE00}">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8441A4CD-01C6-479D-8BA1-BF916D91EF80}">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5703125" style="3" bestFit="1" customWidth="1"/>
    <col min="5" max="5" width="17.5703125" style="3" hidden="1" customWidth="1" outlineLevel="1"/>
    <col min="6" max="6" width="17.28515625" style="3" bestFit="1" customWidth="1" collapsed="1"/>
    <col min="7" max="7" width="12.7109375" style="3" bestFit="1" customWidth="1"/>
    <col min="8" max="8" width="15.5703125" style="3" bestFit="1" customWidth="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0.5703125" style="3" bestFit="1" customWidth="1"/>
    <col min="14" max="14" width="12.28515625" style="3" bestFit="1" customWidth="1"/>
    <col min="15" max="15" width="12.28515625" style="3" hidden="1" customWidth="1" outlineLevel="1"/>
    <col min="16" max="16" width="12.28515625" style="3" bestFit="1" customWidth="1" collapsed="1"/>
    <col min="17" max="17" width="9.7109375" style="3" bestFit="1" customWidth="1"/>
    <col min="18" max="18" width="9.7109375" style="3" hidden="1" customWidth="1" outlineLevel="1"/>
    <col min="19" max="19" width="14.5703125" style="3" bestFit="1" customWidth="1" collapsed="1"/>
    <col min="20" max="20" width="11.85546875" style="3" bestFit="1" customWidth="1"/>
    <col min="21" max="21" width="18.7109375" style="3" bestFit="1" customWidth="1"/>
    <col min="22" max="22" width="32" style="3" bestFit="1" customWidth="1"/>
    <col min="23" max="132" width="9.140625" style="30"/>
    <col min="133" max="16384" width="9.140625" style="3"/>
  </cols>
  <sheetData>
    <row r="1" spans="1:132" s="13" customFormat="1" x14ac:dyDescent="0.25">
      <c r="A1" s="10"/>
      <c r="B1" s="11" t="s">
        <v>2</v>
      </c>
      <c r="C1" s="12" t="s">
        <v>3</v>
      </c>
      <c r="D1" s="12" t="s">
        <v>281</v>
      </c>
      <c r="E1" s="12"/>
      <c r="F1" s="12" t="s">
        <v>377</v>
      </c>
      <c r="G1" s="12" t="s">
        <v>378</v>
      </c>
      <c r="H1" s="12" t="s">
        <v>319</v>
      </c>
      <c r="I1" s="12" t="s">
        <v>288</v>
      </c>
      <c r="J1" s="12"/>
      <c r="K1" s="12" t="s">
        <v>289</v>
      </c>
      <c r="L1" s="12" t="s">
        <v>290</v>
      </c>
      <c r="M1" s="12" t="s">
        <v>85</v>
      </c>
      <c r="N1" s="12" t="s">
        <v>291</v>
      </c>
      <c r="O1" s="12"/>
      <c r="P1" s="12" t="s">
        <v>95</v>
      </c>
      <c r="Q1" s="12" t="s">
        <v>99</v>
      </c>
      <c r="R1" s="12"/>
      <c r="S1" s="12" t="s">
        <v>100</v>
      </c>
      <c r="T1" s="12" t="s">
        <v>101</v>
      </c>
      <c r="U1" s="12" t="s">
        <v>102</v>
      </c>
      <c r="V1" s="12" t="s">
        <v>103</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tr">
        <f>_xlfn.IFNA(IF(MATCH("ERROR",E10:E110,0),"ERROR"),"")</f>
        <v/>
      </c>
      <c r="E2" s="15" t="s">
        <v>366</v>
      </c>
      <c r="F2" s="15" t="s">
        <v>105</v>
      </c>
      <c r="G2" s="15" t="s">
        <v>379</v>
      </c>
      <c r="H2" s="15" t="s">
        <v>367</v>
      </c>
      <c r="I2" s="15" t="str">
        <f>_xlfn.IFNA(IF(MATCH("ERROR",J10:J110,0),"ERROR"),"")</f>
        <v/>
      </c>
      <c r="J2" s="15" t="s">
        <v>300</v>
      </c>
      <c r="K2" s="15" t="s">
        <v>301</v>
      </c>
      <c r="L2" s="15" t="s">
        <v>302</v>
      </c>
      <c r="M2" s="15" t="s">
        <v>190</v>
      </c>
      <c r="N2" s="15" t="str">
        <f>_xlfn.IFNA(IF(MATCH("ERROR",O10:O110,0),"ERROR"),"")</f>
        <v/>
      </c>
      <c r="O2" s="15" t="s">
        <v>303</v>
      </c>
      <c r="P2" s="15" t="s">
        <v>200</v>
      </c>
      <c r="Q2" s="15" t="str">
        <f>_xlfn.IFNA(IF(MATCH("ERROR",R10:R110,0),"ERROR"),"")</f>
        <v/>
      </c>
      <c r="R2" s="15" t="s">
        <v>204</v>
      </c>
      <c r="S2" s="15" t="s">
        <v>205</v>
      </c>
      <c r="T2" s="15" t="s">
        <v>206</v>
      </c>
      <c r="U2" s="15" t="s">
        <v>207</v>
      </c>
      <c r="V2" s="15" t="s">
        <v>208</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220</v>
      </c>
      <c r="F4" s="13" t="s">
        <v>211</v>
      </c>
      <c r="G4" s="13" t="s">
        <v>228</v>
      </c>
      <c r="H4" s="13" t="s">
        <v>235</v>
      </c>
      <c r="I4" s="13" t="s">
        <v>220</v>
      </c>
      <c r="K4" s="13" t="s">
        <v>233</v>
      </c>
      <c r="L4" s="13" t="s">
        <v>233</v>
      </c>
      <c r="M4" s="13" t="s">
        <v>235</v>
      </c>
      <c r="N4" s="13" t="s">
        <v>220</v>
      </c>
      <c r="P4" s="13" t="s">
        <v>236</v>
      </c>
      <c r="Q4" s="13" t="s">
        <v>231</v>
      </c>
      <c r="S4" s="13" t="s">
        <v>233</v>
      </c>
      <c r="T4" s="13" t="s">
        <v>237</v>
      </c>
      <c r="U4" s="13" t="s">
        <v>213</v>
      </c>
      <c r="V4" s="13" t="s">
        <v>238</v>
      </c>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F5" s="13" t="b">
        <v>0</v>
      </c>
      <c r="G5" s="13" t="b">
        <v>1</v>
      </c>
      <c r="H5" s="13" t="b">
        <v>0</v>
      </c>
      <c r="I5" s="13" t="b">
        <v>0</v>
      </c>
      <c r="K5" s="13" t="b">
        <v>0</v>
      </c>
      <c r="L5" s="13" t="b">
        <v>0</v>
      </c>
      <c r="M5" s="13" t="b">
        <v>1</v>
      </c>
      <c r="N5" s="13" t="b">
        <v>0</v>
      </c>
      <c r="P5" s="13" t="b">
        <v>0</v>
      </c>
      <c r="Q5" s="13" t="b">
        <v>1</v>
      </c>
      <c r="S5" s="13" t="b">
        <v>1</v>
      </c>
      <c r="T5" s="13" t="b">
        <v>0</v>
      </c>
      <c r="U5" s="13" t="b">
        <v>0</v>
      </c>
      <c r="V5" s="13" t="b">
        <v>0</v>
      </c>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F6" s="13" t="b">
        <v>0</v>
      </c>
      <c r="G6" s="13" t="b">
        <v>0</v>
      </c>
      <c r="H6" s="13" t="b">
        <v>0</v>
      </c>
      <c r="I6" s="13" t="b">
        <v>0</v>
      </c>
      <c r="K6" s="13" t="b">
        <v>0</v>
      </c>
      <c r="L6" s="13" t="b">
        <v>0</v>
      </c>
      <c r="M6" s="13" t="b">
        <v>1</v>
      </c>
      <c r="N6" s="13" t="b">
        <v>0</v>
      </c>
      <c r="P6" s="13" t="b">
        <v>0</v>
      </c>
      <c r="Q6" s="13" t="b">
        <v>0</v>
      </c>
      <c r="S6" s="13" t="b">
        <v>0</v>
      </c>
      <c r="T6" s="13" t="b">
        <v>0</v>
      </c>
      <c r="U6" s="13" t="b">
        <v>0</v>
      </c>
      <c r="V6" s="13" t="b">
        <v>0</v>
      </c>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1</v>
      </c>
      <c r="F7" s="13" t="b">
        <v>0</v>
      </c>
      <c r="G7" s="13" t="b">
        <v>0</v>
      </c>
      <c r="H7" s="13" t="b">
        <v>0</v>
      </c>
      <c r="I7" s="13" t="b">
        <v>1</v>
      </c>
      <c r="K7" s="13" t="b">
        <v>0</v>
      </c>
      <c r="L7" s="13" t="b">
        <v>0</v>
      </c>
      <c r="M7" s="13" t="b">
        <v>0</v>
      </c>
      <c r="N7" s="13" t="b">
        <v>1</v>
      </c>
      <c r="P7" s="13" t="b">
        <v>0</v>
      </c>
      <c r="Q7" s="13" t="b">
        <v>1</v>
      </c>
      <c r="S7" s="13" t="b">
        <v>0</v>
      </c>
      <c r="T7" s="13" t="b">
        <v>0</v>
      </c>
      <c r="U7" s="13" t="b">
        <v>0</v>
      </c>
      <c r="V7" s="13" t="b">
        <v>0</v>
      </c>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D8" s="13" t="s">
        <v>375</v>
      </c>
      <c r="I8" s="13" t="s">
        <v>311</v>
      </c>
      <c r="N8" s="13" t="s">
        <v>303</v>
      </c>
      <c r="Q8" s="13" t="s">
        <v>204</v>
      </c>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c r="E9" s="19"/>
      <c r="F9" s="19"/>
      <c r="G9" s="19"/>
      <c r="H9" s="19"/>
      <c r="I9" s="19"/>
      <c r="J9" s="19"/>
      <c r="K9" s="19"/>
      <c r="L9" s="19"/>
      <c r="M9" s="19" t="s">
        <v>280</v>
      </c>
      <c r="N9" s="19"/>
      <c r="O9" s="19"/>
      <c r="P9" s="19"/>
      <c r="Q9" s="19"/>
      <c r="R9" s="19"/>
      <c r="S9" s="19"/>
      <c r="T9" s="19"/>
      <c r="U9" s="19"/>
      <c r="V9" s="19"/>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E10" s="3" t="str">
        <f>IF($A10="ADD",IF(NOT(ISBLANK(D10)),_xlfn.XLOOKUP(D10,br_exp_joint_type[lookupValue],br_exp_joint_type[lookupKey],"ERROR"),""), "")</f>
        <v/>
      </c>
      <c r="F10" s="4"/>
      <c r="H10" s="4"/>
      <c r="J10" s="3" t="str">
        <f>IF($A10="ADD",IF(NOT(ISBLANK(I10)),_xlfn.XLOOKUP(I10,organisation[lookupValue],organisation[lookupKey],"ERROR"),""), "")</f>
        <v/>
      </c>
      <c r="K10" s="8"/>
      <c r="L10" s="8"/>
      <c r="M10" s="4" t="str">
        <f ca="1">IF(F10&lt;&gt;"", DATEDIF(F10, TODAY(),"Y"),"")</f>
        <v/>
      </c>
      <c r="N10" s="3" t="str">
        <f>IF($A10="ADD","Local Authority","")</f>
        <v/>
      </c>
      <c r="O10" s="3" t="str">
        <f>IF($A10="","",IF((AND($A10="ADD",OR(N10="",N10="Local Authority"))),"L",(_xlfn.XLOOKUP(N10,asset_owner[lookupValue],asset_owner[lookupKey],""))))</f>
        <v/>
      </c>
      <c r="P10" s="9"/>
      <c r="Q10" s="3" t="str">
        <f>IF($A10="ADD","Excellent","")</f>
        <v/>
      </c>
      <c r="R10" s="3" t="str">
        <f>IF($A10="","",IF((AND($A10="ADD",OR(Q10="",Q10="Excellent"))),"1",(_xlfn.XLOOKUP(Q10,condition[lookupValue],condition[lookupKey],""))))</f>
        <v/>
      </c>
      <c r="S10" s="8" t="str">
        <f>IF(F10&lt;&gt;"",F10,"")</f>
        <v/>
      </c>
      <c r="T10" s="7"/>
    </row>
    <row r="11" spans="1:132" x14ac:dyDescent="0.25">
      <c r="B11" s="5"/>
      <c r="C11" s="5"/>
      <c r="E11" s="3" t="str">
        <f>IF($A11="ADD",IF(NOT(ISBLANK(D11)),_xlfn.XLOOKUP(D11,br_exp_joint_type[lookupValue],br_exp_joint_type[lookupKey],"ERROR"),""), "")</f>
        <v/>
      </c>
      <c r="F11" s="4"/>
      <c r="H11" s="4"/>
      <c r="J11" s="3" t="str">
        <f>IF($A11="ADD",IF(NOT(ISBLANK(I11)),_xlfn.XLOOKUP(I11,organisation[lookupValue],organisation[lookupKey],"ERROR"),""), "")</f>
        <v/>
      </c>
      <c r="K11" s="8"/>
      <c r="L11" s="8"/>
      <c r="M11" s="4" t="str">
        <f t="shared" ref="M11:M74" ca="1" si="0">IF(F11&lt;&gt;"", DATEDIF(F11, TODAY(),"Y"),"")</f>
        <v/>
      </c>
      <c r="N11" s="3" t="str">
        <f t="shared" ref="N11:N74" si="1">IF($A11="ADD","Local Authority","")</f>
        <v/>
      </c>
      <c r="O11" s="3" t="str">
        <f>IF($A11="","",IF((AND($A11="ADD",OR(N11="",N11="Local Authority"))),"L",(_xlfn.XLOOKUP(N11,asset_owner[lookupValue],asset_owner[lookupKey],""))))</f>
        <v/>
      </c>
      <c r="P11" s="9"/>
      <c r="Q11" s="3" t="str">
        <f t="shared" ref="Q11:Q74" si="2">IF($A11="ADD","Excellent","")</f>
        <v/>
      </c>
      <c r="R11" s="3" t="str">
        <f>IF($A11="","",IF((AND($A11="ADD",OR(Q11="",Q11="Excellent"))),"1",(_xlfn.XLOOKUP(Q11,condition[lookupValue],condition[lookupKey],""))))</f>
        <v/>
      </c>
      <c r="S11" s="8" t="str">
        <f t="shared" ref="S11:S74" si="3">IF(F11&lt;&gt;"",F11,"")</f>
        <v/>
      </c>
      <c r="T11" s="7"/>
    </row>
    <row r="12" spans="1:132" x14ac:dyDescent="0.25">
      <c r="B12" s="5"/>
      <c r="C12" s="5"/>
      <c r="E12" s="3" t="str">
        <f>IF($A12="ADD",IF(NOT(ISBLANK(D12)),_xlfn.XLOOKUP(D12,br_exp_joint_type[lookupValue],br_exp_joint_type[lookupKey],"ERROR"),""), "")</f>
        <v/>
      </c>
      <c r="F12" s="4"/>
      <c r="H12" s="4"/>
      <c r="J12" s="3" t="str">
        <f>IF($A12="ADD",IF(NOT(ISBLANK(I12)),_xlfn.XLOOKUP(I12,organisation[lookupValue],organisation[lookupKey],"ERROR"),""), "")</f>
        <v/>
      </c>
      <c r="K12" s="8"/>
      <c r="L12" s="8"/>
      <c r="M12" s="4" t="str">
        <f t="shared" ca="1" si="0"/>
        <v/>
      </c>
      <c r="N12" s="3" t="str">
        <f t="shared" si="1"/>
        <v/>
      </c>
      <c r="O12" s="3" t="str">
        <f>IF($A12="","",IF((AND($A12="ADD",OR(N12="",N12="Local Authority"))),"L",(_xlfn.XLOOKUP(N12,asset_owner[lookupValue],asset_owner[lookupKey],""))))</f>
        <v/>
      </c>
      <c r="P12" s="9"/>
      <c r="Q12" s="3" t="str">
        <f t="shared" si="2"/>
        <v/>
      </c>
      <c r="R12" s="3" t="str">
        <f>IF($A12="","",IF((AND($A12="ADD",OR(Q12="",Q12="Excellent"))),"1",(_xlfn.XLOOKUP(Q12,condition[lookupValue],condition[lookupKey],""))))</f>
        <v/>
      </c>
      <c r="S12" s="8" t="str">
        <f t="shared" si="3"/>
        <v/>
      </c>
      <c r="T12" s="7"/>
    </row>
    <row r="13" spans="1:132" x14ac:dyDescent="0.25">
      <c r="B13" s="5"/>
      <c r="C13" s="5"/>
      <c r="E13" s="3" t="str">
        <f>IF($A13="ADD",IF(NOT(ISBLANK(D13)),_xlfn.XLOOKUP(D13,br_exp_joint_type[lookupValue],br_exp_joint_type[lookupKey],"ERROR"),""), "")</f>
        <v/>
      </c>
      <c r="F13" s="4"/>
      <c r="H13" s="4"/>
      <c r="J13" s="3" t="str">
        <f>IF($A13="ADD",IF(NOT(ISBLANK(I13)),_xlfn.XLOOKUP(I13,organisation[lookupValue],organisation[lookupKey],"ERROR"),""), "")</f>
        <v/>
      </c>
      <c r="K13" s="8"/>
      <c r="L13" s="8"/>
      <c r="M13" s="4" t="str">
        <f t="shared" ca="1" si="0"/>
        <v/>
      </c>
      <c r="N13" s="3" t="str">
        <f t="shared" si="1"/>
        <v/>
      </c>
      <c r="O13" s="3" t="str">
        <f>IF($A13="","",IF((AND($A13="ADD",OR(N13="",N13="Local Authority"))),"L",(_xlfn.XLOOKUP(N13,asset_owner[lookupValue],asset_owner[lookupKey],""))))</f>
        <v/>
      </c>
      <c r="P13" s="9"/>
      <c r="Q13" s="3" t="str">
        <f t="shared" si="2"/>
        <v/>
      </c>
      <c r="R13" s="3" t="str">
        <f>IF($A13="","",IF((AND($A13="ADD",OR(Q13="",Q13="Excellent"))),"1",(_xlfn.XLOOKUP(Q13,condition[lookupValue],condition[lookupKey],""))))</f>
        <v/>
      </c>
      <c r="S13" s="8" t="str">
        <f t="shared" si="3"/>
        <v/>
      </c>
      <c r="T13" s="7"/>
    </row>
    <row r="14" spans="1:132" x14ac:dyDescent="0.25">
      <c r="B14" s="5"/>
      <c r="C14" s="5"/>
      <c r="E14" s="3" t="str">
        <f>IF($A14="ADD",IF(NOT(ISBLANK(D14)),_xlfn.XLOOKUP(D14,br_exp_joint_type[lookupValue],br_exp_joint_type[lookupKey],"ERROR"),""), "")</f>
        <v/>
      </c>
      <c r="F14" s="4"/>
      <c r="H14" s="4"/>
      <c r="J14" s="3" t="str">
        <f>IF($A14="ADD",IF(NOT(ISBLANK(I14)),_xlfn.XLOOKUP(I14,organisation[lookupValue],organisation[lookupKey],"ERROR"),""), "")</f>
        <v/>
      </c>
      <c r="K14" s="8"/>
      <c r="L14" s="8"/>
      <c r="M14" s="4" t="str">
        <f t="shared" ca="1" si="0"/>
        <v/>
      </c>
      <c r="N14" s="3" t="str">
        <f t="shared" si="1"/>
        <v/>
      </c>
      <c r="O14" s="3" t="str">
        <f>IF($A14="","",IF((AND($A14="ADD",OR(N14="",N14="Local Authority"))),"L",(_xlfn.XLOOKUP(N14,asset_owner[lookupValue],asset_owner[lookupKey],""))))</f>
        <v/>
      </c>
      <c r="P14" s="9"/>
      <c r="Q14" s="3" t="str">
        <f t="shared" si="2"/>
        <v/>
      </c>
      <c r="R14" s="3" t="str">
        <f>IF($A14="","",IF((AND($A14="ADD",OR(Q14="",Q14="Excellent"))),"1",(_xlfn.XLOOKUP(Q14,condition[lookupValue],condition[lookupKey],""))))</f>
        <v/>
      </c>
      <c r="S14" s="8" t="str">
        <f t="shared" si="3"/>
        <v/>
      </c>
      <c r="T14" s="7"/>
    </row>
    <row r="15" spans="1:132" x14ac:dyDescent="0.25">
      <c r="B15" s="5"/>
      <c r="C15" s="5"/>
      <c r="E15" s="3" t="str">
        <f>IF($A15="ADD",IF(NOT(ISBLANK(D15)),_xlfn.XLOOKUP(D15,br_exp_joint_type[lookupValue],br_exp_joint_type[lookupKey],"ERROR"),""), "")</f>
        <v/>
      </c>
      <c r="F15" s="4"/>
      <c r="H15" s="4"/>
      <c r="J15" s="3" t="str">
        <f>IF($A15="ADD",IF(NOT(ISBLANK(I15)),_xlfn.XLOOKUP(I15,organisation[lookupValue],organisation[lookupKey],"ERROR"),""), "")</f>
        <v/>
      </c>
      <c r="K15" s="8"/>
      <c r="L15" s="8"/>
      <c r="M15" s="4" t="str">
        <f t="shared" ca="1" si="0"/>
        <v/>
      </c>
      <c r="N15" s="3" t="str">
        <f t="shared" si="1"/>
        <v/>
      </c>
      <c r="O15" s="3" t="str">
        <f>IF($A15="","",IF((AND($A15="ADD",OR(N15="",N15="Local Authority"))),"L",(_xlfn.XLOOKUP(N15,asset_owner[lookupValue],asset_owner[lookupKey],""))))</f>
        <v/>
      </c>
      <c r="P15" s="9"/>
      <c r="Q15" s="3" t="str">
        <f t="shared" si="2"/>
        <v/>
      </c>
      <c r="R15" s="3" t="str">
        <f>IF($A15="","",IF((AND($A15="ADD",OR(Q15="",Q15="Excellent"))),"1",(_xlfn.XLOOKUP(Q15,condition[lookupValue],condition[lookupKey],""))))</f>
        <v/>
      </c>
      <c r="S15" s="8" t="str">
        <f t="shared" si="3"/>
        <v/>
      </c>
      <c r="T15" s="7"/>
    </row>
    <row r="16" spans="1:132" x14ac:dyDescent="0.25">
      <c r="B16" s="5"/>
      <c r="C16" s="5"/>
      <c r="E16" s="3" t="str">
        <f>IF($A16="ADD",IF(NOT(ISBLANK(D16)),_xlfn.XLOOKUP(D16,br_exp_joint_type[lookupValue],br_exp_joint_type[lookupKey],"ERROR"),""), "")</f>
        <v/>
      </c>
      <c r="F16" s="4"/>
      <c r="H16" s="4"/>
      <c r="J16" s="3" t="str">
        <f>IF($A16="ADD",IF(NOT(ISBLANK(I16)),_xlfn.XLOOKUP(I16,organisation[lookupValue],organisation[lookupKey],"ERROR"),""), "")</f>
        <v/>
      </c>
      <c r="K16" s="8"/>
      <c r="L16" s="8"/>
      <c r="M16" s="4" t="str">
        <f t="shared" ca="1" si="0"/>
        <v/>
      </c>
      <c r="N16" s="3" t="str">
        <f t="shared" si="1"/>
        <v/>
      </c>
      <c r="O16" s="3" t="str">
        <f>IF($A16="","",IF((AND($A16="ADD",OR(N16="",N16="Local Authority"))),"L",(_xlfn.XLOOKUP(N16,asset_owner[lookupValue],asset_owner[lookupKey],""))))</f>
        <v/>
      </c>
      <c r="P16" s="9"/>
      <c r="Q16" s="3" t="str">
        <f t="shared" si="2"/>
        <v/>
      </c>
      <c r="R16" s="3" t="str">
        <f>IF($A16="","",IF((AND($A16="ADD",OR(Q16="",Q16="Excellent"))),"1",(_xlfn.XLOOKUP(Q16,condition[lookupValue],condition[lookupKey],""))))</f>
        <v/>
      </c>
      <c r="S16" s="8" t="str">
        <f t="shared" si="3"/>
        <v/>
      </c>
      <c r="T16" s="7"/>
    </row>
    <row r="17" spans="2:20" x14ac:dyDescent="0.25">
      <c r="B17" s="5"/>
      <c r="C17" s="5"/>
      <c r="E17" s="3" t="str">
        <f>IF($A17="ADD",IF(NOT(ISBLANK(D17)),_xlfn.XLOOKUP(D17,br_exp_joint_type[lookupValue],br_exp_joint_type[lookupKey],"ERROR"),""), "")</f>
        <v/>
      </c>
      <c r="F17" s="4"/>
      <c r="H17" s="4"/>
      <c r="J17" s="3" t="str">
        <f>IF($A17="ADD",IF(NOT(ISBLANK(I17)),_xlfn.XLOOKUP(I17,organisation[lookupValue],organisation[lookupKey],"ERROR"),""), "")</f>
        <v/>
      </c>
      <c r="K17" s="8"/>
      <c r="L17" s="8"/>
      <c r="M17" s="4" t="str">
        <f t="shared" ca="1" si="0"/>
        <v/>
      </c>
      <c r="N17" s="3" t="str">
        <f t="shared" si="1"/>
        <v/>
      </c>
      <c r="O17" s="3" t="str">
        <f>IF($A17="","",IF((AND($A17="ADD",OR(N17="",N17="Local Authority"))),"L",(_xlfn.XLOOKUP(N17,asset_owner[lookupValue],asset_owner[lookupKey],""))))</f>
        <v/>
      </c>
      <c r="P17" s="9"/>
      <c r="Q17" s="3" t="str">
        <f t="shared" si="2"/>
        <v/>
      </c>
      <c r="R17" s="3" t="str">
        <f>IF($A17="","",IF((AND($A17="ADD",OR(Q17="",Q17="Excellent"))),"1",(_xlfn.XLOOKUP(Q17,condition[lookupValue],condition[lookupKey],""))))</f>
        <v/>
      </c>
      <c r="S17" s="8" t="str">
        <f t="shared" si="3"/>
        <v/>
      </c>
      <c r="T17" s="7"/>
    </row>
    <row r="18" spans="2:20" x14ac:dyDescent="0.25">
      <c r="B18" s="5"/>
      <c r="C18" s="5"/>
      <c r="E18" s="3" t="str">
        <f>IF($A18="ADD",IF(NOT(ISBLANK(D18)),_xlfn.XLOOKUP(D18,br_exp_joint_type[lookupValue],br_exp_joint_type[lookupKey],"ERROR"),""), "")</f>
        <v/>
      </c>
      <c r="F18" s="4"/>
      <c r="H18" s="4"/>
      <c r="J18" s="3" t="str">
        <f>IF($A18="ADD",IF(NOT(ISBLANK(I18)),_xlfn.XLOOKUP(I18,organisation[lookupValue],organisation[lookupKey],"ERROR"),""), "")</f>
        <v/>
      </c>
      <c r="K18" s="8"/>
      <c r="L18" s="8"/>
      <c r="M18" s="4" t="str">
        <f t="shared" ca="1" si="0"/>
        <v/>
      </c>
      <c r="N18" s="3" t="str">
        <f t="shared" si="1"/>
        <v/>
      </c>
      <c r="O18" s="3" t="str">
        <f>IF($A18="","",IF((AND($A18="ADD",OR(N18="",N18="Local Authority"))),"L",(_xlfn.XLOOKUP(N18,asset_owner[lookupValue],asset_owner[lookupKey],""))))</f>
        <v/>
      </c>
      <c r="P18" s="9"/>
      <c r="Q18" s="3" t="str">
        <f t="shared" si="2"/>
        <v/>
      </c>
      <c r="R18" s="3" t="str">
        <f>IF($A18="","",IF((AND($A18="ADD",OR(Q18="",Q18="Excellent"))),"1",(_xlfn.XLOOKUP(Q18,condition[lookupValue],condition[lookupKey],""))))</f>
        <v/>
      </c>
      <c r="S18" s="8" t="str">
        <f t="shared" si="3"/>
        <v/>
      </c>
      <c r="T18" s="7"/>
    </row>
    <row r="19" spans="2:20" x14ac:dyDescent="0.25">
      <c r="B19" s="5"/>
      <c r="C19" s="5"/>
      <c r="E19" s="3" t="str">
        <f>IF($A19="ADD",IF(NOT(ISBLANK(D19)),_xlfn.XLOOKUP(D19,br_exp_joint_type[lookupValue],br_exp_joint_type[lookupKey],"ERROR"),""), "")</f>
        <v/>
      </c>
      <c r="F19" s="4"/>
      <c r="H19" s="4"/>
      <c r="J19" s="3" t="str">
        <f>IF($A19="ADD",IF(NOT(ISBLANK(I19)),_xlfn.XLOOKUP(I19,organisation[lookupValue],organisation[lookupKey],"ERROR"),""), "")</f>
        <v/>
      </c>
      <c r="K19" s="8"/>
      <c r="L19" s="8"/>
      <c r="M19" s="4" t="str">
        <f t="shared" ca="1" si="0"/>
        <v/>
      </c>
      <c r="N19" s="3" t="str">
        <f t="shared" si="1"/>
        <v/>
      </c>
      <c r="O19" s="3" t="str">
        <f>IF($A19="","",IF((AND($A19="ADD",OR(N19="",N19="Local Authority"))),"L",(_xlfn.XLOOKUP(N19,asset_owner[lookupValue],asset_owner[lookupKey],""))))</f>
        <v/>
      </c>
      <c r="P19" s="9"/>
      <c r="Q19" s="3" t="str">
        <f t="shared" si="2"/>
        <v/>
      </c>
      <c r="R19" s="3" t="str">
        <f>IF($A19="","",IF((AND($A19="ADD",OR(Q19="",Q19="Excellent"))),"1",(_xlfn.XLOOKUP(Q19,condition[lookupValue],condition[lookupKey],""))))</f>
        <v/>
      </c>
      <c r="S19" s="8" t="str">
        <f t="shared" si="3"/>
        <v/>
      </c>
      <c r="T19" s="7"/>
    </row>
    <row r="20" spans="2:20" x14ac:dyDescent="0.25">
      <c r="B20" s="5"/>
      <c r="C20" s="5"/>
      <c r="E20" s="3" t="str">
        <f>IF($A20="ADD",IF(NOT(ISBLANK(D20)),_xlfn.XLOOKUP(D20,br_exp_joint_type[lookupValue],br_exp_joint_type[lookupKey],"ERROR"),""), "")</f>
        <v/>
      </c>
      <c r="F20" s="4"/>
      <c r="H20" s="4"/>
      <c r="J20" s="3" t="str">
        <f>IF($A20="ADD",IF(NOT(ISBLANK(I20)),_xlfn.XLOOKUP(I20,organisation[lookupValue],organisation[lookupKey],"ERROR"),""), "")</f>
        <v/>
      </c>
      <c r="K20" s="8"/>
      <c r="L20" s="8"/>
      <c r="M20" s="4" t="str">
        <f t="shared" ca="1" si="0"/>
        <v/>
      </c>
      <c r="N20" s="3" t="str">
        <f t="shared" si="1"/>
        <v/>
      </c>
      <c r="O20" s="3" t="str">
        <f>IF($A20="","",IF((AND($A20="ADD",OR(N20="",N20="Local Authority"))),"L",(_xlfn.XLOOKUP(N20,asset_owner[lookupValue],asset_owner[lookupKey],""))))</f>
        <v/>
      </c>
      <c r="P20" s="9"/>
      <c r="Q20" s="3" t="str">
        <f t="shared" si="2"/>
        <v/>
      </c>
      <c r="R20" s="3" t="str">
        <f>IF($A20="","",IF((AND($A20="ADD",OR(Q20="",Q20="Excellent"))),"1",(_xlfn.XLOOKUP(Q20,condition[lookupValue],condition[lookupKey],""))))</f>
        <v/>
      </c>
      <c r="S20" s="8" t="str">
        <f t="shared" si="3"/>
        <v/>
      </c>
      <c r="T20" s="7"/>
    </row>
    <row r="21" spans="2:20" x14ac:dyDescent="0.25">
      <c r="B21" s="5"/>
      <c r="C21" s="5"/>
      <c r="E21" s="3" t="str">
        <f>IF($A21="ADD",IF(NOT(ISBLANK(D21)),_xlfn.XLOOKUP(D21,br_exp_joint_type[lookupValue],br_exp_joint_type[lookupKey],"ERROR"),""), "")</f>
        <v/>
      </c>
      <c r="F21" s="4"/>
      <c r="H21" s="4"/>
      <c r="J21" s="3" t="str">
        <f>IF($A21="ADD",IF(NOT(ISBLANK(I21)),_xlfn.XLOOKUP(I21,organisation[lookupValue],organisation[lookupKey],"ERROR"),""), "")</f>
        <v/>
      </c>
      <c r="K21" s="8"/>
      <c r="L21" s="8"/>
      <c r="M21" s="4" t="str">
        <f t="shared" ca="1" si="0"/>
        <v/>
      </c>
      <c r="N21" s="3" t="str">
        <f t="shared" si="1"/>
        <v/>
      </c>
      <c r="O21" s="3" t="str">
        <f>IF($A21="","",IF((AND($A21="ADD",OR(N21="",N21="Local Authority"))),"L",(_xlfn.XLOOKUP(N21,asset_owner[lookupValue],asset_owner[lookupKey],""))))</f>
        <v/>
      </c>
      <c r="P21" s="9"/>
      <c r="Q21" s="3" t="str">
        <f t="shared" si="2"/>
        <v/>
      </c>
      <c r="R21" s="3" t="str">
        <f>IF($A21="","",IF((AND($A21="ADD",OR(Q21="",Q21="Excellent"))),"1",(_xlfn.XLOOKUP(Q21,condition[lookupValue],condition[lookupKey],""))))</f>
        <v/>
      </c>
      <c r="S21" s="8" t="str">
        <f t="shared" si="3"/>
        <v/>
      </c>
      <c r="T21" s="7"/>
    </row>
    <row r="22" spans="2:20" x14ac:dyDescent="0.25">
      <c r="B22" s="5"/>
      <c r="C22" s="5"/>
      <c r="E22" s="3" t="str">
        <f>IF($A22="ADD",IF(NOT(ISBLANK(D22)),_xlfn.XLOOKUP(D22,br_exp_joint_type[lookupValue],br_exp_joint_type[lookupKey],"ERROR"),""), "")</f>
        <v/>
      </c>
      <c r="F22" s="4"/>
      <c r="H22" s="4"/>
      <c r="J22" s="3" t="str">
        <f>IF($A22="ADD",IF(NOT(ISBLANK(I22)),_xlfn.XLOOKUP(I22,organisation[lookupValue],organisation[lookupKey],"ERROR"),""), "")</f>
        <v/>
      </c>
      <c r="K22" s="8"/>
      <c r="L22" s="8"/>
      <c r="M22" s="4" t="str">
        <f t="shared" ca="1" si="0"/>
        <v/>
      </c>
      <c r="N22" s="3" t="str">
        <f t="shared" si="1"/>
        <v/>
      </c>
      <c r="O22" s="3" t="str">
        <f>IF($A22="","",IF((AND($A22="ADD",OR(N22="",N22="Local Authority"))),"L",(_xlfn.XLOOKUP(N22,asset_owner[lookupValue],asset_owner[lookupKey],""))))</f>
        <v/>
      </c>
      <c r="P22" s="9"/>
      <c r="Q22" s="3" t="str">
        <f t="shared" si="2"/>
        <v/>
      </c>
      <c r="R22" s="3" t="str">
        <f>IF($A22="","",IF((AND($A22="ADD",OR(Q22="",Q22="Excellent"))),"1",(_xlfn.XLOOKUP(Q22,condition[lookupValue],condition[lookupKey],""))))</f>
        <v/>
      </c>
      <c r="S22" s="8" t="str">
        <f t="shared" si="3"/>
        <v/>
      </c>
      <c r="T22" s="7"/>
    </row>
    <row r="23" spans="2:20" x14ac:dyDescent="0.25">
      <c r="B23" s="5"/>
      <c r="C23" s="5"/>
      <c r="E23" s="3" t="str">
        <f>IF($A23="ADD",IF(NOT(ISBLANK(D23)),_xlfn.XLOOKUP(D23,br_exp_joint_type[lookupValue],br_exp_joint_type[lookupKey],"ERROR"),""), "")</f>
        <v/>
      </c>
      <c r="F23" s="4"/>
      <c r="H23" s="4"/>
      <c r="J23" s="3" t="str">
        <f>IF($A23="ADD",IF(NOT(ISBLANK(I23)),_xlfn.XLOOKUP(I23,organisation[lookupValue],organisation[lookupKey],"ERROR"),""), "")</f>
        <v/>
      </c>
      <c r="K23" s="8"/>
      <c r="L23" s="8"/>
      <c r="M23" s="4" t="str">
        <f t="shared" ca="1" si="0"/>
        <v/>
      </c>
      <c r="N23" s="3" t="str">
        <f t="shared" si="1"/>
        <v/>
      </c>
      <c r="O23" s="3" t="str">
        <f>IF($A23="","",IF((AND($A23="ADD",OR(N23="",N23="Local Authority"))),"L",(_xlfn.XLOOKUP(N23,asset_owner[lookupValue],asset_owner[lookupKey],""))))</f>
        <v/>
      </c>
      <c r="P23" s="9"/>
      <c r="Q23" s="3" t="str">
        <f t="shared" si="2"/>
        <v/>
      </c>
      <c r="R23" s="3" t="str">
        <f>IF($A23="","",IF((AND($A23="ADD",OR(Q23="",Q23="Excellent"))),"1",(_xlfn.XLOOKUP(Q23,condition[lookupValue],condition[lookupKey],""))))</f>
        <v/>
      </c>
      <c r="S23" s="8" t="str">
        <f t="shared" si="3"/>
        <v/>
      </c>
      <c r="T23" s="7"/>
    </row>
    <row r="24" spans="2:20" x14ac:dyDescent="0.25">
      <c r="B24" s="5"/>
      <c r="C24" s="5"/>
      <c r="E24" s="3" t="str">
        <f>IF($A24="ADD",IF(NOT(ISBLANK(D24)),_xlfn.XLOOKUP(D24,br_exp_joint_type[lookupValue],br_exp_joint_type[lookupKey],"ERROR"),""), "")</f>
        <v/>
      </c>
      <c r="F24" s="4"/>
      <c r="H24" s="4"/>
      <c r="J24" s="3" t="str">
        <f>IF($A24="ADD",IF(NOT(ISBLANK(I24)),_xlfn.XLOOKUP(I24,organisation[lookupValue],organisation[lookupKey],"ERROR"),""), "")</f>
        <v/>
      </c>
      <c r="K24" s="8"/>
      <c r="L24" s="8"/>
      <c r="M24" s="4" t="str">
        <f t="shared" ca="1" si="0"/>
        <v/>
      </c>
      <c r="N24" s="3" t="str">
        <f t="shared" si="1"/>
        <v/>
      </c>
      <c r="O24" s="3" t="str">
        <f>IF($A24="","",IF((AND($A24="ADD",OR(N24="",N24="Local Authority"))),"L",(_xlfn.XLOOKUP(N24,asset_owner[lookupValue],asset_owner[lookupKey],""))))</f>
        <v/>
      </c>
      <c r="P24" s="9"/>
      <c r="Q24" s="3" t="str">
        <f t="shared" si="2"/>
        <v/>
      </c>
      <c r="R24" s="3" t="str">
        <f>IF($A24="","",IF((AND($A24="ADD",OR(Q24="",Q24="Excellent"))),"1",(_xlfn.XLOOKUP(Q24,condition[lookupValue],condition[lookupKey],""))))</f>
        <v/>
      </c>
      <c r="S24" s="8" t="str">
        <f t="shared" si="3"/>
        <v/>
      </c>
      <c r="T24" s="7"/>
    </row>
    <row r="25" spans="2:20" x14ac:dyDescent="0.25">
      <c r="B25" s="5"/>
      <c r="C25" s="5"/>
      <c r="E25" s="3" t="str">
        <f>IF($A25="ADD",IF(NOT(ISBLANK(D25)),_xlfn.XLOOKUP(D25,br_exp_joint_type[lookupValue],br_exp_joint_type[lookupKey],"ERROR"),""), "")</f>
        <v/>
      </c>
      <c r="F25" s="4"/>
      <c r="H25" s="4"/>
      <c r="J25" s="3" t="str">
        <f>IF($A25="ADD",IF(NOT(ISBLANK(I25)),_xlfn.XLOOKUP(I25,organisation[lookupValue],organisation[lookupKey],"ERROR"),""), "")</f>
        <v/>
      </c>
      <c r="K25" s="8"/>
      <c r="L25" s="8"/>
      <c r="M25" s="4" t="str">
        <f t="shared" ca="1" si="0"/>
        <v/>
      </c>
      <c r="N25" s="3" t="str">
        <f t="shared" si="1"/>
        <v/>
      </c>
      <c r="O25" s="3" t="str">
        <f>IF($A25="","",IF((AND($A25="ADD",OR(N25="",N25="Local Authority"))),"L",(_xlfn.XLOOKUP(N25,asset_owner[lookupValue],asset_owner[lookupKey],""))))</f>
        <v/>
      </c>
      <c r="P25" s="9"/>
      <c r="Q25" s="3" t="str">
        <f t="shared" si="2"/>
        <v/>
      </c>
      <c r="R25" s="3" t="str">
        <f>IF($A25="","",IF((AND($A25="ADD",OR(Q25="",Q25="Excellent"))),"1",(_xlfn.XLOOKUP(Q25,condition[lookupValue],condition[lookupKey],""))))</f>
        <v/>
      </c>
      <c r="S25" s="8" t="str">
        <f t="shared" si="3"/>
        <v/>
      </c>
      <c r="T25" s="7"/>
    </row>
    <row r="26" spans="2:20" x14ac:dyDescent="0.25">
      <c r="B26" s="5"/>
      <c r="C26" s="5"/>
      <c r="E26" s="3" t="str">
        <f>IF($A26="ADD",IF(NOT(ISBLANK(D26)),_xlfn.XLOOKUP(D26,br_exp_joint_type[lookupValue],br_exp_joint_type[lookupKey],"ERROR"),""), "")</f>
        <v/>
      </c>
      <c r="F26" s="4"/>
      <c r="H26" s="4"/>
      <c r="J26" s="3" t="str">
        <f>IF($A26="ADD",IF(NOT(ISBLANK(I26)),_xlfn.XLOOKUP(I26,organisation[lookupValue],organisation[lookupKey],"ERROR"),""), "")</f>
        <v/>
      </c>
      <c r="K26" s="8"/>
      <c r="L26" s="8"/>
      <c r="M26" s="4" t="str">
        <f t="shared" ca="1" si="0"/>
        <v/>
      </c>
      <c r="N26" s="3" t="str">
        <f t="shared" si="1"/>
        <v/>
      </c>
      <c r="O26" s="3" t="str">
        <f>IF($A26="","",IF((AND($A26="ADD",OR(N26="",N26="Local Authority"))),"L",(_xlfn.XLOOKUP(N26,asset_owner[lookupValue],asset_owner[lookupKey],""))))</f>
        <v/>
      </c>
      <c r="P26" s="9"/>
      <c r="Q26" s="3" t="str">
        <f t="shared" si="2"/>
        <v/>
      </c>
      <c r="R26" s="3" t="str">
        <f>IF($A26="","",IF((AND($A26="ADD",OR(Q26="",Q26="Excellent"))),"1",(_xlfn.XLOOKUP(Q26,condition[lookupValue],condition[lookupKey],""))))</f>
        <v/>
      </c>
      <c r="S26" s="8" t="str">
        <f t="shared" si="3"/>
        <v/>
      </c>
      <c r="T26" s="7"/>
    </row>
    <row r="27" spans="2:20" x14ac:dyDescent="0.25">
      <c r="B27" s="5"/>
      <c r="C27" s="5"/>
      <c r="E27" s="3" t="str">
        <f>IF($A27="ADD",IF(NOT(ISBLANK(D27)),_xlfn.XLOOKUP(D27,br_exp_joint_type[lookupValue],br_exp_joint_type[lookupKey],"ERROR"),""), "")</f>
        <v/>
      </c>
      <c r="F27" s="4"/>
      <c r="H27" s="4"/>
      <c r="J27" s="3" t="str">
        <f>IF($A27="ADD",IF(NOT(ISBLANK(I27)),_xlfn.XLOOKUP(I27,organisation[lookupValue],organisation[lookupKey],"ERROR"),""), "")</f>
        <v/>
      </c>
      <c r="K27" s="8"/>
      <c r="L27" s="8"/>
      <c r="M27" s="4" t="str">
        <f t="shared" ca="1" si="0"/>
        <v/>
      </c>
      <c r="N27" s="3" t="str">
        <f t="shared" si="1"/>
        <v/>
      </c>
      <c r="O27" s="3" t="str">
        <f>IF($A27="","",IF((AND($A27="ADD",OR(N27="",N27="Local Authority"))),"L",(_xlfn.XLOOKUP(N27,asset_owner[lookupValue],asset_owner[lookupKey],""))))</f>
        <v/>
      </c>
      <c r="P27" s="9"/>
      <c r="Q27" s="3" t="str">
        <f t="shared" si="2"/>
        <v/>
      </c>
      <c r="R27" s="3" t="str">
        <f>IF($A27="","",IF((AND($A27="ADD",OR(Q27="",Q27="Excellent"))),"1",(_xlfn.XLOOKUP(Q27,condition[lookupValue],condition[lookupKey],""))))</f>
        <v/>
      </c>
      <c r="S27" s="8" t="str">
        <f t="shared" si="3"/>
        <v/>
      </c>
      <c r="T27" s="7"/>
    </row>
    <row r="28" spans="2:20" x14ac:dyDescent="0.25">
      <c r="B28" s="5"/>
      <c r="C28" s="5"/>
      <c r="E28" s="3" t="str">
        <f>IF($A28="ADD",IF(NOT(ISBLANK(D28)),_xlfn.XLOOKUP(D28,br_exp_joint_type[lookupValue],br_exp_joint_type[lookupKey],"ERROR"),""), "")</f>
        <v/>
      </c>
      <c r="F28" s="4"/>
      <c r="H28" s="4"/>
      <c r="J28" s="3" t="str">
        <f>IF($A28="ADD",IF(NOT(ISBLANK(I28)),_xlfn.XLOOKUP(I28,organisation[lookupValue],organisation[lookupKey],"ERROR"),""), "")</f>
        <v/>
      </c>
      <c r="K28" s="8"/>
      <c r="L28" s="8"/>
      <c r="M28" s="4" t="str">
        <f t="shared" ca="1" si="0"/>
        <v/>
      </c>
      <c r="N28" s="3" t="str">
        <f t="shared" si="1"/>
        <v/>
      </c>
      <c r="O28" s="3" t="str">
        <f>IF($A28="","",IF((AND($A28="ADD",OR(N28="",N28="Local Authority"))),"L",(_xlfn.XLOOKUP(N28,asset_owner[lookupValue],asset_owner[lookupKey],""))))</f>
        <v/>
      </c>
      <c r="P28" s="9"/>
      <c r="Q28" s="3" t="str">
        <f t="shared" si="2"/>
        <v/>
      </c>
      <c r="R28" s="3" t="str">
        <f>IF($A28="","",IF((AND($A28="ADD",OR(Q28="",Q28="Excellent"))),"1",(_xlfn.XLOOKUP(Q28,condition[lookupValue],condition[lookupKey],""))))</f>
        <v/>
      </c>
      <c r="S28" s="8" t="str">
        <f t="shared" si="3"/>
        <v/>
      </c>
      <c r="T28" s="7"/>
    </row>
    <row r="29" spans="2:20" x14ac:dyDescent="0.25">
      <c r="B29" s="5"/>
      <c r="C29" s="5"/>
      <c r="E29" s="3" t="str">
        <f>IF($A29="ADD",IF(NOT(ISBLANK(D29)),_xlfn.XLOOKUP(D29,br_exp_joint_type[lookupValue],br_exp_joint_type[lookupKey],"ERROR"),""), "")</f>
        <v/>
      </c>
      <c r="F29" s="4"/>
      <c r="H29" s="4"/>
      <c r="J29" s="3" t="str">
        <f>IF($A29="ADD",IF(NOT(ISBLANK(I29)),_xlfn.XLOOKUP(I29,organisation[lookupValue],organisation[lookupKey],"ERROR"),""), "")</f>
        <v/>
      </c>
      <c r="K29" s="8"/>
      <c r="L29" s="8"/>
      <c r="M29" s="4" t="str">
        <f t="shared" ca="1" si="0"/>
        <v/>
      </c>
      <c r="N29" s="3" t="str">
        <f t="shared" si="1"/>
        <v/>
      </c>
      <c r="O29" s="3" t="str">
        <f>IF($A29="","",IF((AND($A29="ADD",OR(N29="",N29="Local Authority"))),"L",(_xlfn.XLOOKUP(N29,asset_owner[lookupValue],asset_owner[lookupKey],""))))</f>
        <v/>
      </c>
      <c r="P29" s="9"/>
      <c r="Q29" s="3" t="str">
        <f t="shared" si="2"/>
        <v/>
      </c>
      <c r="R29" s="3" t="str">
        <f>IF($A29="","",IF((AND($A29="ADD",OR(Q29="",Q29="Excellent"))),"1",(_xlfn.XLOOKUP(Q29,condition[lookupValue],condition[lookupKey],""))))</f>
        <v/>
      </c>
      <c r="S29" s="8" t="str">
        <f t="shared" si="3"/>
        <v/>
      </c>
      <c r="T29" s="7"/>
    </row>
    <row r="30" spans="2:20" x14ac:dyDescent="0.25">
      <c r="B30" s="5"/>
      <c r="C30" s="5"/>
      <c r="E30" s="3" t="str">
        <f>IF($A30="ADD",IF(NOT(ISBLANK(D30)),_xlfn.XLOOKUP(D30,br_exp_joint_type[lookupValue],br_exp_joint_type[lookupKey],"ERROR"),""), "")</f>
        <v/>
      </c>
      <c r="F30" s="4"/>
      <c r="H30" s="4"/>
      <c r="J30" s="3" t="str">
        <f>IF($A30="ADD",IF(NOT(ISBLANK(I30)),_xlfn.XLOOKUP(I30,organisation[lookupValue],organisation[lookupKey],"ERROR"),""), "")</f>
        <v/>
      </c>
      <c r="K30" s="8"/>
      <c r="L30" s="8"/>
      <c r="M30" s="4" t="str">
        <f t="shared" ca="1" si="0"/>
        <v/>
      </c>
      <c r="N30" s="3" t="str">
        <f t="shared" si="1"/>
        <v/>
      </c>
      <c r="O30" s="3" t="str">
        <f>IF($A30="","",IF((AND($A30="ADD",OR(N30="",N30="Local Authority"))),"L",(_xlfn.XLOOKUP(N30,asset_owner[lookupValue],asset_owner[lookupKey],""))))</f>
        <v/>
      </c>
      <c r="P30" s="9"/>
      <c r="Q30" s="3" t="str">
        <f t="shared" si="2"/>
        <v/>
      </c>
      <c r="R30" s="3" t="str">
        <f>IF($A30="","",IF((AND($A30="ADD",OR(Q30="",Q30="Excellent"))),"1",(_xlfn.XLOOKUP(Q30,condition[lookupValue],condition[lookupKey],""))))</f>
        <v/>
      </c>
      <c r="S30" s="8" t="str">
        <f t="shared" si="3"/>
        <v/>
      </c>
      <c r="T30" s="7"/>
    </row>
    <row r="31" spans="2:20" x14ac:dyDescent="0.25">
      <c r="B31" s="5"/>
      <c r="C31" s="5"/>
      <c r="E31" s="3" t="str">
        <f>IF($A31="ADD",IF(NOT(ISBLANK(D31)),_xlfn.XLOOKUP(D31,br_exp_joint_type[lookupValue],br_exp_joint_type[lookupKey],"ERROR"),""), "")</f>
        <v/>
      </c>
      <c r="F31" s="4"/>
      <c r="H31" s="4"/>
      <c r="J31" s="3" t="str">
        <f>IF($A31="ADD",IF(NOT(ISBLANK(I31)),_xlfn.XLOOKUP(I31,organisation[lookupValue],organisation[lookupKey],"ERROR"),""), "")</f>
        <v/>
      </c>
      <c r="K31" s="8"/>
      <c r="L31" s="8"/>
      <c r="M31" s="4" t="str">
        <f t="shared" ca="1" si="0"/>
        <v/>
      </c>
      <c r="N31" s="3" t="str">
        <f t="shared" si="1"/>
        <v/>
      </c>
      <c r="O31" s="3" t="str">
        <f>IF($A31="","",IF((AND($A31="ADD",OR(N31="",N31="Local Authority"))),"L",(_xlfn.XLOOKUP(N31,asset_owner[lookupValue],asset_owner[lookupKey],""))))</f>
        <v/>
      </c>
      <c r="P31" s="9"/>
      <c r="Q31" s="3" t="str">
        <f t="shared" si="2"/>
        <v/>
      </c>
      <c r="R31" s="3" t="str">
        <f>IF($A31="","",IF((AND($A31="ADD",OR(Q31="",Q31="Excellent"))),"1",(_xlfn.XLOOKUP(Q31,condition[lookupValue],condition[lookupKey],""))))</f>
        <v/>
      </c>
      <c r="S31" s="8" t="str">
        <f t="shared" si="3"/>
        <v/>
      </c>
      <c r="T31" s="7"/>
    </row>
    <row r="32" spans="2:20" x14ac:dyDescent="0.25">
      <c r="B32" s="5"/>
      <c r="C32" s="5"/>
      <c r="E32" s="3" t="str">
        <f>IF($A32="ADD",IF(NOT(ISBLANK(D32)),_xlfn.XLOOKUP(D32,br_exp_joint_type[lookupValue],br_exp_joint_type[lookupKey],"ERROR"),""), "")</f>
        <v/>
      </c>
      <c r="F32" s="4"/>
      <c r="H32" s="4"/>
      <c r="J32" s="3" t="str">
        <f>IF($A32="ADD",IF(NOT(ISBLANK(I32)),_xlfn.XLOOKUP(I32,organisation[lookupValue],organisation[lookupKey],"ERROR"),""), "")</f>
        <v/>
      </c>
      <c r="K32" s="8"/>
      <c r="L32" s="8"/>
      <c r="M32" s="4" t="str">
        <f t="shared" ca="1" si="0"/>
        <v/>
      </c>
      <c r="N32" s="3" t="str">
        <f t="shared" si="1"/>
        <v/>
      </c>
      <c r="O32" s="3" t="str">
        <f>IF($A32="","",IF((AND($A32="ADD",OR(N32="",N32="Local Authority"))),"L",(_xlfn.XLOOKUP(N32,asset_owner[lookupValue],asset_owner[lookupKey],""))))</f>
        <v/>
      </c>
      <c r="P32" s="9"/>
      <c r="Q32" s="3" t="str">
        <f t="shared" si="2"/>
        <v/>
      </c>
      <c r="R32" s="3" t="str">
        <f>IF($A32="","",IF((AND($A32="ADD",OR(Q32="",Q32="Excellent"))),"1",(_xlfn.XLOOKUP(Q32,condition[lookupValue],condition[lookupKey],""))))</f>
        <v/>
      </c>
      <c r="S32" s="8" t="str">
        <f t="shared" si="3"/>
        <v/>
      </c>
      <c r="T32" s="7"/>
    </row>
    <row r="33" spans="2:20" x14ac:dyDescent="0.25">
      <c r="B33" s="5"/>
      <c r="C33" s="5"/>
      <c r="E33" s="3" t="str">
        <f>IF($A33="ADD",IF(NOT(ISBLANK(D33)),_xlfn.XLOOKUP(D33,br_exp_joint_type[lookupValue],br_exp_joint_type[lookupKey],"ERROR"),""), "")</f>
        <v/>
      </c>
      <c r="F33" s="4"/>
      <c r="H33" s="4"/>
      <c r="J33" s="3" t="str">
        <f>IF($A33="ADD",IF(NOT(ISBLANK(I33)),_xlfn.XLOOKUP(I33,organisation[lookupValue],organisation[lookupKey],"ERROR"),""), "")</f>
        <v/>
      </c>
      <c r="K33" s="8"/>
      <c r="L33" s="8"/>
      <c r="M33" s="4" t="str">
        <f t="shared" ca="1" si="0"/>
        <v/>
      </c>
      <c r="N33" s="3" t="str">
        <f t="shared" si="1"/>
        <v/>
      </c>
      <c r="O33" s="3" t="str">
        <f>IF($A33="","",IF((AND($A33="ADD",OR(N33="",N33="Local Authority"))),"L",(_xlfn.XLOOKUP(N33,asset_owner[lookupValue],asset_owner[lookupKey],""))))</f>
        <v/>
      </c>
      <c r="P33" s="9"/>
      <c r="Q33" s="3" t="str">
        <f t="shared" si="2"/>
        <v/>
      </c>
      <c r="R33" s="3" t="str">
        <f>IF($A33="","",IF((AND($A33="ADD",OR(Q33="",Q33="Excellent"))),"1",(_xlfn.XLOOKUP(Q33,condition[lookupValue],condition[lookupKey],""))))</f>
        <v/>
      </c>
      <c r="S33" s="8" t="str">
        <f t="shared" si="3"/>
        <v/>
      </c>
      <c r="T33" s="7"/>
    </row>
    <row r="34" spans="2:20" x14ac:dyDescent="0.25">
      <c r="B34" s="5"/>
      <c r="C34" s="5"/>
      <c r="E34" s="3" t="str">
        <f>IF($A34="ADD",IF(NOT(ISBLANK(D34)),_xlfn.XLOOKUP(D34,br_exp_joint_type[lookupValue],br_exp_joint_type[lookupKey],"ERROR"),""), "")</f>
        <v/>
      </c>
      <c r="F34" s="4"/>
      <c r="H34" s="4"/>
      <c r="J34" s="3" t="str">
        <f>IF($A34="ADD",IF(NOT(ISBLANK(I34)),_xlfn.XLOOKUP(I34,organisation[lookupValue],organisation[lookupKey],"ERROR"),""), "")</f>
        <v/>
      </c>
      <c r="K34" s="8"/>
      <c r="L34" s="8"/>
      <c r="M34" s="4" t="str">
        <f t="shared" ca="1" si="0"/>
        <v/>
      </c>
      <c r="N34" s="3" t="str">
        <f t="shared" si="1"/>
        <v/>
      </c>
      <c r="O34" s="3" t="str">
        <f>IF($A34="","",IF((AND($A34="ADD",OR(N34="",N34="Local Authority"))),"L",(_xlfn.XLOOKUP(N34,asset_owner[lookupValue],asset_owner[lookupKey],""))))</f>
        <v/>
      </c>
      <c r="P34" s="9"/>
      <c r="Q34" s="3" t="str">
        <f t="shared" si="2"/>
        <v/>
      </c>
      <c r="R34" s="3" t="str">
        <f>IF($A34="","",IF((AND($A34="ADD",OR(Q34="",Q34="Excellent"))),"1",(_xlfn.XLOOKUP(Q34,condition[lookupValue],condition[lookupKey],""))))</f>
        <v/>
      </c>
      <c r="S34" s="8" t="str">
        <f t="shared" si="3"/>
        <v/>
      </c>
      <c r="T34" s="7"/>
    </row>
    <row r="35" spans="2:20" x14ac:dyDescent="0.25">
      <c r="B35" s="5"/>
      <c r="C35" s="5"/>
      <c r="E35" s="3" t="str">
        <f>IF($A35="ADD",IF(NOT(ISBLANK(D35)),_xlfn.XLOOKUP(D35,br_exp_joint_type[lookupValue],br_exp_joint_type[lookupKey],"ERROR"),""), "")</f>
        <v/>
      </c>
      <c r="F35" s="4"/>
      <c r="H35" s="4"/>
      <c r="J35" s="3" t="str">
        <f>IF($A35="ADD",IF(NOT(ISBLANK(I35)),_xlfn.XLOOKUP(I35,organisation[lookupValue],organisation[lookupKey],"ERROR"),""), "")</f>
        <v/>
      </c>
      <c r="K35" s="8"/>
      <c r="L35" s="8"/>
      <c r="M35" s="4" t="str">
        <f t="shared" ca="1" si="0"/>
        <v/>
      </c>
      <c r="N35" s="3" t="str">
        <f t="shared" si="1"/>
        <v/>
      </c>
      <c r="O35" s="3" t="str">
        <f>IF($A35="","",IF((AND($A35="ADD",OR(N35="",N35="Local Authority"))),"L",(_xlfn.XLOOKUP(N35,asset_owner[lookupValue],asset_owner[lookupKey],""))))</f>
        <v/>
      </c>
      <c r="P35" s="9"/>
      <c r="Q35" s="3" t="str">
        <f t="shared" si="2"/>
        <v/>
      </c>
      <c r="R35" s="3" t="str">
        <f>IF($A35="","",IF((AND($A35="ADD",OR(Q35="",Q35="Excellent"))),"1",(_xlfn.XLOOKUP(Q35,condition[lookupValue],condition[lookupKey],""))))</f>
        <v/>
      </c>
      <c r="S35" s="8" t="str">
        <f t="shared" si="3"/>
        <v/>
      </c>
      <c r="T35" s="7"/>
    </row>
    <row r="36" spans="2:20" x14ac:dyDescent="0.25">
      <c r="B36" s="5"/>
      <c r="C36" s="5"/>
      <c r="E36" s="3" t="str">
        <f>IF($A36="ADD",IF(NOT(ISBLANK(D36)),_xlfn.XLOOKUP(D36,br_exp_joint_type[lookupValue],br_exp_joint_type[lookupKey],"ERROR"),""), "")</f>
        <v/>
      </c>
      <c r="F36" s="4"/>
      <c r="H36" s="4"/>
      <c r="J36" s="3" t="str">
        <f>IF($A36="ADD",IF(NOT(ISBLANK(I36)),_xlfn.XLOOKUP(I36,organisation[lookupValue],organisation[lookupKey],"ERROR"),""), "")</f>
        <v/>
      </c>
      <c r="K36" s="8"/>
      <c r="L36" s="8"/>
      <c r="M36" s="4" t="str">
        <f t="shared" ca="1" si="0"/>
        <v/>
      </c>
      <c r="N36" s="3" t="str">
        <f t="shared" si="1"/>
        <v/>
      </c>
      <c r="O36" s="3" t="str">
        <f>IF($A36="","",IF((AND($A36="ADD",OR(N36="",N36="Local Authority"))),"L",(_xlfn.XLOOKUP(N36,asset_owner[lookupValue],asset_owner[lookupKey],""))))</f>
        <v/>
      </c>
      <c r="P36" s="9"/>
      <c r="Q36" s="3" t="str">
        <f t="shared" si="2"/>
        <v/>
      </c>
      <c r="R36" s="3" t="str">
        <f>IF($A36="","",IF((AND($A36="ADD",OR(Q36="",Q36="Excellent"))),"1",(_xlfn.XLOOKUP(Q36,condition[lookupValue],condition[lookupKey],""))))</f>
        <v/>
      </c>
      <c r="S36" s="8" t="str">
        <f t="shared" si="3"/>
        <v/>
      </c>
      <c r="T36" s="7"/>
    </row>
    <row r="37" spans="2:20" x14ac:dyDescent="0.25">
      <c r="B37" s="5"/>
      <c r="C37" s="5"/>
      <c r="E37" s="3" t="str">
        <f>IF($A37="ADD",IF(NOT(ISBLANK(D37)),_xlfn.XLOOKUP(D37,br_exp_joint_type[lookupValue],br_exp_joint_type[lookupKey],"ERROR"),""), "")</f>
        <v/>
      </c>
      <c r="F37" s="4"/>
      <c r="H37" s="4"/>
      <c r="J37" s="3" t="str">
        <f>IF($A37="ADD",IF(NOT(ISBLANK(I37)),_xlfn.XLOOKUP(I37,organisation[lookupValue],organisation[lookupKey],"ERROR"),""), "")</f>
        <v/>
      </c>
      <c r="K37" s="8"/>
      <c r="L37" s="8"/>
      <c r="M37" s="4" t="str">
        <f t="shared" ca="1" si="0"/>
        <v/>
      </c>
      <c r="N37" s="3" t="str">
        <f t="shared" si="1"/>
        <v/>
      </c>
      <c r="O37" s="3" t="str">
        <f>IF($A37="","",IF((AND($A37="ADD",OR(N37="",N37="Local Authority"))),"L",(_xlfn.XLOOKUP(N37,asset_owner[lookupValue],asset_owner[lookupKey],""))))</f>
        <v/>
      </c>
      <c r="P37" s="9"/>
      <c r="Q37" s="3" t="str">
        <f t="shared" si="2"/>
        <v/>
      </c>
      <c r="R37" s="3" t="str">
        <f>IF($A37="","",IF((AND($A37="ADD",OR(Q37="",Q37="Excellent"))),"1",(_xlfn.XLOOKUP(Q37,condition[lookupValue],condition[lookupKey],""))))</f>
        <v/>
      </c>
      <c r="S37" s="8" t="str">
        <f t="shared" si="3"/>
        <v/>
      </c>
      <c r="T37" s="7"/>
    </row>
    <row r="38" spans="2:20" x14ac:dyDescent="0.25">
      <c r="B38" s="5"/>
      <c r="C38" s="5"/>
      <c r="E38" s="3" t="str">
        <f>IF($A38="ADD",IF(NOT(ISBLANK(D38)),_xlfn.XLOOKUP(D38,br_exp_joint_type[lookupValue],br_exp_joint_type[lookupKey],"ERROR"),""), "")</f>
        <v/>
      </c>
      <c r="F38" s="4"/>
      <c r="H38" s="4"/>
      <c r="J38" s="3" t="str">
        <f>IF($A38="ADD",IF(NOT(ISBLANK(I38)),_xlfn.XLOOKUP(I38,organisation[lookupValue],organisation[lookupKey],"ERROR"),""), "")</f>
        <v/>
      </c>
      <c r="K38" s="8"/>
      <c r="L38" s="8"/>
      <c r="M38" s="4" t="str">
        <f t="shared" ca="1" si="0"/>
        <v/>
      </c>
      <c r="N38" s="3" t="str">
        <f t="shared" si="1"/>
        <v/>
      </c>
      <c r="O38" s="3" t="str">
        <f>IF($A38="","",IF((AND($A38="ADD",OR(N38="",N38="Local Authority"))),"L",(_xlfn.XLOOKUP(N38,asset_owner[lookupValue],asset_owner[lookupKey],""))))</f>
        <v/>
      </c>
      <c r="P38" s="9"/>
      <c r="Q38" s="3" t="str">
        <f t="shared" si="2"/>
        <v/>
      </c>
      <c r="R38" s="3" t="str">
        <f>IF($A38="","",IF((AND($A38="ADD",OR(Q38="",Q38="Excellent"))),"1",(_xlfn.XLOOKUP(Q38,condition[lookupValue],condition[lookupKey],""))))</f>
        <v/>
      </c>
      <c r="S38" s="8" t="str">
        <f t="shared" si="3"/>
        <v/>
      </c>
      <c r="T38" s="7"/>
    </row>
    <row r="39" spans="2:20" x14ac:dyDescent="0.25">
      <c r="B39" s="5"/>
      <c r="C39" s="5"/>
      <c r="E39" s="3" t="str">
        <f>IF($A39="ADD",IF(NOT(ISBLANK(D39)),_xlfn.XLOOKUP(D39,br_exp_joint_type[lookupValue],br_exp_joint_type[lookupKey],"ERROR"),""), "")</f>
        <v/>
      </c>
      <c r="F39" s="4"/>
      <c r="H39" s="4"/>
      <c r="J39" s="3" t="str">
        <f>IF($A39="ADD",IF(NOT(ISBLANK(I39)),_xlfn.XLOOKUP(I39,organisation[lookupValue],organisation[lookupKey],"ERROR"),""), "")</f>
        <v/>
      </c>
      <c r="K39" s="8"/>
      <c r="L39" s="8"/>
      <c r="M39" s="4" t="str">
        <f t="shared" ca="1" si="0"/>
        <v/>
      </c>
      <c r="N39" s="3" t="str">
        <f t="shared" si="1"/>
        <v/>
      </c>
      <c r="O39" s="3" t="str">
        <f>IF($A39="","",IF((AND($A39="ADD",OR(N39="",N39="Local Authority"))),"L",(_xlfn.XLOOKUP(N39,asset_owner[lookupValue],asset_owner[lookupKey],""))))</f>
        <v/>
      </c>
      <c r="P39" s="9"/>
      <c r="Q39" s="3" t="str">
        <f t="shared" si="2"/>
        <v/>
      </c>
      <c r="R39" s="3" t="str">
        <f>IF($A39="","",IF((AND($A39="ADD",OR(Q39="",Q39="Excellent"))),"1",(_xlfn.XLOOKUP(Q39,condition[lookupValue],condition[lookupKey],""))))</f>
        <v/>
      </c>
      <c r="S39" s="8" t="str">
        <f t="shared" si="3"/>
        <v/>
      </c>
      <c r="T39" s="7"/>
    </row>
    <row r="40" spans="2:20" x14ac:dyDescent="0.25">
      <c r="B40" s="5"/>
      <c r="C40" s="5"/>
      <c r="E40" s="3" t="str">
        <f>IF($A40="ADD",IF(NOT(ISBLANK(D40)),_xlfn.XLOOKUP(D40,br_exp_joint_type[lookupValue],br_exp_joint_type[lookupKey],"ERROR"),""), "")</f>
        <v/>
      </c>
      <c r="F40" s="4"/>
      <c r="H40" s="4"/>
      <c r="J40" s="3" t="str">
        <f>IF($A40="ADD",IF(NOT(ISBLANK(I40)),_xlfn.XLOOKUP(I40,organisation[lookupValue],organisation[lookupKey],"ERROR"),""), "")</f>
        <v/>
      </c>
      <c r="K40" s="8"/>
      <c r="L40" s="8"/>
      <c r="M40" s="4" t="str">
        <f t="shared" ca="1" si="0"/>
        <v/>
      </c>
      <c r="N40" s="3" t="str">
        <f t="shared" si="1"/>
        <v/>
      </c>
      <c r="O40" s="3" t="str">
        <f>IF($A40="","",IF((AND($A40="ADD",OR(N40="",N40="Local Authority"))),"L",(_xlfn.XLOOKUP(N40,asset_owner[lookupValue],asset_owner[lookupKey],""))))</f>
        <v/>
      </c>
      <c r="P40" s="9"/>
      <c r="Q40" s="3" t="str">
        <f t="shared" si="2"/>
        <v/>
      </c>
      <c r="R40" s="3" t="str">
        <f>IF($A40="","",IF((AND($A40="ADD",OR(Q40="",Q40="Excellent"))),"1",(_xlfn.XLOOKUP(Q40,condition[lookupValue],condition[lookupKey],""))))</f>
        <v/>
      </c>
      <c r="S40" s="8" t="str">
        <f t="shared" si="3"/>
        <v/>
      </c>
      <c r="T40" s="7"/>
    </row>
    <row r="41" spans="2:20" x14ac:dyDescent="0.25">
      <c r="B41" s="5"/>
      <c r="C41" s="5"/>
      <c r="E41" s="3" t="str">
        <f>IF($A41="ADD",IF(NOT(ISBLANK(D41)),_xlfn.XLOOKUP(D41,br_exp_joint_type[lookupValue],br_exp_joint_type[lookupKey],"ERROR"),""), "")</f>
        <v/>
      </c>
      <c r="F41" s="4"/>
      <c r="H41" s="4"/>
      <c r="J41" s="3" t="str">
        <f>IF($A41="ADD",IF(NOT(ISBLANK(I41)),_xlfn.XLOOKUP(I41,organisation[lookupValue],organisation[lookupKey],"ERROR"),""), "")</f>
        <v/>
      </c>
      <c r="K41" s="8"/>
      <c r="L41" s="8"/>
      <c r="M41" s="4" t="str">
        <f t="shared" ca="1" si="0"/>
        <v/>
      </c>
      <c r="N41" s="3" t="str">
        <f t="shared" si="1"/>
        <v/>
      </c>
      <c r="O41" s="3" t="str">
        <f>IF($A41="","",IF((AND($A41="ADD",OR(N41="",N41="Local Authority"))),"L",(_xlfn.XLOOKUP(N41,asset_owner[lookupValue],asset_owner[lookupKey],""))))</f>
        <v/>
      </c>
      <c r="P41" s="9"/>
      <c r="Q41" s="3" t="str">
        <f t="shared" si="2"/>
        <v/>
      </c>
      <c r="R41" s="3" t="str">
        <f>IF($A41="","",IF((AND($A41="ADD",OR(Q41="",Q41="Excellent"))),"1",(_xlfn.XLOOKUP(Q41,condition[lookupValue],condition[lookupKey],""))))</f>
        <v/>
      </c>
      <c r="S41" s="8" t="str">
        <f t="shared" si="3"/>
        <v/>
      </c>
      <c r="T41" s="7"/>
    </row>
    <row r="42" spans="2:20" x14ac:dyDescent="0.25">
      <c r="B42" s="5"/>
      <c r="C42" s="5"/>
      <c r="E42" s="3" t="str">
        <f>IF($A42="ADD",IF(NOT(ISBLANK(D42)),_xlfn.XLOOKUP(D42,br_exp_joint_type[lookupValue],br_exp_joint_type[lookupKey],"ERROR"),""), "")</f>
        <v/>
      </c>
      <c r="F42" s="4"/>
      <c r="H42" s="4"/>
      <c r="J42" s="3" t="str">
        <f>IF($A42="ADD",IF(NOT(ISBLANK(I42)),_xlfn.XLOOKUP(I42,organisation[lookupValue],organisation[lookupKey],"ERROR"),""), "")</f>
        <v/>
      </c>
      <c r="K42" s="8"/>
      <c r="L42" s="8"/>
      <c r="M42" s="4" t="str">
        <f t="shared" ca="1" si="0"/>
        <v/>
      </c>
      <c r="N42" s="3" t="str">
        <f t="shared" si="1"/>
        <v/>
      </c>
      <c r="O42" s="3" t="str">
        <f>IF($A42="","",IF((AND($A42="ADD",OR(N42="",N42="Local Authority"))),"L",(_xlfn.XLOOKUP(N42,asset_owner[lookupValue],asset_owner[lookupKey],""))))</f>
        <v/>
      </c>
      <c r="P42" s="9"/>
      <c r="Q42" s="3" t="str">
        <f t="shared" si="2"/>
        <v/>
      </c>
      <c r="R42" s="3" t="str">
        <f>IF($A42="","",IF((AND($A42="ADD",OR(Q42="",Q42="Excellent"))),"1",(_xlfn.XLOOKUP(Q42,condition[lookupValue],condition[lookupKey],""))))</f>
        <v/>
      </c>
      <c r="S42" s="8" t="str">
        <f t="shared" si="3"/>
        <v/>
      </c>
      <c r="T42" s="7"/>
    </row>
    <row r="43" spans="2:20" x14ac:dyDescent="0.25">
      <c r="B43" s="5"/>
      <c r="C43" s="5"/>
      <c r="E43" s="3" t="str">
        <f>IF($A43="ADD",IF(NOT(ISBLANK(D43)),_xlfn.XLOOKUP(D43,br_exp_joint_type[lookupValue],br_exp_joint_type[lookupKey],"ERROR"),""), "")</f>
        <v/>
      </c>
      <c r="F43" s="4"/>
      <c r="H43" s="4"/>
      <c r="J43" s="3" t="str">
        <f>IF($A43="ADD",IF(NOT(ISBLANK(I43)),_xlfn.XLOOKUP(I43,organisation[lookupValue],organisation[lookupKey],"ERROR"),""), "")</f>
        <v/>
      </c>
      <c r="K43" s="8"/>
      <c r="L43" s="8"/>
      <c r="M43" s="4" t="str">
        <f t="shared" ca="1" si="0"/>
        <v/>
      </c>
      <c r="N43" s="3" t="str">
        <f t="shared" si="1"/>
        <v/>
      </c>
      <c r="O43" s="3" t="str">
        <f>IF($A43="","",IF((AND($A43="ADD",OR(N43="",N43="Local Authority"))),"L",(_xlfn.XLOOKUP(N43,asset_owner[lookupValue],asset_owner[lookupKey],""))))</f>
        <v/>
      </c>
      <c r="P43" s="9"/>
      <c r="Q43" s="3" t="str">
        <f t="shared" si="2"/>
        <v/>
      </c>
      <c r="R43" s="3" t="str">
        <f>IF($A43="","",IF((AND($A43="ADD",OR(Q43="",Q43="Excellent"))),"1",(_xlfn.XLOOKUP(Q43,condition[lookupValue],condition[lookupKey],""))))</f>
        <v/>
      </c>
      <c r="S43" s="8" t="str">
        <f t="shared" si="3"/>
        <v/>
      </c>
      <c r="T43" s="7"/>
    </row>
    <row r="44" spans="2:20" x14ac:dyDescent="0.25">
      <c r="B44" s="5"/>
      <c r="C44" s="5"/>
      <c r="E44" s="3" t="str">
        <f>IF($A44="ADD",IF(NOT(ISBLANK(D44)),_xlfn.XLOOKUP(D44,br_exp_joint_type[lookupValue],br_exp_joint_type[lookupKey],"ERROR"),""), "")</f>
        <v/>
      </c>
      <c r="F44" s="4"/>
      <c r="H44" s="4"/>
      <c r="J44" s="3" t="str">
        <f>IF($A44="ADD",IF(NOT(ISBLANK(I44)),_xlfn.XLOOKUP(I44,organisation[lookupValue],organisation[lookupKey],"ERROR"),""), "")</f>
        <v/>
      </c>
      <c r="K44" s="8"/>
      <c r="L44" s="8"/>
      <c r="M44" s="4" t="str">
        <f t="shared" ca="1" si="0"/>
        <v/>
      </c>
      <c r="N44" s="3" t="str">
        <f t="shared" si="1"/>
        <v/>
      </c>
      <c r="O44" s="3" t="str">
        <f>IF($A44="","",IF((AND($A44="ADD",OR(N44="",N44="Local Authority"))),"L",(_xlfn.XLOOKUP(N44,asset_owner[lookupValue],asset_owner[lookupKey],""))))</f>
        <v/>
      </c>
      <c r="P44" s="9"/>
      <c r="Q44" s="3" t="str">
        <f t="shared" si="2"/>
        <v/>
      </c>
      <c r="R44" s="3" t="str">
        <f>IF($A44="","",IF((AND($A44="ADD",OR(Q44="",Q44="Excellent"))),"1",(_xlfn.XLOOKUP(Q44,condition[lookupValue],condition[lookupKey],""))))</f>
        <v/>
      </c>
      <c r="S44" s="8" t="str">
        <f t="shared" si="3"/>
        <v/>
      </c>
      <c r="T44" s="7"/>
    </row>
    <row r="45" spans="2:20" x14ac:dyDescent="0.25">
      <c r="B45" s="5"/>
      <c r="C45" s="5"/>
      <c r="E45" s="3" t="str">
        <f>IF($A45="ADD",IF(NOT(ISBLANK(D45)),_xlfn.XLOOKUP(D45,br_exp_joint_type[lookupValue],br_exp_joint_type[lookupKey],"ERROR"),""), "")</f>
        <v/>
      </c>
      <c r="F45" s="4"/>
      <c r="H45" s="4"/>
      <c r="J45" s="3" t="str">
        <f>IF($A45="ADD",IF(NOT(ISBLANK(I45)),_xlfn.XLOOKUP(I45,organisation[lookupValue],organisation[lookupKey],"ERROR"),""), "")</f>
        <v/>
      </c>
      <c r="K45" s="8"/>
      <c r="L45" s="8"/>
      <c r="M45" s="4" t="str">
        <f t="shared" ca="1" si="0"/>
        <v/>
      </c>
      <c r="N45" s="3" t="str">
        <f t="shared" si="1"/>
        <v/>
      </c>
      <c r="O45" s="3" t="str">
        <f>IF($A45="","",IF((AND($A45="ADD",OR(N45="",N45="Local Authority"))),"L",(_xlfn.XLOOKUP(N45,asset_owner[lookupValue],asset_owner[lookupKey],""))))</f>
        <v/>
      </c>
      <c r="P45" s="9"/>
      <c r="Q45" s="3" t="str">
        <f t="shared" si="2"/>
        <v/>
      </c>
      <c r="R45" s="3" t="str">
        <f>IF($A45="","",IF((AND($A45="ADD",OR(Q45="",Q45="Excellent"))),"1",(_xlfn.XLOOKUP(Q45,condition[lookupValue],condition[lookupKey],""))))</f>
        <v/>
      </c>
      <c r="S45" s="8" t="str">
        <f t="shared" si="3"/>
        <v/>
      </c>
      <c r="T45" s="7"/>
    </row>
    <row r="46" spans="2:20" x14ac:dyDescent="0.25">
      <c r="B46" s="5"/>
      <c r="C46" s="5"/>
      <c r="E46" s="3" t="str">
        <f>IF($A46="ADD",IF(NOT(ISBLANK(D46)),_xlfn.XLOOKUP(D46,br_exp_joint_type[lookupValue],br_exp_joint_type[lookupKey],"ERROR"),""), "")</f>
        <v/>
      </c>
      <c r="F46" s="4"/>
      <c r="H46" s="4"/>
      <c r="J46" s="3" t="str">
        <f>IF($A46="ADD",IF(NOT(ISBLANK(I46)),_xlfn.XLOOKUP(I46,organisation[lookupValue],organisation[lookupKey],"ERROR"),""), "")</f>
        <v/>
      </c>
      <c r="K46" s="8"/>
      <c r="L46" s="8"/>
      <c r="M46" s="4" t="str">
        <f t="shared" ca="1" si="0"/>
        <v/>
      </c>
      <c r="N46" s="3" t="str">
        <f t="shared" si="1"/>
        <v/>
      </c>
      <c r="O46" s="3" t="str">
        <f>IF($A46="","",IF((AND($A46="ADD",OR(N46="",N46="Local Authority"))),"L",(_xlfn.XLOOKUP(N46,asset_owner[lookupValue],asset_owner[lookupKey],""))))</f>
        <v/>
      </c>
      <c r="P46" s="9"/>
      <c r="Q46" s="3" t="str">
        <f t="shared" si="2"/>
        <v/>
      </c>
      <c r="R46" s="3" t="str">
        <f>IF($A46="","",IF((AND($A46="ADD",OR(Q46="",Q46="Excellent"))),"1",(_xlfn.XLOOKUP(Q46,condition[lookupValue],condition[lookupKey],""))))</f>
        <v/>
      </c>
      <c r="S46" s="8" t="str">
        <f t="shared" si="3"/>
        <v/>
      </c>
      <c r="T46" s="7"/>
    </row>
    <row r="47" spans="2:20" x14ac:dyDescent="0.25">
      <c r="B47" s="5"/>
      <c r="C47" s="5"/>
      <c r="E47" s="3" t="str">
        <f>IF($A47="ADD",IF(NOT(ISBLANK(D47)),_xlfn.XLOOKUP(D47,br_exp_joint_type[lookupValue],br_exp_joint_type[lookupKey],"ERROR"),""), "")</f>
        <v/>
      </c>
      <c r="F47" s="4"/>
      <c r="H47" s="4"/>
      <c r="J47" s="3" t="str">
        <f>IF($A47="ADD",IF(NOT(ISBLANK(I47)),_xlfn.XLOOKUP(I47,organisation[lookupValue],organisation[lookupKey],"ERROR"),""), "")</f>
        <v/>
      </c>
      <c r="K47" s="8"/>
      <c r="L47" s="8"/>
      <c r="M47" s="4" t="str">
        <f t="shared" ca="1" si="0"/>
        <v/>
      </c>
      <c r="N47" s="3" t="str">
        <f t="shared" si="1"/>
        <v/>
      </c>
      <c r="O47" s="3" t="str">
        <f>IF($A47="","",IF((AND($A47="ADD",OR(N47="",N47="Local Authority"))),"L",(_xlfn.XLOOKUP(N47,asset_owner[lookupValue],asset_owner[lookupKey],""))))</f>
        <v/>
      </c>
      <c r="P47" s="9"/>
      <c r="Q47" s="3" t="str">
        <f t="shared" si="2"/>
        <v/>
      </c>
      <c r="R47" s="3" t="str">
        <f>IF($A47="","",IF((AND($A47="ADD",OR(Q47="",Q47="Excellent"))),"1",(_xlfn.XLOOKUP(Q47,condition[lookupValue],condition[lookupKey],""))))</f>
        <v/>
      </c>
      <c r="S47" s="8" t="str">
        <f t="shared" si="3"/>
        <v/>
      </c>
      <c r="T47" s="7"/>
    </row>
    <row r="48" spans="2:20" x14ac:dyDescent="0.25">
      <c r="B48" s="5"/>
      <c r="C48" s="5"/>
      <c r="E48" s="3" t="str">
        <f>IF($A48="ADD",IF(NOT(ISBLANK(D48)),_xlfn.XLOOKUP(D48,br_exp_joint_type[lookupValue],br_exp_joint_type[lookupKey],"ERROR"),""), "")</f>
        <v/>
      </c>
      <c r="F48" s="4"/>
      <c r="H48" s="4"/>
      <c r="J48" s="3" t="str">
        <f>IF($A48="ADD",IF(NOT(ISBLANK(I48)),_xlfn.XLOOKUP(I48,organisation[lookupValue],organisation[lookupKey],"ERROR"),""), "")</f>
        <v/>
      </c>
      <c r="K48" s="8"/>
      <c r="L48" s="8"/>
      <c r="M48" s="4" t="str">
        <f t="shared" ca="1" si="0"/>
        <v/>
      </c>
      <c r="N48" s="3" t="str">
        <f t="shared" si="1"/>
        <v/>
      </c>
      <c r="O48" s="3" t="str">
        <f>IF($A48="","",IF((AND($A48="ADD",OR(N48="",N48="Local Authority"))),"L",(_xlfn.XLOOKUP(N48,asset_owner[lookupValue],asset_owner[lookupKey],""))))</f>
        <v/>
      </c>
      <c r="P48" s="9"/>
      <c r="Q48" s="3" t="str">
        <f t="shared" si="2"/>
        <v/>
      </c>
      <c r="R48" s="3" t="str">
        <f>IF($A48="","",IF((AND($A48="ADD",OR(Q48="",Q48="Excellent"))),"1",(_xlfn.XLOOKUP(Q48,condition[lookupValue],condition[lookupKey],""))))</f>
        <v/>
      </c>
      <c r="S48" s="8" t="str">
        <f t="shared" si="3"/>
        <v/>
      </c>
      <c r="T48" s="7"/>
    </row>
    <row r="49" spans="2:20" x14ac:dyDescent="0.25">
      <c r="B49" s="5"/>
      <c r="C49" s="5"/>
      <c r="E49" s="3" t="str">
        <f>IF($A49="ADD",IF(NOT(ISBLANK(D49)),_xlfn.XLOOKUP(D49,br_exp_joint_type[lookupValue],br_exp_joint_type[lookupKey],"ERROR"),""), "")</f>
        <v/>
      </c>
      <c r="F49" s="4"/>
      <c r="H49" s="4"/>
      <c r="J49" s="3" t="str">
        <f>IF($A49="ADD",IF(NOT(ISBLANK(I49)),_xlfn.XLOOKUP(I49,organisation[lookupValue],organisation[lookupKey],"ERROR"),""), "")</f>
        <v/>
      </c>
      <c r="K49" s="8"/>
      <c r="L49" s="8"/>
      <c r="M49" s="4" t="str">
        <f t="shared" ca="1" si="0"/>
        <v/>
      </c>
      <c r="N49" s="3" t="str">
        <f t="shared" si="1"/>
        <v/>
      </c>
      <c r="O49" s="3" t="str">
        <f>IF($A49="","",IF((AND($A49="ADD",OR(N49="",N49="Local Authority"))),"L",(_xlfn.XLOOKUP(N49,asset_owner[lookupValue],asset_owner[lookupKey],""))))</f>
        <v/>
      </c>
      <c r="P49" s="9"/>
      <c r="Q49" s="3" t="str">
        <f t="shared" si="2"/>
        <v/>
      </c>
      <c r="R49" s="3" t="str">
        <f>IF($A49="","",IF((AND($A49="ADD",OR(Q49="",Q49="Excellent"))),"1",(_xlfn.XLOOKUP(Q49,condition[lookupValue],condition[lookupKey],""))))</f>
        <v/>
      </c>
      <c r="S49" s="8" t="str">
        <f t="shared" si="3"/>
        <v/>
      </c>
      <c r="T49" s="7"/>
    </row>
    <row r="50" spans="2:20" x14ac:dyDescent="0.25">
      <c r="B50" s="5"/>
      <c r="C50" s="5"/>
      <c r="E50" s="3" t="str">
        <f>IF($A50="ADD",IF(NOT(ISBLANK(D50)),_xlfn.XLOOKUP(D50,br_exp_joint_type[lookupValue],br_exp_joint_type[lookupKey],"ERROR"),""), "")</f>
        <v/>
      </c>
      <c r="F50" s="4"/>
      <c r="H50" s="4"/>
      <c r="J50" s="3" t="str">
        <f>IF($A50="ADD",IF(NOT(ISBLANK(I50)),_xlfn.XLOOKUP(I50,organisation[lookupValue],organisation[lookupKey],"ERROR"),""), "")</f>
        <v/>
      </c>
      <c r="K50" s="8"/>
      <c r="L50" s="8"/>
      <c r="M50" s="4" t="str">
        <f t="shared" ca="1" si="0"/>
        <v/>
      </c>
      <c r="N50" s="3" t="str">
        <f t="shared" si="1"/>
        <v/>
      </c>
      <c r="O50" s="3" t="str">
        <f>IF($A50="","",IF((AND($A50="ADD",OR(N50="",N50="Local Authority"))),"L",(_xlfn.XLOOKUP(N50,asset_owner[lookupValue],asset_owner[lookupKey],""))))</f>
        <v/>
      </c>
      <c r="P50" s="9"/>
      <c r="Q50" s="3" t="str">
        <f t="shared" si="2"/>
        <v/>
      </c>
      <c r="R50" s="3" t="str">
        <f>IF($A50="","",IF((AND($A50="ADD",OR(Q50="",Q50="Excellent"))),"1",(_xlfn.XLOOKUP(Q50,condition[lookupValue],condition[lookupKey],""))))</f>
        <v/>
      </c>
      <c r="S50" s="8" t="str">
        <f t="shared" si="3"/>
        <v/>
      </c>
      <c r="T50" s="7"/>
    </row>
    <row r="51" spans="2:20" x14ac:dyDescent="0.25">
      <c r="B51" s="5"/>
      <c r="C51" s="5"/>
      <c r="E51" s="3" t="str">
        <f>IF($A51="ADD",IF(NOT(ISBLANK(D51)),_xlfn.XLOOKUP(D51,br_exp_joint_type[lookupValue],br_exp_joint_type[lookupKey],"ERROR"),""), "")</f>
        <v/>
      </c>
      <c r="F51" s="4"/>
      <c r="H51" s="4"/>
      <c r="J51" s="3" t="str">
        <f>IF($A51="ADD",IF(NOT(ISBLANK(I51)),_xlfn.XLOOKUP(I51,organisation[lookupValue],organisation[lookupKey],"ERROR"),""), "")</f>
        <v/>
      </c>
      <c r="K51" s="8"/>
      <c r="L51" s="8"/>
      <c r="M51" s="4" t="str">
        <f t="shared" ca="1" si="0"/>
        <v/>
      </c>
      <c r="N51" s="3" t="str">
        <f t="shared" si="1"/>
        <v/>
      </c>
      <c r="O51" s="3" t="str">
        <f>IF($A51="","",IF((AND($A51="ADD",OR(N51="",N51="Local Authority"))),"L",(_xlfn.XLOOKUP(N51,asset_owner[lookupValue],asset_owner[lookupKey],""))))</f>
        <v/>
      </c>
      <c r="P51" s="9"/>
      <c r="Q51" s="3" t="str">
        <f t="shared" si="2"/>
        <v/>
      </c>
      <c r="R51" s="3" t="str">
        <f>IF($A51="","",IF((AND($A51="ADD",OR(Q51="",Q51="Excellent"))),"1",(_xlfn.XLOOKUP(Q51,condition[lookupValue],condition[lookupKey],""))))</f>
        <v/>
      </c>
      <c r="S51" s="8" t="str">
        <f t="shared" si="3"/>
        <v/>
      </c>
      <c r="T51" s="7"/>
    </row>
    <row r="52" spans="2:20" x14ac:dyDescent="0.25">
      <c r="B52" s="5"/>
      <c r="C52" s="5"/>
      <c r="E52" s="3" t="str">
        <f>IF($A52="ADD",IF(NOT(ISBLANK(D52)),_xlfn.XLOOKUP(D52,br_exp_joint_type[lookupValue],br_exp_joint_type[lookupKey],"ERROR"),""), "")</f>
        <v/>
      </c>
      <c r="F52" s="4"/>
      <c r="H52" s="4"/>
      <c r="J52" s="3" t="str">
        <f>IF($A52="ADD",IF(NOT(ISBLANK(I52)),_xlfn.XLOOKUP(I52,organisation[lookupValue],organisation[lookupKey],"ERROR"),""), "")</f>
        <v/>
      </c>
      <c r="K52" s="8"/>
      <c r="L52" s="8"/>
      <c r="M52" s="4" t="str">
        <f t="shared" ca="1" si="0"/>
        <v/>
      </c>
      <c r="N52" s="3" t="str">
        <f t="shared" si="1"/>
        <v/>
      </c>
      <c r="O52" s="3" t="str">
        <f>IF($A52="","",IF((AND($A52="ADD",OR(N52="",N52="Local Authority"))),"L",(_xlfn.XLOOKUP(N52,asset_owner[lookupValue],asset_owner[lookupKey],""))))</f>
        <v/>
      </c>
      <c r="P52" s="9"/>
      <c r="Q52" s="3" t="str">
        <f t="shared" si="2"/>
        <v/>
      </c>
      <c r="R52" s="3" t="str">
        <f>IF($A52="","",IF((AND($A52="ADD",OR(Q52="",Q52="Excellent"))),"1",(_xlfn.XLOOKUP(Q52,condition[lookupValue],condition[lookupKey],""))))</f>
        <v/>
      </c>
      <c r="S52" s="8" t="str">
        <f t="shared" si="3"/>
        <v/>
      </c>
      <c r="T52" s="7"/>
    </row>
    <row r="53" spans="2:20" x14ac:dyDescent="0.25">
      <c r="B53" s="5"/>
      <c r="C53" s="5"/>
      <c r="E53" s="3" t="str">
        <f>IF($A53="ADD",IF(NOT(ISBLANK(D53)),_xlfn.XLOOKUP(D53,br_exp_joint_type[lookupValue],br_exp_joint_type[lookupKey],"ERROR"),""), "")</f>
        <v/>
      </c>
      <c r="F53" s="4"/>
      <c r="H53" s="4"/>
      <c r="J53" s="3" t="str">
        <f>IF($A53="ADD",IF(NOT(ISBLANK(I53)),_xlfn.XLOOKUP(I53,organisation[lookupValue],organisation[lookupKey],"ERROR"),""), "")</f>
        <v/>
      </c>
      <c r="K53" s="8"/>
      <c r="L53" s="8"/>
      <c r="M53" s="4" t="str">
        <f t="shared" ca="1" si="0"/>
        <v/>
      </c>
      <c r="N53" s="3" t="str">
        <f t="shared" si="1"/>
        <v/>
      </c>
      <c r="O53" s="3" t="str">
        <f>IF($A53="","",IF((AND($A53="ADD",OR(N53="",N53="Local Authority"))),"L",(_xlfn.XLOOKUP(N53,asset_owner[lookupValue],asset_owner[lookupKey],""))))</f>
        <v/>
      </c>
      <c r="P53" s="9"/>
      <c r="Q53" s="3" t="str">
        <f t="shared" si="2"/>
        <v/>
      </c>
      <c r="R53" s="3" t="str">
        <f>IF($A53="","",IF((AND($A53="ADD",OR(Q53="",Q53="Excellent"))),"1",(_xlfn.XLOOKUP(Q53,condition[lookupValue],condition[lookupKey],""))))</f>
        <v/>
      </c>
      <c r="S53" s="8" t="str">
        <f t="shared" si="3"/>
        <v/>
      </c>
      <c r="T53" s="7"/>
    </row>
    <row r="54" spans="2:20" x14ac:dyDescent="0.25">
      <c r="B54" s="5"/>
      <c r="C54" s="5"/>
      <c r="E54" s="3" t="str">
        <f>IF($A54="ADD",IF(NOT(ISBLANK(D54)),_xlfn.XLOOKUP(D54,br_exp_joint_type[lookupValue],br_exp_joint_type[lookupKey],"ERROR"),""), "")</f>
        <v/>
      </c>
      <c r="F54" s="4"/>
      <c r="H54" s="4"/>
      <c r="J54" s="3" t="str">
        <f>IF($A54="ADD",IF(NOT(ISBLANK(I54)),_xlfn.XLOOKUP(I54,organisation[lookupValue],organisation[lookupKey],"ERROR"),""), "")</f>
        <v/>
      </c>
      <c r="K54" s="8"/>
      <c r="L54" s="8"/>
      <c r="M54" s="4" t="str">
        <f t="shared" ca="1" si="0"/>
        <v/>
      </c>
      <c r="N54" s="3" t="str">
        <f t="shared" si="1"/>
        <v/>
      </c>
      <c r="O54" s="3" t="str">
        <f>IF($A54="","",IF((AND($A54="ADD",OR(N54="",N54="Local Authority"))),"L",(_xlfn.XLOOKUP(N54,asset_owner[lookupValue],asset_owner[lookupKey],""))))</f>
        <v/>
      </c>
      <c r="P54" s="9"/>
      <c r="Q54" s="3" t="str">
        <f t="shared" si="2"/>
        <v/>
      </c>
      <c r="R54" s="3" t="str">
        <f>IF($A54="","",IF((AND($A54="ADD",OR(Q54="",Q54="Excellent"))),"1",(_xlfn.XLOOKUP(Q54,condition[lookupValue],condition[lookupKey],""))))</f>
        <v/>
      </c>
      <c r="S54" s="8" t="str">
        <f t="shared" si="3"/>
        <v/>
      </c>
      <c r="T54" s="7"/>
    </row>
    <row r="55" spans="2:20" x14ac:dyDescent="0.25">
      <c r="B55" s="5"/>
      <c r="C55" s="5"/>
      <c r="E55" s="3" t="str">
        <f>IF($A55="ADD",IF(NOT(ISBLANK(D55)),_xlfn.XLOOKUP(D55,br_exp_joint_type[lookupValue],br_exp_joint_type[lookupKey],"ERROR"),""), "")</f>
        <v/>
      </c>
      <c r="F55" s="4"/>
      <c r="H55" s="4"/>
      <c r="J55" s="3" t="str">
        <f>IF($A55="ADD",IF(NOT(ISBLANK(I55)),_xlfn.XLOOKUP(I55,organisation[lookupValue],organisation[lookupKey],"ERROR"),""), "")</f>
        <v/>
      </c>
      <c r="K55" s="8"/>
      <c r="L55" s="8"/>
      <c r="M55" s="4" t="str">
        <f t="shared" ca="1" si="0"/>
        <v/>
      </c>
      <c r="N55" s="3" t="str">
        <f t="shared" si="1"/>
        <v/>
      </c>
      <c r="O55" s="3" t="str">
        <f>IF($A55="","",IF((AND($A55="ADD",OR(N55="",N55="Local Authority"))),"L",(_xlfn.XLOOKUP(N55,asset_owner[lookupValue],asset_owner[lookupKey],""))))</f>
        <v/>
      </c>
      <c r="P55" s="9"/>
      <c r="Q55" s="3" t="str">
        <f t="shared" si="2"/>
        <v/>
      </c>
      <c r="R55" s="3" t="str">
        <f>IF($A55="","",IF((AND($A55="ADD",OR(Q55="",Q55="Excellent"))),"1",(_xlfn.XLOOKUP(Q55,condition[lookupValue],condition[lookupKey],""))))</f>
        <v/>
      </c>
      <c r="S55" s="8" t="str">
        <f t="shared" si="3"/>
        <v/>
      </c>
      <c r="T55" s="7"/>
    </row>
    <row r="56" spans="2:20" x14ac:dyDescent="0.25">
      <c r="B56" s="5"/>
      <c r="C56" s="5"/>
      <c r="E56" s="3" t="str">
        <f>IF($A56="ADD",IF(NOT(ISBLANK(D56)),_xlfn.XLOOKUP(D56,br_exp_joint_type[lookupValue],br_exp_joint_type[lookupKey],"ERROR"),""), "")</f>
        <v/>
      </c>
      <c r="F56" s="4"/>
      <c r="H56" s="4"/>
      <c r="J56" s="3" t="str">
        <f>IF($A56="ADD",IF(NOT(ISBLANK(I56)),_xlfn.XLOOKUP(I56,organisation[lookupValue],organisation[lookupKey],"ERROR"),""), "")</f>
        <v/>
      </c>
      <c r="K56" s="8"/>
      <c r="L56" s="8"/>
      <c r="M56" s="4" t="str">
        <f t="shared" ca="1" si="0"/>
        <v/>
      </c>
      <c r="N56" s="3" t="str">
        <f t="shared" si="1"/>
        <v/>
      </c>
      <c r="O56" s="3" t="str">
        <f>IF($A56="","",IF((AND($A56="ADD",OR(N56="",N56="Local Authority"))),"L",(_xlfn.XLOOKUP(N56,asset_owner[lookupValue],asset_owner[lookupKey],""))))</f>
        <v/>
      </c>
      <c r="P56" s="9"/>
      <c r="Q56" s="3" t="str">
        <f t="shared" si="2"/>
        <v/>
      </c>
      <c r="R56" s="3" t="str">
        <f>IF($A56="","",IF((AND($A56="ADD",OR(Q56="",Q56="Excellent"))),"1",(_xlfn.XLOOKUP(Q56,condition[lookupValue],condition[lookupKey],""))))</f>
        <v/>
      </c>
      <c r="S56" s="8" t="str">
        <f t="shared" si="3"/>
        <v/>
      </c>
      <c r="T56" s="7"/>
    </row>
    <row r="57" spans="2:20" x14ac:dyDescent="0.25">
      <c r="B57" s="5"/>
      <c r="C57" s="5"/>
      <c r="E57" s="3" t="str">
        <f>IF($A57="ADD",IF(NOT(ISBLANK(D57)),_xlfn.XLOOKUP(D57,br_exp_joint_type[lookupValue],br_exp_joint_type[lookupKey],"ERROR"),""), "")</f>
        <v/>
      </c>
      <c r="F57" s="4"/>
      <c r="H57" s="4"/>
      <c r="J57" s="3" t="str">
        <f>IF($A57="ADD",IF(NOT(ISBLANK(I57)),_xlfn.XLOOKUP(I57,organisation[lookupValue],organisation[lookupKey],"ERROR"),""), "")</f>
        <v/>
      </c>
      <c r="K57" s="8"/>
      <c r="L57" s="8"/>
      <c r="M57" s="4" t="str">
        <f t="shared" ca="1" si="0"/>
        <v/>
      </c>
      <c r="N57" s="3" t="str">
        <f t="shared" si="1"/>
        <v/>
      </c>
      <c r="O57" s="3" t="str">
        <f>IF($A57="","",IF((AND($A57="ADD",OR(N57="",N57="Local Authority"))),"L",(_xlfn.XLOOKUP(N57,asset_owner[lookupValue],asset_owner[lookupKey],""))))</f>
        <v/>
      </c>
      <c r="P57" s="9"/>
      <c r="Q57" s="3" t="str">
        <f t="shared" si="2"/>
        <v/>
      </c>
      <c r="R57" s="3" t="str">
        <f>IF($A57="","",IF((AND($A57="ADD",OR(Q57="",Q57="Excellent"))),"1",(_xlfn.XLOOKUP(Q57,condition[lookupValue],condition[lookupKey],""))))</f>
        <v/>
      </c>
      <c r="S57" s="8" t="str">
        <f t="shared" si="3"/>
        <v/>
      </c>
      <c r="T57" s="7"/>
    </row>
    <row r="58" spans="2:20" x14ac:dyDescent="0.25">
      <c r="B58" s="5"/>
      <c r="C58" s="5"/>
      <c r="E58" s="3" t="str">
        <f>IF($A58="ADD",IF(NOT(ISBLANK(D58)),_xlfn.XLOOKUP(D58,br_exp_joint_type[lookupValue],br_exp_joint_type[lookupKey],"ERROR"),""), "")</f>
        <v/>
      </c>
      <c r="F58" s="4"/>
      <c r="H58" s="4"/>
      <c r="J58" s="3" t="str">
        <f>IF($A58="ADD",IF(NOT(ISBLANK(I58)),_xlfn.XLOOKUP(I58,organisation[lookupValue],organisation[lookupKey],"ERROR"),""), "")</f>
        <v/>
      </c>
      <c r="K58" s="8"/>
      <c r="L58" s="8"/>
      <c r="M58" s="4" t="str">
        <f t="shared" ca="1" si="0"/>
        <v/>
      </c>
      <c r="N58" s="3" t="str">
        <f t="shared" si="1"/>
        <v/>
      </c>
      <c r="O58" s="3" t="str">
        <f>IF($A58="","",IF((AND($A58="ADD",OR(N58="",N58="Local Authority"))),"L",(_xlfn.XLOOKUP(N58,asset_owner[lookupValue],asset_owner[lookupKey],""))))</f>
        <v/>
      </c>
      <c r="P58" s="9"/>
      <c r="Q58" s="3" t="str">
        <f t="shared" si="2"/>
        <v/>
      </c>
      <c r="R58" s="3" t="str">
        <f>IF($A58="","",IF((AND($A58="ADD",OR(Q58="",Q58="Excellent"))),"1",(_xlfn.XLOOKUP(Q58,condition[lookupValue],condition[lookupKey],""))))</f>
        <v/>
      </c>
      <c r="S58" s="8" t="str">
        <f t="shared" si="3"/>
        <v/>
      </c>
      <c r="T58" s="7"/>
    </row>
    <row r="59" spans="2:20" x14ac:dyDescent="0.25">
      <c r="B59" s="5"/>
      <c r="C59" s="5"/>
      <c r="E59" s="3" t="str">
        <f>IF($A59="ADD",IF(NOT(ISBLANK(D59)),_xlfn.XLOOKUP(D59,br_exp_joint_type[lookupValue],br_exp_joint_type[lookupKey],"ERROR"),""), "")</f>
        <v/>
      </c>
      <c r="F59" s="4"/>
      <c r="H59" s="4"/>
      <c r="J59" s="3" t="str">
        <f>IF($A59="ADD",IF(NOT(ISBLANK(I59)),_xlfn.XLOOKUP(I59,organisation[lookupValue],organisation[lookupKey],"ERROR"),""), "")</f>
        <v/>
      </c>
      <c r="K59" s="8"/>
      <c r="L59" s="8"/>
      <c r="M59" s="4" t="str">
        <f t="shared" ca="1" si="0"/>
        <v/>
      </c>
      <c r="N59" s="3" t="str">
        <f t="shared" si="1"/>
        <v/>
      </c>
      <c r="O59" s="3" t="str">
        <f>IF($A59="","",IF((AND($A59="ADD",OR(N59="",N59="Local Authority"))),"L",(_xlfn.XLOOKUP(N59,asset_owner[lookupValue],asset_owner[lookupKey],""))))</f>
        <v/>
      </c>
      <c r="P59" s="9"/>
      <c r="Q59" s="3" t="str">
        <f t="shared" si="2"/>
        <v/>
      </c>
      <c r="R59" s="3" t="str">
        <f>IF($A59="","",IF((AND($A59="ADD",OR(Q59="",Q59="Excellent"))),"1",(_xlfn.XLOOKUP(Q59,condition[lookupValue],condition[lookupKey],""))))</f>
        <v/>
      </c>
      <c r="S59" s="8" t="str">
        <f t="shared" si="3"/>
        <v/>
      </c>
      <c r="T59" s="7"/>
    </row>
    <row r="60" spans="2:20" x14ac:dyDescent="0.25">
      <c r="B60" s="5"/>
      <c r="C60" s="5"/>
      <c r="E60" s="3" t="str">
        <f>IF($A60="ADD",IF(NOT(ISBLANK(D60)),_xlfn.XLOOKUP(D60,br_exp_joint_type[lookupValue],br_exp_joint_type[lookupKey],"ERROR"),""), "")</f>
        <v/>
      </c>
      <c r="F60" s="4"/>
      <c r="H60" s="4"/>
      <c r="J60" s="3" t="str">
        <f>IF($A60="ADD",IF(NOT(ISBLANK(I60)),_xlfn.XLOOKUP(I60,organisation[lookupValue],organisation[lookupKey],"ERROR"),""), "")</f>
        <v/>
      </c>
      <c r="K60" s="8"/>
      <c r="L60" s="8"/>
      <c r="M60" s="4" t="str">
        <f t="shared" ca="1" si="0"/>
        <v/>
      </c>
      <c r="N60" s="3" t="str">
        <f t="shared" si="1"/>
        <v/>
      </c>
      <c r="O60" s="3" t="str">
        <f>IF($A60="","",IF((AND($A60="ADD",OR(N60="",N60="Local Authority"))),"L",(_xlfn.XLOOKUP(N60,asset_owner[lookupValue],asset_owner[lookupKey],""))))</f>
        <v/>
      </c>
      <c r="P60" s="9"/>
      <c r="Q60" s="3" t="str">
        <f t="shared" si="2"/>
        <v/>
      </c>
      <c r="R60" s="3" t="str">
        <f>IF($A60="","",IF((AND($A60="ADD",OR(Q60="",Q60="Excellent"))),"1",(_xlfn.XLOOKUP(Q60,condition[lookupValue],condition[lookupKey],""))))</f>
        <v/>
      </c>
      <c r="S60" s="8" t="str">
        <f t="shared" si="3"/>
        <v/>
      </c>
      <c r="T60" s="7"/>
    </row>
    <row r="61" spans="2:20" x14ac:dyDescent="0.25">
      <c r="B61" s="5"/>
      <c r="C61" s="5"/>
      <c r="E61" s="3" t="str">
        <f>IF($A61="ADD",IF(NOT(ISBLANK(D61)),_xlfn.XLOOKUP(D61,br_exp_joint_type[lookupValue],br_exp_joint_type[lookupKey],"ERROR"),""), "")</f>
        <v/>
      </c>
      <c r="F61" s="4"/>
      <c r="H61" s="4"/>
      <c r="J61" s="3" t="str">
        <f>IF($A61="ADD",IF(NOT(ISBLANK(I61)),_xlfn.XLOOKUP(I61,organisation[lookupValue],organisation[lookupKey],"ERROR"),""), "")</f>
        <v/>
      </c>
      <c r="K61" s="8"/>
      <c r="L61" s="8"/>
      <c r="M61" s="4" t="str">
        <f t="shared" ca="1" si="0"/>
        <v/>
      </c>
      <c r="N61" s="3" t="str">
        <f t="shared" si="1"/>
        <v/>
      </c>
      <c r="O61" s="3" t="str">
        <f>IF($A61="","",IF((AND($A61="ADD",OR(N61="",N61="Local Authority"))),"L",(_xlfn.XLOOKUP(N61,asset_owner[lookupValue],asset_owner[lookupKey],""))))</f>
        <v/>
      </c>
      <c r="P61" s="9"/>
      <c r="Q61" s="3" t="str">
        <f t="shared" si="2"/>
        <v/>
      </c>
      <c r="R61" s="3" t="str">
        <f>IF($A61="","",IF((AND($A61="ADD",OR(Q61="",Q61="Excellent"))),"1",(_xlfn.XLOOKUP(Q61,condition[lookupValue],condition[lookupKey],""))))</f>
        <v/>
      </c>
      <c r="S61" s="8" t="str">
        <f t="shared" si="3"/>
        <v/>
      </c>
      <c r="T61" s="7"/>
    </row>
    <row r="62" spans="2:20" x14ac:dyDescent="0.25">
      <c r="B62" s="5"/>
      <c r="C62" s="5"/>
      <c r="E62" s="3" t="str">
        <f>IF($A62="ADD",IF(NOT(ISBLANK(D62)),_xlfn.XLOOKUP(D62,br_exp_joint_type[lookupValue],br_exp_joint_type[lookupKey],"ERROR"),""), "")</f>
        <v/>
      </c>
      <c r="F62" s="4"/>
      <c r="H62" s="4"/>
      <c r="J62" s="3" t="str">
        <f>IF($A62="ADD",IF(NOT(ISBLANK(I62)),_xlfn.XLOOKUP(I62,organisation[lookupValue],organisation[lookupKey],"ERROR"),""), "")</f>
        <v/>
      </c>
      <c r="K62" s="8"/>
      <c r="L62" s="8"/>
      <c r="M62" s="4" t="str">
        <f t="shared" ca="1" si="0"/>
        <v/>
      </c>
      <c r="N62" s="3" t="str">
        <f t="shared" si="1"/>
        <v/>
      </c>
      <c r="O62" s="3" t="str">
        <f>IF($A62="","",IF((AND($A62="ADD",OR(N62="",N62="Local Authority"))),"L",(_xlfn.XLOOKUP(N62,asset_owner[lookupValue],asset_owner[lookupKey],""))))</f>
        <v/>
      </c>
      <c r="P62" s="9"/>
      <c r="Q62" s="3" t="str">
        <f t="shared" si="2"/>
        <v/>
      </c>
      <c r="R62" s="3" t="str">
        <f>IF($A62="","",IF((AND($A62="ADD",OR(Q62="",Q62="Excellent"))),"1",(_xlfn.XLOOKUP(Q62,condition[lookupValue],condition[lookupKey],""))))</f>
        <v/>
      </c>
      <c r="S62" s="8" t="str">
        <f t="shared" si="3"/>
        <v/>
      </c>
      <c r="T62" s="7"/>
    </row>
    <row r="63" spans="2:20" x14ac:dyDescent="0.25">
      <c r="B63" s="5"/>
      <c r="C63" s="5"/>
      <c r="E63" s="3" t="str">
        <f>IF($A63="ADD",IF(NOT(ISBLANK(D63)),_xlfn.XLOOKUP(D63,br_exp_joint_type[lookupValue],br_exp_joint_type[lookupKey],"ERROR"),""), "")</f>
        <v/>
      </c>
      <c r="F63" s="4"/>
      <c r="H63" s="4"/>
      <c r="J63" s="3" t="str">
        <f>IF($A63="ADD",IF(NOT(ISBLANK(I63)),_xlfn.XLOOKUP(I63,organisation[lookupValue],organisation[lookupKey],"ERROR"),""), "")</f>
        <v/>
      </c>
      <c r="K63" s="8"/>
      <c r="L63" s="8"/>
      <c r="M63" s="4" t="str">
        <f t="shared" ca="1" si="0"/>
        <v/>
      </c>
      <c r="N63" s="3" t="str">
        <f t="shared" si="1"/>
        <v/>
      </c>
      <c r="O63" s="3" t="str">
        <f>IF($A63="","",IF((AND($A63="ADD",OR(N63="",N63="Local Authority"))),"L",(_xlfn.XLOOKUP(N63,asset_owner[lookupValue],asset_owner[lookupKey],""))))</f>
        <v/>
      </c>
      <c r="P63" s="9"/>
      <c r="Q63" s="3" t="str">
        <f t="shared" si="2"/>
        <v/>
      </c>
      <c r="R63" s="3" t="str">
        <f>IF($A63="","",IF((AND($A63="ADD",OR(Q63="",Q63="Excellent"))),"1",(_xlfn.XLOOKUP(Q63,condition[lookupValue],condition[lookupKey],""))))</f>
        <v/>
      </c>
      <c r="S63" s="8" t="str">
        <f t="shared" si="3"/>
        <v/>
      </c>
      <c r="T63" s="7"/>
    </row>
    <row r="64" spans="2:20" x14ac:dyDescent="0.25">
      <c r="B64" s="5"/>
      <c r="C64" s="5"/>
      <c r="E64" s="3" t="str">
        <f>IF($A64="ADD",IF(NOT(ISBLANK(D64)),_xlfn.XLOOKUP(D64,br_exp_joint_type[lookupValue],br_exp_joint_type[lookupKey],"ERROR"),""), "")</f>
        <v/>
      </c>
      <c r="F64" s="4"/>
      <c r="H64" s="4"/>
      <c r="J64" s="3" t="str">
        <f>IF($A64="ADD",IF(NOT(ISBLANK(I64)),_xlfn.XLOOKUP(I64,organisation[lookupValue],organisation[lookupKey],"ERROR"),""), "")</f>
        <v/>
      </c>
      <c r="K64" s="8"/>
      <c r="L64" s="8"/>
      <c r="M64" s="4" t="str">
        <f t="shared" ca="1" si="0"/>
        <v/>
      </c>
      <c r="N64" s="3" t="str">
        <f t="shared" si="1"/>
        <v/>
      </c>
      <c r="O64" s="3" t="str">
        <f>IF($A64="","",IF((AND($A64="ADD",OR(N64="",N64="Local Authority"))),"L",(_xlfn.XLOOKUP(N64,asset_owner[lookupValue],asset_owner[lookupKey],""))))</f>
        <v/>
      </c>
      <c r="P64" s="9"/>
      <c r="Q64" s="3" t="str">
        <f t="shared" si="2"/>
        <v/>
      </c>
      <c r="R64" s="3" t="str">
        <f>IF($A64="","",IF((AND($A64="ADD",OR(Q64="",Q64="Excellent"))),"1",(_xlfn.XLOOKUP(Q64,condition[lookupValue],condition[lookupKey],""))))</f>
        <v/>
      </c>
      <c r="S64" s="8" t="str">
        <f t="shared" si="3"/>
        <v/>
      </c>
      <c r="T64" s="7"/>
    </row>
    <row r="65" spans="2:20" x14ac:dyDescent="0.25">
      <c r="B65" s="5"/>
      <c r="C65" s="5"/>
      <c r="E65" s="3" t="str">
        <f>IF($A65="ADD",IF(NOT(ISBLANK(D65)),_xlfn.XLOOKUP(D65,br_exp_joint_type[lookupValue],br_exp_joint_type[lookupKey],"ERROR"),""), "")</f>
        <v/>
      </c>
      <c r="F65" s="4"/>
      <c r="H65" s="4"/>
      <c r="J65" s="3" t="str">
        <f>IF($A65="ADD",IF(NOT(ISBLANK(I65)),_xlfn.XLOOKUP(I65,organisation[lookupValue],organisation[lookupKey],"ERROR"),""), "")</f>
        <v/>
      </c>
      <c r="K65" s="8"/>
      <c r="L65" s="8"/>
      <c r="M65" s="4" t="str">
        <f t="shared" ca="1" si="0"/>
        <v/>
      </c>
      <c r="N65" s="3" t="str">
        <f t="shared" si="1"/>
        <v/>
      </c>
      <c r="O65" s="3" t="str">
        <f>IF($A65="","",IF((AND($A65="ADD",OR(N65="",N65="Local Authority"))),"L",(_xlfn.XLOOKUP(N65,asset_owner[lookupValue],asset_owner[lookupKey],""))))</f>
        <v/>
      </c>
      <c r="P65" s="9"/>
      <c r="Q65" s="3" t="str">
        <f t="shared" si="2"/>
        <v/>
      </c>
      <c r="R65" s="3" t="str">
        <f>IF($A65="","",IF((AND($A65="ADD",OR(Q65="",Q65="Excellent"))),"1",(_xlfn.XLOOKUP(Q65,condition[lookupValue],condition[lookupKey],""))))</f>
        <v/>
      </c>
      <c r="S65" s="8" t="str">
        <f t="shared" si="3"/>
        <v/>
      </c>
      <c r="T65" s="7"/>
    </row>
    <row r="66" spans="2:20" x14ac:dyDescent="0.25">
      <c r="B66" s="5"/>
      <c r="C66" s="5"/>
      <c r="E66" s="3" t="str">
        <f>IF($A66="ADD",IF(NOT(ISBLANK(D66)),_xlfn.XLOOKUP(D66,br_exp_joint_type[lookupValue],br_exp_joint_type[lookupKey],"ERROR"),""), "")</f>
        <v/>
      </c>
      <c r="F66" s="4"/>
      <c r="H66" s="4"/>
      <c r="J66" s="3" t="str">
        <f>IF($A66="ADD",IF(NOT(ISBLANK(I66)),_xlfn.XLOOKUP(I66,organisation[lookupValue],organisation[lookupKey],"ERROR"),""), "")</f>
        <v/>
      </c>
      <c r="K66" s="8"/>
      <c r="L66" s="8"/>
      <c r="M66" s="4" t="str">
        <f t="shared" ca="1" si="0"/>
        <v/>
      </c>
      <c r="N66" s="3" t="str">
        <f t="shared" si="1"/>
        <v/>
      </c>
      <c r="O66" s="3" t="str">
        <f>IF($A66="","",IF((AND($A66="ADD",OR(N66="",N66="Local Authority"))),"L",(_xlfn.XLOOKUP(N66,asset_owner[lookupValue],asset_owner[lookupKey],""))))</f>
        <v/>
      </c>
      <c r="P66" s="9"/>
      <c r="Q66" s="3" t="str">
        <f t="shared" si="2"/>
        <v/>
      </c>
      <c r="R66" s="3" t="str">
        <f>IF($A66="","",IF((AND($A66="ADD",OR(Q66="",Q66="Excellent"))),"1",(_xlfn.XLOOKUP(Q66,condition[lookupValue],condition[lookupKey],""))))</f>
        <v/>
      </c>
      <c r="S66" s="8" t="str">
        <f t="shared" si="3"/>
        <v/>
      </c>
      <c r="T66" s="7"/>
    </row>
    <row r="67" spans="2:20" x14ac:dyDescent="0.25">
      <c r="B67" s="5"/>
      <c r="C67" s="5"/>
      <c r="E67" s="3" t="str">
        <f>IF($A67="ADD",IF(NOT(ISBLANK(D67)),_xlfn.XLOOKUP(D67,br_exp_joint_type[lookupValue],br_exp_joint_type[lookupKey],"ERROR"),""), "")</f>
        <v/>
      </c>
      <c r="F67" s="4"/>
      <c r="H67" s="4"/>
      <c r="J67" s="3" t="str">
        <f>IF($A67="ADD",IF(NOT(ISBLANK(I67)),_xlfn.XLOOKUP(I67,organisation[lookupValue],organisation[lookupKey],"ERROR"),""), "")</f>
        <v/>
      </c>
      <c r="K67" s="8"/>
      <c r="L67" s="8"/>
      <c r="M67" s="4" t="str">
        <f t="shared" ca="1" si="0"/>
        <v/>
      </c>
      <c r="N67" s="3" t="str">
        <f t="shared" si="1"/>
        <v/>
      </c>
      <c r="O67" s="3" t="str">
        <f>IF($A67="","",IF((AND($A67="ADD",OR(N67="",N67="Local Authority"))),"L",(_xlfn.XLOOKUP(N67,asset_owner[lookupValue],asset_owner[lookupKey],""))))</f>
        <v/>
      </c>
      <c r="P67" s="9"/>
      <c r="Q67" s="3" t="str">
        <f t="shared" si="2"/>
        <v/>
      </c>
      <c r="R67" s="3" t="str">
        <f>IF($A67="","",IF((AND($A67="ADD",OR(Q67="",Q67="Excellent"))),"1",(_xlfn.XLOOKUP(Q67,condition[lookupValue],condition[lookupKey],""))))</f>
        <v/>
      </c>
      <c r="S67" s="8" t="str">
        <f t="shared" si="3"/>
        <v/>
      </c>
      <c r="T67" s="7"/>
    </row>
    <row r="68" spans="2:20" x14ac:dyDescent="0.25">
      <c r="B68" s="5"/>
      <c r="C68" s="5"/>
      <c r="E68" s="3" t="str">
        <f>IF($A68="ADD",IF(NOT(ISBLANK(D68)),_xlfn.XLOOKUP(D68,br_exp_joint_type[lookupValue],br_exp_joint_type[lookupKey],"ERROR"),""), "")</f>
        <v/>
      </c>
      <c r="F68" s="4"/>
      <c r="H68" s="4"/>
      <c r="J68" s="3" t="str">
        <f>IF($A68="ADD",IF(NOT(ISBLANK(I68)),_xlfn.XLOOKUP(I68,organisation[lookupValue],organisation[lookupKey],"ERROR"),""), "")</f>
        <v/>
      </c>
      <c r="K68" s="8"/>
      <c r="L68" s="8"/>
      <c r="M68" s="4" t="str">
        <f t="shared" ca="1" si="0"/>
        <v/>
      </c>
      <c r="N68" s="3" t="str">
        <f t="shared" si="1"/>
        <v/>
      </c>
      <c r="O68" s="3" t="str">
        <f>IF($A68="","",IF((AND($A68="ADD",OR(N68="",N68="Local Authority"))),"L",(_xlfn.XLOOKUP(N68,asset_owner[lookupValue],asset_owner[lookupKey],""))))</f>
        <v/>
      </c>
      <c r="P68" s="9"/>
      <c r="Q68" s="3" t="str">
        <f t="shared" si="2"/>
        <v/>
      </c>
      <c r="R68" s="3" t="str">
        <f>IF($A68="","",IF((AND($A68="ADD",OR(Q68="",Q68="Excellent"))),"1",(_xlfn.XLOOKUP(Q68,condition[lookupValue],condition[lookupKey],""))))</f>
        <v/>
      </c>
      <c r="S68" s="8" t="str">
        <f t="shared" si="3"/>
        <v/>
      </c>
      <c r="T68" s="7"/>
    </row>
    <row r="69" spans="2:20" x14ac:dyDescent="0.25">
      <c r="B69" s="5"/>
      <c r="C69" s="5"/>
      <c r="E69" s="3" t="str">
        <f>IF($A69="ADD",IF(NOT(ISBLANK(D69)),_xlfn.XLOOKUP(D69,br_exp_joint_type[lookupValue],br_exp_joint_type[lookupKey],"ERROR"),""), "")</f>
        <v/>
      </c>
      <c r="F69" s="4"/>
      <c r="H69" s="4"/>
      <c r="J69" s="3" t="str">
        <f>IF($A69="ADD",IF(NOT(ISBLANK(I69)),_xlfn.XLOOKUP(I69,organisation[lookupValue],organisation[lookupKey],"ERROR"),""), "")</f>
        <v/>
      </c>
      <c r="K69" s="8"/>
      <c r="L69" s="8"/>
      <c r="M69" s="4" t="str">
        <f t="shared" ca="1" si="0"/>
        <v/>
      </c>
      <c r="N69" s="3" t="str">
        <f t="shared" si="1"/>
        <v/>
      </c>
      <c r="O69" s="3" t="str">
        <f>IF($A69="","",IF((AND($A69="ADD",OR(N69="",N69="Local Authority"))),"L",(_xlfn.XLOOKUP(N69,asset_owner[lookupValue],asset_owner[lookupKey],""))))</f>
        <v/>
      </c>
      <c r="P69" s="9"/>
      <c r="Q69" s="3" t="str">
        <f t="shared" si="2"/>
        <v/>
      </c>
      <c r="R69" s="3" t="str">
        <f>IF($A69="","",IF((AND($A69="ADD",OR(Q69="",Q69="Excellent"))),"1",(_xlfn.XLOOKUP(Q69,condition[lookupValue],condition[lookupKey],""))))</f>
        <v/>
      </c>
      <c r="S69" s="8" t="str">
        <f t="shared" si="3"/>
        <v/>
      </c>
      <c r="T69" s="7"/>
    </row>
    <row r="70" spans="2:20" x14ac:dyDescent="0.25">
      <c r="B70" s="5"/>
      <c r="C70" s="5"/>
      <c r="E70" s="3" t="str">
        <f>IF($A70="ADD",IF(NOT(ISBLANK(D70)),_xlfn.XLOOKUP(D70,br_exp_joint_type[lookupValue],br_exp_joint_type[lookupKey],"ERROR"),""), "")</f>
        <v/>
      </c>
      <c r="F70" s="4"/>
      <c r="H70" s="4"/>
      <c r="J70" s="3" t="str">
        <f>IF($A70="ADD",IF(NOT(ISBLANK(I70)),_xlfn.XLOOKUP(I70,organisation[lookupValue],organisation[lookupKey],"ERROR"),""), "")</f>
        <v/>
      </c>
      <c r="K70" s="8"/>
      <c r="L70" s="8"/>
      <c r="M70" s="4" t="str">
        <f t="shared" ca="1" si="0"/>
        <v/>
      </c>
      <c r="N70" s="3" t="str">
        <f t="shared" si="1"/>
        <v/>
      </c>
      <c r="O70" s="3" t="str">
        <f>IF($A70="","",IF((AND($A70="ADD",OR(N70="",N70="Local Authority"))),"L",(_xlfn.XLOOKUP(N70,asset_owner[lookupValue],asset_owner[lookupKey],""))))</f>
        <v/>
      </c>
      <c r="P70" s="9"/>
      <c r="Q70" s="3" t="str">
        <f t="shared" si="2"/>
        <v/>
      </c>
      <c r="R70" s="3" t="str">
        <f>IF($A70="","",IF((AND($A70="ADD",OR(Q70="",Q70="Excellent"))),"1",(_xlfn.XLOOKUP(Q70,condition[lookupValue],condition[lookupKey],""))))</f>
        <v/>
      </c>
      <c r="S70" s="8" t="str">
        <f t="shared" si="3"/>
        <v/>
      </c>
      <c r="T70" s="7"/>
    </row>
    <row r="71" spans="2:20" x14ac:dyDescent="0.25">
      <c r="B71" s="5"/>
      <c r="C71" s="5"/>
      <c r="E71" s="3" t="str">
        <f>IF($A71="ADD",IF(NOT(ISBLANK(D71)),_xlfn.XLOOKUP(D71,br_exp_joint_type[lookupValue],br_exp_joint_type[lookupKey],"ERROR"),""), "")</f>
        <v/>
      </c>
      <c r="F71" s="4"/>
      <c r="H71" s="4"/>
      <c r="J71" s="3" t="str">
        <f>IF($A71="ADD",IF(NOT(ISBLANK(I71)),_xlfn.XLOOKUP(I71,organisation[lookupValue],organisation[lookupKey],"ERROR"),""), "")</f>
        <v/>
      </c>
      <c r="K71" s="8"/>
      <c r="L71" s="8"/>
      <c r="M71" s="4" t="str">
        <f t="shared" ca="1" si="0"/>
        <v/>
      </c>
      <c r="N71" s="3" t="str">
        <f t="shared" si="1"/>
        <v/>
      </c>
      <c r="O71" s="3" t="str">
        <f>IF($A71="","",IF((AND($A71="ADD",OR(N71="",N71="Local Authority"))),"L",(_xlfn.XLOOKUP(N71,asset_owner[lookupValue],asset_owner[lookupKey],""))))</f>
        <v/>
      </c>
      <c r="P71" s="9"/>
      <c r="Q71" s="3" t="str">
        <f t="shared" si="2"/>
        <v/>
      </c>
      <c r="R71" s="3" t="str">
        <f>IF($A71="","",IF((AND($A71="ADD",OR(Q71="",Q71="Excellent"))),"1",(_xlfn.XLOOKUP(Q71,condition[lookupValue],condition[lookupKey],""))))</f>
        <v/>
      </c>
      <c r="S71" s="8" t="str">
        <f t="shared" si="3"/>
        <v/>
      </c>
      <c r="T71" s="7"/>
    </row>
    <row r="72" spans="2:20" x14ac:dyDescent="0.25">
      <c r="B72" s="5"/>
      <c r="C72" s="5"/>
      <c r="E72" s="3" t="str">
        <f>IF($A72="ADD",IF(NOT(ISBLANK(D72)),_xlfn.XLOOKUP(D72,br_exp_joint_type[lookupValue],br_exp_joint_type[lookupKey],"ERROR"),""), "")</f>
        <v/>
      </c>
      <c r="F72" s="4"/>
      <c r="H72" s="4"/>
      <c r="J72" s="3" t="str">
        <f>IF($A72="ADD",IF(NOT(ISBLANK(I72)),_xlfn.XLOOKUP(I72,organisation[lookupValue],organisation[lookupKey],"ERROR"),""), "")</f>
        <v/>
      </c>
      <c r="K72" s="8"/>
      <c r="L72" s="8"/>
      <c r="M72" s="4" t="str">
        <f t="shared" ca="1" si="0"/>
        <v/>
      </c>
      <c r="N72" s="3" t="str">
        <f t="shared" si="1"/>
        <v/>
      </c>
      <c r="O72" s="3" t="str">
        <f>IF($A72="","",IF((AND($A72="ADD",OR(N72="",N72="Local Authority"))),"L",(_xlfn.XLOOKUP(N72,asset_owner[lookupValue],asset_owner[lookupKey],""))))</f>
        <v/>
      </c>
      <c r="P72" s="9"/>
      <c r="Q72" s="3" t="str">
        <f t="shared" si="2"/>
        <v/>
      </c>
      <c r="R72" s="3" t="str">
        <f>IF($A72="","",IF((AND($A72="ADD",OR(Q72="",Q72="Excellent"))),"1",(_xlfn.XLOOKUP(Q72,condition[lookupValue],condition[lookupKey],""))))</f>
        <v/>
      </c>
      <c r="S72" s="8" t="str">
        <f t="shared" si="3"/>
        <v/>
      </c>
      <c r="T72" s="7"/>
    </row>
    <row r="73" spans="2:20" x14ac:dyDescent="0.25">
      <c r="B73" s="5"/>
      <c r="C73" s="5"/>
      <c r="E73" s="3" t="str">
        <f>IF($A73="ADD",IF(NOT(ISBLANK(D73)),_xlfn.XLOOKUP(D73,br_exp_joint_type[lookupValue],br_exp_joint_type[lookupKey],"ERROR"),""), "")</f>
        <v/>
      </c>
      <c r="F73" s="4"/>
      <c r="H73" s="4"/>
      <c r="J73" s="3" t="str">
        <f>IF($A73="ADD",IF(NOT(ISBLANK(I73)),_xlfn.XLOOKUP(I73,organisation[lookupValue],organisation[lookupKey],"ERROR"),""), "")</f>
        <v/>
      </c>
      <c r="K73" s="8"/>
      <c r="L73" s="8"/>
      <c r="M73" s="4" t="str">
        <f t="shared" ca="1" si="0"/>
        <v/>
      </c>
      <c r="N73" s="3" t="str">
        <f t="shared" si="1"/>
        <v/>
      </c>
      <c r="O73" s="3" t="str">
        <f>IF($A73="","",IF((AND($A73="ADD",OR(N73="",N73="Local Authority"))),"L",(_xlfn.XLOOKUP(N73,asset_owner[lookupValue],asset_owner[lookupKey],""))))</f>
        <v/>
      </c>
      <c r="P73" s="9"/>
      <c r="Q73" s="3" t="str">
        <f t="shared" si="2"/>
        <v/>
      </c>
      <c r="R73" s="3" t="str">
        <f>IF($A73="","",IF((AND($A73="ADD",OR(Q73="",Q73="Excellent"))),"1",(_xlfn.XLOOKUP(Q73,condition[lookupValue],condition[lookupKey],""))))</f>
        <v/>
      </c>
      <c r="S73" s="8" t="str">
        <f t="shared" si="3"/>
        <v/>
      </c>
      <c r="T73" s="7"/>
    </row>
    <row r="74" spans="2:20" x14ac:dyDescent="0.25">
      <c r="B74" s="5"/>
      <c r="C74" s="5"/>
      <c r="E74" s="3" t="str">
        <f>IF($A74="ADD",IF(NOT(ISBLANK(D74)),_xlfn.XLOOKUP(D74,br_exp_joint_type[lookupValue],br_exp_joint_type[lookupKey],"ERROR"),""), "")</f>
        <v/>
      </c>
      <c r="F74" s="4"/>
      <c r="H74" s="4"/>
      <c r="J74" s="3" t="str">
        <f>IF($A74="ADD",IF(NOT(ISBLANK(I74)),_xlfn.XLOOKUP(I74,organisation[lookupValue],organisation[lookupKey],"ERROR"),""), "")</f>
        <v/>
      </c>
      <c r="K74" s="8"/>
      <c r="L74" s="8"/>
      <c r="M74" s="4" t="str">
        <f t="shared" ca="1" si="0"/>
        <v/>
      </c>
      <c r="N74" s="3" t="str">
        <f t="shared" si="1"/>
        <v/>
      </c>
      <c r="O74" s="3" t="str">
        <f>IF($A74="","",IF((AND($A74="ADD",OR(N74="",N74="Local Authority"))),"L",(_xlfn.XLOOKUP(N74,asset_owner[lookupValue],asset_owner[lookupKey],""))))</f>
        <v/>
      </c>
      <c r="P74" s="9"/>
      <c r="Q74" s="3" t="str">
        <f t="shared" si="2"/>
        <v/>
      </c>
      <c r="R74" s="3" t="str">
        <f>IF($A74="","",IF((AND($A74="ADD",OR(Q74="",Q74="Excellent"))),"1",(_xlfn.XLOOKUP(Q74,condition[lookupValue],condition[lookupKey],""))))</f>
        <v/>
      </c>
      <c r="S74" s="8" t="str">
        <f t="shared" si="3"/>
        <v/>
      </c>
      <c r="T74" s="7"/>
    </row>
    <row r="75" spans="2:20" x14ac:dyDescent="0.25">
      <c r="B75" s="5"/>
      <c r="C75" s="5"/>
      <c r="E75" s="3" t="str">
        <f>IF($A75="ADD",IF(NOT(ISBLANK(D75)),_xlfn.XLOOKUP(D75,br_exp_joint_type[lookupValue],br_exp_joint_type[lookupKey],"ERROR"),""), "")</f>
        <v/>
      </c>
      <c r="F75" s="4"/>
      <c r="H75" s="4"/>
      <c r="J75" s="3" t="str">
        <f>IF($A75="ADD",IF(NOT(ISBLANK(I75)),_xlfn.XLOOKUP(I75,organisation[lookupValue],organisation[lookupKey],"ERROR"),""), "")</f>
        <v/>
      </c>
      <c r="K75" s="8"/>
      <c r="L75" s="8"/>
      <c r="M75" s="4" t="str">
        <f t="shared" ref="M75:M138" ca="1" si="4">IF(F75&lt;&gt;"", DATEDIF(F75, TODAY(),"Y"),"")</f>
        <v/>
      </c>
      <c r="N75" s="3" t="str">
        <f t="shared" ref="N75:N138" si="5">IF($A75="ADD","Local Authority","")</f>
        <v/>
      </c>
      <c r="O75" s="3" t="str">
        <f>IF($A75="","",IF((AND($A75="ADD",OR(N75="",N75="Local Authority"))),"L",(_xlfn.XLOOKUP(N75,asset_owner[lookupValue],asset_owner[lookupKey],""))))</f>
        <v/>
      </c>
      <c r="P75" s="9"/>
      <c r="Q75" s="3" t="str">
        <f t="shared" ref="Q75:Q138" si="6">IF($A75="ADD","Excellent","")</f>
        <v/>
      </c>
      <c r="R75" s="3" t="str">
        <f>IF($A75="","",IF((AND($A75="ADD",OR(Q75="",Q75="Excellent"))),"1",(_xlfn.XLOOKUP(Q75,condition[lookupValue],condition[lookupKey],""))))</f>
        <v/>
      </c>
      <c r="S75" s="8" t="str">
        <f t="shared" ref="S75:S138" si="7">IF(F75&lt;&gt;"",F75,"")</f>
        <v/>
      </c>
      <c r="T75" s="7"/>
    </row>
    <row r="76" spans="2:20" x14ac:dyDescent="0.25">
      <c r="B76" s="5"/>
      <c r="C76" s="5"/>
      <c r="E76" s="3" t="str">
        <f>IF($A76="ADD",IF(NOT(ISBLANK(D76)),_xlfn.XLOOKUP(D76,br_exp_joint_type[lookupValue],br_exp_joint_type[lookupKey],"ERROR"),""), "")</f>
        <v/>
      </c>
      <c r="F76" s="4"/>
      <c r="H76" s="4"/>
      <c r="J76" s="3" t="str">
        <f>IF($A76="ADD",IF(NOT(ISBLANK(I76)),_xlfn.XLOOKUP(I76,organisation[lookupValue],organisation[lookupKey],"ERROR"),""), "")</f>
        <v/>
      </c>
      <c r="K76" s="8"/>
      <c r="L76" s="8"/>
      <c r="M76" s="4" t="str">
        <f t="shared" ca="1" si="4"/>
        <v/>
      </c>
      <c r="N76" s="3" t="str">
        <f t="shared" si="5"/>
        <v/>
      </c>
      <c r="O76" s="3" t="str">
        <f>IF($A76="","",IF((AND($A76="ADD",OR(N76="",N76="Local Authority"))),"L",(_xlfn.XLOOKUP(N76,asset_owner[lookupValue],asset_owner[lookupKey],""))))</f>
        <v/>
      </c>
      <c r="P76" s="9"/>
      <c r="Q76" s="3" t="str">
        <f t="shared" si="6"/>
        <v/>
      </c>
      <c r="R76" s="3" t="str">
        <f>IF($A76="","",IF((AND($A76="ADD",OR(Q76="",Q76="Excellent"))),"1",(_xlfn.XLOOKUP(Q76,condition[lookupValue],condition[lookupKey],""))))</f>
        <v/>
      </c>
      <c r="S76" s="8" t="str">
        <f t="shared" si="7"/>
        <v/>
      </c>
      <c r="T76" s="7"/>
    </row>
    <row r="77" spans="2:20" x14ac:dyDescent="0.25">
      <c r="B77" s="5"/>
      <c r="C77" s="5"/>
      <c r="E77" s="3" t="str">
        <f>IF($A77="ADD",IF(NOT(ISBLANK(D77)),_xlfn.XLOOKUP(D77,br_exp_joint_type[lookupValue],br_exp_joint_type[lookupKey],"ERROR"),""), "")</f>
        <v/>
      </c>
      <c r="F77" s="4"/>
      <c r="H77" s="4"/>
      <c r="J77" s="3" t="str">
        <f>IF($A77="ADD",IF(NOT(ISBLANK(I77)),_xlfn.XLOOKUP(I77,organisation[lookupValue],organisation[lookupKey],"ERROR"),""), "")</f>
        <v/>
      </c>
      <c r="K77" s="8"/>
      <c r="L77" s="8"/>
      <c r="M77" s="4" t="str">
        <f t="shared" ca="1" si="4"/>
        <v/>
      </c>
      <c r="N77" s="3" t="str">
        <f t="shared" si="5"/>
        <v/>
      </c>
      <c r="O77" s="3" t="str">
        <f>IF($A77="","",IF((AND($A77="ADD",OR(N77="",N77="Local Authority"))),"L",(_xlfn.XLOOKUP(N77,asset_owner[lookupValue],asset_owner[lookupKey],""))))</f>
        <v/>
      </c>
      <c r="P77" s="9"/>
      <c r="Q77" s="3" t="str">
        <f t="shared" si="6"/>
        <v/>
      </c>
      <c r="R77" s="3" t="str">
        <f>IF($A77="","",IF((AND($A77="ADD",OR(Q77="",Q77="Excellent"))),"1",(_xlfn.XLOOKUP(Q77,condition[lookupValue],condition[lookupKey],""))))</f>
        <v/>
      </c>
      <c r="S77" s="8" t="str">
        <f t="shared" si="7"/>
        <v/>
      </c>
      <c r="T77" s="7"/>
    </row>
    <row r="78" spans="2:20" x14ac:dyDescent="0.25">
      <c r="B78" s="5"/>
      <c r="C78" s="5"/>
      <c r="E78" s="3" t="str">
        <f>IF($A78="ADD",IF(NOT(ISBLANK(D78)),_xlfn.XLOOKUP(D78,br_exp_joint_type[lookupValue],br_exp_joint_type[lookupKey],"ERROR"),""), "")</f>
        <v/>
      </c>
      <c r="F78" s="4"/>
      <c r="H78" s="4"/>
      <c r="J78" s="3" t="str">
        <f>IF($A78="ADD",IF(NOT(ISBLANK(I78)),_xlfn.XLOOKUP(I78,organisation[lookupValue],organisation[lookupKey],"ERROR"),""), "")</f>
        <v/>
      </c>
      <c r="K78" s="8"/>
      <c r="L78" s="8"/>
      <c r="M78" s="4" t="str">
        <f t="shared" ca="1" si="4"/>
        <v/>
      </c>
      <c r="N78" s="3" t="str">
        <f t="shared" si="5"/>
        <v/>
      </c>
      <c r="O78" s="3" t="str">
        <f>IF($A78="","",IF((AND($A78="ADD",OR(N78="",N78="Local Authority"))),"L",(_xlfn.XLOOKUP(N78,asset_owner[lookupValue],asset_owner[lookupKey],""))))</f>
        <v/>
      </c>
      <c r="P78" s="9"/>
      <c r="Q78" s="3" t="str">
        <f t="shared" si="6"/>
        <v/>
      </c>
      <c r="R78" s="3" t="str">
        <f>IF($A78="","",IF((AND($A78="ADD",OR(Q78="",Q78="Excellent"))),"1",(_xlfn.XLOOKUP(Q78,condition[lookupValue],condition[lookupKey],""))))</f>
        <v/>
      </c>
      <c r="S78" s="8" t="str">
        <f t="shared" si="7"/>
        <v/>
      </c>
      <c r="T78" s="7"/>
    </row>
    <row r="79" spans="2:20" x14ac:dyDescent="0.25">
      <c r="B79" s="5"/>
      <c r="C79" s="5"/>
      <c r="E79" s="3" t="str">
        <f>IF($A79="ADD",IF(NOT(ISBLANK(D79)),_xlfn.XLOOKUP(D79,br_exp_joint_type[lookupValue],br_exp_joint_type[lookupKey],"ERROR"),""), "")</f>
        <v/>
      </c>
      <c r="F79" s="4"/>
      <c r="H79" s="4"/>
      <c r="J79" s="3" t="str">
        <f>IF($A79="ADD",IF(NOT(ISBLANK(I79)),_xlfn.XLOOKUP(I79,organisation[lookupValue],organisation[lookupKey],"ERROR"),""), "")</f>
        <v/>
      </c>
      <c r="K79" s="8"/>
      <c r="L79" s="8"/>
      <c r="M79" s="4" t="str">
        <f t="shared" ca="1" si="4"/>
        <v/>
      </c>
      <c r="N79" s="3" t="str">
        <f t="shared" si="5"/>
        <v/>
      </c>
      <c r="O79" s="3" t="str">
        <f>IF($A79="","",IF((AND($A79="ADD",OR(N79="",N79="Local Authority"))),"L",(_xlfn.XLOOKUP(N79,asset_owner[lookupValue],asset_owner[lookupKey],""))))</f>
        <v/>
      </c>
      <c r="P79" s="9"/>
      <c r="Q79" s="3" t="str">
        <f t="shared" si="6"/>
        <v/>
      </c>
      <c r="R79" s="3" t="str">
        <f>IF($A79="","",IF((AND($A79="ADD",OR(Q79="",Q79="Excellent"))),"1",(_xlfn.XLOOKUP(Q79,condition[lookupValue],condition[lookupKey],""))))</f>
        <v/>
      </c>
      <c r="S79" s="8" t="str">
        <f t="shared" si="7"/>
        <v/>
      </c>
      <c r="T79" s="7"/>
    </row>
    <row r="80" spans="2:20" x14ac:dyDescent="0.25">
      <c r="B80" s="5"/>
      <c r="C80" s="5"/>
      <c r="E80" s="3" t="str">
        <f>IF($A80="ADD",IF(NOT(ISBLANK(D80)),_xlfn.XLOOKUP(D80,br_exp_joint_type[lookupValue],br_exp_joint_type[lookupKey],"ERROR"),""), "")</f>
        <v/>
      </c>
      <c r="F80" s="4"/>
      <c r="H80" s="4"/>
      <c r="J80" s="3" t="str">
        <f>IF($A80="ADD",IF(NOT(ISBLANK(I80)),_xlfn.XLOOKUP(I80,organisation[lookupValue],organisation[lookupKey],"ERROR"),""), "")</f>
        <v/>
      </c>
      <c r="K80" s="8"/>
      <c r="L80" s="8"/>
      <c r="M80" s="4" t="str">
        <f t="shared" ca="1" si="4"/>
        <v/>
      </c>
      <c r="N80" s="3" t="str">
        <f t="shared" si="5"/>
        <v/>
      </c>
      <c r="O80" s="3" t="str">
        <f>IF($A80="","",IF((AND($A80="ADD",OR(N80="",N80="Local Authority"))),"L",(_xlfn.XLOOKUP(N80,asset_owner[lookupValue],asset_owner[lookupKey],""))))</f>
        <v/>
      </c>
      <c r="P80" s="9"/>
      <c r="Q80" s="3" t="str">
        <f t="shared" si="6"/>
        <v/>
      </c>
      <c r="R80" s="3" t="str">
        <f>IF($A80="","",IF((AND($A80="ADD",OR(Q80="",Q80="Excellent"))),"1",(_xlfn.XLOOKUP(Q80,condition[lookupValue],condition[lookupKey],""))))</f>
        <v/>
      </c>
      <c r="S80" s="8" t="str">
        <f t="shared" si="7"/>
        <v/>
      </c>
      <c r="T80" s="7"/>
    </row>
    <row r="81" spans="2:20" x14ac:dyDescent="0.25">
      <c r="B81" s="5"/>
      <c r="C81" s="5"/>
      <c r="E81" s="3" t="str">
        <f>IF($A81="ADD",IF(NOT(ISBLANK(D81)),_xlfn.XLOOKUP(D81,br_exp_joint_type[lookupValue],br_exp_joint_type[lookupKey],"ERROR"),""), "")</f>
        <v/>
      </c>
      <c r="F81" s="4"/>
      <c r="H81" s="4"/>
      <c r="J81" s="3" t="str">
        <f>IF($A81="ADD",IF(NOT(ISBLANK(I81)),_xlfn.XLOOKUP(I81,organisation[lookupValue],organisation[lookupKey],"ERROR"),""), "")</f>
        <v/>
      </c>
      <c r="K81" s="8"/>
      <c r="L81" s="8"/>
      <c r="M81" s="4" t="str">
        <f t="shared" ca="1" si="4"/>
        <v/>
      </c>
      <c r="N81" s="3" t="str">
        <f t="shared" si="5"/>
        <v/>
      </c>
      <c r="O81" s="3" t="str">
        <f>IF($A81="","",IF((AND($A81="ADD",OR(N81="",N81="Local Authority"))),"L",(_xlfn.XLOOKUP(N81,asset_owner[lookupValue],asset_owner[lookupKey],""))))</f>
        <v/>
      </c>
      <c r="P81" s="9"/>
      <c r="Q81" s="3" t="str">
        <f t="shared" si="6"/>
        <v/>
      </c>
      <c r="R81" s="3" t="str">
        <f>IF($A81="","",IF((AND($A81="ADD",OR(Q81="",Q81="Excellent"))),"1",(_xlfn.XLOOKUP(Q81,condition[lookupValue],condition[lookupKey],""))))</f>
        <v/>
      </c>
      <c r="S81" s="8" t="str">
        <f t="shared" si="7"/>
        <v/>
      </c>
      <c r="T81" s="7"/>
    </row>
    <row r="82" spans="2:20" x14ac:dyDescent="0.25">
      <c r="B82" s="5"/>
      <c r="C82" s="5"/>
      <c r="E82" s="3" t="str">
        <f>IF($A82="ADD",IF(NOT(ISBLANK(D82)),_xlfn.XLOOKUP(D82,br_exp_joint_type[lookupValue],br_exp_joint_type[lookupKey],"ERROR"),""), "")</f>
        <v/>
      </c>
      <c r="F82" s="4"/>
      <c r="H82" s="4"/>
      <c r="J82" s="3" t="str">
        <f>IF($A82="ADD",IF(NOT(ISBLANK(I82)),_xlfn.XLOOKUP(I82,organisation[lookupValue],organisation[lookupKey],"ERROR"),""), "")</f>
        <v/>
      </c>
      <c r="K82" s="8"/>
      <c r="L82" s="8"/>
      <c r="M82" s="4" t="str">
        <f t="shared" ca="1" si="4"/>
        <v/>
      </c>
      <c r="N82" s="3" t="str">
        <f t="shared" si="5"/>
        <v/>
      </c>
      <c r="O82" s="3" t="str">
        <f>IF($A82="","",IF((AND($A82="ADD",OR(N82="",N82="Local Authority"))),"L",(_xlfn.XLOOKUP(N82,asset_owner[lookupValue],asset_owner[lookupKey],""))))</f>
        <v/>
      </c>
      <c r="P82" s="9"/>
      <c r="Q82" s="3" t="str">
        <f t="shared" si="6"/>
        <v/>
      </c>
      <c r="R82" s="3" t="str">
        <f>IF($A82="","",IF((AND($A82="ADD",OR(Q82="",Q82="Excellent"))),"1",(_xlfn.XLOOKUP(Q82,condition[lookupValue],condition[lookupKey],""))))</f>
        <v/>
      </c>
      <c r="S82" s="8" t="str">
        <f t="shared" si="7"/>
        <v/>
      </c>
      <c r="T82" s="7"/>
    </row>
    <row r="83" spans="2:20" x14ac:dyDescent="0.25">
      <c r="B83" s="5"/>
      <c r="C83" s="5"/>
      <c r="E83" s="3" t="str">
        <f>IF($A83="ADD",IF(NOT(ISBLANK(D83)),_xlfn.XLOOKUP(D83,br_exp_joint_type[lookupValue],br_exp_joint_type[lookupKey],"ERROR"),""), "")</f>
        <v/>
      </c>
      <c r="F83" s="4"/>
      <c r="H83" s="4"/>
      <c r="J83" s="3" t="str">
        <f>IF($A83="ADD",IF(NOT(ISBLANK(I83)),_xlfn.XLOOKUP(I83,organisation[lookupValue],organisation[lookupKey],"ERROR"),""), "")</f>
        <v/>
      </c>
      <c r="K83" s="8"/>
      <c r="L83" s="8"/>
      <c r="M83" s="4" t="str">
        <f t="shared" ca="1" si="4"/>
        <v/>
      </c>
      <c r="N83" s="3" t="str">
        <f t="shared" si="5"/>
        <v/>
      </c>
      <c r="O83" s="3" t="str">
        <f>IF($A83="","",IF((AND($A83="ADD",OR(N83="",N83="Local Authority"))),"L",(_xlfn.XLOOKUP(N83,asset_owner[lookupValue],asset_owner[lookupKey],""))))</f>
        <v/>
      </c>
      <c r="P83" s="9"/>
      <c r="Q83" s="3" t="str">
        <f t="shared" si="6"/>
        <v/>
      </c>
      <c r="R83" s="3" t="str">
        <f>IF($A83="","",IF((AND($A83="ADD",OR(Q83="",Q83="Excellent"))),"1",(_xlfn.XLOOKUP(Q83,condition[lookupValue],condition[lookupKey],""))))</f>
        <v/>
      </c>
      <c r="S83" s="8" t="str">
        <f t="shared" si="7"/>
        <v/>
      </c>
      <c r="T83" s="7"/>
    </row>
    <row r="84" spans="2:20" x14ac:dyDescent="0.25">
      <c r="B84" s="5"/>
      <c r="C84" s="5"/>
      <c r="E84" s="3" t="str">
        <f>IF($A84="ADD",IF(NOT(ISBLANK(D84)),_xlfn.XLOOKUP(D84,br_exp_joint_type[lookupValue],br_exp_joint_type[lookupKey],"ERROR"),""), "")</f>
        <v/>
      </c>
      <c r="F84" s="4"/>
      <c r="H84" s="4"/>
      <c r="J84" s="3" t="str">
        <f>IF($A84="ADD",IF(NOT(ISBLANK(I84)),_xlfn.XLOOKUP(I84,organisation[lookupValue],organisation[lookupKey],"ERROR"),""), "")</f>
        <v/>
      </c>
      <c r="K84" s="8"/>
      <c r="L84" s="8"/>
      <c r="M84" s="4" t="str">
        <f t="shared" ca="1" si="4"/>
        <v/>
      </c>
      <c r="N84" s="3" t="str">
        <f t="shared" si="5"/>
        <v/>
      </c>
      <c r="O84" s="3" t="str">
        <f>IF($A84="","",IF((AND($A84="ADD",OR(N84="",N84="Local Authority"))),"L",(_xlfn.XLOOKUP(N84,asset_owner[lookupValue],asset_owner[lookupKey],""))))</f>
        <v/>
      </c>
      <c r="P84" s="9"/>
      <c r="Q84" s="3" t="str">
        <f t="shared" si="6"/>
        <v/>
      </c>
      <c r="R84" s="3" t="str">
        <f>IF($A84="","",IF((AND($A84="ADD",OR(Q84="",Q84="Excellent"))),"1",(_xlfn.XLOOKUP(Q84,condition[lookupValue],condition[lookupKey],""))))</f>
        <v/>
      </c>
      <c r="S84" s="8" t="str">
        <f t="shared" si="7"/>
        <v/>
      </c>
      <c r="T84" s="7"/>
    </row>
    <row r="85" spans="2:20" x14ac:dyDescent="0.25">
      <c r="B85" s="5"/>
      <c r="C85" s="5"/>
      <c r="E85" s="3" t="str">
        <f>IF($A85="ADD",IF(NOT(ISBLANK(D85)),_xlfn.XLOOKUP(D85,br_exp_joint_type[lookupValue],br_exp_joint_type[lookupKey],"ERROR"),""), "")</f>
        <v/>
      </c>
      <c r="F85" s="4"/>
      <c r="H85" s="4"/>
      <c r="J85" s="3" t="str">
        <f>IF($A85="ADD",IF(NOT(ISBLANK(I85)),_xlfn.XLOOKUP(I85,organisation[lookupValue],organisation[lookupKey],"ERROR"),""), "")</f>
        <v/>
      </c>
      <c r="K85" s="8"/>
      <c r="L85" s="8"/>
      <c r="M85" s="4" t="str">
        <f t="shared" ca="1" si="4"/>
        <v/>
      </c>
      <c r="N85" s="3" t="str">
        <f t="shared" si="5"/>
        <v/>
      </c>
      <c r="O85" s="3" t="str">
        <f>IF($A85="","",IF((AND($A85="ADD",OR(N85="",N85="Local Authority"))),"L",(_xlfn.XLOOKUP(N85,asset_owner[lookupValue],asset_owner[lookupKey],""))))</f>
        <v/>
      </c>
      <c r="P85" s="9"/>
      <c r="Q85" s="3" t="str">
        <f t="shared" si="6"/>
        <v/>
      </c>
      <c r="R85" s="3" t="str">
        <f>IF($A85="","",IF((AND($A85="ADD",OR(Q85="",Q85="Excellent"))),"1",(_xlfn.XLOOKUP(Q85,condition[lookupValue],condition[lookupKey],""))))</f>
        <v/>
      </c>
      <c r="S85" s="8" t="str">
        <f t="shared" si="7"/>
        <v/>
      </c>
      <c r="T85" s="7"/>
    </row>
    <row r="86" spans="2:20" x14ac:dyDescent="0.25">
      <c r="B86" s="5"/>
      <c r="C86" s="5"/>
      <c r="E86" s="3" t="str">
        <f>IF($A86="ADD",IF(NOT(ISBLANK(D86)),_xlfn.XLOOKUP(D86,br_exp_joint_type[lookupValue],br_exp_joint_type[lookupKey],"ERROR"),""), "")</f>
        <v/>
      </c>
      <c r="F86" s="4"/>
      <c r="H86" s="4"/>
      <c r="J86" s="3" t="str">
        <f>IF($A86="ADD",IF(NOT(ISBLANK(I86)),_xlfn.XLOOKUP(I86,organisation[lookupValue],organisation[lookupKey],"ERROR"),""), "")</f>
        <v/>
      </c>
      <c r="K86" s="8"/>
      <c r="L86" s="8"/>
      <c r="M86" s="4" t="str">
        <f t="shared" ca="1" si="4"/>
        <v/>
      </c>
      <c r="N86" s="3" t="str">
        <f t="shared" si="5"/>
        <v/>
      </c>
      <c r="O86" s="3" t="str">
        <f>IF($A86="","",IF((AND($A86="ADD",OR(N86="",N86="Local Authority"))),"L",(_xlfn.XLOOKUP(N86,asset_owner[lookupValue],asset_owner[lookupKey],""))))</f>
        <v/>
      </c>
      <c r="P86" s="9"/>
      <c r="Q86" s="3" t="str">
        <f t="shared" si="6"/>
        <v/>
      </c>
      <c r="R86" s="3" t="str">
        <f>IF($A86="","",IF((AND($A86="ADD",OR(Q86="",Q86="Excellent"))),"1",(_xlfn.XLOOKUP(Q86,condition[lookupValue],condition[lookupKey],""))))</f>
        <v/>
      </c>
      <c r="S86" s="8" t="str">
        <f t="shared" si="7"/>
        <v/>
      </c>
      <c r="T86" s="7"/>
    </row>
    <row r="87" spans="2:20" x14ac:dyDescent="0.25">
      <c r="B87" s="5"/>
      <c r="C87" s="5"/>
      <c r="E87" s="3" t="str">
        <f>IF($A87="ADD",IF(NOT(ISBLANK(D87)),_xlfn.XLOOKUP(D87,br_exp_joint_type[lookupValue],br_exp_joint_type[lookupKey],"ERROR"),""), "")</f>
        <v/>
      </c>
      <c r="F87" s="4"/>
      <c r="H87" s="4"/>
      <c r="J87" s="3" t="str">
        <f>IF($A87="ADD",IF(NOT(ISBLANK(I87)),_xlfn.XLOOKUP(I87,organisation[lookupValue],organisation[lookupKey],"ERROR"),""), "")</f>
        <v/>
      </c>
      <c r="K87" s="8"/>
      <c r="L87" s="8"/>
      <c r="M87" s="4" t="str">
        <f t="shared" ca="1" si="4"/>
        <v/>
      </c>
      <c r="N87" s="3" t="str">
        <f t="shared" si="5"/>
        <v/>
      </c>
      <c r="O87" s="3" t="str">
        <f>IF($A87="","",IF((AND($A87="ADD",OR(N87="",N87="Local Authority"))),"L",(_xlfn.XLOOKUP(N87,asset_owner[lookupValue],asset_owner[lookupKey],""))))</f>
        <v/>
      </c>
      <c r="P87" s="9"/>
      <c r="Q87" s="3" t="str">
        <f t="shared" si="6"/>
        <v/>
      </c>
      <c r="R87" s="3" t="str">
        <f>IF($A87="","",IF((AND($A87="ADD",OR(Q87="",Q87="Excellent"))),"1",(_xlfn.XLOOKUP(Q87,condition[lookupValue],condition[lookupKey],""))))</f>
        <v/>
      </c>
      <c r="S87" s="8" t="str">
        <f t="shared" si="7"/>
        <v/>
      </c>
      <c r="T87" s="7"/>
    </row>
    <row r="88" spans="2:20" x14ac:dyDescent="0.25">
      <c r="B88" s="5"/>
      <c r="C88" s="5"/>
      <c r="E88" s="3" t="str">
        <f>IF($A88="ADD",IF(NOT(ISBLANK(D88)),_xlfn.XLOOKUP(D88,br_exp_joint_type[lookupValue],br_exp_joint_type[lookupKey],"ERROR"),""), "")</f>
        <v/>
      </c>
      <c r="F88" s="4"/>
      <c r="H88" s="4"/>
      <c r="J88" s="3" t="str">
        <f>IF($A88="ADD",IF(NOT(ISBLANK(I88)),_xlfn.XLOOKUP(I88,organisation[lookupValue],organisation[lookupKey],"ERROR"),""), "")</f>
        <v/>
      </c>
      <c r="K88" s="8"/>
      <c r="L88" s="8"/>
      <c r="M88" s="4" t="str">
        <f t="shared" ca="1" si="4"/>
        <v/>
      </c>
      <c r="N88" s="3" t="str">
        <f t="shared" si="5"/>
        <v/>
      </c>
      <c r="O88" s="3" t="str">
        <f>IF($A88="","",IF((AND($A88="ADD",OR(N88="",N88="Local Authority"))),"L",(_xlfn.XLOOKUP(N88,asset_owner[lookupValue],asset_owner[lookupKey],""))))</f>
        <v/>
      </c>
      <c r="P88" s="9"/>
      <c r="Q88" s="3" t="str">
        <f t="shared" si="6"/>
        <v/>
      </c>
      <c r="R88" s="3" t="str">
        <f>IF($A88="","",IF((AND($A88="ADD",OR(Q88="",Q88="Excellent"))),"1",(_xlfn.XLOOKUP(Q88,condition[lookupValue],condition[lookupKey],""))))</f>
        <v/>
      </c>
      <c r="S88" s="8" t="str">
        <f t="shared" si="7"/>
        <v/>
      </c>
      <c r="T88" s="7"/>
    </row>
    <row r="89" spans="2:20" x14ac:dyDescent="0.25">
      <c r="B89" s="5"/>
      <c r="C89" s="5"/>
      <c r="E89" s="3" t="str">
        <f>IF($A89="ADD",IF(NOT(ISBLANK(D89)),_xlfn.XLOOKUP(D89,br_exp_joint_type[lookupValue],br_exp_joint_type[lookupKey],"ERROR"),""), "")</f>
        <v/>
      </c>
      <c r="F89" s="4"/>
      <c r="H89" s="4"/>
      <c r="J89" s="3" t="str">
        <f>IF($A89="ADD",IF(NOT(ISBLANK(I89)),_xlfn.XLOOKUP(I89,organisation[lookupValue],organisation[lookupKey],"ERROR"),""), "")</f>
        <v/>
      </c>
      <c r="K89" s="8"/>
      <c r="L89" s="8"/>
      <c r="M89" s="4" t="str">
        <f t="shared" ca="1" si="4"/>
        <v/>
      </c>
      <c r="N89" s="3" t="str">
        <f t="shared" si="5"/>
        <v/>
      </c>
      <c r="O89" s="3" t="str">
        <f>IF($A89="","",IF((AND($A89="ADD",OR(N89="",N89="Local Authority"))),"L",(_xlfn.XLOOKUP(N89,asset_owner[lookupValue],asset_owner[lookupKey],""))))</f>
        <v/>
      </c>
      <c r="P89" s="9"/>
      <c r="Q89" s="3" t="str">
        <f t="shared" si="6"/>
        <v/>
      </c>
      <c r="R89" s="3" t="str">
        <f>IF($A89="","",IF((AND($A89="ADD",OR(Q89="",Q89="Excellent"))),"1",(_xlfn.XLOOKUP(Q89,condition[lookupValue],condition[lookupKey],""))))</f>
        <v/>
      </c>
      <c r="S89" s="8" t="str">
        <f t="shared" si="7"/>
        <v/>
      </c>
      <c r="T89" s="7"/>
    </row>
    <row r="90" spans="2:20" x14ac:dyDescent="0.25">
      <c r="B90" s="5"/>
      <c r="C90" s="5"/>
      <c r="E90" s="3" t="str">
        <f>IF($A90="ADD",IF(NOT(ISBLANK(D90)),_xlfn.XLOOKUP(D90,br_exp_joint_type[lookupValue],br_exp_joint_type[lookupKey],"ERROR"),""), "")</f>
        <v/>
      </c>
      <c r="F90" s="4"/>
      <c r="H90" s="4"/>
      <c r="J90" s="3" t="str">
        <f>IF($A90="ADD",IF(NOT(ISBLANK(I90)),_xlfn.XLOOKUP(I90,organisation[lookupValue],organisation[lookupKey],"ERROR"),""), "")</f>
        <v/>
      </c>
      <c r="K90" s="8"/>
      <c r="L90" s="8"/>
      <c r="M90" s="4" t="str">
        <f t="shared" ca="1" si="4"/>
        <v/>
      </c>
      <c r="N90" s="3" t="str">
        <f t="shared" si="5"/>
        <v/>
      </c>
      <c r="O90" s="3" t="str">
        <f>IF($A90="","",IF((AND($A90="ADD",OR(N90="",N90="Local Authority"))),"L",(_xlfn.XLOOKUP(N90,asset_owner[lookupValue],asset_owner[lookupKey],""))))</f>
        <v/>
      </c>
      <c r="P90" s="9"/>
      <c r="Q90" s="3" t="str">
        <f t="shared" si="6"/>
        <v/>
      </c>
      <c r="R90" s="3" t="str">
        <f>IF($A90="","",IF((AND($A90="ADD",OR(Q90="",Q90="Excellent"))),"1",(_xlfn.XLOOKUP(Q90,condition[lookupValue],condition[lookupKey],""))))</f>
        <v/>
      </c>
      <c r="S90" s="8" t="str">
        <f t="shared" si="7"/>
        <v/>
      </c>
      <c r="T90" s="7"/>
    </row>
    <row r="91" spans="2:20" x14ac:dyDescent="0.25">
      <c r="B91" s="5"/>
      <c r="C91" s="5"/>
      <c r="E91" s="3" t="str">
        <f>IF($A91="ADD",IF(NOT(ISBLANK(D91)),_xlfn.XLOOKUP(D91,br_exp_joint_type[lookupValue],br_exp_joint_type[lookupKey],"ERROR"),""), "")</f>
        <v/>
      </c>
      <c r="F91" s="4"/>
      <c r="H91" s="4"/>
      <c r="J91" s="3" t="str">
        <f>IF($A91="ADD",IF(NOT(ISBLANK(I91)),_xlfn.XLOOKUP(I91,organisation[lookupValue],organisation[lookupKey],"ERROR"),""), "")</f>
        <v/>
      </c>
      <c r="K91" s="8"/>
      <c r="L91" s="8"/>
      <c r="M91" s="4" t="str">
        <f t="shared" ca="1" si="4"/>
        <v/>
      </c>
      <c r="N91" s="3" t="str">
        <f t="shared" si="5"/>
        <v/>
      </c>
      <c r="O91" s="3" t="str">
        <f>IF($A91="","",IF((AND($A91="ADD",OR(N91="",N91="Local Authority"))),"L",(_xlfn.XLOOKUP(N91,asset_owner[lookupValue],asset_owner[lookupKey],""))))</f>
        <v/>
      </c>
      <c r="P91" s="9"/>
      <c r="Q91" s="3" t="str">
        <f t="shared" si="6"/>
        <v/>
      </c>
      <c r="R91" s="3" t="str">
        <f>IF($A91="","",IF((AND($A91="ADD",OR(Q91="",Q91="Excellent"))),"1",(_xlfn.XLOOKUP(Q91,condition[lookupValue],condition[lookupKey],""))))</f>
        <v/>
      </c>
      <c r="S91" s="8" t="str">
        <f t="shared" si="7"/>
        <v/>
      </c>
      <c r="T91" s="7"/>
    </row>
    <row r="92" spans="2:20" x14ac:dyDescent="0.25">
      <c r="B92" s="5"/>
      <c r="C92" s="5"/>
      <c r="E92" s="3" t="str">
        <f>IF($A92="ADD",IF(NOT(ISBLANK(D92)),_xlfn.XLOOKUP(D92,br_exp_joint_type[lookupValue],br_exp_joint_type[lookupKey],"ERROR"),""), "")</f>
        <v/>
      </c>
      <c r="F92" s="4"/>
      <c r="H92" s="4"/>
      <c r="J92" s="3" t="str">
        <f>IF($A92="ADD",IF(NOT(ISBLANK(I92)),_xlfn.XLOOKUP(I92,organisation[lookupValue],organisation[lookupKey],"ERROR"),""), "")</f>
        <v/>
      </c>
      <c r="K92" s="8"/>
      <c r="L92" s="8"/>
      <c r="M92" s="4" t="str">
        <f t="shared" ca="1" si="4"/>
        <v/>
      </c>
      <c r="N92" s="3" t="str">
        <f t="shared" si="5"/>
        <v/>
      </c>
      <c r="O92" s="3" t="str">
        <f>IF($A92="","",IF((AND($A92="ADD",OR(N92="",N92="Local Authority"))),"L",(_xlfn.XLOOKUP(N92,asset_owner[lookupValue],asset_owner[lookupKey],""))))</f>
        <v/>
      </c>
      <c r="P92" s="9"/>
      <c r="Q92" s="3" t="str">
        <f t="shared" si="6"/>
        <v/>
      </c>
      <c r="R92" s="3" t="str">
        <f>IF($A92="","",IF((AND($A92="ADD",OR(Q92="",Q92="Excellent"))),"1",(_xlfn.XLOOKUP(Q92,condition[lookupValue],condition[lookupKey],""))))</f>
        <v/>
      </c>
      <c r="S92" s="8" t="str">
        <f t="shared" si="7"/>
        <v/>
      </c>
      <c r="T92" s="7"/>
    </row>
    <row r="93" spans="2:20" x14ac:dyDescent="0.25">
      <c r="B93" s="5"/>
      <c r="C93" s="5"/>
      <c r="E93" s="3" t="str">
        <f>IF($A93="ADD",IF(NOT(ISBLANK(D93)),_xlfn.XLOOKUP(D93,br_exp_joint_type[lookupValue],br_exp_joint_type[lookupKey],"ERROR"),""), "")</f>
        <v/>
      </c>
      <c r="F93" s="4"/>
      <c r="H93" s="4"/>
      <c r="J93" s="3" t="str">
        <f>IF($A93="ADD",IF(NOT(ISBLANK(I93)),_xlfn.XLOOKUP(I93,organisation[lookupValue],organisation[lookupKey],"ERROR"),""), "")</f>
        <v/>
      </c>
      <c r="K93" s="8"/>
      <c r="L93" s="8"/>
      <c r="M93" s="4" t="str">
        <f t="shared" ca="1" si="4"/>
        <v/>
      </c>
      <c r="N93" s="3" t="str">
        <f t="shared" si="5"/>
        <v/>
      </c>
      <c r="O93" s="3" t="str">
        <f>IF($A93="","",IF((AND($A93="ADD",OR(N93="",N93="Local Authority"))),"L",(_xlfn.XLOOKUP(N93,asset_owner[lookupValue],asset_owner[lookupKey],""))))</f>
        <v/>
      </c>
      <c r="P93" s="9"/>
      <c r="Q93" s="3" t="str">
        <f t="shared" si="6"/>
        <v/>
      </c>
      <c r="R93" s="3" t="str">
        <f>IF($A93="","",IF((AND($A93="ADD",OR(Q93="",Q93="Excellent"))),"1",(_xlfn.XLOOKUP(Q93,condition[lookupValue],condition[lookupKey],""))))</f>
        <v/>
      </c>
      <c r="S93" s="8" t="str">
        <f t="shared" si="7"/>
        <v/>
      </c>
      <c r="T93" s="7"/>
    </row>
    <row r="94" spans="2:20" x14ac:dyDescent="0.25">
      <c r="B94" s="5"/>
      <c r="C94" s="5"/>
      <c r="E94" s="3" t="str">
        <f>IF($A94="ADD",IF(NOT(ISBLANK(D94)),_xlfn.XLOOKUP(D94,br_exp_joint_type[lookupValue],br_exp_joint_type[lookupKey],"ERROR"),""), "")</f>
        <v/>
      </c>
      <c r="F94" s="4"/>
      <c r="H94" s="4"/>
      <c r="J94" s="3" t="str">
        <f>IF($A94="ADD",IF(NOT(ISBLANK(I94)),_xlfn.XLOOKUP(I94,organisation[lookupValue],organisation[lookupKey],"ERROR"),""), "")</f>
        <v/>
      </c>
      <c r="K94" s="8"/>
      <c r="L94" s="8"/>
      <c r="M94" s="4" t="str">
        <f t="shared" ca="1" si="4"/>
        <v/>
      </c>
      <c r="N94" s="3" t="str">
        <f t="shared" si="5"/>
        <v/>
      </c>
      <c r="O94" s="3" t="str">
        <f>IF($A94="","",IF((AND($A94="ADD",OR(N94="",N94="Local Authority"))),"L",(_xlfn.XLOOKUP(N94,asset_owner[lookupValue],asset_owner[lookupKey],""))))</f>
        <v/>
      </c>
      <c r="P94" s="9"/>
      <c r="Q94" s="3" t="str">
        <f t="shared" si="6"/>
        <v/>
      </c>
      <c r="R94" s="3" t="str">
        <f>IF($A94="","",IF((AND($A94="ADD",OR(Q94="",Q94="Excellent"))),"1",(_xlfn.XLOOKUP(Q94,condition[lookupValue],condition[lookupKey],""))))</f>
        <v/>
      </c>
      <c r="S94" s="8" t="str">
        <f t="shared" si="7"/>
        <v/>
      </c>
      <c r="T94" s="7"/>
    </row>
    <row r="95" spans="2:20" x14ac:dyDescent="0.25">
      <c r="B95" s="5"/>
      <c r="C95" s="5"/>
      <c r="E95" s="3" t="str">
        <f>IF($A95="ADD",IF(NOT(ISBLANK(D95)),_xlfn.XLOOKUP(D95,br_exp_joint_type[lookupValue],br_exp_joint_type[lookupKey],"ERROR"),""), "")</f>
        <v/>
      </c>
      <c r="F95" s="4"/>
      <c r="H95" s="4"/>
      <c r="J95" s="3" t="str">
        <f>IF($A95="ADD",IF(NOT(ISBLANK(I95)),_xlfn.XLOOKUP(I95,organisation[lookupValue],organisation[lookupKey],"ERROR"),""), "")</f>
        <v/>
      </c>
      <c r="K95" s="8"/>
      <c r="L95" s="8"/>
      <c r="M95" s="4" t="str">
        <f t="shared" ca="1" si="4"/>
        <v/>
      </c>
      <c r="N95" s="3" t="str">
        <f t="shared" si="5"/>
        <v/>
      </c>
      <c r="O95" s="3" t="str">
        <f>IF($A95="","",IF((AND($A95="ADD",OR(N95="",N95="Local Authority"))),"L",(_xlfn.XLOOKUP(N95,asset_owner[lookupValue],asset_owner[lookupKey],""))))</f>
        <v/>
      </c>
      <c r="P95" s="9"/>
      <c r="Q95" s="3" t="str">
        <f t="shared" si="6"/>
        <v/>
      </c>
      <c r="R95" s="3" t="str">
        <f>IF($A95="","",IF((AND($A95="ADD",OR(Q95="",Q95="Excellent"))),"1",(_xlfn.XLOOKUP(Q95,condition[lookupValue],condition[lookupKey],""))))</f>
        <v/>
      </c>
      <c r="S95" s="8" t="str">
        <f t="shared" si="7"/>
        <v/>
      </c>
      <c r="T95" s="7"/>
    </row>
    <row r="96" spans="2:20" x14ac:dyDescent="0.25">
      <c r="B96" s="5"/>
      <c r="C96" s="5"/>
      <c r="E96" s="3" t="str">
        <f>IF($A96="ADD",IF(NOT(ISBLANK(D96)),_xlfn.XLOOKUP(D96,br_exp_joint_type[lookupValue],br_exp_joint_type[lookupKey],"ERROR"),""), "")</f>
        <v/>
      </c>
      <c r="F96" s="4"/>
      <c r="H96" s="4"/>
      <c r="J96" s="3" t="str">
        <f>IF($A96="ADD",IF(NOT(ISBLANK(I96)),_xlfn.XLOOKUP(I96,organisation[lookupValue],organisation[lookupKey],"ERROR"),""), "")</f>
        <v/>
      </c>
      <c r="K96" s="8"/>
      <c r="L96" s="8"/>
      <c r="M96" s="4" t="str">
        <f t="shared" ca="1" si="4"/>
        <v/>
      </c>
      <c r="N96" s="3" t="str">
        <f t="shared" si="5"/>
        <v/>
      </c>
      <c r="O96" s="3" t="str">
        <f>IF($A96="","",IF((AND($A96="ADD",OR(N96="",N96="Local Authority"))),"L",(_xlfn.XLOOKUP(N96,asset_owner[lookupValue],asset_owner[lookupKey],""))))</f>
        <v/>
      </c>
      <c r="P96" s="9"/>
      <c r="Q96" s="3" t="str">
        <f t="shared" si="6"/>
        <v/>
      </c>
      <c r="R96" s="3" t="str">
        <f>IF($A96="","",IF((AND($A96="ADD",OR(Q96="",Q96="Excellent"))),"1",(_xlfn.XLOOKUP(Q96,condition[lookupValue],condition[lookupKey],""))))</f>
        <v/>
      </c>
      <c r="S96" s="8" t="str">
        <f t="shared" si="7"/>
        <v/>
      </c>
      <c r="T96" s="7"/>
    </row>
    <row r="97" spans="2:20" x14ac:dyDescent="0.25">
      <c r="B97" s="5"/>
      <c r="C97" s="5"/>
      <c r="E97" s="3" t="str">
        <f>IF($A97="ADD",IF(NOT(ISBLANK(D97)),_xlfn.XLOOKUP(D97,br_exp_joint_type[lookupValue],br_exp_joint_type[lookupKey],"ERROR"),""), "")</f>
        <v/>
      </c>
      <c r="F97" s="4"/>
      <c r="H97" s="4"/>
      <c r="J97" s="3" t="str">
        <f>IF($A97="ADD",IF(NOT(ISBLANK(I97)),_xlfn.XLOOKUP(I97,organisation[lookupValue],organisation[lookupKey],"ERROR"),""), "")</f>
        <v/>
      </c>
      <c r="K97" s="8"/>
      <c r="L97" s="8"/>
      <c r="M97" s="4" t="str">
        <f t="shared" ca="1" si="4"/>
        <v/>
      </c>
      <c r="N97" s="3" t="str">
        <f t="shared" si="5"/>
        <v/>
      </c>
      <c r="O97" s="3" t="str">
        <f>IF($A97="","",IF((AND($A97="ADD",OR(N97="",N97="Local Authority"))),"L",(_xlfn.XLOOKUP(N97,asset_owner[lookupValue],asset_owner[lookupKey],""))))</f>
        <v/>
      </c>
      <c r="P97" s="9"/>
      <c r="Q97" s="3" t="str">
        <f t="shared" si="6"/>
        <v/>
      </c>
      <c r="R97" s="3" t="str">
        <f>IF($A97="","",IF((AND($A97="ADD",OR(Q97="",Q97="Excellent"))),"1",(_xlfn.XLOOKUP(Q97,condition[lookupValue],condition[lookupKey],""))))</f>
        <v/>
      </c>
      <c r="S97" s="8" t="str">
        <f t="shared" si="7"/>
        <v/>
      </c>
      <c r="T97" s="7"/>
    </row>
    <row r="98" spans="2:20" x14ac:dyDescent="0.25">
      <c r="B98" s="5"/>
      <c r="C98" s="5"/>
      <c r="E98" s="3" t="str">
        <f>IF($A98="ADD",IF(NOT(ISBLANK(D98)),_xlfn.XLOOKUP(D98,br_exp_joint_type[lookupValue],br_exp_joint_type[lookupKey],"ERROR"),""), "")</f>
        <v/>
      </c>
      <c r="F98" s="4"/>
      <c r="H98" s="4"/>
      <c r="J98" s="3" t="str">
        <f>IF($A98="ADD",IF(NOT(ISBLANK(I98)),_xlfn.XLOOKUP(I98,organisation[lookupValue],organisation[lookupKey],"ERROR"),""), "")</f>
        <v/>
      </c>
      <c r="K98" s="8"/>
      <c r="L98" s="8"/>
      <c r="M98" s="4" t="str">
        <f t="shared" ca="1" si="4"/>
        <v/>
      </c>
      <c r="N98" s="3" t="str">
        <f t="shared" si="5"/>
        <v/>
      </c>
      <c r="O98" s="3" t="str">
        <f>IF($A98="","",IF((AND($A98="ADD",OR(N98="",N98="Local Authority"))),"L",(_xlfn.XLOOKUP(N98,asset_owner[lookupValue],asset_owner[lookupKey],""))))</f>
        <v/>
      </c>
      <c r="P98" s="9"/>
      <c r="Q98" s="3" t="str">
        <f t="shared" si="6"/>
        <v/>
      </c>
      <c r="R98" s="3" t="str">
        <f>IF($A98="","",IF((AND($A98="ADD",OR(Q98="",Q98="Excellent"))),"1",(_xlfn.XLOOKUP(Q98,condition[lookupValue],condition[lookupKey],""))))</f>
        <v/>
      </c>
      <c r="S98" s="8" t="str">
        <f t="shared" si="7"/>
        <v/>
      </c>
      <c r="T98" s="7"/>
    </row>
    <row r="99" spans="2:20" x14ac:dyDescent="0.25">
      <c r="B99" s="5"/>
      <c r="C99" s="5"/>
      <c r="E99" s="3" t="str">
        <f>IF($A99="ADD",IF(NOT(ISBLANK(D99)),_xlfn.XLOOKUP(D99,br_exp_joint_type[lookupValue],br_exp_joint_type[lookupKey],"ERROR"),""), "")</f>
        <v/>
      </c>
      <c r="F99" s="4"/>
      <c r="H99" s="4"/>
      <c r="J99" s="3" t="str">
        <f>IF($A99="ADD",IF(NOT(ISBLANK(I99)),_xlfn.XLOOKUP(I99,organisation[lookupValue],organisation[lookupKey],"ERROR"),""), "")</f>
        <v/>
      </c>
      <c r="K99" s="8"/>
      <c r="L99" s="8"/>
      <c r="M99" s="4" t="str">
        <f t="shared" ca="1" si="4"/>
        <v/>
      </c>
      <c r="N99" s="3" t="str">
        <f t="shared" si="5"/>
        <v/>
      </c>
      <c r="O99" s="3" t="str">
        <f>IF($A99="","",IF((AND($A99="ADD",OR(N99="",N99="Local Authority"))),"L",(_xlfn.XLOOKUP(N99,asset_owner[lookupValue],asset_owner[lookupKey],""))))</f>
        <v/>
      </c>
      <c r="P99" s="9"/>
      <c r="Q99" s="3" t="str">
        <f t="shared" si="6"/>
        <v/>
      </c>
      <c r="R99" s="3" t="str">
        <f>IF($A99="","",IF((AND($A99="ADD",OR(Q99="",Q99="Excellent"))),"1",(_xlfn.XLOOKUP(Q99,condition[lookupValue],condition[lookupKey],""))))</f>
        <v/>
      </c>
      <c r="S99" s="8" t="str">
        <f t="shared" si="7"/>
        <v/>
      </c>
      <c r="T99" s="7"/>
    </row>
    <row r="100" spans="2:20" x14ac:dyDescent="0.25">
      <c r="B100" s="5"/>
      <c r="C100" s="5"/>
      <c r="E100" s="3" t="str">
        <f>IF($A100="ADD",IF(NOT(ISBLANK(D100)),_xlfn.XLOOKUP(D100,br_exp_joint_type[lookupValue],br_exp_joint_type[lookupKey],"ERROR"),""), "")</f>
        <v/>
      </c>
      <c r="F100" s="4"/>
      <c r="H100" s="4"/>
      <c r="J100" s="3" t="str">
        <f>IF($A100="ADD",IF(NOT(ISBLANK(I100)),_xlfn.XLOOKUP(I100,organisation[lookupValue],organisation[lookupKey],"ERROR"),""), "")</f>
        <v/>
      </c>
      <c r="K100" s="8"/>
      <c r="L100" s="8"/>
      <c r="M100" s="4" t="str">
        <f t="shared" ca="1" si="4"/>
        <v/>
      </c>
      <c r="N100" s="3" t="str">
        <f t="shared" si="5"/>
        <v/>
      </c>
      <c r="O100" s="3" t="str">
        <f>IF($A100="","",IF((AND($A100="ADD",OR(N100="",N100="Local Authority"))),"L",(_xlfn.XLOOKUP(N100,asset_owner[lookupValue],asset_owner[lookupKey],""))))</f>
        <v/>
      </c>
      <c r="P100" s="9"/>
      <c r="Q100" s="3" t="str">
        <f t="shared" si="6"/>
        <v/>
      </c>
      <c r="R100" s="3" t="str">
        <f>IF($A100="","",IF((AND($A100="ADD",OR(Q100="",Q100="Excellent"))),"1",(_xlfn.XLOOKUP(Q100,condition[lookupValue],condition[lookupKey],""))))</f>
        <v/>
      </c>
      <c r="S100" s="8" t="str">
        <f t="shared" si="7"/>
        <v/>
      </c>
      <c r="T100" s="7"/>
    </row>
    <row r="101" spans="2:20" x14ac:dyDescent="0.25">
      <c r="B101" s="5"/>
      <c r="C101" s="5"/>
      <c r="E101" s="3" t="str">
        <f>IF($A101="ADD",IF(NOT(ISBLANK(D101)),_xlfn.XLOOKUP(D101,br_exp_joint_type[lookupValue],br_exp_joint_type[lookupKey],"ERROR"),""), "")</f>
        <v/>
      </c>
      <c r="F101" s="4"/>
      <c r="H101" s="4"/>
      <c r="J101" s="3" t="str">
        <f>IF($A101="ADD",IF(NOT(ISBLANK(I101)),_xlfn.XLOOKUP(I101,organisation[lookupValue],organisation[lookupKey],"ERROR"),""), "")</f>
        <v/>
      </c>
      <c r="K101" s="8"/>
      <c r="L101" s="8"/>
      <c r="M101" s="4" t="str">
        <f t="shared" ca="1" si="4"/>
        <v/>
      </c>
      <c r="N101" s="3" t="str">
        <f t="shared" si="5"/>
        <v/>
      </c>
      <c r="O101" s="3" t="str">
        <f>IF($A101="","",IF((AND($A101="ADD",OR(N101="",N101="Local Authority"))),"L",(_xlfn.XLOOKUP(N101,asset_owner[lookupValue],asset_owner[lookupKey],""))))</f>
        <v/>
      </c>
      <c r="P101" s="9"/>
      <c r="Q101" s="3" t="str">
        <f t="shared" si="6"/>
        <v/>
      </c>
      <c r="R101" s="3" t="str">
        <f>IF($A101="","",IF((AND($A101="ADD",OR(Q101="",Q101="Excellent"))),"1",(_xlfn.XLOOKUP(Q101,condition[lookupValue],condition[lookupKey],""))))</f>
        <v/>
      </c>
      <c r="S101" s="8" t="str">
        <f t="shared" si="7"/>
        <v/>
      </c>
      <c r="T101" s="7"/>
    </row>
    <row r="102" spans="2:20" x14ac:dyDescent="0.25">
      <c r="B102" s="5"/>
      <c r="C102" s="5"/>
      <c r="E102" s="3" t="str">
        <f>IF($A102="ADD",IF(NOT(ISBLANK(D102)),_xlfn.XLOOKUP(D102,br_exp_joint_type[lookupValue],br_exp_joint_type[lookupKey],"ERROR"),""), "")</f>
        <v/>
      </c>
      <c r="F102" s="4"/>
      <c r="H102" s="4"/>
      <c r="J102" s="3" t="str">
        <f>IF($A102="ADD",IF(NOT(ISBLANK(I102)),_xlfn.XLOOKUP(I102,organisation[lookupValue],organisation[lookupKey],"ERROR"),""), "")</f>
        <v/>
      </c>
      <c r="K102" s="8"/>
      <c r="L102" s="8"/>
      <c r="M102" s="4" t="str">
        <f t="shared" ca="1" si="4"/>
        <v/>
      </c>
      <c r="N102" s="3" t="str">
        <f t="shared" si="5"/>
        <v/>
      </c>
      <c r="O102" s="3" t="str">
        <f>IF($A102="","",IF((AND($A102="ADD",OR(N102="",N102="Local Authority"))),"L",(_xlfn.XLOOKUP(N102,asset_owner[lookupValue],asset_owner[lookupKey],""))))</f>
        <v/>
      </c>
      <c r="P102" s="9"/>
      <c r="Q102" s="3" t="str">
        <f t="shared" si="6"/>
        <v/>
      </c>
      <c r="R102" s="3" t="str">
        <f>IF($A102="","",IF((AND($A102="ADD",OR(Q102="",Q102="Excellent"))),"1",(_xlfn.XLOOKUP(Q102,condition[lookupValue],condition[lookupKey],""))))</f>
        <v/>
      </c>
      <c r="S102" s="8" t="str">
        <f t="shared" si="7"/>
        <v/>
      </c>
      <c r="T102" s="7"/>
    </row>
    <row r="103" spans="2:20" x14ac:dyDescent="0.25">
      <c r="B103" s="5"/>
      <c r="C103" s="5"/>
      <c r="E103" s="3" t="str">
        <f>IF($A103="ADD",IF(NOT(ISBLANK(D103)),_xlfn.XLOOKUP(D103,br_exp_joint_type[lookupValue],br_exp_joint_type[lookupKey],"ERROR"),""), "")</f>
        <v/>
      </c>
      <c r="F103" s="4"/>
      <c r="H103" s="4"/>
      <c r="J103" s="3" t="str">
        <f>IF($A103="ADD",IF(NOT(ISBLANK(I103)),_xlfn.XLOOKUP(I103,organisation[lookupValue],organisation[lookupKey],"ERROR"),""), "")</f>
        <v/>
      </c>
      <c r="K103" s="8"/>
      <c r="L103" s="8"/>
      <c r="M103" s="4" t="str">
        <f t="shared" ca="1" si="4"/>
        <v/>
      </c>
      <c r="N103" s="3" t="str">
        <f t="shared" si="5"/>
        <v/>
      </c>
      <c r="O103" s="3" t="str">
        <f>IF($A103="","",IF((AND($A103="ADD",OR(N103="",N103="Local Authority"))),"L",(_xlfn.XLOOKUP(N103,asset_owner[lookupValue],asset_owner[lookupKey],""))))</f>
        <v/>
      </c>
      <c r="P103" s="9"/>
      <c r="Q103" s="3" t="str">
        <f t="shared" si="6"/>
        <v/>
      </c>
      <c r="R103" s="3" t="str">
        <f>IF($A103="","",IF((AND($A103="ADD",OR(Q103="",Q103="Excellent"))),"1",(_xlfn.XLOOKUP(Q103,condition[lookupValue],condition[lookupKey],""))))</f>
        <v/>
      </c>
      <c r="S103" s="8" t="str">
        <f t="shared" si="7"/>
        <v/>
      </c>
      <c r="T103" s="7"/>
    </row>
    <row r="104" spans="2:20" x14ac:dyDescent="0.25">
      <c r="B104" s="5"/>
      <c r="C104" s="5"/>
      <c r="E104" s="3" t="str">
        <f>IF($A104="ADD",IF(NOT(ISBLANK(D104)),_xlfn.XLOOKUP(D104,br_exp_joint_type[lookupValue],br_exp_joint_type[lookupKey],"ERROR"),""), "")</f>
        <v/>
      </c>
      <c r="F104" s="4"/>
      <c r="H104" s="4"/>
      <c r="J104" s="3" t="str">
        <f>IF($A104="ADD",IF(NOT(ISBLANK(I104)),_xlfn.XLOOKUP(I104,organisation[lookupValue],organisation[lookupKey],"ERROR"),""), "")</f>
        <v/>
      </c>
      <c r="K104" s="8"/>
      <c r="L104" s="8"/>
      <c r="M104" s="4" t="str">
        <f t="shared" ca="1" si="4"/>
        <v/>
      </c>
      <c r="N104" s="3" t="str">
        <f t="shared" si="5"/>
        <v/>
      </c>
      <c r="O104" s="3" t="str">
        <f>IF($A104="","",IF((AND($A104="ADD",OR(N104="",N104="Local Authority"))),"L",(_xlfn.XLOOKUP(N104,asset_owner[lookupValue],asset_owner[lookupKey],""))))</f>
        <v/>
      </c>
      <c r="P104" s="9"/>
      <c r="Q104" s="3" t="str">
        <f t="shared" si="6"/>
        <v/>
      </c>
      <c r="R104" s="3" t="str">
        <f>IF($A104="","",IF((AND($A104="ADD",OR(Q104="",Q104="Excellent"))),"1",(_xlfn.XLOOKUP(Q104,condition[lookupValue],condition[lookupKey],""))))</f>
        <v/>
      </c>
      <c r="S104" s="8" t="str">
        <f t="shared" si="7"/>
        <v/>
      </c>
      <c r="T104" s="7"/>
    </row>
    <row r="105" spans="2:20" x14ac:dyDescent="0.25">
      <c r="B105" s="5"/>
      <c r="C105" s="5"/>
      <c r="E105" s="3" t="str">
        <f>IF($A105="ADD",IF(NOT(ISBLANK(D105)),_xlfn.XLOOKUP(D105,br_exp_joint_type[lookupValue],br_exp_joint_type[lookupKey],"ERROR"),""), "")</f>
        <v/>
      </c>
      <c r="F105" s="4"/>
      <c r="H105" s="4"/>
      <c r="J105" s="3" t="str">
        <f>IF($A105="ADD",IF(NOT(ISBLANK(I105)),_xlfn.XLOOKUP(I105,organisation[lookupValue],organisation[lookupKey],"ERROR"),""), "")</f>
        <v/>
      </c>
      <c r="K105" s="8"/>
      <c r="L105" s="8"/>
      <c r="M105" s="4" t="str">
        <f t="shared" ca="1" si="4"/>
        <v/>
      </c>
      <c r="N105" s="3" t="str">
        <f t="shared" si="5"/>
        <v/>
      </c>
      <c r="O105" s="3" t="str">
        <f>IF($A105="","",IF((AND($A105="ADD",OR(N105="",N105="Local Authority"))),"L",(_xlfn.XLOOKUP(N105,asset_owner[lookupValue],asset_owner[lookupKey],""))))</f>
        <v/>
      </c>
      <c r="P105" s="9"/>
      <c r="Q105" s="3" t="str">
        <f t="shared" si="6"/>
        <v/>
      </c>
      <c r="R105" s="3" t="str">
        <f>IF($A105="","",IF((AND($A105="ADD",OR(Q105="",Q105="Excellent"))),"1",(_xlfn.XLOOKUP(Q105,condition[lookupValue],condition[lookupKey],""))))</f>
        <v/>
      </c>
      <c r="S105" s="8" t="str">
        <f t="shared" si="7"/>
        <v/>
      </c>
      <c r="T105" s="7"/>
    </row>
    <row r="106" spans="2:20" x14ac:dyDescent="0.25">
      <c r="B106" s="5"/>
      <c r="C106" s="5"/>
      <c r="E106" s="3" t="str">
        <f>IF($A106="ADD",IF(NOT(ISBLANK(D106)),_xlfn.XLOOKUP(D106,br_exp_joint_type[lookupValue],br_exp_joint_type[lookupKey],"ERROR"),""), "")</f>
        <v/>
      </c>
      <c r="F106" s="4"/>
      <c r="H106" s="4"/>
      <c r="J106" s="3" t="str">
        <f>IF($A106="ADD",IF(NOT(ISBLANK(I106)),_xlfn.XLOOKUP(I106,organisation[lookupValue],organisation[lookupKey],"ERROR"),""), "")</f>
        <v/>
      </c>
      <c r="K106" s="8"/>
      <c r="L106" s="8"/>
      <c r="M106" s="4" t="str">
        <f t="shared" ca="1" si="4"/>
        <v/>
      </c>
      <c r="N106" s="3" t="str">
        <f t="shared" si="5"/>
        <v/>
      </c>
      <c r="O106" s="3" t="str">
        <f>IF($A106="","",IF((AND($A106="ADD",OR(N106="",N106="Local Authority"))),"L",(_xlfn.XLOOKUP(N106,asset_owner[lookupValue],asset_owner[lookupKey],""))))</f>
        <v/>
      </c>
      <c r="P106" s="9"/>
      <c r="Q106" s="3" t="str">
        <f t="shared" si="6"/>
        <v/>
      </c>
      <c r="R106" s="3" t="str">
        <f>IF($A106="","",IF((AND($A106="ADD",OR(Q106="",Q106="Excellent"))),"1",(_xlfn.XLOOKUP(Q106,condition[lookupValue],condition[lookupKey],""))))</f>
        <v/>
      </c>
      <c r="S106" s="8" t="str">
        <f t="shared" si="7"/>
        <v/>
      </c>
      <c r="T106" s="7"/>
    </row>
    <row r="107" spans="2:20" x14ac:dyDescent="0.25">
      <c r="B107" s="5"/>
      <c r="C107" s="5"/>
      <c r="E107" s="3" t="str">
        <f>IF($A107="ADD",IF(NOT(ISBLANK(D107)),_xlfn.XLOOKUP(D107,br_exp_joint_type[lookupValue],br_exp_joint_type[lookupKey],"ERROR"),""), "")</f>
        <v/>
      </c>
      <c r="F107" s="4"/>
      <c r="H107" s="4"/>
      <c r="J107" s="3" t="str">
        <f>IF($A107="ADD",IF(NOT(ISBLANK(I107)),_xlfn.XLOOKUP(I107,organisation[lookupValue],organisation[lookupKey],"ERROR"),""), "")</f>
        <v/>
      </c>
      <c r="K107" s="8"/>
      <c r="L107" s="8"/>
      <c r="M107" s="4" t="str">
        <f t="shared" ca="1" si="4"/>
        <v/>
      </c>
      <c r="N107" s="3" t="str">
        <f t="shared" si="5"/>
        <v/>
      </c>
      <c r="O107" s="3" t="str">
        <f>IF($A107="","",IF((AND($A107="ADD",OR(N107="",N107="Local Authority"))),"L",(_xlfn.XLOOKUP(N107,asset_owner[lookupValue],asset_owner[lookupKey],""))))</f>
        <v/>
      </c>
      <c r="P107" s="9"/>
      <c r="Q107" s="3" t="str">
        <f t="shared" si="6"/>
        <v/>
      </c>
      <c r="R107" s="3" t="str">
        <f>IF($A107="","",IF((AND($A107="ADD",OR(Q107="",Q107="Excellent"))),"1",(_xlfn.XLOOKUP(Q107,condition[lookupValue],condition[lookupKey],""))))</f>
        <v/>
      </c>
      <c r="S107" s="8" t="str">
        <f t="shared" si="7"/>
        <v/>
      </c>
      <c r="T107" s="7"/>
    </row>
    <row r="108" spans="2:20" x14ac:dyDescent="0.25">
      <c r="B108" s="5"/>
      <c r="C108" s="5"/>
      <c r="E108" s="3" t="str">
        <f>IF($A108="ADD",IF(NOT(ISBLANK(D108)),_xlfn.XLOOKUP(D108,br_exp_joint_type[lookupValue],br_exp_joint_type[lookupKey],"ERROR"),""), "")</f>
        <v/>
      </c>
      <c r="F108" s="4"/>
      <c r="H108" s="4"/>
      <c r="J108" s="3" t="str">
        <f>IF($A108="ADD",IF(NOT(ISBLANK(I108)),_xlfn.XLOOKUP(I108,organisation[lookupValue],organisation[lookupKey],"ERROR"),""), "")</f>
        <v/>
      </c>
      <c r="K108" s="8"/>
      <c r="L108" s="8"/>
      <c r="M108" s="4" t="str">
        <f t="shared" ca="1" si="4"/>
        <v/>
      </c>
      <c r="N108" s="3" t="str">
        <f t="shared" si="5"/>
        <v/>
      </c>
      <c r="O108" s="3" t="str">
        <f>IF($A108="","",IF((AND($A108="ADD",OR(N108="",N108="Local Authority"))),"L",(_xlfn.XLOOKUP(N108,asset_owner[lookupValue],asset_owner[lookupKey],""))))</f>
        <v/>
      </c>
      <c r="P108" s="9"/>
      <c r="Q108" s="3" t="str">
        <f t="shared" si="6"/>
        <v/>
      </c>
      <c r="R108" s="3" t="str">
        <f>IF($A108="","",IF((AND($A108="ADD",OR(Q108="",Q108="Excellent"))),"1",(_xlfn.XLOOKUP(Q108,condition[lookupValue],condition[lookupKey],""))))</f>
        <v/>
      </c>
      <c r="S108" s="8" t="str">
        <f t="shared" si="7"/>
        <v/>
      </c>
      <c r="T108" s="7"/>
    </row>
    <row r="109" spans="2:20" x14ac:dyDescent="0.25">
      <c r="B109" s="5"/>
      <c r="C109" s="5"/>
      <c r="E109" s="3" t="str">
        <f>IF($A109="ADD",IF(NOT(ISBLANK(D109)),_xlfn.XLOOKUP(D109,br_exp_joint_type[lookupValue],br_exp_joint_type[lookupKey],"ERROR"),""), "")</f>
        <v/>
      </c>
      <c r="F109" s="4"/>
      <c r="H109" s="4"/>
      <c r="J109" s="3" t="str">
        <f>IF($A109="ADD",IF(NOT(ISBLANK(I109)),_xlfn.XLOOKUP(I109,organisation[lookupValue],organisation[lookupKey],"ERROR"),""), "")</f>
        <v/>
      </c>
      <c r="K109" s="8"/>
      <c r="L109" s="8"/>
      <c r="M109" s="4" t="str">
        <f t="shared" ca="1" si="4"/>
        <v/>
      </c>
      <c r="N109" s="3" t="str">
        <f t="shared" si="5"/>
        <v/>
      </c>
      <c r="O109" s="3" t="str">
        <f>IF($A109="","",IF((AND($A109="ADD",OR(N109="",N109="Local Authority"))),"L",(_xlfn.XLOOKUP(N109,asset_owner[lookupValue],asset_owner[lookupKey],""))))</f>
        <v/>
      </c>
      <c r="P109" s="9"/>
      <c r="Q109" s="3" t="str">
        <f t="shared" si="6"/>
        <v/>
      </c>
      <c r="R109" s="3" t="str">
        <f>IF($A109="","",IF((AND($A109="ADD",OR(Q109="",Q109="Excellent"))),"1",(_xlfn.XLOOKUP(Q109,condition[lookupValue],condition[lookupKey],""))))</f>
        <v/>
      </c>
      <c r="S109" s="8" t="str">
        <f t="shared" si="7"/>
        <v/>
      </c>
      <c r="T109" s="7"/>
    </row>
    <row r="110" spans="2:20" x14ac:dyDescent="0.25">
      <c r="B110" s="5"/>
      <c r="C110" s="5"/>
      <c r="E110" s="3" t="str">
        <f>IF($A110="ADD",IF(NOT(ISBLANK(D110)),_xlfn.XLOOKUP(D110,br_exp_joint_type[lookupValue],br_exp_joint_type[lookupKey],"ERROR"),""), "")</f>
        <v/>
      </c>
      <c r="F110" s="4"/>
      <c r="H110" s="4"/>
      <c r="J110" s="3" t="str">
        <f>IF($A110="ADD",IF(NOT(ISBLANK(I110)),_xlfn.XLOOKUP(I110,organisation[lookupValue],organisation[lookupKey],"ERROR"),""), "")</f>
        <v/>
      </c>
      <c r="K110" s="8"/>
      <c r="L110" s="8"/>
      <c r="M110" s="4" t="str">
        <f t="shared" ca="1" si="4"/>
        <v/>
      </c>
      <c r="N110" s="3" t="str">
        <f t="shared" si="5"/>
        <v/>
      </c>
      <c r="O110" s="3" t="str">
        <f>IF($A110="","",IF((AND($A110="ADD",OR(N110="",N110="Local Authority"))),"L",(_xlfn.XLOOKUP(N110,asset_owner[lookupValue],asset_owner[lookupKey],""))))</f>
        <v/>
      </c>
      <c r="P110" s="9"/>
      <c r="Q110" s="3" t="str">
        <f t="shared" si="6"/>
        <v/>
      </c>
      <c r="R110" s="3" t="str">
        <f>IF($A110="","",IF((AND($A110="ADD",OR(Q110="",Q110="Excellent"))),"1",(_xlfn.XLOOKUP(Q110,condition[lookupValue],condition[lookupKey],""))))</f>
        <v/>
      </c>
      <c r="S110" s="8" t="str">
        <f t="shared" si="7"/>
        <v/>
      </c>
      <c r="T110" s="7"/>
    </row>
    <row r="111" spans="2:20" x14ac:dyDescent="0.25">
      <c r="B111" s="5"/>
      <c r="C111" s="5"/>
      <c r="E111" s="3" t="str">
        <f>IF($A111="ADD",IF(NOT(ISBLANK(D111)),_xlfn.XLOOKUP(D111,br_exp_joint_type[lookupValue],br_exp_joint_type[lookupKey],"ERROR"),""), "")</f>
        <v/>
      </c>
      <c r="F111" s="4"/>
      <c r="H111" s="4"/>
      <c r="J111" s="3" t="str">
        <f>IF($A111="ADD",IF(NOT(ISBLANK(I111)),_xlfn.XLOOKUP(I111,organisation[lookupValue],organisation[lookupKey],"ERROR"),""), "")</f>
        <v/>
      </c>
      <c r="K111" s="8"/>
      <c r="L111" s="8"/>
      <c r="M111" s="4" t="str">
        <f t="shared" ca="1" si="4"/>
        <v/>
      </c>
      <c r="N111" s="3" t="str">
        <f t="shared" si="5"/>
        <v/>
      </c>
      <c r="O111" s="3" t="str">
        <f>IF($A111="","",IF((AND($A111="ADD",OR(N111="",N111="Local Authority"))),"L",(_xlfn.XLOOKUP(N111,asset_owner[lookupValue],asset_owner[lookupKey],""))))</f>
        <v/>
      </c>
      <c r="P111" s="9"/>
      <c r="Q111" s="3" t="str">
        <f t="shared" si="6"/>
        <v/>
      </c>
      <c r="R111" s="3" t="str">
        <f>IF($A111="","",IF((AND($A111="ADD",OR(Q111="",Q111="Excellent"))),"1",(_xlfn.XLOOKUP(Q111,condition[lookupValue],condition[lookupKey],""))))</f>
        <v/>
      </c>
      <c r="S111" s="8" t="str">
        <f t="shared" si="7"/>
        <v/>
      </c>
      <c r="T111" s="7"/>
    </row>
    <row r="112" spans="2:20" x14ac:dyDescent="0.25">
      <c r="B112" s="5"/>
      <c r="C112" s="5"/>
      <c r="E112" s="3" t="str">
        <f>IF($A112="ADD",IF(NOT(ISBLANK(D112)),_xlfn.XLOOKUP(D112,br_exp_joint_type[lookupValue],br_exp_joint_type[lookupKey],"ERROR"),""), "")</f>
        <v/>
      </c>
      <c r="F112" s="4"/>
      <c r="H112" s="4"/>
      <c r="J112" s="3" t="str">
        <f>IF($A112="ADD",IF(NOT(ISBLANK(I112)),_xlfn.XLOOKUP(I112,organisation[lookupValue],organisation[lookupKey],"ERROR"),""), "")</f>
        <v/>
      </c>
      <c r="K112" s="8"/>
      <c r="L112" s="8"/>
      <c r="M112" s="4" t="str">
        <f t="shared" ca="1" si="4"/>
        <v/>
      </c>
      <c r="N112" s="3" t="str">
        <f t="shared" si="5"/>
        <v/>
      </c>
      <c r="O112" s="3" t="str">
        <f>IF($A112="","",IF((AND($A112="ADD",OR(N112="",N112="Local Authority"))),"L",(_xlfn.XLOOKUP(N112,asset_owner[lookupValue],asset_owner[lookupKey],""))))</f>
        <v/>
      </c>
      <c r="P112" s="9"/>
      <c r="Q112" s="3" t="str">
        <f t="shared" si="6"/>
        <v/>
      </c>
      <c r="R112" s="3" t="str">
        <f>IF($A112="","",IF((AND($A112="ADD",OR(Q112="",Q112="Excellent"))),"1",(_xlfn.XLOOKUP(Q112,condition[lookupValue],condition[lookupKey],""))))</f>
        <v/>
      </c>
      <c r="S112" s="8" t="str">
        <f t="shared" si="7"/>
        <v/>
      </c>
      <c r="T112" s="7"/>
    </row>
    <row r="113" spans="2:20" x14ac:dyDescent="0.25">
      <c r="B113" s="5"/>
      <c r="C113" s="5"/>
      <c r="E113" s="3" t="str">
        <f>IF($A113="ADD",IF(NOT(ISBLANK(D113)),_xlfn.XLOOKUP(D113,br_exp_joint_type[lookupValue],br_exp_joint_type[lookupKey],"ERROR"),""), "")</f>
        <v/>
      </c>
      <c r="F113" s="4"/>
      <c r="H113" s="4"/>
      <c r="J113" s="3" t="str">
        <f>IF($A113="ADD",IF(NOT(ISBLANK(I113)),_xlfn.XLOOKUP(I113,organisation[lookupValue],organisation[lookupKey],"ERROR"),""), "")</f>
        <v/>
      </c>
      <c r="K113" s="8"/>
      <c r="L113" s="8"/>
      <c r="M113" s="4" t="str">
        <f t="shared" ca="1" si="4"/>
        <v/>
      </c>
      <c r="N113" s="3" t="str">
        <f t="shared" si="5"/>
        <v/>
      </c>
      <c r="O113" s="3" t="str">
        <f>IF($A113="","",IF((AND($A113="ADD",OR(N113="",N113="Local Authority"))),"L",(_xlfn.XLOOKUP(N113,asset_owner[lookupValue],asset_owner[lookupKey],""))))</f>
        <v/>
      </c>
      <c r="P113" s="9"/>
      <c r="Q113" s="3" t="str">
        <f t="shared" si="6"/>
        <v/>
      </c>
      <c r="R113" s="3" t="str">
        <f>IF($A113="","",IF((AND($A113="ADD",OR(Q113="",Q113="Excellent"))),"1",(_xlfn.XLOOKUP(Q113,condition[lookupValue],condition[lookupKey],""))))</f>
        <v/>
      </c>
      <c r="S113" s="8" t="str">
        <f t="shared" si="7"/>
        <v/>
      </c>
      <c r="T113" s="7"/>
    </row>
    <row r="114" spans="2:20" x14ac:dyDescent="0.25">
      <c r="B114" s="5"/>
      <c r="C114" s="5"/>
      <c r="E114" s="3" t="str">
        <f>IF($A114="ADD",IF(NOT(ISBLANK(D114)),_xlfn.XLOOKUP(D114,br_exp_joint_type[lookupValue],br_exp_joint_type[lookupKey],"ERROR"),""), "")</f>
        <v/>
      </c>
      <c r="F114" s="4"/>
      <c r="H114" s="4"/>
      <c r="J114" s="3" t="str">
        <f>IF($A114="ADD",IF(NOT(ISBLANK(I114)),_xlfn.XLOOKUP(I114,organisation[lookupValue],organisation[lookupKey],"ERROR"),""), "")</f>
        <v/>
      </c>
      <c r="K114" s="8"/>
      <c r="L114" s="8"/>
      <c r="M114" s="4" t="str">
        <f t="shared" ca="1" si="4"/>
        <v/>
      </c>
      <c r="N114" s="3" t="str">
        <f t="shared" si="5"/>
        <v/>
      </c>
      <c r="O114" s="3" t="str">
        <f>IF($A114="","",IF((AND($A114="ADD",OR(N114="",N114="Local Authority"))),"L",(_xlfn.XLOOKUP(N114,asset_owner[lookupValue],asset_owner[lookupKey],""))))</f>
        <v/>
      </c>
      <c r="P114" s="9"/>
      <c r="Q114" s="3" t="str">
        <f t="shared" si="6"/>
        <v/>
      </c>
      <c r="R114" s="3" t="str">
        <f>IF($A114="","",IF((AND($A114="ADD",OR(Q114="",Q114="Excellent"))),"1",(_xlfn.XLOOKUP(Q114,condition[lookupValue],condition[lookupKey],""))))</f>
        <v/>
      </c>
      <c r="S114" s="8" t="str">
        <f t="shared" si="7"/>
        <v/>
      </c>
      <c r="T114" s="7"/>
    </row>
    <row r="115" spans="2:20" x14ac:dyDescent="0.25">
      <c r="B115" s="5"/>
      <c r="C115" s="5"/>
      <c r="E115" s="3" t="str">
        <f>IF($A115="ADD",IF(NOT(ISBLANK(D115)),_xlfn.XLOOKUP(D115,br_exp_joint_type[lookupValue],br_exp_joint_type[lookupKey],"ERROR"),""), "")</f>
        <v/>
      </c>
      <c r="F115" s="4"/>
      <c r="H115" s="4"/>
      <c r="J115" s="3" t="str">
        <f>IF($A115="ADD",IF(NOT(ISBLANK(I115)),_xlfn.XLOOKUP(I115,organisation[lookupValue],organisation[lookupKey],"ERROR"),""), "")</f>
        <v/>
      </c>
      <c r="K115" s="8"/>
      <c r="L115" s="8"/>
      <c r="M115" s="4" t="str">
        <f t="shared" ca="1" si="4"/>
        <v/>
      </c>
      <c r="N115" s="3" t="str">
        <f t="shared" si="5"/>
        <v/>
      </c>
      <c r="O115" s="3" t="str">
        <f>IF($A115="","",IF((AND($A115="ADD",OR(N115="",N115="Local Authority"))),"L",(_xlfn.XLOOKUP(N115,asset_owner[lookupValue],asset_owner[lookupKey],""))))</f>
        <v/>
      </c>
      <c r="P115" s="9"/>
      <c r="Q115" s="3" t="str">
        <f t="shared" si="6"/>
        <v/>
      </c>
      <c r="R115" s="3" t="str">
        <f>IF($A115="","",IF((AND($A115="ADD",OR(Q115="",Q115="Excellent"))),"1",(_xlfn.XLOOKUP(Q115,condition[lookupValue],condition[lookupKey],""))))</f>
        <v/>
      </c>
      <c r="S115" s="8" t="str">
        <f t="shared" si="7"/>
        <v/>
      </c>
      <c r="T115" s="7"/>
    </row>
    <row r="116" spans="2:20" x14ac:dyDescent="0.25">
      <c r="B116" s="5"/>
      <c r="C116" s="5"/>
      <c r="E116" s="3" t="str">
        <f>IF($A116="ADD",IF(NOT(ISBLANK(D116)),_xlfn.XLOOKUP(D116,br_exp_joint_type[lookupValue],br_exp_joint_type[lookupKey],"ERROR"),""), "")</f>
        <v/>
      </c>
      <c r="F116" s="4"/>
      <c r="H116" s="4"/>
      <c r="J116" s="3" t="str">
        <f>IF($A116="ADD",IF(NOT(ISBLANK(I116)),_xlfn.XLOOKUP(I116,organisation[lookupValue],organisation[lookupKey],"ERROR"),""), "")</f>
        <v/>
      </c>
      <c r="K116" s="8"/>
      <c r="L116" s="8"/>
      <c r="M116" s="4" t="str">
        <f t="shared" ca="1" si="4"/>
        <v/>
      </c>
      <c r="N116" s="3" t="str">
        <f t="shared" si="5"/>
        <v/>
      </c>
      <c r="O116" s="3" t="str">
        <f>IF($A116="","",IF((AND($A116="ADD",OR(N116="",N116="Local Authority"))),"L",(_xlfn.XLOOKUP(N116,asset_owner[lookupValue],asset_owner[lookupKey],""))))</f>
        <v/>
      </c>
      <c r="P116" s="9"/>
      <c r="Q116" s="3" t="str">
        <f t="shared" si="6"/>
        <v/>
      </c>
      <c r="R116" s="3" t="str">
        <f>IF($A116="","",IF((AND($A116="ADD",OR(Q116="",Q116="Excellent"))),"1",(_xlfn.XLOOKUP(Q116,condition[lookupValue],condition[lookupKey],""))))</f>
        <v/>
      </c>
      <c r="S116" s="8" t="str">
        <f t="shared" si="7"/>
        <v/>
      </c>
      <c r="T116" s="7"/>
    </row>
    <row r="117" spans="2:20" x14ac:dyDescent="0.25">
      <c r="B117" s="5"/>
      <c r="C117" s="5"/>
      <c r="E117" s="3" t="str">
        <f>IF($A117="ADD",IF(NOT(ISBLANK(D117)),_xlfn.XLOOKUP(D117,br_exp_joint_type[lookupValue],br_exp_joint_type[lookupKey],"ERROR"),""), "")</f>
        <v/>
      </c>
      <c r="F117" s="4"/>
      <c r="H117" s="4"/>
      <c r="J117" s="3" t="str">
        <f>IF($A117="ADD",IF(NOT(ISBLANK(I117)),_xlfn.XLOOKUP(I117,organisation[lookupValue],organisation[lookupKey],"ERROR"),""), "")</f>
        <v/>
      </c>
      <c r="K117" s="8"/>
      <c r="L117" s="8"/>
      <c r="M117" s="4" t="str">
        <f t="shared" ca="1" si="4"/>
        <v/>
      </c>
      <c r="N117" s="3" t="str">
        <f t="shared" si="5"/>
        <v/>
      </c>
      <c r="O117" s="3" t="str">
        <f>IF($A117="","",IF((AND($A117="ADD",OR(N117="",N117="Local Authority"))),"L",(_xlfn.XLOOKUP(N117,asset_owner[lookupValue],asset_owner[lookupKey],""))))</f>
        <v/>
      </c>
      <c r="P117" s="9"/>
      <c r="Q117" s="3" t="str">
        <f t="shared" si="6"/>
        <v/>
      </c>
      <c r="R117" s="3" t="str">
        <f>IF($A117="","",IF((AND($A117="ADD",OR(Q117="",Q117="Excellent"))),"1",(_xlfn.XLOOKUP(Q117,condition[lookupValue],condition[lookupKey],""))))</f>
        <v/>
      </c>
      <c r="S117" s="8" t="str">
        <f t="shared" si="7"/>
        <v/>
      </c>
      <c r="T117" s="7"/>
    </row>
    <row r="118" spans="2:20" x14ac:dyDescent="0.25">
      <c r="B118" s="5"/>
      <c r="C118" s="5"/>
      <c r="E118" s="3" t="str">
        <f>IF($A118="ADD",IF(NOT(ISBLANK(D118)),_xlfn.XLOOKUP(D118,br_exp_joint_type[lookupValue],br_exp_joint_type[lookupKey],"ERROR"),""), "")</f>
        <v/>
      </c>
      <c r="F118" s="4"/>
      <c r="H118" s="4"/>
      <c r="J118" s="3" t="str">
        <f>IF($A118="ADD",IF(NOT(ISBLANK(I118)),_xlfn.XLOOKUP(I118,organisation[lookupValue],organisation[lookupKey],"ERROR"),""), "")</f>
        <v/>
      </c>
      <c r="K118" s="8"/>
      <c r="L118" s="8"/>
      <c r="M118" s="4" t="str">
        <f t="shared" ca="1" si="4"/>
        <v/>
      </c>
      <c r="N118" s="3" t="str">
        <f t="shared" si="5"/>
        <v/>
      </c>
      <c r="O118" s="3" t="str">
        <f>IF($A118="","",IF((AND($A118="ADD",OR(N118="",N118="Local Authority"))),"L",(_xlfn.XLOOKUP(N118,asset_owner[lookupValue],asset_owner[lookupKey],""))))</f>
        <v/>
      </c>
      <c r="P118" s="9"/>
      <c r="Q118" s="3" t="str">
        <f t="shared" si="6"/>
        <v/>
      </c>
      <c r="R118" s="3" t="str">
        <f>IF($A118="","",IF((AND($A118="ADD",OR(Q118="",Q118="Excellent"))),"1",(_xlfn.XLOOKUP(Q118,condition[lookupValue],condition[lookupKey],""))))</f>
        <v/>
      </c>
      <c r="S118" s="8" t="str">
        <f t="shared" si="7"/>
        <v/>
      </c>
      <c r="T118" s="7"/>
    </row>
    <row r="119" spans="2:20" x14ac:dyDescent="0.25">
      <c r="B119" s="5"/>
      <c r="C119" s="5"/>
      <c r="E119" s="3" t="str">
        <f>IF($A119="ADD",IF(NOT(ISBLANK(D119)),_xlfn.XLOOKUP(D119,br_exp_joint_type[lookupValue],br_exp_joint_type[lookupKey],"ERROR"),""), "")</f>
        <v/>
      </c>
      <c r="F119" s="4"/>
      <c r="H119" s="4"/>
      <c r="J119" s="3" t="str">
        <f>IF($A119="ADD",IF(NOT(ISBLANK(I119)),_xlfn.XLOOKUP(I119,organisation[lookupValue],organisation[lookupKey],"ERROR"),""), "")</f>
        <v/>
      </c>
      <c r="K119" s="8"/>
      <c r="L119" s="8"/>
      <c r="M119" s="4" t="str">
        <f t="shared" ca="1" si="4"/>
        <v/>
      </c>
      <c r="N119" s="3" t="str">
        <f t="shared" si="5"/>
        <v/>
      </c>
      <c r="O119" s="3" t="str">
        <f>IF($A119="","",IF((AND($A119="ADD",OR(N119="",N119="Local Authority"))),"L",(_xlfn.XLOOKUP(N119,asset_owner[lookupValue],asset_owner[lookupKey],""))))</f>
        <v/>
      </c>
      <c r="P119" s="9"/>
      <c r="Q119" s="3" t="str">
        <f t="shared" si="6"/>
        <v/>
      </c>
      <c r="R119" s="3" t="str">
        <f>IF($A119="","",IF((AND($A119="ADD",OR(Q119="",Q119="Excellent"))),"1",(_xlfn.XLOOKUP(Q119,condition[lookupValue],condition[lookupKey],""))))</f>
        <v/>
      </c>
      <c r="S119" s="8" t="str">
        <f t="shared" si="7"/>
        <v/>
      </c>
      <c r="T119" s="7"/>
    </row>
    <row r="120" spans="2:20" x14ac:dyDescent="0.25">
      <c r="B120" s="5"/>
      <c r="C120" s="5"/>
      <c r="E120" s="3" t="str">
        <f>IF($A120="ADD",IF(NOT(ISBLANK(D120)),_xlfn.XLOOKUP(D120,br_exp_joint_type[lookupValue],br_exp_joint_type[lookupKey],"ERROR"),""), "")</f>
        <v/>
      </c>
      <c r="F120" s="4"/>
      <c r="H120" s="4"/>
      <c r="J120" s="3" t="str">
        <f>IF($A120="ADD",IF(NOT(ISBLANK(I120)),_xlfn.XLOOKUP(I120,organisation[lookupValue],organisation[lookupKey],"ERROR"),""), "")</f>
        <v/>
      </c>
      <c r="K120" s="8"/>
      <c r="L120" s="8"/>
      <c r="M120" s="4" t="str">
        <f t="shared" ca="1" si="4"/>
        <v/>
      </c>
      <c r="N120" s="3" t="str">
        <f t="shared" si="5"/>
        <v/>
      </c>
      <c r="O120" s="3" t="str">
        <f>IF($A120="","",IF((AND($A120="ADD",OR(N120="",N120="Local Authority"))),"L",(_xlfn.XLOOKUP(N120,asset_owner[lookupValue],asset_owner[lookupKey],""))))</f>
        <v/>
      </c>
      <c r="P120" s="9"/>
      <c r="Q120" s="3" t="str">
        <f t="shared" si="6"/>
        <v/>
      </c>
      <c r="R120" s="3" t="str">
        <f>IF($A120="","",IF((AND($A120="ADD",OR(Q120="",Q120="Excellent"))),"1",(_xlfn.XLOOKUP(Q120,condition[lookupValue],condition[lookupKey],""))))</f>
        <v/>
      </c>
      <c r="S120" s="8" t="str">
        <f t="shared" si="7"/>
        <v/>
      </c>
      <c r="T120" s="7"/>
    </row>
    <row r="121" spans="2:20" x14ac:dyDescent="0.25">
      <c r="B121" s="5"/>
      <c r="C121" s="5"/>
      <c r="E121" s="3" t="str">
        <f>IF($A121="ADD",IF(NOT(ISBLANK(D121)),_xlfn.XLOOKUP(D121,br_exp_joint_type[lookupValue],br_exp_joint_type[lookupKey],"ERROR"),""), "")</f>
        <v/>
      </c>
      <c r="F121" s="4"/>
      <c r="H121" s="4"/>
      <c r="J121" s="3" t="str">
        <f>IF($A121="ADD",IF(NOT(ISBLANK(I121)),_xlfn.XLOOKUP(I121,organisation[lookupValue],organisation[lookupKey],"ERROR"),""), "")</f>
        <v/>
      </c>
      <c r="K121" s="8"/>
      <c r="L121" s="8"/>
      <c r="M121" s="4" t="str">
        <f t="shared" ca="1" si="4"/>
        <v/>
      </c>
      <c r="N121" s="3" t="str">
        <f t="shared" si="5"/>
        <v/>
      </c>
      <c r="O121" s="3" t="str">
        <f>IF($A121="","",IF((AND($A121="ADD",OR(N121="",N121="Local Authority"))),"L",(_xlfn.XLOOKUP(N121,asset_owner[lookupValue],asset_owner[lookupKey],""))))</f>
        <v/>
      </c>
      <c r="P121" s="9"/>
      <c r="Q121" s="3" t="str">
        <f t="shared" si="6"/>
        <v/>
      </c>
      <c r="R121" s="3" t="str">
        <f>IF($A121="","",IF((AND($A121="ADD",OR(Q121="",Q121="Excellent"))),"1",(_xlfn.XLOOKUP(Q121,condition[lookupValue],condition[lookupKey],""))))</f>
        <v/>
      </c>
      <c r="S121" s="8" t="str">
        <f t="shared" si="7"/>
        <v/>
      </c>
      <c r="T121" s="7"/>
    </row>
    <row r="122" spans="2:20" x14ac:dyDescent="0.25">
      <c r="B122" s="5"/>
      <c r="C122" s="5"/>
      <c r="E122" s="3" t="str">
        <f>IF($A122="ADD",IF(NOT(ISBLANK(D122)),_xlfn.XLOOKUP(D122,br_exp_joint_type[lookupValue],br_exp_joint_type[lookupKey],"ERROR"),""), "")</f>
        <v/>
      </c>
      <c r="F122" s="4"/>
      <c r="H122" s="4"/>
      <c r="J122" s="3" t="str">
        <f>IF($A122="ADD",IF(NOT(ISBLANK(I122)),_xlfn.XLOOKUP(I122,organisation[lookupValue],organisation[lookupKey],"ERROR"),""), "")</f>
        <v/>
      </c>
      <c r="K122" s="8"/>
      <c r="L122" s="8"/>
      <c r="M122" s="4" t="str">
        <f t="shared" ca="1" si="4"/>
        <v/>
      </c>
      <c r="N122" s="3" t="str">
        <f t="shared" si="5"/>
        <v/>
      </c>
      <c r="O122" s="3" t="str">
        <f>IF($A122="","",IF((AND($A122="ADD",OR(N122="",N122="Local Authority"))),"L",(_xlfn.XLOOKUP(N122,asset_owner[lookupValue],asset_owner[lookupKey],""))))</f>
        <v/>
      </c>
      <c r="P122" s="9"/>
      <c r="Q122" s="3" t="str">
        <f t="shared" si="6"/>
        <v/>
      </c>
      <c r="R122" s="3" t="str">
        <f>IF($A122="","",IF((AND($A122="ADD",OR(Q122="",Q122="Excellent"))),"1",(_xlfn.XLOOKUP(Q122,condition[lookupValue],condition[lookupKey],""))))</f>
        <v/>
      </c>
      <c r="S122" s="8" t="str">
        <f t="shared" si="7"/>
        <v/>
      </c>
      <c r="T122" s="7"/>
    </row>
    <row r="123" spans="2:20" x14ac:dyDescent="0.25">
      <c r="B123" s="5"/>
      <c r="C123" s="5"/>
      <c r="E123" s="3" t="str">
        <f>IF($A123="ADD",IF(NOT(ISBLANK(D123)),_xlfn.XLOOKUP(D123,br_exp_joint_type[lookupValue],br_exp_joint_type[lookupKey],"ERROR"),""), "")</f>
        <v/>
      </c>
      <c r="F123" s="4"/>
      <c r="H123" s="4"/>
      <c r="J123" s="3" t="str">
        <f>IF($A123="ADD",IF(NOT(ISBLANK(I123)),_xlfn.XLOOKUP(I123,organisation[lookupValue],organisation[lookupKey],"ERROR"),""), "")</f>
        <v/>
      </c>
      <c r="K123" s="8"/>
      <c r="L123" s="8"/>
      <c r="M123" s="4" t="str">
        <f t="shared" ca="1" si="4"/>
        <v/>
      </c>
      <c r="N123" s="3" t="str">
        <f t="shared" si="5"/>
        <v/>
      </c>
      <c r="O123" s="3" t="str">
        <f>IF($A123="","",IF((AND($A123="ADD",OR(N123="",N123="Local Authority"))),"L",(_xlfn.XLOOKUP(N123,asset_owner[lookupValue],asset_owner[lookupKey],""))))</f>
        <v/>
      </c>
      <c r="P123" s="9"/>
      <c r="Q123" s="3" t="str">
        <f t="shared" si="6"/>
        <v/>
      </c>
      <c r="R123" s="3" t="str">
        <f>IF($A123="","",IF((AND($A123="ADD",OR(Q123="",Q123="Excellent"))),"1",(_xlfn.XLOOKUP(Q123,condition[lookupValue],condition[lookupKey],""))))</f>
        <v/>
      </c>
      <c r="S123" s="8" t="str">
        <f t="shared" si="7"/>
        <v/>
      </c>
      <c r="T123" s="7"/>
    </row>
    <row r="124" spans="2:20" x14ac:dyDescent="0.25">
      <c r="B124" s="5"/>
      <c r="C124" s="5"/>
      <c r="E124" s="3" t="str">
        <f>IF($A124="ADD",IF(NOT(ISBLANK(D124)),_xlfn.XLOOKUP(D124,br_exp_joint_type[lookupValue],br_exp_joint_type[lookupKey],"ERROR"),""), "")</f>
        <v/>
      </c>
      <c r="F124" s="4"/>
      <c r="H124" s="4"/>
      <c r="J124" s="3" t="str">
        <f>IF($A124="ADD",IF(NOT(ISBLANK(I124)),_xlfn.XLOOKUP(I124,organisation[lookupValue],organisation[lookupKey],"ERROR"),""), "")</f>
        <v/>
      </c>
      <c r="K124" s="8"/>
      <c r="L124" s="8"/>
      <c r="M124" s="4" t="str">
        <f t="shared" ca="1" si="4"/>
        <v/>
      </c>
      <c r="N124" s="3" t="str">
        <f t="shared" si="5"/>
        <v/>
      </c>
      <c r="O124" s="3" t="str">
        <f>IF($A124="","",IF((AND($A124="ADD",OR(N124="",N124="Local Authority"))),"L",(_xlfn.XLOOKUP(N124,asset_owner[lookupValue],asset_owner[lookupKey],""))))</f>
        <v/>
      </c>
      <c r="P124" s="9"/>
      <c r="Q124" s="3" t="str">
        <f t="shared" si="6"/>
        <v/>
      </c>
      <c r="R124" s="3" t="str">
        <f>IF($A124="","",IF((AND($A124="ADD",OR(Q124="",Q124="Excellent"))),"1",(_xlfn.XLOOKUP(Q124,condition[lookupValue],condition[lookupKey],""))))</f>
        <v/>
      </c>
      <c r="S124" s="8" t="str">
        <f t="shared" si="7"/>
        <v/>
      </c>
      <c r="T124" s="7"/>
    </row>
    <row r="125" spans="2:20" x14ac:dyDescent="0.25">
      <c r="B125" s="5"/>
      <c r="C125" s="5"/>
      <c r="E125" s="3" t="str">
        <f>IF($A125="ADD",IF(NOT(ISBLANK(D125)),_xlfn.XLOOKUP(D125,br_exp_joint_type[lookupValue],br_exp_joint_type[lookupKey],"ERROR"),""), "")</f>
        <v/>
      </c>
      <c r="F125" s="4"/>
      <c r="H125" s="4"/>
      <c r="J125" s="3" t="str">
        <f>IF($A125="ADD",IF(NOT(ISBLANK(I125)),_xlfn.XLOOKUP(I125,organisation[lookupValue],organisation[lookupKey],"ERROR"),""), "")</f>
        <v/>
      </c>
      <c r="K125" s="8"/>
      <c r="L125" s="8"/>
      <c r="M125" s="4" t="str">
        <f t="shared" ca="1" si="4"/>
        <v/>
      </c>
      <c r="N125" s="3" t="str">
        <f t="shared" si="5"/>
        <v/>
      </c>
      <c r="O125" s="3" t="str">
        <f>IF($A125="","",IF((AND($A125="ADD",OR(N125="",N125="Local Authority"))),"L",(_xlfn.XLOOKUP(N125,asset_owner[lookupValue],asset_owner[lookupKey],""))))</f>
        <v/>
      </c>
      <c r="P125" s="9"/>
      <c r="Q125" s="3" t="str">
        <f t="shared" si="6"/>
        <v/>
      </c>
      <c r="R125" s="3" t="str">
        <f>IF($A125="","",IF((AND($A125="ADD",OR(Q125="",Q125="Excellent"))),"1",(_xlfn.XLOOKUP(Q125,condition[lookupValue],condition[lookupKey],""))))</f>
        <v/>
      </c>
      <c r="S125" s="8" t="str">
        <f t="shared" si="7"/>
        <v/>
      </c>
      <c r="T125" s="7"/>
    </row>
    <row r="126" spans="2:20" x14ac:dyDescent="0.25">
      <c r="B126" s="5"/>
      <c r="C126" s="5"/>
      <c r="E126" s="3" t="str">
        <f>IF($A126="ADD",IF(NOT(ISBLANK(D126)),_xlfn.XLOOKUP(D126,br_exp_joint_type[lookupValue],br_exp_joint_type[lookupKey],"ERROR"),""), "")</f>
        <v/>
      </c>
      <c r="F126" s="4"/>
      <c r="H126" s="4"/>
      <c r="J126" s="3" t="str">
        <f>IF($A126="ADD",IF(NOT(ISBLANK(I126)),_xlfn.XLOOKUP(I126,organisation[lookupValue],organisation[lookupKey],"ERROR"),""), "")</f>
        <v/>
      </c>
      <c r="K126" s="8"/>
      <c r="L126" s="8"/>
      <c r="M126" s="4" t="str">
        <f t="shared" ca="1" si="4"/>
        <v/>
      </c>
      <c r="N126" s="3" t="str">
        <f t="shared" si="5"/>
        <v/>
      </c>
      <c r="O126" s="3" t="str">
        <f>IF($A126="","",IF((AND($A126="ADD",OR(N126="",N126="Local Authority"))),"L",(_xlfn.XLOOKUP(N126,asset_owner[lookupValue],asset_owner[lookupKey],""))))</f>
        <v/>
      </c>
      <c r="P126" s="9"/>
      <c r="Q126" s="3" t="str">
        <f t="shared" si="6"/>
        <v/>
      </c>
      <c r="R126" s="3" t="str">
        <f>IF($A126="","",IF((AND($A126="ADD",OR(Q126="",Q126="Excellent"))),"1",(_xlfn.XLOOKUP(Q126,condition[lookupValue],condition[lookupKey],""))))</f>
        <v/>
      </c>
      <c r="S126" s="8" t="str">
        <f t="shared" si="7"/>
        <v/>
      </c>
      <c r="T126" s="7"/>
    </row>
    <row r="127" spans="2:20" x14ac:dyDescent="0.25">
      <c r="B127" s="5"/>
      <c r="C127" s="5"/>
      <c r="E127" s="3" t="str">
        <f>IF($A127="ADD",IF(NOT(ISBLANK(D127)),_xlfn.XLOOKUP(D127,br_exp_joint_type[lookupValue],br_exp_joint_type[lookupKey],"ERROR"),""), "")</f>
        <v/>
      </c>
      <c r="F127" s="4"/>
      <c r="H127" s="4"/>
      <c r="J127" s="3" t="str">
        <f>IF($A127="ADD",IF(NOT(ISBLANK(I127)),_xlfn.XLOOKUP(I127,organisation[lookupValue],organisation[lookupKey],"ERROR"),""), "")</f>
        <v/>
      </c>
      <c r="K127" s="8"/>
      <c r="L127" s="8"/>
      <c r="M127" s="4" t="str">
        <f t="shared" ca="1" si="4"/>
        <v/>
      </c>
      <c r="N127" s="3" t="str">
        <f t="shared" si="5"/>
        <v/>
      </c>
      <c r="O127" s="3" t="str">
        <f>IF($A127="","",IF((AND($A127="ADD",OR(N127="",N127="Local Authority"))),"L",(_xlfn.XLOOKUP(N127,asset_owner[lookupValue],asset_owner[lookupKey],""))))</f>
        <v/>
      </c>
      <c r="P127" s="9"/>
      <c r="Q127" s="3" t="str">
        <f t="shared" si="6"/>
        <v/>
      </c>
      <c r="R127" s="3" t="str">
        <f>IF($A127="","",IF((AND($A127="ADD",OR(Q127="",Q127="Excellent"))),"1",(_xlfn.XLOOKUP(Q127,condition[lookupValue],condition[lookupKey],""))))</f>
        <v/>
      </c>
      <c r="S127" s="8" t="str">
        <f t="shared" si="7"/>
        <v/>
      </c>
      <c r="T127" s="7"/>
    </row>
    <row r="128" spans="2:20" x14ac:dyDescent="0.25">
      <c r="B128" s="5"/>
      <c r="C128" s="5"/>
      <c r="E128" s="3" t="str">
        <f>IF($A128="ADD",IF(NOT(ISBLANK(D128)),_xlfn.XLOOKUP(D128,br_exp_joint_type[lookupValue],br_exp_joint_type[lookupKey],"ERROR"),""), "")</f>
        <v/>
      </c>
      <c r="F128" s="4"/>
      <c r="H128" s="4"/>
      <c r="J128" s="3" t="str">
        <f>IF($A128="ADD",IF(NOT(ISBLANK(I128)),_xlfn.XLOOKUP(I128,organisation[lookupValue],organisation[lookupKey],"ERROR"),""), "")</f>
        <v/>
      </c>
      <c r="K128" s="8"/>
      <c r="L128" s="8"/>
      <c r="M128" s="4" t="str">
        <f t="shared" ca="1" si="4"/>
        <v/>
      </c>
      <c r="N128" s="3" t="str">
        <f t="shared" si="5"/>
        <v/>
      </c>
      <c r="O128" s="3" t="str">
        <f>IF($A128="","",IF((AND($A128="ADD",OR(N128="",N128="Local Authority"))),"L",(_xlfn.XLOOKUP(N128,asset_owner[lookupValue],asset_owner[lookupKey],""))))</f>
        <v/>
      </c>
      <c r="P128" s="9"/>
      <c r="Q128" s="3" t="str">
        <f t="shared" si="6"/>
        <v/>
      </c>
      <c r="R128" s="3" t="str">
        <f>IF($A128="","",IF((AND($A128="ADD",OR(Q128="",Q128="Excellent"))),"1",(_xlfn.XLOOKUP(Q128,condition[lookupValue],condition[lookupKey],""))))</f>
        <v/>
      </c>
      <c r="S128" s="8" t="str">
        <f t="shared" si="7"/>
        <v/>
      </c>
      <c r="T128" s="7"/>
    </row>
    <row r="129" spans="2:20" x14ac:dyDescent="0.25">
      <c r="B129" s="5"/>
      <c r="C129" s="5"/>
      <c r="E129" s="3" t="str">
        <f>IF($A129="ADD",IF(NOT(ISBLANK(D129)),_xlfn.XLOOKUP(D129,br_exp_joint_type[lookupValue],br_exp_joint_type[lookupKey],"ERROR"),""), "")</f>
        <v/>
      </c>
      <c r="F129" s="4"/>
      <c r="H129" s="4"/>
      <c r="J129" s="3" t="str">
        <f>IF($A129="ADD",IF(NOT(ISBLANK(I129)),_xlfn.XLOOKUP(I129,organisation[lookupValue],organisation[lookupKey],"ERROR"),""), "")</f>
        <v/>
      </c>
      <c r="K129" s="8"/>
      <c r="L129" s="8"/>
      <c r="M129" s="4" t="str">
        <f t="shared" ca="1" si="4"/>
        <v/>
      </c>
      <c r="N129" s="3" t="str">
        <f t="shared" si="5"/>
        <v/>
      </c>
      <c r="O129" s="3" t="str">
        <f>IF($A129="","",IF((AND($A129="ADD",OR(N129="",N129="Local Authority"))),"L",(_xlfn.XLOOKUP(N129,asset_owner[lookupValue],asset_owner[lookupKey],""))))</f>
        <v/>
      </c>
      <c r="P129" s="9"/>
      <c r="Q129" s="3" t="str">
        <f t="shared" si="6"/>
        <v/>
      </c>
      <c r="R129" s="3" t="str">
        <f>IF($A129="","",IF((AND($A129="ADD",OR(Q129="",Q129="Excellent"))),"1",(_xlfn.XLOOKUP(Q129,condition[lookupValue],condition[lookupKey],""))))</f>
        <v/>
      </c>
      <c r="S129" s="8" t="str">
        <f t="shared" si="7"/>
        <v/>
      </c>
      <c r="T129" s="7"/>
    </row>
    <row r="130" spans="2:20" x14ac:dyDescent="0.25">
      <c r="B130" s="5"/>
      <c r="C130" s="5"/>
      <c r="E130" s="3" t="str">
        <f>IF($A130="ADD",IF(NOT(ISBLANK(D130)),_xlfn.XLOOKUP(D130,br_exp_joint_type[lookupValue],br_exp_joint_type[lookupKey],"ERROR"),""), "")</f>
        <v/>
      </c>
      <c r="F130" s="4"/>
      <c r="H130" s="4"/>
      <c r="J130" s="3" t="str">
        <f>IF($A130="ADD",IF(NOT(ISBLANK(I130)),_xlfn.XLOOKUP(I130,organisation[lookupValue],organisation[lookupKey],"ERROR"),""), "")</f>
        <v/>
      </c>
      <c r="K130" s="8"/>
      <c r="L130" s="8"/>
      <c r="M130" s="4" t="str">
        <f t="shared" ca="1" si="4"/>
        <v/>
      </c>
      <c r="N130" s="3" t="str">
        <f t="shared" si="5"/>
        <v/>
      </c>
      <c r="O130" s="3" t="str">
        <f>IF($A130="","",IF((AND($A130="ADD",OR(N130="",N130="Local Authority"))),"L",(_xlfn.XLOOKUP(N130,asset_owner[lookupValue],asset_owner[lookupKey],""))))</f>
        <v/>
      </c>
      <c r="P130" s="9"/>
      <c r="Q130" s="3" t="str">
        <f t="shared" si="6"/>
        <v/>
      </c>
      <c r="R130" s="3" t="str">
        <f>IF($A130="","",IF((AND($A130="ADD",OR(Q130="",Q130="Excellent"))),"1",(_xlfn.XLOOKUP(Q130,condition[lookupValue],condition[lookupKey],""))))</f>
        <v/>
      </c>
      <c r="S130" s="8" t="str">
        <f t="shared" si="7"/>
        <v/>
      </c>
      <c r="T130" s="7"/>
    </row>
    <row r="131" spans="2:20" x14ac:dyDescent="0.25">
      <c r="B131" s="5"/>
      <c r="C131" s="5"/>
      <c r="E131" s="3" t="str">
        <f>IF($A131="ADD",IF(NOT(ISBLANK(D131)),_xlfn.XLOOKUP(D131,br_exp_joint_type[lookupValue],br_exp_joint_type[lookupKey],"ERROR"),""), "")</f>
        <v/>
      </c>
      <c r="F131" s="4"/>
      <c r="H131" s="4"/>
      <c r="J131" s="3" t="str">
        <f>IF($A131="ADD",IF(NOT(ISBLANK(I131)),_xlfn.XLOOKUP(I131,organisation[lookupValue],organisation[lookupKey],"ERROR"),""), "")</f>
        <v/>
      </c>
      <c r="K131" s="8"/>
      <c r="L131" s="8"/>
      <c r="M131" s="4" t="str">
        <f t="shared" ca="1" si="4"/>
        <v/>
      </c>
      <c r="N131" s="3" t="str">
        <f t="shared" si="5"/>
        <v/>
      </c>
      <c r="O131" s="3" t="str">
        <f>IF($A131="","",IF((AND($A131="ADD",OR(N131="",N131="Local Authority"))),"L",(_xlfn.XLOOKUP(N131,asset_owner[lookupValue],asset_owner[lookupKey],""))))</f>
        <v/>
      </c>
      <c r="P131" s="9"/>
      <c r="Q131" s="3" t="str">
        <f t="shared" si="6"/>
        <v/>
      </c>
      <c r="R131" s="3" t="str">
        <f>IF($A131="","",IF((AND($A131="ADD",OR(Q131="",Q131="Excellent"))),"1",(_xlfn.XLOOKUP(Q131,condition[lookupValue],condition[lookupKey],""))))</f>
        <v/>
      </c>
      <c r="S131" s="8" t="str">
        <f t="shared" si="7"/>
        <v/>
      </c>
      <c r="T131" s="7"/>
    </row>
    <row r="132" spans="2:20" x14ac:dyDescent="0.25">
      <c r="B132" s="5"/>
      <c r="C132" s="5"/>
      <c r="E132" s="3" t="str">
        <f>IF($A132="ADD",IF(NOT(ISBLANK(D132)),_xlfn.XLOOKUP(D132,br_exp_joint_type[lookupValue],br_exp_joint_type[lookupKey],"ERROR"),""), "")</f>
        <v/>
      </c>
      <c r="F132" s="4"/>
      <c r="H132" s="4"/>
      <c r="J132" s="3" t="str">
        <f>IF($A132="ADD",IF(NOT(ISBLANK(I132)),_xlfn.XLOOKUP(I132,organisation[lookupValue],organisation[lookupKey],"ERROR"),""), "")</f>
        <v/>
      </c>
      <c r="K132" s="8"/>
      <c r="L132" s="8"/>
      <c r="M132" s="4" t="str">
        <f t="shared" ca="1" si="4"/>
        <v/>
      </c>
      <c r="N132" s="3" t="str">
        <f t="shared" si="5"/>
        <v/>
      </c>
      <c r="O132" s="3" t="str">
        <f>IF($A132="","",IF((AND($A132="ADD",OR(N132="",N132="Local Authority"))),"L",(_xlfn.XLOOKUP(N132,asset_owner[lookupValue],asset_owner[lookupKey],""))))</f>
        <v/>
      </c>
      <c r="P132" s="9"/>
      <c r="Q132" s="3" t="str">
        <f t="shared" si="6"/>
        <v/>
      </c>
      <c r="R132" s="3" t="str">
        <f>IF($A132="","",IF((AND($A132="ADD",OR(Q132="",Q132="Excellent"))),"1",(_xlfn.XLOOKUP(Q132,condition[lookupValue],condition[lookupKey],""))))</f>
        <v/>
      </c>
      <c r="S132" s="8" t="str">
        <f t="shared" si="7"/>
        <v/>
      </c>
      <c r="T132" s="7"/>
    </row>
    <row r="133" spans="2:20" x14ac:dyDescent="0.25">
      <c r="B133" s="5"/>
      <c r="C133" s="5"/>
      <c r="E133" s="3" t="str">
        <f>IF($A133="ADD",IF(NOT(ISBLANK(D133)),_xlfn.XLOOKUP(D133,br_exp_joint_type[lookupValue],br_exp_joint_type[lookupKey],"ERROR"),""), "")</f>
        <v/>
      </c>
      <c r="F133" s="4"/>
      <c r="H133" s="4"/>
      <c r="J133" s="3" t="str">
        <f>IF($A133="ADD",IF(NOT(ISBLANK(I133)),_xlfn.XLOOKUP(I133,organisation[lookupValue],organisation[lookupKey],"ERROR"),""), "")</f>
        <v/>
      </c>
      <c r="K133" s="8"/>
      <c r="L133" s="8"/>
      <c r="M133" s="4" t="str">
        <f t="shared" ca="1" si="4"/>
        <v/>
      </c>
      <c r="N133" s="3" t="str">
        <f t="shared" si="5"/>
        <v/>
      </c>
      <c r="O133" s="3" t="str">
        <f>IF($A133="","",IF((AND($A133="ADD",OR(N133="",N133="Local Authority"))),"L",(_xlfn.XLOOKUP(N133,asset_owner[lookupValue],asset_owner[lookupKey],""))))</f>
        <v/>
      </c>
      <c r="P133" s="9"/>
      <c r="Q133" s="3" t="str">
        <f t="shared" si="6"/>
        <v/>
      </c>
      <c r="R133" s="3" t="str">
        <f>IF($A133="","",IF((AND($A133="ADD",OR(Q133="",Q133="Excellent"))),"1",(_xlfn.XLOOKUP(Q133,condition[lookupValue],condition[lookupKey],""))))</f>
        <v/>
      </c>
      <c r="S133" s="8" t="str">
        <f t="shared" si="7"/>
        <v/>
      </c>
      <c r="T133" s="7"/>
    </row>
    <row r="134" spans="2:20" x14ac:dyDescent="0.25">
      <c r="B134" s="5"/>
      <c r="C134" s="5"/>
      <c r="E134" s="3" t="str">
        <f>IF($A134="ADD",IF(NOT(ISBLANK(D134)),_xlfn.XLOOKUP(D134,br_exp_joint_type[lookupValue],br_exp_joint_type[lookupKey],"ERROR"),""), "")</f>
        <v/>
      </c>
      <c r="F134" s="4"/>
      <c r="H134" s="4"/>
      <c r="J134" s="3" t="str">
        <f>IF($A134="ADD",IF(NOT(ISBLANK(I134)),_xlfn.XLOOKUP(I134,organisation[lookupValue],organisation[lookupKey],"ERROR"),""), "")</f>
        <v/>
      </c>
      <c r="K134" s="8"/>
      <c r="L134" s="8"/>
      <c r="M134" s="4" t="str">
        <f t="shared" ca="1" si="4"/>
        <v/>
      </c>
      <c r="N134" s="3" t="str">
        <f t="shared" si="5"/>
        <v/>
      </c>
      <c r="O134" s="3" t="str">
        <f>IF($A134="","",IF((AND($A134="ADD",OR(N134="",N134="Local Authority"))),"L",(_xlfn.XLOOKUP(N134,asset_owner[lookupValue],asset_owner[lookupKey],""))))</f>
        <v/>
      </c>
      <c r="P134" s="9"/>
      <c r="Q134" s="3" t="str">
        <f t="shared" si="6"/>
        <v/>
      </c>
      <c r="R134" s="3" t="str">
        <f>IF($A134="","",IF((AND($A134="ADD",OR(Q134="",Q134="Excellent"))),"1",(_xlfn.XLOOKUP(Q134,condition[lookupValue],condition[lookupKey],""))))</f>
        <v/>
      </c>
      <c r="S134" s="8" t="str">
        <f t="shared" si="7"/>
        <v/>
      </c>
      <c r="T134" s="7"/>
    </row>
    <row r="135" spans="2:20" x14ac:dyDescent="0.25">
      <c r="B135" s="5"/>
      <c r="C135" s="5"/>
      <c r="E135" s="3" t="str">
        <f>IF($A135="ADD",IF(NOT(ISBLANK(D135)),_xlfn.XLOOKUP(D135,br_exp_joint_type[lookupValue],br_exp_joint_type[lookupKey],"ERROR"),""), "")</f>
        <v/>
      </c>
      <c r="F135" s="4"/>
      <c r="H135" s="4"/>
      <c r="J135" s="3" t="str">
        <f>IF($A135="ADD",IF(NOT(ISBLANK(I135)),_xlfn.XLOOKUP(I135,organisation[lookupValue],organisation[lookupKey],"ERROR"),""), "")</f>
        <v/>
      </c>
      <c r="K135" s="8"/>
      <c r="L135" s="8"/>
      <c r="M135" s="4" t="str">
        <f t="shared" ca="1" si="4"/>
        <v/>
      </c>
      <c r="N135" s="3" t="str">
        <f t="shared" si="5"/>
        <v/>
      </c>
      <c r="O135" s="3" t="str">
        <f>IF($A135="","",IF((AND($A135="ADD",OR(N135="",N135="Local Authority"))),"L",(_xlfn.XLOOKUP(N135,asset_owner[lookupValue],asset_owner[lookupKey],""))))</f>
        <v/>
      </c>
      <c r="P135" s="9"/>
      <c r="Q135" s="3" t="str">
        <f t="shared" si="6"/>
        <v/>
      </c>
      <c r="R135" s="3" t="str">
        <f>IF($A135="","",IF((AND($A135="ADD",OR(Q135="",Q135="Excellent"))),"1",(_xlfn.XLOOKUP(Q135,condition[lookupValue],condition[lookupKey],""))))</f>
        <v/>
      </c>
      <c r="S135" s="8" t="str">
        <f t="shared" si="7"/>
        <v/>
      </c>
      <c r="T135" s="7"/>
    </row>
    <row r="136" spans="2:20" x14ac:dyDescent="0.25">
      <c r="B136" s="5"/>
      <c r="C136" s="5"/>
      <c r="E136" s="3" t="str">
        <f>IF($A136="ADD",IF(NOT(ISBLANK(D136)),_xlfn.XLOOKUP(D136,br_exp_joint_type[lookupValue],br_exp_joint_type[lookupKey],"ERROR"),""), "")</f>
        <v/>
      </c>
      <c r="F136" s="4"/>
      <c r="H136" s="4"/>
      <c r="J136" s="3" t="str">
        <f>IF($A136="ADD",IF(NOT(ISBLANK(I136)),_xlfn.XLOOKUP(I136,organisation[lookupValue],organisation[lookupKey],"ERROR"),""), "")</f>
        <v/>
      </c>
      <c r="K136" s="8"/>
      <c r="L136" s="8"/>
      <c r="M136" s="4" t="str">
        <f t="shared" ca="1" si="4"/>
        <v/>
      </c>
      <c r="N136" s="3" t="str">
        <f t="shared" si="5"/>
        <v/>
      </c>
      <c r="O136" s="3" t="str">
        <f>IF($A136="","",IF((AND($A136="ADD",OR(N136="",N136="Local Authority"))),"L",(_xlfn.XLOOKUP(N136,asset_owner[lookupValue],asset_owner[lookupKey],""))))</f>
        <v/>
      </c>
      <c r="P136" s="9"/>
      <c r="Q136" s="3" t="str">
        <f t="shared" si="6"/>
        <v/>
      </c>
      <c r="R136" s="3" t="str">
        <f>IF($A136="","",IF((AND($A136="ADD",OR(Q136="",Q136="Excellent"))),"1",(_xlfn.XLOOKUP(Q136,condition[lookupValue],condition[lookupKey],""))))</f>
        <v/>
      </c>
      <c r="S136" s="8" t="str">
        <f t="shared" si="7"/>
        <v/>
      </c>
      <c r="T136" s="7"/>
    </row>
    <row r="137" spans="2:20" x14ac:dyDescent="0.25">
      <c r="B137" s="5"/>
      <c r="C137" s="5"/>
      <c r="E137" s="3" t="str">
        <f>IF($A137="ADD",IF(NOT(ISBLANK(D137)),_xlfn.XLOOKUP(D137,br_exp_joint_type[lookupValue],br_exp_joint_type[lookupKey],"ERROR"),""), "")</f>
        <v/>
      </c>
      <c r="F137" s="4"/>
      <c r="H137" s="4"/>
      <c r="J137" s="3" t="str">
        <f>IF($A137="ADD",IF(NOT(ISBLANK(I137)),_xlfn.XLOOKUP(I137,organisation[lookupValue],organisation[lookupKey],"ERROR"),""), "")</f>
        <v/>
      </c>
      <c r="K137" s="8"/>
      <c r="L137" s="8"/>
      <c r="M137" s="4" t="str">
        <f t="shared" ca="1" si="4"/>
        <v/>
      </c>
      <c r="N137" s="3" t="str">
        <f t="shared" si="5"/>
        <v/>
      </c>
      <c r="O137" s="3" t="str">
        <f>IF($A137="","",IF((AND($A137="ADD",OR(N137="",N137="Local Authority"))),"L",(_xlfn.XLOOKUP(N137,asset_owner[lookupValue],asset_owner[lookupKey],""))))</f>
        <v/>
      </c>
      <c r="P137" s="9"/>
      <c r="Q137" s="3" t="str">
        <f t="shared" si="6"/>
        <v/>
      </c>
      <c r="R137" s="3" t="str">
        <f>IF($A137="","",IF((AND($A137="ADD",OR(Q137="",Q137="Excellent"))),"1",(_xlfn.XLOOKUP(Q137,condition[lookupValue],condition[lookupKey],""))))</f>
        <v/>
      </c>
      <c r="S137" s="8" t="str">
        <f t="shared" si="7"/>
        <v/>
      </c>
      <c r="T137" s="7"/>
    </row>
    <row r="138" spans="2:20" x14ac:dyDescent="0.25">
      <c r="B138" s="5"/>
      <c r="C138" s="5"/>
      <c r="E138" s="3" t="str">
        <f>IF($A138="ADD",IF(NOT(ISBLANK(D138)),_xlfn.XLOOKUP(D138,br_exp_joint_type[lookupValue],br_exp_joint_type[lookupKey],"ERROR"),""), "")</f>
        <v/>
      </c>
      <c r="F138" s="4"/>
      <c r="H138" s="4"/>
      <c r="J138" s="3" t="str">
        <f>IF($A138="ADD",IF(NOT(ISBLANK(I138)),_xlfn.XLOOKUP(I138,organisation[lookupValue],organisation[lookupKey],"ERROR"),""), "")</f>
        <v/>
      </c>
      <c r="K138" s="8"/>
      <c r="L138" s="8"/>
      <c r="M138" s="4" t="str">
        <f t="shared" ca="1" si="4"/>
        <v/>
      </c>
      <c r="N138" s="3" t="str">
        <f t="shared" si="5"/>
        <v/>
      </c>
      <c r="O138" s="3" t="str">
        <f>IF($A138="","",IF((AND($A138="ADD",OR(N138="",N138="Local Authority"))),"L",(_xlfn.XLOOKUP(N138,asset_owner[lookupValue],asset_owner[lookupKey],""))))</f>
        <v/>
      </c>
      <c r="P138" s="9"/>
      <c r="Q138" s="3" t="str">
        <f t="shared" si="6"/>
        <v/>
      </c>
      <c r="R138" s="3" t="str">
        <f>IF($A138="","",IF((AND($A138="ADD",OR(Q138="",Q138="Excellent"))),"1",(_xlfn.XLOOKUP(Q138,condition[lookupValue],condition[lookupKey],""))))</f>
        <v/>
      </c>
      <c r="S138" s="8" t="str">
        <f t="shared" si="7"/>
        <v/>
      </c>
      <c r="T138" s="7"/>
    </row>
    <row r="139" spans="2:20" x14ac:dyDescent="0.25">
      <c r="B139" s="5"/>
      <c r="C139" s="5"/>
      <c r="E139" s="3" t="str">
        <f>IF($A139="ADD",IF(NOT(ISBLANK(D139)),_xlfn.XLOOKUP(D139,br_exp_joint_type[lookupValue],br_exp_joint_type[lookupKey],"ERROR"),""), "")</f>
        <v/>
      </c>
      <c r="F139" s="4"/>
      <c r="H139" s="4"/>
      <c r="J139" s="3" t="str">
        <f>IF($A139="ADD",IF(NOT(ISBLANK(I139)),_xlfn.XLOOKUP(I139,organisation[lookupValue],organisation[lookupKey],"ERROR"),""), "")</f>
        <v/>
      </c>
      <c r="K139" s="8"/>
      <c r="L139" s="8"/>
      <c r="M139" s="4" t="str">
        <f t="shared" ref="M139:M202" ca="1" si="8">IF(F139&lt;&gt;"", DATEDIF(F139, TODAY(),"Y"),"")</f>
        <v/>
      </c>
      <c r="N139" s="3" t="str">
        <f t="shared" ref="N139:N202" si="9">IF($A139="ADD","Local Authority","")</f>
        <v/>
      </c>
      <c r="O139" s="3" t="str">
        <f>IF($A139="","",IF((AND($A139="ADD",OR(N139="",N139="Local Authority"))),"L",(_xlfn.XLOOKUP(N139,asset_owner[lookupValue],asset_owner[lookupKey],""))))</f>
        <v/>
      </c>
      <c r="P139" s="9"/>
      <c r="Q139" s="3" t="str">
        <f t="shared" ref="Q139:Q202" si="10">IF($A139="ADD","Excellent","")</f>
        <v/>
      </c>
      <c r="R139" s="3" t="str">
        <f>IF($A139="","",IF((AND($A139="ADD",OR(Q139="",Q139="Excellent"))),"1",(_xlfn.XLOOKUP(Q139,condition[lookupValue],condition[lookupKey],""))))</f>
        <v/>
      </c>
      <c r="S139" s="8" t="str">
        <f t="shared" ref="S139:S202" si="11">IF(F139&lt;&gt;"",F139,"")</f>
        <v/>
      </c>
      <c r="T139" s="7"/>
    </row>
    <row r="140" spans="2:20" x14ac:dyDescent="0.25">
      <c r="B140" s="5"/>
      <c r="C140" s="5"/>
      <c r="E140" s="3" t="str">
        <f>IF($A140="ADD",IF(NOT(ISBLANK(D140)),_xlfn.XLOOKUP(D140,br_exp_joint_type[lookupValue],br_exp_joint_type[lookupKey],"ERROR"),""), "")</f>
        <v/>
      </c>
      <c r="F140" s="4"/>
      <c r="H140" s="4"/>
      <c r="J140" s="3" t="str">
        <f>IF($A140="ADD",IF(NOT(ISBLANK(I140)),_xlfn.XLOOKUP(I140,organisation[lookupValue],organisation[lookupKey],"ERROR"),""), "")</f>
        <v/>
      </c>
      <c r="K140" s="8"/>
      <c r="L140" s="8"/>
      <c r="M140" s="4" t="str">
        <f t="shared" ca="1" si="8"/>
        <v/>
      </c>
      <c r="N140" s="3" t="str">
        <f t="shared" si="9"/>
        <v/>
      </c>
      <c r="O140" s="3" t="str">
        <f>IF($A140="","",IF((AND($A140="ADD",OR(N140="",N140="Local Authority"))),"L",(_xlfn.XLOOKUP(N140,asset_owner[lookupValue],asset_owner[lookupKey],""))))</f>
        <v/>
      </c>
      <c r="P140" s="9"/>
      <c r="Q140" s="3" t="str">
        <f t="shared" si="10"/>
        <v/>
      </c>
      <c r="R140" s="3" t="str">
        <f>IF($A140="","",IF((AND($A140="ADD",OR(Q140="",Q140="Excellent"))),"1",(_xlfn.XLOOKUP(Q140,condition[lookupValue],condition[lookupKey],""))))</f>
        <v/>
      </c>
      <c r="S140" s="8" t="str">
        <f t="shared" si="11"/>
        <v/>
      </c>
      <c r="T140" s="7"/>
    </row>
    <row r="141" spans="2:20" x14ac:dyDescent="0.25">
      <c r="B141" s="5"/>
      <c r="C141" s="5"/>
      <c r="E141" s="3" t="str">
        <f>IF($A141="ADD",IF(NOT(ISBLANK(D141)),_xlfn.XLOOKUP(D141,br_exp_joint_type[lookupValue],br_exp_joint_type[lookupKey],"ERROR"),""), "")</f>
        <v/>
      </c>
      <c r="F141" s="4"/>
      <c r="H141" s="4"/>
      <c r="J141" s="3" t="str">
        <f>IF($A141="ADD",IF(NOT(ISBLANK(I141)),_xlfn.XLOOKUP(I141,organisation[lookupValue],organisation[lookupKey],"ERROR"),""), "")</f>
        <v/>
      </c>
      <c r="K141" s="8"/>
      <c r="L141" s="8"/>
      <c r="M141" s="4" t="str">
        <f t="shared" ca="1" si="8"/>
        <v/>
      </c>
      <c r="N141" s="3" t="str">
        <f t="shared" si="9"/>
        <v/>
      </c>
      <c r="O141" s="3" t="str">
        <f>IF($A141="","",IF((AND($A141="ADD",OR(N141="",N141="Local Authority"))),"L",(_xlfn.XLOOKUP(N141,asset_owner[lookupValue],asset_owner[lookupKey],""))))</f>
        <v/>
      </c>
      <c r="P141" s="9"/>
      <c r="Q141" s="3" t="str">
        <f t="shared" si="10"/>
        <v/>
      </c>
      <c r="R141" s="3" t="str">
        <f>IF($A141="","",IF((AND($A141="ADD",OR(Q141="",Q141="Excellent"))),"1",(_xlfn.XLOOKUP(Q141,condition[lookupValue],condition[lookupKey],""))))</f>
        <v/>
      </c>
      <c r="S141" s="8" t="str">
        <f t="shared" si="11"/>
        <v/>
      </c>
      <c r="T141" s="7"/>
    </row>
    <row r="142" spans="2:20" x14ac:dyDescent="0.25">
      <c r="B142" s="5"/>
      <c r="C142" s="5"/>
      <c r="E142" s="3" t="str">
        <f>IF($A142="ADD",IF(NOT(ISBLANK(D142)),_xlfn.XLOOKUP(D142,br_exp_joint_type[lookupValue],br_exp_joint_type[lookupKey],"ERROR"),""), "")</f>
        <v/>
      </c>
      <c r="F142" s="4"/>
      <c r="H142" s="4"/>
      <c r="J142" s="3" t="str">
        <f>IF($A142="ADD",IF(NOT(ISBLANK(I142)),_xlfn.XLOOKUP(I142,organisation[lookupValue],organisation[lookupKey],"ERROR"),""), "")</f>
        <v/>
      </c>
      <c r="K142" s="8"/>
      <c r="L142" s="8"/>
      <c r="M142" s="4" t="str">
        <f t="shared" ca="1" si="8"/>
        <v/>
      </c>
      <c r="N142" s="3" t="str">
        <f t="shared" si="9"/>
        <v/>
      </c>
      <c r="O142" s="3" t="str">
        <f>IF($A142="","",IF((AND($A142="ADD",OR(N142="",N142="Local Authority"))),"L",(_xlfn.XLOOKUP(N142,asset_owner[lookupValue],asset_owner[lookupKey],""))))</f>
        <v/>
      </c>
      <c r="P142" s="9"/>
      <c r="Q142" s="3" t="str">
        <f t="shared" si="10"/>
        <v/>
      </c>
      <c r="R142" s="3" t="str">
        <f>IF($A142="","",IF((AND($A142="ADD",OR(Q142="",Q142="Excellent"))),"1",(_xlfn.XLOOKUP(Q142,condition[lookupValue],condition[lookupKey],""))))</f>
        <v/>
      </c>
      <c r="S142" s="8" t="str">
        <f t="shared" si="11"/>
        <v/>
      </c>
      <c r="T142" s="7"/>
    </row>
    <row r="143" spans="2:20" x14ac:dyDescent="0.25">
      <c r="B143" s="5"/>
      <c r="C143" s="5"/>
      <c r="E143" s="3" t="str">
        <f>IF($A143="ADD",IF(NOT(ISBLANK(D143)),_xlfn.XLOOKUP(D143,br_exp_joint_type[lookupValue],br_exp_joint_type[lookupKey],"ERROR"),""), "")</f>
        <v/>
      </c>
      <c r="F143" s="4"/>
      <c r="H143" s="4"/>
      <c r="J143" s="3" t="str">
        <f>IF($A143="ADD",IF(NOT(ISBLANK(I143)),_xlfn.XLOOKUP(I143,organisation[lookupValue],organisation[lookupKey],"ERROR"),""), "")</f>
        <v/>
      </c>
      <c r="K143" s="8"/>
      <c r="L143" s="8"/>
      <c r="M143" s="4" t="str">
        <f t="shared" ca="1" si="8"/>
        <v/>
      </c>
      <c r="N143" s="3" t="str">
        <f t="shared" si="9"/>
        <v/>
      </c>
      <c r="O143" s="3" t="str">
        <f>IF($A143="","",IF((AND($A143="ADD",OR(N143="",N143="Local Authority"))),"L",(_xlfn.XLOOKUP(N143,asset_owner[lookupValue],asset_owner[lookupKey],""))))</f>
        <v/>
      </c>
      <c r="P143" s="9"/>
      <c r="Q143" s="3" t="str">
        <f t="shared" si="10"/>
        <v/>
      </c>
      <c r="R143" s="3" t="str">
        <f>IF($A143="","",IF((AND($A143="ADD",OR(Q143="",Q143="Excellent"))),"1",(_xlfn.XLOOKUP(Q143,condition[lookupValue],condition[lookupKey],""))))</f>
        <v/>
      </c>
      <c r="S143" s="8" t="str">
        <f t="shared" si="11"/>
        <v/>
      </c>
      <c r="T143" s="7"/>
    </row>
    <row r="144" spans="2:20" x14ac:dyDescent="0.25">
      <c r="B144" s="5"/>
      <c r="C144" s="5"/>
      <c r="E144" s="3" t="str">
        <f>IF($A144="ADD",IF(NOT(ISBLANK(D144)),_xlfn.XLOOKUP(D144,br_exp_joint_type[lookupValue],br_exp_joint_type[lookupKey],"ERROR"),""), "")</f>
        <v/>
      </c>
      <c r="F144" s="4"/>
      <c r="H144" s="4"/>
      <c r="J144" s="3" t="str">
        <f>IF($A144="ADD",IF(NOT(ISBLANK(I144)),_xlfn.XLOOKUP(I144,organisation[lookupValue],organisation[lookupKey],"ERROR"),""), "")</f>
        <v/>
      </c>
      <c r="K144" s="8"/>
      <c r="L144" s="8"/>
      <c r="M144" s="4" t="str">
        <f t="shared" ca="1" si="8"/>
        <v/>
      </c>
      <c r="N144" s="3" t="str">
        <f t="shared" si="9"/>
        <v/>
      </c>
      <c r="O144" s="3" t="str">
        <f>IF($A144="","",IF((AND($A144="ADD",OR(N144="",N144="Local Authority"))),"L",(_xlfn.XLOOKUP(N144,asset_owner[lookupValue],asset_owner[lookupKey],""))))</f>
        <v/>
      </c>
      <c r="P144" s="9"/>
      <c r="Q144" s="3" t="str">
        <f t="shared" si="10"/>
        <v/>
      </c>
      <c r="R144" s="3" t="str">
        <f>IF($A144="","",IF((AND($A144="ADD",OR(Q144="",Q144="Excellent"))),"1",(_xlfn.XLOOKUP(Q144,condition[lookupValue],condition[lookupKey],""))))</f>
        <v/>
      </c>
      <c r="S144" s="8" t="str">
        <f t="shared" si="11"/>
        <v/>
      </c>
      <c r="T144" s="7"/>
    </row>
    <row r="145" spans="2:20" x14ac:dyDescent="0.25">
      <c r="B145" s="5"/>
      <c r="C145" s="5"/>
      <c r="E145" s="3" t="str">
        <f>IF($A145="ADD",IF(NOT(ISBLANK(D145)),_xlfn.XLOOKUP(D145,br_exp_joint_type[lookupValue],br_exp_joint_type[lookupKey],"ERROR"),""), "")</f>
        <v/>
      </c>
      <c r="F145" s="4"/>
      <c r="H145" s="4"/>
      <c r="J145" s="3" t="str">
        <f>IF($A145="ADD",IF(NOT(ISBLANK(I145)),_xlfn.XLOOKUP(I145,organisation[lookupValue],organisation[lookupKey],"ERROR"),""), "")</f>
        <v/>
      </c>
      <c r="K145" s="8"/>
      <c r="L145" s="8"/>
      <c r="M145" s="4" t="str">
        <f t="shared" ca="1" si="8"/>
        <v/>
      </c>
      <c r="N145" s="3" t="str">
        <f t="shared" si="9"/>
        <v/>
      </c>
      <c r="O145" s="3" t="str">
        <f>IF($A145="","",IF((AND($A145="ADD",OR(N145="",N145="Local Authority"))),"L",(_xlfn.XLOOKUP(N145,asset_owner[lookupValue],asset_owner[lookupKey],""))))</f>
        <v/>
      </c>
      <c r="P145" s="9"/>
      <c r="Q145" s="3" t="str">
        <f t="shared" si="10"/>
        <v/>
      </c>
      <c r="R145" s="3" t="str">
        <f>IF($A145="","",IF((AND($A145="ADD",OR(Q145="",Q145="Excellent"))),"1",(_xlfn.XLOOKUP(Q145,condition[lookupValue],condition[lookupKey],""))))</f>
        <v/>
      </c>
      <c r="S145" s="8" t="str">
        <f t="shared" si="11"/>
        <v/>
      </c>
      <c r="T145" s="7"/>
    </row>
    <row r="146" spans="2:20" x14ac:dyDescent="0.25">
      <c r="B146" s="5"/>
      <c r="C146" s="5"/>
      <c r="E146" s="3" t="str">
        <f>IF($A146="ADD",IF(NOT(ISBLANK(D146)),_xlfn.XLOOKUP(D146,br_exp_joint_type[lookupValue],br_exp_joint_type[lookupKey],"ERROR"),""), "")</f>
        <v/>
      </c>
      <c r="F146" s="4"/>
      <c r="H146" s="4"/>
      <c r="J146" s="3" t="str">
        <f>IF($A146="ADD",IF(NOT(ISBLANK(I146)),_xlfn.XLOOKUP(I146,organisation[lookupValue],organisation[lookupKey],"ERROR"),""), "")</f>
        <v/>
      </c>
      <c r="K146" s="8"/>
      <c r="L146" s="8"/>
      <c r="M146" s="4" t="str">
        <f t="shared" ca="1" si="8"/>
        <v/>
      </c>
      <c r="N146" s="3" t="str">
        <f t="shared" si="9"/>
        <v/>
      </c>
      <c r="O146" s="3" t="str">
        <f>IF($A146="","",IF((AND($A146="ADD",OR(N146="",N146="Local Authority"))),"L",(_xlfn.XLOOKUP(N146,asset_owner[lookupValue],asset_owner[lookupKey],""))))</f>
        <v/>
      </c>
      <c r="P146" s="9"/>
      <c r="Q146" s="3" t="str">
        <f t="shared" si="10"/>
        <v/>
      </c>
      <c r="R146" s="3" t="str">
        <f>IF($A146="","",IF((AND($A146="ADD",OR(Q146="",Q146="Excellent"))),"1",(_xlfn.XLOOKUP(Q146,condition[lookupValue],condition[lookupKey],""))))</f>
        <v/>
      </c>
      <c r="S146" s="8" t="str">
        <f t="shared" si="11"/>
        <v/>
      </c>
      <c r="T146" s="7"/>
    </row>
    <row r="147" spans="2:20" x14ac:dyDescent="0.25">
      <c r="B147" s="5"/>
      <c r="C147" s="5"/>
      <c r="E147" s="3" t="str">
        <f>IF($A147="ADD",IF(NOT(ISBLANK(D147)),_xlfn.XLOOKUP(D147,br_exp_joint_type[lookupValue],br_exp_joint_type[lookupKey],"ERROR"),""), "")</f>
        <v/>
      </c>
      <c r="F147" s="4"/>
      <c r="H147" s="4"/>
      <c r="J147" s="3" t="str">
        <f>IF($A147="ADD",IF(NOT(ISBLANK(I147)),_xlfn.XLOOKUP(I147,organisation[lookupValue],organisation[lookupKey],"ERROR"),""), "")</f>
        <v/>
      </c>
      <c r="K147" s="8"/>
      <c r="L147" s="8"/>
      <c r="M147" s="4" t="str">
        <f t="shared" ca="1" si="8"/>
        <v/>
      </c>
      <c r="N147" s="3" t="str">
        <f t="shared" si="9"/>
        <v/>
      </c>
      <c r="O147" s="3" t="str">
        <f>IF($A147="","",IF((AND($A147="ADD",OR(N147="",N147="Local Authority"))),"L",(_xlfn.XLOOKUP(N147,asset_owner[lookupValue],asset_owner[lookupKey],""))))</f>
        <v/>
      </c>
      <c r="P147" s="9"/>
      <c r="Q147" s="3" t="str">
        <f t="shared" si="10"/>
        <v/>
      </c>
      <c r="R147" s="3" t="str">
        <f>IF($A147="","",IF((AND($A147="ADD",OR(Q147="",Q147="Excellent"))),"1",(_xlfn.XLOOKUP(Q147,condition[lookupValue],condition[lookupKey],""))))</f>
        <v/>
      </c>
      <c r="S147" s="8" t="str">
        <f t="shared" si="11"/>
        <v/>
      </c>
      <c r="T147" s="7"/>
    </row>
    <row r="148" spans="2:20" x14ac:dyDescent="0.25">
      <c r="B148" s="5"/>
      <c r="C148" s="5"/>
      <c r="E148" s="3" t="str">
        <f>IF($A148="ADD",IF(NOT(ISBLANK(D148)),_xlfn.XLOOKUP(D148,br_exp_joint_type[lookupValue],br_exp_joint_type[lookupKey],"ERROR"),""), "")</f>
        <v/>
      </c>
      <c r="F148" s="4"/>
      <c r="H148" s="4"/>
      <c r="J148" s="3" t="str">
        <f>IF($A148="ADD",IF(NOT(ISBLANK(I148)),_xlfn.XLOOKUP(I148,organisation[lookupValue],organisation[lookupKey],"ERROR"),""), "")</f>
        <v/>
      </c>
      <c r="K148" s="8"/>
      <c r="L148" s="8"/>
      <c r="M148" s="4" t="str">
        <f t="shared" ca="1" si="8"/>
        <v/>
      </c>
      <c r="N148" s="3" t="str">
        <f t="shared" si="9"/>
        <v/>
      </c>
      <c r="O148" s="3" t="str">
        <f>IF($A148="","",IF((AND($A148="ADD",OR(N148="",N148="Local Authority"))),"L",(_xlfn.XLOOKUP(N148,asset_owner[lookupValue],asset_owner[lookupKey],""))))</f>
        <v/>
      </c>
      <c r="P148" s="9"/>
      <c r="Q148" s="3" t="str">
        <f t="shared" si="10"/>
        <v/>
      </c>
      <c r="R148" s="3" t="str">
        <f>IF($A148="","",IF((AND($A148="ADD",OR(Q148="",Q148="Excellent"))),"1",(_xlfn.XLOOKUP(Q148,condition[lookupValue],condition[lookupKey],""))))</f>
        <v/>
      </c>
      <c r="S148" s="8" t="str">
        <f t="shared" si="11"/>
        <v/>
      </c>
      <c r="T148" s="7"/>
    </row>
    <row r="149" spans="2:20" x14ac:dyDescent="0.25">
      <c r="B149" s="5"/>
      <c r="C149" s="5"/>
      <c r="E149" s="3" t="str">
        <f>IF($A149="ADD",IF(NOT(ISBLANK(D149)),_xlfn.XLOOKUP(D149,br_exp_joint_type[lookupValue],br_exp_joint_type[lookupKey],"ERROR"),""), "")</f>
        <v/>
      </c>
      <c r="F149" s="4"/>
      <c r="H149" s="4"/>
      <c r="J149" s="3" t="str">
        <f>IF($A149="ADD",IF(NOT(ISBLANK(I149)),_xlfn.XLOOKUP(I149,organisation[lookupValue],organisation[lookupKey],"ERROR"),""), "")</f>
        <v/>
      </c>
      <c r="K149" s="8"/>
      <c r="L149" s="8"/>
      <c r="M149" s="4" t="str">
        <f t="shared" ca="1" si="8"/>
        <v/>
      </c>
      <c r="N149" s="3" t="str">
        <f t="shared" si="9"/>
        <v/>
      </c>
      <c r="O149" s="3" t="str">
        <f>IF($A149="","",IF((AND($A149="ADD",OR(N149="",N149="Local Authority"))),"L",(_xlfn.XLOOKUP(N149,asset_owner[lookupValue],asset_owner[lookupKey],""))))</f>
        <v/>
      </c>
      <c r="P149" s="9"/>
      <c r="Q149" s="3" t="str">
        <f t="shared" si="10"/>
        <v/>
      </c>
      <c r="R149" s="3" t="str">
        <f>IF($A149="","",IF((AND($A149="ADD",OR(Q149="",Q149="Excellent"))),"1",(_xlfn.XLOOKUP(Q149,condition[lookupValue],condition[lookupKey],""))))</f>
        <v/>
      </c>
      <c r="S149" s="8" t="str">
        <f t="shared" si="11"/>
        <v/>
      </c>
      <c r="T149" s="7"/>
    </row>
    <row r="150" spans="2:20" x14ac:dyDescent="0.25">
      <c r="B150" s="5"/>
      <c r="C150" s="5"/>
      <c r="E150" s="3" t="str">
        <f>IF($A150="ADD",IF(NOT(ISBLANK(D150)),_xlfn.XLOOKUP(D150,br_exp_joint_type[lookupValue],br_exp_joint_type[lookupKey],"ERROR"),""), "")</f>
        <v/>
      </c>
      <c r="F150" s="4"/>
      <c r="H150" s="4"/>
      <c r="J150" s="3" t="str">
        <f>IF($A150="ADD",IF(NOT(ISBLANK(I150)),_xlfn.XLOOKUP(I150,organisation[lookupValue],organisation[lookupKey],"ERROR"),""), "")</f>
        <v/>
      </c>
      <c r="K150" s="8"/>
      <c r="L150" s="8"/>
      <c r="M150" s="4" t="str">
        <f t="shared" ca="1" si="8"/>
        <v/>
      </c>
      <c r="N150" s="3" t="str">
        <f t="shared" si="9"/>
        <v/>
      </c>
      <c r="O150" s="3" t="str">
        <f>IF($A150="","",IF((AND($A150="ADD",OR(N150="",N150="Local Authority"))),"L",(_xlfn.XLOOKUP(N150,asset_owner[lookupValue],asset_owner[lookupKey],""))))</f>
        <v/>
      </c>
      <c r="P150" s="9"/>
      <c r="Q150" s="3" t="str">
        <f t="shared" si="10"/>
        <v/>
      </c>
      <c r="R150" s="3" t="str">
        <f>IF($A150="","",IF((AND($A150="ADD",OR(Q150="",Q150="Excellent"))),"1",(_xlfn.XLOOKUP(Q150,condition[lookupValue],condition[lookupKey],""))))</f>
        <v/>
      </c>
      <c r="S150" s="8" t="str">
        <f t="shared" si="11"/>
        <v/>
      </c>
      <c r="T150" s="7"/>
    </row>
    <row r="151" spans="2:20" x14ac:dyDescent="0.25">
      <c r="B151" s="5"/>
      <c r="C151" s="5"/>
      <c r="E151" s="3" t="str">
        <f>IF($A151="ADD",IF(NOT(ISBLANK(D151)),_xlfn.XLOOKUP(D151,br_exp_joint_type[lookupValue],br_exp_joint_type[lookupKey],"ERROR"),""), "")</f>
        <v/>
      </c>
      <c r="F151" s="4"/>
      <c r="H151" s="4"/>
      <c r="J151" s="3" t="str">
        <f>IF($A151="ADD",IF(NOT(ISBLANK(I151)),_xlfn.XLOOKUP(I151,organisation[lookupValue],organisation[lookupKey],"ERROR"),""), "")</f>
        <v/>
      </c>
      <c r="K151" s="8"/>
      <c r="L151" s="8"/>
      <c r="M151" s="4" t="str">
        <f t="shared" ca="1" si="8"/>
        <v/>
      </c>
      <c r="N151" s="3" t="str">
        <f t="shared" si="9"/>
        <v/>
      </c>
      <c r="O151" s="3" t="str">
        <f>IF($A151="","",IF((AND($A151="ADD",OR(N151="",N151="Local Authority"))),"L",(_xlfn.XLOOKUP(N151,asset_owner[lookupValue],asset_owner[lookupKey],""))))</f>
        <v/>
      </c>
      <c r="P151" s="9"/>
      <c r="Q151" s="3" t="str">
        <f t="shared" si="10"/>
        <v/>
      </c>
      <c r="R151" s="3" t="str">
        <f>IF($A151="","",IF((AND($A151="ADD",OR(Q151="",Q151="Excellent"))),"1",(_xlfn.XLOOKUP(Q151,condition[lookupValue],condition[lookupKey],""))))</f>
        <v/>
      </c>
      <c r="S151" s="8" t="str">
        <f t="shared" si="11"/>
        <v/>
      </c>
      <c r="T151" s="7"/>
    </row>
    <row r="152" spans="2:20" x14ac:dyDescent="0.25">
      <c r="B152" s="5"/>
      <c r="C152" s="5"/>
      <c r="E152" s="3" t="str">
        <f>IF($A152="ADD",IF(NOT(ISBLANK(D152)),_xlfn.XLOOKUP(D152,br_exp_joint_type[lookupValue],br_exp_joint_type[lookupKey],"ERROR"),""), "")</f>
        <v/>
      </c>
      <c r="F152" s="4"/>
      <c r="H152" s="4"/>
      <c r="J152" s="3" t="str">
        <f>IF($A152="ADD",IF(NOT(ISBLANK(I152)),_xlfn.XLOOKUP(I152,organisation[lookupValue],organisation[lookupKey],"ERROR"),""), "")</f>
        <v/>
      </c>
      <c r="K152" s="8"/>
      <c r="L152" s="8"/>
      <c r="M152" s="4" t="str">
        <f t="shared" ca="1" si="8"/>
        <v/>
      </c>
      <c r="N152" s="3" t="str">
        <f t="shared" si="9"/>
        <v/>
      </c>
      <c r="O152" s="3" t="str">
        <f>IF($A152="","",IF((AND($A152="ADD",OR(N152="",N152="Local Authority"))),"L",(_xlfn.XLOOKUP(N152,asset_owner[lookupValue],asset_owner[lookupKey],""))))</f>
        <v/>
      </c>
      <c r="P152" s="9"/>
      <c r="Q152" s="3" t="str">
        <f t="shared" si="10"/>
        <v/>
      </c>
      <c r="R152" s="3" t="str">
        <f>IF($A152="","",IF((AND($A152="ADD",OR(Q152="",Q152="Excellent"))),"1",(_xlfn.XLOOKUP(Q152,condition[lookupValue],condition[lookupKey],""))))</f>
        <v/>
      </c>
      <c r="S152" s="8" t="str">
        <f t="shared" si="11"/>
        <v/>
      </c>
      <c r="T152" s="7"/>
    </row>
    <row r="153" spans="2:20" x14ac:dyDescent="0.25">
      <c r="B153" s="5"/>
      <c r="C153" s="5"/>
      <c r="E153" s="3" t="str">
        <f>IF($A153="ADD",IF(NOT(ISBLANK(D153)),_xlfn.XLOOKUP(D153,br_exp_joint_type[lookupValue],br_exp_joint_type[lookupKey],"ERROR"),""), "")</f>
        <v/>
      </c>
      <c r="F153" s="4"/>
      <c r="H153" s="4"/>
      <c r="J153" s="3" t="str">
        <f>IF($A153="ADD",IF(NOT(ISBLANK(I153)),_xlfn.XLOOKUP(I153,organisation[lookupValue],organisation[lookupKey],"ERROR"),""), "")</f>
        <v/>
      </c>
      <c r="K153" s="8"/>
      <c r="L153" s="8"/>
      <c r="M153" s="4" t="str">
        <f t="shared" ca="1" si="8"/>
        <v/>
      </c>
      <c r="N153" s="3" t="str">
        <f t="shared" si="9"/>
        <v/>
      </c>
      <c r="O153" s="3" t="str">
        <f>IF($A153="","",IF((AND($A153="ADD",OR(N153="",N153="Local Authority"))),"L",(_xlfn.XLOOKUP(N153,asset_owner[lookupValue],asset_owner[lookupKey],""))))</f>
        <v/>
      </c>
      <c r="P153" s="9"/>
      <c r="Q153" s="3" t="str">
        <f t="shared" si="10"/>
        <v/>
      </c>
      <c r="R153" s="3" t="str">
        <f>IF($A153="","",IF((AND($A153="ADD",OR(Q153="",Q153="Excellent"))),"1",(_xlfn.XLOOKUP(Q153,condition[lookupValue],condition[lookupKey],""))))</f>
        <v/>
      </c>
      <c r="S153" s="8" t="str">
        <f t="shared" si="11"/>
        <v/>
      </c>
      <c r="T153" s="7"/>
    </row>
    <row r="154" spans="2:20" x14ac:dyDescent="0.25">
      <c r="B154" s="5"/>
      <c r="C154" s="5"/>
      <c r="E154" s="3" t="str">
        <f>IF($A154="ADD",IF(NOT(ISBLANK(D154)),_xlfn.XLOOKUP(D154,br_exp_joint_type[lookupValue],br_exp_joint_type[lookupKey],"ERROR"),""), "")</f>
        <v/>
      </c>
      <c r="F154" s="4"/>
      <c r="H154" s="4"/>
      <c r="J154" s="3" t="str">
        <f>IF($A154="ADD",IF(NOT(ISBLANK(I154)),_xlfn.XLOOKUP(I154,organisation[lookupValue],organisation[lookupKey],"ERROR"),""), "")</f>
        <v/>
      </c>
      <c r="K154" s="8"/>
      <c r="L154" s="8"/>
      <c r="M154" s="4" t="str">
        <f t="shared" ca="1" si="8"/>
        <v/>
      </c>
      <c r="N154" s="3" t="str">
        <f t="shared" si="9"/>
        <v/>
      </c>
      <c r="O154" s="3" t="str">
        <f>IF($A154="","",IF((AND($A154="ADD",OR(N154="",N154="Local Authority"))),"L",(_xlfn.XLOOKUP(N154,asset_owner[lookupValue],asset_owner[lookupKey],""))))</f>
        <v/>
      </c>
      <c r="P154" s="9"/>
      <c r="Q154" s="3" t="str">
        <f t="shared" si="10"/>
        <v/>
      </c>
      <c r="R154" s="3" t="str">
        <f>IF($A154="","",IF((AND($A154="ADD",OR(Q154="",Q154="Excellent"))),"1",(_xlfn.XLOOKUP(Q154,condition[lookupValue],condition[lookupKey],""))))</f>
        <v/>
      </c>
      <c r="S154" s="8" t="str">
        <f t="shared" si="11"/>
        <v/>
      </c>
      <c r="T154" s="7"/>
    </row>
    <row r="155" spans="2:20" x14ac:dyDescent="0.25">
      <c r="B155" s="5"/>
      <c r="C155" s="5"/>
      <c r="E155" s="3" t="str">
        <f>IF($A155="ADD",IF(NOT(ISBLANK(D155)),_xlfn.XLOOKUP(D155,br_exp_joint_type[lookupValue],br_exp_joint_type[lookupKey],"ERROR"),""), "")</f>
        <v/>
      </c>
      <c r="F155" s="4"/>
      <c r="H155" s="4"/>
      <c r="J155" s="3" t="str">
        <f>IF($A155="ADD",IF(NOT(ISBLANK(I155)),_xlfn.XLOOKUP(I155,organisation[lookupValue],organisation[lookupKey],"ERROR"),""), "")</f>
        <v/>
      </c>
      <c r="K155" s="8"/>
      <c r="L155" s="8"/>
      <c r="M155" s="4" t="str">
        <f t="shared" ca="1" si="8"/>
        <v/>
      </c>
      <c r="N155" s="3" t="str">
        <f t="shared" si="9"/>
        <v/>
      </c>
      <c r="O155" s="3" t="str">
        <f>IF($A155="","",IF((AND($A155="ADD",OR(N155="",N155="Local Authority"))),"L",(_xlfn.XLOOKUP(N155,asset_owner[lookupValue],asset_owner[lookupKey],""))))</f>
        <v/>
      </c>
      <c r="P155" s="9"/>
      <c r="Q155" s="3" t="str">
        <f t="shared" si="10"/>
        <v/>
      </c>
      <c r="R155" s="3" t="str">
        <f>IF($A155="","",IF((AND($A155="ADD",OR(Q155="",Q155="Excellent"))),"1",(_xlfn.XLOOKUP(Q155,condition[lookupValue],condition[lookupKey],""))))</f>
        <v/>
      </c>
      <c r="S155" s="8" t="str">
        <f t="shared" si="11"/>
        <v/>
      </c>
      <c r="T155" s="7"/>
    </row>
    <row r="156" spans="2:20" x14ac:dyDescent="0.25">
      <c r="B156" s="5"/>
      <c r="C156" s="5"/>
      <c r="E156" s="3" t="str">
        <f>IF($A156="ADD",IF(NOT(ISBLANK(D156)),_xlfn.XLOOKUP(D156,br_exp_joint_type[lookupValue],br_exp_joint_type[lookupKey],"ERROR"),""), "")</f>
        <v/>
      </c>
      <c r="F156" s="4"/>
      <c r="H156" s="4"/>
      <c r="J156" s="3" t="str">
        <f>IF($A156="ADD",IF(NOT(ISBLANK(I156)),_xlfn.XLOOKUP(I156,organisation[lookupValue],organisation[lookupKey],"ERROR"),""), "")</f>
        <v/>
      </c>
      <c r="K156" s="8"/>
      <c r="L156" s="8"/>
      <c r="M156" s="4" t="str">
        <f t="shared" ca="1" si="8"/>
        <v/>
      </c>
      <c r="N156" s="3" t="str">
        <f t="shared" si="9"/>
        <v/>
      </c>
      <c r="O156" s="3" t="str">
        <f>IF($A156="","",IF((AND($A156="ADD",OR(N156="",N156="Local Authority"))),"L",(_xlfn.XLOOKUP(N156,asset_owner[lookupValue],asset_owner[lookupKey],""))))</f>
        <v/>
      </c>
      <c r="P156" s="9"/>
      <c r="Q156" s="3" t="str">
        <f t="shared" si="10"/>
        <v/>
      </c>
      <c r="R156" s="3" t="str">
        <f>IF($A156="","",IF((AND($A156="ADD",OR(Q156="",Q156="Excellent"))),"1",(_xlfn.XLOOKUP(Q156,condition[lookupValue],condition[lookupKey],""))))</f>
        <v/>
      </c>
      <c r="S156" s="8" t="str">
        <f t="shared" si="11"/>
        <v/>
      </c>
      <c r="T156" s="7"/>
    </row>
    <row r="157" spans="2:20" x14ac:dyDescent="0.25">
      <c r="B157" s="5"/>
      <c r="C157" s="5"/>
      <c r="E157" s="3" t="str">
        <f>IF($A157="ADD",IF(NOT(ISBLANK(D157)),_xlfn.XLOOKUP(D157,br_exp_joint_type[lookupValue],br_exp_joint_type[lookupKey],"ERROR"),""), "")</f>
        <v/>
      </c>
      <c r="F157" s="4"/>
      <c r="H157" s="4"/>
      <c r="J157" s="3" t="str">
        <f>IF($A157="ADD",IF(NOT(ISBLANK(I157)),_xlfn.XLOOKUP(I157,organisation[lookupValue],organisation[lookupKey],"ERROR"),""), "")</f>
        <v/>
      </c>
      <c r="K157" s="8"/>
      <c r="L157" s="8"/>
      <c r="M157" s="4" t="str">
        <f t="shared" ca="1" si="8"/>
        <v/>
      </c>
      <c r="N157" s="3" t="str">
        <f t="shared" si="9"/>
        <v/>
      </c>
      <c r="O157" s="3" t="str">
        <f>IF($A157="","",IF((AND($A157="ADD",OR(N157="",N157="Local Authority"))),"L",(_xlfn.XLOOKUP(N157,asset_owner[lookupValue],asset_owner[lookupKey],""))))</f>
        <v/>
      </c>
      <c r="P157" s="9"/>
      <c r="Q157" s="3" t="str">
        <f t="shared" si="10"/>
        <v/>
      </c>
      <c r="R157" s="3" t="str">
        <f>IF($A157="","",IF((AND($A157="ADD",OR(Q157="",Q157="Excellent"))),"1",(_xlfn.XLOOKUP(Q157,condition[lookupValue],condition[lookupKey],""))))</f>
        <v/>
      </c>
      <c r="S157" s="8" t="str">
        <f t="shared" si="11"/>
        <v/>
      </c>
      <c r="T157" s="7"/>
    </row>
    <row r="158" spans="2:20" x14ac:dyDescent="0.25">
      <c r="B158" s="5"/>
      <c r="C158" s="5"/>
      <c r="E158" s="3" t="str">
        <f>IF($A158="ADD",IF(NOT(ISBLANK(D158)),_xlfn.XLOOKUP(D158,br_exp_joint_type[lookupValue],br_exp_joint_type[lookupKey],"ERROR"),""), "")</f>
        <v/>
      </c>
      <c r="F158" s="4"/>
      <c r="H158" s="4"/>
      <c r="J158" s="3" t="str">
        <f>IF($A158="ADD",IF(NOT(ISBLANK(I158)),_xlfn.XLOOKUP(I158,organisation[lookupValue],organisation[lookupKey],"ERROR"),""), "")</f>
        <v/>
      </c>
      <c r="K158" s="8"/>
      <c r="L158" s="8"/>
      <c r="M158" s="4" t="str">
        <f t="shared" ca="1" si="8"/>
        <v/>
      </c>
      <c r="N158" s="3" t="str">
        <f t="shared" si="9"/>
        <v/>
      </c>
      <c r="O158" s="3" t="str">
        <f>IF($A158="","",IF((AND($A158="ADD",OR(N158="",N158="Local Authority"))),"L",(_xlfn.XLOOKUP(N158,asset_owner[lookupValue],asset_owner[lookupKey],""))))</f>
        <v/>
      </c>
      <c r="P158" s="9"/>
      <c r="Q158" s="3" t="str">
        <f t="shared" si="10"/>
        <v/>
      </c>
      <c r="R158" s="3" t="str">
        <f>IF($A158="","",IF((AND($A158="ADD",OR(Q158="",Q158="Excellent"))),"1",(_xlfn.XLOOKUP(Q158,condition[lookupValue],condition[lookupKey],""))))</f>
        <v/>
      </c>
      <c r="S158" s="8" t="str">
        <f t="shared" si="11"/>
        <v/>
      </c>
      <c r="T158" s="7"/>
    </row>
    <row r="159" spans="2:20" x14ac:dyDescent="0.25">
      <c r="B159" s="5"/>
      <c r="C159" s="5"/>
      <c r="E159" s="3" t="str">
        <f>IF($A159="ADD",IF(NOT(ISBLANK(D159)),_xlfn.XLOOKUP(D159,br_exp_joint_type[lookupValue],br_exp_joint_type[lookupKey],"ERROR"),""), "")</f>
        <v/>
      </c>
      <c r="F159" s="4"/>
      <c r="H159" s="4"/>
      <c r="J159" s="3" t="str">
        <f>IF($A159="ADD",IF(NOT(ISBLANK(I159)),_xlfn.XLOOKUP(I159,organisation[lookupValue],organisation[lookupKey],"ERROR"),""), "")</f>
        <v/>
      </c>
      <c r="K159" s="8"/>
      <c r="L159" s="8"/>
      <c r="M159" s="4" t="str">
        <f t="shared" ca="1" si="8"/>
        <v/>
      </c>
      <c r="N159" s="3" t="str">
        <f t="shared" si="9"/>
        <v/>
      </c>
      <c r="O159" s="3" t="str">
        <f>IF($A159="","",IF((AND($A159="ADD",OR(N159="",N159="Local Authority"))),"L",(_xlfn.XLOOKUP(N159,asset_owner[lookupValue],asset_owner[lookupKey],""))))</f>
        <v/>
      </c>
      <c r="P159" s="9"/>
      <c r="Q159" s="3" t="str">
        <f t="shared" si="10"/>
        <v/>
      </c>
      <c r="R159" s="3" t="str">
        <f>IF($A159="","",IF((AND($A159="ADD",OR(Q159="",Q159="Excellent"))),"1",(_xlfn.XLOOKUP(Q159,condition[lookupValue],condition[lookupKey],""))))</f>
        <v/>
      </c>
      <c r="S159" s="8" t="str">
        <f t="shared" si="11"/>
        <v/>
      </c>
      <c r="T159" s="7"/>
    </row>
    <row r="160" spans="2:20" x14ac:dyDescent="0.25">
      <c r="B160" s="5"/>
      <c r="C160" s="5"/>
      <c r="E160" s="3" t="str">
        <f>IF($A160="ADD",IF(NOT(ISBLANK(D160)),_xlfn.XLOOKUP(D160,br_exp_joint_type[lookupValue],br_exp_joint_type[lookupKey],"ERROR"),""), "")</f>
        <v/>
      </c>
      <c r="F160" s="4"/>
      <c r="H160" s="4"/>
      <c r="J160" s="3" t="str">
        <f>IF($A160="ADD",IF(NOT(ISBLANK(I160)),_xlfn.XLOOKUP(I160,organisation[lookupValue],organisation[lookupKey],"ERROR"),""), "")</f>
        <v/>
      </c>
      <c r="K160" s="8"/>
      <c r="L160" s="8"/>
      <c r="M160" s="4" t="str">
        <f t="shared" ca="1" si="8"/>
        <v/>
      </c>
      <c r="N160" s="3" t="str">
        <f t="shared" si="9"/>
        <v/>
      </c>
      <c r="O160" s="3" t="str">
        <f>IF($A160="","",IF((AND($A160="ADD",OR(N160="",N160="Local Authority"))),"L",(_xlfn.XLOOKUP(N160,asset_owner[lookupValue],asset_owner[lookupKey],""))))</f>
        <v/>
      </c>
      <c r="P160" s="9"/>
      <c r="Q160" s="3" t="str">
        <f t="shared" si="10"/>
        <v/>
      </c>
      <c r="R160" s="3" t="str">
        <f>IF($A160="","",IF((AND($A160="ADD",OR(Q160="",Q160="Excellent"))),"1",(_xlfn.XLOOKUP(Q160,condition[lookupValue],condition[lookupKey],""))))</f>
        <v/>
      </c>
      <c r="S160" s="8" t="str">
        <f t="shared" si="11"/>
        <v/>
      </c>
      <c r="T160" s="7"/>
    </row>
    <row r="161" spans="2:20" x14ac:dyDescent="0.25">
      <c r="B161" s="5"/>
      <c r="C161" s="5"/>
      <c r="E161" s="3" t="str">
        <f>IF($A161="ADD",IF(NOT(ISBLANK(D161)),_xlfn.XLOOKUP(D161,br_exp_joint_type[lookupValue],br_exp_joint_type[lookupKey],"ERROR"),""), "")</f>
        <v/>
      </c>
      <c r="F161" s="4"/>
      <c r="H161" s="4"/>
      <c r="J161" s="3" t="str">
        <f>IF($A161="ADD",IF(NOT(ISBLANK(I161)),_xlfn.XLOOKUP(I161,organisation[lookupValue],organisation[lookupKey],"ERROR"),""), "")</f>
        <v/>
      </c>
      <c r="K161" s="8"/>
      <c r="L161" s="8"/>
      <c r="M161" s="4" t="str">
        <f t="shared" ca="1" si="8"/>
        <v/>
      </c>
      <c r="N161" s="3" t="str">
        <f t="shared" si="9"/>
        <v/>
      </c>
      <c r="O161" s="3" t="str">
        <f>IF($A161="","",IF((AND($A161="ADD",OR(N161="",N161="Local Authority"))),"L",(_xlfn.XLOOKUP(N161,asset_owner[lookupValue],asset_owner[lookupKey],""))))</f>
        <v/>
      </c>
      <c r="P161" s="9"/>
      <c r="Q161" s="3" t="str">
        <f t="shared" si="10"/>
        <v/>
      </c>
      <c r="R161" s="3" t="str">
        <f>IF($A161="","",IF((AND($A161="ADD",OR(Q161="",Q161="Excellent"))),"1",(_xlfn.XLOOKUP(Q161,condition[lookupValue],condition[lookupKey],""))))</f>
        <v/>
      </c>
      <c r="S161" s="8" t="str">
        <f t="shared" si="11"/>
        <v/>
      </c>
      <c r="T161" s="7"/>
    </row>
    <row r="162" spans="2:20" x14ac:dyDescent="0.25">
      <c r="B162" s="5"/>
      <c r="C162" s="5"/>
      <c r="E162" s="3" t="str">
        <f>IF($A162="ADD",IF(NOT(ISBLANK(D162)),_xlfn.XLOOKUP(D162,br_exp_joint_type[lookupValue],br_exp_joint_type[lookupKey],"ERROR"),""), "")</f>
        <v/>
      </c>
      <c r="F162" s="4"/>
      <c r="H162" s="4"/>
      <c r="J162" s="3" t="str">
        <f>IF($A162="ADD",IF(NOT(ISBLANK(I162)),_xlfn.XLOOKUP(I162,organisation[lookupValue],organisation[lookupKey],"ERROR"),""), "")</f>
        <v/>
      </c>
      <c r="K162" s="8"/>
      <c r="L162" s="8"/>
      <c r="M162" s="4" t="str">
        <f t="shared" ca="1" si="8"/>
        <v/>
      </c>
      <c r="N162" s="3" t="str">
        <f t="shared" si="9"/>
        <v/>
      </c>
      <c r="O162" s="3" t="str">
        <f>IF($A162="","",IF((AND($A162="ADD",OR(N162="",N162="Local Authority"))),"L",(_xlfn.XLOOKUP(N162,asset_owner[lookupValue],asset_owner[lookupKey],""))))</f>
        <v/>
      </c>
      <c r="P162" s="9"/>
      <c r="Q162" s="3" t="str">
        <f t="shared" si="10"/>
        <v/>
      </c>
      <c r="R162" s="3" t="str">
        <f>IF($A162="","",IF((AND($A162="ADD",OR(Q162="",Q162="Excellent"))),"1",(_xlfn.XLOOKUP(Q162,condition[lookupValue],condition[lookupKey],""))))</f>
        <v/>
      </c>
      <c r="S162" s="8" t="str">
        <f t="shared" si="11"/>
        <v/>
      </c>
      <c r="T162" s="7"/>
    </row>
    <row r="163" spans="2:20" x14ac:dyDescent="0.25">
      <c r="B163" s="5"/>
      <c r="C163" s="5"/>
      <c r="E163" s="3" t="str">
        <f>IF($A163="ADD",IF(NOT(ISBLANK(D163)),_xlfn.XLOOKUP(D163,br_exp_joint_type[lookupValue],br_exp_joint_type[lookupKey],"ERROR"),""), "")</f>
        <v/>
      </c>
      <c r="F163" s="4"/>
      <c r="H163" s="4"/>
      <c r="J163" s="3" t="str">
        <f>IF($A163="ADD",IF(NOT(ISBLANK(I163)),_xlfn.XLOOKUP(I163,organisation[lookupValue],organisation[lookupKey],"ERROR"),""), "")</f>
        <v/>
      </c>
      <c r="K163" s="8"/>
      <c r="L163" s="8"/>
      <c r="M163" s="4" t="str">
        <f t="shared" ca="1" si="8"/>
        <v/>
      </c>
      <c r="N163" s="3" t="str">
        <f t="shared" si="9"/>
        <v/>
      </c>
      <c r="O163" s="3" t="str">
        <f>IF($A163="","",IF((AND($A163="ADD",OR(N163="",N163="Local Authority"))),"L",(_xlfn.XLOOKUP(N163,asset_owner[lookupValue],asset_owner[lookupKey],""))))</f>
        <v/>
      </c>
      <c r="P163" s="9"/>
      <c r="Q163" s="3" t="str">
        <f t="shared" si="10"/>
        <v/>
      </c>
      <c r="R163" s="3" t="str">
        <f>IF($A163="","",IF((AND($A163="ADD",OR(Q163="",Q163="Excellent"))),"1",(_xlfn.XLOOKUP(Q163,condition[lookupValue],condition[lookupKey],""))))</f>
        <v/>
      </c>
      <c r="S163" s="8" t="str">
        <f t="shared" si="11"/>
        <v/>
      </c>
      <c r="T163" s="7"/>
    </row>
    <row r="164" spans="2:20" x14ac:dyDescent="0.25">
      <c r="B164" s="5"/>
      <c r="C164" s="5"/>
      <c r="E164" s="3" t="str">
        <f>IF($A164="ADD",IF(NOT(ISBLANK(D164)),_xlfn.XLOOKUP(D164,br_exp_joint_type[lookupValue],br_exp_joint_type[lookupKey],"ERROR"),""), "")</f>
        <v/>
      </c>
      <c r="F164" s="4"/>
      <c r="H164" s="4"/>
      <c r="J164" s="3" t="str">
        <f>IF($A164="ADD",IF(NOT(ISBLANK(I164)),_xlfn.XLOOKUP(I164,organisation[lookupValue],organisation[lookupKey],"ERROR"),""), "")</f>
        <v/>
      </c>
      <c r="K164" s="8"/>
      <c r="L164" s="8"/>
      <c r="M164" s="4" t="str">
        <f t="shared" ca="1" si="8"/>
        <v/>
      </c>
      <c r="N164" s="3" t="str">
        <f t="shared" si="9"/>
        <v/>
      </c>
      <c r="O164" s="3" t="str">
        <f>IF($A164="","",IF((AND($A164="ADD",OR(N164="",N164="Local Authority"))),"L",(_xlfn.XLOOKUP(N164,asset_owner[lookupValue],asset_owner[lookupKey],""))))</f>
        <v/>
      </c>
      <c r="P164" s="9"/>
      <c r="Q164" s="3" t="str">
        <f t="shared" si="10"/>
        <v/>
      </c>
      <c r="R164" s="3" t="str">
        <f>IF($A164="","",IF((AND($A164="ADD",OR(Q164="",Q164="Excellent"))),"1",(_xlfn.XLOOKUP(Q164,condition[lookupValue],condition[lookupKey],""))))</f>
        <v/>
      </c>
      <c r="S164" s="8" t="str">
        <f t="shared" si="11"/>
        <v/>
      </c>
      <c r="T164" s="7"/>
    </row>
    <row r="165" spans="2:20" x14ac:dyDescent="0.25">
      <c r="B165" s="5"/>
      <c r="C165" s="5"/>
      <c r="E165" s="3" t="str">
        <f>IF($A165="ADD",IF(NOT(ISBLANK(D165)),_xlfn.XLOOKUP(D165,br_exp_joint_type[lookupValue],br_exp_joint_type[lookupKey],"ERROR"),""), "")</f>
        <v/>
      </c>
      <c r="F165" s="4"/>
      <c r="H165" s="4"/>
      <c r="J165" s="3" t="str">
        <f>IF($A165="ADD",IF(NOT(ISBLANK(I165)),_xlfn.XLOOKUP(I165,organisation[lookupValue],organisation[lookupKey],"ERROR"),""), "")</f>
        <v/>
      </c>
      <c r="K165" s="8"/>
      <c r="L165" s="8"/>
      <c r="M165" s="4" t="str">
        <f t="shared" ca="1" si="8"/>
        <v/>
      </c>
      <c r="N165" s="3" t="str">
        <f t="shared" si="9"/>
        <v/>
      </c>
      <c r="O165" s="3" t="str">
        <f>IF($A165="","",IF((AND($A165="ADD",OR(N165="",N165="Local Authority"))),"L",(_xlfn.XLOOKUP(N165,asset_owner[lookupValue],asset_owner[lookupKey],""))))</f>
        <v/>
      </c>
      <c r="P165" s="9"/>
      <c r="Q165" s="3" t="str">
        <f t="shared" si="10"/>
        <v/>
      </c>
      <c r="R165" s="3" t="str">
        <f>IF($A165="","",IF((AND($A165="ADD",OR(Q165="",Q165="Excellent"))),"1",(_xlfn.XLOOKUP(Q165,condition[lookupValue],condition[lookupKey],""))))</f>
        <v/>
      </c>
      <c r="S165" s="8" t="str">
        <f t="shared" si="11"/>
        <v/>
      </c>
      <c r="T165" s="7"/>
    </row>
    <row r="166" spans="2:20" x14ac:dyDescent="0.25">
      <c r="B166" s="5"/>
      <c r="C166" s="5"/>
      <c r="E166" s="3" t="str">
        <f>IF($A166="ADD",IF(NOT(ISBLANK(D166)),_xlfn.XLOOKUP(D166,br_exp_joint_type[lookupValue],br_exp_joint_type[lookupKey],"ERROR"),""), "")</f>
        <v/>
      </c>
      <c r="F166" s="4"/>
      <c r="H166" s="4"/>
      <c r="J166" s="3" t="str">
        <f>IF($A166="ADD",IF(NOT(ISBLANK(I166)),_xlfn.XLOOKUP(I166,organisation[lookupValue],organisation[lookupKey],"ERROR"),""), "")</f>
        <v/>
      </c>
      <c r="K166" s="8"/>
      <c r="L166" s="8"/>
      <c r="M166" s="4" t="str">
        <f t="shared" ca="1" si="8"/>
        <v/>
      </c>
      <c r="N166" s="3" t="str">
        <f t="shared" si="9"/>
        <v/>
      </c>
      <c r="O166" s="3" t="str">
        <f>IF($A166="","",IF((AND($A166="ADD",OR(N166="",N166="Local Authority"))),"L",(_xlfn.XLOOKUP(N166,asset_owner[lookupValue],asset_owner[lookupKey],""))))</f>
        <v/>
      </c>
      <c r="P166" s="9"/>
      <c r="Q166" s="3" t="str">
        <f t="shared" si="10"/>
        <v/>
      </c>
      <c r="R166" s="3" t="str">
        <f>IF($A166="","",IF((AND($A166="ADD",OR(Q166="",Q166="Excellent"))),"1",(_xlfn.XLOOKUP(Q166,condition[lookupValue],condition[lookupKey],""))))</f>
        <v/>
      </c>
      <c r="S166" s="8" t="str">
        <f t="shared" si="11"/>
        <v/>
      </c>
      <c r="T166" s="7"/>
    </row>
    <row r="167" spans="2:20" x14ac:dyDescent="0.25">
      <c r="B167" s="5"/>
      <c r="C167" s="5"/>
      <c r="E167" s="3" t="str">
        <f>IF($A167="ADD",IF(NOT(ISBLANK(D167)),_xlfn.XLOOKUP(D167,br_exp_joint_type[lookupValue],br_exp_joint_type[lookupKey],"ERROR"),""), "")</f>
        <v/>
      </c>
      <c r="F167" s="4"/>
      <c r="H167" s="4"/>
      <c r="J167" s="3" t="str">
        <f>IF($A167="ADD",IF(NOT(ISBLANK(I167)),_xlfn.XLOOKUP(I167,organisation[lookupValue],organisation[lookupKey],"ERROR"),""), "")</f>
        <v/>
      </c>
      <c r="K167" s="8"/>
      <c r="L167" s="8"/>
      <c r="M167" s="4" t="str">
        <f t="shared" ca="1" si="8"/>
        <v/>
      </c>
      <c r="N167" s="3" t="str">
        <f t="shared" si="9"/>
        <v/>
      </c>
      <c r="O167" s="3" t="str">
        <f>IF($A167="","",IF((AND($A167="ADD",OR(N167="",N167="Local Authority"))),"L",(_xlfn.XLOOKUP(N167,asset_owner[lookupValue],asset_owner[lookupKey],""))))</f>
        <v/>
      </c>
      <c r="P167" s="9"/>
      <c r="Q167" s="3" t="str">
        <f t="shared" si="10"/>
        <v/>
      </c>
      <c r="R167" s="3" t="str">
        <f>IF($A167="","",IF((AND($A167="ADD",OR(Q167="",Q167="Excellent"))),"1",(_xlfn.XLOOKUP(Q167,condition[lookupValue],condition[lookupKey],""))))</f>
        <v/>
      </c>
      <c r="S167" s="8" t="str">
        <f t="shared" si="11"/>
        <v/>
      </c>
      <c r="T167" s="7"/>
    </row>
    <row r="168" spans="2:20" x14ac:dyDescent="0.25">
      <c r="B168" s="5"/>
      <c r="C168" s="5"/>
      <c r="E168" s="3" t="str">
        <f>IF($A168="ADD",IF(NOT(ISBLANK(D168)),_xlfn.XLOOKUP(D168,br_exp_joint_type[lookupValue],br_exp_joint_type[lookupKey],"ERROR"),""), "")</f>
        <v/>
      </c>
      <c r="F168" s="4"/>
      <c r="H168" s="4"/>
      <c r="J168" s="3" t="str">
        <f>IF($A168="ADD",IF(NOT(ISBLANK(I168)),_xlfn.XLOOKUP(I168,organisation[lookupValue],organisation[lookupKey],"ERROR"),""), "")</f>
        <v/>
      </c>
      <c r="K168" s="8"/>
      <c r="L168" s="8"/>
      <c r="M168" s="4" t="str">
        <f t="shared" ca="1" si="8"/>
        <v/>
      </c>
      <c r="N168" s="3" t="str">
        <f t="shared" si="9"/>
        <v/>
      </c>
      <c r="O168" s="3" t="str">
        <f>IF($A168="","",IF((AND($A168="ADD",OR(N168="",N168="Local Authority"))),"L",(_xlfn.XLOOKUP(N168,asset_owner[lookupValue],asset_owner[lookupKey],""))))</f>
        <v/>
      </c>
      <c r="P168" s="9"/>
      <c r="Q168" s="3" t="str">
        <f t="shared" si="10"/>
        <v/>
      </c>
      <c r="R168" s="3" t="str">
        <f>IF($A168="","",IF((AND($A168="ADD",OR(Q168="",Q168="Excellent"))),"1",(_xlfn.XLOOKUP(Q168,condition[lookupValue],condition[lookupKey],""))))</f>
        <v/>
      </c>
      <c r="S168" s="8" t="str">
        <f t="shared" si="11"/>
        <v/>
      </c>
      <c r="T168" s="7"/>
    </row>
    <row r="169" spans="2:20" x14ac:dyDescent="0.25">
      <c r="B169" s="5"/>
      <c r="C169" s="5"/>
      <c r="E169" s="3" t="str">
        <f>IF($A169="ADD",IF(NOT(ISBLANK(D169)),_xlfn.XLOOKUP(D169,br_exp_joint_type[lookupValue],br_exp_joint_type[lookupKey],"ERROR"),""), "")</f>
        <v/>
      </c>
      <c r="F169" s="4"/>
      <c r="H169" s="4"/>
      <c r="J169" s="3" t="str">
        <f>IF($A169="ADD",IF(NOT(ISBLANK(I169)),_xlfn.XLOOKUP(I169,organisation[lookupValue],organisation[lookupKey],"ERROR"),""), "")</f>
        <v/>
      </c>
      <c r="K169" s="8"/>
      <c r="L169" s="8"/>
      <c r="M169" s="4" t="str">
        <f t="shared" ca="1" si="8"/>
        <v/>
      </c>
      <c r="N169" s="3" t="str">
        <f t="shared" si="9"/>
        <v/>
      </c>
      <c r="O169" s="3" t="str">
        <f>IF($A169="","",IF((AND($A169="ADD",OR(N169="",N169="Local Authority"))),"L",(_xlfn.XLOOKUP(N169,asset_owner[lookupValue],asset_owner[lookupKey],""))))</f>
        <v/>
      </c>
      <c r="P169" s="9"/>
      <c r="Q169" s="3" t="str">
        <f t="shared" si="10"/>
        <v/>
      </c>
      <c r="R169" s="3" t="str">
        <f>IF($A169="","",IF((AND($A169="ADD",OR(Q169="",Q169="Excellent"))),"1",(_xlfn.XLOOKUP(Q169,condition[lookupValue],condition[lookupKey],""))))</f>
        <v/>
      </c>
      <c r="S169" s="8" t="str">
        <f t="shared" si="11"/>
        <v/>
      </c>
      <c r="T169" s="7"/>
    </row>
    <row r="170" spans="2:20" x14ac:dyDescent="0.25">
      <c r="B170" s="5"/>
      <c r="C170" s="5"/>
      <c r="E170" s="3" t="str">
        <f>IF($A170="ADD",IF(NOT(ISBLANK(D170)),_xlfn.XLOOKUP(D170,br_exp_joint_type[lookupValue],br_exp_joint_type[lookupKey],"ERROR"),""), "")</f>
        <v/>
      </c>
      <c r="F170" s="4"/>
      <c r="H170" s="4"/>
      <c r="J170" s="3" t="str">
        <f>IF($A170="ADD",IF(NOT(ISBLANK(I170)),_xlfn.XLOOKUP(I170,organisation[lookupValue],organisation[lookupKey],"ERROR"),""), "")</f>
        <v/>
      </c>
      <c r="K170" s="8"/>
      <c r="L170" s="8"/>
      <c r="M170" s="4" t="str">
        <f t="shared" ca="1" si="8"/>
        <v/>
      </c>
      <c r="N170" s="3" t="str">
        <f t="shared" si="9"/>
        <v/>
      </c>
      <c r="O170" s="3" t="str">
        <f>IF($A170="","",IF((AND($A170="ADD",OR(N170="",N170="Local Authority"))),"L",(_xlfn.XLOOKUP(N170,asset_owner[lookupValue],asset_owner[lookupKey],""))))</f>
        <v/>
      </c>
      <c r="P170" s="9"/>
      <c r="Q170" s="3" t="str">
        <f t="shared" si="10"/>
        <v/>
      </c>
      <c r="R170" s="3" t="str">
        <f>IF($A170="","",IF((AND($A170="ADD",OR(Q170="",Q170="Excellent"))),"1",(_xlfn.XLOOKUP(Q170,condition[lookupValue],condition[lookupKey],""))))</f>
        <v/>
      </c>
      <c r="S170" s="8" t="str">
        <f t="shared" si="11"/>
        <v/>
      </c>
      <c r="T170" s="7"/>
    </row>
    <row r="171" spans="2:20" x14ac:dyDescent="0.25">
      <c r="B171" s="5"/>
      <c r="C171" s="5"/>
      <c r="E171" s="3" t="str">
        <f>IF($A171="ADD",IF(NOT(ISBLANK(D171)),_xlfn.XLOOKUP(D171,br_exp_joint_type[lookupValue],br_exp_joint_type[lookupKey],"ERROR"),""), "")</f>
        <v/>
      </c>
      <c r="F171" s="4"/>
      <c r="H171" s="4"/>
      <c r="J171" s="3" t="str">
        <f>IF($A171="ADD",IF(NOT(ISBLANK(I171)),_xlfn.XLOOKUP(I171,organisation[lookupValue],organisation[lookupKey],"ERROR"),""), "")</f>
        <v/>
      </c>
      <c r="K171" s="8"/>
      <c r="L171" s="8"/>
      <c r="M171" s="4" t="str">
        <f t="shared" ca="1" si="8"/>
        <v/>
      </c>
      <c r="N171" s="3" t="str">
        <f t="shared" si="9"/>
        <v/>
      </c>
      <c r="O171" s="3" t="str">
        <f>IF($A171="","",IF((AND($A171="ADD",OR(N171="",N171="Local Authority"))),"L",(_xlfn.XLOOKUP(N171,asset_owner[lookupValue],asset_owner[lookupKey],""))))</f>
        <v/>
      </c>
      <c r="P171" s="9"/>
      <c r="Q171" s="3" t="str">
        <f t="shared" si="10"/>
        <v/>
      </c>
      <c r="R171" s="3" t="str">
        <f>IF($A171="","",IF((AND($A171="ADD",OR(Q171="",Q171="Excellent"))),"1",(_xlfn.XLOOKUP(Q171,condition[lookupValue],condition[lookupKey],""))))</f>
        <v/>
      </c>
      <c r="S171" s="8" t="str">
        <f t="shared" si="11"/>
        <v/>
      </c>
      <c r="T171" s="7"/>
    </row>
    <row r="172" spans="2:20" x14ac:dyDescent="0.25">
      <c r="B172" s="5"/>
      <c r="C172" s="5"/>
      <c r="E172" s="3" t="str">
        <f>IF($A172="ADD",IF(NOT(ISBLANK(D172)),_xlfn.XLOOKUP(D172,br_exp_joint_type[lookupValue],br_exp_joint_type[lookupKey],"ERROR"),""), "")</f>
        <v/>
      </c>
      <c r="F172" s="4"/>
      <c r="H172" s="4"/>
      <c r="J172" s="3" t="str">
        <f>IF($A172="ADD",IF(NOT(ISBLANK(I172)),_xlfn.XLOOKUP(I172,organisation[lookupValue],organisation[lookupKey],"ERROR"),""), "")</f>
        <v/>
      </c>
      <c r="K172" s="8"/>
      <c r="L172" s="8"/>
      <c r="M172" s="4" t="str">
        <f t="shared" ca="1" si="8"/>
        <v/>
      </c>
      <c r="N172" s="3" t="str">
        <f t="shared" si="9"/>
        <v/>
      </c>
      <c r="O172" s="3" t="str">
        <f>IF($A172="","",IF((AND($A172="ADD",OR(N172="",N172="Local Authority"))),"L",(_xlfn.XLOOKUP(N172,asset_owner[lookupValue],asset_owner[lookupKey],""))))</f>
        <v/>
      </c>
      <c r="P172" s="9"/>
      <c r="Q172" s="3" t="str">
        <f t="shared" si="10"/>
        <v/>
      </c>
      <c r="R172" s="3" t="str">
        <f>IF($A172="","",IF((AND($A172="ADD",OR(Q172="",Q172="Excellent"))),"1",(_xlfn.XLOOKUP(Q172,condition[lookupValue],condition[lookupKey],""))))</f>
        <v/>
      </c>
      <c r="S172" s="8" t="str">
        <f t="shared" si="11"/>
        <v/>
      </c>
      <c r="T172" s="7"/>
    </row>
    <row r="173" spans="2:20" x14ac:dyDescent="0.25">
      <c r="B173" s="5"/>
      <c r="C173" s="5"/>
      <c r="E173" s="3" t="str">
        <f>IF($A173="ADD",IF(NOT(ISBLANK(D173)),_xlfn.XLOOKUP(D173,br_exp_joint_type[lookupValue],br_exp_joint_type[lookupKey],"ERROR"),""), "")</f>
        <v/>
      </c>
      <c r="F173" s="4"/>
      <c r="H173" s="4"/>
      <c r="J173" s="3" t="str">
        <f>IF($A173="ADD",IF(NOT(ISBLANK(I173)),_xlfn.XLOOKUP(I173,organisation[lookupValue],organisation[lookupKey],"ERROR"),""), "")</f>
        <v/>
      </c>
      <c r="K173" s="8"/>
      <c r="L173" s="8"/>
      <c r="M173" s="4" t="str">
        <f t="shared" ca="1" si="8"/>
        <v/>
      </c>
      <c r="N173" s="3" t="str">
        <f t="shared" si="9"/>
        <v/>
      </c>
      <c r="O173" s="3" t="str">
        <f>IF($A173="","",IF((AND($A173="ADD",OR(N173="",N173="Local Authority"))),"L",(_xlfn.XLOOKUP(N173,asset_owner[lookupValue],asset_owner[lookupKey],""))))</f>
        <v/>
      </c>
      <c r="P173" s="9"/>
      <c r="Q173" s="3" t="str">
        <f t="shared" si="10"/>
        <v/>
      </c>
      <c r="R173" s="3" t="str">
        <f>IF($A173="","",IF((AND($A173="ADD",OR(Q173="",Q173="Excellent"))),"1",(_xlfn.XLOOKUP(Q173,condition[lookupValue],condition[lookupKey],""))))</f>
        <v/>
      </c>
      <c r="S173" s="8" t="str">
        <f t="shared" si="11"/>
        <v/>
      </c>
      <c r="T173" s="7"/>
    </row>
    <row r="174" spans="2:20" x14ac:dyDescent="0.25">
      <c r="B174" s="5"/>
      <c r="C174" s="5"/>
      <c r="E174" s="3" t="str">
        <f>IF($A174="ADD",IF(NOT(ISBLANK(D174)),_xlfn.XLOOKUP(D174,br_exp_joint_type[lookupValue],br_exp_joint_type[lookupKey],"ERROR"),""), "")</f>
        <v/>
      </c>
      <c r="F174" s="4"/>
      <c r="H174" s="4"/>
      <c r="J174" s="3" t="str">
        <f>IF($A174="ADD",IF(NOT(ISBLANK(I174)),_xlfn.XLOOKUP(I174,organisation[lookupValue],organisation[lookupKey],"ERROR"),""), "")</f>
        <v/>
      </c>
      <c r="K174" s="8"/>
      <c r="L174" s="8"/>
      <c r="M174" s="4" t="str">
        <f t="shared" ca="1" si="8"/>
        <v/>
      </c>
      <c r="N174" s="3" t="str">
        <f t="shared" si="9"/>
        <v/>
      </c>
      <c r="O174" s="3" t="str">
        <f>IF($A174="","",IF((AND($A174="ADD",OR(N174="",N174="Local Authority"))),"L",(_xlfn.XLOOKUP(N174,asset_owner[lookupValue],asset_owner[lookupKey],""))))</f>
        <v/>
      </c>
      <c r="P174" s="9"/>
      <c r="Q174" s="3" t="str">
        <f t="shared" si="10"/>
        <v/>
      </c>
      <c r="R174" s="3" t="str">
        <f>IF($A174="","",IF((AND($A174="ADD",OR(Q174="",Q174="Excellent"))),"1",(_xlfn.XLOOKUP(Q174,condition[lookupValue],condition[lookupKey],""))))</f>
        <v/>
      </c>
      <c r="S174" s="8" t="str">
        <f t="shared" si="11"/>
        <v/>
      </c>
      <c r="T174" s="7"/>
    </row>
    <row r="175" spans="2:20" x14ac:dyDescent="0.25">
      <c r="B175" s="5"/>
      <c r="C175" s="5"/>
      <c r="E175" s="3" t="str">
        <f>IF($A175="ADD",IF(NOT(ISBLANK(D175)),_xlfn.XLOOKUP(D175,br_exp_joint_type[lookupValue],br_exp_joint_type[lookupKey],"ERROR"),""), "")</f>
        <v/>
      </c>
      <c r="F175" s="4"/>
      <c r="H175" s="4"/>
      <c r="J175" s="3" t="str">
        <f>IF($A175="ADD",IF(NOT(ISBLANK(I175)),_xlfn.XLOOKUP(I175,organisation[lookupValue],organisation[lookupKey],"ERROR"),""), "")</f>
        <v/>
      </c>
      <c r="K175" s="8"/>
      <c r="L175" s="8"/>
      <c r="M175" s="4" t="str">
        <f t="shared" ca="1" si="8"/>
        <v/>
      </c>
      <c r="N175" s="3" t="str">
        <f t="shared" si="9"/>
        <v/>
      </c>
      <c r="O175" s="3" t="str">
        <f>IF($A175="","",IF((AND($A175="ADD",OR(N175="",N175="Local Authority"))),"L",(_xlfn.XLOOKUP(N175,asset_owner[lookupValue],asset_owner[lookupKey],""))))</f>
        <v/>
      </c>
      <c r="P175" s="9"/>
      <c r="Q175" s="3" t="str">
        <f t="shared" si="10"/>
        <v/>
      </c>
      <c r="R175" s="3" t="str">
        <f>IF($A175="","",IF((AND($A175="ADD",OR(Q175="",Q175="Excellent"))),"1",(_xlfn.XLOOKUP(Q175,condition[lookupValue],condition[lookupKey],""))))</f>
        <v/>
      </c>
      <c r="S175" s="8" t="str">
        <f t="shared" si="11"/>
        <v/>
      </c>
      <c r="T175" s="7"/>
    </row>
    <row r="176" spans="2:20" x14ac:dyDescent="0.25">
      <c r="B176" s="5"/>
      <c r="C176" s="5"/>
      <c r="E176" s="3" t="str">
        <f>IF($A176="ADD",IF(NOT(ISBLANK(D176)),_xlfn.XLOOKUP(D176,br_exp_joint_type[lookupValue],br_exp_joint_type[lookupKey],"ERROR"),""), "")</f>
        <v/>
      </c>
      <c r="F176" s="4"/>
      <c r="H176" s="4"/>
      <c r="J176" s="3" t="str">
        <f>IF($A176="ADD",IF(NOT(ISBLANK(I176)),_xlfn.XLOOKUP(I176,organisation[lookupValue],organisation[lookupKey],"ERROR"),""), "")</f>
        <v/>
      </c>
      <c r="K176" s="8"/>
      <c r="L176" s="8"/>
      <c r="M176" s="4" t="str">
        <f t="shared" ca="1" si="8"/>
        <v/>
      </c>
      <c r="N176" s="3" t="str">
        <f t="shared" si="9"/>
        <v/>
      </c>
      <c r="O176" s="3" t="str">
        <f>IF($A176="","",IF((AND($A176="ADD",OR(N176="",N176="Local Authority"))),"L",(_xlfn.XLOOKUP(N176,asset_owner[lookupValue],asset_owner[lookupKey],""))))</f>
        <v/>
      </c>
      <c r="P176" s="9"/>
      <c r="Q176" s="3" t="str">
        <f t="shared" si="10"/>
        <v/>
      </c>
      <c r="R176" s="3" t="str">
        <f>IF($A176="","",IF((AND($A176="ADD",OR(Q176="",Q176="Excellent"))),"1",(_xlfn.XLOOKUP(Q176,condition[lookupValue],condition[lookupKey],""))))</f>
        <v/>
      </c>
      <c r="S176" s="8" t="str">
        <f t="shared" si="11"/>
        <v/>
      </c>
      <c r="T176" s="7"/>
    </row>
    <row r="177" spans="2:20" x14ac:dyDescent="0.25">
      <c r="B177" s="5"/>
      <c r="C177" s="5"/>
      <c r="E177" s="3" t="str">
        <f>IF($A177="ADD",IF(NOT(ISBLANK(D177)),_xlfn.XLOOKUP(D177,br_exp_joint_type[lookupValue],br_exp_joint_type[lookupKey],"ERROR"),""), "")</f>
        <v/>
      </c>
      <c r="F177" s="4"/>
      <c r="H177" s="4"/>
      <c r="J177" s="3" t="str">
        <f>IF($A177="ADD",IF(NOT(ISBLANK(I177)),_xlfn.XLOOKUP(I177,organisation[lookupValue],organisation[lookupKey],"ERROR"),""), "")</f>
        <v/>
      </c>
      <c r="K177" s="8"/>
      <c r="L177" s="8"/>
      <c r="M177" s="4" t="str">
        <f t="shared" ca="1" si="8"/>
        <v/>
      </c>
      <c r="N177" s="3" t="str">
        <f t="shared" si="9"/>
        <v/>
      </c>
      <c r="O177" s="3" t="str">
        <f>IF($A177="","",IF((AND($A177="ADD",OR(N177="",N177="Local Authority"))),"L",(_xlfn.XLOOKUP(N177,asset_owner[lookupValue],asset_owner[lookupKey],""))))</f>
        <v/>
      </c>
      <c r="P177" s="9"/>
      <c r="Q177" s="3" t="str">
        <f t="shared" si="10"/>
        <v/>
      </c>
      <c r="R177" s="3" t="str">
        <f>IF($A177="","",IF((AND($A177="ADD",OR(Q177="",Q177="Excellent"))),"1",(_xlfn.XLOOKUP(Q177,condition[lookupValue],condition[lookupKey],""))))</f>
        <v/>
      </c>
      <c r="S177" s="8" t="str">
        <f t="shared" si="11"/>
        <v/>
      </c>
      <c r="T177" s="7"/>
    </row>
    <row r="178" spans="2:20" x14ac:dyDescent="0.25">
      <c r="B178" s="5"/>
      <c r="C178" s="5"/>
      <c r="E178" s="3" t="str">
        <f>IF($A178="ADD",IF(NOT(ISBLANK(D178)),_xlfn.XLOOKUP(D178,br_exp_joint_type[lookupValue],br_exp_joint_type[lookupKey],"ERROR"),""), "")</f>
        <v/>
      </c>
      <c r="F178" s="4"/>
      <c r="H178" s="4"/>
      <c r="J178" s="3" t="str">
        <f>IF($A178="ADD",IF(NOT(ISBLANK(I178)),_xlfn.XLOOKUP(I178,organisation[lookupValue],organisation[lookupKey],"ERROR"),""), "")</f>
        <v/>
      </c>
      <c r="K178" s="8"/>
      <c r="L178" s="8"/>
      <c r="M178" s="4" t="str">
        <f t="shared" ca="1" si="8"/>
        <v/>
      </c>
      <c r="N178" s="3" t="str">
        <f t="shared" si="9"/>
        <v/>
      </c>
      <c r="O178" s="3" t="str">
        <f>IF($A178="","",IF((AND($A178="ADD",OR(N178="",N178="Local Authority"))),"L",(_xlfn.XLOOKUP(N178,asset_owner[lookupValue],asset_owner[lookupKey],""))))</f>
        <v/>
      </c>
      <c r="P178" s="9"/>
      <c r="Q178" s="3" t="str">
        <f t="shared" si="10"/>
        <v/>
      </c>
      <c r="R178" s="3" t="str">
        <f>IF($A178="","",IF((AND($A178="ADD",OR(Q178="",Q178="Excellent"))),"1",(_xlfn.XLOOKUP(Q178,condition[lookupValue],condition[lookupKey],""))))</f>
        <v/>
      </c>
      <c r="S178" s="8" t="str">
        <f t="shared" si="11"/>
        <v/>
      </c>
      <c r="T178" s="7"/>
    </row>
    <row r="179" spans="2:20" x14ac:dyDescent="0.25">
      <c r="B179" s="5"/>
      <c r="C179" s="5"/>
      <c r="E179" s="3" t="str">
        <f>IF($A179="ADD",IF(NOT(ISBLANK(D179)),_xlfn.XLOOKUP(D179,br_exp_joint_type[lookupValue],br_exp_joint_type[lookupKey],"ERROR"),""), "")</f>
        <v/>
      </c>
      <c r="F179" s="4"/>
      <c r="H179" s="4"/>
      <c r="J179" s="3" t="str">
        <f>IF($A179="ADD",IF(NOT(ISBLANK(I179)),_xlfn.XLOOKUP(I179,organisation[lookupValue],organisation[lookupKey],"ERROR"),""), "")</f>
        <v/>
      </c>
      <c r="K179" s="8"/>
      <c r="L179" s="8"/>
      <c r="M179" s="4" t="str">
        <f t="shared" ca="1" si="8"/>
        <v/>
      </c>
      <c r="N179" s="3" t="str">
        <f t="shared" si="9"/>
        <v/>
      </c>
      <c r="O179" s="3" t="str">
        <f>IF($A179="","",IF((AND($A179="ADD",OR(N179="",N179="Local Authority"))),"L",(_xlfn.XLOOKUP(N179,asset_owner[lookupValue],asset_owner[lookupKey],""))))</f>
        <v/>
      </c>
      <c r="P179" s="9"/>
      <c r="Q179" s="3" t="str">
        <f t="shared" si="10"/>
        <v/>
      </c>
      <c r="R179" s="3" t="str">
        <f>IF($A179="","",IF((AND($A179="ADD",OR(Q179="",Q179="Excellent"))),"1",(_xlfn.XLOOKUP(Q179,condition[lookupValue],condition[lookupKey],""))))</f>
        <v/>
      </c>
      <c r="S179" s="8" t="str">
        <f t="shared" si="11"/>
        <v/>
      </c>
      <c r="T179" s="7"/>
    </row>
    <row r="180" spans="2:20" x14ac:dyDescent="0.25">
      <c r="B180" s="5"/>
      <c r="C180" s="5"/>
      <c r="E180" s="3" t="str">
        <f>IF($A180="ADD",IF(NOT(ISBLANK(D180)),_xlfn.XLOOKUP(D180,br_exp_joint_type[lookupValue],br_exp_joint_type[lookupKey],"ERROR"),""), "")</f>
        <v/>
      </c>
      <c r="F180" s="4"/>
      <c r="H180" s="4"/>
      <c r="J180" s="3" t="str">
        <f>IF($A180="ADD",IF(NOT(ISBLANK(I180)),_xlfn.XLOOKUP(I180,organisation[lookupValue],organisation[lookupKey],"ERROR"),""), "")</f>
        <v/>
      </c>
      <c r="K180" s="8"/>
      <c r="L180" s="8"/>
      <c r="M180" s="4" t="str">
        <f t="shared" ca="1" si="8"/>
        <v/>
      </c>
      <c r="N180" s="3" t="str">
        <f t="shared" si="9"/>
        <v/>
      </c>
      <c r="O180" s="3" t="str">
        <f>IF($A180="","",IF((AND($A180="ADD",OR(N180="",N180="Local Authority"))),"L",(_xlfn.XLOOKUP(N180,asset_owner[lookupValue],asset_owner[lookupKey],""))))</f>
        <v/>
      </c>
      <c r="P180" s="9"/>
      <c r="Q180" s="3" t="str">
        <f t="shared" si="10"/>
        <v/>
      </c>
      <c r="R180" s="3" t="str">
        <f>IF($A180="","",IF((AND($A180="ADD",OR(Q180="",Q180="Excellent"))),"1",(_xlfn.XLOOKUP(Q180,condition[lookupValue],condition[lookupKey],""))))</f>
        <v/>
      </c>
      <c r="S180" s="8" t="str">
        <f t="shared" si="11"/>
        <v/>
      </c>
      <c r="T180" s="7"/>
    </row>
    <row r="181" spans="2:20" x14ac:dyDescent="0.25">
      <c r="B181" s="5"/>
      <c r="C181" s="5"/>
      <c r="E181" s="3" t="str">
        <f>IF($A181="ADD",IF(NOT(ISBLANK(D181)),_xlfn.XLOOKUP(D181,br_exp_joint_type[lookupValue],br_exp_joint_type[lookupKey],"ERROR"),""), "")</f>
        <v/>
      </c>
      <c r="F181" s="4"/>
      <c r="H181" s="4"/>
      <c r="J181" s="3" t="str">
        <f>IF($A181="ADD",IF(NOT(ISBLANK(I181)),_xlfn.XLOOKUP(I181,organisation[lookupValue],organisation[lookupKey],"ERROR"),""), "")</f>
        <v/>
      </c>
      <c r="K181" s="8"/>
      <c r="L181" s="8"/>
      <c r="M181" s="4" t="str">
        <f t="shared" ca="1" si="8"/>
        <v/>
      </c>
      <c r="N181" s="3" t="str">
        <f t="shared" si="9"/>
        <v/>
      </c>
      <c r="O181" s="3" t="str">
        <f>IF($A181="","",IF((AND($A181="ADD",OR(N181="",N181="Local Authority"))),"L",(_xlfn.XLOOKUP(N181,asset_owner[lookupValue],asset_owner[lookupKey],""))))</f>
        <v/>
      </c>
      <c r="P181" s="9"/>
      <c r="Q181" s="3" t="str">
        <f t="shared" si="10"/>
        <v/>
      </c>
      <c r="R181" s="3" t="str">
        <f>IF($A181="","",IF((AND($A181="ADD",OR(Q181="",Q181="Excellent"))),"1",(_xlfn.XLOOKUP(Q181,condition[lookupValue],condition[lookupKey],""))))</f>
        <v/>
      </c>
      <c r="S181" s="8" t="str">
        <f t="shared" si="11"/>
        <v/>
      </c>
      <c r="T181" s="7"/>
    </row>
    <row r="182" spans="2:20" x14ac:dyDescent="0.25">
      <c r="B182" s="5"/>
      <c r="C182" s="5"/>
      <c r="E182" s="3" t="str">
        <f>IF($A182="ADD",IF(NOT(ISBLANK(D182)),_xlfn.XLOOKUP(D182,br_exp_joint_type[lookupValue],br_exp_joint_type[lookupKey],"ERROR"),""), "")</f>
        <v/>
      </c>
      <c r="F182" s="4"/>
      <c r="H182" s="4"/>
      <c r="J182" s="3" t="str">
        <f>IF($A182="ADD",IF(NOT(ISBLANK(I182)),_xlfn.XLOOKUP(I182,organisation[lookupValue],organisation[lookupKey],"ERROR"),""), "")</f>
        <v/>
      </c>
      <c r="K182" s="8"/>
      <c r="L182" s="8"/>
      <c r="M182" s="4" t="str">
        <f t="shared" ca="1" si="8"/>
        <v/>
      </c>
      <c r="N182" s="3" t="str">
        <f t="shared" si="9"/>
        <v/>
      </c>
      <c r="O182" s="3" t="str">
        <f>IF($A182="","",IF((AND($A182="ADD",OR(N182="",N182="Local Authority"))),"L",(_xlfn.XLOOKUP(N182,asset_owner[lookupValue],asset_owner[lookupKey],""))))</f>
        <v/>
      </c>
      <c r="P182" s="9"/>
      <c r="Q182" s="3" t="str">
        <f t="shared" si="10"/>
        <v/>
      </c>
      <c r="R182" s="3" t="str">
        <f>IF($A182="","",IF((AND($A182="ADD",OR(Q182="",Q182="Excellent"))),"1",(_xlfn.XLOOKUP(Q182,condition[lookupValue],condition[lookupKey],""))))</f>
        <v/>
      </c>
      <c r="S182" s="8" t="str">
        <f t="shared" si="11"/>
        <v/>
      </c>
      <c r="T182" s="7"/>
    </row>
    <row r="183" spans="2:20" x14ac:dyDescent="0.25">
      <c r="B183" s="5"/>
      <c r="C183" s="5"/>
      <c r="E183" s="3" t="str">
        <f>IF($A183="ADD",IF(NOT(ISBLANK(D183)),_xlfn.XLOOKUP(D183,br_exp_joint_type[lookupValue],br_exp_joint_type[lookupKey],"ERROR"),""), "")</f>
        <v/>
      </c>
      <c r="F183" s="4"/>
      <c r="H183" s="4"/>
      <c r="J183" s="3" t="str">
        <f>IF($A183="ADD",IF(NOT(ISBLANK(I183)),_xlfn.XLOOKUP(I183,organisation[lookupValue],organisation[lookupKey],"ERROR"),""), "")</f>
        <v/>
      </c>
      <c r="K183" s="8"/>
      <c r="L183" s="8"/>
      <c r="M183" s="4" t="str">
        <f t="shared" ca="1" si="8"/>
        <v/>
      </c>
      <c r="N183" s="3" t="str">
        <f t="shared" si="9"/>
        <v/>
      </c>
      <c r="O183" s="3" t="str">
        <f>IF($A183="","",IF((AND($A183="ADD",OR(N183="",N183="Local Authority"))),"L",(_xlfn.XLOOKUP(N183,asset_owner[lookupValue],asset_owner[lookupKey],""))))</f>
        <v/>
      </c>
      <c r="P183" s="9"/>
      <c r="Q183" s="3" t="str">
        <f t="shared" si="10"/>
        <v/>
      </c>
      <c r="R183" s="3" t="str">
        <f>IF($A183="","",IF((AND($A183="ADD",OR(Q183="",Q183="Excellent"))),"1",(_xlfn.XLOOKUP(Q183,condition[lookupValue],condition[lookupKey],""))))</f>
        <v/>
      </c>
      <c r="S183" s="8" t="str">
        <f t="shared" si="11"/>
        <v/>
      </c>
      <c r="T183" s="7"/>
    </row>
    <row r="184" spans="2:20" x14ac:dyDescent="0.25">
      <c r="B184" s="5"/>
      <c r="C184" s="5"/>
      <c r="E184" s="3" t="str">
        <f>IF($A184="ADD",IF(NOT(ISBLANK(D184)),_xlfn.XLOOKUP(D184,br_exp_joint_type[lookupValue],br_exp_joint_type[lookupKey],"ERROR"),""), "")</f>
        <v/>
      </c>
      <c r="F184" s="4"/>
      <c r="H184" s="4"/>
      <c r="J184" s="3" t="str">
        <f>IF($A184="ADD",IF(NOT(ISBLANK(I184)),_xlfn.XLOOKUP(I184,organisation[lookupValue],organisation[lookupKey],"ERROR"),""), "")</f>
        <v/>
      </c>
      <c r="K184" s="8"/>
      <c r="L184" s="8"/>
      <c r="M184" s="4" t="str">
        <f t="shared" ca="1" si="8"/>
        <v/>
      </c>
      <c r="N184" s="3" t="str">
        <f t="shared" si="9"/>
        <v/>
      </c>
      <c r="O184" s="3" t="str">
        <f>IF($A184="","",IF((AND($A184="ADD",OR(N184="",N184="Local Authority"))),"L",(_xlfn.XLOOKUP(N184,asset_owner[lookupValue],asset_owner[lookupKey],""))))</f>
        <v/>
      </c>
      <c r="P184" s="9"/>
      <c r="Q184" s="3" t="str">
        <f t="shared" si="10"/>
        <v/>
      </c>
      <c r="R184" s="3" t="str">
        <f>IF($A184="","",IF((AND($A184="ADD",OR(Q184="",Q184="Excellent"))),"1",(_xlfn.XLOOKUP(Q184,condition[lookupValue],condition[lookupKey],""))))</f>
        <v/>
      </c>
      <c r="S184" s="8" t="str">
        <f t="shared" si="11"/>
        <v/>
      </c>
      <c r="T184" s="7"/>
    </row>
    <row r="185" spans="2:20" x14ac:dyDescent="0.25">
      <c r="B185" s="5"/>
      <c r="C185" s="5"/>
      <c r="E185" s="3" t="str">
        <f>IF($A185="ADD",IF(NOT(ISBLANK(D185)),_xlfn.XLOOKUP(D185,br_exp_joint_type[lookupValue],br_exp_joint_type[lookupKey],"ERROR"),""), "")</f>
        <v/>
      </c>
      <c r="F185" s="4"/>
      <c r="H185" s="4"/>
      <c r="J185" s="3" t="str">
        <f>IF($A185="ADD",IF(NOT(ISBLANK(I185)),_xlfn.XLOOKUP(I185,organisation[lookupValue],organisation[lookupKey],"ERROR"),""), "")</f>
        <v/>
      </c>
      <c r="K185" s="8"/>
      <c r="L185" s="8"/>
      <c r="M185" s="4" t="str">
        <f t="shared" ca="1" si="8"/>
        <v/>
      </c>
      <c r="N185" s="3" t="str">
        <f t="shared" si="9"/>
        <v/>
      </c>
      <c r="O185" s="3" t="str">
        <f>IF($A185="","",IF((AND($A185="ADD",OR(N185="",N185="Local Authority"))),"L",(_xlfn.XLOOKUP(N185,asset_owner[lookupValue],asset_owner[lookupKey],""))))</f>
        <v/>
      </c>
      <c r="P185" s="9"/>
      <c r="Q185" s="3" t="str">
        <f t="shared" si="10"/>
        <v/>
      </c>
      <c r="R185" s="3" t="str">
        <f>IF($A185="","",IF((AND($A185="ADD",OR(Q185="",Q185="Excellent"))),"1",(_xlfn.XLOOKUP(Q185,condition[lookupValue],condition[lookupKey],""))))</f>
        <v/>
      </c>
      <c r="S185" s="8" t="str">
        <f t="shared" si="11"/>
        <v/>
      </c>
      <c r="T185" s="7"/>
    </row>
    <row r="186" spans="2:20" x14ac:dyDescent="0.25">
      <c r="B186" s="5"/>
      <c r="C186" s="5"/>
      <c r="E186" s="3" t="str">
        <f>IF($A186="ADD",IF(NOT(ISBLANK(D186)),_xlfn.XLOOKUP(D186,br_exp_joint_type[lookupValue],br_exp_joint_type[lookupKey],"ERROR"),""), "")</f>
        <v/>
      </c>
      <c r="F186" s="4"/>
      <c r="H186" s="4"/>
      <c r="J186" s="3" t="str">
        <f>IF($A186="ADD",IF(NOT(ISBLANK(I186)),_xlfn.XLOOKUP(I186,organisation[lookupValue],organisation[lookupKey],"ERROR"),""), "")</f>
        <v/>
      </c>
      <c r="K186" s="8"/>
      <c r="L186" s="8"/>
      <c r="M186" s="4" t="str">
        <f t="shared" ca="1" si="8"/>
        <v/>
      </c>
      <c r="N186" s="3" t="str">
        <f t="shared" si="9"/>
        <v/>
      </c>
      <c r="O186" s="3" t="str">
        <f>IF($A186="","",IF((AND($A186="ADD",OR(N186="",N186="Local Authority"))),"L",(_xlfn.XLOOKUP(N186,asset_owner[lookupValue],asset_owner[lookupKey],""))))</f>
        <v/>
      </c>
      <c r="P186" s="9"/>
      <c r="Q186" s="3" t="str">
        <f t="shared" si="10"/>
        <v/>
      </c>
      <c r="R186" s="3" t="str">
        <f>IF($A186="","",IF((AND($A186="ADD",OR(Q186="",Q186="Excellent"))),"1",(_xlfn.XLOOKUP(Q186,condition[lookupValue],condition[lookupKey],""))))</f>
        <v/>
      </c>
      <c r="S186" s="8" t="str">
        <f t="shared" si="11"/>
        <v/>
      </c>
      <c r="T186" s="7"/>
    </row>
    <row r="187" spans="2:20" x14ac:dyDescent="0.25">
      <c r="B187" s="5"/>
      <c r="C187" s="5"/>
      <c r="E187" s="3" t="str">
        <f>IF($A187="ADD",IF(NOT(ISBLANK(D187)),_xlfn.XLOOKUP(D187,br_exp_joint_type[lookupValue],br_exp_joint_type[lookupKey],"ERROR"),""), "")</f>
        <v/>
      </c>
      <c r="F187" s="4"/>
      <c r="H187" s="4"/>
      <c r="J187" s="3" t="str">
        <f>IF($A187="ADD",IF(NOT(ISBLANK(I187)),_xlfn.XLOOKUP(I187,organisation[lookupValue],organisation[lookupKey],"ERROR"),""), "")</f>
        <v/>
      </c>
      <c r="K187" s="8"/>
      <c r="L187" s="8"/>
      <c r="M187" s="4" t="str">
        <f t="shared" ca="1" si="8"/>
        <v/>
      </c>
      <c r="N187" s="3" t="str">
        <f t="shared" si="9"/>
        <v/>
      </c>
      <c r="O187" s="3" t="str">
        <f>IF($A187="","",IF((AND($A187="ADD",OR(N187="",N187="Local Authority"))),"L",(_xlfn.XLOOKUP(N187,asset_owner[lookupValue],asset_owner[lookupKey],""))))</f>
        <v/>
      </c>
      <c r="P187" s="9"/>
      <c r="Q187" s="3" t="str">
        <f t="shared" si="10"/>
        <v/>
      </c>
      <c r="R187" s="3" t="str">
        <f>IF($A187="","",IF((AND($A187="ADD",OR(Q187="",Q187="Excellent"))),"1",(_xlfn.XLOOKUP(Q187,condition[lookupValue],condition[lookupKey],""))))</f>
        <v/>
      </c>
      <c r="S187" s="8" t="str">
        <f t="shared" si="11"/>
        <v/>
      </c>
      <c r="T187" s="7"/>
    </row>
    <row r="188" spans="2:20" x14ac:dyDescent="0.25">
      <c r="B188" s="5"/>
      <c r="C188" s="5"/>
      <c r="E188" s="3" t="str">
        <f>IF($A188="ADD",IF(NOT(ISBLANK(D188)),_xlfn.XLOOKUP(D188,br_exp_joint_type[lookupValue],br_exp_joint_type[lookupKey],"ERROR"),""), "")</f>
        <v/>
      </c>
      <c r="F188" s="4"/>
      <c r="H188" s="4"/>
      <c r="J188" s="3" t="str">
        <f>IF($A188="ADD",IF(NOT(ISBLANK(I188)),_xlfn.XLOOKUP(I188,organisation[lookupValue],organisation[lookupKey],"ERROR"),""), "")</f>
        <v/>
      </c>
      <c r="K188" s="8"/>
      <c r="L188" s="8"/>
      <c r="M188" s="4" t="str">
        <f t="shared" ca="1" si="8"/>
        <v/>
      </c>
      <c r="N188" s="3" t="str">
        <f t="shared" si="9"/>
        <v/>
      </c>
      <c r="O188" s="3" t="str">
        <f>IF($A188="","",IF((AND($A188="ADD",OR(N188="",N188="Local Authority"))),"L",(_xlfn.XLOOKUP(N188,asset_owner[lookupValue],asset_owner[lookupKey],""))))</f>
        <v/>
      </c>
      <c r="P188" s="9"/>
      <c r="Q188" s="3" t="str">
        <f t="shared" si="10"/>
        <v/>
      </c>
      <c r="R188" s="3" t="str">
        <f>IF($A188="","",IF((AND($A188="ADD",OR(Q188="",Q188="Excellent"))),"1",(_xlfn.XLOOKUP(Q188,condition[lookupValue],condition[lookupKey],""))))</f>
        <v/>
      </c>
      <c r="S188" s="8" t="str">
        <f t="shared" si="11"/>
        <v/>
      </c>
      <c r="T188" s="7"/>
    </row>
    <row r="189" spans="2:20" x14ac:dyDescent="0.25">
      <c r="B189" s="5"/>
      <c r="C189" s="5"/>
      <c r="E189" s="3" t="str">
        <f>IF($A189="ADD",IF(NOT(ISBLANK(D189)),_xlfn.XLOOKUP(D189,br_exp_joint_type[lookupValue],br_exp_joint_type[lookupKey],"ERROR"),""), "")</f>
        <v/>
      </c>
      <c r="F189" s="4"/>
      <c r="H189" s="4"/>
      <c r="J189" s="3" t="str">
        <f>IF($A189="ADD",IF(NOT(ISBLANK(I189)),_xlfn.XLOOKUP(I189,organisation[lookupValue],organisation[lookupKey],"ERROR"),""), "")</f>
        <v/>
      </c>
      <c r="K189" s="8"/>
      <c r="L189" s="8"/>
      <c r="M189" s="4" t="str">
        <f t="shared" ca="1" si="8"/>
        <v/>
      </c>
      <c r="N189" s="3" t="str">
        <f t="shared" si="9"/>
        <v/>
      </c>
      <c r="O189" s="3" t="str">
        <f>IF($A189="","",IF((AND($A189="ADD",OR(N189="",N189="Local Authority"))),"L",(_xlfn.XLOOKUP(N189,asset_owner[lookupValue],asset_owner[lookupKey],""))))</f>
        <v/>
      </c>
      <c r="P189" s="9"/>
      <c r="Q189" s="3" t="str">
        <f t="shared" si="10"/>
        <v/>
      </c>
      <c r="R189" s="3" t="str">
        <f>IF($A189="","",IF((AND($A189="ADD",OR(Q189="",Q189="Excellent"))),"1",(_xlfn.XLOOKUP(Q189,condition[lookupValue],condition[lookupKey],""))))</f>
        <v/>
      </c>
      <c r="S189" s="8" t="str">
        <f t="shared" si="11"/>
        <v/>
      </c>
      <c r="T189" s="7"/>
    </row>
    <row r="190" spans="2:20" x14ac:dyDescent="0.25">
      <c r="B190" s="5"/>
      <c r="C190" s="5"/>
      <c r="E190" s="3" t="str">
        <f>IF($A190="ADD",IF(NOT(ISBLANK(D190)),_xlfn.XLOOKUP(D190,br_exp_joint_type[lookupValue],br_exp_joint_type[lookupKey],"ERROR"),""), "")</f>
        <v/>
      </c>
      <c r="F190" s="4"/>
      <c r="H190" s="4"/>
      <c r="J190" s="3" t="str">
        <f>IF($A190="ADD",IF(NOT(ISBLANK(I190)),_xlfn.XLOOKUP(I190,organisation[lookupValue],organisation[lookupKey],"ERROR"),""), "")</f>
        <v/>
      </c>
      <c r="K190" s="8"/>
      <c r="L190" s="8"/>
      <c r="M190" s="4" t="str">
        <f t="shared" ca="1" si="8"/>
        <v/>
      </c>
      <c r="N190" s="3" t="str">
        <f t="shared" si="9"/>
        <v/>
      </c>
      <c r="O190" s="3" t="str">
        <f>IF($A190="","",IF((AND($A190="ADD",OR(N190="",N190="Local Authority"))),"L",(_xlfn.XLOOKUP(N190,asset_owner[lookupValue],asset_owner[lookupKey],""))))</f>
        <v/>
      </c>
      <c r="P190" s="9"/>
      <c r="Q190" s="3" t="str">
        <f t="shared" si="10"/>
        <v/>
      </c>
      <c r="R190" s="3" t="str">
        <f>IF($A190="","",IF((AND($A190="ADD",OR(Q190="",Q190="Excellent"))),"1",(_xlfn.XLOOKUP(Q190,condition[lookupValue],condition[lookupKey],""))))</f>
        <v/>
      </c>
      <c r="S190" s="8" t="str">
        <f t="shared" si="11"/>
        <v/>
      </c>
      <c r="T190" s="7"/>
    </row>
    <row r="191" spans="2:20" x14ac:dyDescent="0.25">
      <c r="B191" s="5"/>
      <c r="C191" s="5"/>
      <c r="E191" s="3" t="str">
        <f>IF($A191="ADD",IF(NOT(ISBLANK(D191)),_xlfn.XLOOKUP(D191,br_exp_joint_type[lookupValue],br_exp_joint_type[lookupKey],"ERROR"),""), "")</f>
        <v/>
      </c>
      <c r="F191" s="4"/>
      <c r="H191" s="4"/>
      <c r="J191" s="3" t="str">
        <f>IF($A191="ADD",IF(NOT(ISBLANK(I191)),_xlfn.XLOOKUP(I191,organisation[lookupValue],organisation[lookupKey],"ERROR"),""), "")</f>
        <v/>
      </c>
      <c r="K191" s="8"/>
      <c r="L191" s="8"/>
      <c r="M191" s="4" t="str">
        <f t="shared" ca="1" si="8"/>
        <v/>
      </c>
      <c r="N191" s="3" t="str">
        <f t="shared" si="9"/>
        <v/>
      </c>
      <c r="O191" s="3" t="str">
        <f>IF($A191="","",IF((AND($A191="ADD",OR(N191="",N191="Local Authority"))),"L",(_xlfn.XLOOKUP(N191,asset_owner[lookupValue],asset_owner[lookupKey],""))))</f>
        <v/>
      </c>
      <c r="P191" s="9"/>
      <c r="Q191" s="3" t="str">
        <f t="shared" si="10"/>
        <v/>
      </c>
      <c r="R191" s="3" t="str">
        <f>IF($A191="","",IF((AND($A191="ADD",OR(Q191="",Q191="Excellent"))),"1",(_xlfn.XLOOKUP(Q191,condition[lookupValue],condition[lookupKey],""))))</f>
        <v/>
      </c>
      <c r="S191" s="8" t="str">
        <f t="shared" si="11"/>
        <v/>
      </c>
      <c r="T191" s="7"/>
    </row>
    <row r="192" spans="2:20" x14ac:dyDescent="0.25">
      <c r="B192" s="5"/>
      <c r="C192" s="5"/>
      <c r="E192" s="3" t="str">
        <f>IF($A192="ADD",IF(NOT(ISBLANK(D192)),_xlfn.XLOOKUP(D192,br_exp_joint_type[lookupValue],br_exp_joint_type[lookupKey],"ERROR"),""), "")</f>
        <v/>
      </c>
      <c r="F192" s="4"/>
      <c r="H192" s="4"/>
      <c r="J192" s="3" t="str">
        <f>IF($A192="ADD",IF(NOT(ISBLANK(I192)),_xlfn.XLOOKUP(I192,organisation[lookupValue],organisation[lookupKey],"ERROR"),""), "")</f>
        <v/>
      </c>
      <c r="K192" s="8"/>
      <c r="L192" s="8"/>
      <c r="M192" s="4" t="str">
        <f t="shared" ca="1" si="8"/>
        <v/>
      </c>
      <c r="N192" s="3" t="str">
        <f t="shared" si="9"/>
        <v/>
      </c>
      <c r="O192" s="3" t="str">
        <f>IF($A192="","",IF((AND($A192="ADD",OR(N192="",N192="Local Authority"))),"L",(_xlfn.XLOOKUP(N192,asset_owner[lookupValue],asset_owner[lookupKey],""))))</f>
        <v/>
      </c>
      <c r="P192" s="9"/>
      <c r="Q192" s="3" t="str">
        <f t="shared" si="10"/>
        <v/>
      </c>
      <c r="R192" s="3" t="str">
        <f>IF($A192="","",IF((AND($A192="ADD",OR(Q192="",Q192="Excellent"))),"1",(_xlfn.XLOOKUP(Q192,condition[lookupValue],condition[lookupKey],""))))</f>
        <v/>
      </c>
      <c r="S192" s="8" t="str">
        <f t="shared" si="11"/>
        <v/>
      </c>
      <c r="T192" s="7"/>
    </row>
    <row r="193" spans="2:20" x14ac:dyDescent="0.25">
      <c r="B193" s="5"/>
      <c r="C193" s="5"/>
      <c r="E193" s="3" t="str">
        <f>IF($A193="ADD",IF(NOT(ISBLANK(D193)),_xlfn.XLOOKUP(D193,br_exp_joint_type[lookupValue],br_exp_joint_type[lookupKey],"ERROR"),""), "")</f>
        <v/>
      </c>
      <c r="F193" s="4"/>
      <c r="H193" s="4"/>
      <c r="J193" s="3" t="str">
        <f>IF($A193="ADD",IF(NOT(ISBLANK(I193)),_xlfn.XLOOKUP(I193,organisation[lookupValue],organisation[lookupKey],"ERROR"),""), "")</f>
        <v/>
      </c>
      <c r="K193" s="8"/>
      <c r="L193" s="8"/>
      <c r="M193" s="4" t="str">
        <f t="shared" ca="1" si="8"/>
        <v/>
      </c>
      <c r="N193" s="3" t="str">
        <f t="shared" si="9"/>
        <v/>
      </c>
      <c r="O193" s="3" t="str">
        <f>IF($A193="","",IF((AND($A193="ADD",OR(N193="",N193="Local Authority"))),"L",(_xlfn.XLOOKUP(N193,asset_owner[lookupValue],asset_owner[lookupKey],""))))</f>
        <v/>
      </c>
      <c r="P193" s="9"/>
      <c r="Q193" s="3" t="str">
        <f t="shared" si="10"/>
        <v/>
      </c>
      <c r="R193" s="3" t="str">
        <f>IF($A193="","",IF((AND($A193="ADD",OR(Q193="",Q193="Excellent"))),"1",(_xlfn.XLOOKUP(Q193,condition[lookupValue],condition[lookupKey],""))))</f>
        <v/>
      </c>
      <c r="S193" s="8" t="str">
        <f t="shared" si="11"/>
        <v/>
      </c>
      <c r="T193" s="7"/>
    </row>
    <row r="194" spans="2:20" x14ac:dyDescent="0.25">
      <c r="B194" s="5"/>
      <c r="C194" s="5"/>
      <c r="E194" s="3" t="str">
        <f>IF($A194="ADD",IF(NOT(ISBLANK(D194)),_xlfn.XLOOKUP(D194,br_exp_joint_type[lookupValue],br_exp_joint_type[lookupKey],"ERROR"),""), "")</f>
        <v/>
      </c>
      <c r="F194" s="4"/>
      <c r="H194" s="4"/>
      <c r="J194" s="3" t="str">
        <f>IF($A194="ADD",IF(NOT(ISBLANK(I194)),_xlfn.XLOOKUP(I194,organisation[lookupValue],organisation[lookupKey],"ERROR"),""), "")</f>
        <v/>
      </c>
      <c r="K194" s="8"/>
      <c r="L194" s="8"/>
      <c r="M194" s="4" t="str">
        <f t="shared" ca="1" si="8"/>
        <v/>
      </c>
      <c r="N194" s="3" t="str">
        <f t="shared" si="9"/>
        <v/>
      </c>
      <c r="O194" s="3" t="str">
        <f>IF($A194="","",IF((AND($A194="ADD",OR(N194="",N194="Local Authority"))),"L",(_xlfn.XLOOKUP(N194,asset_owner[lookupValue],asset_owner[lookupKey],""))))</f>
        <v/>
      </c>
      <c r="P194" s="9"/>
      <c r="Q194" s="3" t="str">
        <f t="shared" si="10"/>
        <v/>
      </c>
      <c r="R194" s="3" t="str">
        <f>IF($A194="","",IF((AND($A194="ADD",OR(Q194="",Q194="Excellent"))),"1",(_xlfn.XLOOKUP(Q194,condition[lookupValue],condition[lookupKey],""))))</f>
        <v/>
      </c>
      <c r="S194" s="8" t="str">
        <f t="shared" si="11"/>
        <v/>
      </c>
      <c r="T194" s="7"/>
    </row>
    <row r="195" spans="2:20" x14ac:dyDescent="0.25">
      <c r="B195" s="5"/>
      <c r="C195" s="5"/>
      <c r="E195" s="3" t="str">
        <f>IF($A195="ADD",IF(NOT(ISBLANK(D195)),_xlfn.XLOOKUP(D195,br_exp_joint_type[lookupValue],br_exp_joint_type[lookupKey],"ERROR"),""), "")</f>
        <v/>
      </c>
      <c r="F195" s="4"/>
      <c r="H195" s="4"/>
      <c r="J195" s="3" t="str">
        <f>IF($A195="ADD",IF(NOT(ISBLANK(I195)),_xlfn.XLOOKUP(I195,organisation[lookupValue],organisation[lookupKey],"ERROR"),""), "")</f>
        <v/>
      </c>
      <c r="K195" s="8"/>
      <c r="L195" s="8"/>
      <c r="M195" s="4" t="str">
        <f t="shared" ca="1" si="8"/>
        <v/>
      </c>
      <c r="N195" s="3" t="str">
        <f t="shared" si="9"/>
        <v/>
      </c>
      <c r="O195" s="3" t="str">
        <f>IF($A195="","",IF((AND($A195="ADD",OR(N195="",N195="Local Authority"))),"L",(_xlfn.XLOOKUP(N195,asset_owner[lookupValue],asset_owner[lookupKey],""))))</f>
        <v/>
      </c>
      <c r="P195" s="9"/>
      <c r="Q195" s="3" t="str">
        <f t="shared" si="10"/>
        <v/>
      </c>
      <c r="R195" s="3" t="str">
        <f>IF($A195="","",IF((AND($A195="ADD",OR(Q195="",Q195="Excellent"))),"1",(_xlfn.XLOOKUP(Q195,condition[lookupValue],condition[lookupKey],""))))</f>
        <v/>
      </c>
      <c r="S195" s="8" t="str">
        <f t="shared" si="11"/>
        <v/>
      </c>
      <c r="T195" s="7"/>
    </row>
    <row r="196" spans="2:20" x14ac:dyDescent="0.25">
      <c r="B196" s="5"/>
      <c r="C196" s="5"/>
      <c r="E196" s="3" t="str">
        <f>IF($A196="ADD",IF(NOT(ISBLANK(D196)),_xlfn.XLOOKUP(D196,br_exp_joint_type[lookupValue],br_exp_joint_type[lookupKey],"ERROR"),""), "")</f>
        <v/>
      </c>
      <c r="F196" s="4"/>
      <c r="H196" s="4"/>
      <c r="J196" s="3" t="str">
        <f>IF($A196="ADD",IF(NOT(ISBLANK(I196)),_xlfn.XLOOKUP(I196,organisation[lookupValue],organisation[lookupKey],"ERROR"),""), "")</f>
        <v/>
      </c>
      <c r="K196" s="8"/>
      <c r="L196" s="8"/>
      <c r="M196" s="4" t="str">
        <f t="shared" ca="1" si="8"/>
        <v/>
      </c>
      <c r="N196" s="3" t="str">
        <f t="shared" si="9"/>
        <v/>
      </c>
      <c r="O196" s="3" t="str">
        <f>IF($A196="","",IF((AND($A196="ADD",OR(N196="",N196="Local Authority"))),"L",(_xlfn.XLOOKUP(N196,asset_owner[lookupValue],asset_owner[lookupKey],""))))</f>
        <v/>
      </c>
      <c r="P196" s="9"/>
      <c r="Q196" s="3" t="str">
        <f t="shared" si="10"/>
        <v/>
      </c>
      <c r="R196" s="3" t="str">
        <f>IF($A196="","",IF((AND($A196="ADD",OR(Q196="",Q196="Excellent"))),"1",(_xlfn.XLOOKUP(Q196,condition[lookupValue],condition[lookupKey],""))))</f>
        <v/>
      </c>
      <c r="S196" s="8" t="str">
        <f t="shared" si="11"/>
        <v/>
      </c>
      <c r="T196" s="7"/>
    </row>
    <row r="197" spans="2:20" x14ac:dyDescent="0.25">
      <c r="B197" s="5"/>
      <c r="C197" s="5"/>
      <c r="E197" s="3" t="str">
        <f>IF($A197="ADD",IF(NOT(ISBLANK(D197)),_xlfn.XLOOKUP(D197,br_exp_joint_type[lookupValue],br_exp_joint_type[lookupKey],"ERROR"),""), "")</f>
        <v/>
      </c>
      <c r="F197" s="4"/>
      <c r="H197" s="4"/>
      <c r="J197" s="3" t="str">
        <f>IF($A197="ADD",IF(NOT(ISBLANK(I197)),_xlfn.XLOOKUP(I197,organisation[lookupValue],organisation[lookupKey],"ERROR"),""), "")</f>
        <v/>
      </c>
      <c r="K197" s="8"/>
      <c r="L197" s="8"/>
      <c r="M197" s="4" t="str">
        <f t="shared" ca="1" si="8"/>
        <v/>
      </c>
      <c r="N197" s="3" t="str">
        <f t="shared" si="9"/>
        <v/>
      </c>
      <c r="O197" s="3" t="str">
        <f>IF($A197="","",IF((AND($A197="ADD",OR(N197="",N197="Local Authority"))),"L",(_xlfn.XLOOKUP(N197,asset_owner[lookupValue],asset_owner[lookupKey],""))))</f>
        <v/>
      </c>
      <c r="P197" s="9"/>
      <c r="Q197" s="3" t="str">
        <f t="shared" si="10"/>
        <v/>
      </c>
      <c r="R197" s="3" t="str">
        <f>IF($A197="","",IF((AND($A197="ADD",OR(Q197="",Q197="Excellent"))),"1",(_xlfn.XLOOKUP(Q197,condition[lookupValue],condition[lookupKey],""))))</f>
        <v/>
      </c>
      <c r="S197" s="8" t="str">
        <f t="shared" si="11"/>
        <v/>
      </c>
      <c r="T197" s="7"/>
    </row>
    <row r="198" spans="2:20" x14ac:dyDescent="0.25">
      <c r="B198" s="5"/>
      <c r="C198" s="5"/>
      <c r="E198" s="3" t="str">
        <f>IF($A198="ADD",IF(NOT(ISBLANK(D198)),_xlfn.XLOOKUP(D198,br_exp_joint_type[lookupValue],br_exp_joint_type[lookupKey],"ERROR"),""), "")</f>
        <v/>
      </c>
      <c r="F198" s="4"/>
      <c r="H198" s="4"/>
      <c r="J198" s="3" t="str">
        <f>IF($A198="ADD",IF(NOT(ISBLANK(I198)),_xlfn.XLOOKUP(I198,organisation[lookupValue],organisation[lookupKey],"ERROR"),""), "")</f>
        <v/>
      </c>
      <c r="K198" s="8"/>
      <c r="L198" s="8"/>
      <c r="M198" s="4" t="str">
        <f t="shared" ca="1" si="8"/>
        <v/>
      </c>
      <c r="N198" s="3" t="str">
        <f t="shared" si="9"/>
        <v/>
      </c>
      <c r="O198" s="3" t="str">
        <f>IF($A198="","",IF((AND($A198="ADD",OR(N198="",N198="Local Authority"))),"L",(_xlfn.XLOOKUP(N198,asset_owner[lookupValue],asset_owner[lookupKey],""))))</f>
        <v/>
      </c>
      <c r="P198" s="9"/>
      <c r="Q198" s="3" t="str">
        <f t="shared" si="10"/>
        <v/>
      </c>
      <c r="R198" s="3" t="str">
        <f>IF($A198="","",IF((AND($A198="ADD",OR(Q198="",Q198="Excellent"))),"1",(_xlfn.XLOOKUP(Q198,condition[lookupValue],condition[lookupKey],""))))</f>
        <v/>
      </c>
      <c r="S198" s="8" t="str">
        <f t="shared" si="11"/>
        <v/>
      </c>
      <c r="T198" s="7"/>
    </row>
    <row r="199" spans="2:20" x14ac:dyDescent="0.25">
      <c r="B199" s="5"/>
      <c r="C199" s="5"/>
      <c r="E199" s="3" t="str">
        <f>IF($A199="ADD",IF(NOT(ISBLANK(D199)),_xlfn.XLOOKUP(D199,br_exp_joint_type[lookupValue],br_exp_joint_type[lookupKey],"ERROR"),""), "")</f>
        <v/>
      </c>
      <c r="F199" s="4"/>
      <c r="H199" s="4"/>
      <c r="J199" s="3" t="str">
        <f>IF($A199="ADD",IF(NOT(ISBLANK(I199)),_xlfn.XLOOKUP(I199,organisation[lookupValue],organisation[lookupKey],"ERROR"),""), "")</f>
        <v/>
      </c>
      <c r="K199" s="8"/>
      <c r="L199" s="8"/>
      <c r="M199" s="4" t="str">
        <f t="shared" ca="1" si="8"/>
        <v/>
      </c>
      <c r="N199" s="3" t="str">
        <f t="shared" si="9"/>
        <v/>
      </c>
      <c r="O199" s="3" t="str">
        <f>IF($A199="","",IF((AND($A199="ADD",OR(N199="",N199="Local Authority"))),"L",(_xlfn.XLOOKUP(N199,asset_owner[lookupValue],asset_owner[lookupKey],""))))</f>
        <v/>
      </c>
      <c r="P199" s="9"/>
      <c r="Q199" s="3" t="str">
        <f t="shared" si="10"/>
        <v/>
      </c>
      <c r="R199" s="3" t="str">
        <f>IF($A199="","",IF((AND($A199="ADD",OR(Q199="",Q199="Excellent"))),"1",(_xlfn.XLOOKUP(Q199,condition[lookupValue],condition[lookupKey],""))))</f>
        <v/>
      </c>
      <c r="S199" s="8" t="str">
        <f t="shared" si="11"/>
        <v/>
      </c>
      <c r="T199" s="7"/>
    </row>
    <row r="200" spans="2:20" x14ac:dyDescent="0.25">
      <c r="B200" s="5"/>
      <c r="C200" s="5"/>
      <c r="E200" s="3" t="str">
        <f>IF($A200="ADD",IF(NOT(ISBLANK(D200)),_xlfn.XLOOKUP(D200,br_exp_joint_type[lookupValue],br_exp_joint_type[lookupKey],"ERROR"),""), "")</f>
        <v/>
      </c>
      <c r="F200" s="4"/>
      <c r="H200" s="4"/>
      <c r="J200" s="3" t="str">
        <f>IF($A200="ADD",IF(NOT(ISBLANK(I200)),_xlfn.XLOOKUP(I200,organisation[lookupValue],organisation[lookupKey],"ERROR"),""), "")</f>
        <v/>
      </c>
      <c r="K200" s="8"/>
      <c r="L200" s="8"/>
      <c r="M200" s="4" t="str">
        <f t="shared" ca="1" si="8"/>
        <v/>
      </c>
      <c r="N200" s="3" t="str">
        <f t="shared" si="9"/>
        <v/>
      </c>
      <c r="O200" s="3" t="str">
        <f>IF($A200="","",IF((AND($A200="ADD",OR(N200="",N200="Local Authority"))),"L",(_xlfn.XLOOKUP(N200,asset_owner[lookupValue],asset_owner[lookupKey],""))))</f>
        <v/>
      </c>
      <c r="P200" s="9"/>
      <c r="Q200" s="3" t="str">
        <f t="shared" si="10"/>
        <v/>
      </c>
      <c r="R200" s="3" t="str">
        <f>IF($A200="","",IF((AND($A200="ADD",OR(Q200="",Q200="Excellent"))),"1",(_xlfn.XLOOKUP(Q200,condition[lookupValue],condition[lookupKey],""))))</f>
        <v/>
      </c>
      <c r="S200" s="8" t="str">
        <f t="shared" si="11"/>
        <v/>
      </c>
      <c r="T200" s="7"/>
    </row>
    <row r="201" spans="2:20" x14ac:dyDescent="0.25">
      <c r="B201" s="5"/>
      <c r="C201" s="5"/>
      <c r="E201" s="3" t="str">
        <f>IF($A201="ADD",IF(NOT(ISBLANK(D201)),_xlfn.XLOOKUP(D201,br_exp_joint_type[lookupValue],br_exp_joint_type[lookupKey],"ERROR"),""), "")</f>
        <v/>
      </c>
      <c r="F201" s="4"/>
      <c r="H201" s="4"/>
      <c r="J201" s="3" t="str">
        <f>IF($A201="ADD",IF(NOT(ISBLANK(I201)),_xlfn.XLOOKUP(I201,organisation[lookupValue],organisation[lookupKey],"ERROR"),""), "")</f>
        <v/>
      </c>
      <c r="K201" s="8"/>
      <c r="L201" s="8"/>
      <c r="M201" s="4" t="str">
        <f t="shared" ca="1" si="8"/>
        <v/>
      </c>
      <c r="N201" s="3" t="str">
        <f t="shared" si="9"/>
        <v/>
      </c>
      <c r="O201" s="3" t="str">
        <f>IF($A201="","",IF((AND($A201="ADD",OR(N201="",N201="Local Authority"))),"L",(_xlfn.XLOOKUP(N201,asset_owner[lookupValue],asset_owner[lookupKey],""))))</f>
        <v/>
      </c>
      <c r="P201" s="9"/>
      <c r="Q201" s="3" t="str">
        <f t="shared" si="10"/>
        <v/>
      </c>
      <c r="R201" s="3" t="str">
        <f>IF($A201="","",IF((AND($A201="ADD",OR(Q201="",Q201="Excellent"))),"1",(_xlfn.XLOOKUP(Q201,condition[lookupValue],condition[lookupKey],""))))</f>
        <v/>
      </c>
      <c r="S201" s="8" t="str">
        <f t="shared" si="11"/>
        <v/>
      </c>
      <c r="T201" s="7"/>
    </row>
    <row r="202" spans="2:20" x14ac:dyDescent="0.25">
      <c r="B202" s="5"/>
      <c r="C202" s="5"/>
      <c r="E202" s="3" t="str">
        <f>IF($A202="ADD",IF(NOT(ISBLANK(D202)),_xlfn.XLOOKUP(D202,br_exp_joint_type[lookupValue],br_exp_joint_type[lookupKey],"ERROR"),""), "")</f>
        <v/>
      </c>
      <c r="F202" s="4"/>
      <c r="H202" s="4"/>
      <c r="J202" s="3" t="str">
        <f>IF($A202="ADD",IF(NOT(ISBLANK(I202)),_xlfn.XLOOKUP(I202,organisation[lookupValue],organisation[lookupKey],"ERROR"),""), "")</f>
        <v/>
      </c>
      <c r="K202" s="8"/>
      <c r="L202" s="8"/>
      <c r="M202" s="4" t="str">
        <f t="shared" ca="1" si="8"/>
        <v/>
      </c>
      <c r="N202" s="3" t="str">
        <f t="shared" si="9"/>
        <v/>
      </c>
      <c r="O202" s="3" t="str">
        <f>IF($A202="","",IF((AND($A202="ADD",OR(N202="",N202="Local Authority"))),"L",(_xlfn.XLOOKUP(N202,asset_owner[lookupValue],asset_owner[lookupKey],""))))</f>
        <v/>
      </c>
      <c r="P202" s="9"/>
      <c r="Q202" s="3" t="str">
        <f t="shared" si="10"/>
        <v/>
      </c>
      <c r="R202" s="3" t="str">
        <f>IF($A202="","",IF((AND($A202="ADD",OR(Q202="",Q202="Excellent"))),"1",(_xlfn.XLOOKUP(Q202,condition[lookupValue],condition[lookupKey],""))))</f>
        <v/>
      </c>
      <c r="S202" s="8" t="str">
        <f t="shared" si="11"/>
        <v/>
      </c>
      <c r="T202" s="7"/>
    </row>
    <row r="203" spans="2:20" x14ac:dyDescent="0.25">
      <c r="B203" s="5"/>
      <c r="C203" s="5"/>
      <c r="E203" s="3" t="str">
        <f>IF($A203="ADD",IF(NOT(ISBLANK(D203)),_xlfn.XLOOKUP(D203,br_exp_joint_type[lookupValue],br_exp_joint_type[lookupKey],"ERROR"),""), "")</f>
        <v/>
      </c>
      <c r="F203" s="4"/>
      <c r="H203" s="4"/>
      <c r="J203" s="3" t="str">
        <f>IF($A203="ADD",IF(NOT(ISBLANK(I203)),_xlfn.XLOOKUP(I203,organisation[lookupValue],organisation[lookupKey],"ERROR"),""), "")</f>
        <v/>
      </c>
      <c r="K203" s="8"/>
      <c r="L203" s="8"/>
      <c r="M203" s="4" t="str">
        <f t="shared" ref="M203:M266" ca="1" si="12">IF(F203&lt;&gt;"", DATEDIF(F203, TODAY(),"Y"),"")</f>
        <v/>
      </c>
      <c r="N203" s="3" t="str">
        <f t="shared" ref="N203:N266" si="13">IF($A203="ADD","Local Authority","")</f>
        <v/>
      </c>
      <c r="O203" s="3" t="str">
        <f>IF($A203="","",IF((AND($A203="ADD",OR(N203="",N203="Local Authority"))),"L",(_xlfn.XLOOKUP(N203,asset_owner[lookupValue],asset_owner[lookupKey],""))))</f>
        <v/>
      </c>
      <c r="P203" s="9"/>
      <c r="Q203" s="3" t="str">
        <f t="shared" ref="Q203:Q266" si="14">IF($A203="ADD","Excellent","")</f>
        <v/>
      </c>
      <c r="R203" s="3" t="str">
        <f>IF($A203="","",IF((AND($A203="ADD",OR(Q203="",Q203="Excellent"))),"1",(_xlfn.XLOOKUP(Q203,condition[lookupValue],condition[lookupKey],""))))</f>
        <v/>
      </c>
      <c r="S203" s="8" t="str">
        <f t="shared" ref="S203:S266" si="15">IF(F203&lt;&gt;"",F203,"")</f>
        <v/>
      </c>
      <c r="T203" s="7"/>
    </row>
    <row r="204" spans="2:20" x14ac:dyDescent="0.25">
      <c r="B204" s="5"/>
      <c r="C204" s="5"/>
      <c r="E204" s="3" t="str">
        <f>IF($A204="ADD",IF(NOT(ISBLANK(D204)),_xlfn.XLOOKUP(D204,br_exp_joint_type[lookupValue],br_exp_joint_type[lookupKey],"ERROR"),""), "")</f>
        <v/>
      </c>
      <c r="F204" s="4"/>
      <c r="H204" s="4"/>
      <c r="J204" s="3" t="str">
        <f>IF($A204="ADD",IF(NOT(ISBLANK(I204)),_xlfn.XLOOKUP(I204,organisation[lookupValue],organisation[lookupKey],"ERROR"),""), "")</f>
        <v/>
      </c>
      <c r="K204" s="8"/>
      <c r="L204" s="8"/>
      <c r="M204" s="4" t="str">
        <f t="shared" ca="1" si="12"/>
        <v/>
      </c>
      <c r="N204" s="3" t="str">
        <f t="shared" si="13"/>
        <v/>
      </c>
      <c r="O204" s="3" t="str">
        <f>IF($A204="","",IF((AND($A204="ADD",OR(N204="",N204="Local Authority"))),"L",(_xlfn.XLOOKUP(N204,asset_owner[lookupValue],asset_owner[lookupKey],""))))</f>
        <v/>
      </c>
      <c r="P204" s="9"/>
      <c r="Q204" s="3" t="str">
        <f t="shared" si="14"/>
        <v/>
      </c>
      <c r="R204" s="3" t="str">
        <f>IF($A204="","",IF((AND($A204="ADD",OR(Q204="",Q204="Excellent"))),"1",(_xlfn.XLOOKUP(Q204,condition[lookupValue],condition[lookupKey],""))))</f>
        <v/>
      </c>
      <c r="S204" s="8" t="str">
        <f t="shared" si="15"/>
        <v/>
      </c>
      <c r="T204" s="7"/>
    </row>
    <row r="205" spans="2:20" x14ac:dyDescent="0.25">
      <c r="B205" s="5"/>
      <c r="C205" s="5"/>
      <c r="E205" s="3" t="str">
        <f>IF($A205="ADD",IF(NOT(ISBLANK(D205)),_xlfn.XLOOKUP(D205,br_exp_joint_type[lookupValue],br_exp_joint_type[lookupKey],"ERROR"),""), "")</f>
        <v/>
      </c>
      <c r="F205" s="4"/>
      <c r="H205" s="4"/>
      <c r="J205" s="3" t="str">
        <f>IF($A205="ADD",IF(NOT(ISBLANK(I205)),_xlfn.XLOOKUP(I205,organisation[lookupValue],organisation[lookupKey],"ERROR"),""), "")</f>
        <v/>
      </c>
      <c r="K205" s="8"/>
      <c r="L205" s="8"/>
      <c r="M205" s="4" t="str">
        <f t="shared" ca="1" si="12"/>
        <v/>
      </c>
      <c r="N205" s="3" t="str">
        <f t="shared" si="13"/>
        <v/>
      </c>
      <c r="O205" s="3" t="str">
        <f>IF($A205="","",IF((AND($A205="ADD",OR(N205="",N205="Local Authority"))),"L",(_xlfn.XLOOKUP(N205,asset_owner[lookupValue],asset_owner[lookupKey],""))))</f>
        <v/>
      </c>
      <c r="P205" s="9"/>
      <c r="Q205" s="3" t="str">
        <f t="shared" si="14"/>
        <v/>
      </c>
      <c r="R205" s="3" t="str">
        <f>IF($A205="","",IF((AND($A205="ADD",OR(Q205="",Q205="Excellent"))),"1",(_xlfn.XLOOKUP(Q205,condition[lookupValue],condition[lookupKey],""))))</f>
        <v/>
      </c>
      <c r="S205" s="8" t="str">
        <f t="shared" si="15"/>
        <v/>
      </c>
      <c r="T205" s="7"/>
    </row>
    <row r="206" spans="2:20" x14ac:dyDescent="0.25">
      <c r="B206" s="5"/>
      <c r="C206" s="5"/>
      <c r="E206" s="3" t="str">
        <f>IF($A206="ADD",IF(NOT(ISBLANK(D206)),_xlfn.XLOOKUP(D206,br_exp_joint_type[lookupValue],br_exp_joint_type[lookupKey],"ERROR"),""), "")</f>
        <v/>
      </c>
      <c r="F206" s="4"/>
      <c r="H206" s="4"/>
      <c r="J206" s="3" t="str">
        <f>IF($A206="ADD",IF(NOT(ISBLANK(I206)),_xlfn.XLOOKUP(I206,organisation[lookupValue],organisation[lookupKey],"ERROR"),""), "")</f>
        <v/>
      </c>
      <c r="K206" s="8"/>
      <c r="L206" s="8"/>
      <c r="M206" s="4" t="str">
        <f t="shared" ca="1" si="12"/>
        <v/>
      </c>
      <c r="N206" s="3" t="str">
        <f t="shared" si="13"/>
        <v/>
      </c>
      <c r="O206" s="3" t="str">
        <f>IF($A206="","",IF((AND($A206="ADD",OR(N206="",N206="Local Authority"))),"L",(_xlfn.XLOOKUP(N206,asset_owner[lookupValue],asset_owner[lookupKey],""))))</f>
        <v/>
      </c>
      <c r="P206" s="9"/>
      <c r="Q206" s="3" t="str">
        <f t="shared" si="14"/>
        <v/>
      </c>
      <c r="R206" s="3" t="str">
        <f>IF($A206="","",IF((AND($A206="ADD",OR(Q206="",Q206="Excellent"))),"1",(_xlfn.XLOOKUP(Q206,condition[lookupValue],condition[lookupKey],""))))</f>
        <v/>
      </c>
      <c r="S206" s="8" t="str">
        <f t="shared" si="15"/>
        <v/>
      </c>
      <c r="T206" s="7"/>
    </row>
    <row r="207" spans="2:20" x14ac:dyDescent="0.25">
      <c r="B207" s="5"/>
      <c r="C207" s="5"/>
      <c r="E207" s="3" t="str">
        <f>IF($A207="ADD",IF(NOT(ISBLANK(D207)),_xlfn.XLOOKUP(D207,br_exp_joint_type[lookupValue],br_exp_joint_type[lookupKey],"ERROR"),""), "")</f>
        <v/>
      </c>
      <c r="F207" s="4"/>
      <c r="H207" s="4"/>
      <c r="J207" s="3" t="str">
        <f>IF($A207="ADD",IF(NOT(ISBLANK(I207)),_xlfn.XLOOKUP(I207,organisation[lookupValue],organisation[lookupKey],"ERROR"),""), "")</f>
        <v/>
      </c>
      <c r="K207" s="8"/>
      <c r="L207" s="8"/>
      <c r="M207" s="4" t="str">
        <f t="shared" ca="1" si="12"/>
        <v/>
      </c>
      <c r="N207" s="3" t="str">
        <f t="shared" si="13"/>
        <v/>
      </c>
      <c r="O207" s="3" t="str">
        <f>IF($A207="","",IF((AND($A207="ADD",OR(N207="",N207="Local Authority"))),"L",(_xlfn.XLOOKUP(N207,asset_owner[lookupValue],asset_owner[lookupKey],""))))</f>
        <v/>
      </c>
      <c r="P207" s="9"/>
      <c r="Q207" s="3" t="str">
        <f t="shared" si="14"/>
        <v/>
      </c>
      <c r="R207" s="3" t="str">
        <f>IF($A207="","",IF((AND($A207="ADD",OR(Q207="",Q207="Excellent"))),"1",(_xlfn.XLOOKUP(Q207,condition[lookupValue],condition[lookupKey],""))))</f>
        <v/>
      </c>
      <c r="S207" s="8" t="str">
        <f t="shared" si="15"/>
        <v/>
      </c>
      <c r="T207" s="7"/>
    </row>
    <row r="208" spans="2:20" x14ac:dyDescent="0.25">
      <c r="B208" s="5"/>
      <c r="C208" s="5"/>
      <c r="E208" s="3" t="str">
        <f>IF($A208="ADD",IF(NOT(ISBLANK(D208)),_xlfn.XLOOKUP(D208,br_exp_joint_type[lookupValue],br_exp_joint_type[lookupKey],"ERROR"),""), "")</f>
        <v/>
      </c>
      <c r="F208" s="4"/>
      <c r="H208" s="4"/>
      <c r="J208" s="3" t="str">
        <f>IF($A208="ADD",IF(NOT(ISBLANK(I208)),_xlfn.XLOOKUP(I208,organisation[lookupValue],organisation[lookupKey],"ERROR"),""), "")</f>
        <v/>
      </c>
      <c r="K208" s="8"/>
      <c r="L208" s="8"/>
      <c r="M208" s="4" t="str">
        <f t="shared" ca="1" si="12"/>
        <v/>
      </c>
      <c r="N208" s="3" t="str">
        <f t="shared" si="13"/>
        <v/>
      </c>
      <c r="O208" s="3" t="str">
        <f>IF($A208="","",IF((AND($A208="ADD",OR(N208="",N208="Local Authority"))),"L",(_xlfn.XLOOKUP(N208,asset_owner[lookupValue],asset_owner[lookupKey],""))))</f>
        <v/>
      </c>
      <c r="P208" s="9"/>
      <c r="Q208" s="3" t="str">
        <f t="shared" si="14"/>
        <v/>
      </c>
      <c r="R208" s="3" t="str">
        <f>IF($A208="","",IF((AND($A208="ADD",OR(Q208="",Q208="Excellent"))),"1",(_xlfn.XLOOKUP(Q208,condition[lookupValue],condition[lookupKey],""))))</f>
        <v/>
      </c>
      <c r="S208" s="8" t="str">
        <f t="shared" si="15"/>
        <v/>
      </c>
      <c r="T208" s="7"/>
    </row>
    <row r="209" spans="2:20" x14ac:dyDescent="0.25">
      <c r="B209" s="5"/>
      <c r="C209" s="5"/>
      <c r="E209" s="3" t="str">
        <f>IF($A209="ADD",IF(NOT(ISBLANK(D209)),_xlfn.XLOOKUP(D209,br_exp_joint_type[lookupValue],br_exp_joint_type[lookupKey],"ERROR"),""), "")</f>
        <v/>
      </c>
      <c r="F209" s="4"/>
      <c r="H209" s="4"/>
      <c r="J209" s="3" t="str">
        <f>IF($A209="ADD",IF(NOT(ISBLANK(I209)),_xlfn.XLOOKUP(I209,organisation[lookupValue],organisation[lookupKey],"ERROR"),""), "")</f>
        <v/>
      </c>
      <c r="K209" s="8"/>
      <c r="L209" s="8"/>
      <c r="M209" s="4" t="str">
        <f t="shared" ca="1" si="12"/>
        <v/>
      </c>
      <c r="N209" s="3" t="str">
        <f t="shared" si="13"/>
        <v/>
      </c>
      <c r="O209" s="3" t="str">
        <f>IF($A209="","",IF((AND($A209="ADD",OR(N209="",N209="Local Authority"))),"L",(_xlfn.XLOOKUP(N209,asset_owner[lookupValue],asset_owner[lookupKey],""))))</f>
        <v/>
      </c>
      <c r="P209" s="9"/>
      <c r="Q209" s="3" t="str">
        <f t="shared" si="14"/>
        <v/>
      </c>
      <c r="R209" s="3" t="str">
        <f>IF($A209="","",IF((AND($A209="ADD",OR(Q209="",Q209="Excellent"))),"1",(_xlfn.XLOOKUP(Q209,condition[lookupValue],condition[lookupKey],""))))</f>
        <v/>
      </c>
      <c r="S209" s="8" t="str">
        <f t="shared" si="15"/>
        <v/>
      </c>
      <c r="T209" s="7"/>
    </row>
    <row r="210" spans="2:20" x14ac:dyDescent="0.25">
      <c r="B210" s="5"/>
      <c r="C210" s="5"/>
      <c r="E210" s="3" t="str">
        <f>IF($A210="ADD",IF(NOT(ISBLANK(D210)),_xlfn.XLOOKUP(D210,br_exp_joint_type[lookupValue],br_exp_joint_type[lookupKey],"ERROR"),""), "")</f>
        <v/>
      </c>
      <c r="F210" s="4"/>
      <c r="H210" s="4"/>
      <c r="J210" s="3" t="str">
        <f>IF($A210="ADD",IF(NOT(ISBLANK(I210)),_xlfn.XLOOKUP(I210,organisation[lookupValue],organisation[lookupKey],"ERROR"),""), "")</f>
        <v/>
      </c>
      <c r="K210" s="8"/>
      <c r="L210" s="8"/>
      <c r="M210" s="4" t="str">
        <f t="shared" ca="1" si="12"/>
        <v/>
      </c>
      <c r="N210" s="3" t="str">
        <f t="shared" si="13"/>
        <v/>
      </c>
      <c r="O210" s="3" t="str">
        <f>IF($A210="","",IF((AND($A210="ADD",OR(N210="",N210="Local Authority"))),"L",(_xlfn.XLOOKUP(N210,asset_owner[lookupValue],asset_owner[lookupKey],""))))</f>
        <v/>
      </c>
      <c r="P210" s="9"/>
      <c r="Q210" s="3" t="str">
        <f t="shared" si="14"/>
        <v/>
      </c>
      <c r="R210" s="3" t="str">
        <f>IF($A210="","",IF((AND($A210="ADD",OR(Q210="",Q210="Excellent"))),"1",(_xlfn.XLOOKUP(Q210,condition[lookupValue],condition[lookupKey],""))))</f>
        <v/>
      </c>
      <c r="S210" s="8" t="str">
        <f t="shared" si="15"/>
        <v/>
      </c>
      <c r="T210" s="7"/>
    </row>
    <row r="211" spans="2:20" x14ac:dyDescent="0.25">
      <c r="B211" s="5"/>
      <c r="C211" s="5"/>
      <c r="E211" s="3" t="str">
        <f>IF($A211="ADD",IF(NOT(ISBLANK(D211)),_xlfn.XLOOKUP(D211,br_exp_joint_type[lookupValue],br_exp_joint_type[lookupKey],"ERROR"),""), "")</f>
        <v/>
      </c>
      <c r="F211" s="4"/>
      <c r="H211" s="4"/>
      <c r="J211" s="3" t="str">
        <f>IF($A211="ADD",IF(NOT(ISBLANK(I211)),_xlfn.XLOOKUP(I211,organisation[lookupValue],organisation[lookupKey],"ERROR"),""), "")</f>
        <v/>
      </c>
      <c r="K211" s="8"/>
      <c r="L211" s="8"/>
      <c r="M211" s="4" t="str">
        <f t="shared" ca="1" si="12"/>
        <v/>
      </c>
      <c r="N211" s="3" t="str">
        <f t="shared" si="13"/>
        <v/>
      </c>
      <c r="O211" s="3" t="str">
        <f>IF($A211="","",IF((AND($A211="ADD",OR(N211="",N211="Local Authority"))),"L",(_xlfn.XLOOKUP(N211,asset_owner[lookupValue],asset_owner[lookupKey],""))))</f>
        <v/>
      </c>
      <c r="P211" s="9"/>
      <c r="Q211" s="3" t="str">
        <f t="shared" si="14"/>
        <v/>
      </c>
      <c r="R211" s="3" t="str">
        <f>IF($A211="","",IF((AND($A211="ADD",OR(Q211="",Q211="Excellent"))),"1",(_xlfn.XLOOKUP(Q211,condition[lookupValue],condition[lookupKey],""))))</f>
        <v/>
      </c>
      <c r="S211" s="8" t="str">
        <f t="shared" si="15"/>
        <v/>
      </c>
      <c r="T211" s="7"/>
    </row>
    <row r="212" spans="2:20" x14ac:dyDescent="0.25">
      <c r="B212" s="5"/>
      <c r="C212" s="5"/>
      <c r="E212" s="3" t="str">
        <f>IF($A212="ADD",IF(NOT(ISBLANK(D212)),_xlfn.XLOOKUP(D212,br_exp_joint_type[lookupValue],br_exp_joint_type[lookupKey],"ERROR"),""), "")</f>
        <v/>
      </c>
      <c r="F212" s="4"/>
      <c r="H212" s="4"/>
      <c r="J212" s="3" t="str">
        <f>IF($A212="ADD",IF(NOT(ISBLANK(I212)),_xlfn.XLOOKUP(I212,organisation[lookupValue],organisation[lookupKey],"ERROR"),""), "")</f>
        <v/>
      </c>
      <c r="K212" s="8"/>
      <c r="L212" s="8"/>
      <c r="M212" s="4" t="str">
        <f t="shared" ca="1" si="12"/>
        <v/>
      </c>
      <c r="N212" s="3" t="str">
        <f t="shared" si="13"/>
        <v/>
      </c>
      <c r="O212" s="3" t="str">
        <f>IF($A212="","",IF((AND($A212="ADD",OR(N212="",N212="Local Authority"))),"L",(_xlfn.XLOOKUP(N212,asset_owner[lookupValue],asset_owner[lookupKey],""))))</f>
        <v/>
      </c>
      <c r="P212" s="9"/>
      <c r="Q212" s="3" t="str">
        <f t="shared" si="14"/>
        <v/>
      </c>
      <c r="R212" s="3" t="str">
        <f>IF($A212="","",IF((AND($A212="ADD",OR(Q212="",Q212="Excellent"))),"1",(_xlfn.XLOOKUP(Q212,condition[lookupValue],condition[lookupKey],""))))</f>
        <v/>
      </c>
      <c r="S212" s="8" t="str">
        <f t="shared" si="15"/>
        <v/>
      </c>
      <c r="T212" s="7"/>
    </row>
    <row r="213" spans="2:20" x14ac:dyDescent="0.25">
      <c r="B213" s="5"/>
      <c r="C213" s="5"/>
      <c r="E213" s="3" t="str">
        <f>IF($A213="ADD",IF(NOT(ISBLANK(D213)),_xlfn.XLOOKUP(D213,br_exp_joint_type[lookupValue],br_exp_joint_type[lookupKey],"ERROR"),""), "")</f>
        <v/>
      </c>
      <c r="F213" s="4"/>
      <c r="H213" s="4"/>
      <c r="J213" s="3" t="str">
        <f>IF($A213="ADD",IF(NOT(ISBLANK(I213)),_xlfn.XLOOKUP(I213,organisation[lookupValue],organisation[lookupKey],"ERROR"),""), "")</f>
        <v/>
      </c>
      <c r="K213" s="8"/>
      <c r="L213" s="8"/>
      <c r="M213" s="4" t="str">
        <f t="shared" ca="1" si="12"/>
        <v/>
      </c>
      <c r="N213" s="3" t="str">
        <f t="shared" si="13"/>
        <v/>
      </c>
      <c r="O213" s="3" t="str">
        <f>IF($A213="","",IF((AND($A213="ADD",OR(N213="",N213="Local Authority"))),"L",(_xlfn.XLOOKUP(N213,asset_owner[lookupValue],asset_owner[lookupKey],""))))</f>
        <v/>
      </c>
      <c r="P213" s="9"/>
      <c r="Q213" s="3" t="str">
        <f t="shared" si="14"/>
        <v/>
      </c>
      <c r="R213" s="3" t="str">
        <f>IF($A213="","",IF((AND($A213="ADD",OR(Q213="",Q213="Excellent"))),"1",(_xlfn.XLOOKUP(Q213,condition[lookupValue],condition[lookupKey],""))))</f>
        <v/>
      </c>
      <c r="S213" s="8" t="str">
        <f t="shared" si="15"/>
        <v/>
      </c>
      <c r="T213" s="7"/>
    </row>
    <row r="214" spans="2:20" x14ac:dyDescent="0.25">
      <c r="B214" s="5"/>
      <c r="C214" s="5"/>
      <c r="E214" s="3" t="str">
        <f>IF($A214="ADD",IF(NOT(ISBLANK(D214)),_xlfn.XLOOKUP(D214,br_exp_joint_type[lookupValue],br_exp_joint_type[lookupKey],"ERROR"),""), "")</f>
        <v/>
      </c>
      <c r="F214" s="4"/>
      <c r="H214" s="4"/>
      <c r="J214" s="3" t="str">
        <f>IF($A214="ADD",IF(NOT(ISBLANK(I214)),_xlfn.XLOOKUP(I214,organisation[lookupValue],organisation[lookupKey],"ERROR"),""), "")</f>
        <v/>
      </c>
      <c r="K214" s="8"/>
      <c r="L214" s="8"/>
      <c r="M214" s="4" t="str">
        <f t="shared" ca="1" si="12"/>
        <v/>
      </c>
      <c r="N214" s="3" t="str">
        <f t="shared" si="13"/>
        <v/>
      </c>
      <c r="O214" s="3" t="str">
        <f>IF($A214="","",IF((AND($A214="ADD",OR(N214="",N214="Local Authority"))),"L",(_xlfn.XLOOKUP(N214,asset_owner[lookupValue],asset_owner[lookupKey],""))))</f>
        <v/>
      </c>
      <c r="P214" s="9"/>
      <c r="Q214" s="3" t="str">
        <f t="shared" si="14"/>
        <v/>
      </c>
      <c r="R214" s="3" t="str">
        <f>IF($A214="","",IF((AND($A214="ADD",OR(Q214="",Q214="Excellent"))),"1",(_xlfn.XLOOKUP(Q214,condition[lookupValue],condition[lookupKey],""))))</f>
        <v/>
      </c>
      <c r="S214" s="8" t="str">
        <f t="shared" si="15"/>
        <v/>
      </c>
      <c r="T214" s="7"/>
    </row>
    <row r="215" spans="2:20" x14ac:dyDescent="0.25">
      <c r="B215" s="5"/>
      <c r="C215" s="5"/>
      <c r="E215" s="3" t="str">
        <f>IF($A215="ADD",IF(NOT(ISBLANK(D215)),_xlfn.XLOOKUP(D215,br_exp_joint_type[lookupValue],br_exp_joint_type[lookupKey],"ERROR"),""), "")</f>
        <v/>
      </c>
      <c r="F215" s="4"/>
      <c r="H215" s="4"/>
      <c r="J215" s="3" t="str">
        <f>IF($A215="ADD",IF(NOT(ISBLANK(I215)),_xlfn.XLOOKUP(I215,organisation[lookupValue],organisation[lookupKey],"ERROR"),""), "")</f>
        <v/>
      </c>
      <c r="K215" s="8"/>
      <c r="L215" s="8"/>
      <c r="M215" s="4" t="str">
        <f t="shared" ca="1" si="12"/>
        <v/>
      </c>
      <c r="N215" s="3" t="str">
        <f t="shared" si="13"/>
        <v/>
      </c>
      <c r="O215" s="3" t="str">
        <f>IF($A215="","",IF((AND($A215="ADD",OR(N215="",N215="Local Authority"))),"L",(_xlfn.XLOOKUP(N215,asset_owner[lookupValue],asset_owner[lookupKey],""))))</f>
        <v/>
      </c>
      <c r="P215" s="9"/>
      <c r="Q215" s="3" t="str">
        <f t="shared" si="14"/>
        <v/>
      </c>
      <c r="R215" s="3" t="str">
        <f>IF($A215="","",IF((AND($A215="ADD",OR(Q215="",Q215="Excellent"))),"1",(_xlfn.XLOOKUP(Q215,condition[lookupValue],condition[lookupKey],""))))</f>
        <v/>
      </c>
      <c r="S215" s="8" t="str">
        <f t="shared" si="15"/>
        <v/>
      </c>
      <c r="T215" s="7"/>
    </row>
    <row r="216" spans="2:20" x14ac:dyDescent="0.25">
      <c r="B216" s="5"/>
      <c r="C216" s="5"/>
      <c r="E216" s="3" t="str">
        <f>IF($A216="ADD",IF(NOT(ISBLANK(D216)),_xlfn.XLOOKUP(D216,br_exp_joint_type[lookupValue],br_exp_joint_type[lookupKey],"ERROR"),""), "")</f>
        <v/>
      </c>
      <c r="F216" s="4"/>
      <c r="H216" s="4"/>
      <c r="J216" s="3" t="str">
        <f>IF($A216="ADD",IF(NOT(ISBLANK(I216)),_xlfn.XLOOKUP(I216,organisation[lookupValue],organisation[lookupKey],"ERROR"),""), "")</f>
        <v/>
      </c>
      <c r="K216" s="8"/>
      <c r="L216" s="8"/>
      <c r="M216" s="4" t="str">
        <f t="shared" ca="1" si="12"/>
        <v/>
      </c>
      <c r="N216" s="3" t="str">
        <f t="shared" si="13"/>
        <v/>
      </c>
      <c r="O216" s="3" t="str">
        <f>IF($A216="","",IF((AND($A216="ADD",OR(N216="",N216="Local Authority"))),"L",(_xlfn.XLOOKUP(N216,asset_owner[lookupValue],asset_owner[lookupKey],""))))</f>
        <v/>
      </c>
      <c r="P216" s="9"/>
      <c r="Q216" s="3" t="str">
        <f t="shared" si="14"/>
        <v/>
      </c>
      <c r="R216" s="3" t="str">
        <f>IF($A216="","",IF((AND($A216="ADD",OR(Q216="",Q216="Excellent"))),"1",(_xlfn.XLOOKUP(Q216,condition[lookupValue],condition[lookupKey],""))))</f>
        <v/>
      </c>
      <c r="S216" s="8" t="str">
        <f t="shared" si="15"/>
        <v/>
      </c>
      <c r="T216" s="7"/>
    </row>
    <row r="217" spans="2:20" x14ac:dyDescent="0.25">
      <c r="B217" s="5"/>
      <c r="C217" s="5"/>
      <c r="E217" s="3" t="str">
        <f>IF($A217="ADD",IF(NOT(ISBLANK(D217)),_xlfn.XLOOKUP(D217,br_exp_joint_type[lookupValue],br_exp_joint_type[lookupKey],"ERROR"),""), "")</f>
        <v/>
      </c>
      <c r="F217" s="4"/>
      <c r="H217" s="4"/>
      <c r="J217" s="3" t="str">
        <f>IF($A217="ADD",IF(NOT(ISBLANK(I217)),_xlfn.XLOOKUP(I217,organisation[lookupValue],organisation[lookupKey],"ERROR"),""), "")</f>
        <v/>
      </c>
      <c r="K217" s="8"/>
      <c r="L217" s="8"/>
      <c r="M217" s="4" t="str">
        <f t="shared" ca="1" si="12"/>
        <v/>
      </c>
      <c r="N217" s="3" t="str">
        <f t="shared" si="13"/>
        <v/>
      </c>
      <c r="O217" s="3" t="str">
        <f>IF($A217="","",IF((AND($A217="ADD",OR(N217="",N217="Local Authority"))),"L",(_xlfn.XLOOKUP(N217,asset_owner[lookupValue],asset_owner[lookupKey],""))))</f>
        <v/>
      </c>
      <c r="P217" s="9"/>
      <c r="Q217" s="3" t="str">
        <f t="shared" si="14"/>
        <v/>
      </c>
      <c r="R217" s="3" t="str">
        <f>IF($A217="","",IF((AND($A217="ADD",OR(Q217="",Q217="Excellent"))),"1",(_xlfn.XLOOKUP(Q217,condition[lookupValue],condition[lookupKey],""))))</f>
        <v/>
      </c>
      <c r="S217" s="8" t="str">
        <f t="shared" si="15"/>
        <v/>
      </c>
      <c r="T217" s="7"/>
    </row>
    <row r="218" spans="2:20" x14ac:dyDescent="0.25">
      <c r="B218" s="5"/>
      <c r="C218" s="5"/>
      <c r="E218" s="3" t="str">
        <f>IF($A218="ADD",IF(NOT(ISBLANK(D218)),_xlfn.XLOOKUP(D218,br_exp_joint_type[lookupValue],br_exp_joint_type[lookupKey],"ERROR"),""), "")</f>
        <v/>
      </c>
      <c r="F218" s="4"/>
      <c r="H218" s="4"/>
      <c r="J218" s="3" t="str">
        <f>IF($A218="ADD",IF(NOT(ISBLANK(I218)),_xlfn.XLOOKUP(I218,organisation[lookupValue],organisation[lookupKey],"ERROR"),""), "")</f>
        <v/>
      </c>
      <c r="K218" s="8"/>
      <c r="L218" s="8"/>
      <c r="M218" s="4" t="str">
        <f t="shared" ca="1" si="12"/>
        <v/>
      </c>
      <c r="N218" s="3" t="str">
        <f t="shared" si="13"/>
        <v/>
      </c>
      <c r="O218" s="3" t="str">
        <f>IF($A218="","",IF((AND($A218="ADD",OR(N218="",N218="Local Authority"))),"L",(_xlfn.XLOOKUP(N218,asset_owner[lookupValue],asset_owner[lookupKey],""))))</f>
        <v/>
      </c>
      <c r="P218" s="9"/>
      <c r="Q218" s="3" t="str">
        <f t="shared" si="14"/>
        <v/>
      </c>
      <c r="R218" s="3" t="str">
        <f>IF($A218="","",IF((AND($A218="ADD",OR(Q218="",Q218="Excellent"))),"1",(_xlfn.XLOOKUP(Q218,condition[lookupValue],condition[lookupKey],""))))</f>
        <v/>
      </c>
      <c r="S218" s="8" t="str">
        <f t="shared" si="15"/>
        <v/>
      </c>
      <c r="T218" s="7"/>
    </row>
    <row r="219" spans="2:20" x14ac:dyDescent="0.25">
      <c r="B219" s="5"/>
      <c r="C219" s="5"/>
      <c r="E219" s="3" t="str">
        <f>IF($A219="ADD",IF(NOT(ISBLANK(D219)),_xlfn.XLOOKUP(D219,br_exp_joint_type[lookupValue],br_exp_joint_type[lookupKey],"ERROR"),""), "")</f>
        <v/>
      </c>
      <c r="F219" s="4"/>
      <c r="H219" s="4"/>
      <c r="J219" s="3" t="str">
        <f>IF($A219="ADD",IF(NOT(ISBLANK(I219)),_xlfn.XLOOKUP(I219,organisation[lookupValue],organisation[lookupKey],"ERROR"),""), "")</f>
        <v/>
      </c>
      <c r="K219" s="8"/>
      <c r="L219" s="8"/>
      <c r="M219" s="4" t="str">
        <f t="shared" ca="1" si="12"/>
        <v/>
      </c>
      <c r="N219" s="3" t="str">
        <f t="shared" si="13"/>
        <v/>
      </c>
      <c r="O219" s="3" t="str">
        <f>IF($A219="","",IF((AND($A219="ADD",OR(N219="",N219="Local Authority"))),"L",(_xlfn.XLOOKUP(N219,asset_owner[lookupValue],asset_owner[lookupKey],""))))</f>
        <v/>
      </c>
      <c r="P219" s="9"/>
      <c r="Q219" s="3" t="str">
        <f t="shared" si="14"/>
        <v/>
      </c>
      <c r="R219" s="3" t="str">
        <f>IF($A219="","",IF((AND($A219="ADD",OR(Q219="",Q219="Excellent"))),"1",(_xlfn.XLOOKUP(Q219,condition[lookupValue],condition[lookupKey],""))))</f>
        <v/>
      </c>
      <c r="S219" s="8" t="str">
        <f t="shared" si="15"/>
        <v/>
      </c>
      <c r="T219" s="7"/>
    </row>
    <row r="220" spans="2:20" x14ac:dyDescent="0.25">
      <c r="B220" s="5"/>
      <c r="C220" s="5"/>
      <c r="E220" s="3" t="str">
        <f>IF($A220="ADD",IF(NOT(ISBLANK(D220)),_xlfn.XLOOKUP(D220,br_exp_joint_type[lookupValue],br_exp_joint_type[lookupKey],"ERROR"),""), "")</f>
        <v/>
      </c>
      <c r="F220" s="4"/>
      <c r="H220" s="4"/>
      <c r="J220" s="3" t="str">
        <f>IF($A220="ADD",IF(NOT(ISBLANK(I220)),_xlfn.XLOOKUP(I220,organisation[lookupValue],organisation[lookupKey],"ERROR"),""), "")</f>
        <v/>
      </c>
      <c r="K220" s="8"/>
      <c r="L220" s="8"/>
      <c r="M220" s="4" t="str">
        <f t="shared" ca="1" si="12"/>
        <v/>
      </c>
      <c r="N220" s="3" t="str">
        <f t="shared" si="13"/>
        <v/>
      </c>
      <c r="O220" s="3" t="str">
        <f>IF($A220="","",IF((AND($A220="ADD",OR(N220="",N220="Local Authority"))),"L",(_xlfn.XLOOKUP(N220,asset_owner[lookupValue],asset_owner[lookupKey],""))))</f>
        <v/>
      </c>
      <c r="P220" s="9"/>
      <c r="Q220" s="3" t="str">
        <f t="shared" si="14"/>
        <v/>
      </c>
      <c r="R220" s="3" t="str">
        <f>IF($A220="","",IF((AND($A220="ADD",OR(Q220="",Q220="Excellent"))),"1",(_xlfn.XLOOKUP(Q220,condition[lookupValue],condition[lookupKey],""))))</f>
        <v/>
      </c>
      <c r="S220" s="8" t="str">
        <f t="shared" si="15"/>
        <v/>
      </c>
      <c r="T220" s="7"/>
    </row>
    <row r="221" spans="2:20" x14ac:dyDescent="0.25">
      <c r="B221" s="5"/>
      <c r="C221" s="5"/>
      <c r="E221" s="3" t="str">
        <f>IF($A221="ADD",IF(NOT(ISBLANK(D221)),_xlfn.XLOOKUP(D221,br_exp_joint_type[lookupValue],br_exp_joint_type[lookupKey],"ERROR"),""), "")</f>
        <v/>
      </c>
      <c r="F221" s="4"/>
      <c r="H221" s="4"/>
      <c r="J221" s="3" t="str">
        <f>IF($A221="ADD",IF(NOT(ISBLANK(I221)),_xlfn.XLOOKUP(I221,organisation[lookupValue],organisation[lookupKey],"ERROR"),""), "")</f>
        <v/>
      </c>
      <c r="K221" s="8"/>
      <c r="L221" s="8"/>
      <c r="M221" s="4" t="str">
        <f t="shared" ca="1" si="12"/>
        <v/>
      </c>
      <c r="N221" s="3" t="str">
        <f t="shared" si="13"/>
        <v/>
      </c>
      <c r="O221" s="3" t="str">
        <f>IF($A221="","",IF((AND($A221="ADD",OR(N221="",N221="Local Authority"))),"L",(_xlfn.XLOOKUP(N221,asset_owner[lookupValue],asset_owner[lookupKey],""))))</f>
        <v/>
      </c>
      <c r="P221" s="9"/>
      <c r="Q221" s="3" t="str">
        <f t="shared" si="14"/>
        <v/>
      </c>
      <c r="R221" s="3" t="str">
        <f>IF($A221="","",IF((AND($A221="ADD",OR(Q221="",Q221="Excellent"))),"1",(_xlfn.XLOOKUP(Q221,condition[lookupValue],condition[lookupKey],""))))</f>
        <v/>
      </c>
      <c r="S221" s="8" t="str">
        <f t="shared" si="15"/>
        <v/>
      </c>
      <c r="T221" s="7"/>
    </row>
    <row r="222" spans="2:20" x14ac:dyDescent="0.25">
      <c r="B222" s="5"/>
      <c r="C222" s="5"/>
      <c r="E222" s="3" t="str">
        <f>IF($A222="ADD",IF(NOT(ISBLANK(D222)),_xlfn.XLOOKUP(D222,br_exp_joint_type[lookupValue],br_exp_joint_type[lookupKey],"ERROR"),""), "")</f>
        <v/>
      </c>
      <c r="F222" s="4"/>
      <c r="H222" s="4"/>
      <c r="J222" s="3" t="str">
        <f>IF($A222="ADD",IF(NOT(ISBLANK(I222)),_xlfn.XLOOKUP(I222,organisation[lookupValue],organisation[lookupKey],"ERROR"),""), "")</f>
        <v/>
      </c>
      <c r="K222" s="8"/>
      <c r="L222" s="8"/>
      <c r="M222" s="4" t="str">
        <f t="shared" ca="1" si="12"/>
        <v/>
      </c>
      <c r="N222" s="3" t="str">
        <f t="shared" si="13"/>
        <v/>
      </c>
      <c r="O222" s="3" t="str">
        <f>IF($A222="","",IF((AND($A222="ADD",OR(N222="",N222="Local Authority"))),"L",(_xlfn.XLOOKUP(N222,asset_owner[lookupValue],asset_owner[lookupKey],""))))</f>
        <v/>
      </c>
      <c r="P222" s="9"/>
      <c r="Q222" s="3" t="str">
        <f t="shared" si="14"/>
        <v/>
      </c>
      <c r="R222" s="3" t="str">
        <f>IF($A222="","",IF((AND($A222="ADD",OR(Q222="",Q222="Excellent"))),"1",(_xlfn.XLOOKUP(Q222,condition[lookupValue],condition[lookupKey],""))))</f>
        <v/>
      </c>
      <c r="S222" s="8" t="str">
        <f t="shared" si="15"/>
        <v/>
      </c>
      <c r="T222" s="7"/>
    </row>
    <row r="223" spans="2:20" x14ac:dyDescent="0.25">
      <c r="B223" s="5"/>
      <c r="C223" s="5"/>
      <c r="E223" s="3" t="str">
        <f>IF($A223="ADD",IF(NOT(ISBLANK(D223)),_xlfn.XLOOKUP(D223,br_exp_joint_type[lookupValue],br_exp_joint_type[lookupKey],"ERROR"),""), "")</f>
        <v/>
      </c>
      <c r="F223" s="4"/>
      <c r="H223" s="4"/>
      <c r="J223" s="3" t="str">
        <f>IF($A223="ADD",IF(NOT(ISBLANK(I223)),_xlfn.XLOOKUP(I223,organisation[lookupValue],organisation[lookupKey],"ERROR"),""), "")</f>
        <v/>
      </c>
      <c r="K223" s="8"/>
      <c r="L223" s="8"/>
      <c r="M223" s="4" t="str">
        <f t="shared" ca="1" si="12"/>
        <v/>
      </c>
      <c r="N223" s="3" t="str">
        <f t="shared" si="13"/>
        <v/>
      </c>
      <c r="O223" s="3" t="str">
        <f>IF($A223="","",IF((AND($A223="ADD",OR(N223="",N223="Local Authority"))),"L",(_xlfn.XLOOKUP(N223,asset_owner[lookupValue],asset_owner[lookupKey],""))))</f>
        <v/>
      </c>
      <c r="P223" s="9"/>
      <c r="Q223" s="3" t="str">
        <f t="shared" si="14"/>
        <v/>
      </c>
      <c r="R223" s="3" t="str">
        <f>IF($A223="","",IF((AND($A223="ADD",OR(Q223="",Q223="Excellent"))),"1",(_xlfn.XLOOKUP(Q223,condition[lookupValue],condition[lookupKey],""))))</f>
        <v/>
      </c>
      <c r="S223" s="8" t="str">
        <f t="shared" si="15"/>
        <v/>
      </c>
      <c r="T223" s="7"/>
    </row>
    <row r="224" spans="2:20" x14ac:dyDescent="0.25">
      <c r="B224" s="5"/>
      <c r="C224" s="5"/>
      <c r="E224" s="3" t="str">
        <f>IF($A224="ADD",IF(NOT(ISBLANK(D224)),_xlfn.XLOOKUP(D224,br_exp_joint_type[lookupValue],br_exp_joint_type[lookupKey],"ERROR"),""), "")</f>
        <v/>
      </c>
      <c r="F224" s="4"/>
      <c r="H224" s="4"/>
      <c r="J224" s="3" t="str">
        <f>IF($A224="ADD",IF(NOT(ISBLANK(I224)),_xlfn.XLOOKUP(I224,organisation[lookupValue],organisation[lookupKey],"ERROR"),""), "")</f>
        <v/>
      </c>
      <c r="K224" s="8"/>
      <c r="L224" s="8"/>
      <c r="M224" s="4" t="str">
        <f t="shared" ca="1" si="12"/>
        <v/>
      </c>
      <c r="N224" s="3" t="str">
        <f t="shared" si="13"/>
        <v/>
      </c>
      <c r="O224" s="3" t="str">
        <f>IF($A224="","",IF((AND($A224="ADD",OR(N224="",N224="Local Authority"))),"L",(_xlfn.XLOOKUP(N224,asset_owner[lookupValue],asset_owner[lookupKey],""))))</f>
        <v/>
      </c>
      <c r="P224" s="9"/>
      <c r="Q224" s="3" t="str">
        <f t="shared" si="14"/>
        <v/>
      </c>
      <c r="R224" s="3" t="str">
        <f>IF($A224="","",IF((AND($A224="ADD",OR(Q224="",Q224="Excellent"))),"1",(_xlfn.XLOOKUP(Q224,condition[lookupValue],condition[lookupKey],""))))</f>
        <v/>
      </c>
      <c r="S224" s="8" t="str">
        <f t="shared" si="15"/>
        <v/>
      </c>
      <c r="T224" s="7"/>
    </row>
    <row r="225" spans="2:20" x14ac:dyDescent="0.25">
      <c r="B225" s="5"/>
      <c r="C225" s="5"/>
      <c r="E225" s="3" t="str">
        <f>IF($A225="ADD",IF(NOT(ISBLANK(D225)),_xlfn.XLOOKUP(D225,br_exp_joint_type[lookupValue],br_exp_joint_type[lookupKey],"ERROR"),""), "")</f>
        <v/>
      </c>
      <c r="F225" s="4"/>
      <c r="H225" s="4"/>
      <c r="J225" s="3" t="str">
        <f>IF($A225="ADD",IF(NOT(ISBLANK(I225)),_xlfn.XLOOKUP(I225,organisation[lookupValue],organisation[lookupKey],"ERROR"),""), "")</f>
        <v/>
      </c>
      <c r="K225" s="8"/>
      <c r="L225" s="8"/>
      <c r="M225" s="4" t="str">
        <f t="shared" ca="1" si="12"/>
        <v/>
      </c>
      <c r="N225" s="3" t="str">
        <f t="shared" si="13"/>
        <v/>
      </c>
      <c r="O225" s="3" t="str">
        <f>IF($A225="","",IF((AND($A225="ADD",OR(N225="",N225="Local Authority"))),"L",(_xlfn.XLOOKUP(N225,asset_owner[lookupValue],asset_owner[lookupKey],""))))</f>
        <v/>
      </c>
      <c r="P225" s="9"/>
      <c r="Q225" s="3" t="str">
        <f t="shared" si="14"/>
        <v/>
      </c>
      <c r="R225" s="3" t="str">
        <f>IF($A225="","",IF((AND($A225="ADD",OR(Q225="",Q225="Excellent"))),"1",(_xlfn.XLOOKUP(Q225,condition[lookupValue],condition[lookupKey],""))))</f>
        <v/>
      </c>
      <c r="S225" s="8" t="str">
        <f t="shared" si="15"/>
        <v/>
      </c>
      <c r="T225" s="7"/>
    </row>
    <row r="226" spans="2:20" x14ac:dyDescent="0.25">
      <c r="B226" s="5"/>
      <c r="C226" s="5"/>
      <c r="E226" s="3" t="str">
        <f>IF($A226="ADD",IF(NOT(ISBLANK(D226)),_xlfn.XLOOKUP(D226,br_exp_joint_type[lookupValue],br_exp_joint_type[lookupKey],"ERROR"),""), "")</f>
        <v/>
      </c>
      <c r="F226" s="4"/>
      <c r="H226" s="4"/>
      <c r="J226" s="3" t="str">
        <f>IF($A226="ADD",IF(NOT(ISBLANK(I226)),_xlfn.XLOOKUP(I226,organisation[lookupValue],organisation[lookupKey],"ERROR"),""), "")</f>
        <v/>
      </c>
      <c r="K226" s="8"/>
      <c r="L226" s="8"/>
      <c r="M226" s="4" t="str">
        <f t="shared" ca="1" si="12"/>
        <v/>
      </c>
      <c r="N226" s="3" t="str">
        <f t="shared" si="13"/>
        <v/>
      </c>
      <c r="O226" s="3" t="str">
        <f>IF($A226="","",IF((AND($A226="ADD",OR(N226="",N226="Local Authority"))),"L",(_xlfn.XLOOKUP(N226,asset_owner[lookupValue],asset_owner[lookupKey],""))))</f>
        <v/>
      </c>
      <c r="P226" s="9"/>
      <c r="Q226" s="3" t="str">
        <f t="shared" si="14"/>
        <v/>
      </c>
      <c r="R226" s="3" t="str">
        <f>IF($A226="","",IF((AND($A226="ADD",OR(Q226="",Q226="Excellent"))),"1",(_xlfn.XLOOKUP(Q226,condition[lookupValue],condition[lookupKey],""))))</f>
        <v/>
      </c>
      <c r="S226" s="8" t="str">
        <f t="shared" si="15"/>
        <v/>
      </c>
      <c r="T226" s="7"/>
    </row>
    <row r="227" spans="2:20" x14ac:dyDescent="0.25">
      <c r="B227" s="5"/>
      <c r="C227" s="5"/>
      <c r="E227" s="3" t="str">
        <f>IF($A227="ADD",IF(NOT(ISBLANK(D227)),_xlfn.XLOOKUP(D227,br_exp_joint_type[lookupValue],br_exp_joint_type[lookupKey],"ERROR"),""), "")</f>
        <v/>
      </c>
      <c r="F227" s="4"/>
      <c r="H227" s="4"/>
      <c r="J227" s="3" t="str">
        <f>IF($A227="ADD",IF(NOT(ISBLANK(I227)),_xlfn.XLOOKUP(I227,organisation[lookupValue],organisation[lookupKey],"ERROR"),""), "")</f>
        <v/>
      </c>
      <c r="K227" s="8"/>
      <c r="L227" s="8"/>
      <c r="M227" s="4" t="str">
        <f t="shared" ca="1" si="12"/>
        <v/>
      </c>
      <c r="N227" s="3" t="str">
        <f t="shared" si="13"/>
        <v/>
      </c>
      <c r="O227" s="3" t="str">
        <f>IF($A227="","",IF((AND($A227="ADD",OR(N227="",N227="Local Authority"))),"L",(_xlfn.XLOOKUP(N227,asset_owner[lookupValue],asset_owner[lookupKey],""))))</f>
        <v/>
      </c>
      <c r="P227" s="9"/>
      <c r="Q227" s="3" t="str">
        <f t="shared" si="14"/>
        <v/>
      </c>
      <c r="R227" s="3" t="str">
        <f>IF($A227="","",IF((AND($A227="ADD",OR(Q227="",Q227="Excellent"))),"1",(_xlfn.XLOOKUP(Q227,condition[lookupValue],condition[lookupKey],""))))</f>
        <v/>
      </c>
      <c r="S227" s="8" t="str">
        <f t="shared" si="15"/>
        <v/>
      </c>
      <c r="T227" s="7"/>
    </row>
    <row r="228" spans="2:20" x14ac:dyDescent="0.25">
      <c r="B228" s="5"/>
      <c r="C228" s="5"/>
      <c r="E228" s="3" t="str">
        <f>IF($A228="ADD",IF(NOT(ISBLANK(D228)),_xlfn.XLOOKUP(D228,br_exp_joint_type[lookupValue],br_exp_joint_type[lookupKey],"ERROR"),""), "")</f>
        <v/>
      </c>
      <c r="F228" s="4"/>
      <c r="H228" s="4"/>
      <c r="J228" s="3" t="str">
        <f>IF($A228="ADD",IF(NOT(ISBLANK(I228)),_xlfn.XLOOKUP(I228,organisation[lookupValue],organisation[lookupKey],"ERROR"),""), "")</f>
        <v/>
      </c>
      <c r="K228" s="8"/>
      <c r="L228" s="8"/>
      <c r="M228" s="4" t="str">
        <f t="shared" ca="1" si="12"/>
        <v/>
      </c>
      <c r="N228" s="3" t="str">
        <f t="shared" si="13"/>
        <v/>
      </c>
      <c r="O228" s="3" t="str">
        <f>IF($A228="","",IF((AND($A228="ADD",OR(N228="",N228="Local Authority"))),"L",(_xlfn.XLOOKUP(N228,asset_owner[lookupValue],asset_owner[lookupKey],""))))</f>
        <v/>
      </c>
      <c r="P228" s="9"/>
      <c r="Q228" s="3" t="str">
        <f t="shared" si="14"/>
        <v/>
      </c>
      <c r="R228" s="3" t="str">
        <f>IF($A228="","",IF((AND($A228="ADD",OR(Q228="",Q228="Excellent"))),"1",(_xlfn.XLOOKUP(Q228,condition[lookupValue],condition[lookupKey],""))))</f>
        <v/>
      </c>
      <c r="S228" s="8" t="str">
        <f t="shared" si="15"/>
        <v/>
      </c>
      <c r="T228" s="7"/>
    </row>
    <row r="229" spans="2:20" x14ac:dyDescent="0.25">
      <c r="B229" s="5"/>
      <c r="C229" s="5"/>
      <c r="E229" s="3" t="str">
        <f>IF($A229="ADD",IF(NOT(ISBLANK(D229)),_xlfn.XLOOKUP(D229,br_exp_joint_type[lookupValue],br_exp_joint_type[lookupKey],"ERROR"),""), "")</f>
        <v/>
      </c>
      <c r="F229" s="4"/>
      <c r="H229" s="4"/>
      <c r="J229" s="3" t="str">
        <f>IF($A229="ADD",IF(NOT(ISBLANK(I229)),_xlfn.XLOOKUP(I229,organisation[lookupValue],organisation[lookupKey],"ERROR"),""), "")</f>
        <v/>
      </c>
      <c r="K229" s="8"/>
      <c r="L229" s="8"/>
      <c r="M229" s="4" t="str">
        <f t="shared" ca="1" si="12"/>
        <v/>
      </c>
      <c r="N229" s="3" t="str">
        <f t="shared" si="13"/>
        <v/>
      </c>
      <c r="O229" s="3" t="str">
        <f>IF($A229="","",IF((AND($A229="ADD",OR(N229="",N229="Local Authority"))),"L",(_xlfn.XLOOKUP(N229,asset_owner[lookupValue],asset_owner[lookupKey],""))))</f>
        <v/>
      </c>
      <c r="P229" s="9"/>
      <c r="Q229" s="3" t="str">
        <f t="shared" si="14"/>
        <v/>
      </c>
      <c r="R229" s="3" t="str">
        <f>IF($A229="","",IF((AND($A229="ADD",OR(Q229="",Q229="Excellent"))),"1",(_xlfn.XLOOKUP(Q229,condition[lookupValue],condition[lookupKey],""))))</f>
        <v/>
      </c>
      <c r="S229" s="8" t="str">
        <f t="shared" si="15"/>
        <v/>
      </c>
      <c r="T229" s="7"/>
    </row>
    <row r="230" spans="2:20" x14ac:dyDescent="0.25">
      <c r="B230" s="5"/>
      <c r="C230" s="5"/>
      <c r="E230" s="3" t="str">
        <f>IF($A230="ADD",IF(NOT(ISBLANK(D230)),_xlfn.XLOOKUP(D230,br_exp_joint_type[lookupValue],br_exp_joint_type[lookupKey],"ERROR"),""), "")</f>
        <v/>
      </c>
      <c r="F230" s="4"/>
      <c r="H230" s="4"/>
      <c r="J230" s="3" t="str">
        <f>IF($A230="ADD",IF(NOT(ISBLANK(I230)),_xlfn.XLOOKUP(I230,organisation[lookupValue],organisation[lookupKey],"ERROR"),""), "")</f>
        <v/>
      </c>
      <c r="K230" s="8"/>
      <c r="L230" s="8"/>
      <c r="M230" s="4" t="str">
        <f t="shared" ca="1" si="12"/>
        <v/>
      </c>
      <c r="N230" s="3" t="str">
        <f t="shared" si="13"/>
        <v/>
      </c>
      <c r="O230" s="3" t="str">
        <f>IF($A230="","",IF((AND($A230="ADD",OR(N230="",N230="Local Authority"))),"L",(_xlfn.XLOOKUP(N230,asset_owner[lookupValue],asset_owner[lookupKey],""))))</f>
        <v/>
      </c>
      <c r="P230" s="9"/>
      <c r="Q230" s="3" t="str">
        <f t="shared" si="14"/>
        <v/>
      </c>
      <c r="R230" s="3" t="str">
        <f>IF($A230="","",IF((AND($A230="ADD",OR(Q230="",Q230="Excellent"))),"1",(_xlfn.XLOOKUP(Q230,condition[lookupValue],condition[lookupKey],""))))</f>
        <v/>
      </c>
      <c r="S230" s="8" t="str">
        <f t="shared" si="15"/>
        <v/>
      </c>
      <c r="T230" s="7"/>
    </row>
    <row r="231" spans="2:20" x14ac:dyDescent="0.25">
      <c r="B231" s="5"/>
      <c r="C231" s="5"/>
      <c r="E231" s="3" t="str">
        <f>IF($A231="ADD",IF(NOT(ISBLANK(D231)),_xlfn.XLOOKUP(D231,br_exp_joint_type[lookupValue],br_exp_joint_type[lookupKey],"ERROR"),""), "")</f>
        <v/>
      </c>
      <c r="F231" s="4"/>
      <c r="H231" s="4"/>
      <c r="J231" s="3" t="str">
        <f>IF($A231="ADD",IF(NOT(ISBLANK(I231)),_xlfn.XLOOKUP(I231,organisation[lookupValue],organisation[lookupKey],"ERROR"),""), "")</f>
        <v/>
      </c>
      <c r="K231" s="8"/>
      <c r="L231" s="8"/>
      <c r="M231" s="4" t="str">
        <f t="shared" ca="1" si="12"/>
        <v/>
      </c>
      <c r="N231" s="3" t="str">
        <f t="shared" si="13"/>
        <v/>
      </c>
      <c r="O231" s="3" t="str">
        <f>IF($A231="","",IF((AND($A231="ADD",OR(N231="",N231="Local Authority"))),"L",(_xlfn.XLOOKUP(N231,asset_owner[lookupValue],asset_owner[lookupKey],""))))</f>
        <v/>
      </c>
      <c r="P231" s="9"/>
      <c r="Q231" s="3" t="str">
        <f t="shared" si="14"/>
        <v/>
      </c>
      <c r="R231" s="3" t="str">
        <f>IF($A231="","",IF((AND($A231="ADD",OR(Q231="",Q231="Excellent"))),"1",(_xlfn.XLOOKUP(Q231,condition[lookupValue],condition[lookupKey],""))))</f>
        <v/>
      </c>
      <c r="S231" s="8" t="str">
        <f t="shared" si="15"/>
        <v/>
      </c>
      <c r="T231" s="7"/>
    </row>
    <row r="232" spans="2:20" x14ac:dyDescent="0.25">
      <c r="B232" s="5"/>
      <c r="C232" s="5"/>
      <c r="E232" s="3" t="str">
        <f>IF($A232="ADD",IF(NOT(ISBLANK(D232)),_xlfn.XLOOKUP(D232,br_exp_joint_type[lookupValue],br_exp_joint_type[lookupKey],"ERROR"),""), "")</f>
        <v/>
      </c>
      <c r="F232" s="4"/>
      <c r="H232" s="4"/>
      <c r="J232" s="3" t="str">
        <f>IF($A232="ADD",IF(NOT(ISBLANK(I232)),_xlfn.XLOOKUP(I232,organisation[lookupValue],organisation[lookupKey],"ERROR"),""), "")</f>
        <v/>
      </c>
      <c r="K232" s="8"/>
      <c r="L232" s="8"/>
      <c r="M232" s="4" t="str">
        <f t="shared" ca="1" si="12"/>
        <v/>
      </c>
      <c r="N232" s="3" t="str">
        <f t="shared" si="13"/>
        <v/>
      </c>
      <c r="O232" s="3" t="str">
        <f>IF($A232="","",IF((AND($A232="ADD",OR(N232="",N232="Local Authority"))),"L",(_xlfn.XLOOKUP(N232,asset_owner[lookupValue],asset_owner[lookupKey],""))))</f>
        <v/>
      </c>
      <c r="P232" s="9"/>
      <c r="Q232" s="3" t="str">
        <f t="shared" si="14"/>
        <v/>
      </c>
      <c r="R232" s="3" t="str">
        <f>IF($A232="","",IF((AND($A232="ADD",OR(Q232="",Q232="Excellent"))),"1",(_xlfn.XLOOKUP(Q232,condition[lookupValue],condition[lookupKey],""))))</f>
        <v/>
      </c>
      <c r="S232" s="8" t="str">
        <f t="shared" si="15"/>
        <v/>
      </c>
      <c r="T232" s="7"/>
    </row>
    <row r="233" spans="2:20" x14ac:dyDescent="0.25">
      <c r="B233" s="5"/>
      <c r="C233" s="5"/>
      <c r="E233" s="3" t="str">
        <f>IF($A233="ADD",IF(NOT(ISBLANK(D233)),_xlfn.XLOOKUP(D233,br_exp_joint_type[lookupValue],br_exp_joint_type[lookupKey],"ERROR"),""), "")</f>
        <v/>
      </c>
      <c r="F233" s="4"/>
      <c r="H233" s="4"/>
      <c r="J233" s="3" t="str">
        <f>IF($A233="ADD",IF(NOT(ISBLANK(I233)),_xlfn.XLOOKUP(I233,organisation[lookupValue],organisation[lookupKey],"ERROR"),""), "")</f>
        <v/>
      </c>
      <c r="K233" s="8"/>
      <c r="L233" s="8"/>
      <c r="M233" s="4" t="str">
        <f t="shared" ca="1" si="12"/>
        <v/>
      </c>
      <c r="N233" s="3" t="str">
        <f t="shared" si="13"/>
        <v/>
      </c>
      <c r="O233" s="3" t="str">
        <f>IF($A233="","",IF((AND($A233="ADD",OR(N233="",N233="Local Authority"))),"L",(_xlfn.XLOOKUP(N233,asset_owner[lookupValue],asset_owner[lookupKey],""))))</f>
        <v/>
      </c>
      <c r="P233" s="9"/>
      <c r="Q233" s="3" t="str">
        <f t="shared" si="14"/>
        <v/>
      </c>
      <c r="R233" s="3" t="str">
        <f>IF($A233="","",IF((AND($A233="ADD",OR(Q233="",Q233="Excellent"))),"1",(_xlfn.XLOOKUP(Q233,condition[lookupValue],condition[lookupKey],""))))</f>
        <v/>
      </c>
      <c r="S233" s="8" t="str">
        <f t="shared" si="15"/>
        <v/>
      </c>
      <c r="T233" s="7"/>
    </row>
    <row r="234" spans="2:20" x14ac:dyDescent="0.25">
      <c r="B234" s="5"/>
      <c r="C234" s="5"/>
      <c r="E234" s="3" t="str">
        <f>IF($A234="ADD",IF(NOT(ISBLANK(D234)),_xlfn.XLOOKUP(D234,br_exp_joint_type[lookupValue],br_exp_joint_type[lookupKey],"ERROR"),""), "")</f>
        <v/>
      </c>
      <c r="F234" s="4"/>
      <c r="H234" s="4"/>
      <c r="J234" s="3" t="str">
        <f>IF($A234="ADD",IF(NOT(ISBLANK(I234)),_xlfn.XLOOKUP(I234,organisation[lookupValue],organisation[lookupKey],"ERROR"),""), "")</f>
        <v/>
      </c>
      <c r="K234" s="8"/>
      <c r="L234" s="8"/>
      <c r="M234" s="4" t="str">
        <f t="shared" ca="1" si="12"/>
        <v/>
      </c>
      <c r="N234" s="3" t="str">
        <f t="shared" si="13"/>
        <v/>
      </c>
      <c r="O234" s="3" t="str">
        <f>IF($A234="","",IF((AND($A234="ADD",OR(N234="",N234="Local Authority"))),"L",(_xlfn.XLOOKUP(N234,asset_owner[lookupValue],asset_owner[lookupKey],""))))</f>
        <v/>
      </c>
      <c r="P234" s="9"/>
      <c r="Q234" s="3" t="str">
        <f t="shared" si="14"/>
        <v/>
      </c>
      <c r="R234" s="3" t="str">
        <f>IF($A234="","",IF((AND($A234="ADD",OR(Q234="",Q234="Excellent"))),"1",(_xlfn.XLOOKUP(Q234,condition[lookupValue],condition[lookupKey],""))))</f>
        <v/>
      </c>
      <c r="S234" s="8" t="str">
        <f t="shared" si="15"/>
        <v/>
      </c>
      <c r="T234" s="7"/>
    </row>
    <row r="235" spans="2:20" x14ac:dyDescent="0.25">
      <c r="B235" s="5"/>
      <c r="C235" s="5"/>
      <c r="E235" s="3" t="str">
        <f>IF($A235="ADD",IF(NOT(ISBLANK(D235)),_xlfn.XLOOKUP(D235,br_exp_joint_type[lookupValue],br_exp_joint_type[lookupKey],"ERROR"),""), "")</f>
        <v/>
      </c>
      <c r="F235" s="4"/>
      <c r="H235" s="4"/>
      <c r="J235" s="3" t="str">
        <f>IF($A235="ADD",IF(NOT(ISBLANK(I235)),_xlfn.XLOOKUP(I235,organisation[lookupValue],organisation[lookupKey],"ERROR"),""), "")</f>
        <v/>
      </c>
      <c r="K235" s="8"/>
      <c r="L235" s="8"/>
      <c r="M235" s="4" t="str">
        <f t="shared" ca="1" si="12"/>
        <v/>
      </c>
      <c r="N235" s="3" t="str">
        <f t="shared" si="13"/>
        <v/>
      </c>
      <c r="O235" s="3" t="str">
        <f>IF($A235="","",IF((AND($A235="ADD",OR(N235="",N235="Local Authority"))),"L",(_xlfn.XLOOKUP(N235,asset_owner[lookupValue],asset_owner[lookupKey],""))))</f>
        <v/>
      </c>
      <c r="P235" s="9"/>
      <c r="Q235" s="3" t="str">
        <f t="shared" si="14"/>
        <v/>
      </c>
      <c r="R235" s="3" t="str">
        <f>IF($A235="","",IF((AND($A235="ADD",OR(Q235="",Q235="Excellent"))),"1",(_xlfn.XLOOKUP(Q235,condition[lookupValue],condition[lookupKey],""))))</f>
        <v/>
      </c>
      <c r="S235" s="8" t="str">
        <f t="shared" si="15"/>
        <v/>
      </c>
      <c r="T235" s="7"/>
    </row>
    <row r="236" spans="2:20" x14ac:dyDescent="0.25">
      <c r="B236" s="5"/>
      <c r="C236" s="5"/>
      <c r="E236" s="3" t="str">
        <f>IF($A236="ADD",IF(NOT(ISBLANK(D236)),_xlfn.XLOOKUP(D236,br_exp_joint_type[lookupValue],br_exp_joint_type[lookupKey],"ERROR"),""), "")</f>
        <v/>
      </c>
      <c r="F236" s="4"/>
      <c r="H236" s="4"/>
      <c r="J236" s="3" t="str">
        <f>IF($A236="ADD",IF(NOT(ISBLANK(I236)),_xlfn.XLOOKUP(I236,organisation[lookupValue],organisation[lookupKey],"ERROR"),""), "")</f>
        <v/>
      </c>
      <c r="K236" s="8"/>
      <c r="L236" s="8"/>
      <c r="M236" s="4" t="str">
        <f t="shared" ca="1" si="12"/>
        <v/>
      </c>
      <c r="N236" s="3" t="str">
        <f t="shared" si="13"/>
        <v/>
      </c>
      <c r="O236" s="3" t="str">
        <f>IF($A236="","",IF((AND($A236="ADD",OR(N236="",N236="Local Authority"))),"L",(_xlfn.XLOOKUP(N236,asset_owner[lookupValue],asset_owner[lookupKey],""))))</f>
        <v/>
      </c>
      <c r="P236" s="9"/>
      <c r="Q236" s="3" t="str">
        <f t="shared" si="14"/>
        <v/>
      </c>
      <c r="R236" s="3" t="str">
        <f>IF($A236="","",IF((AND($A236="ADD",OR(Q236="",Q236="Excellent"))),"1",(_xlfn.XLOOKUP(Q236,condition[lookupValue],condition[lookupKey],""))))</f>
        <v/>
      </c>
      <c r="S236" s="8" t="str">
        <f t="shared" si="15"/>
        <v/>
      </c>
      <c r="T236" s="7"/>
    </row>
    <row r="237" spans="2:20" x14ac:dyDescent="0.25">
      <c r="B237" s="5"/>
      <c r="C237" s="5"/>
      <c r="E237" s="3" t="str">
        <f>IF($A237="ADD",IF(NOT(ISBLANK(D237)),_xlfn.XLOOKUP(D237,br_exp_joint_type[lookupValue],br_exp_joint_type[lookupKey],"ERROR"),""), "")</f>
        <v/>
      </c>
      <c r="F237" s="4"/>
      <c r="H237" s="4"/>
      <c r="J237" s="3" t="str">
        <f>IF($A237="ADD",IF(NOT(ISBLANK(I237)),_xlfn.XLOOKUP(I237,organisation[lookupValue],organisation[lookupKey],"ERROR"),""), "")</f>
        <v/>
      </c>
      <c r="K237" s="8"/>
      <c r="L237" s="8"/>
      <c r="M237" s="4" t="str">
        <f t="shared" ca="1" si="12"/>
        <v/>
      </c>
      <c r="N237" s="3" t="str">
        <f t="shared" si="13"/>
        <v/>
      </c>
      <c r="O237" s="3" t="str">
        <f>IF($A237="","",IF((AND($A237="ADD",OR(N237="",N237="Local Authority"))),"L",(_xlfn.XLOOKUP(N237,asset_owner[lookupValue],asset_owner[lookupKey],""))))</f>
        <v/>
      </c>
      <c r="P237" s="9"/>
      <c r="Q237" s="3" t="str">
        <f t="shared" si="14"/>
        <v/>
      </c>
      <c r="R237" s="3" t="str">
        <f>IF($A237="","",IF((AND($A237="ADD",OR(Q237="",Q237="Excellent"))),"1",(_xlfn.XLOOKUP(Q237,condition[lookupValue],condition[lookupKey],""))))</f>
        <v/>
      </c>
      <c r="S237" s="8" t="str">
        <f t="shared" si="15"/>
        <v/>
      </c>
      <c r="T237" s="7"/>
    </row>
    <row r="238" spans="2:20" x14ac:dyDescent="0.25">
      <c r="B238" s="5"/>
      <c r="C238" s="5"/>
      <c r="E238" s="3" t="str">
        <f>IF($A238="ADD",IF(NOT(ISBLANK(D238)),_xlfn.XLOOKUP(D238,br_exp_joint_type[lookupValue],br_exp_joint_type[lookupKey],"ERROR"),""), "")</f>
        <v/>
      </c>
      <c r="F238" s="4"/>
      <c r="H238" s="4"/>
      <c r="J238" s="3" t="str">
        <f>IF($A238="ADD",IF(NOT(ISBLANK(I238)),_xlfn.XLOOKUP(I238,organisation[lookupValue],organisation[lookupKey],"ERROR"),""), "")</f>
        <v/>
      </c>
      <c r="K238" s="8"/>
      <c r="L238" s="8"/>
      <c r="M238" s="4" t="str">
        <f t="shared" ca="1" si="12"/>
        <v/>
      </c>
      <c r="N238" s="3" t="str">
        <f t="shared" si="13"/>
        <v/>
      </c>
      <c r="O238" s="3" t="str">
        <f>IF($A238="","",IF((AND($A238="ADD",OR(N238="",N238="Local Authority"))),"L",(_xlfn.XLOOKUP(N238,asset_owner[lookupValue],asset_owner[lookupKey],""))))</f>
        <v/>
      </c>
      <c r="P238" s="9"/>
      <c r="Q238" s="3" t="str">
        <f t="shared" si="14"/>
        <v/>
      </c>
      <c r="R238" s="3" t="str">
        <f>IF($A238="","",IF((AND($A238="ADD",OR(Q238="",Q238="Excellent"))),"1",(_xlfn.XLOOKUP(Q238,condition[lookupValue],condition[lookupKey],""))))</f>
        <v/>
      </c>
      <c r="S238" s="8" t="str">
        <f t="shared" si="15"/>
        <v/>
      </c>
      <c r="T238" s="7"/>
    </row>
    <row r="239" spans="2:20" x14ac:dyDescent="0.25">
      <c r="B239" s="5"/>
      <c r="C239" s="5"/>
      <c r="E239" s="3" t="str">
        <f>IF($A239="ADD",IF(NOT(ISBLANK(D239)),_xlfn.XLOOKUP(D239,br_exp_joint_type[lookupValue],br_exp_joint_type[lookupKey],"ERROR"),""), "")</f>
        <v/>
      </c>
      <c r="F239" s="4"/>
      <c r="H239" s="4"/>
      <c r="J239" s="3" t="str">
        <f>IF($A239="ADD",IF(NOT(ISBLANK(I239)),_xlfn.XLOOKUP(I239,organisation[lookupValue],organisation[lookupKey],"ERROR"),""), "")</f>
        <v/>
      </c>
      <c r="K239" s="8"/>
      <c r="L239" s="8"/>
      <c r="M239" s="4" t="str">
        <f t="shared" ca="1" si="12"/>
        <v/>
      </c>
      <c r="N239" s="3" t="str">
        <f t="shared" si="13"/>
        <v/>
      </c>
      <c r="O239" s="3" t="str">
        <f>IF($A239="","",IF((AND($A239="ADD",OR(N239="",N239="Local Authority"))),"L",(_xlfn.XLOOKUP(N239,asset_owner[lookupValue],asset_owner[lookupKey],""))))</f>
        <v/>
      </c>
      <c r="P239" s="9"/>
      <c r="Q239" s="3" t="str">
        <f t="shared" si="14"/>
        <v/>
      </c>
      <c r="R239" s="3" t="str">
        <f>IF($A239="","",IF((AND($A239="ADD",OR(Q239="",Q239="Excellent"))),"1",(_xlfn.XLOOKUP(Q239,condition[lookupValue],condition[lookupKey],""))))</f>
        <v/>
      </c>
      <c r="S239" s="8" t="str">
        <f t="shared" si="15"/>
        <v/>
      </c>
      <c r="T239" s="7"/>
    </row>
    <row r="240" spans="2:20" x14ac:dyDescent="0.25">
      <c r="B240" s="5"/>
      <c r="C240" s="5"/>
      <c r="E240" s="3" t="str">
        <f>IF($A240="ADD",IF(NOT(ISBLANK(D240)),_xlfn.XLOOKUP(D240,br_exp_joint_type[lookupValue],br_exp_joint_type[lookupKey],"ERROR"),""), "")</f>
        <v/>
      </c>
      <c r="F240" s="4"/>
      <c r="H240" s="4"/>
      <c r="J240" s="3" t="str">
        <f>IF($A240="ADD",IF(NOT(ISBLANK(I240)),_xlfn.XLOOKUP(I240,organisation[lookupValue],organisation[lookupKey],"ERROR"),""), "")</f>
        <v/>
      </c>
      <c r="K240" s="8"/>
      <c r="L240" s="8"/>
      <c r="M240" s="4" t="str">
        <f t="shared" ca="1" si="12"/>
        <v/>
      </c>
      <c r="N240" s="3" t="str">
        <f t="shared" si="13"/>
        <v/>
      </c>
      <c r="O240" s="3" t="str">
        <f>IF($A240="","",IF((AND($A240="ADD",OR(N240="",N240="Local Authority"))),"L",(_xlfn.XLOOKUP(N240,asset_owner[lookupValue],asset_owner[lookupKey],""))))</f>
        <v/>
      </c>
      <c r="P240" s="9"/>
      <c r="Q240" s="3" t="str">
        <f t="shared" si="14"/>
        <v/>
      </c>
      <c r="R240" s="3" t="str">
        <f>IF($A240="","",IF((AND($A240="ADD",OR(Q240="",Q240="Excellent"))),"1",(_xlfn.XLOOKUP(Q240,condition[lookupValue],condition[lookupKey],""))))</f>
        <v/>
      </c>
      <c r="S240" s="8" t="str">
        <f t="shared" si="15"/>
        <v/>
      </c>
      <c r="T240" s="7"/>
    </row>
    <row r="241" spans="2:20" x14ac:dyDescent="0.25">
      <c r="B241" s="5"/>
      <c r="C241" s="5"/>
      <c r="E241" s="3" t="str">
        <f>IF($A241="ADD",IF(NOT(ISBLANK(D241)),_xlfn.XLOOKUP(D241,br_exp_joint_type[lookupValue],br_exp_joint_type[lookupKey],"ERROR"),""), "")</f>
        <v/>
      </c>
      <c r="F241" s="4"/>
      <c r="H241" s="4"/>
      <c r="J241" s="3" t="str">
        <f>IF($A241="ADD",IF(NOT(ISBLANK(I241)),_xlfn.XLOOKUP(I241,organisation[lookupValue],organisation[lookupKey],"ERROR"),""), "")</f>
        <v/>
      </c>
      <c r="K241" s="8"/>
      <c r="L241" s="8"/>
      <c r="M241" s="4" t="str">
        <f t="shared" ca="1" si="12"/>
        <v/>
      </c>
      <c r="N241" s="3" t="str">
        <f t="shared" si="13"/>
        <v/>
      </c>
      <c r="O241" s="3" t="str">
        <f>IF($A241="","",IF((AND($A241="ADD",OR(N241="",N241="Local Authority"))),"L",(_xlfn.XLOOKUP(N241,asset_owner[lookupValue],asset_owner[lookupKey],""))))</f>
        <v/>
      </c>
      <c r="P241" s="9"/>
      <c r="Q241" s="3" t="str">
        <f t="shared" si="14"/>
        <v/>
      </c>
      <c r="R241" s="3" t="str">
        <f>IF($A241="","",IF((AND($A241="ADD",OR(Q241="",Q241="Excellent"))),"1",(_xlfn.XLOOKUP(Q241,condition[lookupValue],condition[lookupKey],""))))</f>
        <v/>
      </c>
      <c r="S241" s="8" t="str">
        <f t="shared" si="15"/>
        <v/>
      </c>
      <c r="T241" s="7"/>
    </row>
    <row r="242" spans="2:20" x14ac:dyDescent="0.25">
      <c r="B242" s="5"/>
      <c r="C242" s="5"/>
      <c r="E242" s="3" t="str">
        <f>IF($A242="ADD",IF(NOT(ISBLANK(D242)),_xlfn.XLOOKUP(D242,br_exp_joint_type[lookupValue],br_exp_joint_type[lookupKey],"ERROR"),""), "")</f>
        <v/>
      </c>
      <c r="F242" s="4"/>
      <c r="H242" s="4"/>
      <c r="J242" s="3" t="str">
        <f>IF($A242="ADD",IF(NOT(ISBLANK(I242)),_xlfn.XLOOKUP(I242,organisation[lookupValue],organisation[lookupKey],"ERROR"),""), "")</f>
        <v/>
      </c>
      <c r="K242" s="8"/>
      <c r="L242" s="8"/>
      <c r="M242" s="4" t="str">
        <f t="shared" ca="1" si="12"/>
        <v/>
      </c>
      <c r="N242" s="3" t="str">
        <f t="shared" si="13"/>
        <v/>
      </c>
      <c r="O242" s="3" t="str">
        <f>IF($A242="","",IF((AND($A242="ADD",OR(N242="",N242="Local Authority"))),"L",(_xlfn.XLOOKUP(N242,asset_owner[lookupValue],asset_owner[lookupKey],""))))</f>
        <v/>
      </c>
      <c r="P242" s="9"/>
      <c r="Q242" s="3" t="str">
        <f t="shared" si="14"/>
        <v/>
      </c>
      <c r="R242" s="3" t="str">
        <f>IF($A242="","",IF((AND($A242="ADD",OR(Q242="",Q242="Excellent"))),"1",(_xlfn.XLOOKUP(Q242,condition[lookupValue],condition[lookupKey],""))))</f>
        <v/>
      </c>
      <c r="S242" s="8" t="str">
        <f t="shared" si="15"/>
        <v/>
      </c>
      <c r="T242" s="7"/>
    </row>
    <row r="243" spans="2:20" x14ac:dyDescent="0.25">
      <c r="B243" s="5"/>
      <c r="C243" s="5"/>
      <c r="E243" s="3" t="str">
        <f>IF($A243="ADD",IF(NOT(ISBLANK(D243)),_xlfn.XLOOKUP(D243,br_exp_joint_type[lookupValue],br_exp_joint_type[lookupKey],"ERROR"),""), "")</f>
        <v/>
      </c>
      <c r="F243" s="4"/>
      <c r="H243" s="4"/>
      <c r="J243" s="3" t="str">
        <f>IF($A243="ADD",IF(NOT(ISBLANK(I243)),_xlfn.XLOOKUP(I243,organisation[lookupValue],organisation[lookupKey],"ERROR"),""), "")</f>
        <v/>
      </c>
      <c r="K243" s="8"/>
      <c r="L243" s="8"/>
      <c r="M243" s="4" t="str">
        <f t="shared" ca="1" si="12"/>
        <v/>
      </c>
      <c r="N243" s="3" t="str">
        <f t="shared" si="13"/>
        <v/>
      </c>
      <c r="O243" s="3" t="str">
        <f>IF($A243="","",IF((AND($A243="ADD",OR(N243="",N243="Local Authority"))),"L",(_xlfn.XLOOKUP(N243,asset_owner[lookupValue],asset_owner[lookupKey],""))))</f>
        <v/>
      </c>
      <c r="P243" s="9"/>
      <c r="Q243" s="3" t="str">
        <f t="shared" si="14"/>
        <v/>
      </c>
      <c r="R243" s="3" t="str">
        <f>IF($A243="","",IF((AND($A243="ADD",OR(Q243="",Q243="Excellent"))),"1",(_xlfn.XLOOKUP(Q243,condition[lookupValue],condition[lookupKey],""))))</f>
        <v/>
      </c>
      <c r="S243" s="8" t="str">
        <f t="shared" si="15"/>
        <v/>
      </c>
      <c r="T243" s="7"/>
    </row>
    <row r="244" spans="2:20" x14ac:dyDescent="0.25">
      <c r="B244" s="5"/>
      <c r="C244" s="5"/>
      <c r="E244" s="3" t="str">
        <f>IF($A244="ADD",IF(NOT(ISBLANK(D244)),_xlfn.XLOOKUP(D244,br_exp_joint_type[lookupValue],br_exp_joint_type[lookupKey],"ERROR"),""), "")</f>
        <v/>
      </c>
      <c r="F244" s="4"/>
      <c r="H244" s="4"/>
      <c r="J244" s="3" t="str">
        <f>IF($A244="ADD",IF(NOT(ISBLANK(I244)),_xlfn.XLOOKUP(I244,organisation[lookupValue],organisation[lookupKey],"ERROR"),""), "")</f>
        <v/>
      </c>
      <c r="K244" s="8"/>
      <c r="L244" s="8"/>
      <c r="M244" s="4" t="str">
        <f t="shared" ca="1" si="12"/>
        <v/>
      </c>
      <c r="N244" s="3" t="str">
        <f t="shared" si="13"/>
        <v/>
      </c>
      <c r="O244" s="3" t="str">
        <f>IF($A244="","",IF((AND($A244="ADD",OR(N244="",N244="Local Authority"))),"L",(_xlfn.XLOOKUP(N244,asset_owner[lookupValue],asset_owner[lookupKey],""))))</f>
        <v/>
      </c>
      <c r="P244" s="9"/>
      <c r="Q244" s="3" t="str">
        <f t="shared" si="14"/>
        <v/>
      </c>
      <c r="R244" s="3" t="str">
        <f>IF($A244="","",IF((AND($A244="ADD",OR(Q244="",Q244="Excellent"))),"1",(_xlfn.XLOOKUP(Q244,condition[lookupValue],condition[lookupKey],""))))</f>
        <v/>
      </c>
      <c r="S244" s="8" t="str">
        <f t="shared" si="15"/>
        <v/>
      </c>
      <c r="T244" s="7"/>
    </row>
    <row r="245" spans="2:20" x14ac:dyDescent="0.25">
      <c r="B245" s="5"/>
      <c r="C245" s="5"/>
      <c r="E245" s="3" t="str">
        <f>IF($A245="ADD",IF(NOT(ISBLANK(D245)),_xlfn.XLOOKUP(D245,br_exp_joint_type[lookupValue],br_exp_joint_type[lookupKey],"ERROR"),""), "")</f>
        <v/>
      </c>
      <c r="F245" s="4"/>
      <c r="H245" s="4"/>
      <c r="J245" s="3" t="str">
        <f>IF($A245="ADD",IF(NOT(ISBLANK(I245)),_xlfn.XLOOKUP(I245,organisation[lookupValue],organisation[lookupKey],"ERROR"),""), "")</f>
        <v/>
      </c>
      <c r="K245" s="8"/>
      <c r="L245" s="8"/>
      <c r="M245" s="4" t="str">
        <f t="shared" ca="1" si="12"/>
        <v/>
      </c>
      <c r="N245" s="3" t="str">
        <f t="shared" si="13"/>
        <v/>
      </c>
      <c r="O245" s="3" t="str">
        <f>IF($A245="","",IF((AND($A245="ADD",OR(N245="",N245="Local Authority"))),"L",(_xlfn.XLOOKUP(N245,asset_owner[lookupValue],asset_owner[lookupKey],""))))</f>
        <v/>
      </c>
      <c r="P245" s="9"/>
      <c r="Q245" s="3" t="str">
        <f t="shared" si="14"/>
        <v/>
      </c>
      <c r="R245" s="3" t="str">
        <f>IF($A245="","",IF((AND($A245="ADD",OR(Q245="",Q245="Excellent"))),"1",(_xlfn.XLOOKUP(Q245,condition[lookupValue],condition[lookupKey],""))))</f>
        <v/>
      </c>
      <c r="S245" s="8" t="str">
        <f t="shared" si="15"/>
        <v/>
      </c>
      <c r="T245" s="7"/>
    </row>
    <row r="246" spans="2:20" x14ac:dyDescent="0.25">
      <c r="B246" s="5"/>
      <c r="C246" s="5"/>
      <c r="E246" s="3" t="str">
        <f>IF($A246="ADD",IF(NOT(ISBLANK(D246)),_xlfn.XLOOKUP(D246,br_exp_joint_type[lookupValue],br_exp_joint_type[lookupKey],"ERROR"),""), "")</f>
        <v/>
      </c>
      <c r="F246" s="4"/>
      <c r="H246" s="4"/>
      <c r="J246" s="3" t="str">
        <f>IF($A246="ADD",IF(NOT(ISBLANK(I246)),_xlfn.XLOOKUP(I246,organisation[lookupValue],organisation[lookupKey],"ERROR"),""), "")</f>
        <v/>
      </c>
      <c r="K246" s="8"/>
      <c r="L246" s="8"/>
      <c r="M246" s="4" t="str">
        <f t="shared" ca="1" si="12"/>
        <v/>
      </c>
      <c r="N246" s="3" t="str">
        <f t="shared" si="13"/>
        <v/>
      </c>
      <c r="O246" s="3" t="str">
        <f>IF($A246="","",IF((AND($A246="ADD",OR(N246="",N246="Local Authority"))),"L",(_xlfn.XLOOKUP(N246,asset_owner[lookupValue],asset_owner[lookupKey],""))))</f>
        <v/>
      </c>
      <c r="P246" s="9"/>
      <c r="Q246" s="3" t="str">
        <f t="shared" si="14"/>
        <v/>
      </c>
      <c r="R246" s="3" t="str">
        <f>IF($A246="","",IF((AND($A246="ADD",OR(Q246="",Q246="Excellent"))),"1",(_xlfn.XLOOKUP(Q246,condition[lookupValue],condition[lookupKey],""))))</f>
        <v/>
      </c>
      <c r="S246" s="8" t="str">
        <f t="shared" si="15"/>
        <v/>
      </c>
      <c r="T246" s="7"/>
    </row>
    <row r="247" spans="2:20" x14ac:dyDescent="0.25">
      <c r="B247" s="5"/>
      <c r="C247" s="5"/>
      <c r="E247" s="3" t="str">
        <f>IF($A247="ADD",IF(NOT(ISBLANK(D247)),_xlfn.XLOOKUP(D247,br_exp_joint_type[lookupValue],br_exp_joint_type[lookupKey],"ERROR"),""), "")</f>
        <v/>
      </c>
      <c r="F247" s="4"/>
      <c r="H247" s="4"/>
      <c r="J247" s="3" t="str">
        <f>IF($A247="ADD",IF(NOT(ISBLANK(I247)),_xlfn.XLOOKUP(I247,organisation[lookupValue],organisation[lookupKey],"ERROR"),""), "")</f>
        <v/>
      </c>
      <c r="K247" s="8"/>
      <c r="L247" s="8"/>
      <c r="M247" s="4" t="str">
        <f t="shared" ca="1" si="12"/>
        <v/>
      </c>
      <c r="N247" s="3" t="str">
        <f t="shared" si="13"/>
        <v/>
      </c>
      <c r="O247" s="3" t="str">
        <f>IF($A247="","",IF((AND($A247="ADD",OR(N247="",N247="Local Authority"))),"L",(_xlfn.XLOOKUP(N247,asset_owner[lookupValue],asset_owner[lookupKey],""))))</f>
        <v/>
      </c>
      <c r="P247" s="9"/>
      <c r="Q247" s="3" t="str">
        <f t="shared" si="14"/>
        <v/>
      </c>
      <c r="R247" s="3" t="str">
        <f>IF($A247="","",IF((AND($A247="ADD",OR(Q247="",Q247="Excellent"))),"1",(_xlfn.XLOOKUP(Q247,condition[lookupValue],condition[lookupKey],""))))</f>
        <v/>
      </c>
      <c r="S247" s="8" t="str">
        <f t="shared" si="15"/>
        <v/>
      </c>
      <c r="T247" s="7"/>
    </row>
    <row r="248" spans="2:20" x14ac:dyDescent="0.25">
      <c r="B248" s="5"/>
      <c r="C248" s="5"/>
      <c r="E248" s="3" t="str">
        <f>IF($A248="ADD",IF(NOT(ISBLANK(D248)),_xlfn.XLOOKUP(D248,br_exp_joint_type[lookupValue],br_exp_joint_type[lookupKey],"ERROR"),""), "")</f>
        <v/>
      </c>
      <c r="F248" s="4"/>
      <c r="H248" s="4"/>
      <c r="J248" s="3" t="str">
        <f>IF($A248="ADD",IF(NOT(ISBLANK(I248)),_xlfn.XLOOKUP(I248,organisation[lookupValue],organisation[lookupKey],"ERROR"),""), "")</f>
        <v/>
      </c>
      <c r="K248" s="8"/>
      <c r="L248" s="8"/>
      <c r="M248" s="4" t="str">
        <f t="shared" ca="1" si="12"/>
        <v/>
      </c>
      <c r="N248" s="3" t="str">
        <f t="shared" si="13"/>
        <v/>
      </c>
      <c r="O248" s="3" t="str">
        <f>IF($A248="","",IF((AND($A248="ADD",OR(N248="",N248="Local Authority"))),"L",(_xlfn.XLOOKUP(N248,asset_owner[lookupValue],asset_owner[lookupKey],""))))</f>
        <v/>
      </c>
      <c r="P248" s="9"/>
      <c r="Q248" s="3" t="str">
        <f t="shared" si="14"/>
        <v/>
      </c>
      <c r="R248" s="3" t="str">
        <f>IF($A248="","",IF((AND($A248="ADD",OR(Q248="",Q248="Excellent"))),"1",(_xlfn.XLOOKUP(Q248,condition[lookupValue],condition[lookupKey],""))))</f>
        <v/>
      </c>
      <c r="S248" s="8" t="str">
        <f t="shared" si="15"/>
        <v/>
      </c>
      <c r="T248" s="7"/>
    </row>
    <row r="249" spans="2:20" x14ac:dyDescent="0.25">
      <c r="B249" s="5"/>
      <c r="C249" s="5"/>
      <c r="E249" s="3" t="str">
        <f>IF($A249="ADD",IF(NOT(ISBLANK(D249)),_xlfn.XLOOKUP(D249,br_exp_joint_type[lookupValue],br_exp_joint_type[lookupKey],"ERROR"),""), "")</f>
        <v/>
      </c>
      <c r="F249" s="4"/>
      <c r="H249" s="4"/>
      <c r="J249" s="3" t="str">
        <f>IF($A249="ADD",IF(NOT(ISBLANK(I249)),_xlfn.XLOOKUP(I249,organisation[lookupValue],organisation[lookupKey],"ERROR"),""), "")</f>
        <v/>
      </c>
      <c r="K249" s="8"/>
      <c r="L249" s="8"/>
      <c r="M249" s="4" t="str">
        <f t="shared" ca="1" si="12"/>
        <v/>
      </c>
      <c r="N249" s="3" t="str">
        <f t="shared" si="13"/>
        <v/>
      </c>
      <c r="O249" s="3" t="str">
        <f>IF($A249="","",IF((AND($A249="ADD",OR(N249="",N249="Local Authority"))),"L",(_xlfn.XLOOKUP(N249,asset_owner[lookupValue],asset_owner[lookupKey],""))))</f>
        <v/>
      </c>
      <c r="P249" s="9"/>
      <c r="Q249" s="3" t="str">
        <f t="shared" si="14"/>
        <v/>
      </c>
      <c r="R249" s="3" t="str">
        <f>IF($A249="","",IF((AND($A249="ADD",OR(Q249="",Q249="Excellent"))),"1",(_xlfn.XLOOKUP(Q249,condition[lookupValue],condition[lookupKey],""))))</f>
        <v/>
      </c>
      <c r="S249" s="8" t="str">
        <f t="shared" si="15"/>
        <v/>
      </c>
      <c r="T249" s="7"/>
    </row>
    <row r="250" spans="2:20" x14ac:dyDescent="0.25">
      <c r="B250" s="5"/>
      <c r="C250" s="5"/>
      <c r="E250" s="3" t="str">
        <f>IF($A250="ADD",IF(NOT(ISBLANK(D250)),_xlfn.XLOOKUP(D250,br_exp_joint_type[lookupValue],br_exp_joint_type[lookupKey],"ERROR"),""), "")</f>
        <v/>
      </c>
      <c r="F250" s="4"/>
      <c r="H250" s="4"/>
      <c r="J250" s="3" t="str">
        <f>IF($A250="ADD",IF(NOT(ISBLANK(I250)),_xlfn.XLOOKUP(I250,organisation[lookupValue],organisation[lookupKey],"ERROR"),""), "")</f>
        <v/>
      </c>
      <c r="K250" s="8"/>
      <c r="L250" s="8"/>
      <c r="M250" s="4" t="str">
        <f t="shared" ca="1" si="12"/>
        <v/>
      </c>
      <c r="N250" s="3" t="str">
        <f t="shared" si="13"/>
        <v/>
      </c>
      <c r="O250" s="3" t="str">
        <f>IF($A250="","",IF((AND($A250="ADD",OR(N250="",N250="Local Authority"))),"L",(_xlfn.XLOOKUP(N250,asset_owner[lookupValue],asset_owner[lookupKey],""))))</f>
        <v/>
      </c>
      <c r="P250" s="9"/>
      <c r="Q250" s="3" t="str">
        <f t="shared" si="14"/>
        <v/>
      </c>
      <c r="R250" s="3" t="str">
        <f>IF($A250="","",IF((AND($A250="ADD",OR(Q250="",Q250="Excellent"))),"1",(_xlfn.XLOOKUP(Q250,condition[lookupValue],condition[lookupKey],""))))</f>
        <v/>
      </c>
      <c r="S250" s="8" t="str">
        <f t="shared" si="15"/>
        <v/>
      </c>
      <c r="T250" s="7"/>
    </row>
    <row r="251" spans="2:20" x14ac:dyDescent="0.25">
      <c r="B251" s="5"/>
      <c r="C251" s="5"/>
      <c r="E251" s="3" t="str">
        <f>IF($A251="ADD",IF(NOT(ISBLANK(D251)),_xlfn.XLOOKUP(D251,br_exp_joint_type[lookupValue],br_exp_joint_type[lookupKey],"ERROR"),""), "")</f>
        <v/>
      </c>
      <c r="F251" s="4"/>
      <c r="H251" s="4"/>
      <c r="J251" s="3" t="str">
        <f>IF($A251="ADD",IF(NOT(ISBLANK(I251)),_xlfn.XLOOKUP(I251,organisation[lookupValue],organisation[lookupKey],"ERROR"),""), "")</f>
        <v/>
      </c>
      <c r="K251" s="8"/>
      <c r="L251" s="8"/>
      <c r="M251" s="4" t="str">
        <f t="shared" ca="1" si="12"/>
        <v/>
      </c>
      <c r="N251" s="3" t="str">
        <f t="shared" si="13"/>
        <v/>
      </c>
      <c r="O251" s="3" t="str">
        <f>IF($A251="","",IF((AND($A251="ADD",OR(N251="",N251="Local Authority"))),"L",(_xlfn.XLOOKUP(N251,asset_owner[lookupValue],asset_owner[lookupKey],""))))</f>
        <v/>
      </c>
      <c r="P251" s="9"/>
      <c r="Q251" s="3" t="str">
        <f t="shared" si="14"/>
        <v/>
      </c>
      <c r="R251" s="3" t="str">
        <f>IF($A251="","",IF((AND($A251="ADD",OR(Q251="",Q251="Excellent"))),"1",(_xlfn.XLOOKUP(Q251,condition[lookupValue],condition[lookupKey],""))))</f>
        <v/>
      </c>
      <c r="S251" s="8" t="str">
        <f t="shared" si="15"/>
        <v/>
      </c>
      <c r="T251" s="7"/>
    </row>
    <row r="252" spans="2:20" x14ac:dyDescent="0.25">
      <c r="B252" s="5"/>
      <c r="C252" s="5"/>
      <c r="E252" s="3" t="str">
        <f>IF($A252="ADD",IF(NOT(ISBLANK(D252)),_xlfn.XLOOKUP(D252,br_exp_joint_type[lookupValue],br_exp_joint_type[lookupKey],"ERROR"),""), "")</f>
        <v/>
      </c>
      <c r="F252" s="4"/>
      <c r="H252" s="4"/>
      <c r="J252" s="3" t="str">
        <f>IF($A252="ADD",IF(NOT(ISBLANK(I252)),_xlfn.XLOOKUP(I252,organisation[lookupValue],organisation[lookupKey],"ERROR"),""), "")</f>
        <v/>
      </c>
      <c r="K252" s="8"/>
      <c r="L252" s="8"/>
      <c r="M252" s="4" t="str">
        <f t="shared" ca="1" si="12"/>
        <v/>
      </c>
      <c r="N252" s="3" t="str">
        <f t="shared" si="13"/>
        <v/>
      </c>
      <c r="O252" s="3" t="str">
        <f>IF($A252="","",IF((AND($A252="ADD",OR(N252="",N252="Local Authority"))),"L",(_xlfn.XLOOKUP(N252,asset_owner[lookupValue],asset_owner[lookupKey],""))))</f>
        <v/>
      </c>
      <c r="P252" s="9"/>
      <c r="Q252" s="3" t="str">
        <f t="shared" si="14"/>
        <v/>
      </c>
      <c r="R252" s="3" t="str">
        <f>IF($A252="","",IF((AND($A252="ADD",OR(Q252="",Q252="Excellent"))),"1",(_xlfn.XLOOKUP(Q252,condition[lookupValue],condition[lookupKey],""))))</f>
        <v/>
      </c>
      <c r="S252" s="8" t="str">
        <f t="shared" si="15"/>
        <v/>
      </c>
      <c r="T252" s="7"/>
    </row>
    <row r="253" spans="2:20" x14ac:dyDescent="0.25">
      <c r="B253" s="5"/>
      <c r="C253" s="5"/>
      <c r="E253" s="3" t="str">
        <f>IF($A253="ADD",IF(NOT(ISBLANK(D253)),_xlfn.XLOOKUP(D253,br_exp_joint_type[lookupValue],br_exp_joint_type[lookupKey],"ERROR"),""), "")</f>
        <v/>
      </c>
      <c r="F253" s="4"/>
      <c r="H253" s="4"/>
      <c r="J253" s="3" t="str">
        <f>IF($A253="ADD",IF(NOT(ISBLANK(I253)),_xlfn.XLOOKUP(I253,organisation[lookupValue],organisation[lookupKey],"ERROR"),""), "")</f>
        <v/>
      </c>
      <c r="K253" s="8"/>
      <c r="L253" s="8"/>
      <c r="M253" s="4" t="str">
        <f t="shared" ca="1" si="12"/>
        <v/>
      </c>
      <c r="N253" s="3" t="str">
        <f t="shared" si="13"/>
        <v/>
      </c>
      <c r="O253" s="3" t="str">
        <f>IF($A253="","",IF((AND($A253="ADD",OR(N253="",N253="Local Authority"))),"L",(_xlfn.XLOOKUP(N253,asset_owner[lookupValue],asset_owner[lookupKey],""))))</f>
        <v/>
      </c>
      <c r="P253" s="9"/>
      <c r="Q253" s="3" t="str">
        <f t="shared" si="14"/>
        <v/>
      </c>
      <c r="R253" s="3" t="str">
        <f>IF($A253="","",IF((AND($A253="ADD",OR(Q253="",Q253="Excellent"))),"1",(_xlfn.XLOOKUP(Q253,condition[lookupValue],condition[lookupKey],""))))</f>
        <v/>
      </c>
      <c r="S253" s="8" t="str">
        <f t="shared" si="15"/>
        <v/>
      </c>
      <c r="T253" s="7"/>
    </row>
    <row r="254" spans="2:20" x14ac:dyDescent="0.25">
      <c r="B254" s="5"/>
      <c r="C254" s="5"/>
      <c r="E254" s="3" t="str">
        <f>IF($A254="ADD",IF(NOT(ISBLANK(D254)),_xlfn.XLOOKUP(D254,br_exp_joint_type[lookupValue],br_exp_joint_type[lookupKey],"ERROR"),""), "")</f>
        <v/>
      </c>
      <c r="F254" s="4"/>
      <c r="H254" s="4"/>
      <c r="J254" s="3" t="str">
        <f>IF($A254="ADD",IF(NOT(ISBLANK(I254)),_xlfn.XLOOKUP(I254,organisation[lookupValue],organisation[lookupKey],"ERROR"),""), "")</f>
        <v/>
      </c>
      <c r="K254" s="8"/>
      <c r="L254" s="8"/>
      <c r="M254" s="4" t="str">
        <f t="shared" ca="1" si="12"/>
        <v/>
      </c>
      <c r="N254" s="3" t="str">
        <f t="shared" si="13"/>
        <v/>
      </c>
      <c r="O254" s="3" t="str">
        <f>IF($A254="","",IF((AND($A254="ADD",OR(N254="",N254="Local Authority"))),"L",(_xlfn.XLOOKUP(N254,asset_owner[lookupValue],asset_owner[lookupKey],""))))</f>
        <v/>
      </c>
      <c r="P254" s="9"/>
      <c r="Q254" s="3" t="str">
        <f t="shared" si="14"/>
        <v/>
      </c>
      <c r="R254" s="3" t="str">
        <f>IF($A254="","",IF((AND($A254="ADD",OR(Q254="",Q254="Excellent"))),"1",(_xlfn.XLOOKUP(Q254,condition[lookupValue],condition[lookupKey],""))))</f>
        <v/>
      </c>
      <c r="S254" s="8" t="str">
        <f t="shared" si="15"/>
        <v/>
      </c>
      <c r="T254" s="7"/>
    </row>
    <row r="255" spans="2:20" x14ac:dyDescent="0.25">
      <c r="B255" s="5"/>
      <c r="C255" s="5"/>
      <c r="E255" s="3" t="str">
        <f>IF($A255="ADD",IF(NOT(ISBLANK(D255)),_xlfn.XLOOKUP(D255,br_exp_joint_type[lookupValue],br_exp_joint_type[lookupKey],"ERROR"),""), "")</f>
        <v/>
      </c>
      <c r="F255" s="4"/>
      <c r="H255" s="4"/>
      <c r="J255" s="3" t="str">
        <f>IF($A255="ADD",IF(NOT(ISBLANK(I255)),_xlfn.XLOOKUP(I255,organisation[lookupValue],organisation[lookupKey],"ERROR"),""), "")</f>
        <v/>
      </c>
      <c r="K255" s="8"/>
      <c r="L255" s="8"/>
      <c r="M255" s="4" t="str">
        <f t="shared" ca="1" si="12"/>
        <v/>
      </c>
      <c r="N255" s="3" t="str">
        <f t="shared" si="13"/>
        <v/>
      </c>
      <c r="O255" s="3" t="str">
        <f>IF($A255="","",IF((AND($A255="ADD",OR(N255="",N255="Local Authority"))),"L",(_xlfn.XLOOKUP(N255,asset_owner[lookupValue],asset_owner[lookupKey],""))))</f>
        <v/>
      </c>
      <c r="P255" s="9"/>
      <c r="Q255" s="3" t="str">
        <f t="shared" si="14"/>
        <v/>
      </c>
      <c r="R255" s="3" t="str">
        <f>IF($A255="","",IF((AND($A255="ADD",OR(Q255="",Q255="Excellent"))),"1",(_xlfn.XLOOKUP(Q255,condition[lookupValue],condition[lookupKey],""))))</f>
        <v/>
      </c>
      <c r="S255" s="8" t="str">
        <f t="shared" si="15"/>
        <v/>
      </c>
      <c r="T255" s="7"/>
    </row>
    <row r="256" spans="2:20" x14ac:dyDescent="0.25">
      <c r="B256" s="5"/>
      <c r="C256" s="5"/>
      <c r="E256" s="3" t="str">
        <f>IF($A256="ADD",IF(NOT(ISBLANK(D256)),_xlfn.XLOOKUP(D256,br_exp_joint_type[lookupValue],br_exp_joint_type[lookupKey],"ERROR"),""), "")</f>
        <v/>
      </c>
      <c r="F256" s="4"/>
      <c r="H256" s="4"/>
      <c r="J256" s="3" t="str">
        <f>IF($A256="ADD",IF(NOT(ISBLANK(I256)),_xlfn.XLOOKUP(I256,organisation[lookupValue],organisation[lookupKey],"ERROR"),""), "")</f>
        <v/>
      </c>
      <c r="K256" s="8"/>
      <c r="L256" s="8"/>
      <c r="M256" s="4" t="str">
        <f t="shared" ca="1" si="12"/>
        <v/>
      </c>
      <c r="N256" s="3" t="str">
        <f t="shared" si="13"/>
        <v/>
      </c>
      <c r="O256" s="3" t="str">
        <f>IF($A256="","",IF((AND($A256="ADD",OR(N256="",N256="Local Authority"))),"L",(_xlfn.XLOOKUP(N256,asset_owner[lookupValue],asset_owner[lookupKey],""))))</f>
        <v/>
      </c>
      <c r="P256" s="9"/>
      <c r="Q256" s="3" t="str">
        <f t="shared" si="14"/>
        <v/>
      </c>
      <c r="R256" s="3" t="str">
        <f>IF($A256="","",IF((AND($A256="ADD",OR(Q256="",Q256="Excellent"))),"1",(_xlfn.XLOOKUP(Q256,condition[lookupValue],condition[lookupKey],""))))</f>
        <v/>
      </c>
      <c r="S256" s="8" t="str">
        <f t="shared" si="15"/>
        <v/>
      </c>
      <c r="T256" s="7"/>
    </row>
    <row r="257" spans="2:20" x14ac:dyDescent="0.25">
      <c r="B257" s="5"/>
      <c r="C257" s="5"/>
      <c r="E257" s="3" t="str">
        <f>IF($A257="ADD",IF(NOT(ISBLANK(D257)),_xlfn.XLOOKUP(D257,br_exp_joint_type[lookupValue],br_exp_joint_type[lookupKey],"ERROR"),""), "")</f>
        <v/>
      </c>
      <c r="F257" s="4"/>
      <c r="H257" s="4"/>
      <c r="J257" s="3" t="str">
        <f>IF($A257="ADD",IF(NOT(ISBLANK(I257)),_xlfn.XLOOKUP(I257,organisation[lookupValue],organisation[lookupKey],"ERROR"),""), "")</f>
        <v/>
      </c>
      <c r="K257" s="8"/>
      <c r="L257" s="8"/>
      <c r="M257" s="4" t="str">
        <f t="shared" ca="1" si="12"/>
        <v/>
      </c>
      <c r="N257" s="3" t="str">
        <f t="shared" si="13"/>
        <v/>
      </c>
      <c r="O257" s="3" t="str">
        <f>IF($A257="","",IF((AND($A257="ADD",OR(N257="",N257="Local Authority"))),"L",(_xlfn.XLOOKUP(N257,asset_owner[lookupValue],asset_owner[lookupKey],""))))</f>
        <v/>
      </c>
      <c r="P257" s="9"/>
      <c r="Q257" s="3" t="str">
        <f t="shared" si="14"/>
        <v/>
      </c>
      <c r="R257" s="3" t="str">
        <f>IF($A257="","",IF((AND($A257="ADD",OR(Q257="",Q257="Excellent"))),"1",(_xlfn.XLOOKUP(Q257,condition[lookupValue],condition[lookupKey],""))))</f>
        <v/>
      </c>
      <c r="S257" s="8" t="str">
        <f t="shared" si="15"/>
        <v/>
      </c>
      <c r="T257" s="7"/>
    </row>
    <row r="258" spans="2:20" x14ac:dyDescent="0.25">
      <c r="B258" s="5"/>
      <c r="C258" s="5"/>
      <c r="E258" s="3" t="str">
        <f>IF($A258="ADD",IF(NOT(ISBLANK(D258)),_xlfn.XLOOKUP(D258,br_exp_joint_type[lookupValue],br_exp_joint_type[lookupKey],"ERROR"),""), "")</f>
        <v/>
      </c>
      <c r="F258" s="4"/>
      <c r="H258" s="4"/>
      <c r="J258" s="3" t="str">
        <f>IF($A258="ADD",IF(NOT(ISBLANK(I258)),_xlfn.XLOOKUP(I258,organisation[lookupValue],organisation[lookupKey],"ERROR"),""), "")</f>
        <v/>
      </c>
      <c r="K258" s="8"/>
      <c r="L258" s="8"/>
      <c r="M258" s="4" t="str">
        <f t="shared" ca="1" si="12"/>
        <v/>
      </c>
      <c r="N258" s="3" t="str">
        <f t="shared" si="13"/>
        <v/>
      </c>
      <c r="O258" s="3" t="str">
        <f>IF($A258="","",IF((AND($A258="ADD",OR(N258="",N258="Local Authority"))),"L",(_xlfn.XLOOKUP(N258,asset_owner[lookupValue],asset_owner[lookupKey],""))))</f>
        <v/>
      </c>
      <c r="P258" s="9"/>
      <c r="Q258" s="3" t="str">
        <f t="shared" si="14"/>
        <v/>
      </c>
      <c r="R258" s="3" t="str">
        <f>IF($A258="","",IF((AND($A258="ADD",OR(Q258="",Q258="Excellent"))),"1",(_xlfn.XLOOKUP(Q258,condition[lookupValue],condition[lookupKey],""))))</f>
        <v/>
      </c>
      <c r="S258" s="8" t="str">
        <f t="shared" si="15"/>
        <v/>
      </c>
      <c r="T258" s="7"/>
    </row>
    <row r="259" spans="2:20" x14ac:dyDescent="0.25">
      <c r="B259" s="5"/>
      <c r="C259" s="5"/>
      <c r="E259" s="3" t="str">
        <f>IF($A259="ADD",IF(NOT(ISBLANK(D259)),_xlfn.XLOOKUP(D259,br_exp_joint_type[lookupValue],br_exp_joint_type[lookupKey],"ERROR"),""), "")</f>
        <v/>
      </c>
      <c r="F259" s="4"/>
      <c r="H259" s="4"/>
      <c r="J259" s="3" t="str">
        <f>IF($A259="ADD",IF(NOT(ISBLANK(I259)),_xlfn.XLOOKUP(I259,organisation[lookupValue],organisation[lookupKey],"ERROR"),""), "")</f>
        <v/>
      </c>
      <c r="K259" s="8"/>
      <c r="L259" s="8"/>
      <c r="M259" s="4" t="str">
        <f t="shared" ca="1" si="12"/>
        <v/>
      </c>
      <c r="N259" s="3" t="str">
        <f t="shared" si="13"/>
        <v/>
      </c>
      <c r="O259" s="3" t="str">
        <f>IF($A259="","",IF((AND($A259="ADD",OR(N259="",N259="Local Authority"))),"L",(_xlfn.XLOOKUP(N259,asset_owner[lookupValue],asset_owner[lookupKey],""))))</f>
        <v/>
      </c>
      <c r="P259" s="9"/>
      <c r="Q259" s="3" t="str">
        <f t="shared" si="14"/>
        <v/>
      </c>
      <c r="R259" s="3" t="str">
        <f>IF($A259="","",IF((AND($A259="ADD",OR(Q259="",Q259="Excellent"))),"1",(_xlfn.XLOOKUP(Q259,condition[lookupValue],condition[lookupKey],""))))</f>
        <v/>
      </c>
      <c r="S259" s="8" t="str">
        <f t="shared" si="15"/>
        <v/>
      </c>
      <c r="T259" s="7"/>
    </row>
    <row r="260" spans="2:20" x14ac:dyDescent="0.25">
      <c r="B260" s="5"/>
      <c r="C260" s="5"/>
      <c r="E260" s="3" t="str">
        <f>IF($A260="ADD",IF(NOT(ISBLANK(D260)),_xlfn.XLOOKUP(D260,br_exp_joint_type[lookupValue],br_exp_joint_type[lookupKey],"ERROR"),""), "")</f>
        <v/>
      </c>
      <c r="F260" s="4"/>
      <c r="H260" s="4"/>
      <c r="J260" s="3" t="str">
        <f>IF($A260="ADD",IF(NOT(ISBLANK(I260)),_xlfn.XLOOKUP(I260,organisation[lookupValue],organisation[lookupKey],"ERROR"),""), "")</f>
        <v/>
      </c>
      <c r="K260" s="8"/>
      <c r="L260" s="8"/>
      <c r="M260" s="4" t="str">
        <f t="shared" ca="1" si="12"/>
        <v/>
      </c>
      <c r="N260" s="3" t="str">
        <f t="shared" si="13"/>
        <v/>
      </c>
      <c r="O260" s="3" t="str">
        <f>IF($A260="","",IF((AND($A260="ADD",OR(N260="",N260="Local Authority"))),"L",(_xlfn.XLOOKUP(N260,asset_owner[lookupValue],asset_owner[lookupKey],""))))</f>
        <v/>
      </c>
      <c r="P260" s="9"/>
      <c r="Q260" s="3" t="str">
        <f t="shared" si="14"/>
        <v/>
      </c>
      <c r="R260" s="3" t="str">
        <f>IF($A260="","",IF((AND($A260="ADD",OR(Q260="",Q260="Excellent"))),"1",(_xlfn.XLOOKUP(Q260,condition[lookupValue],condition[lookupKey],""))))</f>
        <v/>
      </c>
      <c r="S260" s="8" t="str">
        <f t="shared" si="15"/>
        <v/>
      </c>
      <c r="T260" s="7"/>
    </row>
    <row r="261" spans="2:20" x14ac:dyDescent="0.25">
      <c r="B261" s="5"/>
      <c r="C261" s="5"/>
      <c r="E261" s="3" t="str">
        <f>IF($A261="ADD",IF(NOT(ISBLANK(D261)),_xlfn.XLOOKUP(D261,br_exp_joint_type[lookupValue],br_exp_joint_type[lookupKey],"ERROR"),""), "")</f>
        <v/>
      </c>
      <c r="F261" s="4"/>
      <c r="H261" s="4"/>
      <c r="J261" s="3" t="str">
        <f>IF($A261="ADD",IF(NOT(ISBLANK(I261)),_xlfn.XLOOKUP(I261,organisation[lookupValue],organisation[lookupKey],"ERROR"),""), "")</f>
        <v/>
      </c>
      <c r="K261" s="8"/>
      <c r="L261" s="8"/>
      <c r="M261" s="4" t="str">
        <f t="shared" ca="1" si="12"/>
        <v/>
      </c>
      <c r="N261" s="3" t="str">
        <f t="shared" si="13"/>
        <v/>
      </c>
      <c r="O261" s="3" t="str">
        <f>IF($A261="","",IF((AND($A261="ADD",OR(N261="",N261="Local Authority"))),"L",(_xlfn.XLOOKUP(N261,asset_owner[lookupValue],asset_owner[lookupKey],""))))</f>
        <v/>
      </c>
      <c r="P261" s="9"/>
      <c r="Q261" s="3" t="str">
        <f t="shared" si="14"/>
        <v/>
      </c>
      <c r="R261" s="3" t="str">
        <f>IF($A261="","",IF((AND($A261="ADD",OR(Q261="",Q261="Excellent"))),"1",(_xlfn.XLOOKUP(Q261,condition[lookupValue],condition[lookupKey],""))))</f>
        <v/>
      </c>
      <c r="S261" s="8" t="str">
        <f t="shared" si="15"/>
        <v/>
      </c>
      <c r="T261" s="7"/>
    </row>
    <row r="262" spans="2:20" x14ac:dyDescent="0.25">
      <c r="B262" s="5"/>
      <c r="C262" s="5"/>
      <c r="E262" s="3" t="str">
        <f>IF($A262="ADD",IF(NOT(ISBLANK(D262)),_xlfn.XLOOKUP(D262,br_exp_joint_type[lookupValue],br_exp_joint_type[lookupKey],"ERROR"),""), "")</f>
        <v/>
      </c>
      <c r="F262" s="4"/>
      <c r="H262" s="4"/>
      <c r="J262" s="3" t="str">
        <f>IF($A262="ADD",IF(NOT(ISBLANK(I262)),_xlfn.XLOOKUP(I262,organisation[lookupValue],organisation[lookupKey],"ERROR"),""), "")</f>
        <v/>
      </c>
      <c r="K262" s="8"/>
      <c r="L262" s="8"/>
      <c r="M262" s="4" t="str">
        <f t="shared" ca="1" si="12"/>
        <v/>
      </c>
      <c r="N262" s="3" t="str">
        <f t="shared" si="13"/>
        <v/>
      </c>
      <c r="O262" s="3" t="str">
        <f>IF($A262="","",IF((AND($A262="ADD",OR(N262="",N262="Local Authority"))),"L",(_xlfn.XLOOKUP(N262,asset_owner[lookupValue],asset_owner[lookupKey],""))))</f>
        <v/>
      </c>
      <c r="P262" s="9"/>
      <c r="Q262" s="3" t="str">
        <f t="shared" si="14"/>
        <v/>
      </c>
      <c r="R262" s="3" t="str">
        <f>IF($A262="","",IF((AND($A262="ADD",OR(Q262="",Q262="Excellent"))),"1",(_xlfn.XLOOKUP(Q262,condition[lookupValue],condition[lookupKey],""))))</f>
        <v/>
      </c>
      <c r="S262" s="8" t="str">
        <f t="shared" si="15"/>
        <v/>
      </c>
      <c r="T262" s="7"/>
    </row>
    <row r="263" spans="2:20" x14ac:dyDescent="0.25">
      <c r="B263" s="5"/>
      <c r="C263" s="5"/>
      <c r="E263" s="3" t="str">
        <f>IF($A263="ADD",IF(NOT(ISBLANK(D263)),_xlfn.XLOOKUP(D263,br_exp_joint_type[lookupValue],br_exp_joint_type[lookupKey],"ERROR"),""), "")</f>
        <v/>
      </c>
      <c r="F263" s="4"/>
      <c r="H263" s="4"/>
      <c r="J263" s="3" t="str">
        <f>IF($A263="ADD",IF(NOT(ISBLANK(I263)),_xlfn.XLOOKUP(I263,organisation[lookupValue],organisation[lookupKey],"ERROR"),""), "")</f>
        <v/>
      </c>
      <c r="K263" s="8"/>
      <c r="L263" s="8"/>
      <c r="M263" s="4" t="str">
        <f t="shared" ca="1" si="12"/>
        <v/>
      </c>
      <c r="N263" s="3" t="str">
        <f t="shared" si="13"/>
        <v/>
      </c>
      <c r="O263" s="3" t="str">
        <f>IF($A263="","",IF((AND($A263="ADD",OR(N263="",N263="Local Authority"))),"L",(_xlfn.XLOOKUP(N263,asset_owner[lookupValue],asset_owner[lookupKey],""))))</f>
        <v/>
      </c>
      <c r="P263" s="9"/>
      <c r="Q263" s="3" t="str">
        <f t="shared" si="14"/>
        <v/>
      </c>
      <c r="R263" s="3" t="str">
        <f>IF($A263="","",IF((AND($A263="ADD",OR(Q263="",Q263="Excellent"))),"1",(_xlfn.XLOOKUP(Q263,condition[lookupValue],condition[lookupKey],""))))</f>
        <v/>
      </c>
      <c r="S263" s="8" t="str">
        <f t="shared" si="15"/>
        <v/>
      </c>
      <c r="T263" s="7"/>
    </row>
    <row r="264" spans="2:20" x14ac:dyDescent="0.25">
      <c r="B264" s="5"/>
      <c r="C264" s="5"/>
      <c r="E264" s="3" t="str">
        <f>IF($A264="ADD",IF(NOT(ISBLANK(D264)),_xlfn.XLOOKUP(D264,br_exp_joint_type[lookupValue],br_exp_joint_type[lookupKey],"ERROR"),""), "")</f>
        <v/>
      </c>
      <c r="F264" s="4"/>
      <c r="H264" s="4"/>
      <c r="J264" s="3" t="str">
        <f>IF($A264="ADD",IF(NOT(ISBLANK(I264)),_xlfn.XLOOKUP(I264,organisation[lookupValue],organisation[lookupKey],"ERROR"),""), "")</f>
        <v/>
      </c>
      <c r="K264" s="8"/>
      <c r="L264" s="8"/>
      <c r="M264" s="4" t="str">
        <f t="shared" ca="1" si="12"/>
        <v/>
      </c>
      <c r="N264" s="3" t="str">
        <f t="shared" si="13"/>
        <v/>
      </c>
      <c r="O264" s="3" t="str">
        <f>IF($A264="","",IF((AND($A264="ADD",OR(N264="",N264="Local Authority"))),"L",(_xlfn.XLOOKUP(N264,asset_owner[lookupValue],asset_owner[lookupKey],""))))</f>
        <v/>
      </c>
      <c r="P264" s="9"/>
      <c r="Q264" s="3" t="str">
        <f t="shared" si="14"/>
        <v/>
      </c>
      <c r="R264" s="3" t="str">
        <f>IF($A264="","",IF((AND($A264="ADD",OR(Q264="",Q264="Excellent"))),"1",(_xlfn.XLOOKUP(Q264,condition[lookupValue],condition[lookupKey],""))))</f>
        <v/>
      </c>
      <c r="S264" s="8" t="str">
        <f t="shared" si="15"/>
        <v/>
      </c>
      <c r="T264" s="7"/>
    </row>
    <row r="265" spans="2:20" x14ac:dyDescent="0.25">
      <c r="B265" s="5"/>
      <c r="C265" s="5"/>
      <c r="E265" s="3" t="str">
        <f>IF($A265="ADD",IF(NOT(ISBLANK(D265)),_xlfn.XLOOKUP(D265,br_exp_joint_type[lookupValue],br_exp_joint_type[lookupKey],"ERROR"),""), "")</f>
        <v/>
      </c>
      <c r="F265" s="4"/>
      <c r="H265" s="4"/>
      <c r="J265" s="3" t="str">
        <f>IF($A265="ADD",IF(NOT(ISBLANK(I265)),_xlfn.XLOOKUP(I265,organisation[lookupValue],organisation[lookupKey],"ERROR"),""), "")</f>
        <v/>
      </c>
      <c r="K265" s="8"/>
      <c r="L265" s="8"/>
      <c r="M265" s="4" t="str">
        <f t="shared" ca="1" si="12"/>
        <v/>
      </c>
      <c r="N265" s="3" t="str">
        <f t="shared" si="13"/>
        <v/>
      </c>
      <c r="O265" s="3" t="str">
        <f>IF($A265="","",IF((AND($A265="ADD",OR(N265="",N265="Local Authority"))),"L",(_xlfn.XLOOKUP(N265,asset_owner[lookupValue],asset_owner[lookupKey],""))))</f>
        <v/>
      </c>
      <c r="P265" s="9"/>
      <c r="Q265" s="3" t="str">
        <f t="shared" si="14"/>
        <v/>
      </c>
      <c r="R265" s="3" t="str">
        <f>IF($A265="","",IF((AND($A265="ADD",OR(Q265="",Q265="Excellent"))),"1",(_xlfn.XLOOKUP(Q265,condition[lookupValue],condition[lookupKey],""))))</f>
        <v/>
      </c>
      <c r="S265" s="8" t="str">
        <f t="shared" si="15"/>
        <v/>
      </c>
      <c r="T265" s="7"/>
    </row>
    <row r="266" spans="2:20" x14ac:dyDescent="0.25">
      <c r="B266" s="5"/>
      <c r="C266" s="5"/>
      <c r="E266" s="3" t="str">
        <f>IF($A266="ADD",IF(NOT(ISBLANK(D266)),_xlfn.XLOOKUP(D266,br_exp_joint_type[lookupValue],br_exp_joint_type[lookupKey],"ERROR"),""), "")</f>
        <v/>
      </c>
      <c r="F266" s="4"/>
      <c r="H266" s="4"/>
      <c r="J266" s="3" t="str">
        <f>IF($A266="ADD",IF(NOT(ISBLANK(I266)),_xlfn.XLOOKUP(I266,organisation[lookupValue],organisation[lookupKey],"ERROR"),""), "")</f>
        <v/>
      </c>
      <c r="K266" s="8"/>
      <c r="L266" s="8"/>
      <c r="M266" s="4" t="str">
        <f t="shared" ca="1" si="12"/>
        <v/>
      </c>
      <c r="N266" s="3" t="str">
        <f t="shared" si="13"/>
        <v/>
      </c>
      <c r="O266" s="3" t="str">
        <f>IF($A266="","",IF((AND($A266="ADD",OR(N266="",N266="Local Authority"))),"L",(_xlfn.XLOOKUP(N266,asset_owner[lookupValue],asset_owner[lookupKey],""))))</f>
        <v/>
      </c>
      <c r="P266" s="9"/>
      <c r="Q266" s="3" t="str">
        <f t="shared" si="14"/>
        <v/>
      </c>
      <c r="R266" s="3" t="str">
        <f>IF($A266="","",IF((AND($A266="ADD",OR(Q266="",Q266="Excellent"))),"1",(_xlfn.XLOOKUP(Q266,condition[lookupValue],condition[lookupKey],""))))</f>
        <v/>
      </c>
      <c r="S266" s="8" t="str">
        <f t="shared" si="15"/>
        <v/>
      </c>
      <c r="T266" s="7"/>
    </row>
    <row r="267" spans="2:20" x14ac:dyDescent="0.25">
      <c r="B267" s="5"/>
      <c r="C267" s="5"/>
      <c r="E267" s="3" t="str">
        <f>IF($A267="ADD",IF(NOT(ISBLANK(D267)),_xlfn.XLOOKUP(D267,br_exp_joint_type[lookupValue],br_exp_joint_type[lookupKey],"ERROR"),""), "")</f>
        <v/>
      </c>
      <c r="F267" s="4"/>
      <c r="H267" s="4"/>
      <c r="J267" s="3" t="str">
        <f>IF($A267="ADD",IF(NOT(ISBLANK(I267)),_xlfn.XLOOKUP(I267,organisation[lookupValue],organisation[lookupKey],"ERROR"),""), "")</f>
        <v/>
      </c>
      <c r="K267" s="8"/>
      <c r="L267" s="8"/>
      <c r="M267" s="4" t="str">
        <f t="shared" ref="M267:M300" ca="1" si="16">IF(F267&lt;&gt;"", DATEDIF(F267, TODAY(),"Y"),"")</f>
        <v/>
      </c>
      <c r="N267" s="3" t="str">
        <f t="shared" ref="N267:N300" si="17">IF($A267="ADD","Local Authority","")</f>
        <v/>
      </c>
      <c r="O267" s="3" t="str">
        <f>IF($A267="","",IF((AND($A267="ADD",OR(N267="",N267="Local Authority"))),"L",(_xlfn.XLOOKUP(N267,asset_owner[lookupValue],asset_owner[lookupKey],""))))</f>
        <v/>
      </c>
      <c r="P267" s="9"/>
      <c r="Q267" s="3" t="str">
        <f t="shared" ref="Q267:Q300" si="18">IF($A267="ADD","Excellent","")</f>
        <v/>
      </c>
      <c r="R267" s="3" t="str">
        <f>IF($A267="","",IF((AND($A267="ADD",OR(Q267="",Q267="Excellent"))),"1",(_xlfn.XLOOKUP(Q267,condition[lookupValue],condition[lookupKey],""))))</f>
        <v/>
      </c>
      <c r="S267" s="8" t="str">
        <f t="shared" ref="S267:S300" si="19">IF(F267&lt;&gt;"",F267,"")</f>
        <v/>
      </c>
      <c r="T267" s="7"/>
    </row>
    <row r="268" spans="2:20" x14ac:dyDescent="0.25">
      <c r="B268" s="5"/>
      <c r="C268" s="5"/>
      <c r="E268" s="3" t="str">
        <f>IF($A268="ADD",IF(NOT(ISBLANK(D268)),_xlfn.XLOOKUP(D268,br_exp_joint_type[lookupValue],br_exp_joint_type[lookupKey],"ERROR"),""), "")</f>
        <v/>
      </c>
      <c r="F268" s="4"/>
      <c r="H268" s="4"/>
      <c r="J268" s="3" t="str">
        <f>IF($A268="ADD",IF(NOT(ISBLANK(I268)),_xlfn.XLOOKUP(I268,organisation[lookupValue],organisation[lookupKey],"ERROR"),""), "")</f>
        <v/>
      </c>
      <c r="K268" s="8"/>
      <c r="L268" s="8"/>
      <c r="M268" s="4" t="str">
        <f t="shared" ca="1" si="16"/>
        <v/>
      </c>
      <c r="N268" s="3" t="str">
        <f t="shared" si="17"/>
        <v/>
      </c>
      <c r="O268" s="3" t="str">
        <f>IF($A268="","",IF((AND($A268="ADD",OR(N268="",N268="Local Authority"))),"L",(_xlfn.XLOOKUP(N268,asset_owner[lookupValue],asset_owner[lookupKey],""))))</f>
        <v/>
      </c>
      <c r="P268" s="9"/>
      <c r="Q268" s="3" t="str">
        <f t="shared" si="18"/>
        <v/>
      </c>
      <c r="R268" s="3" t="str">
        <f>IF($A268="","",IF((AND($A268="ADD",OR(Q268="",Q268="Excellent"))),"1",(_xlfn.XLOOKUP(Q268,condition[lookupValue],condition[lookupKey],""))))</f>
        <v/>
      </c>
      <c r="S268" s="8" t="str">
        <f t="shared" si="19"/>
        <v/>
      </c>
      <c r="T268" s="7"/>
    </row>
    <row r="269" spans="2:20" x14ac:dyDescent="0.25">
      <c r="B269" s="5"/>
      <c r="C269" s="5"/>
      <c r="E269" s="3" t="str">
        <f>IF($A269="ADD",IF(NOT(ISBLANK(D269)),_xlfn.XLOOKUP(D269,br_exp_joint_type[lookupValue],br_exp_joint_type[lookupKey],"ERROR"),""), "")</f>
        <v/>
      </c>
      <c r="F269" s="4"/>
      <c r="H269" s="4"/>
      <c r="J269" s="3" t="str">
        <f>IF($A269="ADD",IF(NOT(ISBLANK(I269)),_xlfn.XLOOKUP(I269,organisation[lookupValue],organisation[lookupKey],"ERROR"),""), "")</f>
        <v/>
      </c>
      <c r="K269" s="8"/>
      <c r="L269" s="8"/>
      <c r="M269" s="4" t="str">
        <f t="shared" ca="1" si="16"/>
        <v/>
      </c>
      <c r="N269" s="3" t="str">
        <f t="shared" si="17"/>
        <v/>
      </c>
      <c r="O269" s="3" t="str">
        <f>IF($A269="","",IF((AND($A269="ADD",OR(N269="",N269="Local Authority"))),"L",(_xlfn.XLOOKUP(N269,asset_owner[lookupValue],asset_owner[lookupKey],""))))</f>
        <v/>
      </c>
      <c r="P269" s="9"/>
      <c r="Q269" s="3" t="str">
        <f t="shared" si="18"/>
        <v/>
      </c>
      <c r="R269" s="3" t="str">
        <f>IF($A269="","",IF((AND($A269="ADD",OR(Q269="",Q269="Excellent"))),"1",(_xlfn.XLOOKUP(Q269,condition[lookupValue],condition[lookupKey],""))))</f>
        <v/>
      </c>
      <c r="S269" s="8" t="str">
        <f t="shared" si="19"/>
        <v/>
      </c>
      <c r="T269" s="7"/>
    </row>
    <row r="270" spans="2:20" x14ac:dyDescent="0.25">
      <c r="B270" s="5"/>
      <c r="C270" s="5"/>
      <c r="E270" s="3" t="str">
        <f>IF($A270="ADD",IF(NOT(ISBLANK(D270)),_xlfn.XLOOKUP(D270,br_exp_joint_type[lookupValue],br_exp_joint_type[lookupKey],"ERROR"),""), "")</f>
        <v/>
      </c>
      <c r="F270" s="4"/>
      <c r="H270" s="4"/>
      <c r="J270" s="3" t="str">
        <f>IF($A270="ADD",IF(NOT(ISBLANK(I270)),_xlfn.XLOOKUP(I270,organisation[lookupValue],organisation[lookupKey],"ERROR"),""), "")</f>
        <v/>
      </c>
      <c r="K270" s="8"/>
      <c r="L270" s="8"/>
      <c r="M270" s="4" t="str">
        <f t="shared" ca="1" si="16"/>
        <v/>
      </c>
      <c r="N270" s="3" t="str">
        <f t="shared" si="17"/>
        <v/>
      </c>
      <c r="O270" s="3" t="str">
        <f>IF($A270="","",IF((AND($A270="ADD",OR(N270="",N270="Local Authority"))),"L",(_xlfn.XLOOKUP(N270,asset_owner[lookupValue],asset_owner[lookupKey],""))))</f>
        <v/>
      </c>
      <c r="P270" s="9"/>
      <c r="Q270" s="3" t="str">
        <f t="shared" si="18"/>
        <v/>
      </c>
      <c r="R270" s="3" t="str">
        <f>IF($A270="","",IF((AND($A270="ADD",OR(Q270="",Q270="Excellent"))),"1",(_xlfn.XLOOKUP(Q270,condition[lookupValue],condition[lookupKey],""))))</f>
        <v/>
      </c>
      <c r="S270" s="8" t="str">
        <f t="shared" si="19"/>
        <v/>
      </c>
      <c r="T270" s="7"/>
    </row>
    <row r="271" spans="2:20" x14ac:dyDescent="0.25">
      <c r="B271" s="5"/>
      <c r="C271" s="5"/>
      <c r="E271" s="3" t="str">
        <f>IF($A271="ADD",IF(NOT(ISBLANK(D271)),_xlfn.XLOOKUP(D271,br_exp_joint_type[lookupValue],br_exp_joint_type[lookupKey],"ERROR"),""), "")</f>
        <v/>
      </c>
      <c r="F271" s="4"/>
      <c r="H271" s="4"/>
      <c r="J271" s="3" t="str">
        <f>IF($A271="ADD",IF(NOT(ISBLANK(I271)),_xlfn.XLOOKUP(I271,organisation[lookupValue],organisation[lookupKey],"ERROR"),""), "")</f>
        <v/>
      </c>
      <c r="K271" s="8"/>
      <c r="L271" s="8"/>
      <c r="M271" s="4" t="str">
        <f t="shared" ca="1" si="16"/>
        <v/>
      </c>
      <c r="N271" s="3" t="str">
        <f t="shared" si="17"/>
        <v/>
      </c>
      <c r="O271" s="3" t="str">
        <f>IF($A271="","",IF((AND($A271="ADD",OR(N271="",N271="Local Authority"))),"L",(_xlfn.XLOOKUP(N271,asset_owner[lookupValue],asset_owner[lookupKey],""))))</f>
        <v/>
      </c>
      <c r="P271" s="9"/>
      <c r="Q271" s="3" t="str">
        <f t="shared" si="18"/>
        <v/>
      </c>
      <c r="R271" s="3" t="str">
        <f>IF($A271="","",IF((AND($A271="ADD",OR(Q271="",Q271="Excellent"))),"1",(_xlfn.XLOOKUP(Q271,condition[lookupValue],condition[lookupKey],""))))</f>
        <v/>
      </c>
      <c r="S271" s="8" t="str">
        <f t="shared" si="19"/>
        <v/>
      </c>
      <c r="T271" s="7"/>
    </row>
    <row r="272" spans="2:20" x14ac:dyDescent="0.25">
      <c r="B272" s="5"/>
      <c r="C272" s="5"/>
      <c r="E272" s="3" t="str">
        <f>IF($A272="ADD",IF(NOT(ISBLANK(D272)),_xlfn.XLOOKUP(D272,br_exp_joint_type[lookupValue],br_exp_joint_type[lookupKey],"ERROR"),""), "")</f>
        <v/>
      </c>
      <c r="F272" s="4"/>
      <c r="H272" s="4"/>
      <c r="J272" s="3" t="str">
        <f>IF($A272="ADD",IF(NOT(ISBLANK(I272)),_xlfn.XLOOKUP(I272,organisation[lookupValue],organisation[lookupKey],"ERROR"),""), "")</f>
        <v/>
      </c>
      <c r="K272" s="8"/>
      <c r="L272" s="8"/>
      <c r="M272" s="4" t="str">
        <f t="shared" ca="1" si="16"/>
        <v/>
      </c>
      <c r="N272" s="3" t="str">
        <f t="shared" si="17"/>
        <v/>
      </c>
      <c r="O272" s="3" t="str">
        <f>IF($A272="","",IF((AND($A272="ADD",OR(N272="",N272="Local Authority"))),"L",(_xlfn.XLOOKUP(N272,asset_owner[lookupValue],asset_owner[lookupKey],""))))</f>
        <v/>
      </c>
      <c r="P272" s="9"/>
      <c r="Q272" s="3" t="str">
        <f t="shared" si="18"/>
        <v/>
      </c>
      <c r="R272" s="3" t="str">
        <f>IF($A272="","",IF((AND($A272="ADD",OR(Q272="",Q272="Excellent"))),"1",(_xlfn.XLOOKUP(Q272,condition[lookupValue],condition[lookupKey],""))))</f>
        <v/>
      </c>
      <c r="S272" s="8" t="str">
        <f t="shared" si="19"/>
        <v/>
      </c>
      <c r="T272" s="7"/>
    </row>
    <row r="273" spans="2:20" x14ac:dyDescent="0.25">
      <c r="B273" s="5"/>
      <c r="C273" s="5"/>
      <c r="E273" s="3" t="str">
        <f>IF($A273="ADD",IF(NOT(ISBLANK(D273)),_xlfn.XLOOKUP(D273,br_exp_joint_type[lookupValue],br_exp_joint_type[lookupKey],"ERROR"),""), "")</f>
        <v/>
      </c>
      <c r="F273" s="4"/>
      <c r="H273" s="4"/>
      <c r="J273" s="3" t="str">
        <f>IF($A273="ADD",IF(NOT(ISBLANK(I273)),_xlfn.XLOOKUP(I273,organisation[lookupValue],organisation[lookupKey],"ERROR"),""), "")</f>
        <v/>
      </c>
      <c r="K273" s="8"/>
      <c r="L273" s="8"/>
      <c r="M273" s="4" t="str">
        <f t="shared" ca="1" si="16"/>
        <v/>
      </c>
      <c r="N273" s="3" t="str">
        <f t="shared" si="17"/>
        <v/>
      </c>
      <c r="O273" s="3" t="str">
        <f>IF($A273="","",IF((AND($A273="ADD",OR(N273="",N273="Local Authority"))),"L",(_xlfn.XLOOKUP(N273,asset_owner[lookupValue],asset_owner[lookupKey],""))))</f>
        <v/>
      </c>
      <c r="P273" s="9"/>
      <c r="Q273" s="3" t="str">
        <f t="shared" si="18"/>
        <v/>
      </c>
      <c r="R273" s="3" t="str">
        <f>IF($A273="","",IF((AND($A273="ADD",OR(Q273="",Q273="Excellent"))),"1",(_xlfn.XLOOKUP(Q273,condition[lookupValue],condition[lookupKey],""))))</f>
        <v/>
      </c>
      <c r="S273" s="8" t="str">
        <f t="shared" si="19"/>
        <v/>
      </c>
      <c r="T273" s="7"/>
    </row>
    <row r="274" spans="2:20" x14ac:dyDescent="0.25">
      <c r="B274" s="5"/>
      <c r="C274" s="5"/>
      <c r="E274" s="3" t="str">
        <f>IF($A274="ADD",IF(NOT(ISBLANK(D274)),_xlfn.XLOOKUP(D274,br_exp_joint_type[lookupValue],br_exp_joint_type[lookupKey],"ERROR"),""), "")</f>
        <v/>
      </c>
      <c r="F274" s="4"/>
      <c r="H274" s="4"/>
      <c r="J274" s="3" t="str">
        <f>IF($A274="ADD",IF(NOT(ISBLANK(I274)),_xlfn.XLOOKUP(I274,organisation[lookupValue],organisation[lookupKey],"ERROR"),""), "")</f>
        <v/>
      </c>
      <c r="K274" s="8"/>
      <c r="L274" s="8"/>
      <c r="M274" s="4" t="str">
        <f t="shared" ca="1" si="16"/>
        <v/>
      </c>
      <c r="N274" s="3" t="str">
        <f t="shared" si="17"/>
        <v/>
      </c>
      <c r="O274" s="3" t="str">
        <f>IF($A274="","",IF((AND($A274="ADD",OR(N274="",N274="Local Authority"))),"L",(_xlfn.XLOOKUP(N274,asset_owner[lookupValue],asset_owner[lookupKey],""))))</f>
        <v/>
      </c>
      <c r="P274" s="9"/>
      <c r="Q274" s="3" t="str">
        <f t="shared" si="18"/>
        <v/>
      </c>
      <c r="R274" s="3" t="str">
        <f>IF($A274="","",IF((AND($A274="ADD",OR(Q274="",Q274="Excellent"))),"1",(_xlfn.XLOOKUP(Q274,condition[lookupValue],condition[lookupKey],""))))</f>
        <v/>
      </c>
      <c r="S274" s="8" t="str">
        <f t="shared" si="19"/>
        <v/>
      </c>
      <c r="T274" s="7"/>
    </row>
    <row r="275" spans="2:20" x14ac:dyDescent="0.25">
      <c r="B275" s="5"/>
      <c r="C275" s="5"/>
      <c r="E275" s="3" t="str">
        <f>IF($A275="ADD",IF(NOT(ISBLANK(D275)),_xlfn.XLOOKUP(D275,br_exp_joint_type[lookupValue],br_exp_joint_type[lookupKey],"ERROR"),""), "")</f>
        <v/>
      </c>
      <c r="F275" s="4"/>
      <c r="H275" s="4"/>
      <c r="J275" s="3" t="str">
        <f>IF($A275="ADD",IF(NOT(ISBLANK(I275)),_xlfn.XLOOKUP(I275,organisation[lookupValue],organisation[lookupKey],"ERROR"),""), "")</f>
        <v/>
      </c>
      <c r="K275" s="8"/>
      <c r="L275" s="8"/>
      <c r="M275" s="4" t="str">
        <f t="shared" ca="1" si="16"/>
        <v/>
      </c>
      <c r="N275" s="3" t="str">
        <f t="shared" si="17"/>
        <v/>
      </c>
      <c r="O275" s="3" t="str">
        <f>IF($A275="","",IF((AND($A275="ADD",OR(N275="",N275="Local Authority"))),"L",(_xlfn.XLOOKUP(N275,asset_owner[lookupValue],asset_owner[lookupKey],""))))</f>
        <v/>
      </c>
      <c r="P275" s="9"/>
      <c r="Q275" s="3" t="str">
        <f t="shared" si="18"/>
        <v/>
      </c>
      <c r="R275" s="3" t="str">
        <f>IF($A275="","",IF((AND($A275="ADD",OR(Q275="",Q275="Excellent"))),"1",(_xlfn.XLOOKUP(Q275,condition[lookupValue],condition[lookupKey],""))))</f>
        <v/>
      </c>
      <c r="S275" s="8" t="str">
        <f t="shared" si="19"/>
        <v/>
      </c>
      <c r="T275" s="7"/>
    </row>
    <row r="276" spans="2:20" x14ac:dyDescent="0.25">
      <c r="B276" s="5"/>
      <c r="C276" s="5"/>
      <c r="E276" s="3" t="str">
        <f>IF($A276="ADD",IF(NOT(ISBLANK(D276)),_xlfn.XLOOKUP(D276,br_exp_joint_type[lookupValue],br_exp_joint_type[lookupKey],"ERROR"),""), "")</f>
        <v/>
      </c>
      <c r="F276" s="4"/>
      <c r="H276" s="4"/>
      <c r="J276" s="3" t="str">
        <f>IF($A276="ADD",IF(NOT(ISBLANK(I276)),_xlfn.XLOOKUP(I276,organisation[lookupValue],organisation[lookupKey],"ERROR"),""), "")</f>
        <v/>
      </c>
      <c r="K276" s="8"/>
      <c r="L276" s="8"/>
      <c r="M276" s="4" t="str">
        <f t="shared" ca="1" si="16"/>
        <v/>
      </c>
      <c r="N276" s="3" t="str">
        <f t="shared" si="17"/>
        <v/>
      </c>
      <c r="O276" s="3" t="str">
        <f>IF($A276="","",IF((AND($A276="ADD",OR(N276="",N276="Local Authority"))),"L",(_xlfn.XLOOKUP(N276,asset_owner[lookupValue],asset_owner[lookupKey],""))))</f>
        <v/>
      </c>
      <c r="P276" s="9"/>
      <c r="Q276" s="3" t="str">
        <f t="shared" si="18"/>
        <v/>
      </c>
      <c r="R276" s="3" t="str">
        <f>IF($A276="","",IF((AND($A276="ADD",OR(Q276="",Q276="Excellent"))),"1",(_xlfn.XLOOKUP(Q276,condition[lookupValue],condition[lookupKey],""))))</f>
        <v/>
      </c>
      <c r="S276" s="8" t="str">
        <f t="shared" si="19"/>
        <v/>
      </c>
      <c r="T276" s="7"/>
    </row>
    <row r="277" spans="2:20" x14ac:dyDescent="0.25">
      <c r="B277" s="5"/>
      <c r="C277" s="5"/>
      <c r="E277" s="3" t="str">
        <f>IF($A277="ADD",IF(NOT(ISBLANK(D277)),_xlfn.XLOOKUP(D277,br_exp_joint_type[lookupValue],br_exp_joint_type[lookupKey],"ERROR"),""), "")</f>
        <v/>
      </c>
      <c r="F277" s="4"/>
      <c r="H277" s="4"/>
      <c r="J277" s="3" t="str">
        <f>IF($A277="ADD",IF(NOT(ISBLANK(I277)),_xlfn.XLOOKUP(I277,organisation[lookupValue],organisation[lookupKey],"ERROR"),""), "")</f>
        <v/>
      </c>
      <c r="K277" s="8"/>
      <c r="L277" s="8"/>
      <c r="M277" s="4" t="str">
        <f t="shared" ca="1" si="16"/>
        <v/>
      </c>
      <c r="N277" s="3" t="str">
        <f t="shared" si="17"/>
        <v/>
      </c>
      <c r="O277" s="3" t="str">
        <f>IF($A277="","",IF((AND($A277="ADD",OR(N277="",N277="Local Authority"))),"L",(_xlfn.XLOOKUP(N277,asset_owner[lookupValue],asset_owner[lookupKey],""))))</f>
        <v/>
      </c>
      <c r="P277" s="9"/>
      <c r="Q277" s="3" t="str">
        <f t="shared" si="18"/>
        <v/>
      </c>
      <c r="R277" s="3" t="str">
        <f>IF($A277="","",IF((AND($A277="ADD",OR(Q277="",Q277="Excellent"))),"1",(_xlfn.XLOOKUP(Q277,condition[lookupValue],condition[lookupKey],""))))</f>
        <v/>
      </c>
      <c r="S277" s="8" t="str">
        <f t="shared" si="19"/>
        <v/>
      </c>
      <c r="T277" s="7"/>
    </row>
    <row r="278" spans="2:20" x14ac:dyDescent="0.25">
      <c r="B278" s="5"/>
      <c r="C278" s="5"/>
      <c r="E278" s="3" t="str">
        <f>IF($A278="ADD",IF(NOT(ISBLANK(D278)),_xlfn.XLOOKUP(D278,br_exp_joint_type[lookupValue],br_exp_joint_type[lookupKey],"ERROR"),""), "")</f>
        <v/>
      </c>
      <c r="F278" s="4"/>
      <c r="H278" s="4"/>
      <c r="J278" s="3" t="str">
        <f>IF($A278="ADD",IF(NOT(ISBLANK(I278)),_xlfn.XLOOKUP(I278,organisation[lookupValue],organisation[lookupKey],"ERROR"),""), "")</f>
        <v/>
      </c>
      <c r="K278" s="8"/>
      <c r="L278" s="8"/>
      <c r="M278" s="4" t="str">
        <f t="shared" ca="1" si="16"/>
        <v/>
      </c>
      <c r="N278" s="3" t="str">
        <f t="shared" si="17"/>
        <v/>
      </c>
      <c r="O278" s="3" t="str">
        <f>IF($A278="","",IF((AND($A278="ADD",OR(N278="",N278="Local Authority"))),"L",(_xlfn.XLOOKUP(N278,asset_owner[lookupValue],asset_owner[lookupKey],""))))</f>
        <v/>
      </c>
      <c r="P278" s="9"/>
      <c r="Q278" s="3" t="str">
        <f t="shared" si="18"/>
        <v/>
      </c>
      <c r="R278" s="3" t="str">
        <f>IF($A278="","",IF((AND($A278="ADD",OR(Q278="",Q278="Excellent"))),"1",(_xlfn.XLOOKUP(Q278,condition[lookupValue],condition[lookupKey],""))))</f>
        <v/>
      </c>
      <c r="S278" s="8" t="str">
        <f t="shared" si="19"/>
        <v/>
      </c>
      <c r="T278" s="7"/>
    </row>
    <row r="279" spans="2:20" x14ac:dyDescent="0.25">
      <c r="B279" s="5"/>
      <c r="C279" s="5"/>
      <c r="E279" s="3" t="str">
        <f>IF($A279="ADD",IF(NOT(ISBLANK(D279)),_xlfn.XLOOKUP(D279,br_exp_joint_type[lookupValue],br_exp_joint_type[lookupKey],"ERROR"),""), "")</f>
        <v/>
      </c>
      <c r="F279" s="4"/>
      <c r="H279" s="4"/>
      <c r="J279" s="3" t="str">
        <f>IF($A279="ADD",IF(NOT(ISBLANK(I279)),_xlfn.XLOOKUP(I279,organisation[lookupValue],organisation[lookupKey],"ERROR"),""), "")</f>
        <v/>
      </c>
      <c r="K279" s="8"/>
      <c r="L279" s="8"/>
      <c r="M279" s="4" t="str">
        <f t="shared" ca="1" si="16"/>
        <v/>
      </c>
      <c r="N279" s="3" t="str">
        <f t="shared" si="17"/>
        <v/>
      </c>
      <c r="O279" s="3" t="str">
        <f>IF($A279="","",IF((AND($A279="ADD",OR(N279="",N279="Local Authority"))),"L",(_xlfn.XLOOKUP(N279,asset_owner[lookupValue],asset_owner[lookupKey],""))))</f>
        <v/>
      </c>
      <c r="P279" s="9"/>
      <c r="Q279" s="3" t="str">
        <f t="shared" si="18"/>
        <v/>
      </c>
      <c r="R279" s="3" t="str">
        <f>IF($A279="","",IF((AND($A279="ADD",OR(Q279="",Q279="Excellent"))),"1",(_xlfn.XLOOKUP(Q279,condition[lookupValue],condition[lookupKey],""))))</f>
        <v/>
      </c>
      <c r="S279" s="8" t="str">
        <f t="shared" si="19"/>
        <v/>
      </c>
      <c r="T279" s="7"/>
    </row>
    <row r="280" spans="2:20" x14ac:dyDescent="0.25">
      <c r="B280" s="5"/>
      <c r="C280" s="5"/>
      <c r="E280" s="3" t="str">
        <f>IF($A280="ADD",IF(NOT(ISBLANK(D280)),_xlfn.XLOOKUP(D280,br_exp_joint_type[lookupValue],br_exp_joint_type[lookupKey],"ERROR"),""), "")</f>
        <v/>
      </c>
      <c r="F280" s="4"/>
      <c r="H280" s="4"/>
      <c r="J280" s="3" t="str">
        <f>IF($A280="ADD",IF(NOT(ISBLANK(I280)),_xlfn.XLOOKUP(I280,organisation[lookupValue],organisation[lookupKey],"ERROR"),""), "")</f>
        <v/>
      </c>
      <c r="K280" s="8"/>
      <c r="L280" s="8"/>
      <c r="M280" s="4" t="str">
        <f t="shared" ca="1" si="16"/>
        <v/>
      </c>
      <c r="N280" s="3" t="str">
        <f t="shared" si="17"/>
        <v/>
      </c>
      <c r="O280" s="3" t="str">
        <f>IF($A280="","",IF((AND($A280="ADD",OR(N280="",N280="Local Authority"))),"L",(_xlfn.XLOOKUP(N280,asset_owner[lookupValue],asset_owner[lookupKey],""))))</f>
        <v/>
      </c>
      <c r="P280" s="9"/>
      <c r="Q280" s="3" t="str">
        <f t="shared" si="18"/>
        <v/>
      </c>
      <c r="R280" s="3" t="str">
        <f>IF($A280="","",IF((AND($A280="ADD",OR(Q280="",Q280="Excellent"))),"1",(_xlfn.XLOOKUP(Q280,condition[lookupValue],condition[lookupKey],""))))</f>
        <v/>
      </c>
      <c r="S280" s="8" t="str">
        <f t="shared" si="19"/>
        <v/>
      </c>
      <c r="T280" s="7"/>
    </row>
    <row r="281" spans="2:20" x14ac:dyDescent="0.25">
      <c r="B281" s="5"/>
      <c r="C281" s="5"/>
      <c r="E281" s="3" t="str">
        <f>IF($A281="ADD",IF(NOT(ISBLANK(D281)),_xlfn.XLOOKUP(D281,br_exp_joint_type[lookupValue],br_exp_joint_type[lookupKey],"ERROR"),""), "")</f>
        <v/>
      </c>
      <c r="F281" s="4"/>
      <c r="H281" s="4"/>
      <c r="J281" s="3" t="str">
        <f>IF($A281="ADD",IF(NOT(ISBLANK(I281)),_xlfn.XLOOKUP(I281,organisation[lookupValue],organisation[lookupKey],"ERROR"),""), "")</f>
        <v/>
      </c>
      <c r="K281" s="8"/>
      <c r="L281" s="8"/>
      <c r="M281" s="4" t="str">
        <f t="shared" ca="1" si="16"/>
        <v/>
      </c>
      <c r="N281" s="3" t="str">
        <f t="shared" si="17"/>
        <v/>
      </c>
      <c r="O281" s="3" t="str">
        <f>IF($A281="","",IF((AND($A281="ADD",OR(N281="",N281="Local Authority"))),"L",(_xlfn.XLOOKUP(N281,asset_owner[lookupValue],asset_owner[lookupKey],""))))</f>
        <v/>
      </c>
      <c r="P281" s="9"/>
      <c r="Q281" s="3" t="str">
        <f t="shared" si="18"/>
        <v/>
      </c>
      <c r="R281" s="3" t="str">
        <f>IF($A281="","",IF((AND($A281="ADD",OR(Q281="",Q281="Excellent"))),"1",(_xlfn.XLOOKUP(Q281,condition[lookupValue],condition[lookupKey],""))))</f>
        <v/>
      </c>
      <c r="S281" s="8" t="str">
        <f t="shared" si="19"/>
        <v/>
      </c>
      <c r="T281" s="7"/>
    </row>
    <row r="282" spans="2:20" x14ac:dyDescent="0.25">
      <c r="B282" s="5"/>
      <c r="C282" s="5"/>
      <c r="E282" s="3" t="str">
        <f>IF($A282="ADD",IF(NOT(ISBLANK(D282)),_xlfn.XLOOKUP(D282,br_exp_joint_type[lookupValue],br_exp_joint_type[lookupKey],"ERROR"),""), "")</f>
        <v/>
      </c>
      <c r="F282" s="4"/>
      <c r="H282" s="4"/>
      <c r="J282" s="3" t="str">
        <f>IF($A282="ADD",IF(NOT(ISBLANK(I282)),_xlfn.XLOOKUP(I282,organisation[lookupValue],organisation[lookupKey],"ERROR"),""), "")</f>
        <v/>
      </c>
      <c r="K282" s="8"/>
      <c r="L282" s="8"/>
      <c r="M282" s="4" t="str">
        <f t="shared" ca="1" si="16"/>
        <v/>
      </c>
      <c r="N282" s="3" t="str">
        <f t="shared" si="17"/>
        <v/>
      </c>
      <c r="O282" s="3" t="str">
        <f>IF($A282="","",IF((AND($A282="ADD",OR(N282="",N282="Local Authority"))),"L",(_xlfn.XLOOKUP(N282,asset_owner[lookupValue],asset_owner[lookupKey],""))))</f>
        <v/>
      </c>
      <c r="P282" s="9"/>
      <c r="Q282" s="3" t="str">
        <f t="shared" si="18"/>
        <v/>
      </c>
      <c r="R282" s="3" t="str">
        <f>IF($A282="","",IF((AND($A282="ADD",OR(Q282="",Q282="Excellent"))),"1",(_xlfn.XLOOKUP(Q282,condition[lookupValue],condition[lookupKey],""))))</f>
        <v/>
      </c>
      <c r="S282" s="8" t="str">
        <f t="shared" si="19"/>
        <v/>
      </c>
      <c r="T282" s="7"/>
    </row>
    <row r="283" spans="2:20" x14ac:dyDescent="0.25">
      <c r="B283" s="5"/>
      <c r="C283" s="5"/>
      <c r="E283" s="3" t="str">
        <f>IF($A283="ADD",IF(NOT(ISBLANK(D283)),_xlfn.XLOOKUP(D283,br_exp_joint_type[lookupValue],br_exp_joint_type[lookupKey],"ERROR"),""), "")</f>
        <v/>
      </c>
      <c r="F283" s="4"/>
      <c r="H283" s="4"/>
      <c r="J283" s="3" t="str">
        <f>IF($A283="ADD",IF(NOT(ISBLANK(I283)),_xlfn.XLOOKUP(I283,organisation[lookupValue],organisation[lookupKey],"ERROR"),""), "")</f>
        <v/>
      </c>
      <c r="K283" s="8"/>
      <c r="L283" s="8"/>
      <c r="M283" s="4" t="str">
        <f t="shared" ca="1" si="16"/>
        <v/>
      </c>
      <c r="N283" s="3" t="str">
        <f t="shared" si="17"/>
        <v/>
      </c>
      <c r="O283" s="3" t="str">
        <f>IF($A283="","",IF((AND($A283="ADD",OR(N283="",N283="Local Authority"))),"L",(_xlfn.XLOOKUP(N283,asset_owner[lookupValue],asset_owner[lookupKey],""))))</f>
        <v/>
      </c>
      <c r="P283" s="9"/>
      <c r="Q283" s="3" t="str">
        <f t="shared" si="18"/>
        <v/>
      </c>
      <c r="R283" s="3" t="str">
        <f>IF($A283="","",IF((AND($A283="ADD",OR(Q283="",Q283="Excellent"))),"1",(_xlfn.XLOOKUP(Q283,condition[lookupValue],condition[lookupKey],""))))</f>
        <v/>
      </c>
      <c r="S283" s="8" t="str">
        <f t="shared" si="19"/>
        <v/>
      </c>
      <c r="T283" s="7"/>
    </row>
    <row r="284" spans="2:20" x14ac:dyDescent="0.25">
      <c r="B284" s="5"/>
      <c r="C284" s="5"/>
      <c r="E284" s="3" t="str">
        <f>IF($A284="ADD",IF(NOT(ISBLANK(D284)),_xlfn.XLOOKUP(D284,br_exp_joint_type[lookupValue],br_exp_joint_type[lookupKey],"ERROR"),""), "")</f>
        <v/>
      </c>
      <c r="F284" s="4"/>
      <c r="H284" s="4"/>
      <c r="J284" s="3" t="str">
        <f>IF($A284="ADD",IF(NOT(ISBLANK(I284)),_xlfn.XLOOKUP(I284,organisation[lookupValue],organisation[lookupKey],"ERROR"),""), "")</f>
        <v/>
      </c>
      <c r="K284" s="8"/>
      <c r="L284" s="8"/>
      <c r="M284" s="4" t="str">
        <f t="shared" ca="1" si="16"/>
        <v/>
      </c>
      <c r="N284" s="3" t="str">
        <f t="shared" si="17"/>
        <v/>
      </c>
      <c r="O284" s="3" t="str">
        <f>IF($A284="","",IF((AND($A284="ADD",OR(N284="",N284="Local Authority"))),"L",(_xlfn.XLOOKUP(N284,asset_owner[lookupValue],asset_owner[lookupKey],""))))</f>
        <v/>
      </c>
      <c r="P284" s="9"/>
      <c r="Q284" s="3" t="str">
        <f t="shared" si="18"/>
        <v/>
      </c>
      <c r="R284" s="3" t="str">
        <f>IF($A284="","",IF((AND($A284="ADD",OR(Q284="",Q284="Excellent"))),"1",(_xlfn.XLOOKUP(Q284,condition[lookupValue],condition[lookupKey],""))))</f>
        <v/>
      </c>
      <c r="S284" s="8" t="str">
        <f t="shared" si="19"/>
        <v/>
      </c>
      <c r="T284" s="7"/>
    </row>
    <row r="285" spans="2:20" x14ac:dyDescent="0.25">
      <c r="B285" s="5"/>
      <c r="C285" s="5"/>
      <c r="E285" s="3" t="str">
        <f>IF($A285="ADD",IF(NOT(ISBLANK(D285)),_xlfn.XLOOKUP(D285,br_exp_joint_type[lookupValue],br_exp_joint_type[lookupKey],"ERROR"),""), "")</f>
        <v/>
      </c>
      <c r="F285" s="4"/>
      <c r="H285" s="4"/>
      <c r="J285" s="3" t="str">
        <f>IF($A285="ADD",IF(NOT(ISBLANK(I285)),_xlfn.XLOOKUP(I285,organisation[lookupValue],organisation[lookupKey],"ERROR"),""), "")</f>
        <v/>
      </c>
      <c r="K285" s="8"/>
      <c r="L285" s="8"/>
      <c r="M285" s="4" t="str">
        <f t="shared" ca="1" si="16"/>
        <v/>
      </c>
      <c r="N285" s="3" t="str">
        <f t="shared" si="17"/>
        <v/>
      </c>
      <c r="O285" s="3" t="str">
        <f>IF($A285="","",IF((AND($A285="ADD",OR(N285="",N285="Local Authority"))),"L",(_xlfn.XLOOKUP(N285,asset_owner[lookupValue],asset_owner[lookupKey],""))))</f>
        <v/>
      </c>
      <c r="P285" s="9"/>
      <c r="Q285" s="3" t="str">
        <f t="shared" si="18"/>
        <v/>
      </c>
      <c r="R285" s="3" t="str">
        <f>IF($A285="","",IF((AND($A285="ADD",OR(Q285="",Q285="Excellent"))),"1",(_xlfn.XLOOKUP(Q285,condition[lookupValue],condition[lookupKey],""))))</f>
        <v/>
      </c>
      <c r="S285" s="8" t="str">
        <f t="shared" si="19"/>
        <v/>
      </c>
      <c r="T285" s="7"/>
    </row>
    <row r="286" spans="2:20" x14ac:dyDescent="0.25">
      <c r="B286" s="5"/>
      <c r="C286" s="5"/>
      <c r="E286" s="3" t="str">
        <f>IF($A286="ADD",IF(NOT(ISBLANK(D286)),_xlfn.XLOOKUP(D286,br_exp_joint_type[lookupValue],br_exp_joint_type[lookupKey],"ERROR"),""), "")</f>
        <v/>
      </c>
      <c r="F286" s="4"/>
      <c r="H286" s="4"/>
      <c r="J286" s="3" t="str">
        <f>IF($A286="ADD",IF(NOT(ISBLANK(I286)),_xlfn.XLOOKUP(I286,organisation[lookupValue],organisation[lookupKey],"ERROR"),""), "")</f>
        <v/>
      </c>
      <c r="K286" s="8"/>
      <c r="L286" s="8"/>
      <c r="M286" s="4" t="str">
        <f t="shared" ca="1" si="16"/>
        <v/>
      </c>
      <c r="N286" s="3" t="str">
        <f t="shared" si="17"/>
        <v/>
      </c>
      <c r="O286" s="3" t="str">
        <f>IF($A286="","",IF((AND($A286="ADD",OR(N286="",N286="Local Authority"))),"L",(_xlfn.XLOOKUP(N286,asset_owner[lookupValue],asset_owner[lookupKey],""))))</f>
        <v/>
      </c>
      <c r="P286" s="9"/>
      <c r="Q286" s="3" t="str">
        <f t="shared" si="18"/>
        <v/>
      </c>
      <c r="R286" s="3" t="str">
        <f>IF($A286="","",IF((AND($A286="ADD",OR(Q286="",Q286="Excellent"))),"1",(_xlfn.XLOOKUP(Q286,condition[lookupValue],condition[lookupKey],""))))</f>
        <v/>
      </c>
      <c r="S286" s="8" t="str">
        <f t="shared" si="19"/>
        <v/>
      </c>
      <c r="T286" s="7"/>
    </row>
    <row r="287" spans="2:20" x14ac:dyDescent="0.25">
      <c r="B287" s="5"/>
      <c r="C287" s="5"/>
      <c r="E287" s="3" t="str">
        <f>IF($A287="ADD",IF(NOT(ISBLANK(D287)),_xlfn.XLOOKUP(D287,br_exp_joint_type[lookupValue],br_exp_joint_type[lookupKey],"ERROR"),""), "")</f>
        <v/>
      </c>
      <c r="F287" s="4"/>
      <c r="H287" s="4"/>
      <c r="J287" s="3" t="str">
        <f>IF($A287="ADD",IF(NOT(ISBLANK(I287)),_xlfn.XLOOKUP(I287,organisation[lookupValue],organisation[lookupKey],"ERROR"),""), "")</f>
        <v/>
      </c>
      <c r="K287" s="8"/>
      <c r="L287" s="8"/>
      <c r="M287" s="4" t="str">
        <f t="shared" ca="1" si="16"/>
        <v/>
      </c>
      <c r="N287" s="3" t="str">
        <f t="shared" si="17"/>
        <v/>
      </c>
      <c r="O287" s="3" t="str">
        <f>IF($A287="","",IF((AND($A287="ADD",OR(N287="",N287="Local Authority"))),"L",(_xlfn.XLOOKUP(N287,asset_owner[lookupValue],asset_owner[lookupKey],""))))</f>
        <v/>
      </c>
      <c r="P287" s="9"/>
      <c r="Q287" s="3" t="str">
        <f t="shared" si="18"/>
        <v/>
      </c>
      <c r="R287" s="3" t="str">
        <f>IF($A287="","",IF((AND($A287="ADD",OR(Q287="",Q287="Excellent"))),"1",(_xlfn.XLOOKUP(Q287,condition[lookupValue],condition[lookupKey],""))))</f>
        <v/>
      </c>
      <c r="S287" s="8" t="str">
        <f t="shared" si="19"/>
        <v/>
      </c>
      <c r="T287" s="7"/>
    </row>
    <row r="288" spans="2:20" x14ac:dyDescent="0.25">
      <c r="B288" s="5"/>
      <c r="C288" s="5"/>
      <c r="E288" s="3" t="str">
        <f>IF($A288="ADD",IF(NOT(ISBLANK(D288)),_xlfn.XLOOKUP(D288,br_exp_joint_type[lookupValue],br_exp_joint_type[lookupKey],"ERROR"),""), "")</f>
        <v/>
      </c>
      <c r="F288" s="4"/>
      <c r="H288" s="4"/>
      <c r="J288" s="3" t="str">
        <f>IF($A288="ADD",IF(NOT(ISBLANK(I288)),_xlfn.XLOOKUP(I288,organisation[lookupValue],organisation[lookupKey],"ERROR"),""), "")</f>
        <v/>
      </c>
      <c r="K288" s="8"/>
      <c r="L288" s="8"/>
      <c r="M288" s="4" t="str">
        <f t="shared" ca="1" si="16"/>
        <v/>
      </c>
      <c r="N288" s="3" t="str">
        <f t="shared" si="17"/>
        <v/>
      </c>
      <c r="O288" s="3" t="str">
        <f>IF($A288="","",IF((AND($A288="ADD",OR(N288="",N288="Local Authority"))),"L",(_xlfn.XLOOKUP(N288,asset_owner[lookupValue],asset_owner[lookupKey],""))))</f>
        <v/>
      </c>
      <c r="P288" s="9"/>
      <c r="Q288" s="3" t="str">
        <f t="shared" si="18"/>
        <v/>
      </c>
      <c r="R288" s="3" t="str">
        <f>IF($A288="","",IF((AND($A288="ADD",OR(Q288="",Q288="Excellent"))),"1",(_xlfn.XLOOKUP(Q288,condition[lookupValue],condition[lookupKey],""))))</f>
        <v/>
      </c>
      <c r="S288" s="8" t="str">
        <f t="shared" si="19"/>
        <v/>
      </c>
      <c r="T288" s="7"/>
    </row>
    <row r="289" spans="2:20" x14ac:dyDescent="0.25">
      <c r="B289" s="5"/>
      <c r="C289" s="5"/>
      <c r="E289" s="3" t="str">
        <f>IF($A289="ADD",IF(NOT(ISBLANK(D289)),_xlfn.XLOOKUP(D289,br_exp_joint_type[lookupValue],br_exp_joint_type[lookupKey],"ERROR"),""), "")</f>
        <v/>
      </c>
      <c r="F289" s="4"/>
      <c r="H289" s="4"/>
      <c r="J289" s="3" t="str">
        <f>IF($A289="ADD",IF(NOT(ISBLANK(I289)),_xlfn.XLOOKUP(I289,organisation[lookupValue],organisation[lookupKey],"ERROR"),""), "")</f>
        <v/>
      </c>
      <c r="K289" s="8"/>
      <c r="L289" s="8"/>
      <c r="M289" s="4" t="str">
        <f t="shared" ca="1" si="16"/>
        <v/>
      </c>
      <c r="N289" s="3" t="str">
        <f t="shared" si="17"/>
        <v/>
      </c>
      <c r="O289" s="3" t="str">
        <f>IF($A289="","",IF((AND($A289="ADD",OR(N289="",N289="Local Authority"))),"L",(_xlfn.XLOOKUP(N289,asset_owner[lookupValue],asset_owner[lookupKey],""))))</f>
        <v/>
      </c>
      <c r="P289" s="9"/>
      <c r="Q289" s="3" t="str">
        <f t="shared" si="18"/>
        <v/>
      </c>
      <c r="R289" s="3" t="str">
        <f>IF($A289="","",IF((AND($A289="ADD",OR(Q289="",Q289="Excellent"))),"1",(_xlfn.XLOOKUP(Q289,condition[lookupValue],condition[lookupKey],""))))</f>
        <v/>
      </c>
      <c r="S289" s="8" t="str">
        <f t="shared" si="19"/>
        <v/>
      </c>
      <c r="T289" s="7"/>
    </row>
    <row r="290" spans="2:20" x14ac:dyDescent="0.25">
      <c r="B290" s="5"/>
      <c r="C290" s="5"/>
      <c r="E290" s="3" t="str">
        <f>IF($A290="ADD",IF(NOT(ISBLANK(D290)),_xlfn.XLOOKUP(D290,br_exp_joint_type[lookupValue],br_exp_joint_type[lookupKey],"ERROR"),""), "")</f>
        <v/>
      </c>
      <c r="F290" s="4"/>
      <c r="H290" s="4"/>
      <c r="J290" s="3" t="str">
        <f>IF($A290="ADD",IF(NOT(ISBLANK(I290)),_xlfn.XLOOKUP(I290,organisation[lookupValue],organisation[lookupKey],"ERROR"),""), "")</f>
        <v/>
      </c>
      <c r="K290" s="8"/>
      <c r="L290" s="8"/>
      <c r="M290" s="4" t="str">
        <f t="shared" ca="1" si="16"/>
        <v/>
      </c>
      <c r="N290" s="3" t="str">
        <f t="shared" si="17"/>
        <v/>
      </c>
      <c r="O290" s="3" t="str">
        <f>IF($A290="","",IF((AND($A290="ADD",OR(N290="",N290="Local Authority"))),"L",(_xlfn.XLOOKUP(N290,asset_owner[lookupValue],asset_owner[lookupKey],""))))</f>
        <v/>
      </c>
      <c r="P290" s="9"/>
      <c r="Q290" s="3" t="str">
        <f t="shared" si="18"/>
        <v/>
      </c>
      <c r="R290" s="3" t="str">
        <f>IF($A290="","",IF((AND($A290="ADD",OR(Q290="",Q290="Excellent"))),"1",(_xlfn.XLOOKUP(Q290,condition[lookupValue],condition[lookupKey],""))))</f>
        <v/>
      </c>
      <c r="S290" s="8" t="str">
        <f t="shared" si="19"/>
        <v/>
      </c>
      <c r="T290" s="7"/>
    </row>
    <row r="291" spans="2:20" x14ac:dyDescent="0.25">
      <c r="B291" s="5"/>
      <c r="C291" s="5"/>
      <c r="E291" s="3" t="str">
        <f>IF($A291="ADD",IF(NOT(ISBLANK(D291)),_xlfn.XLOOKUP(D291,br_exp_joint_type[lookupValue],br_exp_joint_type[lookupKey],"ERROR"),""), "")</f>
        <v/>
      </c>
      <c r="F291" s="4"/>
      <c r="H291" s="4"/>
      <c r="J291" s="3" t="str">
        <f>IF($A291="ADD",IF(NOT(ISBLANK(I291)),_xlfn.XLOOKUP(I291,organisation[lookupValue],organisation[lookupKey],"ERROR"),""), "")</f>
        <v/>
      </c>
      <c r="K291" s="8"/>
      <c r="L291" s="8"/>
      <c r="M291" s="4" t="str">
        <f t="shared" ca="1" si="16"/>
        <v/>
      </c>
      <c r="N291" s="3" t="str">
        <f t="shared" si="17"/>
        <v/>
      </c>
      <c r="O291" s="3" t="str">
        <f>IF($A291="","",IF((AND($A291="ADD",OR(N291="",N291="Local Authority"))),"L",(_xlfn.XLOOKUP(N291,asset_owner[lookupValue],asset_owner[lookupKey],""))))</f>
        <v/>
      </c>
      <c r="P291" s="9"/>
      <c r="Q291" s="3" t="str">
        <f t="shared" si="18"/>
        <v/>
      </c>
      <c r="R291" s="3" t="str">
        <f>IF($A291="","",IF((AND($A291="ADD",OR(Q291="",Q291="Excellent"))),"1",(_xlfn.XLOOKUP(Q291,condition[lookupValue],condition[lookupKey],""))))</f>
        <v/>
      </c>
      <c r="S291" s="8" t="str">
        <f t="shared" si="19"/>
        <v/>
      </c>
      <c r="T291" s="7"/>
    </row>
    <row r="292" spans="2:20" x14ac:dyDescent="0.25">
      <c r="B292" s="5"/>
      <c r="C292" s="5"/>
      <c r="E292" s="3" t="str">
        <f>IF($A292="ADD",IF(NOT(ISBLANK(D292)),_xlfn.XLOOKUP(D292,br_exp_joint_type[lookupValue],br_exp_joint_type[lookupKey],"ERROR"),""), "")</f>
        <v/>
      </c>
      <c r="F292" s="4"/>
      <c r="H292" s="4"/>
      <c r="J292" s="3" t="str">
        <f>IF($A292="ADD",IF(NOT(ISBLANK(I292)),_xlfn.XLOOKUP(I292,organisation[lookupValue],organisation[lookupKey],"ERROR"),""), "")</f>
        <v/>
      </c>
      <c r="K292" s="8"/>
      <c r="L292" s="8"/>
      <c r="M292" s="4" t="str">
        <f t="shared" ca="1" si="16"/>
        <v/>
      </c>
      <c r="N292" s="3" t="str">
        <f t="shared" si="17"/>
        <v/>
      </c>
      <c r="O292" s="3" t="str">
        <f>IF($A292="","",IF((AND($A292="ADD",OR(N292="",N292="Local Authority"))),"L",(_xlfn.XLOOKUP(N292,asset_owner[lookupValue],asset_owner[lookupKey],""))))</f>
        <v/>
      </c>
      <c r="P292" s="9"/>
      <c r="Q292" s="3" t="str">
        <f t="shared" si="18"/>
        <v/>
      </c>
      <c r="R292" s="3" t="str">
        <f>IF($A292="","",IF((AND($A292="ADD",OR(Q292="",Q292="Excellent"))),"1",(_xlfn.XLOOKUP(Q292,condition[lookupValue],condition[lookupKey],""))))</f>
        <v/>
      </c>
      <c r="S292" s="8" t="str">
        <f t="shared" si="19"/>
        <v/>
      </c>
      <c r="T292" s="7"/>
    </row>
    <row r="293" spans="2:20" x14ac:dyDescent="0.25">
      <c r="B293" s="5"/>
      <c r="C293" s="5"/>
      <c r="E293" s="3" t="str">
        <f>IF($A293="ADD",IF(NOT(ISBLANK(D293)),_xlfn.XLOOKUP(D293,br_exp_joint_type[lookupValue],br_exp_joint_type[lookupKey],"ERROR"),""), "")</f>
        <v/>
      </c>
      <c r="F293" s="4"/>
      <c r="H293" s="4"/>
      <c r="J293" s="3" t="str">
        <f>IF($A293="ADD",IF(NOT(ISBLANK(I293)),_xlfn.XLOOKUP(I293,organisation[lookupValue],organisation[lookupKey],"ERROR"),""), "")</f>
        <v/>
      </c>
      <c r="K293" s="8"/>
      <c r="L293" s="8"/>
      <c r="M293" s="4" t="str">
        <f t="shared" ca="1" si="16"/>
        <v/>
      </c>
      <c r="N293" s="3" t="str">
        <f t="shared" si="17"/>
        <v/>
      </c>
      <c r="O293" s="3" t="str">
        <f>IF($A293="","",IF((AND($A293="ADD",OR(N293="",N293="Local Authority"))),"L",(_xlfn.XLOOKUP(N293,asset_owner[lookupValue],asset_owner[lookupKey],""))))</f>
        <v/>
      </c>
      <c r="P293" s="9"/>
      <c r="Q293" s="3" t="str">
        <f t="shared" si="18"/>
        <v/>
      </c>
      <c r="R293" s="3" t="str">
        <f>IF($A293="","",IF((AND($A293="ADD",OR(Q293="",Q293="Excellent"))),"1",(_xlfn.XLOOKUP(Q293,condition[lookupValue],condition[lookupKey],""))))</f>
        <v/>
      </c>
      <c r="S293" s="8" t="str">
        <f t="shared" si="19"/>
        <v/>
      </c>
      <c r="T293" s="7"/>
    </row>
    <row r="294" spans="2:20" x14ac:dyDescent="0.25">
      <c r="B294" s="5"/>
      <c r="C294" s="5"/>
      <c r="E294" s="3" t="str">
        <f>IF($A294="ADD",IF(NOT(ISBLANK(D294)),_xlfn.XLOOKUP(D294,br_exp_joint_type[lookupValue],br_exp_joint_type[lookupKey],"ERROR"),""), "")</f>
        <v/>
      </c>
      <c r="F294" s="4"/>
      <c r="H294" s="4"/>
      <c r="J294" s="3" t="str">
        <f>IF($A294="ADD",IF(NOT(ISBLANK(I294)),_xlfn.XLOOKUP(I294,organisation[lookupValue],organisation[lookupKey],"ERROR"),""), "")</f>
        <v/>
      </c>
      <c r="K294" s="8"/>
      <c r="L294" s="8"/>
      <c r="M294" s="4" t="str">
        <f t="shared" ca="1" si="16"/>
        <v/>
      </c>
      <c r="N294" s="3" t="str">
        <f t="shared" si="17"/>
        <v/>
      </c>
      <c r="O294" s="3" t="str">
        <f>IF($A294="","",IF((AND($A294="ADD",OR(N294="",N294="Local Authority"))),"L",(_xlfn.XLOOKUP(N294,asset_owner[lookupValue],asset_owner[lookupKey],""))))</f>
        <v/>
      </c>
      <c r="P294" s="9"/>
      <c r="Q294" s="3" t="str">
        <f t="shared" si="18"/>
        <v/>
      </c>
      <c r="R294" s="3" t="str">
        <f>IF($A294="","",IF((AND($A294="ADD",OR(Q294="",Q294="Excellent"))),"1",(_xlfn.XLOOKUP(Q294,condition[lookupValue],condition[lookupKey],""))))</f>
        <v/>
      </c>
      <c r="S294" s="8" t="str">
        <f t="shared" si="19"/>
        <v/>
      </c>
      <c r="T294" s="7"/>
    </row>
    <row r="295" spans="2:20" x14ac:dyDescent="0.25">
      <c r="B295" s="5"/>
      <c r="C295" s="5"/>
      <c r="E295" s="3" t="str">
        <f>IF($A295="ADD",IF(NOT(ISBLANK(D295)),_xlfn.XLOOKUP(D295,br_exp_joint_type[lookupValue],br_exp_joint_type[lookupKey],"ERROR"),""), "")</f>
        <v/>
      </c>
      <c r="F295" s="4"/>
      <c r="H295" s="4"/>
      <c r="J295" s="3" t="str">
        <f>IF($A295="ADD",IF(NOT(ISBLANK(I295)),_xlfn.XLOOKUP(I295,organisation[lookupValue],organisation[lookupKey],"ERROR"),""), "")</f>
        <v/>
      </c>
      <c r="K295" s="8"/>
      <c r="L295" s="8"/>
      <c r="M295" s="4" t="str">
        <f t="shared" ca="1" si="16"/>
        <v/>
      </c>
      <c r="N295" s="3" t="str">
        <f t="shared" si="17"/>
        <v/>
      </c>
      <c r="O295" s="3" t="str">
        <f>IF($A295="","",IF((AND($A295="ADD",OR(N295="",N295="Local Authority"))),"L",(_xlfn.XLOOKUP(N295,asset_owner[lookupValue],asset_owner[lookupKey],""))))</f>
        <v/>
      </c>
      <c r="P295" s="9"/>
      <c r="Q295" s="3" t="str">
        <f t="shared" si="18"/>
        <v/>
      </c>
      <c r="R295" s="3" t="str">
        <f>IF($A295="","",IF((AND($A295="ADD",OR(Q295="",Q295="Excellent"))),"1",(_xlfn.XLOOKUP(Q295,condition[lookupValue],condition[lookupKey],""))))</f>
        <v/>
      </c>
      <c r="S295" s="8" t="str">
        <f t="shared" si="19"/>
        <v/>
      </c>
      <c r="T295" s="7"/>
    </row>
    <row r="296" spans="2:20" x14ac:dyDescent="0.25">
      <c r="B296" s="5"/>
      <c r="C296" s="5"/>
      <c r="E296" s="3" t="str">
        <f>IF($A296="ADD",IF(NOT(ISBLANK(D296)),_xlfn.XLOOKUP(D296,br_exp_joint_type[lookupValue],br_exp_joint_type[lookupKey],"ERROR"),""), "")</f>
        <v/>
      </c>
      <c r="F296" s="4"/>
      <c r="H296" s="4"/>
      <c r="J296" s="3" t="str">
        <f>IF($A296="ADD",IF(NOT(ISBLANK(I296)),_xlfn.XLOOKUP(I296,organisation[lookupValue],organisation[lookupKey],"ERROR"),""), "")</f>
        <v/>
      </c>
      <c r="K296" s="8"/>
      <c r="L296" s="8"/>
      <c r="M296" s="4" t="str">
        <f t="shared" ca="1" si="16"/>
        <v/>
      </c>
      <c r="N296" s="3" t="str">
        <f t="shared" si="17"/>
        <v/>
      </c>
      <c r="O296" s="3" t="str">
        <f>IF($A296="","",IF((AND($A296="ADD",OR(N296="",N296="Local Authority"))),"L",(_xlfn.XLOOKUP(N296,asset_owner[lookupValue],asset_owner[lookupKey],""))))</f>
        <v/>
      </c>
      <c r="P296" s="9"/>
      <c r="Q296" s="3" t="str">
        <f t="shared" si="18"/>
        <v/>
      </c>
      <c r="R296" s="3" t="str">
        <f>IF($A296="","",IF((AND($A296="ADD",OR(Q296="",Q296="Excellent"))),"1",(_xlfn.XLOOKUP(Q296,condition[lookupValue],condition[lookupKey],""))))</f>
        <v/>
      </c>
      <c r="S296" s="8" t="str">
        <f t="shared" si="19"/>
        <v/>
      </c>
      <c r="T296" s="7"/>
    </row>
    <row r="297" spans="2:20" x14ac:dyDescent="0.25">
      <c r="B297" s="5"/>
      <c r="C297" s="5"/>
      <c r="E297" s="3" t="str">
        <f>IF($A297="ADD",IF(NOT(ISBLANK(D297)),_xlfn.XLOOKUP(D297,br_exp_joint_type[lookupValue],br_exp_joint_type[lookupKey],"ERROR"),""), "")</f>
        <v/>
      </c>
      <c r="F297" s="4"/>
      <c r="H297" s="4"/>
      <c r="J297" s="3" t="str">
        <f>IF($A297="ADD",IF(NOT(ISBLANK(I297)),_xlfn.XLOOKUP(I297,organisation[lookupValue],organisation[lookupKey],"ERROR"),""), "")</f>
        <v/>
      </c>
      <c r="K297" s="8"/>
      <c r="L297" s="8"/>
      <c r="M297" s="4" t="str">
        <f t="shared" ca="1" si="16"/>
        <v/>
      </c>
      <c r="N297" s="3" t="str">
        <f t="shared" si="17"/>
        <v/>
      </c>
      <c r="O297" s="3" t="str">
        <f>IF($A297="","",IF((AND($A297="ADD",OR(N297="",N297="Local Authority"))),"L",(_xlfn.XLOOKUP(N297,asset_owner[lookupValue],asset_owner[lookupKey],""))))</f>
        <v/>
      </c>
      <c r="P297" s="9"/>
      <c r="Q297" s="3" t="str">
        <f t="shared" si="18"/>
        <v/>
      </c>
      <c r="R297" s="3" t="str">
        <f>IF($A297="","",IF((AND($A297="ADD",OR(Q297="",Q297="Excellent"))),"1",(_xlfn.XLOOKUP(Q297,condition[lookupValue],condition[lookupKey],""))))</f>
        <v/>
      </c>
      <c r="S297" s="8" t="str">
        <f t="shared" si="19"/>
        <v/>
      </c>
      <c r="T297" s="7"/>
    </row>
    <row r="298" spans="2:20" x14ac:dyDescent="0.25">
      <c r="B298" s="5"/>
      <c r="C298" s="5"/>
      <c r="E298" s="3" t="str">
        <f>IF($A298="ADD",IF(NOT(ISBLANK(D298)),_xlfn.XLOOKUP(D298,br_exp_joint_type[lookupValue],br_exp_joint_type[lookupKey],"ERROR"),""), "")</f>
        <v/>
      </c>
      <c r="F298" s="4"/>
      <c r="H298" s="4"/>
      <c r="J298" s="3" t="str">
        <f>IF($A298="ADD",IF(NOT(ISBLANK(I298)),_xlfn.XLOOKUP(I298,organisation[lookupValue],organisation[lookupKey],"ERROR"),""), "")</f>
        <v/>
      </c>
      <c r="K298" s="8"/>
      <c r="L298" s="8"/>
      <c r="M298" s="4" t="str">
        <f t="shared" ca="1" si="16"/>
        <v/>
      </c>
      <c r="N298" s="3" t="str">
        <f t="shared" si="17"/>
        <v/>
      </c>
      <c r="O298" s="3" t="str">
        <f>IF($A298="","",IF((AND($A298="ADD",OR(N298="",N298="Local Authority"))),"L",(_xlfn.XLOOKUP(N298,asset_owner[lookupValue],asset_owner[lookupKey],""))))</f>
        <v/>
      </c>
      <c r="P298" s="9"/>
      <c r="Q298" s="3" t="str">
        <f t="shared" si="18"/>
        <v/>
      </c>
      <c r="R298" s="3" t="str">
        <f>IF($A298="","",IF((AND($A298="ADD",OR(Q298="",Q298="Excellent"))),"1",(_xlfn.XLOOKUP(Q298,condition[lookupValue],condition[lookupKey],""))))</f>
        <v/>
      </c>
      <c r="S298" s="8" t="str">
        <f t="shared" si="19"/>
        <v/>
      </c>
      <c r="T298" s="7"/>
    </row>
    <row r="299" spans="2:20" x14ac:dyDescent="0.25">
      <c r="B299" s="5"/>
      <c r="C299" s="5"/>
      <c r="E299" s="3" t="str">
        <f>IF($A299="ADD",IF(NOT(ISBLANK(D299)),_xlfn.XLOOKUP(D299,br_exp_joint_type[lookupValue],br_exp_joint_type[lookupKey],"ERROR"),""), "")</f>
        <v/>
      </c>
      <c r="F299" s="4"/>
      <c r="H299" s="4"/>
      <c r="J299" s="3" t="str">
        <f>IF($A299="ADD",IF(NOT(ISBLANK(I299)),_xlfn.XLOOKUP(I299,organisation[lookupValue],organisation[lookupKey],"ERROR"),""), "")</f>
        <v/>
      </c>
      <c r="K299" s="8"/>
      <c r="L299" s="8"/>
      <c r="M299" s="4" t="str">
        <f t="shared" ca="1" si="16"/>
        <v/>
      </c>
      <c r="N299" s="3" t="str">
        <f t="shared" si="17"/>
        <v/>
      </c>
      <c r="O299" s="3" t="str">
        <f>IF($A299="","",IF((AND($A299="ADD",OR(N299="",N299="Local Authority"))),"L",(_xlfn.XLOOKUP(N299,asset_owner[lookupValue],asset_owner[lookupKey],""))))</f>
        <v/>
      </c>
      <c r="P299" s="9"/>
      <c r="Q299" s="3" t="str">
        <f t="shared" si="18"/>
        <v/>
      </c>
      <c r="R299" s="3" t="str">
        <f>IF($A299="","",IF((AND($A299="ADD",OR(Q299="",Q299="Excellent"))),"1",(_xlfn.XLOOKUP(Q299,condition[lookupValue],condition[lookupKey],""))))</f>
        <v/>
      </c>
      <c r="S299" s="8" t="str">
        <f t="shared" si="19"/>
        <v/>
      </c>
      <c r="T299" s="7"/>
    </row>
    <row r="300" spans="2:20" x14ac:dyDescent="0.25">
      <c r="B300" s="5"/>
      <c r="C300" s="5"/>
      <c r="E300" s="3" t="str">
        <f>IF($A300="ADD",IF(NOT(ISBLANK(D300)),_xlfn.XLOOKUP(D300,br_exp_joint_type[lookupValue],br_exp_joint_type[lookupKey],"ERROR"),""), "")</f>
        <v/>
      </c>
      <c r="F300" s="4"/>
      <c r="H300" s="4"/>
      <c r="J300" s="3" t="str">
        <f>IF($A300="ADD",IF(NOT(ISBLANK(I300)),_xlfn.XLOOKUP(I300,organisation[lookupValue],organisation[lookupKey],"ERROR"),""), "")</f>
        <v/>
      </c>
      <c r="K300" s="8"/>
      <c r="L300" s="8"/>
      <c r="M300" s="4" t="str">
        <f t="shared" ca="1" si="16"/>
        <v/>
      </c>
      <c r="N300" s="3" t="str">
        <f t="shared" si="17"/>
        <v/>
      </c>
      <c r="O300" s="3" t="str">
        <f>IF($A300="","",IF((AND($A300="ADD",OR(N300="",N300="Local Authority"))),"L",(_xlfn.XLOOKUP(N300,asset_owner[lookupValue],asset_owner[lookupKey],""))))</f>
        <v/>
      </c>
      <c r="P300" s="9"/>
      <c r="Q300" s="3" t="str">
        <f t="shared" si="18"/>
        <v/>
      </c>
      <c r="R300" s="3" t="str">
        <f>IF($A300="","",IF((AND($A300="ADD",OR(Q300="",Q300="Excellent"))),"1",(_xlfn.XLOOKUP(Q300,condition[lookupValue],condition[lookupKey],""))))</f>
        <v/>
      </c>
      <c r="S300" s="8" t="str">
        <f t="shared" si="19"/>
        <v/>
      </c>
      <c r="T300" s="7"/>
    </row>
  </sheetData>
  <sheetProtection algorithmName="SHA-512" hashValue="Y5XgNa5h4CNcoP5UcACBgnTTp9FjnEGXdazBRLzbiHf5HeDD9r0qKJuozMkTGiQpOllyJA654Ne/xLH8meIKsQ==" saltValue="FkAeF7SKCqRk/5ke6o0dBg==" spinCount="100000" sheet="1" scenarios="1" selectLockedCells="1"/>
  <conditionalFormatting sqref="A2:XFD2">
    <cfRule type="cellIs" dxfId="380" priority="2" operator="equal">
      <formula>"ERROR"</formula>
    </cfRule>
  </conditionalFormatting>
  <conditionalFormatting sqref="A1:XFD1">
    <cfRule type="expression" dxfId="379" priority="1">
      <formula>A$2="ERROR"</formula>
    </cfRule>
  </conditionalFormatting>
  <conditionalFormatting sqref="A10:XFD300">
    <cfRule type="expression" dxfId="378" priority="567">
      <formula>MATCH("ERROR",$A10:$EF10,0)</formula>
    </cfRule>
    <cfRule type="expression" dxfId="377" priority="568">
      <formula>AND($A10="ADD",A$6=TRUE,A10="")</formula>
    </cfRule>
    <cfRule type="expression" dxfId="376" priority="569">
      <formula>OR(AND($A10="DELETE",A$1="Asset ID",A10=""),AND($A10="DELETE",A$1="Removal Date",A10=""),AND($A10="DELETE",A$1="Removal Reason",A10=""))</formula>
    </cfRule>
    <cfRule type="expression" dxfId="375" priority="570">
      <formula>OR(AND($A10="EDIT",A$1="Asset ID",A10=""),AND($A10="EDIT",A$5=TRUE,A10=""))</formula>
    </cfRule>
    <cfRule type="expression" dxfId="374" priority="571">
      <formula>AND($A10="ADD",A$5="COND",A10="")</formula>
    </cfRule>
    <cfRule type="expression" dxfId="373" priority="572">
      <formula>AND($A10="ADD",A$5=TRUE,A10="")</formula>
    </cfRule>
  </conditionalFormatting>
  <dataValidations count="15">
    <dataValidation type="list" allowBlank="1" showInputMessage="1" showErrorMessage="1" sqref="D10:D300" xr:uid="{B64EDEB2-E8B6-4930-90EC-99C9CF206911}">
      <formula1>br_exp_joint_type_lookup</formula1>
    </dataValidation>
    <dataValidation type="list" allowBlank="1" showInputMessage="1" showErrorMessage="1" sqref="I10:I300" xr:uid="{672D6812-782E-4E41-AEB2-48B16467F2B3}">
      <formula1>organisation_lookup</formula1>
    </dataValidation>
    <dataValidation type="list" allowBlank="1" showInputMessage="1" showErrorMessage="1" promptTitle="WARNING" prompt="Only change this If Parks And Reserves asset" sqref="N10:N300" xr:uid="{94629667-AC68-416D-8D77-56784A5BE1E7}">
      <formula1>asset_owner_lookup</formula1>
    </dataValidation>
    <dataValidation type="list" allowBlank="1" showInputMessage="1" showErrorMessage="1" promptTitle="WARNING" prompt="Only change this If incorrect" sqref="Q10:Q300" xr:uid="{5B97998D-F37C-45F9-B02E-4E247226A43F}">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610B907-93AC-401F-976D-A5D4C7F5FF9A}">
      <formula1>"ADD,EDIT,DELETE"</formula1>
    </dataValidation>
    <dataValidation type="whole" allowBlank="1" showInputMessage="1" showErrorMessage="1" error="Please Enter Whole Number Between 1 And 999" promptTitle="ERROR" sqref="H10:H300" xr:uid="{E1535EB6-51A8-475A-8F84-36B230BCA42E}">
      <formula1>1</formula1>
      <formula2>999</formula2>
    </dataValidation>
    <dataValidation type="whole" allowBlank="1" showInputMessage="1" showErrorMessage="1" error="Please Enter Whole Number Between 1 And 999" promptTitle="ERROR" sqref="M10:M300" xr:uid="{450DDB45-F59F-4029-8BBA-2F65502B61D1}">
      <formula1>1</formula1>
      <formula2>999</formula2>
    </dataValidation>
    <dataValidation type="whole" allowBlank="1" showInputMessage="1" showErrorMessage="1" error="Please Enter Whole Number Between 1 And 2147483647" promptTitle="ERROR" sqref="F10:F300" xr:uid="{58BF8CD5-1D3D-45E9-A6A5-F6542FA9947B}">
      <formula1>1</formula1>
      <formula2>2147483647</formula2>
    </dataValidation>
    <dataValidation type="decimal" allowBlank="1" showInputMessage="1" showErrorMessage="1" error="Please Enter Decimal Between 0.01 And 9999999999.99" promptTitle="ERROR" sqref="P10:P300" xr:uid="{65F27DE7-6E33-430B-AE93-20E1518C433B}">
      <formula1>0.01</formula1>
      <formula2>9999999999.99</formula2>
    </dataValidation>
    <dataValidation type="textLength" allowBlank="1" showInputMessage="1" showErrorMessage="1" error="Please Dont Enter More Than 255 Characters" promptTitle="ERROR" sqref="T10:T300" xr:uid="{51F6AEAE-94FE-4AAE-82BB-F6A517BA1800}">
      <formula1>0</formula1>
      <formula2>255</formula2>
    </dataValidation>
    <dataValidation type="date" allowBlank="1" showInputMessage="1" showErrorMessage="1" error="Please Enter Valid Date eg 31/01/2023" promptTitle="ERROR" sqref="K10:K300" xr:uid="{1B664FA5-3118-448A-A69C-F778D560C3D0}">
      <formula1>42005</formula1>
      <formula2>48580</formula2>
    </dataValidation>
    <dataValidation type="date" allowBlank="1" showInputMessage="1" showErrorMessage="1" error="Please Enter Valid Date eg 31/01/2023" promptTitle="ERROR" sqref="L10:L300" xr:uid="{6089285E-42C9-48EB-A362-1ABBCD159A9D}">
      <formula1>42005</formula1>
      <formula2>48580</formula2>
    </dataValidation>
    <dataValidation type="date" allowBlank="1" showInputMessage="1" showErrorMessage="1" error="Please Enter Valid Date eg 31/01/2023" promptTitle="ERROR" sqref="S10:S300" xr:uid="{F11E024C-1BA9-45A1-9C1E-DB815E0F4CED}">
      <formula1>42005</formula1>
      <formula2>48580</formula2>
    </dataValidation>
    <dataValidation type="decimal" allowBlank="1" showInputMessage="1" showErrorMessage="1" error="This an incomplete grid reference or is outside of QLDC. Please check that this a easting in NZTM2000" promptTitle="ERROR" sqref="B10:B300" xr:uid="{198174CF-4928-4421-A0B2-D30064B5C247}">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6B8DED56-B5EF-42D3-9595-FA49D726E3C9}">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II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42578125" style="3" bestFit="1" customWidth="1"/>
    <col min="5" max="5" width="13.140625" style="3" bestFit="1" customWidth="1"/>
    <col min="6" max="6" width="15.85546875" style="3" bestFit="1" customWidth="1"/>
    <col min="7" max="7" width="14.28515625" style="3" bestFit="1" customWidth="1"/>
    <col min="8" max="8" width="14.28515625" style="3" hidden="1" customWidth="1" outlineLevel="1"/>
    <col min="9" max="9" width="13.5703125" style="3" bestFit="1" customWidth="1" collapsed="1"/>
    <col min="10" max="10" width="14.28515625" style="3" bestFit="1" customWidth="1"/>
    <col min="11" max="11" width="14" style="3" bestFit="1" customWidth="1"/>
    <col min="12" max="12" width="13.7109375" style="3" bestFit="1" customWidth="1"/>
    <col min="13" max="13" width="13.7109375" style="3" hidden="1" customWidth="1" outlineLevel="1"/>
    <col min="14" max="14" width="15.85546875" style="3" bestFit="1" customWidth="1" collapsed="1"/>
    <col min="15" max="15" width="15.85546875" style="3" hidden="1" customWidth="1" outlineLevel="1"/>
    <col min="16" max="16" width="11.42578125" style="3" bestFit="1" customWidth="1" collapsed="1"/>
    <col min="17" max="17" width="15.85546875" style="3" bestFit="1" customWidth="1"/>
    <col min="18" max="18" width="15.85546875" style="3" hidden="1" customWidth="1" outlineLevel="1"/>
    <col min="19" max="19" width="14.7109375" style="3" bestFit="1" customWidth="1" collapsed="1"/>
    <col min="20" max="20" width="14.7109375" style="3" hidden="1" customWidth="1" outlineLevel="1"/>
    <col min="21" max="21" width="16.5703125" style="3" bestFit="1" customWidth="1" collapsed="1"/>
    <col min="22" max="22" width="16.5703125" style="3" hidden="1" customWidth="1" outlineLevel="1"/>
    <col min="23" max="23" width="15.7109375" style="3" bestFit="1" customWidth="1" collapsed="1"/>
    <col min="24" max="24" width="15.7109375" style="3" hidden="1" customWidth="1" outlineLevel="1"/>
    <col min="25" max="25" width="14.7109375" style="3" bestFit="1" customWidth="1" collapsed="1"/>
    <col min="26" max="26" width="14.7109375" style="3" hidden="1" customWidth="1" outlineLevel="1"/>
    <col min="27" max="27" width="16.5703125" style="3" bestFit="1" customWidth="1" collapsed="1"/>
    <col min="28" max="28" width="16.5703125" style="3" hidden="1" customWidth="1" outlineLevel="1"/>
    <col min="29" max="29" width="15.7109375" style="3" bestFit="1" customWidth="1" collapsed="1"/>
    <col min="30" max="30" width="15.7109375" style="3" hidden="1" customWidth="1" outlineLevel="1"/>
    <col min="31" max="31" width="14.7109375" style="3" bestFit="1" customWidth="1" collapsed="1"/>
    <col min="32" max="32" width="14.7109375" style="3" hidden="1" customWidth="1" outlineLevel="1"/>
    <col min="33" max="33" width="16.5703125" style="3" bestFit="1" customWidth="1" collapsed="1"/>
    <col min="34" max="34" width="16.5703125" style="3" hidden="1" customWidth="1" outlineLevel="1"/>
    <col min="35" max="35" width="15.7109375" style="3" bestFit="1" customWidth="1" collapsed="1"/>
    <col min="36" max="36" width="15.7109375" style="3" hidden="1" customWidth="1" outlineLevel="1"/>
    <col min="37" max="37" width="14.7109375" style="3" bestFit="1" customWidth="1" collapsed="1"/>
    <col min="38" max="38" width="14.7109375" style="3" hidden="1" customWidth="1" outlineLevel="1"/>
    <col min="39" max="39" width="16.5703125" style="3" bestFit="1" customWidth="1" collapsed="1"/>
    <col min="40" max="40" width="16.5703125" style="3" hidden="1" customWidth="1" outlineLevel="1"/>
    <col min="41" max="41" width="15.7109375" style="3" bestFit="1" customWidth="1" collapsed="1"/>
    <col min="42" max="42" width="15.7109375" style="3" hidden="1" customWidth="1" outlineLevel="1"/>
    <col min="43" max="43" width="14.7109375" style="3" bestFit="1" customWidth="1" collapsed="1"/>
    <col min="44" max="44" width="14.7109375" style="3" hidden="1" customWidth="1" outlineLevel="1"/>
    <col min="45" max="45" width="16.5703125" style="3" bestFit="1" customWidth="1" collapsed="1"/>
    <col min="46" max="46" width="16.5703125" style="3" hidden="1" customWidth="1" outlineLevel="1"/>
    <col min="47" max="47" width="15.7109375" style="3" bestFit="1" customWidth="1" collapsed="1"/>
    <col min="48" max="48" width="15.7109375" style="3" hidden="1" customWidth="1" outlineLevel="1"/>
    <col min="49" max="49" width="14.7109375" style="3" bestFit="1" customWidth="1" collapsed="1"/>
    <col min="50" max="50" width="14.7109375" style="3" hidden="1" customWidth="1" outlineLevel="1"/>
    <col min="51" max="51" width="16.5703125" style="3" bestFit="1" customWidth="1" collapsed="1"/>
    <col min="52" max="52" width="16.5703125" style="3" hidden="1" customWidth="1" outlineLevel="1"/>
    <col min="53" max="53" width="15.7109375" style="3" bestFit="1" customWidth="1" collapsed="1"/>
    <col min="54" max="54" width="15.7109375" style="3" hidden="1" customWidth="1" outlineLevel="1"/>
    <col min="55" max="55" width="14.7109375" style="3" bestFit="1" customWidth="1" collapsed="1"/>
    <col min="56" max="56" width="14.7109375" style="3" hidden="1" customWidth="1" outlineLevel="1"/>
    <col min="57" max="57" width="16.5703125" style="3" bestFit="1" customWidth="1" collapsed="1"/>
    <col min="58" max="58" width="16.5703125" style="3" hidden="1" customWidth="1" outlineLevel="1"/>
    <col min="59" max="59" width="15.7109375" style="3" bestFit="1" customWidth="1" collapsed="1"/>
    <col min="60" max="60" width="15.7109375" style="3" hidden="1" customWidth="1" outlineLevel="1"/>
    <col min="61" max="61" width="14.7109375" style="3" bestFit="1" customWidth="1" collapsed="1"/>
    <col min="62" max="62" width="14.7109375" style="3" hidden="1" customWidth="1" outlineLevel="1"/>
    <col min="63" max="63" width="16.5703125" style="3" bestFit="1" customWidth="1" collapsed="1"/>
    <col min="64" max="64" width="16.5703125" style="3" hidden="1" customWidth="1" outlineLevel="1"/>
    <col min="65" max="65" width="15.7109375" style="3" bestFit="1" customWidth="1" collapsed="1"/>
    <col min="66" max="66" width="15.7109375" style="3" hidden="1" customWidth="1" outlineLevel="1"/>
    <col min="67" max="67" width="14.7109375" style="3" bestFit="1" customWidth="1" collapsed="1"/>
    <col min="68" max="68" width="14.7109375" style="3" hidden="1" customWidth="1" outlineLevel="1"/>
    <col min="69" max="69" width="16.5703125" style="3" bestFit="1" customWidth="1" collapsed="1"/>
    <col min="70" max="70" width="16.5703125" style="3" hidden="1" customWidth="1" outlineLevel="1"/>
    <col min="71" max="71" width="15.7109375" style="3" bestFit="1" customWidth="1" collapsed="1"/>
    <col min="72" max="72" width="15.7109375" style="3" hidden="1" customWidth="1" outlineLevel="1"/>
    <col min="73" max="73" width="16.42578125" style="3" bestFit="1" customWidth="1" collapsed="1"/>
    <col min="74" max="74" width="18.28515625" style="3" bestFit="1" customWidth="1"/>
    <col min="75" max="75" width="16.42578125" style="3" bestFit="1" customWidth="1"/>
    <col min="76" max="76" width="18.28515625" style="3" bestFit="1" customWidth="1"/>
    <col min="77" max="77" width="16.42578125" style="3" bestFit="1" customWidth="1"/>
    <col min="78" max="78" width="18.28515625" style="3" bestFit="1" customWidth="1"/>
    <col min="79" max="79" width="16.42578125" style="3" bestFit="1" customWidth="1"/>
    <col min="80" max="80" width="18.28515625" style="3" bestFit="1" customWidth="1"/>
    <col min="81" max="88" width="16" style="3" bestFit="1" customWidth="1"/>
    <col min="89" max="96" width="16.28515625" style="3" bestFit="1" customWidth="1"/>
    <col min="97" max="97" width="14.7109375" style="3" bestFit="1" customWidth="1"/>
    <col min="98" max="98" width="14.7109375" style="3" hidden="1" customWidth="1" outlineLevel="1"/>
    <col min="99" max="99" width="16.5703125" style="3" bestFit="1" customWidth="1" collapsed="1"/>
    <col min="100" max="100" width="16.5703125" style="3" hidden="1" customWidth="1" outlineLevel="1"/>
    <col min="101" max="101" width="15.7109375" style="3" bestFit="1" customWidth="1" collapsed="1"/>
    <col min="102" max="102" width="15.7109375" style="3" hidden="1" customWidth="1" outlineLevel="1"/>
    <col min="103" max="103" width="14.7109375" style="3" bestFit="1" customWidth="1" collapsed="1"/>
    <col min="104" max="104" width="14.7109375" style="3" hidden="1" customWidth="1" outlineLevel="1"/>
    <col min="105" max="105" width="16.5703125" style="3" bestFit="1" customWidth="1" collapsed="1"/>
    <col min="106" max="106" width="16.5703125" style="3" hidden="1" customWidth="1" outlineLevel="1"/>
    <col min="107" max="107" width="15.7109375" style="3" bestFit="1" customWidth="1" collapsed="1"/>
    <col min="108" max="108" width="15.7109375" style="3" hidden="1" customWidth="1" outlineLevel="1"/>
    <col min="109" max="109" width="14.7109375" style="3" bestFit="1" customWidth="1" collapsed="1"/>
    <col min="110" max="110" width="14.7109375" style="3" hidden="1" customWidth="1" outlineLevel="1"/>
    <col min="111" max="111" width="16.5703125" style="3" bestFit="1" customWidth="1" collapsed="1"/>
    <col min="112" max="112" width="16.5703125" style="3" hidden="1" customWidth="1" outlineLevel="1"/>
    <col min="113" max="113" width="15.7109375" style="3" bestFit="1" customWidth="1" collapsed="1"/>
    <col min="114" max="114" width="15.7109375" style="3" hidden="1" customWidth="1" outlineLevel="1"/>
    <col min="115" max="115" width="14.7109375" style="3" bestFit="1" customWidth="1" collapsed="1"/>
    <col min="116" max="116" width="14.7109375" style="3" hidden="1" customWidth="1" outlineLevel="1"/>
    <col min="117" max="117" width="16.5703125" style="3" bestFit="1" customWidth="1" collapsed="1"/>
    <col min="118" max="118" width="16.5703125" style="3" hidden="1" customWidth="1" outlineLevel="1"/>
    <col min="119" max="119" width="15.7109375" style="3" bestFit="1" customWidth="1" collapsed="1"/>
    <col min="120" max="120" width="15.7109375" style="3" hidden="1" customWidth="1" outlineLevel="1"/>
    <col min="121" max="121" width="14.7109375" style="3" bestFit="1" customWidth="1" collapsed="1"/>
    <col min="122" max="122" width="14.7109375" style="3" hidden="1" customWidth="1" outlineLevel="1"/>
    <col min="123" max="123" width="16.5703125" style="3" bestFit="1" customWidth="1" collapsed="1"/>
    <col min="124" max="124" width="16.5703125" style="3" hidden="1" customWidth="1" outlineLevel="1"/>
    <col min="125" max="125" width="15.7109375" style="3" bestFit="1" customWidth="1" collapsed="1"/>
    <col min="126" max="126" width="15.7109375" style="3" hidden="1" customWidth="1" outlineLevel="1"/>
    <col min="127" max="127" width="14.7109375" style="3" bestFit="1" customWidth="1" collapsed="1"/>
    <col min="128" max="128" width="14.7109375" style="3" hidden="1" customWidth="1" outlineLevel="1"/>
    <col min="129" max="129" width="16.5703125" style="3" bestFit="1" customWidth="1" collapsed="1"/>
    <col min="130" max="130" width="16.5703125" style="3" hidden="1" customWidth="1" outlineLevel="1"/>
    <col min="131" max="131" width="15.7109375" style="3" bestFit="1" customWidth="1" collapsed="1"/>
    <col min="132" max="132" width="15.7109375" style="3" hidden="1" customWidth="1" outlineLevel="1"/>
    <col min="133" max="133" width="14.7109375" style="3" bestFit="1" customWidth="1" collapsed="1"/>
    <col min="134" max="134" width="14.7109375" style="3" hidden="1" customWidth="1" outlineLevel="1"/>
    <col min="135" max="135" width="16.5703125" style="3" bestFit="1" customWidth="1" collapsed="1"/>
    <col min="136" max="136" width="16.5703125" style="3" hidden="1" customWidth="1" outlineLevel="1"/>
    <col min="137" max="137" width="15.7109375" style="3" bestFit="1" customWidth="1" collapsed="1"/>
    <col min="138" max="138" width="15.7109375" style="3" hidden="1" customWidth="1" outlineLevel="1"/>
    <col min="139" max="139" width="14.7109375" style="3" bestFit="1" customWidth="1" collapsed="1"/>
    <col min="140" max="140" width="14.7109375" style="3" hidden="1" customWidth="1" outlineLevel="1"/>
    <col min="141" max="141" width="16.5703125" style="3" bestFit="1" customWidth="1" collapsed="1"/>
    <col min="142" max="142" width="16.5703125" style="3" hidden="1" customWidth="1" outlineLevel="1"/>
    <col min="143" max="143" width="15.7109375" style="3" bestFit="1" customWidth="1" collapsed="1"/>
    <col min="144" max="144" width="15.7109375" style="3" hidden="1" customWidth="1" outlineLevel="1"/>
    <col min="145" max="145" width="14.7109375" style="3" bestFit="1" customWidth="1" collapsed="1"/>
    <col min="146" max="146" width="14.7109375" style="3" hidden="1" customWidth="1" outlineLevel="1"/>
    <col min="147" max="147" width="16.5703125" style="3" bestFit="1" customWidth="1" collapsed="1"/>
    <col min="148" max="148" width="16.5703125" style="3" hidden="1" customWidth="1" outlineLevel="1"/>
    <col min="149" max="149" width="15.7109375" style="3" bestFit="1" customWidth="1" collapsed="1"/>
    <col min="150" max="150" width="15.7109375" style="3" hidden="1" customWidth="1" outlineLevel="1"/>
    <col min="151" max="151" width="16.42578125" style="3" bestFit="1" customWidth="1" collapsed="1"/>
    <col min="152" max="152" width="18.28515625" style="3" bestFit="1" customWidth="1"/>
    <col min="153" max="153" width="16.42578125" style="3" bestFit="1" customWidth="1"/>
    <col min="154" max="154" width="18.28515625" style="3" bestFit="1" customWidth="1"/>
    <col min="155" max="155" width="16.42578125" style="3" bestFit="1" customWidth="1"/>
    <col min="156" max="156" width="18.28515625" style="3" bestFit="1" customWidth="1"/>
    <col min="157" max="157" width="16.42578125" style="3" bestFit="1" customWidth="1"/>
    <col min="158" max="158" width="18.28515625" style="3" bestFit="1" customWidth="1"/>
    <col min="159" max="166" width="16" style="3" bestFit="1" customWidth="1"/>
    <col min="167" max="174" width="16.28515625" style="3" bestFit="1" customWidth="1"/>
    <col min="175" max="175" width="14.7109375" style="3" bestFit="1" customWidth="1"/>
    <col min="176" max="176" width="14.7109375" style="3" hidden="1" customWidth="1" outlineLevel="1"/>
    <col min="177" max="177" width="16.5703125" style="3" bestFit="1" customWidth="1" collapsed="1"/>
    <col min="178" max="178" width="16.5703125" style="3" hidden="1" customWidth="1" outlineLevel="1"/>
    <col min="179" max="179" width="15.7109375" style="3" bestFit="1" customWidth="1" collapsed="1"/>
    <col min="180" max="180" width="15.7109375" style="3" hidden="1" customWidth="1" outlineLevel="1"/>
    <col min="181" max="181" width="14.7109375" style="3" bestFit="1" customWidth="1" collapsed="1"/>
    <col min="182" max="182" width="14.7109375" style="3" hidden="1" customWidth="1" outlineLevel="1"/>
    <col min="183" max="183" width="16.5703125" style="3" bestFit="1" customWidth="1" collapsed="1"/>
    <col min="184" max="184" width="16.5703125" style="3" hidden="1" customWidth="1" outlineLevel="1"/>
    <col min="185" max="185" width="15.7109375" style="3" bestFit="1" customWidth="1" collapsed="1"/>
    <col min="186" max="186" width="15.7109375" style="3" hidden="1" customWidth="1" outlineLevel="1"/>
    <col min="187" max="187" width="14.7109375" style="3" bestFit="1" customWidth="1" collapsed="1"/>
    <col min="188" max="188" width="14.7109375" style="3" hidden="1" customWidth="1" outlineLevel="1"/>
    <col min="189" max="189" width="16.5703125" style="3" bestFit="1" customWidth="1" collapsed="1"/>
    <col min="190" max="190" width="16.5703125" style="3" hidden="1" customWidth="1" outlineLevel="1"/>
    <col min="191" max="191" width="15.7109375" style="3" bestFit="1" customWidth="1" collapsed="1"/>
    <col min="192" max="192" width="15.7109375" style="3" hidden="1" customWidth="1" outlineLevel="1"/>
    <col min="193" max="193" width="14.7109375" style="3" bestFit="1" customWidth="1" collapsed="1"/>
    <col min="194" max="194" width="14.7109375" style="3" hidden="1" customWidth="1" outlineLevel="1"/>
    <col min="195" max="195" width="16.5703125" style="3" bestFit="1" customWidth="1" collapsed="1"/>
    <col min="196" max="196" width="16.5703125" style="3" hidden="1" customWidth="1" outlineLevel="1"/>
    <col min="197" max="197" width="15.7109375" style="3" bestFit="1" customWidth="1" collapsed="1"/>
    <col min="198" max="198" width="15.7109375" style="3" hidden="1" customWidth="1" outlineLevel="1"/>
    <col min="199" max="199" width="14.7109375" style="3" bestFit="1" customWidth="1" collapsed="1"/>
    <col min="200" max="200" width="14.7109375" style="3" hidden="1" customWidth="1" outlineLevel="1"/>
    <col min="201" max="201" width="16.5703125" style="3" bestFit="1" customWidth="1" collapsed="1"/>
    <col min="202" max="202" width="16.5703125" style="3" hidden="1" customWidth="1" outlineLevel="1"/>
    <col min="203" max="203" width="15.7109375" style="3" bestFit="1" customWidth="1" collapsed="1"/>
    <col min="204" max="204" width="15.7109375" style="3" hidden="1" customWidth="1" outlineLevel="1"/>
    <col min="205" max="205" width="14.7109375" style="3" bestFit="1" customWidth="1" collapsed="1"/>
    <col min="206" max="206" width="14.7109375" style="3" hidden="1" customWidth="1" outlineLevel="1"/>
    <col min="207" max="207" width="16.5703125" style="3" bestFit="1" customWidth="1" collapsed="1"/>
    <col min="208" max="208" width="16.5703125" style="3" hidden="1" customWidth="1" outlineLevel="1"/>
    <col min="209" max="209" width="15.7109375" style="3" bestFit="1" customWidth="1" collapsed="1"/>
    <col min="210" max="210" width="15.7109375" style="3" hidden="1" customWidth="1" outlineLevel="1"/>
    <col min="211" max="211" width="14.7109375" style="3" bestFit="1" customWidth="1" collapsed="1"/>
    <col min="212" max="212" width="14.7109375" style="3" hidden="1" customWidth="1" outlineLevel="1"/>
    <col min="213" max="213" width="16.5703125" style="3" bestFit="1" customWidth="1" collapsed="1"/>
    <col min="214" max="214" width="16.5703125" style="3" hidden="1" customWidth="1" outlineLevel="1"/>
    <col min="215" max="215" width="15.7109375" style="3" bestFit="1" customWidth="1" collapsed="1"/>
    <col min="216" max="216" width="15.7109375" style="3" hidden="1" customWidth="1" outlineLevel="1"/>
    <col min="217" max="217" width="14.7109375" style="3" bestFit="1" customWidth="1" collapsed="1"/>
    <col min="218" max="218" width="14.7109375" style="3" hidden="1" customWidth="1" outlineLevel="1"/>
    <col min="219" max="219" width="16.5703125" style="3" bestFit="1" customWidth="1" collapsed="1"/>
    <col min="220" max="220" width="16.5703125" style="3" hidden="1" customWidth="1" outlineLevel="1"/>
    <col min="221" max="221" width="15.7109375" style="3" bestFit="1" customWidth="1" collapsed="1"/>
    <col min="222" max="222" width="15.7109375" style="3" hidden="1" customWidth="1" outlineLevel="1"/>
    <col min="223" max="223" width="14.7109375" style="3" bestFit="1" customWidth="1" collapsed="1"/>
    <col min="224" max="224" width="14.7109375" style="3" hidden="1" customWidth="1" outlineLevel="1"/>
    <col min="225" max="225" width="16.5703125" style="3" bestFit="1" customWidth="1" collapsed="1"/>
    <col min="226" max="226" width="16.5703125" style="3" hidden="1" customWidth="1" outlineLevel="1"/>
    <col min="227" max="227" width="15.7109375" style="3" bestFit="1" customWidth="1" collapsed="1"/>
    <col min="228" max="228" width="15.7109375" style="3" hidden="1" customWidth="1" outlineLevel="1"/>
    <col min="229" max="229" width="13.85546875" style="3" bestFit="1" customWidth="1" collapsed="1"/>
    <col min="230" max="230" width="12.85546875" style="3" bestFit="1" customWidth="1"/>
    <col min="231" max="231" width="12.85546875" style="3" hidden="1" customWidth="1" outlineLevel="1"/>
    <col min="232" max="232" width="14.140625" style="3" bestFit="1" customWidth="1" collapsed="1"/>
    <col min="233" max="233" width="17" style="3" bestFit="1" customWidth="1"/>
    <col min="234" max="234" width="10.5703125" style="3" bestFit="1" customWidth="1"/>
    <col min="235" max="235" width="12.28515625" style="3" bestFit="1" customWidth="1"/>
    <col min="236" max="236" width="12.28515625" style="3" hidden="1" customWidth="1" outlineLevel="1"/>
    <col min="237" max="237" width="12.28515625" style="3" bestFit="1" customWidth="1" collapsed="1"/>
    <col min="238" max="238" width="45.42578125" style="3" bestFit="1" customWidth="1"/>
    <col min="239" max="239" width="45.42578125" style="3" hidden="1" customWidth="1" outlineLevel="1"/>
    <col min="240" max="240" width="14.5703125" style="3" bestFit="1" customWidth="1" collapsed="1"/>
    <col min="241" max="241" width="11.85546875" style="3" bestFit="1" customWidth="1"/>
    <col min="242" max="242" width="18.7109375" style="3" bestFit="1" customWidth="1"/>
    <col min="243" max="243" width="32" style="3" bestFit="1" customWidth="1"/>
    <col min="244" max="16384" width="9.140625" style="3"/>
  </cols>
  <sheetData>
    <row r="1" spans="1:243" s="23" customFormat="1" x14ac:dyDescent="0.25">
      <c r="A1" s="20"/>
      <c r="B1" s="21" t="s">
        <v>2</v>
      </c>
      <c r="C1" s="22" t="s">
        <v>3</v>
      </c>
      <c r="D1" s="22" t="s">
        <v>6</v>
      </c>
      <c r="E1" s="22" t="s">
        <v>316</v>
      </c>
      <c r="F1" s="22" t="s">
        <v>8</v>
      </c>
      <c r="G1" s="22" t="s">
        <v>281</v>
      </c>
      <c r="H1" s="22"/>
      <c r="I1" s="22" t="s">
        <v>380</v>
      </c>
      <c r="J1" s="22" t="s">
        <v>381</v>
      </c>
      <c r="K1" s="22" t="s">
        <v>382</v>
      </c>
      <c r="L1" s="22" t="s">
        <v>286</v>
      </c>
      <c r="M1" s="22"/>
      <c r="N1" s="22" t="s">
        <v>383</v>
      </c>
      <c r="O1" s="22"/>
      <c r="P1" s="22" t="s">
        <v>384</v>
      </c>
      <c r="Q1" s="22" t="s">
        <v>287</v>
      </c>
      <c r="R1" s="22"/>
      <c r="S1" s="22" t="s">
        <v>351</v>
      </c>
      <c r="T1" s="22"/>
      <c r="U1" s="22" t="s">
        <v>351</v>
      </c>
      <c r="V1" s="22"/>
      <c r="W1" s="22" t="s">
        <v>351</v>
      </c>
      <c r="X1" s="22"/>
      <c r="Y1" s="22" t="s">
        <v>351</v>
      </c>
      <c r="Z1" s="22"/>
      <c r="AA1" s="22" t="s">
        <v>351</v>
      </c>
      <c r="AB1" s="22"/>
      <c r="AC1" s="22" t="s">
        <v>351</v>
      </c>
      <c r="AD1" s="22"/>
      <c r="AE1" s="22" t="s">
        <v>351</v>
      </c>
      <c r="AF1" s="22"/>
      <c r="AG1" s="22" t="s">
        <v>351</v>
      </c>
      <c r="AH1" s="22"/>
      <c r="AI1" s="22" t="s">
        <v>351</v>
      </c>
      <c r="AJ1" s="22"/>
      <c r="AK1" s="22" t="s">
        <v>351</v>
      </c>
      <c r="AL1" s="22"/>
      <c r="AM1" s="22" t="s">
        <v>351</v>
      </c>
      <c r="AN1" s="22"/>
      <c r="AO1" s="22" t="s">
        <v>351</v>
      </c>
      <c r="AP1" s="22"/>
      <c r="AQ1" s="22" t="s">
        <v>351</v>
      </c>
      <c r="AR1" s="22"/>
      <c r="AS1" s="22" t="s">
        <v>351</v>
      </c>
      <c r="AT1" s="22"/>
      <c r="AU1" s="22" t="s">
        <v>351</v>
      </c>
      <c r="AV1" s="22"/>
      <c r="AW1" s="22" t="s">
        <v>351</v>
      </c>
      <c r="AX1" s="22"/>
      <c r="AY1" s="22" t="s">
        <v>351</v>
      </c>
      <c r="AZ1" s="22"/>
      <c r="BA1" s="22" t="s">
        <v>351</v>
      </c>
      <c r="BB1" s="22"/>
      <c r="BC1" s="22" t="s">
        <v>351</v>
      </c>
      <c r="BD1" s="22"/>
      <c r="BE1" s="22" t="s">
        <v>351</v>
      </c>
      <c r="BF1" s="22"/>
      <c r="BG1" s="22" t="s">
        <v>351</v>
      </c>
      <c r="BH1" s="22"/>
      <c r="BI1" s="22" t="s">
        <v>351</v>
      </c>
      <c r="BJ1" s="22"/>
      <c r="BK1" s="22" t="s">
        <v>351</v>
      </c>
      <c r="BL1" s="22"/>
      <c r="BM1" s="22" t="s">
        <v>351</v>
      </c>
      <c r="BN1" s="22"/>
      <c r="BO1" s="22" t="s">
        <v>351</v>
      </c>
      <c r="BP1" s="22"/>
      <c r="BQ1" s="22" t="s">
        <v>351</v>
      </c>
      <c r="BR1" s="22"/>
      <c r="BS1" s="22" t="s">
        <v>351</v>
      </c>
      <c r="BT1" s="22"/>
      <c r="BU1" s="22" t="s">
        <v>385</v>
      </c>
      <c r="BV1" s="22" t="s">
        <v>385</v>
      </c>
      <c r="BW1" s="22" t="s">
        <v>385</v>
      </c>
      <c r="BX1" s="22" t="s">
        <v>385</v>
      </c>
      <c r="BY1" s="22" t="s">
        <v>385</v>
      </c>
      <c r="BZ1" s="22" t="s">
        <v>385</v>
      </c>
      <c r="CA1" s="22" t="s">
        <v>385</v>
      </c>
      <c r="CB1" s="22" t="s">
        <v>385</v>
      </c>
      <c r="CC1" s="22" t="s">
        <v>386</v>
      </c>
      <c r="CD1" s="22" t="s">
        <v>386</v>
      </c>
      <c r="CE1" s="22" t="s">
        <v>386</v>
      </c>
      <c r="CF1" s="22" t="s">
        <v>386</v>
      </c>
      <c r="CG1" s="22" t="s">
        <v>386</v>
      </c>
      <c r="CH1" s="22" t="s">
        <v>386</v>
      </c>
      <c r="CI1" s="22" t="s">
        <v>386</v>
      </c>
      <c r="CJ1" s="22" t="s">
        <v>386</v>
      </c>
      <c r="CK1" s="22" t="s">
        <v>387</v>
      </c>
      <c r="CL1" s="22" t="s">
        <v>387</v>
      </c>
      <c r="CM1" s="22" t="s">
        <v>387</v>
      </c>
      <c r="CN1" s="22" t="s">
        <v>387</v>
      </c>
      <c r="CO1" s="22" t="s">
        <v>387</v>
      </c>
      <c r="CP1" s="22" t="s">
        <v>387</v>
      </c>
      <c r="CQ1" s="22" t="s">
        <v>387</v>
      </c>
      <c r="CR1" s="22" t="s">
        <v>387</v>
      </c>
      <c r="CS1" s="22" t="s">
        <v>351</v>
      </c>
      <c r="CT1" s="22"/>
      <c r="CU1" s="22" t="s">
        <v>351</v>
      </c>
      <c r="CV1" s="22"/>
      <c r="CW1" s="22" t="s">
        <v>351</v>
      </c>
      <c r="CX1" s="22"/>
      <c r="CY1" s="22" t="s">
        <v>351</v>
      </c>
      <c r="CZ1" s="22"/>
      <c r="DA1" s="22" t="s">
        <v>351</v>
      </c>
      <c r="DB1" s="22"/>
      <c r="DC1" s="22" t="s">
        <v>351</v>
      </c>
      <c r="DD1" s="22"/>
      <c r="DE1" s="22" t="s">
        <v>351</v>
      </c>
      <c r="DF1" s="22"/>
      <c r="DG1" s="22" t="s">
        <v>351</v>
      </c>
      <c r="DH1" s="22"/>
      <c r="DI1" s="22" t="s">
        <v>351</v>
      </c>
      <c r="DJ1" s="22"/>
      <c r="DK1" s="22" t="s">
        <v>351</v>
      </c>
      <c r="DL1" s="22"/>
      <c r="DM1" s="22" t="s">
        <v>351</v>
      </c>
      <c r="DN1" s="22"/>
      <c r="DO1" s="22" t="s">
        <v>351</v>
      </c>
      <c r="DP1" s="22"/>
      <c r="DQ1" s="22" t="s">
        <v>351</v>
      </c>
      <c r="DR1" s="22"/>
      <c r="DS1" s="22" t="s">
        <v>351</v>
      </c>
      <c r="DT1" s="22"/>
      <c r="DU1" s="22" t="s">
        <v>351</v>
      </c>
      <c r="DV1" s="22"/>
      <c r="DW1" s="22" t="s">
        <v>351</v>
      </c>
      <c r="DX1" s="22"/>
      <c r="DY1" s="22" t="s">
        <v>351</v>
      </c>
      <c r="DZ1" s="22"/>
      <c r="EA1" s="22" t="s">
        <v>351</v>
      </c>
      <c r="EB1" s="22"/>
      <c r="EC1" s="22" t="s">
        <v>351</v>
      </c>
      <c r="ED1" s="22"/>
      <c r="EE1" s="22" t="s">
        <v>351</v>
      </c>
      <c r="EF1" s="22"/>
      <c r="EG1" s="22" t="s">
        <v>351</v>
      </c>
      <c r="EH1" s="22"/>
      <c r="EI1" s="22" t="s">
        <v>351</v>
      </c>
      <c r="EJ1" s="22"/>
      <c r="EK1" s="22" t="s">
        <v>351</v>
      </c>
      <c r="EL1" s="22"/>
      <c r="EM1" s="22" t="s">
        <v>351</v>
      </c>
      <c r="EN1" s="22"/>
      <c r="EO1" s="22" t="s">
        <v>351</v>
      </c>
      <c r="EP1" s="22"/>
      <c r="EQ1" s="22" t="s">
        <v>351</v>
      </c>
      <c r="ER1" s="22"/>
      <c r="ES1" s="22" t="s">
        <v>351</v>
      </c>
      <c r="ET1" s="22"/>
      <c r="EU1" s="22" t="s">
        <v>385</v>
      </c>
      <c r="EV1" s="22" t="s">
        <v>385</v>
      </c>
      <c r="EW1" s="22" t="s">
        <v>385</v>
      </c>
      <c r="EX1" s="22" t="s">
        <v>385</v>
      </c>
      <c r="EY1" s="22" t="s">
        <v>385</v>
      </c>
      <c r="EZ1" s="22" t="s">
        <v>385</v>
      </c>
      <c r="FA1" s="22" t="s">
        <v>385</v>
      </c>
      <c r="FB1" s="22" t="s">
        <v>385</v>
      </c>
      <c r="FC1" s="22" t="s">
        <v>386</v>
      </c>
      <c r="FD1" s="22" t="s">
        <v>386</v>
      </c>
      <c r="FE1" s="22" t="s">
        <v>386</v>
      </c>
      <c r="FF1" s="22" t="s">
        <v>386</v>
      </c>
      <c r="FG1" s="22" t="s">
        <v>386</v>
      </c>
      <c r="FH1" s="22" t="s">
        <v>386</v>
      </c>
      <c r="FI1" s="22" t="s">
        <v>386</v>
      </c>
      <c r="FJ1" s="22" t="s">
        <v>386</v>
      </c>
      <c r="FK1" s="22" t="s">
        <v>387</v>
      </c>
      <c r="FL1" s="22" t="s">
        <v>387</v>
      </c>
      <c r="FM1" s="22" t="s">
        <v>387</v>
      </c>
      <c r="FN1" s="22" t="s">
        <v>387</v>
      </c>
      <c r="FO1" s="22" t="s">
        <v>387</v>
      </c>
      <c r="FP1" s="22" t="s">
        <v>387</v>
      </c>
      <c r="FQ1" s="22" t="s">
        <v>387</v>
      </c>
      <c r="FR1" s="22" t="s">
        <v>387</v>
      </c>
      <c r="FS1" s="22" t="s">
        <v>351</v>
      </c>
      <c r="FT1" s="22"/>
      <c r="FU1" s="22" t="s">
        <v>351</v>
      </c>
      <c r="FV1" s="22"/>
      <c r="FW1" s="22" t="s">
        <v>351</v>
      </c>
      <c r="FX1" s="22"/>
      <c r="FY1" s="22" t="s">
        <v>351</v>
      </c>
      <c r="FZ1" s="22"/>
      <c r="GA1" s="22" t="s">
        <v>351</v>
      </c>
      <c r="GB1" s="22"/>
      <c r="GC1" s="22" t="s">
        <v>351</v>
      </c>
      <c r="GD1" s="22"/>
      <c r="GE1" s="22" t="s">
        <v>351</v>
      </c>
      <c r="GF1" s="22"/>
      <c r="GG1" s="22" t="s">
        <v>351</v>
      </c>
      <c r="GH1" s="22"/>
      <c r="GI1" s="22" t="s">
        <v>351</v>
      </c>
      <c r="GJ1" s="22"/>
      <c r="GK1" s="22" t="s">
        <v>351</v>
      </c>
      <c r="GL1" s="22"/>
      <c r="GM1" s="22" t="s">
        <v>351</v>
      </c>
      <c r="GN1" s="22"/>
      <c r="GO1" s="22" t="s">
        <v>351</v>
      </c>
      <c r="GP1" s="22"/>
      <c r="GQ1" s="22" t="s">
        <v>351</v>
      </c>
      <c r="GR1" s="22"/>
      <c r="GS1" s="22" t="s">
        <v>351</v>
      </c>
      <c r="GT1" s="22"/>
      <c r="GU1" s="22" t="s">
        <v>351</v>
      </c>
      <c r="GV1" s="22"/>
      <c r="GW1" s="22" t="s">
        <v>351</v>
      </c>
      <c r="GX1" s="22"/>
      <c r="GY1" s="22" t="s">
        <v>351</v>
      </c>
      <c r="GZ1" s="22"/>
      <c r="HA1" s="22" t="s">
        <v>351</v>
      </c>
      <c r="HB1" s="22"/>
      <c r="HC1" s="22" t="s">
        <v>351</v>
      </c>
      <c r="HD1" s="22"/>
      <c r="HE1" s="22" t="s">
        <v>351</v>
      </c>
      <c r="HF1" s="22"/>
      <c r="HG1" s="22" t="s">
        <v>351</v>
      </c>
      <c r="HH1" s="22"/>
      <c r="HI1" s="22" t="s">
        <v>351</v>
      </c>
      <c r="HJ1" s="22"/>
      <c r="HK1" s="22" t="s">
        <v>351</v>
      </c>
      <c r="HL1" s="22"/>
      <c r="HM1" s="22" t="s">
        <v>351</v>
      </c>
      <c r="HN1" s="22"/>
      <c r="HO1" s="22" t="s">
        <v>351</v>
      </c>
      <c r="HP1" s="22"/>
      <c r="HQ1" s="22" t="s">
        <v>351</v>
      </c>
      <c r="HR1" s="22"/>
      <c r="HS1" s="22" t="s">
        <v>351</v>
      </c>
      <c r="HT1" s="22"/>
      <c r="HU1" s="22" t="s">
        <v>319</v>
      </c>
      <c r="HV1" s="22" t="s">
        <v>288</v>
      </c>
      <c r="HW1" s="22"/>
      <c r="HX1" s="22" t="s">
        <v>289</v>
      </c>
      <c r="HY1" s="22" t="s">
        <v>290</v>
      </c>
      <c r="HZ1" s="22" t="s">
        <v>85</v>
      </c>
      <c r="IA1" s="22" t="s">
        <v>291</v>
      </c>
      <c r="IB1" s="22"/>
      <c r="IC1" s="22" t="s">
        <v>95</v>
      </c>
      <c r="ID1" s="22" t="s">
        <v>99</v>
      </c>
      <c r="IE1" s="22"/>
      <c r="IF1" s="22" t="s">
        <v>100</v>
      </c>
      <c r="IG1" s="22" t="s">
        <v>101</v>
      </c>
      <c r="IH1" s="22" t="s">
        <v>102</v>
      </c>
      <c r="II1" s="22" t="s">
        <v>103</v>
      </c>
    </row>
    <row r="2" spans="1:243" s="23" customFormat="1" hidden="1" outlineLevel="1" x14ac:dyDescent="0.25">
      <c r="A2" s="24" t="s">
        <v>104</v>
      </c>
      <c r="B2" s="25" t="s">
        <v>107</v>
      </c>
      <c r="C2" s="25" t="s">
        <v>108</v>
      </c>
      <c r="D2" s="25" t="s">
        <v>388</v>
      </c>
      <c r="E2" s="25" t="s">
        <v>389</v>
      </c>
      <c r="F2" s="25" t="s">
        <v>390</v>
      </c>
      <c r="G2" s="25" t="str">
        <f>_xlfn.IFNA(IF(MATCH("ERROR",H10:H110,0),"ERROR"),"")</f>
        <v/>
      </c>
      <c r="H2" s="25" t="s">
        <v>391</v>
      </c>
      <c r="I2" s="25" t="s">
        <v>105</v>
      </c>
      <c r="J2" s="25" t="s">
        <v>392</v>
      </c>
      <c r="K2" s="25" t="s">
        <v>393</v>
      </c>
      <c r="L2" s="25" t="str">
        <f>_xlfn.IFNA(IF(MATCH("ERROR",M10:M110,0),"ERROR"),"")</f>
        <v/>
      </c>
      <c r="M2" s="25" t="s">
        <v>394</v>
      </c>
      <c r="N2" s="25" t="str">
        <f>_xlfn.IFNA(IF(MATCH("ERROR",O10:O110,0),"ERROR"),"")</f>
        <v/>
      </c>
      <c r="O2" s="25" t="s">
        <v>395</v>
      </c>
      <c r="P2" s="25" t="s">
        <v>396</v>
      </c>
      <c r="Q2" s="25" t="str">
        <f>_xlfn.IFNA(IF(MATCH("ERROR",R10:R110,0),"ERROR"),"")</f>
        <v/>
      </c>
      <c r="R2" s="25" t="s">
        <v>299</v>
      </c>
      <c r="S2" s="25" t="str">
        <f>_xlfn.IFNA(IF(MATCH("ERROR",T10:T110,0),"ERROR"),"")</f>
        <v/>
      </c>
      <c r="T2" s="25" t="s">
        <v>142</v>
      </c>
      <c r="U2" s="25" t="str">
        <f>_xlfn.IFNA(IF(MATCH("ERROR",V10:V110,0),"ERROR"),"")</f>
        <v/>
      </c>
      <c r="V2" s="25" t="s">
        <v>397</v>
      </c>
      <c r="W2" s="25" t="str">
        <f>_xlfn.IFNA(IF(MATCH("ERROR",X10:X110,0),"ERROR"),"")</f>
        <v/>
      </c>
      <c r="X2" s="25" t="s">
        <v>143</v>
      </c>
      <c r="Y2" s="25" t="str">
        <f>_xlfn.IFNA(IF(MATCH("ERROR",Z10:Z110,0),"ERROR"),"")</f>
        <v/>
      </c>
      <c r="Z2" s="25" t="s">
        <v>142</v>
      </c>
      <c r="AA2" s="25" t="str">
        <f>_xlfn.IFNA(IF(MATCH("ERROR",AB10:AB110,0),"ERROR"),"")</f>
        <v/>
      </c>
      <c r="AB2" s="25" t="s">
        <v>397</v>
      </c>
      <c r="AC2" s="25" t="str">
        <f>_xlfn.IFNA(IF(MATCH("ERROR",AD10:AD110,0),"ERROR"),"")</f>
        <v/>
      </c>
      <c r="AD2" s="25" t="s">
        <v>143</v>
      </c>
      <c r="AE2" s="25" t="str">
        <f>_xlfn.IFNA(IF(MATCH("ERROR",AF10:AF110,0),"ERROR"),"")</f>
        <v/>
      </c>
      <c r="AF2" s="25" t="s">
        <v>142</v>
      </c>
      <c r="AG2" s="25" t="str">
        <f>_xlfn.IFNA(IF(MATCH("ERROR",AH10:AH110,0),"ERROR"),"")</f>
        <v/>
      </c>
      <c r="AH2" s="25" t="s">
        <v>397</v>
      </c>
      <c r="AI2" s="25" t="str">
        <f>_xlfn.IFNA(IF(MATCH("ERROR",AJ10:AJ110,0),"ERROR"),"")</f>
        <v/>
      </c>
      <c r="AJ2" s="25" t="s">
        <v>143</v>
      </c>
      <c r="AK2" s="25" t="str">
        <f>_xlfn.IFNA(IF(MATCH("ERROR",AL10:AL110,0),"ERROR"),"")</f>
        <v/>
      </c>
      <c r="AL2" s="25" t="s">
        <v>142</v>
      </c>
      <c r="AM2" s="25" t="str">
        <f>_xlfn.IFNA(IF(MATCH("ERROR",AN10:AN110,0),"ERROR"),"")</f>
        <v/>
      </c>
      <c r="AN2" s="25" t="s">
        <v>397</v>
      </c>
      <c r="AO2" s="25" t="str">
        <f>_xlfn.IFNA(IF(MATCH("ERROR",AP10:AP110,0),"ERROR"),"")</f>
        <v/>
      </c>
      <c r="AP2" s="25" t="s">
        <v>143</v>
      </c>
      <c r="AQ2" s="25" t="str">
        <f>_xlfn.IFNA(IF(MATCH("ERROR",AR10:AR110,0),"ERROR"),"")</f>
        <v/>
      </c>
      <c r="AR2" s="25" t="s">
        <v>142</v>
      </c>
      <c r="AS2" s="25" t="str">
        <f>_xlfn.IFNA(IF(MATCH("ERROR",AT10:AT110,0),"ERROR"),"")</f>
        <v/>
      </c>
      <c r="AT2" s="25" t="s">
        <v>397</v>
      </c>
      <c r="AU2" s="25" t="str">
        <f>_xlfn.IFNA(IF(MATCH("ERROR",AV10:AV110,0),"ERROR"),"")</f>
        <v/>
      </c>
      <c r="AV2" s="25" t="s">
        <v>143</v>
      </c>
      <c r="AW2" s="25" t="str">
        <f>_xlfn.IFNA(IF(MATCH("ERROR",AX10:AX110,0),"ERROR"),"")</f>
        <v/>
      </c>
      <c r="AX2" s="25" t="s">
        <v>142</v>
      </c>
      <c r="AY2" s="25" t="str">
        <f>_xlfn.IFNA(IF(MATCH("ERROR",AZ10:AZ110,0),"ERROR"),"")</f>
        <v/>
      </c>
      <c r="AZ2" s="25" t="s">
        <v>397</v>
      </c>
      <c r="BA2" s="25" t="str">
        <f>_xlfn.IFNA(IF(MATCH("ERROR",BB10:BB110,0),"ERROR"),"")</f>
        <v/>
      </c>
      <c r="BB2" s="25" t="s">
        <v>143</v>
      </c>
      <c r="BC2" s="25" t="str">
        <f>_xlfn.IFNA(IF(MATCH("ERROR",BD10:BD110,0),"ERROR"),"")</f>
        <v/>
      </c>
      <c r="BD2" s="25" t="s">
        <v>142</v>
      </c>
      <c r="BE2" s="25" t="str">
        <f>_xlfn.IFNA(IF(MATCH("ERROR",BF10:BF110,0),"ERROR"),"")</f>
        <v/>
      </c>
      <c r="BF2" s="25" t="s">
        <v>397</v>
      </c>
      <c r="BG2" s="25" t="str">
        <f>_xlfn.IFNA(IF(MATCH("ERROR",BH10:BH110,0),"ERROR"),"")</f>
        <v/>
      </c>
      <c r="BH2" s="25" t="s">
        <v>143</v>
      </c>
      <c r="BI2" s="25" t="str">
        <f>_xlfn.IFNA(IF(MATCH("ERROR",BJ10:BJ110,0),"ERROR"),"")</f>
        <v/>
      </c>
      <c r="BJ2" s="25" t="s">
        <v>142</v>
      </c>
      <c r="BK2" s="25" t="str">
        <f>_xlfn.IFNA(IF(MATCH("ERROR",BL10:BL110,0),"ERROR"),"")</f>
        <v/>
      </c>
      <c r="BL2" s="25" t="s">
        <v>397</v>
      </c>
      <c r="BM2" s="25" t="str">
        <f>_xlfn.IFNA(IF(MATCH("ERROR",BN10:BN110,0),"ERROR"),"")</f>
        <v/>
      </c>
      <c r="BN2" s="25" t="s">
        <v>143</v>
      </c>
      <c r="BO2" s="25" t="str">
        <f>_xlfn.IFNA(IF(MATCH("ERROR",BP10:BP110,0),"ERROR"),"")</f>
        <v/>
      </c>
      <c r="BP2" s="25" t="s">
        <v>142</v>
      </c>
      <c r="BQ2" s="25" t="str">
        <f>_xlfn.IFNA(IF(MATCH("ERROR",BR10:BR110,0),"ERROR"),"")</f>
        <v/>
      </c>
      <c r="BR2" s="25" t="s">
        <v>397</v>
      </c>
      <c r="BS2" s="25" t="str">
        <f>_xlfn.IFNA(IF(MATCH("ERROR",BT10:BT110,0),"ERROR"),"")</f>
        <v/>
      </c>
      <c r="BT2" s="25" t="s">
        <v>143</v>
      </c>
      <c r="BU2" s="25" t="s">
        <v>398</v>
      </c>
      <c r="BV2" s="25" t="s">
        <v>399</v>
      </c>
      <c r="BW2" s="25" t="s">
        <v>398</v>
      </c>
      <c r="BX2" s="25" t="s">
        <v>399</v>
      </c>
      <c r="BY2" s="25" t="s">
        <v>398</v>
      </c>
      <c r="BZ2" s="25" t="s">
        <v>399</v>
      </c>
      <c r="CA2" s="25" t="s">
        <v>398</v>
      </c>
      <c r="CB2" s="25" t="s">
        <v>399</v>
      </c>
      <c r="CC2" s="25" t="s">
        <v>400</v>
      </c>
      <c r="CD2" s="25" t="s">
        <v>401</v>
      </c>
      <c r="CE2" s="25" t="s">
        <v>400</v>
      </c>
      <c r="CF2" s="25" t="s">
        <v>401</v>
      </c>
      <c r="CG2" s="25" t="s">
        <v>400</v>
      </c>
      <c r="CH2" s="25" t="s">
        <v>401</v>
      </c>
      <c r="CI2" s="25" t="s">
        <v>400</v>
      </c>
      <c r="CJ2" s="25" t="s">
        <v>401</v>
      </c>
      <c r="CK2" s="25" t="s">
        <v>402</v>
      </c>
      <c r="CL2" s="25" t="s">
        <v>403</v>
      </c>
      <c r="CM2" s="25" t="s">
        <v>402</v>
      </c>
      <c r="CN2" s="25" t="s">
        <v>403</v>
      </c>
      <c r="CO2" s="25" t="s">
        <v>402</v>
      </c>
      <c r="CP2" s="25" t="s">
        <v>403</v>
      </c>
      <c r="CQ2" s="25" t="s">
        <v>402</v>
      </c>
      <c r="CR2" s="25" t="s">
        <v>403</v>
      </c>
      <c r="CS2" s="25" t="str">
        <f>_xlfn.IFNA(IF(MATCH("ERROR",CT10:CT110,0),"ERROR"),"")</f>
        <v/>
      </c>
      <c r="CT2" s="25" t="s">
        <v>142</v>
      </c>
      <c r="CU2" s="25" t="str">
        <f>_xlfn.IFNA(IF(MATCH("ERROR",CV10:CV110,0),"ERROR"),"")</f>
        <v/>
      </c>
      <c r="CV2" s="25" t="s">
        <v>397</v>
      </c>
      <c r="CW2" s="25" t="str">
        <f>_xlfn.IFNA(IF(MATCH("ERROR",CX10:CX110,0),"ERROR"),"")</f>
        <v/>
      </c>
      <c r="CX2" s="25" t="s">
        <v>143</v>
      </c>
      <c r="CY2" s="25" t="str">
        <f>_xlfn.IFNA(IF(MATCH("ERROR",CZ10:CZ110,0),"ERROR"),"")</f>
        <v/>
      </c>
      <c r="CZ2" s="25" t="s">
        <v>142</v>
      </c>
      <c r="DA2" s="25" t="str">
        <f>_xlfn.IFNA(IF(MATCH("ERROR",DB10:DB110,0),"ERROR"),"")</f>
        <v/>
      </c>
      <c r="DB2" s="25" t="s">
        <v>397</v>
      </c>
      <c r="DC2" s="25" t="str">
        <f>_xlfn.IFNA(IF(MATCH("ERROR",DD10:DD110,0),"ERROR"),"")</f>
        <v/>
      </c>
      <c r="DD2" s="25" t="s">
        <v>143</v>
      </c>
      <c r="DE2" s="25" t="str">
        <f>_xlfn.IFNA(IF(MATCH("ERROR",DF10:DF110,0),"ERROR"),"")</f>
        <v/>
      </c>
      <c r="DF2" s="25" t="s">
        <v>142</v>
      </c>
      <c r="DG2" s="25" t="str">
        <f>_xlfn.IFNA(IF(MATCH("ERROR",DH10:DH110,0),"ERROR"),"")</f>
        <v/>
      </c>
      <c r="DH2" s="25" t="s">
        <v>397</v>
      </c>
      <c r="DI2" s="25" t="str">
        <f>_xlfn.IFNA(IF(MATCH("ERROR",DJ10:DJ110,0),"ERROR"),"")</f>
        <v/>
      </c>
      <c r="DJ2" s="25" t="s">
        <v>143</v>
      </c>
      <c r="DK2" s="25" t="str">
        <f>_xlfn.IFNA(IF(MATCH("ERROR",DL10:DL110,0),"ERROR"),"")</f>
        <v/>
      </c>
      <c r="DL2" s="25" t="s">
        <v>142</v>
      </c>
      <c r="DM2" s="25" t="str">
        <f>_xlfn.IFNA(IF(MATCH("ERROR",DN10:DN110,0),"ERROR"),"")</f>
        <v/>
      </c>
      <c r="DN2" s="25" t="s">
        <v>397</v>
      </c>
      <c r="DO2" s="25" t="str">
        <f>_xlfn.IFNA(IF(MATCH("ERROR",DP10:DP110,0),"ERROR"),"")</f>
        <v/>
      </c>
      <c r="DP2" s="25" t="s">
        <v>143</v>
      </c>
      <c r="DQ2" s="25" t="str">
        <f>_xlfn.IFNA(IF(MATCH("ERROR",DR10:DR110,0),"ERROR"),"")</f>
        <v/>
      </c>
      <c r="DR2" s="25" t="s">
        <v>142</v>
      </c>
      <c r="DS2" s="25" t="str">
        <f>_xlfn.IFNA(IF(MATCH("ERROR",DT10:DT110,0),"ERROR"),"")</f>
        <v/>
      </c>
      <c r="DT2" s="25" t="s">
        <v>397</v>
      </c>
      <c r="DU2" s="25" t="str">
        <f>_xlfn.IFNA(IF(MATCH("ERROR",DV10:DV110,0),"ERROR"),"")</f>
        <v/>
      </c>
      <c r="DV2" s="25" t="s">
        <v>143</v>
      </c>
      <c r="DW2" s="25" t="str">
        <f>_xlfn.IFNA(IF(MATCH("ERROR",DX10:DX110,0),"ERROR"),"")</f>
        <v/>
      </c>
      <c r="DX2" s="25" t="s">
        <v>142</v>
      </c>
      <c r="DY2" s="25" t="str">
        <f>_xlfn.IFNA(IF(MATCH("ERROR",DZ10:DZ110,0),"ERROR"),"")</f>
        <v/>
      </c>
      <c r="DZ2" s="25" t="s">
        <v>397</v>
      </c>
      <c r="EA2" s="25" t="str">
        <f>_xlfn.IFNA(IF(MATCH("ERROR",EB10:EB110,0),"ERROR"),"")</f>
        <v/>
      </c>
      <c r="EB2" s="25" t="s">
        <v>143</v>
      </c>
      <c r="EC2" s="25"/>
      <c r="ED2" s="25" t="s">
        <v>142</v>
      </c>
      <c r="EE2" s="25"/>
      <c r="EF2" s="25" t="s">
        <v>397</v>
      </c>
      <c r="EG2" s="25"/>
      <c r="EH2" s="25" t="s">
        <v>143</v>
      </c>
      <c r="EI2" s="25"/>
      <c r="EJ2" s="25" t="s">
        <v>142</v>
      </c>
      <c r="EK2" s="25"/>
      <c r="EL2" s="25" t="s">
        <v>397</v>
      </c>
      <c r="EM2" s="25"/>
      <c r="EN2" s="25" t="s">
        <v>143</v>
      </c>
      <c r="EO2" s="25"/>
      <c r="EP2" s="25" t="s">
        <v>142</v>
      </c>
      <c r="EQ2" s="25"/>
      <c r="ER2" s="25" t="s">
        <v>397</v>
      </c>
      <c r="ES2" s="25"/>
      <c r="ET2" s="25" t="s">
        <v>143</v>
      </c>
      <c r="EU2" s="25" t="s">
        <v>398</v>
      </c>
      <c r="EV2" s="25" t="s">
        <v>399</v>
      </c>
      <c r="EW2" s="25" t="s">
        <v>398</v>
      </c>
      <c r="EX2" s="25" t="s">
        <v>399</v>
      </c>
      <c r="EY2" s="25" t="s">
        <v>398</v>
      </c>
      <c r="EZ2" s="25" t="s">
        <v>399</v>
      </c>
      <c r="FA2" s="25" t="s">
        <v>398</v>
      </c>
      <c r="FB2" s="25" t="s">
        <v>399</v>
      </c>
      <c r="FC2" s="25" t="s">
        <v>400</v>
      </c>
      <c r="FD2" s="25" t="s">
        <v>401</v>
      </c>
      <c r="FE2" s="25" t="s">
        <v>400</v>
      </c>
      <c r="FF2" s="25" t="s">
        <v>401</v>
      </c>
      <c r="FG2" s="25" t="s">
        <v>400</v>
      </c>
      <c r="FH2" s="25" t="s">
        <v>401</v>
      </c>
      <c r="FI2" s="25" t="s">
        <v>400</v>
      </c>
      <c r="FJ2" s="25" t="s">
        <v>401</v>
      </c>
      <c r="FK2" s="25" t="s">
        <v>402</v>
      </c>
      <c r="FL2" s="25" t="s">
        <v>403</v>
      </c>
      <c r="FM2" s="25" t="s">
        <v>402</v>
      </c>
      <c r="FN2" s="25" t="s">
        <v>403</v>
      </c>
      <c r="FO2" s="25" t="s">
        <v>402</v>
      </c>
      <c r="FP2" s="25" t="s">
        <v>403</v>
      </c>
      <c r="FQ2" s="25" t="s">
        <v>402</v>
      </c>
      <c r="FR2" s="25" t="s">
        <v>403</v>
      </c>
      <c r="FS2" s="25"/>
      <c r="FT2" s="25" t="s">
        <v>142</v>
      </c>
      <c r="FU2" s="25"/>
      <c r="FV2" s="25" t="s">
        <v>397</v>
      </c>
      <c r="FW2" s="25"/>
      <c r="FX2" s="25" t="s">
        <v>143</v>
      </c>
      <c r="FY2" s="25"/>
      <c r="FZ2" s="25" t="s">
        <v>142</v>
      </c>
      <c r="GA2" s="25"/>
      <c r="GB2" s="25" t="s">
        <v>397</v>
      </c>
      <c r="GC2" s="25"/>
      <c r="GD2" s="25" t="s">
        <v>143</v>
      </c>
      <c r="GE2" s="25"/>
      <c r="GF2" s="25" t="s">
        <v>142</v>
      </c>
      <c r="GG2" s="25"/>
      <c r="GH2" s="25" t="s">
        <v>397</v>
      </c>
      <c r="GI2" s="25"/>
      <c r="GJ2" s="25" t="s">
        <v>143</v>
      </c>
      <c r="GK2" s="25"/>
      <c r="GL2" s="25" t="s">
        <v>142</v>
      </c>
      <c r="GM2" s="25"/>
      <c r="GN2" s="25" t="s">
        <v>397</v>
      </c>
      <c r="GO2" s="25"/>
      <c r="GP2" s="25" t="s">
        <v>143</v>
      </c>
      <c r="GQ2" s="25"/>
      <c r="GR2" s="25" t="s">
        <v>142</v>
      </c>
      <c r="GS2" s="25"/>
      <c r="GT2" s="25" t="s">
        <v>397</v>
      </c>
      <c r="GU2" s="25"/>
      <c r="GV2" s="25" t="s">
        <v>143</v>
      </c>
      <c r="GW2" s="25"/>
      <c r="GX2" s="25" t="s">
        <v>142</v>
      </c>
      <c r="GY2" s="25"/>
      <c r="GZ2" s="25" t="s">
        <v>397</v>
      </c>
      <c r="HA2" s="25"/>
      <c r="HB2" s="25" t="s">
        <v>143</v>
      </c>
      <c r="HC2" s="25"/>
      <c r="HD2" s="25" t="s">
        <v>142</v>
      </c>
      <c r="HE2" s="25"/>
      <c r="HF2" s="25" t="s">
        <v>397</v>
      </c>
      <c r="HG2" s="25"/>
      <c r="HH2" s="25" t="s">
        <v>143</v>
      </c>
      <c r="HI2" s="25"/>
      <c r="HJ2" s="25" t="s">
        <v>142</v>
      </c>
      <c r="HK2" s="25"/>
      <c r="HL2" s="25" t="s">
        <v>397</v>
      </c>
      <c r="HM2" s="25"/>
      <c r="HN2" s="25" t="s">
        <v>143</v>
      </c>
      <c r="HO2" s="25"/>
      <c r="HP2" s="25" t="s">
        <v>142</v>
      </c>
      <c r="HQ2" s="25"/>
      <c r="HR2" s="25" t="s">
        <v>397</v>
      </c>
      <c r="HS2" s="25"/>
      <c r="HT2" s="25" t="s">
        <v>143</v>
      </c>
      <c r="HU2" s="25" t="s">
        <v>404</v>
      </c>
      <c r="HV2" s="25"/>
      <c r="HW2" s="25" t="s">
        <v>300</v>
      </c>
      <c r="HX2" s="25" t="s">
        <v>301</v>
      </c>
      <c r="HY2" s="25" t="s">
        <v>302</v>
      </c>
      <c r="HZ2" s="25" t="s">
        <v>190</v>
      </c>
      <c r="IA2" s="25"/>
      <c r="IB2" s="25" t="s">
        <v>303</v>
      </c>
      <c r="IC2" s="25" t="s">
        <v>200</v>
      </c>
      <c r="ID2" s="25"/>
      <c r="IE2" s="25" t="s">
        <v>204</v>
      </c>
      <c r="IF2" s="25" t="s">
        <v>205</v>
      </c>
      <c r="IG2" s="25" t="s">
        <v>206</v>
      </c>
      <c r="IH2" s="25" t="s">
        <v>207</v>
      </c>
      <c r="II2" s="25" t="s">
        <v>208</v>
      </c>
    </row>
    <row r="3" spans="1:243" s="28" customFormat="1" collapsed="1" x14ac:dyDescent="0.25">
      <c r="A3" s="26" t="s">
        <v>209</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row>
    <row r="4" spans="1:243" s="23" customFormat="1" hidden="1" outlineLevel="1" x14ac:dyDescent="0.25">
      <c r="A4" s="24" t="s">
        <v>210</v>
      </c>
      <c r="B4" s="23" t="s">
        <v>213</v>
      </c>
      <c r="C4" s="23" t="s">
        <v>213</v>
      </c>
      <c r="D4" s="23" t="s">
        <v>216</v>
      </c>
      <c r="E4" s="23" t="s">
        <v>216</v>
      </c>
      <c r="F4" s="23" t="s">
        <v>405</v>
      </c>
      <c r="G4" s="23" t="s">
        <v>220</v>
      </c>
      <c r="I4" s="23" t="s">
        <v>211</v>
      </c>
      <c r="J4" s="23" t="s">
        <v>228</v>
      </c>
      <c r="K4" s="23" t="s">
        <v>235</v>
      </c>
      <c r="L4" s="23" t="s">
        <v>220</v>
      </c>
      <c r="N4" s="23" t="s">
        <v>231</v>
      </c>
      <c r="P4" s="23" t="s">
        <v>235</v>
      </c>
      <c r="Q4" s="23" t="s">
        <v>220</v>
      </c>
      <c r="S4" s="23" t="s">
        <v>220</v>
      </c>
      <c r="U4" s="23" t="s">
        <v>220</v>
      </c>
      <c r="W4" s="23" t="s">
        <v>220</v>
      </c>
      <c r="Y4" s="23" t="s">
        <v>220</v>
      </c>
      <c r="AA4" s="23" t="s">
        <v>220</v>
      </c>
      <c r="AC4" s="23" t="s">
        <v>220</v>
      </c>
      <c r="AE4" s="23" t="s">
        <v>220</v>
      </c>
      <c r="AG4" s="23" t="s">
        <v>220</v>
      </c>
      <c r="AI4" s="23" t="s">
        <v>220</v>
      </c>
      <c r="AK4" s="23" t="s">
        <v>220</v>
      </c>
      <c r="AM4" s="23" t="s">
        <v>220</v>
      </c>
      <c r="AO4" s="23" t="s">
        <v>220</v>
      </c>
      <c r="AQ4" s="23" t="s">
        <v>220</v>
      </c>
      <c r="AS4" s="23" t="s">
        <v>220</v>
      </c>
      <c r="AU4" s="23" t="s">
        <v>220</v>
      </c>
      <c r="AW4" s="23" t="s">
        <v>220</v>
      </c>
      <c r="AY4" s="23" t="s">
        <v>220</v>
      </c>
      <c r="BA4" s="23" t="s">
        <v>220</v>
      </c>
      <c r="BC4" s="23" t="s">
        <v>220</v>
      </c>
      <c r="BE4" s="23" t="s">
        <v>220</v>
      </c>
      <c r="BG4" s="23" t="s">
        <v>220</v>
      </c>
      <c r="BI4" s="23" t="s">
        <v>220</v>
      </c>
      <c r="BK4" s="23" t="s">
        <v>220</v>
      </c>
      <c r="BM4" s="23" t="s">
        <v>220</v>
      </c>
      <c r="BO4" s="23" t="s">
        <v>220</v>
      </c>
      <c r="BQ4" s="23" t="s">
        <v>220</v>
      </c>
      <c r="BS4" s="23" t="s">
        <v>220</v>
      </c>
      <c r="BU4" s="23" t="s">
        <v>216</v>
      </c>
      <c r="BV4" s="23" t="s">
        <v>216</v>
      </c>
      <c r="BW4" s="23" t="s">
        <v>216</v>
      </c>
      <c r="BX4" s="23" t="s">
        <v>216</v>
      </c>
      <c r="BY4" s="23" t="s">
        <v>216</v>
      </c>
      <c r="BZ4" s="23" t="s">
        <v>216</v>
      </c>
      <c r="CA4" s="23" t="s">
        <v>216</v>
      </c>
      <c r="CB4" s="23" t="s">
        <v>216</v>
      </c>
      <c r="CC4" s="23" t="s">
        <v>216</v>
      </c>
      <c r="CD4" s="23" t="s">
        <v>216</v>
      </c>
      <c r="CE4" s="23" t="s">
        <v>216</v>
      </c>
      <c r="CF4" s="23" t="s">
        <v>216</v>
      </c>
      <c r="CG4" s="23" t="s">
        <v>216</v>
      </c>
      <c r="CH4" s="23" t="s">
        <v>216</v>
      </c>
      <c r="CI4" s="23" t="s">
        <v>216</v>
      </c>
      <c r="CJ4" s="23" t="s">
        <v>216</v>
      </c>
      <c r="CK4" s="23" t="s">
        <v>216</v>
      </c>
      <c r="CL4" s="23" t="s">
        <v>216</v>
      </c>
      <c r="CM4" s="23" t="s">
        <v>216</v>
      </c>
      <c r="CN4" s="23" t="s">
        <v>216</v>
      </c>
      <c r="CO4" s="23" t="s">
        <v>216</v>
      </c>
      <c r="CP4" s="23" t="s">
        <v>216</v>
      </c>
      <c r="CQ4" s="23" t="s">
        <v>216</v>
      </c>
      <c r="CR4" s="23" t="s">
        <v>216</v>
      </c>
      <c r="CS4" s="23" t="s">
        <v>220</v>
      </c>
      <c r="CU4" s="23" t="s">
        <v>220</v>
      </c>
      <c r="CW4" s="23" t="s">
        <v>220</v>
      </c>
      <c r="CY4" s="23" t="s">
        <v>220</v>
      </c>
      <c r="DA4" s="23" t="s">
        <v>220</v>
      </c>
      <c r="DC4" s="23" t="s">
        <v>220</v>
      </c>
      <c r="DE4" s="23" t="s">
        <v>220</v>
      </c>
      <c r="DG4" s="23" t="s">
        <v>220</v>
      </c>
      <c r="DI4" s="23" t="s">
        <v>220</v>
      </c>
      <c r="DK4" s="23" t="s">
        <v>220</v>
      </c>
      <c r="DM4" s="23" t="s">
        <v>220</v>
      </c>
      <c r="DO4" s="23" t="s">
        <v>220</v>
      </c>
      <c r="DQ4" s="23" t="s">
        <v>220</v>
      </c>
      <c r="DS4" s="23" t="s">
        <v>220</v>
      </c>
      <c r="DU4" s="23" t="s">
        <v>220</v>
      </c>
      <c r="DW4" s="23" t="s">
        <v>220</v>
      </c>
      <c r="DY4" s="23" t="s">
        <v>220</v>
      </c>
      <c r="EA4" s="23" t="s">
        <v>220</v>
      </c>
      <c r="EC4" s="23" t="s">
        <v>220</v>
      </c>
      <c r="EE4" s="23" t="s">
        <v>220</v>
      </c>
      <c r="EG4" s="23" t="s">
        <v>220</v>
      </c>
      <c r="EI4" s="23" t="s">
        <v>220</v>
      </c>
      <c r="EK4" s="23" t="s">
        <v>220</v>
      </c>
      <c r="EM4" s="23" t="s">
        <v>220</v>
      </c>
      <c r="EO4" s="23" t="s">
        <v>220</v>
      </c>
      <c r="EQ4" s="23" t="s">
        <v>220</v>
      </c>
      <c r="ES4" s="23" t="s">
        <v>220</v>
      </c>
      <c r="EU4" s="23" t="s">
        <v>216</v>
      </c>
      <c r="EV4" s="23" t="s">
        <v>216</v>
      </c>
      <c r="EW4" s="23" t="s">
        <v>216</v>
      </c>
      <c r="EX4" s="23" t="s">
        <v>216</v>
      </c>
      <c r="EY4" s="23" t="s">
        <v>216</v>
      </c>
      <c r="EZ4" s="23" t="s">
        <v>216</v>
      </c>
      <c r="FA4" s="23" t="s">
        <v>216</v>
      </c>
      <c r="FB4" s="23" t="s">
        <v>216</v>
      </c>
      <c r="FC4" s="23" t="s">
        <v>216</v>
      </c>
      <c r="FD4" s="23" t="s">
        <v>216</v>
      </c>
      <c r="FE4" s="23" t="s">
        <v>216</v>
      </c>
      <c r="FF4" s="23" t="s">
        <v>216</v>
      </c>
      <c r="FG4" s="23" t="s">
        <v>216</v>
      </c>
      <c r="FH4" s="23" t="s">
        <v>216</v>
      </c>
      <c r="FI4" s="23" t="s">
        <v>216</v>
      </c>
      <c r="FJ4" s="23" t="s">
        <v>216</v>
      </c>
      <c r="FK4" s="23" t="s">
        <v>216</v>
      </c>
      <c r="FL4" s="23" t="s">
        <v>216</v>
      </c>
      <c r="FM4" s="23" t="s">
        <v>216</v>
      </c>
      <c r="FN4" s="23" t="s">
        <v>216</v>
      </c>
      <c r="FO4" s="23" t="s">
        <v>216</v>
      </c>
      <c r="FP4" s="23" t="s">
        <v>216</v>
      </c>
      <c r="FQ4" s="23" t="s">
        <v>216</v>
      </c>
      <c r="FR4" s="23" t="s">
        <v>216</v>
      </c>
      <c r="FS4" s="23" t="s">
        <v>220</v>
      </c>
      <c r="FU4" s="23" t="s">
        <v>220</v>
      </c>
      <c r="FW4" s="23" t="s">
        <v>220</v>
      </c>
      <c r="FY4" s="23" t="s">
        <v>220</v>
      </c>
      <c r="GA4" s="23" t="s">
        <v>220</v>
      </c>
      <c r="GC4" s="23" t="s">
        <v>220</v>
      </c>
      <c r="GE4" s="23" t="s">
        <v>220</v>
      </c>
      <c r="GG4" s="23" t="s">
        <v>220</v>
      </c>
      <c r="GI4" s="23" t="s">
        <v>220</v>
      </c>
      <c r="GK4" s="23" t="s">
        <v>220</v>
      </c>
      <c r="GM4" s="23" t="s">
        <v>220</v>
      </c>
      <c r="GO4" s="23" t="s">
        <v>220</v>
      </c>
      <c r="GQ4" s="23" t="s">
        <v>220</v>
      </c>
      <c r="GS4" s="23" t="s">
        <v>220</v>
      </c>
      <c r="GU4" s="23" t="s">
        <v>220</v>
      </c>
      <c r="GW4" s="23" t="s">
        <v>220</v>
      </c>
      <c r="GY4" s="23" t="s">
        <v>220</v>
      </c>
      <c r="HA4" s="23" t="s">
        <v>220</v>
      </c>
      <c r="HC4" s="23" t="s">
        <v>220</v>
      </c>
      <c r="HE4" s="23" t="s">
        <v>220</v>
      </c>
      <c r="HG4" s="23" t="s">
        <v>220</v>
      </c>
      <c r="HI4" s="23" t="s">
        <v>220</v>
      </c>
      <c r="HK4" s="23" t="s">
        <v>220</v>
      </c>
      <c r="HM4" s="23" t="s">
        <v>220</v>
      </c>
      <c r="HO4" s="23" t="s">
        <v>220</v>
      </c>
      <c r="HQ4" s="23" t="s">
        <v>220</v>
      </c>
      <c r="HS4" s="23" t="s">
        <v>220</v>
      </c>
      <c r="HU4" s="23" t="s">
        <v>235</v>
      </c>
      <c r="HV4" s="23" t="s">
        <v>220</v>
      </c>
      <c r="HX4" s="23" t="s">
        <v>233</v>
      </c>
      <c r="HY4" s="23" t="s">
        <v>233</v>
      </c>
      <c r="HZ4" s="23" t="s">
        <v>235</v>
      </c>
      <c r="IA4" s="23" t="s">
        <v>220</v>
      </c>
      <c r="IC4" s="23" t="s">
        <v>236</v>
      </c>
      <c r="ID4" s="23" t="s">
        <v>231</v>
      </c>
      <c r="IF4" s="23" t="s">
        <v>233</v>
      </c>
      <c r="IG4" s="23" t="s">
        <v>237</v>
      </c>
      <c r="IH4" s="23" t="s">
        <v>213</v>
      </c>
      <c r="II4" s="23" t="s">
        <v>238</v>
      </c>
    </row>
    <row r="5" spans="1:243" s="23" customFormat="1" hidden="1" outlineLevel="1" x14ac:dyDescent="0.25">
      <c r="A5" s="24" t="s">
        <v>239</v>
      </c>
      <c r="B5" s="23" t="b">
        <v>1</v>
      </c>
      <c r="C5" s="23" t="b">
        <v>1</v>
      </c>
      <c r="D5" s="23" t="b">
        <v>0</v>
      </c>
      <c r="E5" s="23" t="b">
        <v>0</v>
      </c>
      <c r="F5" s="23" t="b">
        <v>0</v>
      </c>
      <c r="G5" s="23" t="b">
        <v>0</v>
      </c>
      <c r="I5" s="23" t="b">
        <v>0</v>
      </c>
      <c r="J5" s="23" t="b">
        <v>1</v>
      </c>
      <c r="K5" s="23" t="b">
        <v>0</v>
      </c>
      <c r="L5" s="23" t="b">
        <v>0</v>
      </c>
      <c r="N5" s="23" t="b">
        <v>0</v>
      </c>
      <c r="P5" s="23" t="b">
        <v>0</v>
      </c>
      <c r="Q5" s="23" t="b">
        <v>0</v>
      </c>
      <c r="S5" s="23" t="b">
        <v>0</v>
      </c>
      <c r="U5" s="23" t="b">
        <v>0</v>
      </c>
      <c r="W5" s="23" t="b">
        <v>0</v>
      </c>
      <c r="Y5" s="23" t="b">
        <v>0</v>
      </c>
      <c r="AA5" s="23" t="b">
        <v>0</v>
      </c>
      <c r="AC5" s="23" t="b">
        <v>0</v>
      </c>
      <c r="AE5" s="23" t="b">
        <v>0</v>
      </c>
      <c r="AG5" s="23" t="b">
        <v>0</v>
      </c>
      <c r="AI5" s="23" t="b">
        <v>0</v>
      </c>
      <c r="AK5" s="23" t="b">
        <v>0</v>
      </c>
      <c r="AM5" s="23" t="b">
        <v>0</v>
      </c>
      <c r="AO5" s="23" t="b">
        <v>0</v>
      </c>
      <c r="AQ5" s="23" t="b">
        <v>0</v>
      </c>
      <c r="AS5" s="23" t="b">
        <v>0</v>
      </c>
      <c r="AU5" s="23" t="b">
        <v>0</v>
      </c>
      <c r="AW5" s="23" t="b">
        <v>0</v>
      </c>
      <c r="AY5" s="23" t="b">
        <v>0</v>
      </c>
      <c r="BA5" s="23" t="b">
        <v>0</v>
      </c>
      <c r="BC5" s="23" t="b">
        <v>0</v>
      </c>
      <c r="BE5" s="23" t="b">
        <v>0</v>
      </c>
      <c r="BG5" s="23" t="b">
        <v>0</v>
      </c>
      <c r="BI5" s="23" t="b">
        <v>0</v>
      </c>
      <c r="BK5" s="23" t="b">
        <v>0</v>
      </c>
      <c r="BM5" s="23" t="b">
        <v>0</v>
      </c>
      <c r="BO5" s="23" t="b">
        <v>0</v>
      </c>
      <c r="BQ5" s="23" t="b">
        <v>0</v>
      </c>
      <c r="BS5" s="23" t="b">
        <v>0</v>
      </c>
      <c r="BU5" s="23" t="b">
        <v>0</v>
      </c>
      <c r="BV5" s="23" t="b">
        <v>0</v>
      </c>
      <c r="BW5" s="23" t="b">
        <v>0</v>
      </c>
      <c r="BX5" s="23" t="b">
        <v>0</v>
      </c>
      <c r="BY5" s="23" t="b">
        <v>0</v>
      </c>
      <c r="BZ5" s="23" t="b">
        <v>0</v>
      </c>
      <c r="CA5" s="23" t="b">
        <v>0</v>
      </c>
      <c r="CB5" s="23" t="b">
        <v>0</v>
      </c>
      <c r="CC5" s="23" t="b">
        <v>0</v>
      </c>
      <c r="CD5" s="23" t="b">
        <v>0</v>
      </c>
      <c r="CE5" s="23" t="b">
        <v>0</v>
      </c>
      <c r="CF5" s="23" t="b">
        <v>0</v>
      </c>
      <c r="CG5" s="23" t="b">
        <v>0</v>
      </c>
      <c r="CH5" s="23" t="b">
        <v>0</v>
      </c>
      <c r="CI5" s="23" t="b">
        <v>0</v>
      </c>
      <c r="CJ5" s="23" t="b">
        <v>0</v>
      </c>
      <c r="CK5" s="23" t="b">
        <v>0</v>
      </c>
      <c r="CL5" s="23" t="b">
        <v>0</v>
      </c>
      <c r="CM5" s="23" t="b">
        <v>0</v>
      </c>
      <c r="CN5" s="23" t="b">
        <v>0</v>
      </c>
      <c r="CO5" s="23" t="b">
        <v>0</v>
      </c>
      <c r="CP5" s="23" t="b">
        <v>0</v>
      </c>
      <c r="CQ5" s="23" t="b">
        <v>0</v>
      </c>
      <c r="CR5" s="23" t="b">
        <v>0</v>
      </c>
      <c r="CS5" s="23" t="b">
        <v>0</v>
      </c>
      <c r="CU5" s="23" t="b">
        <v>0</v>
      </c>
      <c r="CW5" s="23" t="b">
        <v>0</v>
      </c>
      <c r="CY5" s="23" t="b">
        <v>0</v>
      </c>
      <c r="DA5" s="23" t="b">
        <v>0</v>
      </c>
      <c r="DC5" s="23" t="b">
        <v>0</v>
      </c>
      <c r="DE5" s="23" t="b">
        <v>0</v>
      </c>
      <c r="DG5" s="23" t="b">
        <v>0</v>
      </c>
      <c r="DI5" s="23" t="b">
        <v>0</v>
      </c>
      <c r="DK5" s="23" t="b">
        <v>0</v>
      </c>
      <c r="DM5" s="23" t="b">
        <v>0</v>
      </c>
      <c r="DO5" s="23" t="b">
        <v>0</v>
      </c>
      <c r="DQ5" s="23" t="b">
        <v>0</v>
      </c>
      <c r="DS5" s="23" t="b">
        <v>0</v>
      </c>
      <c r="DU5" s="23" t="b">
        <v>0</v>
      </c>
      <c r="DW5" s="23" t="b">
        <v>0</v>
      </c>
      <c r="DY5" s="23" t="b">
        <v>0</v>
      </c>
      <c r="EA5" s="23" t="b">
        <v>0</v>
      </c>
      <c r="EC5" s="23" t="b">
        <v>0</v>
      </c>
      <c r="EE5" s="23" t="b">
        <v>0</v>
      </c>
      <c r="EG5" s="23" t="b">
        <v>0</v>
      </c>
      <c r="EI5" s="23" t="b">
        <v>0</v>
      </c>
      <c r="EK5" s="23" t="b">
        <v>0</v>
      </c>
      <c r="EM5" s="23" t="b">
        <v>0</v>
      </c>
      <c r="EO5" s="23" t="b">
        <v>0</v>
      </c>
      <c r="EQ5" s="23" t="b">
        <v>0</v>
      </c>
      <c r="ES5" s="23" t="b">
        <v>0</v>
      </c>
      <c r="EU5" s="23" t="b">
        <v>0</v>
      </c>
      <c r="EV5" s="23" t="b">
        <v>0</v>
      </c>
      <c r="EW5" s="23" t="b">
        <v>0</v>
      </c>
      <c r="EX5" s="23" t="b">
        <v>0</v>
      </c>
      <c r="EY5" s="23" t="b">
        <v>0</v>
      </c>
      <c r="EZ5" s="23" t="b">
        <v>0</v>
      </c>
      <c r="FA5" s="23" t="b">
        <v>0</v>
      </c>
      <c r="FB5" s="23" t="b">
        <v>0</v>
      </c>
      <c r="FC5" s="23" t="b">
        <v>0</v>
      </c>
      <c r="FD5" s="23" t="b">
        <v>0</v>
      </c>
      <c r="FE5" s="23" t="b">
        <v>0</v>
      </c>
      <c r="FF5" s="23" t="b">
        <v>0</v>
      </c>
      <c r="FG5" s="23" t="b">
        <v>0</v>
      </c>
      <c r="FH5" s="23" t="b">
        <v>0</v>
      </c>
      <c r="FI5" s="23" t="b">
        <v>0</v>
      </c>
      <c r="FJ5" s="23" t="b">
        <v>0</v>
      </c>
      <c r="FK5" s="23" t="b">
        <v>0</v>
      </c>
      <c r="FL5" s="23" t="b">
        <v>0</v>
      </c>
      <c r="FM5" s="23" t="b">
        <v>0</v>
      </c>
      <c r="FN5" s="23" t="b">
        <v>0</v>
      </c>
      <c r="FO5" s="23" t="b">
        <v>0</v>
      </c>
      <c r="FP5" s="23" t="b">
        <v>0</v>
      </c>
      <c r="FQ5" s="23" t="b">
        <v>0</v>
      </c>
      <c r="FR5" s="23" t="b">
        <v>0</v>
      </c>
      <c r="FS5" s="23" t="b">
        <v>0</v>
      </c>
      <c r="FU5" s="23" t="b">
        <v>0</v>
      </c>
      <c r="FW5" s="23" t="b">
        <v>0</v>
      </c>
      <c r="FY5" s="23" t="b">
        <v>0</v>
      </c>
      <c r="GA5" s="23" t="b">
        <v>0</v>
      </c>
      <c r="GC5" s="23" t="b">
        <v>0</v>
      </c>
      <c r="GE5" s="23" t="b">
        <v>0</v>
      </c>
      <c r="GG5" s="23" t="b">
        <v>0</v>
      </c>
      <c r="GI5" s="23" t="b">
        <v>0</v>
      </c>
      <c r="GK5" s="23" t="b">
        <v>0</v>
      </c>
      <c r="GM5" s="23" t="b">
        <v>0</v>
      </c>
      <c r="GO5" s="23" t="b">
        <v>0</v>
      </c>
      <c r="GQ5" s="23" t="b">
        <v>0</v>
      </c>
      <c r="GS5" s="23" t="b">
        <v>0</v>
      </c>
      <c r="GU5" s="23" t="b">
        <v>0</v>
      </c>
      <c r="GW5" s="23" t="b">
        <v>0</v>
      </c>
      <c r="GY5" s="23" t="b">
        <v>0</v>
      </c>
      <c r="HA5" s="23" t="b">
        <v>0</v>
      </c>
      <c r="HC5" s="23" t="b">
        <v>0</v>
      </c>
      <c r="HE5" s="23" t="b">
        <v>0</v>
      </c>
      <c r="HG5" s="23" t="b">
        <v>0</v>
      </c>
      <c r="HI5" s="23" t="b">
        <v>0</v>
      </c>
      <c r="HK5" s="23" t="b">
        <v>0</v>
      </c>
      <c r="HM5" s="23" t="b">
        <v>0</v>
      </c>
      <c r="HO5" s="23" t="b">
        <v>0</v>
      </c>
      <c r="HQ5" s="23" t="b">
        <v>0</v>
      </c>
      <c r="HS5" s="23" t="b">
        <v>0</v>
      </c>
      <c r="HU5" s="23" t="b">
        <v>0</v>
      </c>
      <c r="HV5" s="23" t="b">
        <v>0</v>
      </c>
      <c r="HX5" s="23" t="b">
        <v>0</v>
      </c>
      <c r="HY5" s="23" t="b">
        <v>0</v>
      </c>
      <c r="HZ5" s="23" t="b">
        <v>1</v>
      </c>
      <c r="IA5" s="23" t="b">
        <v>0</v>
      </c>
      <c r="IC5" s="23" t="b">
        <v>0</v>
      </c>
      <c r="ID5" s="23" t="b">
        <v>1</v>
      </c>
      <c r="IF5" s="23" t="b">
        <v>1</v>
      </c>
      <c r="IG5" s="23" t="b">
        <v>0</v>
      </c>
      <c r="IH5" s="23" t="b">
        <v>0</v>
      </c>
      <c r="II5" s="23" t="b">
        <v>0</v>
      </c>
    </row>
    <row r="6" spans="1:243" s="23" customFormat="1" hidden="1" outlineLevel="1" x14ac:dyDescent="0.25">
      <c r="A6" s="24" t="s">
        <v>240</v>
      </c>
      <c r="B6" s="23" t="b">
        <v>0</v>
      </c>
      <c r="C6" s="23" t="b">
        <v>0</v>
      </c>
      <c r="D6" s="23" t="b">
        <v>0</v>
      </c>
      <c r="E6" s="23" t="b">
        <v>0</v>
      </c>
      <c r="F6" s="23" t="b">
        <v>0</v>
      </c>
      <c r="G6" s="23" t="b">
        <v>0</v>
      </c>
      <c r="I6" s="23" t="b">
        <v>0</v>
      </c>
      <c r="J6" s="23" t="b">
        <v>0</v>
      </c>
      <c r="K6" s="23" t="b">
        <v>0</v>
      </c>
      <c r="L6" s="23" t="b">
        <v>0</v>
      </c>
      <c r="N6" s="23" t="b">
        <v>0</v>
      </c>
      <c r="P6" s="23" t="b">
        <v>0</v>
      </c>
      <c r="Q6" s="23" t="b">
        <v>0</v>
      </c>
      <c r="S6" s="23" t="b">
        <v>0</v>
      </c>
      <c r="U6" s="23" t="b">
        <v>0</v>
      </c>
      <c r="W6" s="23" t="b">
        <v>0</v>
      </c>
      <c r="Y6" s="23" t="b">
        <v>0</v>
      </c>
      <c r="AA6" s="23" t="b">
        <v>0</v>
      </c>
      <c r="AC6" s="23" t="b">
        <v>0</v>
      </c>
      <c r="AE6" s="23" t="b">
        <v>0</v>
      </c>
      <c r="AG6" s="23" t="b">
        <v>0</v>
      </c>
      <c r="AI6" s="23" t="b">
        <v>0</v>
      </c>
      <c r="AK6" s="23" t="b">
        <v>0</v>
      </c>
      <c r="AM6" s="23" t="b">
        <v>0</v>
      </c>
      <c r="AO6" s="23" t="b">
        <v>0</v>
      </c>
      <c r="AQ6" s="23" t="b">
        <v>0</v>
      </c>
      <c r="AS6" s="23" t="b">
        <v>0</v>
      </c>
      <c r="AU6" s="23" t="b">
        <v>0</v>
      </c>
      <c r="AW6" s="23" t="b">
        <v>0</v>
      </c>
      <c r="AY6" s="23" t="b">
        <v>0</v>
      </c>
      <c r="BA6" s="23" t="b">
        <v>0</v>
      </c>
      <c r="BC6" s="23" t="b">
        <v>0</v>
      </c>
      <c r="BE6" s="23" t="b">
        <v>0</v>
      </c>
      <c r="BG6" s="23" t="b">
        <v>0</v>
      </c>
      <c r="BI6" s="23" t="b">
        <v>0</v>
      </c>
      <c r="BK6" s="23" t="b">
        <v>0</v>
      </c>
      <c r="BM6" s="23" t="b">
        <v>0</v>
      </c>
      <c r="BO6" s="23" t="b">
        <v>0</v>
      </c>
      <c r="BQ6" s="23" t="b">
        <v>0</v>
      </c>
      <c r="BS6" s="23" t="b">
        <v>0</v>
      </c>
      <c r="BU6" s="23" t="b">
        <v>0</v>
      </c>
      <c r="BV6" s="23" t="b">
        <v>0</v>
      </c>
      <c r="BW6" s="23" t="b">
        <v>0</v>
      </c>
      <c r="BX6" s="23" t="b">
        <v>0</v>
      </c>
      <c r="BY6" s="23" t="b">
        <v>0</v>
      </c>
      <c r="BZ6" s="23" t="b">
        <v>0</v>
      </c>
      <c r="CA6" s="23" t="b">
        <v>0</v>
      </c>
      <c r="CB6" s="23" t="b">
        <v>0</v>
      </c>
      <c r="CC6" s="23" t="b">
        <v>0</v>
      </c>
      <c r="CD6" s="23" t="b">
        <v>0</v>
      </c>
      <c r="CE6" s="23" t="b">
        <v>0</v>
      </c>
      <c r="CF6" s="23" t="b">
        <v>0</v>
      </c>
      <c r="CG6" s="23" t="b">
        <v>0</v>
      </c>
      <c r="CH6" s="23" t="b">
        <v>0</v>
      </c>
      <c r="CI6" s="23" t="b">
        <v>0</v>
      </c>
      <c r="CJ6" s="23" t="b">
        <v>0</v>
      </c>
      <c r="CK6" s="23" t="b">
        <v>0</v>
      </c>
      <c r="CL6" s="23" t="b">
        <v>0</v>
      </c>
      <c r="CM6" s="23" t="b">
        <v>0</v>
      </c>
      <c r="CN6" s="23" t="b">
        <v>0</v>
      </c>
      <c r="CO6" s="23" t="b">
        <v>0</v>
      </c>
      <c r="CP6" s="23" t="b">
        <v>0</v>
      </c>
      <c r="CQ6" s="23" t="b">
        <v>0</v>
      </c>
      <c r="CR6" s="23" t="b">
        <v>0</v>
      </c>
      <c r="CS6" s="23" t="b">
        <v>0</v>
      </c>
      <c r="CU6" s="23" t="b">
        <v>0</v>
      </c>
      <c r="CW6" s="23" t="b">
        <v>0</v>
      </c>
      <c r="CY6" s="23" t="b">
        <v>0</v>
      </c>
      <c r="DA6" s="23" t="b">
        <v>0</v>
      </c>
      <c r="DC6" s="23" t="b">
        <v>0</v>
      </c>
      <c r="DE6" s="23" t="b">
        <v>0</v>
      </c>
      <c r="DG6" s="23" t="b">
        <v>0</v>
      </c>
      <c r="DI6" s="23" t="b">
        <v>0</v>
      </c>
      <c r="DK6" s="23" t="b">
        <v>0</v>
      </c>
      <c r="DM6" s="23" t="b">
        <v>0</v>
      </c>
      <c r="DO6" s="23" t="b">
        <v>0</v>
      </c>
      <c r="DQ6" s="23" t="b">
        <v>0</v>
      </c>
      <c r="DS6" s="23" t="b">
        <v>0</v>
      </c>
      <c r="DU6" s="23" t="b">
        <v>0</v>
      </c>
      <c r="DW6" s="23" t="b">
        <v>0</v>
      </c>
      <c r="DY6" s="23" t="b">
        <v>0</v>
      </c>
      <c r="EA6" s="23" t="b">
        <v>0</v>
      </c>
      <c r="EC6" s="23" t="b">
        <v>0</v>
      </c>
      <c r="EE6" s="23" t="b">
        <v>0</v>
      </c>
      <c r="EG6" s="23" t="b">
        <v>0</v>
      </c>
      <c r="EI6" s="23" t="b">
        <v>0</v>
      </c>
      <c r="EK6" s="23" t="b">
        <v>0</v>
      </c>
      <c r="EM6" s="23" t="b">
        <v>0</v>
      </c>
      <c r="EO6" s="23" t="b">
        <v>0</v>
      </c>
      <c r="EQ6" s="23" t="b">
        <v>0</v>
      </c>
      <c r="ES6" s="23" t="b">
        <v>0</v>
      </c>
      <c r="EU6" s="23" t="b">
        <v>0</v>
      </c>
      <c r="EV6" s="23" t="b">
        <v>0</v>
      </c>
      <c r="EW6" s="23" t="b">
        <v>0</v>
      </c>
      <c r="EX6" s="23" t="b">
        <v>0</v>
      </c>
      <c r="EY6" s="23" t="b">
        <v>0</v>
      </c>
      <c r="EZ6" s="23" t="b">
        <v>0</v>
      </c>
      <c r="FA6" s="23" t="b">
        <v>0</v>
      </c>
      <c r="FB6" s="23" t="b">
        <v>0</v>
      </c>
      <c r="FC6" s="23" t="b">
        <v>0</v>
      </c>
      <c r="FD6" s="23" t="b">
        <v>0</v>
      </c>
      <c r="FE6" s="23" t="b">
        <v>0</v>
      </c>
      <c r="FF6" s="23" t="b">
        <v>0</v>
      </c>
      <c r="FG6" s="23" t="b">
        <v>0</v>
      </c>
      <c r="FH6" s="23" t="b">
        <v>0</v>
      </c>
      <c r="FI6" s="23" t="b">
        <v>0</v>
      </c>
      <c r="FJ6" s="23" t="b">
        <v>0</v>
      </c>
      <c r="FK6" s="23" t="b">
        <v>0</v>
      </c>
      <c r="FL6" s="23" t="b">
        <v>0</v>
      </c>
      <c r="FM6" s="23" t="b">
        <v>0</v>
      </c>
      <c r="FN6" s="23" t="b">
        <v>0</v>
      </c>
      <c r="FO6" s="23" t="b">
        <v>0</v>
      </c>
      <c r="FP6" s="23" t="b">
        <v>0</v>
      </c>
      <c r="FQ6" s="23" t="b">
        <v>0</v>
      </c>
      <c r="FR6" s="23" t="b">
        <v>0</v>
      </c>
      <c r="FS6" s="23" t="b">
        <v>0</v>
      </c>
      <c r="FU6" s="23" t="b">
        <v>0</v>
      </c>
      <c r="FW6" s="23" t="b">
        <v>0</v>
      </c>
      <c r="FY6" s="23" t="b">
        <v>0</v>
      </c>
      <c r="GA6" s="23" t="b">
        <v>0</v>
      </c>
      <c r="GC6" s="23" t="b">
        <v>0</v>
      </c>
      <c r="GE6" s="23" t="b">
        <v>0</v>
      </c>
      <c r="GG6" s="23" t="b">
        <v>0</v>
      </c>
      <c r="GI6" s="23" t="b">
        <v>0</v>
      </c>
      <c r="GK6" s="23" t="b">
        <v>0</v>
      </c>
      <c r="GM6" s="23" t="b">
        <v>0</v>
      </c>
      <c r="GO6" s="23" t="b">
        <v>0</v>
      </c>
      <c r="GQ6" s="23" t="b">
        <v>0</v>
      </c>
      <c r="GS6" s="23" t="b">
        <v>0</v>
      </c>
      <c r="GU6" s="23" t="b">
        <v>0</v>
      </c>
      <c r="GW6" s="23" t="b">
        <v>0</v>
      </c>
      <c r="GY6" s="23" t="b">
        <v>0</v>
      </c>
      <c r="HA6" s="23" t="b">
        <v>0</v>
      </c>
      <c r="HC6" s="23" t="b">
        <v>0</v>
      </c>
      <c r="HE6" s="23" t="b">
        <v>0</v>
      </c>
      <c r="HG6" s="23" t="b">
        <v>0</v>
      </c>
      <c r="HI6" s="23" t="b">
        <v>0</v>
      </c>
      <c r="HK6" s="23" t="b">
        <v>0</v>
      </c>
      <c r="HM6" s="23" t="b">
        <v>0</v>
      </c>
      <c r="HO6" s="23" t="b">
        <v>0</v>
      </c>
      <c r="HQ6" s="23" t="b">
        <v>0</v>
      </c>
      <c r="HS6" s="23" t="b">
        <v>0</v>
      </c>
      <c r="HU6" s="23" t="b">
        <v>0</v>
      </c>
      <c r="HV6" s="23" t="b">
        <v>0</v>
      </c>
      <c r="HX6" s="23" t="b">
        <v>0</v>
      </c>
      <c r="HY6" s="23" t="b">
        <v>0</v>
      </c>
      <c r="HZ6" s="23" t="b">
        <v>1</v>
      </c>
      <c r="IA6" s="23" t="b">
        <v>0</v>
      </c>
      <c r="IC6" s="23" t="b">
        <v>0</v>
      </c>
      <c r="ID6" s="23" t="b">
        <v>0</v>
      </c>
      <c r="IF6" s="23" t="b">
        <v>0</v>
      </c>
      <c r="IG6" s="23" t="b">
        <v>0</v>
      </c>
      <c r="IH6" s="23" t="b">
        <v>0</v>
      </c>
      <c r="II6" s="23" t="b">
        <v>0</v>
      </c>
    </row>
    <row r="7" spans="1:243" s="23" customFormat="1" hidden="1" outlineLevel="1" x14ac:dyDescent="0.25">
      <c r="A7" s="24" t="s">
        <v>241</v>
      </c>
      <c r="B7" s="23" t="b">
        <v>0</v>
      </c>
      <c r="C7" s="23" t="b">
        <v>0</v>
      </c>
      <c r="D7" s="23" t="b">
        <v>0</v>
      </c>
      <c r="E7" s="23" t="b">
        <v>0</v>
      </c>
      <c r="F7" s="23" t="b">
        <v>0</v>
      </c>
      <c r="G7" s="23" t="b">
        <v>1</v>
      </c>
      <c r="I7" s="23" t="b">
        <v>0</v>
      </c>
      <c r="J7" s="23" t="b">
        <v>0</v>
      </c>
      <c r="K7" s="23" t="b">
        <v>0</v>
      </c>
      <c r="L7" s="23" t="b">
        <v>1</v>
      </c>
      <c r="N7" s="23" t="b">
        <v>1</v>
      </c>
      <c r="P7" s="23" t="b">
        <v>0</v>
      </c>
      <c r="Q7" s="23" t="b">
        <v>1</v>
      </c>
      <c r="S7" s="23" t="b">
        <v>1</v>
      </c>
      <c r="U7" s="23" t="b">
        <v>1</v>
      </c>
      <c r="W7" s="23" t="b">
        <v>1</v>
      </c>
      <c r="Y7" s="23" t="b">
        <v>1</v>
      </c>
      <c r="AA7" s="23" t="b">
        <v>1</v>
      </c>
      <c r="AC7" s="23" t="b">
        <v>1</v>
      </c>
      <c r="AE7" s="23" t="b">
        <v>1</v>
      </c>
      <c r="AG7" s="23" t="b">
        <v>1</v>
      </c>
      <c r="AI7" s="23" t="b">
        <v>1</v>
      </c>
      <c r="AK7" s="23" t="b">
        <v>1</v>
      </c>
      <c r="AM7" s="23" t="b">
        <v>1</v>
      </c>
      <c r="AO7" s="23" t="b">
        <v>1</v>
      </c>
      <c r="AQ7" s="23" t="b">
        <v>1</v>
      </c>
      <c r="AS7" s="23" t="b">
        <v>1</v>
      </c>
      <c r="AU7" s="23" t="b">
        <v>1</v>
      </c>
      <c r="AW7" s="23" t="b">
        <v>1</v>
      </c>
      <c r="AY7" s="23" t="b">
        <v>1</v>
      </c>
      <c r="BA7" s="23" t="b">
        <v>1</v>
      </c>
      <c r="BC7" s="23" t="b">
        <v>1</v>
      </c>
      <c r="BE7" s="23" t="b">
        <v>1</v>
      </c>
      <c r="BG7" s="23" t="b">
        <v>1</v>
      </c>
      <c r="BI7" s="23" t="b">
        <v>1</v>
      </c>
      <c r="BK7" s="23" t="b">
        <v>1</v>
      </c>
      <c r="BM7" s="23" t="b">
        <v>1</v>
      </c>
      <c r="BO7" s="23" t="b">
        <v>1</v>
      </c>
      <c r="BQ7" s="23" t="b">
        <v>1</v>
      </c>
      <c r="BS7" s="23" t="b">
        <v>1</v>
      </c>
      <c r="BU7" s="23" t="b">
        <v>0</v>
      </c>
      <c r="BV7" s="23" t="b">
        <v>0</v>
      </c>
      <c r="BW7" s="23" t="b">
        <v>0</v>
      </c>
      <c r="BX7" s="23" t="b">
        <v>0</v>
      </c>
      <c r="BY7" s="23" t="b">
        <v>0</v>
      </c>
      <c r="BZ7" s="23" t="b">
        <v>0</v>
      </c>
      <c r="CA7" s="23" t="b">
        <v>0</v>
      </c>
      <c r="CB7" s="23" t="b">
        <v>0</v>
      </c>
      <c r="CC7" s="23" t="b">
        <v>0</v>
      </c>
      <c r="CD7" s="23" t="b">
        <v>0</v>
      </c>
      <c r="CE7" s="23" t="b">
        <v>0</v>
      </c>
      <c r="CF7" s="23" t="b">
        <v>0</v>
      </c>
      <c r="CG7" s="23" t="b">
        <v>0</v>
      </c>
      <c r="CH7" s="23" t="b">
        <v>0</v>
      </c>
      <c r="CI7" s="23" t="b">
        <v>0</v>
      </c>
      <c r="CJ7" s="23" t="b">
        <v>0</v>
      </c>
      <c r="CK7" s="23" t="b">
        <v>0</v>
      </c>
      <c r="CL7" s="23" t="b">
        <v>0</v>
      </c>
      <c r="CM7" s="23" t="b">
        <v>0</v>
      </c>
      <c r="CN7" s="23" t="b">
        <v>0</v>
      </c>
      <c r="CO7" s="23" t="b">
        <v>0</v>
      </c>
      <c r="CP7" s="23" t="b">
        <v>0</v>
      </c>
      <c r="CQ7" s="23" t="b">
        <v>0</v>
      </c>
      <c r="CR7" s="23" t="b">
        <v>0</v>
      </c>
      <c r="CS7" s="23" t="b">
        <v>1</v>
      </c>
      <c r="CU7" s="23" t="b">
        <v>1</v>
      </c>
      <c r="CW7" s="23" t="b">
        <v>1</v>
      </c>
      <c r="CY7" s="23" t="b">
        <v>1</v>
      </c>
      <c r="DA7" s="23" t="b">
        <v>1</v>
      </c>
      <c r="DC7" s="23" t="b">
        <v>1</v>
      </c>
      <c r="DE7" s="23" t="b">
        <v>1</v>
      </c>
      <c r="DG7" s="23" t="b">
        <v>1</v>
      </c>
      <c r="DI7" s="23" t="b">
        <v>1</v>
      </c>
      <c r="DK7" s="23" t="b">
        <v>1</v>
      </c>
      <c r="DM7" s="23" t="b">
        <v>1</v>
      </c>
      <c r="DO7" s="23" t="b">
        <v>1</v>
      </c>
      <c r="DQ7" s="23" t="b">
        <v>1</v>
      </c>
      <c r="DS7" s="23" t="b">
        <v>1</v>
      </c>
      <c r="DU7" s="23" t="b">
        <v>1</v>
      </c>
      <c r="DW7" s="23" t="b">
        <v>1</v>
      </c>
      <c r="DY7" s="23" t="b">
        <v>1</v>
      </c>
      <c r="EA7" s="23" t="b">
        <v>1</v>
      </c>
      <c r="EC7" s="23" t="b">
        <v>1</v>
      </c>
      <c r="EE7" s="23" t="b">
        <v>1</v>
      </c>
      <c r="EG7" s="23" t="b">
        <v>1</v>
      </c>
      <c r="EI7" s="23" t="b">
        <v>1</v>
      </c>
      <c r="EK7" s="23" t="b">
        <v>1</v>
      </c>
      <c r="EM7" s="23" t="b">
        <v>1</v>
      </c>
      <c r="EO7" s="23" t="b">
        <v>1</v>
      </c>
      <c r="EQ7" s="23" t="b">
        <v>1</v>
      </c>
      <c r="ES7" s="23" t="b">
        <v>1</v>
      </c>
      <c r="EU7" s="23" t="b">
        <v>0</v>
      </c>
      <c r="EV7" s="23" t="b">
        <v>0</v>
      </c>
      <c r="EW7" s="23" t="b">
        <v>0</v>
      </c>
      <c r="EX7" s="23" t="b">
        <v>0</v>
      </c>
      <c r="EY7" s="23" t="b">
        <v>0</v>
      </c>
      <c r="EZ7" s="23" t="b">
        <v>0</v>
      </c>
      <c r="FA7" s="23" t="b">
        <v>0</v>
      </c>
      <c r="FB7" s="23" t="b">
        <v>0</v>
      </c>
      <c r="FC7" s="23" t="b">
        <v>0</v>
      </c>
      <c r="FD7" s="23" t="b">
        <v>0</v>
      </c>
      <c r="FE7" s="23" t="b">
        <v>0</v>
      </c>
      <c r="FF7" s="23" t="b">
        <v>0</v>
      </c>
      <c r="FG7" s="23" t="b">
        <v>0</v>
      </c>
      <c r="FH7" s="23" t="b">
        <v>0</v>
      </c>
      <c r="FI7" s="23" t="b">
        <v>0</v>
      </c>
      <c r="FJ7" s="23" t="b">
        <v>0</v>
      </c>
      <c r="FK7" s="23" t="b">
        <v>0</v>
      </c>
      <c r="FL7" s="23" t="b">
        <v>0</v>
      </c>
      <c r="FM7" s="23" t="b">
        <v>0</v>
      </c>
      <c r="FN7" s="23" t="b">
        <v>0</v>
      </c>
      <c r="FO7" s="23" t="b">
        <v>0</v>
      </c>
      <c r="FP7" s="23" t="b">
        <v>0</v>
      </c>
      <c r="FQ7" s="23" t="b">
        <v>0</v>
      </c>
      <c r="FR7" s="23" t="b">
        <v>0</v>
      </c>
      <c r="FS7" s="23" t="b">
        <v>1</v>
      </c>
      <c r="FU7" s="23" t="b">
        <v>1</v>
      </c>
      <c r="FW7" s="23" t="b">
        <v>1</v>
      </c>
      <c r="FY7" s="23" t="b">
        <v>1</v>
      </c>
      <c r="GA7" s="23" t="b">
        <v>1</v>
      </c>
      <c r="GC7" s="23" t="b">
        <v>1</v>
      </c>
      <c r="GE7" s="23" t="b">
        <v>1</v>
      </c>
      <c r="GG7" s="23" t="b">
        <v>1</v>
      </c>
      <c r="GI7" s="23" t="b">
        <v>1</v>
      </c>
      <c r="GK7" s="23" t="b">
        <v>1</v>
      </c>
      <c r="GM7" s="23" t="b">
        <v>1</v>
      </c>
      <c r="GO7" s="23" t="b">
        <v>1</v>
      </c>
      <c r="GQ7" s="23" t="b">
        <v>1</v>
      </c>
      <c r="GS7" s="23" t="b">
        <v>1</v>
      </c>
      <c r="GU7" s="23" t="b">
        <v>1</v>
      </c>
      <c r="GW7" s="23" t="b">
        <v>1</v>
      </c>
      <c r="GY7" s="23" t="b">
        <v>1</v>
      </c>
      <c r="HA7" s="23" t="b">
        <v>1</v>
      </c>
      <c r="HC7" s="23" t="b">
        <v>1</v>
      </c>
      <c r="HE7" s="23" t="b">
        <v>1</v>
      </c>
      <c r="HG7" s="23" t="b">
        <v>1</v>
      </c>
      <c r="HI7" s="23" t="b">
        <v>1</v>
      </c>
      <c r="HK7" s="23" t="b">
        <v>1</v>
      </c>
      <c r="HM7" s="23" t="b">
        <v>1</v>
      </c>
      <c r="HO7" s="23" t="b">
        <v>1</v>
      </c>
      <c r="HQ7" s="23" t="b">
        <v>1</v>
      </c>
      <c r="HS7" s="23" t="b">
        <v>1</v>
      </c>
      <c r="HU7" s="23" t="b">
        <v>0</v>
      </c>
      <c r="HV7" s="23" t="b">
        <v>1</v>
      </c>
      <c r="HX7" s="23" t="b">
        <v>0</v>
      </c>
      <c r="HY7" s="23" t="b">
        <v>0</v>
      </c>
      <c r="HZ7" s="23" t="b">
        <v>0</v>
      </c>
      <c r="IA7" s="23" t="b">
        <v>1</v>
      </c>
      <c r="IC7" s="23" t="b">
        <v>0</v>
      </c>
      <c r="ID7" s="23" t="b">
        <v>1</v>
      </c>
      <c r="IF7" s="23" t="b">
        <v>0</v>
      </c>
      <c r="IG7" s="23" t="b">
        <v>0</v>
      </c>
      <c r="IH7" s="23" t="b">
        <v>0</v>
      </c>
      <c r="II7" s="23" t="b">
        <v>0</v>
      </c>
    </row>
    <row r="8" spans="1:243" s="23" customFormat="1" hidden="1" outlineLevel="1" x14ac:dyDescent="0.25">
      <c r="A8" s="24" t="s">
        <v>242</v>
      </c>
      <c r="G8" s="23" t="s">
        <v>406</v>
      </c>
      <c r="L8" s="23" t="s">
        <v>407</v>
      </c>
      <c r="N8" s="23" t="s">
        <v>395</v>
      </c>
      <c r="Q8" s="23" t="s">
        <v>310</v>
      </c>
      <c r="S8" s="23" t="s">
        <v>408</v>
      </c>
      <c r="U8" s="23" t="s">
        <v>409</v>
      </c>
      <c r="W8" s="23" t="s">
        <v>410</v>
      </c>
      <c r="Y8" s="23" t="s">
        <v>408</v>
      </c>
      <c r="AA8" s="23" t="s">
        <v>409</v>
      </c>
      <c r="AC8" s="23" t="s">
        <v>410</v>
      </c>
      <c r="AE8" s="23" t="s">
        <v>408</v>
      </c>
      <c r="AG8" s="23" t="s">
        <v>409</v>
      </c>
      <c r="AI8" s="23" t="s">
        <v>410</v>
      </c>
      <c r="AK8" s="23" t="s">
        <v>408</v>
      </c>
      <c r="AM8" s="23" t="s">
        <v>409</v>
      </c>
      <c r="AO8" s="23" t="s">
        <v>410</v>
      </c>
      <c r="AQ8" s="23" t="s">
        <v>408</v>
      </c>
      <c r="AS8" s="23" t="s">
        <v>409</v>
      </c>
      <c r="AU8" s="23" t="s">
        <v>410</v>
      </c>
      <c r="AW8" s="23" t="s">
        <v>408</v>
      </c>
      <c r="AY8" s="23" t="s">
        <v>409</v>
      </c>
      <c r="BA8" s="23" t="s">
        <v>410</v>
      </c>
      <c r="BC8" s="23" t="s">
        <v>408</v>
      </c>
      <c r="BE8" s="23" t="s">
        <v>409</v>
      </c>
      <c r="BG8" s="23" t="s">
        <v>410</v>
      </c>
      <c r="BI8" s="23" t="s">
        <v>408</v>
      </c>
      <c r="BK8" s="23" t="s">
        <v>409</v>
      </c>
      <c r="BM8" s="23" t="s">
        <v>410</v>
      </c>
      <c r="BO8" s="23" t="s">
        <v>408</v>
      </c>
      <c r="BQ8" s="23" t="s">
        <v>409</v>
      </c>
      <c r="BS8" s="23" t="s">
        <v>410</v>
      </c>
      <c r="CS8" s="23" t="s">
        <v>408</v>
      </c>
      <c r="CU8" s="23" t="s">
        <v>409</v>
      </c>
      <c r="CW8" s="23" t="s">
        <v>410</v>
      </c>
      <c r="CY8" s="23" t="s">
        <v>408</v>
      </c>
      <c r="DA8" s="23" t="s">
        <v>409</v>
      </c>
      <c r="DC8" s="23" t="s">
        <v>410</v>
      </c>
      <c r="DE8" s="23" t="s">
        <v>408</v>
      </c>
      <c r="DG8" s="23" t="s">
        <v>409</v>
      </c>
      <c r="DI8" s="23" t="s">
        <v>410</v>
      </c>
      <c r="DK8" s="23" t="s">
        <v>408</v>
      </c>
      <c r="DM8" s="23" t="s">
        <v>409</v>
      </c>
      <c r="DO8" s="23" t="s">
        <v>410</v>
      </c>
      <c r="DQ8" s="23" t="s">
        <v>408</v>
      </c>
      <c r="DS8" s="23" t="s">
        <v>409</v>
      </c>
      <c r="DU8" s="23" t="s">
        <v>410</v>
      </c>
      <c r="DW8" s="23" t="s">
        <v>408</v>
      </c>
      <c r="DY8" s="23" t="s">
        <v>409</v>
      </c>
      <c r="EA8" s="23" t="s">
        <v>410</v>
      </c>
      <c r="EC8" s="23" t="s">
        <v>408</v>
      </c>
      <c r="EE8" s="23" t="s">
        <v>409</v>
      </c>
      <c r="EG8" s="23" t="s">
        <v>410</v>
      </c>
      <c r="EI8" s="23" t="s">
        <v>408</v>
      </c>
      <c r="EK8" s="23" t="s">
        <v>409</v>
      </c>
      <c r="EM8" s="23" t="s">
        <v>410</v>
      </c>
      <c r="EO8" s="23" t="s">
        <v>408</v>
      </c>
      <c r="EQ8" s="23" t="s">
        <v>409</v>
      </c>
      <c r="ES8" s="23" t="s">
        <v>410</v>
      </c>
      <c r="FS8" s="23" t="s">
        <v>408</v>
      </c>
      <c r="FU8" s="23" t="s">
        <v>409</v>
      </c>
      <c r="FW8" s="23" t="s">
        <v>410</v>
      </c>
      <c r="FY8" s="23" t="s">
        <v>408</v>
      </c>
      <c r="GA8" s="23" t="s">
        <v>409</v>
      </c>
      <c r="GC8" s="23" t="s">
        <v>410</v>
      </c>
      <c r="GE8" s="23" t="s">
        <v>408</v>
      </c>
      <c r="GG8" s="23" t="s">
        <v>409</v>
      </c>
      <c r="GI8" s="23" t="s">
        <v>410</v>
      </c>
      <c r="GK8" s="23" t="s">
        <v>408</v>
      </c>
      <c r="GM8" s="23" t="s">
        <v>409</v>
      </c>
      <c r="GO8" s="23" t="s">
        <v>410</v>
      </c>
      <c r="GQ8" s="23" t="s">
        <v>408</v>
      </c>
      <c r="GS8" s="23" t="s">
        <v>409</v>
      </c>
      <c r="GU8" s="23" t="s">
        <v>410</v>
      </c>
      <c r="GW8" s="23" t="s">
        <v>408</v>
      </c>
      <c r="GY8" s="23" t="s">
        <v>409</v>
      </c>
      <c r="HA8" s="23" t="s">
        <v>410</v>
      </c>
      <c r="HC8" s="23" t="s">
        <v>408</v>
      </c>
      <c r="HE8" s="23" t="s">
        <v>409</v>
      </c>
      <c r="HG8" s="23" t="s">
        <v>410</v>
      </c>
      <c r="HI8" s="23" t="s">
        <v>408</v>
      </c>
      <c r="HK8" s="23" t="s">
        <v>409</v>
      </c>
      <c r="HM8" s="23" t="s">
        <v>410</v>
      </c>
      <c r="HO8" s="23" t="s">
        <v>408</v>
      </c>
      <c r="HQ8" s="23" t="s">
        <v>409</v>
      </c>
      <c r="HS8" s="23" t="s">
        <v>410</v>
      </c>
      <c r="HV8" s="23" t="s">
        <v>311</v>
      </c>
      <c r="IA8" s="23" t="s">
        <v>303</v>
      </c>
      <c r="ID8" s="23" t="s">
        <v>411</v>
      </c>
    </row>
    <row r="9" spans="1:243" s="23" customFormat="1" collapsed="1" x14ac:dyDescent="0.25">
      <c r="A9" s="24" t="s">
        <v>272</v>
      </c>
      <c r="B9" s="29"/>
      <c r="C9" s="29"/>
      <c r="D9" s="29" t="s">
        <v>273</v>
      </c>
      <c r="E9" s="29" t="s">
        <v>273</v>
      </c>
      <c r="F9" s="29" t="s">
        <v>273</v>
      </c>
      <c r="G9" s="29"/>
      <c r="H9" s="29"/>
      <c r="I9" s="29"/>
      <c r="J9" s="29"/>
      <c r="K9" s="29"/>
      <c r="L9" s="29"/>
      <c r="M9" s="29"/>
      <c r="N9" s="29"/>
      <c r="O9" s="29"/>
      <c r="P9" s="29" t="s">
        <v>376</v>
      </c>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t="s">
        <v>273</v>
      </c>
      <c r="BV9" s="29" t="s">
        <v>273</v>
      </c>
      <c r="BW9" s="29" t="s">
        <v>273</v>
      </c>
      <c r="BX9" s="29" t="s">
        <v>273</v>
      </c>
      <c r="BY9" s="29" t="s">
        <v>273</v>
      </c>
      <c r="BZ9" s="29" t="s">
        <v>273</v>
      </c>
      <c r="CA9" s="29" t="s">
        <v>273</v>
      </c>
      <c r="CB9" s="29" t="s">
        <v>273</v>
      </c>
      <c r="CC9" s="29" t="s">
        <v>273</v>
      </c>
      <c r="CD9" s="29" t="s">
        <v>273</v>
      </c>
      <c r="CE9" s="29" t="s">
        <v>273</v>
      </c>
      <c r="CF9" s="29" t="s">
        <v>273</v>
      </c>
      <c r="CG9" s="29" t="s">
        <v>273</v>
      </c>
      <c r="CH9" s="29" t="s">
        <v>273</v>
      </c>
      <c r="CI9" s="29" t="s">
        <v>273</v>
      </c>
      <c r="CJ9" s="29" t="s">
        <v>273</v>
      </c>
      <c r="CK9" s="29" t="s">
        <v>273</v>
      </c>
      <c r="CL9" s="29" t="s">
        <v>273</v>
      </c>
      <c r="CM9" s="29" t="s">
        <v>273</v>
      </c>
      <c r="CN9" s="29" t="s">
        <v>273</v>
      </c>
      <c r="CO9" s="29" t="s">
        <v>273</v>
      </c>
      <c r="CP9" s="29" t="s">
        <v>273</v>
      </c>
      <c r="CQ9" s="29" t="s">
        <v>273</v>
      </c>
      <c r="CR9" s="29" t="s">
        <v>273</v>
      </c>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t="s">
        <v>273</v>
      </c>
      <c r="EV9" s="29" t="s">
        <v>273</v>
      </c>
      <c r="EW9" s="29" t="s">
        <v>273</v>
      </c>
      <c r="EX9" s="29" t="s">
        <v>273</v>
      </c>
      <c r="EY9" s="29" t="s">
        <v>273</v>
      </c>
      <c r="EZ9" s="29" t="s">
        <v>273</v>
      </c>
      <c r="FA9" s="29" t="s">
        <v>273</v>
      </c>
      <c r="FB9" s="29" t="s">
        <v>273</v>
      </c>
      <c r="FC9" s="29" t="s">
        <v>273</v>
      </c>
      <c r="FD9" s="29" t="s">
        <v>273</v>
      </c>
      <c r="FE9" s="29" t="s">
        <v>273</v>
      </c>
      <c r="FF9" s="29" t="s">
        <v>273</v>
      </c>
      <c r="FG9" s="29" t="s">
        <v>273</v>
      </c>
      <c r="FH9" s="29" t="s">
        <v>273</v>
      </c>
      <c r="FI9" s="29" t="s">
        <v>273</v>
      </c>
      <c r="FJ9" s="29" t="s">
        <v>273</v>
      </c>
      <c r="FK9" s="29" t="s">
        <v>273</v>
      </c>
      <c r="FL9" s="29" t="s">
        <v>273</v>
      </c>
      <c r="FM9" s="29" t="s">
        <v>273</v>
      </c>
      <c r="FN9" s="29" t="s">
        <v>273</v>
      </c>
      <c r="FO9" s="29" t="s">
        <v>273</v>
      </c>
      <c r="FP9" s="29" t="s">
        <v>273</v>
      </c>
      <c r="FQ9" s="29" t="s">
        <v>273</v>
      </c>
      <c r="FR9" s="29" t="s">
        <v>273</v>
      </c>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t="s">
        <v>280</v>
      </c>
      <c r="IA9" s="29"/>
      <c r="IB9" s="29"/>
      <c r="IC9" s="29"/>
      <c r="ID9" s="29"/>
      <c r="IE9" s="29"/>
      <c r="IF9" s="29"/>
      <c r="IG9" s="29"/>
      <c r="IH9" s="29"/>
      <c r="II9" s="29"/>
    </row>
    <row r="10" spans="1:243" x14ac:dyDescent="0.25">
      <c r="B10" s="5"/>
      <c r="C10" s="5"/>
      <c r="D10" s="6"/>
      <c r="E10" s="6"/>
      <c r="H10" s="3" t="str">
        <f>IF($A10="ADD",IF(NOT(ISBLANK(G10)),_xlfn.XLOOKUP(G10,br_found_type[lookupValue],br_found_type[lookupKey],"ERROR"),""), "")</f>
        <v/>
      </c>
      <c r="I10" s="4"/>
      <c r="K10" s="4"/>
      <c r="M10" s="3" t="str">
        <f>IF($A10="ADD",IF(NOT(ISBLANK(L10)),_xlfn.XLOOKUP(L10,br_found_mat[lookupValue],br_found_mat[lookupKey],"ERROR"),""), "")</f>
        <v/>
      </c>
      <c r="O10" s="3" t="str">
        <f>IF($A10="ADD",IF(NOT(ISBLANK(N10)),_xlfn.XLOOKUP(N10,found_cast_type[lookupValue],found_cast_type[lookupKey],"ERROR"),""), "")</f>
        <v/>
      </c>
      <c r="P10" s="4"/>
      <c r="R10" s="3" t="str">
        <f>IF($A10="ADD",IF(NOT(ISBLANK(Q10)),_xlfn.XLOOKUP(Q10,br_paint_system[lookupValue],br_paint_system[lookupKey],"ERROR"),""), "")</f>
        <v/>
      </c>
      <c r="T10" s="3" t="str">
        <f>IF($A10="ADD",IF(NOT(ISBLANK(S10)),_xlfn.XLOOKUP(S10,br_pier_type[lookupValue],br_pier_type[lookupKey],"ERROR"),""), "")</f>
        <v/>
      </c>
      <c r="V10" s="3" t="str">
        <f>IF($A10="ADD",IF(NOT(ISBLANK(U10)),_xlfn.XLOOKUP(U10,br_pier_cap_type[lookupValue],br_pier_cap_type[lookupKey],"ERROR"),""), "")</f>
        <v/>
      </c>
      <c r="X10" s="3" t="str">
        <f>IF($A10="ADD",IF(NOT(ISBLANK(W10)),_xlfn.XLOOKUP(W10,br_bearing_type[lookupValue],br_bearing_type[lookupKey],"ERROR"),""), "")</f>
        <v/>
      </c>
      <c r="Z10" s="3" t="str">
        <f>IF($A10="ADD",IF(NOT(ISBLANK(Y10)),_xlfn.XLOOKUP(Y10,br_pier_type[lookupValue],br_pier_type[lookupKey],"ERROR"),""), "")</f>
        <v/>
      </c>
      <c r="AB10" s="3" t="str">
        <f>IF($A10="ADD",IF(NOT(ISBLANK(AA10)),_xlfn.XLOOKUP(AA10,br_pier_cap_type[lookupValue],br_pier_cap_type[lookupKey],"ERROR"),""), "")</f>
        <v/>
      </c>
      <c r="AD10" s="3" t="str">
        <f>IF($A10="ADD",IF(NOT(ISBLANK(AC10)),_xlfn.XLOOKUP(AC10,br_bearing_type[lookupValue],br_bearing_type[lookupKey],"ERROR"),""), "")</f>
        <v/>
      </c>
      <c r="AF10" s="3" t="str">
        <f>IF($A10="ADD",IF(NOT(ISBLANK(AE10)),_xlfn.XLOOKUP(AE10,br_pier_type[lookupValue],br_pier_type[lookupKey],"ERROR"),""), "")</f>
        <v/>
      </c>
      <c r="AH10" s="3" t="str">
        <f>IF($A10="ADD",IF(NOT(ISBLANK(AG10)),_xlfn.XLOOKUP(AG10,br_pier_cap_type[lookupValue],br_pier_cap_type[lookupKey],"ERROR"),""), "")</f>
        <v/>
      </c>
      <c r="AJ10" s="3" t="str">
        <f>IF($A10="ADD",IF(NOT(ISBLANK(AI10)),_xlfn.XLOOKUP(AI10,br_bearing_type[lookupValue],br_bearing_type[lookupKey],"ERROR"),""), "")</f>
        <v/>
      </c>
      <c r="AL10" s="3" t="str">
        <f>IF($A10="ADD",IF(NOT(ISBLANK(AK10)),_xlfn.XLOOKUP(AK10,br_pier_type[lookupValue],br_pier_type[lookupKey],"ERROR"),""), "")</f>
        <v/>
      </c>
      <c r="AN10" s="3" t="str">
        <f>IF($A10="ADD",IF(NOT(ISBLANK(AM10)),_xlfn.XLOOKUP(AM10,br_pier_cap_type[lookupValue],br_pier_cap_type[lookupKey],"ERROR"),""), "")</f>
        <v/>
      </c>
      <c r="AP10" s="3" t="str">
        <f>IF($A10="ADD",IF(NOT(ISBLANK(AO10)),_xlfn.XLOOKUP(AO10,br_bearing_type[lookupValue],br_bearing_type[lookupKey],"ERROR"),""), "")</f>
        <v/>
      </c>
      <c r="AR10" s="3" t="str">
        <f>IF($A10="ADD",IF(NOT(ISBLANK(AQ10)),_xlfn.XLOOKUP(AQ10,br_pier_type[lookupValue],br_pier_type[lookupKey],"ERROR"),""), "")</f>
        <v/>
      </c>
      <c r="AT10" s="3" t="str">
        <f>IF($A10="ADD",IF(NOT(ISBLANK(AS10)),_xlfn.XLOOKUP(AS10,br_pier_cap_type[lookupValue],br_pier_cap_type[lookupKey],"ERROR"),""), "")</f>
        <v/>
      </c>
      <c r="AV10" s="3" t="str">
        <f>IF($A10="ADD",IF(NOT(ISBLANK(AU10)),_xlfn.XLOOKUP(AU10,br_bearing_type[lookupValue],br_bearing_type[lookupKey],"ERROR"),""), "")</f>
        <v/>
      </c>
      <c r="AX10" s="3" t="str">
        <f>IF($A10="ADD",IF(NOT(ISBLANK(AW10)),_xlfn.XLOOKUP(AW10,br_pier_type[lookupValue],br_pier_type[lookupKey],"ERROR"),""), "")</f>
        <v/>
      </c>
      <c r="AZ10" s="3" t="str">
        <f>IF($A10="ADD",IF(NOT(ISBLANK(AY10)),_xlfn.XLOOKUP(AY10,br_pier_cap_type[lookupValue],br_pier_cap_type[lookupKey],"ERROR"),""), "")</f>
        <v/>
      </c>
      <c r="BB10" s="3" t="str">
        <f>IF($A10="ADD",IF(NOT(ISBLANK(BA10)),_xlfn.XLOOKUP(BA10,br_bearing_type[lookupValue],br_bearing_type[lookupKey],"ERROR"),""), "")</f>
        <v/>
      </c>
      <c r="BD10" s="3" t="str">
        <f>IF($A10="ADD",IF(NOT(ISBLANK(BC10)),_xlfn.XLOOKUP(BC10,br_pier_type[lookupValue],br_pier_type[lookupKey],"ERROR"),""), "")</f>
        <v/>
      </c>
      <c r="BF10" s="3" t="str">
        <f>IF($A10="ADD",IF(NOT(ISBLANK(BE10)),_xlfn.XLOOKUP(BE10,br_pier_cap_type[lookupValue],br_pier_cap_type[lookupKey],"ERROR"),""), "")</f>
        <v/>
      </c>
      <c r="BH10" s="3" t="str">
        <f>IF($A10="ADD",IF(NOT(ISBLANK(BG10)),_xlfn.XLOOKUP(BG10,br_bearing_type[lookupValue],br_bearing_type[lookupKey],"ERROR"),""), "")</f>
        <v/>
      </c>
      <c r="BJ10" s="3" t="str">
        <f>IF($A10="ADD",IF(NOT(ISBLANK(BI10)),_xlfn.XLOOKUP(BI10,br_pier_type[lookupValue],br_pier_type[lookupKey],"ERROR"),""), "")</f>
        <v/>
      </c>
      <c r="BL10" s="3" t="str">
        <f>IF($A10="ADD",IF(NOT(ISBLANK(BK10)),_xlfn.XLOOKUP(BK10,br_pier_cap_type[lookupValue],br_pier_cap_type[lookupKey],"ERROR"),""), "")</f>
        <v/>
      </c>
      <c r="BN10" s="3" t="str">
        <f>IF($A10="ADD",IF(NOT(ISBLANK(BM10)),_xlfn.XLOOKUP(BM10,br_bearing_type[lookupValue],br_bearing_type[lookupKey],"ERROR"),""), "")</f>
        <v/>
      </c>
      <c r="BP10" s="3" t="str">
        <f>IF($A10="ADD",IF(NOT(ISBLANK(BO10)),_xlfn.XLOOKUP(BO10,br_pier_type[lookupValue],br_pier_type[lookupKey],"ERROR"),""), "")</f>
        <v/>
      </c>
      <c r="BR10" s="3" t="str">
        <f>IF($A10="ADD",IF(NOT(ISBLANK(BQ10)),_xlfn.XLOOKUP(BQ10,br_pier_cap_type[lookupValue],br_pier_cap_type[lookupKey],"ERROR"),""), "")</f>
        <v/>
      </c>
      <c r="BT10" s="3" t="str">
        <f>IF($A10="ADD",IF(NOT(ISBLANK(BS10)),_xlfn.XLOOKUP(BS10,br_bearing_type[lookupValue],br_bearing_type[lookupKey],"ERROR"),""), "")</f>
        <v/>
      </c>
      <c r="BU10" s="6"/>
      <c r="BV10" s="6"/>
      <c r="BW10" s="6"/>
      <c r="BX10" s="6"/>
      <c r="BY10" s="6"/>
      <c r="BZ10" s="6"/>
      <c r="CA10" s="6"/>
      <c r="CB10" s="6"/>
      <c r="CC10" s="6"/>
      <c r="CD10" s="6"/>
      <c r="CE10" s="6"/>
      <c r="CF10" s="6"/>
      <c r="CG10" s="6"/>
      <c r="CH10" s="6"/>
      <c r="CI10" s="6"/>
      <c r="CJ10" s="6"/>
      <c r="CK10" s="6"/>
      <c r="CL10" s="6"/>
      <c r="CM10" s="6"/>
      <c r="CN10" s="6"/>
      <c r="CO10" s="6"/>
      <c r="CP10" s="6"/>
      <c r="CQ10" s="6"/>
      <c r="CR10" s="6"/>
      <c r="CT10" s="3" t="str">
        <f>IF($A10="ADD",IF(NOT(ISBLANK(CS10)),_xlfn.XLOOKUP(CS10,br_pier_type[lookupValue],br_pier_type[lookupKey],"ERROR"),""), "")</f>
        <v/>
      </c>
      <c r="CV10" s="3" t="str">
        <f>IF($A10="ADD",IF(NOT(ISBLANK(CU10)),_xlfn.XLOOKUP(CU10,br_pier_cap_type[lookupValue],br_pier_cap_type[lookupKey],"ERROR"),""), "")</f>
        <v/>
      </c>
      <c r="CX10" s="3" t="str">
        <f>IF($A10="ADD",IF(NOT(ISBLANK(CW10)),_xlfn.XLOOKUP(CW10,br_bearing_type[lookupValue],br_bearing_type[lookupKey],"ERROR"),""), "")</f>
        <v/>
      </c>
      <c r="CZ10" s="3" t="str">
        <f>IF($A10="ADD",IF(NOT(ISBLANK(CY10)),_xlfn.XLOOKUP(CY10,br_pier_type[lookupValue],br_pier_type[lookupKey],"ERROR"),""), "")</f>
        <v/>
      </c>
      <c r="DB10" s="3" t="str">
        <f>IF($A10="ADD",IF(NOT(ISBLANK(DA10)),_xlfn.XLOOKUP(DA10,br_pier_cap_type[lookupValue],br_pier_cap_type[lookupKey],"ERROR"),""), "")</f>
        <v/>
      </c>
      <c r="DD10" s="3" t="str">
        <f>IF($A10="ADD",IF(NOT(ISBLANK(DC10)),_xlfn.XLOOKUP(DC10,br_bearing_type[lookupValue],br_bearing_type[lookupKey],"ERROR"),""), "")</f>
        <v/>
      </c>
      <c r="DF10" s="3" t="str">
        <f>IF($A10="ADD",IF(NOT(ISBLANK(DE10)),_xlfn.XLOOKUP(DE10,br_pier_type[lookupValue],br_pier_type[lookupKey],"ERROR"),""), "")</f>
        <v/>
      </c>
      <c r="DH10" s="3" t="str">
        <f>IF($A10="ADD",IF(NOT(ISBLANK(DG10)),_xlfn.XLOOKUP(DG10,br_pier_cap_type[lookupValue],br_pier_cap_type[lookupKey],"ERROR"),""), "")</f>
        <v/>
      </c>
      <c r="DJ10" s="3" t="str">
        <f>IF($A10="ADD",IF(NOT(ISBLANK(DI10)),_xlfn.XLOOKUP(DI10,br_bearing_type[lookupValue],br_bearing_type[lookupKey],"ERROR"),""), "")</f>
        <v/>
      </c>
      <c r="DL10" s="3" t="str">
        <f>IF($A10="ADD",IF(NOT(ISBLANK(DK10)),_xlfn.XLOOKUP(DK10,br_pier_type[lookupValue],br_pier_type[lookupKey],"ERROR"),""), "")</f>
        <v/>
      </c>
      <c r="DN10" s="3" t="str">
        <f>IF($A10="ADD",IF(NOT(ISBLANK(DM10)),_xlfn.XLOOKUP(DM10,br_pier_cap_type[lookupValue],br_pier_cap_type[lookupKey],"ERROR"),""), "")</f>
        <v/>
      </c>
      <c r="DP10" s="3" t="str">
        <f>IF($A10="ADD",IF(NOT(ISBLANK(DO10)),_xlfn.XLOOKUP(DO10,br_bearing_type[lookupValue],br_bearing_type[lookupKey],"ERROR"),""), "")</f>
        <v/>
      </c>
      <c r="DR10" s="3" t="str">
        <f>IF($A10="ADD",IF(NOT(ISBLANK(DQ10)),_xlfn.XLOOKUP(DQ10,br_pier_type[lookupValue],br_pier_type[lookupKey],"ERROR"),""), "")</f>
        <v/>
      </c>
      <c r="DT10" s="3" t="str">
        <f>IF($A10="ADD",IF(NOT(ISBLANK(DS10)),_xlfn.XLOOKUP(DS10,br_pier_cap_type[lookupValue],br_pier_cap_type[lookupKey],"ERROR"),""), "")</f>
        <v/>
      </c>
      <c r="DV10" s="3" t="str">
        <f>IF($A10="ADD",IF(NOT(ISBLANK(DU10)),_xlfn.XLOOKUP(DU10,br_bearing_type[lookupValue],br_bearing_type[lookupKey],"ERROR"),""), "")</f>
        <v/>
      </c>
      <c r="DX10" s="3" t="str">
        <f>IF($A10="ADD",IF(NOT(ISBLANK(DW10)),_xlfn.XLOOKUP(DW10,br_pier_type[lookupValue],br_pier_type[lookupKey],"ERROR"),""), "")</f>
        <v/>
      </c>
      <c r="DZ10" s="3" t="str">
        <f>IF($A10="ADD",IF(NOT(ISBLANK(DY10)),_xlfn.XLOOKUP(DY10,br_pier_cap_type[lookupValue],br_pier_cap_type[lookupKey],"ERROR"),""), "")</f>
        <v/>
      </c>
      <c r="EB10" s="3" t="str">
        <f>IF($A10="ADD",IF(NOT(ISBLANK(EA10)),_xlfn.XLOOKUP(EA10,br_bearing_type[lookupValue],br_bearing_type[lookupKey],"ERROR"),""), "")</f>
        <v/>
      </c>
      <c r="EU10" s="6"/>
      <c r="EV10" s="6"/>
      <c r="EW10" s="6"/>
      <c r="EX10" s="6"/>
      <c r="EY10" s="6"/>
      <c r="EZ10" s="6"/>
      <c r="FA10" s="6"/>
      <c r="FB10" s="6"/>
      <c r="FC10" s="6"/>
      <c r="FD10" s="6"/>
      <c r="FE10" s="6"/>
      <c r="FF10" s="6"/>
      <c r="FG10" s="6"/>
      <c r="FH10" s="6"/>
      <c r="FI10" s="6"/>
      <c r="FJ10" s="6"/>
      <c r="FK10" s="6"/>
      <c r="FL10" s="6"/>
      <c r="FM10" s="6"/>
      <c r="FN10" s="6"/>
      <c r="FO10" s="6"/>
      <c r="FP10" s="6"/>
      <c r="FQ10" s="6"/>
      <c r="FR10" s="6"/>
      <c r="HU10" s="4"/>
      <c r="HX10" s="8"/>
      <c r="HY10" s="8"/>
      <c r="HZ10" s="4" t="str">
        <f ca="1">IF(F10&lt;&gt;"", DATEDIF(F10, TODAY(),"Y"),"")</f>
        <v/>
      </c>
      <c r="IA10" s="3" t="str">
        <f>IF($A10="ADD","Local Authority","")</f>
        <v/>
      </c>
      <c r="IB10" s="3" t="str">
        <f>IF($A10="","",IF((AND($A10="ADD",OR(IA10="",IA10="Local Authority"))),"L",(_xlfn.XLOOKUP(IA10,asset_owner[lookupValue],asset_owner[lookupKey],""))))</f>
        <v/>
      </c>
      <c r="IC10" s="9"/>
      <c r="IF10" s="8" t="str">
        <f>IF(F10&lt;&gt;"",F10,"")</f>
        <v/>
      </c>
      <c r="IG10" s="7"/>
    </row>
    <row r="11" spans="1:243" x14ac:dyDescent="0.25">
      <c r="B11" s="5"/>
      <c r="C11" s="5"/>
      <c r="D11" s="6"/>
      <c r="E11" s="6"/>
      <c r="H11" s="3" t="str">
        <f>IF($A11="ADD",IF(NOT(ISBLANK(G11)),_xlfn.XLOOKUP(G11,br_found_type[lookupValue],br_found_type[lookupKey],"ERROR"),""), "")</f>
        <v/>
      </c>
      <c r="I11" s="4"/>
      <c r="K11" s="4"/>
      <c r="M11" s="3" t="str">
        <f>IF($A11="ADD",IF(NOT(ISBLANK(L11)),_xlfn.XLOOKUP(L11,br_found_mat[lookupValue],br_found_mat[lookupKey],"ERROR"),""), "")</f>
        <v/>
      </c>
      <c r="O11" s="3" t="str">
        <f>IF($A11="ADD",IF(NOT(ISBLANK(N11)),_xlfn.XLOOKUP(N11,found_cast_type[lookupValue],found_cast_type[lookupKey],"ERROR"),""), "")</f>
        <v/>
      </c>
      <c r="P11" s="4"/>
      <c r="R11" s="3" t="str">
        <f>IF($A11="ADD",IF(NOT(ISBLANK(Q11)),_xlfn.XLOOKUP(Q11,br_paint_system[lookupValue],br_paint_system[lookupKey],"ERROR"),""), "")</f>
        <v/>
      </c>
      <c r="T11" s="3" t="str">
        <f>IF($A11="ADD",IF(NOT(ISBLANK(S11)),_xlfn.XLOOKUP(S11,br_pier_type[lookupValue],br_pier_type[lookupKey],"ERROR"),""), "")</f>
        <v/>
      </c>
      <c r="V11" s="3" t="str">
        <f>IF($A11="ADD",IF(NOT(ISBLANK(U11)),_xlfn.XLOOKUP(U11,br_pier_cap_type[lookupValue],br_pier_cap_type[lookupKey],"ERROR"),""), "")</f>
        <v/>
      </c>
      <c r="X11" s="3" t="str">
        <f>IF($A11="ADD",IF(NOT(ISBLANK(W11)),_xlfn.XLOOKUP(W11,br_bearing_type[lookupValue],br_bearing_type[lookupKey],"ERROR"),""), "")</f>
        <v/>
      </c>
      <c r="Z11" s="3" t="str">
        <f>IF($A11="ADD",IF(NOT(ISBLANK(Y11)),_xlfn.XLOOKUP(Y11,br_pier_type[lookupValue],br_pier_type[lookupKey],"ERROR"),""), "")</f>
        <v/>
      </c>
      <c r="AB11" s="3" t="str">
        <f>IF($A11="ADD",IF(NOT(ISBLANK(AA11)),_xlfn.XLOOKUP(AA11,br_pier_cap_type[lookupValue],br_pier_cap_type[lookupKey],"ERROR"),""), "")</f>
        <v/>
      </c>
      <c r="AD11" s="3" t="str">
        <f>IF($A11="ADD",IF(NOT(ISBLANK(AC11)),_xlfn.XLOOKUP(AC11,br_bearing_type[lookupValue],br_bearing_type[lookupKey],"ERROR"),""), "")</f>
        <v/>
      </c>
      <c r="AF11" s="3" t="str">
        <f>IF($A11="ADD",IF(NOT(ISBLANK(AE11)),_xlfn.XLOOKUP(AE11,br_pier_type[lookupValue],br_pier_type[lookupKey],"ERROR"),""), "")</f>
        <v/>
      </c>
      <c r="AH11" s="3" t="str">
        <f>IF($A11="ADD",IF(NOT(ISBLANK(AG11)),_xlfn.XLOOKUP(AG11,br_pier_cap_type[lookupValue],br_pier_cap_type[lookupKey],"ERROR"),""), "")</f>
        <v/>
      </c>
      <c r="AJ11" s="3" t="str">
        <f>IF($A11="ADD",IF(NOT(ISBLANK(AI11)),_xlfn.XLOOKUP(AI11,br_bearing_type[lookupValue],br_bearing_type[lookupKey],"ERROR"),""), "")</f>
        <v/>
      </c>
      <c r="AL11" s="3" t="str">
        <f>IF($A11="ADD",IF(NOT(ISBLANK(AK11)),_xlfn.XLOOKUP(AK11,br_pier_type[lookupValue],br_pier_type[lookupKey],"ERROR"),""), "")</f>
        <v/>
      </c>
      <c r="AN11" s="3" t="str">
        <f>IF($A11="ADD",IF(NOT(ISBLANK(AM11)),_xlfn.XLOOKUP(AM11,br_pier_cap_type[lookupValue],br_pier_cap_type[lookupKey],"ERROR"),""), "")</f>
        <v/>
      </c>
      <c r="AP11" s="3" t="str">
        <f>IF($A11="ADD",IF(NOT(ISBLANK(AO11)),_xlfn.XLOOKUP(AO11,br_bearing_type[lookupValue],br_bearing_type[lookupKey],"ERROR"),""), "")</f>
        <v/>
      </c>
      <c r="AR11" s="3" t="str">
        <f>IF($A11="ADD",IF(NOT(ISBLANK(AQ11)),_xlfn.XLOOKUP(AQ11,br_pier_type[lookupValue],br_pier_type[lookupKey],"ERROR"),""), "")</f>
        <v/>
      </c>
      <c r="AT11" s="3" t="str">
        <f>IF($A11="ADD",IF(NOT(ISBLANK(AS11)),_xlfn.XLOOKUP(AS11,br_pier_cap_type[lookupValue],br_pier_cap_type[lookupKey],"ERROR"),""), "")</f>
        <v/>
      </c>
      <c r="AV11" s="3" t="str">
        <f>IF($A11="ADD",IF(NOT(ISBLANK(AU11)),_xlfn.XLOOKUP(AU11,br_bearing_type[lookupValue],br_bearing_type[lookupKey],"ERROR"),""), "")</f>
        <v/>
      </c>
      <c r="AX11" s="3" t="str">
        <f>IF($A11="ADD",IF(NOT(ISBLANK(AW11)),_xlfn.XLOOKUP(AW11,br_pier_type[lookupValue],br_pier_type[lookupKey],"ERROR"),""), "")</f>
        <v/>
      </c>
      <c r="AZ11" s="3" t="str">
        <f>IF($A11="ADD",IF(NOT(ISBLANK(AY11)),_xlfn.XLOOKUP(AY11,br_pier_cap_type[lookupValue],br_pier_cap_type[lookupKey],"ERROR"),""), "")</f>
        <v/>
      </c>
      <c r="BB11" s="3" t="str">
        <f>IF($A11="ADD",IF(NOT(ISBLANK(BA11)),_xlfn.XLOOKUP(BA11,br_bearing_type[lookupValue],br_bearing_type[lookupKey],"ERROR"),""), "")</f>
        <v/>
      </c>
      <c r="BD11" s="3" t="str">
        <f>IF($A11="ADD",IF(NOT(ISBLANK(BC11)),_xlfn.XLOOKUP(BC11,br_pier_type[lookupValue],br_pier_type[lookupKey],"ERROR"),""), "")</f>
        <v/>
      </c>
      <c r="BF11" s="3" t="str">
        <f>IF($A11="ADD",IF(NOT(ISBLANK(BE11)),_xlfn.XLOOKUP(BE11,br_pier_cap_type[lookupValue],br_pier_cap_type[lookupKey],"ERROR"),""), "")</f>
        <v/>
      </c>
      <c r="BH11" s="3" t="str">
        <f>IF($A11="ADD",IF(NOT(ISBLANK(BG11)),_xlfn.XLOOKUP(BG11,br_bearing_type[lookupValue],br_bearing_type[lookupKey],"ERROR"),""), "")</f>
        <v/>
      </c>
      <c r="BJ11" s="3" t="str">
        <f>IF($A11="ADD",IF(NOT(ISBLANK(BI11)),_xlfn.XLOOKUP(BI11,br_pier_type[lookupValue],br_pier_type[lookupKey],"ERROR"),""), "")</f>
        <v/>
      </c>
      <c r="BL11" s="3" t="str">
        <f>IF($A11="ADD",IF(NOT(ISBLANK(BK11)),_xlfn.XLOOKUP(BK11,br_pier_cap_type[lookupValue],br_pier_cap_type[lookupKey],"ERROR"),""), "")</f>
        <v/>
      </c>
      <c r="BN11" s="3" t="str">
        <f>IF($A11="ADD",IF(NOT(ISBLANK(BM11)),_xlfn.XLOOKUP(BM11,br_bearing_type[lookupValue],br_bearing_type[lookupKey],"ERROR"),""), "")</f>
        <v/>
      </c>
      <c r="BP11" s="3" t="str">
        <f>IF($A11="ADD",IF(NOT(ISBLANK(BO11)),_xlfn.XLOOKUP(BO11,br_pier_type[lookupValue],br_pier_type[lookupKey],"ERROR"),""), "")</f>
        <v/>
      </c>
      <c r="BR11" s="3" t="str">
        <f>IF($A11="ADD",IF(NOT(ISBLANK(BQ11)),_xlfn.XLOOKUP(BQ11,br_pier_cap_type[lookupValue],br_pier_cap_type[lookupKey],"ERROR"),""), "")</f>
        <v/>
      </c>
      <c r="BT11" s="3" t="str">
        <f>IF($A11="ADD",IF(NOT(ISBLANK(BS11)),_xlfn.XLOOKUP(BS11,br_bearing_type[lookupValue],br_bearing_type[lookupKey],"ERROR"),""), "")</f>
        <v/>
      </c>
      <c r="BU11" s="6"/>
      <c r="BV11" s="6"/>
      <c r="BW11" s="6"/>
      <c r="BX11" s="6"/>
      <c r="BY11" s="6"/>
      <c r="BZ11" s="6"/>
      <c r="CA11" s="6"/>
      <c r="CB11" s="6"/>
      <c r="CC11" s="6"/>
      <c r="CD11" s="6"/>
      <c r="CE11" s="6"/>
      <c r="CF11" s="6"/>
      <c r="CG11" s="6"/>
      <c r="CH11" s="6"/>
      <c r="CI11" s="6"/>
      <c r="CJ11" s="6"/>
      <c r="CK11" s="6"/>
      <c r="CL11" s="6"/>
      <c r="CM11" s="6"/>
      <c r="CN11" s="6"/>
      <c r="CO11" s="6"/>
      <c r="CP11" s="6"/>
      <c r="CQ11" s="6"/>
      <c r="CR11" s="6"/>
      <c r="CT11" s="3" t="str">
        <f>IF($A11="ADD",IF(NOT(ISBLANK(CS11)),_xlfn.XLOOKUP(CS11,br_pier_type[lookupValue],br_pier_type[lookupKey],"ERROR"),""), "")</f>
        <v/>
      </c>
      <c r="CV11" s="3" t="str">
        <f>IF($A11="ADD",IF(NOT(ISBLANK(CU11)),_xlfn.XLOOKUP(CU11,br_pier_cap_type[lookupValue],br_pier_cap_type[lookupKey],"ERROR"),""), "")</f>
        <v/>
      </c>
      <c r="CX11" s="3" t="str">
        <f>IF($A11="ADD",IF(NOT(ISBLANK(CW11)),_xlfn.XLOOKUP(CW11,br_bearing_type[lookupValue],br_bearing_type[lookupKey],"ERROR"),""), "")</f>
        <v/>
      </c>
      <c r="CZ11" s="3" t="str">
        <f>IF($A11="ADD",IF(NOT(ISBLANK(CY11)),_xlfn.XLOOKUP(CY11,br_pier_type[lookupValue],br_pier_type[lookupKey],"ERROR"),""), "")</f>
        <v/>
      </c>
      <c r="DB11" s="3" t="str">
        <f>IF($A11="ADD",IF(NOT(ISBLANK(DA11)),_xlfn.XLOOKUP(DA11,br_pier_cap_type[lookupValue],br_pier_cap_type[lookupKey],"ERROR"),""), "")</f>
        <v/>
      </c>
      <c r="DD11" s="3" t="str">
        <f>IF($A11="ADD",IF(NOT(ISBLANK(DC11)),_xlfn.XLOOKUP(DC11,br_bearing_type[lookupValue],br_bearing_type[lookupKey],"ERROR"),""), "")</f>
        <v/>
      </c>
      <c r="DF11" s="3" t="str">
        <f>IF($A11="ADD",IF(NOT(ISBLANK(DE11)),_xlfn.XLOOKUP(DE11,br_pier_type[lookupValue],br_pier_type[lookupKey],"ERROR"),""), "")</f>
        <v/>
      </c>
      <c r="DH11" s="3" t="str">
        <f>IF($A11="ADD",IF(NOT(ISBLANK(DG11)),_xlfn.XLOOKUP(DG11,br_pier_cap_type[lookupValue],br_pier_cap_type[lookupKey],"ERROR"),""), "")</f>
        <v/>
      </c>
      <c r="DJ11" s="3" t="str">
        <f>IF($A11="ADD",IF(NOT(ISBLANK(DI11)),_xlfn.XLOOKUP(DI11,br_bearing_type[lookupValue],br_bearing_type[lookupKey],"ERROR"),""), "")</f>
        <v/>
      </c>
      <c r="DL11" s="3" t="str">
        <f>IF($A11="ADD",IF(NOT(ISBLANK(DK11)),_xlfn.XLOOKUP(DK11,br_pier_type[lookupValue],br_pier_type[lookupKey],"ERROR"),""), "")</f>
        <v/>
      </c>
      <c r="DN11" s="3" t="str">
        <f>IF($A11="ADD",IF(NOT(ISBLANK(DM11)),_xlfn.XLOOKUP(DM11,br_pier_cap_type[lookupValue],br_pier_cap_type[lookupKey],"ERROR"),""), "")</f>
        <v/>
      </c>
      <c r="DP11" s="3" t="str">
        <f>IF($A11="ADD",IF(NOT(ISBLANK(DO11)),_xlfn.XLOOKUP(DO11,br_bearing_type[lookupValue],br_bearing_type[lookupKey],"ERROR"),""), "")</f>
        <v/>
      </c>
      <c r="DR11" s="3" t="str">
        <f>IF($A11="ADD",IF(NOT(ISBLANK(DQ11)),_xlfn.XLOOKUP(DQ11,br_pier_type[lookupValue],br_pier_type[lookupKey],"ERROR"),""), "")</f>
        <v/>
      </c>
      <c r="DT11" s="3" t="str">
        <f>IF($A11="ADD",IF(NOT(ISBLANK(DS11)),_xlfn.XLOOKUP(DS11,br_pier_cap_type[lookupValue],br_pier_cap_type[lookupKey],"ERROR"),""), "")</f>
        <v/>
      </c>
      <c r="DV11" s="3" t="str">
        <f>IF($A11="ADD",IF(NOT(ISBLANK(DU11)),_xlfn.XLOOKUP(DU11,br_bearing_type[lookupValue],br_bearing_type[lookupKey],"ERROR"),""), "")</f>
        <v/>
      </c>
      <c r="DX11" s="3" t="str">
        <f>IF($A11="ADD",IF(NOT(ISBLANK(DW11)),_xlfn.XLOOKUP(DW11,br_pier_type[lookupValue],br_pier_type[lookupKey],"ERROR"),""), "")</f>
        <v/>
      </c>
      <c r="DZ11" s="3" t="str">
        <f>IF($A11="ADD",IF(NOT(ISBLANK(DY11)),_xlfn.XLOOKUP(DY11,br_pier_cap_type[lookupValue],br_pier_cap_type[lookupKey],"ERROR"),""), "")</f>
        <v/>
      </c>
      <c r="EB11" s="3" t="str">
        <f>IF($A11="ADD",IF(NOT(ISBLANK(EA11)),_xlfn.XLOOKUP(EA11,br_bearing_type[lookupValue],br_bearing_type[lookupKey],"ERROR"),""), "")</f>
        <v/>
      </c>
      <c r="EU11" s="6"/>
      <c r="EV11" s="6"/>
      <c r="EW11" s="6"/>
      <c r="EX11" s="6"/>
      <c r="EY11" s="6"/>
      <c r="EZ11" s="6"/>
      <c r="FA11" s="6"/>
      <c r="FB11" s="6"/>
      <c r="FC11" s="6"/>
      <c r="FD11" s="6"/>
      <c r="FE11" s="6"/>
      <c r="FF11" s="6"/>
      <c r="FG11" s="6"/>
      <c r="FH11" s="6"/>
      <c r="FI11" s="6"/>
      <c r="FJ11" s="6"/>
      <c r="FK11" s="6"/>
      <c r="FL11" s="6"/>
      <c r="FM11" s="6"/>
      <c r="FN11" s="6"/>
      <c r="FO11" s="6"/>
      <c r="FP11" s="6"/>
      <c r="FQ11" s="6"/>
      <c r="FR11" s="6"/>
      <c r="HU11" s="4"/>
      <c r="HX11" s="8"/>
      <c r="HY11" s="8"/>
      <c r="HZ11" s="4" t="str">
        <f t="shared" ref="HZ11:HZ74" ca="1" si="0">IF(F11&lt;&gt;"", DATEDIF(F11, TODAY(),"Y"),"")</f>
        <v/>
      </c>
      <c r="IA11" s="3" t="str">
        <f t="shared" ref="IA11:IA74" si="1">IF($A11="ADD","Local Authority","")</f>
        <v/>
      </c>
      <c r="IB11" s="3" t="str">
        <f>IF($A11="","",IF((AND($A11="ADD",OR(IA11="",IA11="Local Authority"))),"L",(_xlfn.XLOOKUP(IA11,asset_owner[lookupValue],asset_owner[lookupKey],""))))</f>
        <v/>
      </c>
      <c r="IC11" s="9"/>
      <c r="IF11" s="8" t="str">
        <f t="shared" ref="IF11:IF74" si="2">IF(F11&lt;&gt;"",F11,"")</f>
        <v/>
      </c>
      <c r="IG11" s="7"/>
    </row>
    <row r="12" spans="1:243" x14ac:dyDescent="0.25">
      <c r="B12" s="5"/>
      <c r="C12" s="5"/>
      <c r="D12" s="6"/>
      <c r="E12" s="6"/>
      <c r="H12" s="3" t="str">
        <f>IF($A12="ADD",IF(NOT(ISBLANK(G12)),_xlfn.XLOOKUP(G12,br_found_type[lookupValue],br_found_type[lookupKey],"ERROR"),""), "")</f>
        <v/>
      </c>
      <c r="I12" s="4"/>
      <c r="K12" s="4"/>
      <c r="M12" s="3" t="str">
        <f>IF($A12="ADD",IF(NOT(ISBLANK(L12)),_xlfn.XLOOKUP(L12,br_found_mat[lookupValue],br_found_mat[lookupKey],"ERROR"),""), "")</f>
        <v/>
      </c>
      <c r="O12" s="3" t="str">
        <f>IF($A12="ADD",IF(NOT(ISBLANK(N12)),_xlfn.XLOOKUP(N12,found_cast_type[lookupValue],found_cast_type[lookupKey],"ERROR"),""), "")</f>
        <v/>
      </c>
      <c r="P12" s="4"/>
      <c r="R12" s="3" t="str">
        <f>IF($A12="ADD",IF(NOT(ISBLANK(Q12)),_xlfn.XLOOKUP(Q12,br_paint_system[lookupValue],br_paint_system[lookupKey],"ERROR"),""), "")</f>
        <v/>
      </c>
      <c r="T12" s="3" t="str">
        <f>IF($A12="ADD",IF(NOT(ISBLANK(S12)),_xlfn.XLOOKUP(S12,br_pier_type[lookupValue],br_pier_type[lookupKey],"ERROR"),""), "")</f>
        <v/>
      </c>
      <c r="V12" s="3" t="str">
        <f>IF($A12="ADD",IF(NOT(ISBLANK(U12)),_xlfn.XLOOKUP(U12,br_pier_cap_type[lookupValue],br_pier_cap_type[lookupKey],"ERROR"),""), "")</f>
        <v/>
      </c>
      <c r="X12" s="3" t="str">
        <f>IF($A12="ADD",IF(NOT(ISBLANK(W12)),_xlfn.XLOOKUP(W12,br_bearing_type[lookupValue],br_bearing_type[lookupKey],"ERROR"),""), "")</f>
        <v/>
      </c>
      <c r="Z12" s="3" t="str">
        <f>IF($A12="ADD",IF(NOT(ISBLANK(Y12)),_xlfn.XLOOKUP(Y12,br_pier_type[lookupValue],br_pier_type[lookupKey],"ERROR"),""), "")</f>
        <v/>
      </c>
      <c r="AB12" s="3" t="str">
        <f>IF($A12="ADD",IF(NOT(ISBLANK(AA12)),_xlfn.XLOOKUP(AA12,br_pier_cap_type[lookupValue],br_pier_cap_type[lookupKey],"ERROR"),""), "")</f>
        <v/>
      </c>
      <c r="AD12" s="3" t="str">
        <f>IF($A12="ADD",IF(NOT(ISBLANK(AC12)),_xlfn.XLOOKUP(AC12,br_bearing_type[lookupValue],br_bearing_type[lookupKey],"ERROR"),""), "")</f>
        <v/>
      </c>
      <c r="AF12" s="3" t="str">
        <f>IF($A12="ADD",IF(NOT(ISBLANK(AE12)),_xlfn.XLOOKUP(AE12,br_pier_type[lookupValue],br_pier_type[lookupKey],"ERROR"),""), "")</f>
        <v/>
      </c>
      <c r="AH12" s="3" t="str">
        <f>IF($A12="ADD",IF(NOT(ISBLANK(AG12)),_xlfn.XLOOKUP(AG12,br_pier_cap_type[lookupValue],br_pier_cap_type[lookupKey],"ERROR"),""), "")</f>
        <v/>
      </c>
      <c r="AJ12" s="3" t="str">
        <f>IF($A12="ADD",IF(NOT(ISBLANK(AI12)),_xlfn.XLOOKUP(AI12,br_bearing_type[lookupValue],br_bearing_type[lookupKey],"ERROR"),""), "")</f>
        <v/>
      </c>
      <c r="AL12" s="3" t="str">
        <f>IF($A12="ADD",IF(NOT(ISBLANK(AK12)),_xlfn.XLOOKUP(AK12,br_pier_type[lookupValue],br_pier_type[lookupKey],"ERROR"),""), "")</f>
        <v/>
      </c>
      <c r="AN12" s="3" t="str">
        <f>IF($A12="ADD",IF(NOT(ISBLANK(AM12)),_xlfn.XLOOKUP(AM12,br_pier_cap_type[lookupValue],br_pier_cap_type[lookupKey],"ERROR"),""), "")</f>
        <v/>
      </c>
      <c r="AP12" s="3" t="str">
        <f>IF($A12="ADD",IF(NOT(ISBLANK(AO12)),_xlfn.XLOOKUP(AO12,br_bearing_type[lookupValue],br_bearing_type[lookupKey],"ERROR"),""), "")</f>
        <v/>
      </c>
      <c r="AR12" s="3" t="str">
        <f>IF($A12="ADD",IF(NOT(ISBLANK(AQ12)),_xlfn.XLOOKUP(AQ12,br_pier_type[lookupValue],br_pier_type[lookupKey],"ERROR"),""), "")</f>
        <v/>
      </c>
      <c r="AT12" s="3" t="str">
        <f>IF($A12="ADD",IF(NOT(ISBLANK(AS12)),_xlfn.XLOOKUP(AS12,br_pier_cap_type[lookupValue],br_pier_cap_type[lookupKey],"ERROR"),""), "")</f>
        <v/>
      </c>
      <c r="AV12" s="3" t="str">
        <f>IF($A12="ADD",IF(NOT(ISBLANK(AU12)),_xlfn.XLOOKUP(AU12,br_bearing_type[lookupValue],br_bearing_type[lookupKey],"ERROR"),""), "")</f>
        <v/>
      </c>
      <c r="AX12" s="3" t="str">
        <f>IF($A12="ADD",IF(NOT(ISBLANK(AW12)),_xlfn.XLOOKUP(AW12,br_pier_type[lookupValue],br_pier_type[lookupKey],"ERROR"),""), "")</f>
        <v/>
      </c>
      <c r="AZ12" s="3" t="str">
        <f>IF($A12="ADD",IF(NOT(ISBLANK(AY12)),_xlfn.XLOOKUP(AY12,br_pier_cap_type[lookupValue],br_pier_cap_type[lookupKey],"ERROR"),""), "")</f>
        <v/>
      </c>
      <c r="BB12" s="3" t="str">
        <f>IF($A12="ADD",IF(NOT(ISBLANK(BA12)),_xlfn.XLOOKUP(BA12,br_bearing_type[lookupValue],br_bearing_type[lookupKey],"ERROR"),""), "")</f>
        <v/>
      </c>
      <c r="BD12" s="3" t="str">
        <f>IF($A12="ADD",IF(NOT(ISBLANK(BC12)),_xlfn.XLOOKUP(BC12,br_pier_type[lookupValue],br_pier_type[lookupKey],"ERROR"),""), "")</f>
        <v/>
      </c>
      <c r="BF12" s="3" t="str">
        <f>IF($A12="ADD",IF(NOT(ISBLANK(BE12)),_xlfn.XLOOKUP(BE12,br_pier_cap_type[lookupValue],br_pier_cap_type[lookupKey],"ERROR"),""), "")</f>
        <v/>
      </c>
      <c r="BH12" s="3" t="str">
        <f>IF($A12="ADD",IF(NOT(ISBLANK(BG12)),_xlfn.XLOOKUP(BG12,br_bearing_type[lookupValue],br_bearing_type[lookupKey],"ERROR"),""), "")</f>
        <v/>
      </c>
      <c r="BJ12" s="3" t="str">
        <f>IF($A12="ADD",IF(NOT(ISBLANK(BI12)),_xlfn.XLOOKUP(BI12,br_pier_type[lookupValue],br_pier_type[lookupKey],"ERROR"),""), "")</f>
        <v/>
      </c>
      <c r="BL12" s="3" t="str">
        <f>IF($A12="ADD",IF(NOT(ISBLANK(BK12)),_xlfn.XLOOKUP(BK12,br_pier_cap_type[lookupValue],br_pier_cap_type[lookupKey],"ERROR"),""), "")</f>
        <v/>
      </c>
      <c r="BN12" s="3" t="str">
        <f>IF($A12="ADD",IF(NOT(ISBLANK(BM12)),_xlfn.XLOOKUP(BM12,br_bearing_type[lookupValue],br_bearing_type[lookupKey],"ERROR"),""), "")</f>
        <v/>
      </c>
      <c r="BP12" s="3" t="str">
        <f>IF($A12="ADD",IF(NOT(ISBLANK(BO12)),_xlfn.XLOOKUP(BO12,br_pier_type[lookupValue],br_pier_type[lookupKey],"ERROR"),""), "")</f>
        <v/>
      </c>
      <c r="BR12" s="3" t="str">
        <f>IF($A12="ADD",IF(NOT(ISBLANK(BQ12)),_xlfn.XLOOKUP(BQ12,br_pier_cap_type[lookupValue],br_pier_cap_type[lookupKey],"ERROR"),""), "")</f>
        <v/>
      </c>
      <c r="BT12" s="3" t="str">
        <f>IF($A12="ADD",IF(NOT(ISBLANK(BS12)),_xlfn.XLOOKUP(BS12,br_bearing_type[lookupValue],br_bearing_type[lookupKey],"ERROR"),""), "")</f>
        <v/>
      </c>
      <c r="BU12" s="6"/>
      <c r="BV12" s="6"/>
      <c r="BW12" s="6"/>
      <c r="BX12" s="6"/>
      <c r="BY12" s="6"/>
      <c r="BZ12" s="6"/>
      <c r="CA12" s="6"/>
      <c r="CB12" s="6"/>
      <c r="CC12" s="6"/>
      <c r="CD12" s="6"/>
      <c r="CE12" s="6"/>
      <c r="CF12" s="6"/>
      <c r="CG12" s="6"/>
      <c r="CH12" s="6"/>
      <c r="CI12" s="6"/>
      <c r="CJ12" s="6"/>
      <c r="CK12" s="6"/>
      <c r="CL12" s="6"/>
      <c r="CM12" s="6"/>
      <c r="CN12" s="6"/>
      <c r="CO12" s="6"/>
      <c r="CP12" s="6"/>
      <c r="CQ12" s="6"/>
      <c r="CR12" s="6"/>
      <c r="CT12" s="3" t="str">
        <f>IF($A12="ADD",IF(NOT(ISBLANK(CS12)),_xlfn.XLOOKUP(CS12,br_pier_type[lookupValue],br_pier_type[lookupKey],"ERROR"),""), "")</f>
        <v/>
      </c>
      <c r="CV12" s="3" t="str">
        <f>IF($A12="ADD",IF(NOT(ISBLANK(CU12)),_xlfn.XLOOKUP(CU12,br_pier_cap_type[lookupValue],br_pier_cap_type[lookupKey],"ERROR"),""), "")</f>
        <v/>
      </c>
      <c r="CX12" s="3" t="str">
        <f>IF($A12="ADD",IF(NOT(ISBLANK(CW12)),_xlfn.XLOOKUP(CW12,br_bearing_type[lookupValue],br_bearing_type[lookupKey],"ERROR"),""), "")</f>
        <v/>
      </c>
      <c r="CZ12" s="3" t="str">
        <f>IF($A12="ADD",IF(NOT(ISBLANK(CY12)),_xlfn.XLOOKUP(CY12,br_pier_type[lookupValue],br_pier_type[lookupKey],"ERROR"),""), "")</f>
        <v/>
      </c>
      <c r="DB12" s="3" t="str">
        <f>IF($A12="ADD",IF(NOT(ISBLANK(DA12)),_xlfn.XLOOKUP(DA12,br_pier_cap_type[lookupValue],br_pier_cap_type[lookupKey],"ERROR"),""), "")</f>
        <v/>
      </c>
      <c r="DD12" s="3" t="str">
        <f>IF($A12="ADD",IF(NOT(ISBLANK(DC12)),_xlfn.XLOOKUP(DC12,br_bearing_type[lookupValue],br_bearing_type[lookupKey],"ERROR"),""), "")</f>
        <v/>
      </c>
      <c r="DF12" s="3" t="str">
        <f>IF($A12="ADD",IF(NOT(ISBLANK(DE12)),_xlfn.XLOOKUP(DE12,br_pier_type[lookupValue],br_pier_type[lookupKey],"ERROR"),""), "")</f>
        <v/>
      </c>
      <c r="DH12" s="3" t="str">
        <f>IF($A12="ADD",IF(NOT(ISBLANK(DG12)),_xlfn.XLOOKUP(DG12,br_pier_cap_type[lookupValue],br_pier_cap_type[lookupKey],"ERROR"),""), "")</f>
        <v/>
      </c>
      <c r="DJ12" s="3" t="str">
        <f>IF($A12="ADD",IF(NOT(ISBLANK(DI12)),_xlfn.XLOOKUP(DI12,br_bearing_type[lookupValue],br_bearing_type[lookupKey],"ERROR"),""), "")</f>
        <v/>
      </c>
      <c r="DL12" s="3" t="str">
        <f>IF($A12="ADD",IF(NOT(ISBLANK(DK12)),_xlfn.XLOOKUP(DK12,br_pier_type[lookupValue],br_pier_type[lookupKey],"ERROR"),""), "")</f>
        <v/>
      </c>
      <c r="DN12" s="3" t="str">
        <f>IF($A12="ADD",IF(NOT(ISBLANK(DM12)),_xlfn.XLOOKUP(DM12,br_pier_cap_type[lookupValue],br_pier_cap_type[lookupKey],"ERROR"),""), "")</f>
        <v/>
      </c>
      <c r="DP12" s="3" t="str">
        <f>IF($A12="ADD",IF(NOT(ISBLANK(DO12)),_xlfn.XLOOKUP(DO12,br_bearing_type[lookupValue],br_bearing_type[lookupKey],"ERROR"),""), "")</f>
        <v/>
      </c>
      <c r="DR12" s="3" t="str">
        <f>IF($A12="ADD",IF(NOT(ISBLANK(DQ12)),_xlfn.XLOOKUP(DQ12,br_pier_type[lookupValue],br_pier_type[lookupKey],"ERROR"),""), "")</f>
        <v/>
      </c>
      <c r="DT12" s="3" t="str">
        <f>IF($A12="ADD",IF(NOT(ISBLANK(DS12)),_xlfn.XLOOKUP(DS12,br_pier_cap_type[lookupValue],br_pier_cap_type[lookupKey],"ERROR"),""), "")</f>
        <v/>
      </c>
      <c r="DV12" s="3" t="str">
        <f>IF($A12="ADD",IF(NOT(ISBLANK(DU12)),_xlfn.XLOOKUP(DU12,br_bearing_type[lookupValue],br_bearing_type[lookupKey],"ERROR"),""), "")</f>
        <v/>
      </c>
      <c r="DX12" s="3" t="str">
        <f>IF($A12="ADD",IF(NOT(ISBLANK(DW12)),_xlfn.XLOOKUP(DW12,br_pier_type[lookupValue],br_pier_type[lookupKey],"ERROR"),""), "")</f>
        <v/>
      </c>
      <c r="DZ12" s="3" t="str">
        <f>IF($A12="ADD",IF(NOT(ISBLANK(DY12)),_xlfn.XLOOKUP(DY12,br_pier_cap_type[lookupValue],br_pier_cap_type[lookupKey],"ERROR"),""), "")</f>
        <v/>
      </c>
      <c r="EB12" s="3" t="str">
        <f>IF($A12="ADD",IF(NOT(ISBLANK(EA12)),_xlfn.XLOOKUP(EA12,br_bearing_type[lookupValue],br_bearing_type[lookupKey],"ERROR"),""), "")</f>
        <v/>
      </c>
      <c r="EU12" s="6"/>
      <c r="EV12" s="6"/>
      <c r="EW12" s="6"/>
      <c r="EX12" s="6"/>
      <c r="EY12" s="6"/>
      <c r="EZ12" s="6"/>
      <c r="FA12" s="6"/>
      <c r="FB12" s="6"/>
      <c r="FC12" s="6"/>
      <c r="FD12" s="6"/>
      <c r="FE12" s="6"/>
      <c r="FF12" s="6"/>
      <c r="FG12" s="6"/>
      <c r="FH12" s="6"/>
      <c r="FI12" s="6"/>
      <c r="FJ12" s="6"/>
      <c r="FK12" s="6"/>
      <c r="FL12" s="6"/>
      <c r="FM12" s="6"/>
      <c r="FN12" s="6"/>
      <c r="FO12" s="6"/>
      <c r="FP12" s="6"/>
      <c r="FQ12" s="6"/>
      <c r="FR12" s="6"/>
      <c r="HU12" s="4"/>
      <c r="HX12" s="8"/>
      <c r="HY12" s="8"/>
      <c r="HZ12" s="4" t="str">
        <f t="shared" ca="1" si="0"/>
        <v/>
      </c>
      <c r="IA12" s="3" t="str">
        <f t="shared" si="1"/>
        <v/>
      </c>
      <c r="IB12" s="3" t="str">
        <f>IF($A12="","",IF((AND($A12="ADD",OR(IA12="",IA12="Local Authority"))),"L",(_xlfn.XLOOKUP(IA12,asset_owner[lookupValue],asset_owner[lookupKey],""))))</f>
        <v/>
      </c>
      <c r="IC12" s="9"/>
      <c r="IF12" s="8" t="str">
        <f t="shared" si="2"/>
        <v/>
      </c>
      <c r="IG12" s="7"/>
    </row>
    <row r="13" spans="1:243" x14ac:dyDescent="0.25">
      <c r="B13" s="5"/>
      <c r="C13" s="5"/>
      <c r="D13" s="6"/>
      <c r="E13" s="6"/>
      <c r="H13" s="3" t="str">
        <f>IF($A13="ADD",IF(NOT(ISBLANK(G13)),_xlfn.XLOOKUP(G13,br_found_type[lookupValue],br_found_type[lookupKey],"ERROR"),""), "")</f>
        <v/>
      </c>
      <c r="I13" s="4"/>
      <c r="K13" s="4"/>
      <c r="M13" s="3" t="str">
        <f>IF($A13="ADD",IF(NOT(ISBLANK(L13)),_xlfn.XLOOKUP(L13,br_found_mat[lookupValue],br_found_mat[lookupKey],"ERROR"),""), "")</f>
        <v/>
      </c>
      <c r="O13" s="3" t="str">
        <f>IF($A13="ADD",IF(NOT(ISBLANK(N13)),_xlfn.XLOOKUP(N13,found_cast_type[lookupValue],found_cast_type[lookupKey],"ERROR"),""), "")</f>
        <v/>
      </c>
      <c r="P13" s="4"/>
      <c r="R13" s="3" t="str">
        <f>IF($A13="ADD",IF(NOT(ISBLANK(Q13)),_xlfn.XLOOKUP(Q13,br_paint_system[lookupValue],br_paint_system[lookupKey],"ERROR"),""), "")</f>
        <v/>
      </c>
      <c r="T13" s="3" t="str">
        <f>IF($A13="ADD",IF(NOT(ISBLANK(S13)),_xlfn.XLOOKUP(S13,br_pier_type[lookupValue],br_pier_type[lookupKey],"ERROR"),""), "")</f>
        <v/>
      </c>
      <c r="V13" s="3" t="str">
        <f>IF($A13="ADD",IF(NOT(ISBLANK(U13)),_xlfn.XLOOKUP(U13,br_pier_cap_type[lookupValue],br_pier_cap_type[lookupKey],"ERROR"),""), "")</f>
        <v/>
      </c>
      <c r="X13" s="3" t="str">
        <f>IF($A13="ADD",IF(NOT(ISBLANK(W13)),_xlfn.XLOOKUP(W13,br_bearing_type[lookupValue],br_bearing_type[lookupKey],"ERROR"),""), "")</f>
        <v/>
      </c>
      <c r="Z13" s="3" t="str">
        <f>IF($A13="ADD",IF(NOT(ISBLANK(Y13)),_xlfn.XLOOKUP(Y13,br_pier_type[lookupValue],br_pier_type[lookupKey],"ERROR"),""), "")</f>
        <v/>
      </c>
      <c r="AB13" s="3" t="str">
        <f>IF($A13="ADD",IF(NOT(ISBLANK(AA13)),_xlfn.XLOOKUP(AA13,br_pier_cap_type[lookupValue],br_pier_cap_type[lookupKey],"ERROR"),""), "")</f>
        <v/>
      </c>
      <c r="AD13" s="3" t="str">
        <f>IF($A13="ADD",IF(NOT(ISBLANK(AC13)),_xlfn.XLOOKUP(AC13,br_bearing_type[lookupValue],br_bearing_type[lookupKey],"ERROR"),""), "")</f>
        <v/>
      </c>
      <c r="AF13" s="3" t="str">
        <f>IF($A13="ADD",IF(NOT(ISBLANK(AE13)),_xlfn.XLOOKUP(AE13,br_pier_type[lookupValue],br_pier_type[lookupKey],"ERROR"),""), "")</f>
        <v/>
      </c>
      <c r="AH13" s="3" t="str">
        <f>IF($A13="ADD",IF(NOT(ISBLANK(AG13)),_xlfn.XLOOKUP(AG13,br_pier_cap_type[lookupValue],br_pier_cap_type[lookupKey],"ERROR"),""), "")</f>
        <v/>
      </c>
      <c r="AJ13" s="3" t="str">
        <f>IF($A13="ADD",IF(NOT(ISBLANK(AI13)),_xlfn.XLOOKUP(AI13,br_bearing_type[lookupValue],br_bearing_type[lookupKey],"ERROR"),""), "")</f>
        <v/>
      </c>
      <c r="AL13" s="3" t="str">
        <f>IF($A13="ADD",IF(NOT(ISBLANK(AK13)),_xlfn.XLOOKUP(AK13,br_pier_type[lookupValue],br_pier_type[lookupKey],"ERROR"),""), "")</f>
        <v/>
      </c>
      <c r="AN13" s="3" t="str">
        <f>IF($A13="ADD",IF(NOT(ISBLANK(AM13)),_xlfn.XLOOKUP(AM13,br_pier_cap_type[lookupValue],br_pier_cap_type[lookupKey],"ERROR"),""), "")</f>
        <v/>
      </c>
      <c r="AP13" s="3" t="str">
        <f>IF($A13="ADD",IF(NOT(ISBLANK(AO13)),_xlfn.XLOOKUP(AO13,br_bearing_type[lookupValue],br_bearing_type[lookupKey],"ERROR"),""), "")</f>
        <v/>
      </c>
      <c r="AR13" s="3" t="str">
        <f>IF($A13="ADD",IF(NOT(ISBLANK(AQ13)),_xlfn.XLOOKUP(AQ13,br_pier_type[lookupValue],br_pier_type[lookupKey],"ERROR"),""), "")</f>
        <v/>
      </c>
      <c r="AT13" s="3" t="str">
        <f>IF($A13="ADD",IF(NOT(ISBLANK(AS13)),_xlfn.XLOOKUP(AS13,br_pier_cap_type[lookupValue],br_pier_cap_type[lookupKey],"ERROR"),""), "")</f>
        <v/>
      </c>
      <c r="AV13" s="3" t="str">
        <f>IF($A13="ADD",IF(NOT(ISBLANK(AU13)),_xlfn.XLOOKUP(AU13,br_bearing_type[lookupValue],br_bearing_type[lookupKey],"ERROR"),""), "")</f>
        <v/>
      </c>
      <c r="AX13" s="3" t="str">
        <f>IF($A13="ADD",IF(NOT(ISBLANK(AW13)),_xlfn.XLOOKUP(AW13,br_pier_type[lookupValue],br_pier_type[lookupKey],"ERROR"),""), "")</f>
        <v/>
      </c>
      <c r="AZ13" s="3" t="str">
        <f>IF($A13="ADD",IF(NOT(ISBLANK(AY13)),_xlfn.XLOOKUP(AY13,br_pier_cap_type[lookupValue],br_pier_cap_type[lookupKey],"ERROR"),""), "")</f>
        <v/>
      </c>
      <c r="BB13" s="3" t="str">
        <f>IF($A13="ADD",IF(NOT(ISBLANK(BA13)),_xlfn.XLOOKUP(BA13,br_bearing_type[lookupValue],br_bearing_type[lookupKey],"ERROR"),""), "")</f>
        <v/>
      </c>
      <c r="BD13" s="3" t="str">
        <f>IF($A13="ADD",IF(NOT(ISBLANK(BC13)),_xlfn.XLOOKUP(BC13,br_pier_type[lookupValue],br_pier_type[lookupKey],"ERROR"),""), "")</f>
        <v/>
      </c>
      <c r="BF13" s="3" t="str">
        <f>IF($A13="ADD",IF(NOT(ISBLANK(BE13)),_xlfn.XLOOKUP(BE13,br_pier_cap_type[lookupValue],br_pier_cap_type[lookupKey],"ERROR"),""), "")</f>
        <v/>
      </c>
      <c r="BH13" s="3" t="str">
        <f>IF($A13="ADD",IF(NOT(ISBLANK(BG13)),_xlfn.XLOOKUP(BG13,br_bearing_type[lookupValue],br_bearing_type[lookupKey],"ERROR"),""), "")</f>
        <v/>
      </c>
      <c r="BJ13" s="3" t="str">
        <f>IF($A13="ADD",IF(NOT(ISBLANK(BI13)),_xlfn.XLOOKUP(BI13,br_pier_type[lookupValue],br_pier_type[lookupKey],"ERROR"),""), "")</f>
        <v/>
      </c>
      <c r="BL13" s="3" t="str">
        <f>IF($A13="ADD",IF(NOT(ISBLANK(BK13)),_xlfn.XLOOKUP(BK13,br_pier_cap_type[lookupValue],br_pier_cap_type[lookupKey],"ERROR"),""), "")</f>
        <v/>
      </c>
      <c r="BN13" s="3" t="str">
        <f>IF($A13="ADD",IF(NOT(ISBLANK(BM13)),_xlfn.XLOOKUP(BM13,br_bearing_type[lookupValue],br_bearing_type[lookupKey],"ERROR"),""), "")</f>
        <v/>
      </c>
      <c r="BP13" s="3" t="str">
        <f>IF($A13="ADD",IF(NOT(ISBLANK(BO13)),_xlfn.XLOOKUP(BO13,br_pier_type[lookupValue],br_pier_type[lookupKey],"ERROR"),""), "")</f>
        <v/>
      </c>
      <c r="BR13" s="3" t="str">
        <f>IF($A13="ADD",IF(NOT(ISBLANK(BQ13)),_xlfn.XLOOKUP(BQ13,br_pier_cap_type[lookupValue],br_pier_cap_type[lookupKey],"ERROR"),""), "")</f>
        <v/>
      </c>
      <c r="BT13" s="3" t="str">
        <f>IF($A13="ADD",IF(NOT(ISBLANK(BS13)),_xlfn.XLOOKUP(BS13,br_bearing_type[lookupValue],br_bearing_type[lookupKey],"ERROR"),""), "")</f>
        <v/>
      </c>
      <c r="BU13" s="6"/>
      <c r="BV13" s="6"/>
      <c r="BW13" s="6"/>
      <c r="BX13" s="6"/>
      <c r="BY13" s="6"/>
      <c r="BZ13" s="6"/>
      <c r="CA13" s="6"/>
      <c r="CB13" s="6"/>
      <c r="CC13" s="6"/>
      <c r="CD13" s="6"/>
      <c r="CE13" s="6"/>
      <c r="CF13" s="6"/>
      <c r="CG13" s="6"/>
      <c r="CH13" s="6"/>
      <c r="CI13" s="6"/>
      <c r="CJ13" s="6"/>
      <c r="CK13" s="6"/>
      <c r="CL13" s="6"/>
      <c r="CM13" s="6"/>
      <c r="CN13" s="6"/>
      <c r="CO13" s="6"/>
      <c r="CP13" s="6"/>
      <c r="CQ13" s="6"/>
      <c r="CR13" s="6"/>
      <c r="CT13" s="3" t="str">
        <f>IF($A13="ADD",IF(NOT(ISBLANK(CS13)),_xlfn.XLOOKUP(CS13,br_pier_type[lookupValue],br_pier_type[lookupKey],"ERROR"),""), "")</f>
        <v/>
      </c>
      <c r="CV13" s="3" t="str">
        <f>IF($A13="ADD",IF(NOT(ISBLANK(CU13)),_xlfn.XLOOKUP(CU13,br_pier_cap_type[lookupValue],br_pier_cap_type[lookupKey],"ERROR"),""), "")</f>
        <v/>
      </c>
      <c r="CX13" s="3" t="str">
        <f>IF($A13="ADD",IF(NOT(ISBLANK(CW13)),_xlfn.XLOOKUP(CW13,br_bearing_type[lookupValue],br_bearing_type[lookupKey],"ERROR"),""), "")</f>
        <v/>
      </c>
      <c r="CZ13" s="3" t="str">
        <f>IF($A13="ADD",IF(NOT(ISBLANK(CY13)),_xlfn.XLOOKUP(CY13,br_pier_type[lookupValue],br_pier_type[lookupKey],"ERROR"),""), "")</f>
        <v/>
      </c>
      <c r="DB13" s="3" t="str">
        <f>IF($A13="ADD",IF(NOT(ISBLANK(DA13)),_xlfn.XLOOKUP(DA13,br_pier_cap_type[lookupValue],br_pier_cap_type[lookupKey],"ERROR"),""), "")</f>
        <v/>
      </c>
      <c r="DD13" s="3" t="str">
        <f>IF($A13="ADD",IF(NOT(ISBLANK(DC13)),_xlfn.XLOOKUP(DC13,br_bearing_type[lookupValue],br_bearing_type[lookupKey],"ERROR"),""), "")</f>
        <v/>
      </c>
      <c r="DF13" s="3" t="str">
        <f>IF($A13="ADD",IF(NOT(ISBLANK(DE13)),_xlfn.XLOOKUP(DE13,br_pier_type[lookupValue],br_pier_type[lookupKey],"ERROR"),""), "")</f>
        <v/>
      </c>
      <c r="DH13" s="3" t="str">
        <f>IF($A13="ADD",IF(NOT(ISBLANK(DG13)),_xlfn.XLOOKUP(DG13,br_pier_cap_type[lookupValue],br_pier_cap_type[lookupKey],"ERROR"),""), "")</f>
        <v/>
      </c>
      <c r="DJ13" s="3" t="str">
        <f>IF($A13="ADD",IF(NOT(ISBLANK(DI13)),_xlfn.XLOOKUP(DI13,br_bearing_type[lookupValue],br_bearing_type[lookupKey],"ERROR"),""), "")</f>
        <v/>
      </c>
      <c r="DL13" s="3" t="str">
        <f>IF($A13="ADD",IF(NOT(ISBLANK(DK13)),_xlfn.XLOOKUP(DK13,br_pier_type[lookupValue],br_pier_type[lookupKey],"ERROR"),""), "")</f>
        <v/>
      </c>
      <c r="DN13" s="3" t="str">
        <f>IF($A13="ADD",IF(NOT(ISBLANK(DM13)),_xlfn.XLOOKUP(DM13,br_pier_cap_type[lookupValue],br_pier_cap_type[lookupKey],"ERROR"),""), "")</f>
        <v/>
      </c>
      <c r="DP13" s="3" t="str">
        <f>IF($A13="ADD",IF(NOT(ISBLANK(DO13)),_xlfn.XLOOKUP(DO13,br_bearing_type[lookupValue],br_bearing_type[lookupKey],"ERROR"),""), "")</f>
        <v/>
      </c>
      <c r="DR13" s="3" t="str">
        <f>IF($A13="ADD",IF(NOT(ISBLANK(DQ13)),_xlfn.XLOOKUP(DQ13,br_pier_type[lookupValue],br_pier_type[lookupKey],"ERROR"),""), "")</f>
        <v/>
      </c>
      <c r="DT13" s="3" t="str">
        <f>IF($A13="ADD",IF(NOT(ISBLANK(DS13)),_xlfn.XLOOKUP(DS13,br_pier_cap_type[lookupValue],br_pier_cap_type[lookupKey],"ERROR"),""), "")</f>
        <v/>
      </c>
      <c r="DV13" s="3" t="str">
        <f>IF($A13="ADD",IF(NOT(ISBLANK(DU13)),_xlfn.XLOOKUP(DU13,br_bearing_type[lookupValue],br_bearing_type[lookupKey],"ERROR"),""), "")</f>
        <v/>
      </c>
      <c r="DX13" s="3" t="str">
        <f>IF($A13="ADD",IF(NOT(ISBLANK(DW13)),_xlfn.XLOOKUP(DW13,br_pier_type[lookupValue],br_pier_type[lookupKey],"ERROR"),""), "")</f>
        <v/>
      </c>
      <c r="DZ13" s="3" t="str">
        <f>IF($A13="ADD",IF(NOT(ISBLANK(DY13)),_xlfn.XLOOKUP(DY13,br_pier_cap_type[lookupValue],br_pier_cap_type[lookupKey],"ERROR"),""), "")</f>
        <v/>
      </c>
      <c r="EB13" s="3" t="str">
        <f>IF($A13="ADD",IF(NOT(ISBLANK(EA13)),_xlfn.XLOOKUP(EA13,br_bearing_type[lookupValue],br_bearing_type[lookupKey],"ERROR"),""), "")</f>
        <v/>
      </c>
      <c r="EU13" s="6"/>
      <c r="EV13" s="6"/>
      <c r="EW13" s="6"/>
      <c r="EX13" s="6"/>
      <c r="EY13" s="6"/>
      <c r="EZ13" s="6"/>
      <c r="FA13" s="6"/>
      <c r="FB13" s="6"/>
      <c r="FC13" s="6"/>
      <c r="FD13" s="6"/>
      <c r="FE13" s="6"/>
      <c r="FF13" s="6"/>
      <c r="FG13" s="6"/>
      <c r="FH13" s="6"/>
      <c r="FI13" s="6"/>
      <c r="FJ13" s="6"/>
      <c r="FK13" s="6"/>
      <c r="FL13" s="6"/>
      <c r="FM13" s="6"/>
      <c r="FN13" s="6"/>
      <c r="FO13" s="6"/>
      <c r="FP13" s="6"/>
      <c r="FQ13" s="6"/>
      <c r="FR13" s="6"/>
      <c r="HU13" s="4"/>
      <c r="HX13" s="8"/>
      <c r="HY13" s="8"/>
      <c r="HZ13" s="4" t="str">
        <f t="shared" ca="1" si="0"/>
        <v/>
      </c>
      <c r="IA13" s="3" t="str">
        <f t="shared" si="1"/>
        <v/>
      </c>
      <c r="IB13" s="3" t="str">
        <f>IF($A13="","",IF((AND($A13="ADD",OR(IA13="",IA13="Local Authority"))),"L",(_xlfn.XLOOKUP(IA13,asset_owner[lookupValue],asset_owner[lookupKey],""))))</f>
        <v/>
      </c>
      <c r="IC13" s="9"/>
      <c r="IF13" s="8" t="str">
        <f t="shared" si="2"/>
        <v/>
      </c>
      <c r="IG13" s="7"/>
    </row>
    <row r="14" spans="1:243" x14ac:dyDescent="0.25">
      <c r="B14" s="5"/>
      <c r="C14" s="5"/>
      <c r="D14" s="6"/>
      <c r="E14" s="6"/>
      <c r="H14" s="3" t="str">
        <f>IF($A14="ADD",IF(NOT(ISBLANK(G14)),_xlfn.XLOOKUP(G14,br_found_type[lookupValue],br_found_type[lookupKey],"ERROR"),""), "")</f>
        <v/>
      </c>
      <c r="I14" s="4"/>
      <c r="K14" s="4"/>
      <c r="M14" s="3" t="str">
        <f>IF($A14="ADD",IF(NOT(ISBLANK(L14)),_xlfn.XLOOKUP(L14,br_found_mat[lookupValue],br_found_mat[lookupKey],"ERROR"),""), "")</f>
        <v/>
      </c>
      <c r="O14" s="3" t="str">
        <f>IF($A14="ADD",IF(NOT(ISBLANK(N14)),_xlfn.XLOOKUP(N14,found_cast_type[lookupValue],found_cast_type[lookupKey],"ERROR"),""), "")</f>
        <v/>
      </c>
      <c r="P14" s="4"/>
      <c r="R14" s="3" t="str">
        <f>IF($A14="ADD",IF(NOT(ISBLANK(Q14)),_xlfn.XLOOKUP(Q14,br_paint_system[lookupValue],br_paint_system[lookupKey],"ERROR"),""), "")</f>
        <v/>
      </c>
      <c r="T14" s="3" t="str">
        <f>IF($A14="ADD",IF(NOT(ISBLANK(S14)),_xlfn.XLOOKUP(S14,br_pier_type[lookupValue],br_pier_type[lookupKey],"ERROR"),""), "")</f>
        <v/>
      </c>
      <c r="V14" s="3" t="str">
        <f>IF($A14="ADD",IF(NOT(ISBLANK(U14)),_xlfn.XLOOKUP(U14,br_pier_cap_type[lookupValue],br_pier_cap_type[lookupKey],"ERROR"),""), "")</f>
        <v/>
      </c>
      <c r="X14" s="3" t="str">
        <f>IF($A14="ADD",IF(NOT(ISBLANK(W14)),_xlfn.XLOOKUP(W14,br_bearing_type[lookupValue],br_bearing_type[lookupKey],"ERROR"),""), "")</f>
        <v/>
      </c>
      <c r="Z14" s="3" t="str">
        <f>IF($A14="ADD",IF(NOT(ISBLANK(Y14)),_xlfn.XLOOKUP(Y14,br_pier_type[lookupValue],br_pier_type[lookupKey],"ERROR"),""), "")</f>
        <v/>
      </c>
      <c r="AB14" s="3" t="str">
        <f>IF($A14="ADD",IF(NOT(ISBLANK(AA14)),_xlfn.XLOOKUP(AA14,br_pier_cap_type[lookupValue],br_pier_cap_type[lookupKey],"ERROR"),""), "")</f>
        <v/>
      </c>
      <c r="AD14" s="3" t="str">
        <f>IF($A14="ADD",IF(NOT(ISBLANK(AC14)),_xlfn.XLOOKUP(AC14,br_bearing_type[lookupValue],br_bearing_type[lookupKey],"ERROR"),""), "")</f>
        <v/>
      </c>
      <c r="AF14" s="3" t="str">
        <f>IF($A14="ADD",IF(NOT(ISBLANK(AE14)),_xlfn.XLOOKUP(AE14,br_pier_type[lookupValue],br_pier_type[lookupKey],"ERROR"),""), "")</f>
        <v/>
      </c>
      <c r="AH14" s="3" t="str">
        <f>IF($A14="ADD",IF(NOT(ISBLANK(AG14)),_xlfn.XLOOKUP(AG14,br_pier_cap_type[lookupValue],br_pier_cap_type[lookupKey],"ERROR"),""), "")</f>
        <v/>
      </c>
      <c r="AJ14" s="3" t="str">
        <f>IF($A14="ADD",IF(NOT(ISBLANK(AI14)),_xlfn.XLOOKUP(AI14,br_bearing_type[lookupValue],br_bearing_type[lookupKey],"ERROR"),""), "")</f>
        <v/>
      </c>
      <c r="AL14" s="3" t="str">
        <f>IF($A14="ADD",IF(NOT(ISBLANK(AK14)),_xlfn.XLOOKUP(AK14,br_pier_type[lookupValue],br_pier_type[lookupKey],"ERROR"),""), "")</f>
        <v/>
      </c>
      <c r="AN14" s="3" t="str">
        <f>IF($A14="ADD",IF(NOT(ISBLANK(AM14)),_xlfn.XLOOKUP(AM14,br_pier_cap_type[lookupValue],br_pier_cap_type[lookupKey],"ERROR"),""), "")</f>
        <v/>
      </c>
      <c r="AP14" s="3" t="str">
        <f>IF($A14="ADD",IF(NOT(ISBLANK(AO14)),_xlfn.XLOOKUP(AO14,br_bearing_type[lookupValue],br_bearing_type[lookupKey],"ERROR"),""), "")</f>
        <v/>
      </c>
      <c r="AR14" s="3" t="str">
        <f>IF($A14="ADD",IF(NOT(ISBLANK(AQ14)),_xlfn.XLOOKUP(AQ14,br_pier_type[lookupValue],br_pier_type[lookupKey],"ERROR"),""), "")</f>
        <v/>
      </c>
      <c r="AT14" s="3" t="str">
        <f>IF($A14="ADD",IF(NOT(ISBLANK(AS14)),_xlfn.XLOOKUP(AS14,br_pier_cap_type[lookupValue],br_pier_cap_type[lookupKey],"ERROR"),""), "")</f>
        <v/>
      </c>
      <c r="AV14" s="3" t="str">
        <f>IF($A14="ADD",IF(NOT(ISBLANK(AU14)),_xlfn.XLOOKUP(AU14,br_bearing_type[lookupValue],br_bearing_type[lookupKey],"ERROR"),""), "")</f>
        <v/>
      </c>
      <c r="AX14" s="3" t="str">
        <f>IF($A14="ADD",IF(NOT(ISBLANK(AW14)),_xlfn.XLOOKUP(AW14,br_pier_type[lookupValue],br_pier_type[lookupKey],"ERROR"),""), "")</f>
        <v/>
      </c>
      <c r="AZ14" s="3" t="str">
        <f>IF($A14="ADD",IF(NOT(ISBLANK(AY14)),_xlfn.XLOOKUP(AY14,br_pier_cap_type[lookupValue],br_pier_cap_type[lookupKey],"ERROR"),""), "")</f>
        <v/>
      </c>
      <c r="BB14" s="3" t="str">
        <f>IF($A14="ADD",IF(NOT(ISBLANK(BA14)),_xlfn.XLOOKUP(BA14,br_bearing_type[lookupValue],br_bearing_type[lookupKey],"ERROR"),""), "")</f>
        <v/>
      </c>
      <c r="BD14" s="3" t="str">
        <f>IF($A14="ADD",IF(NOT(ISBLANK(BC14)),_xlfn.XLOOKUP(BC14,br_pier_type[lookupValue],br_pier_type[lookupKey],"ERROR"),""), "")</f>
        <v/>
      </c>
      <c r="BF14" s="3" t="str">
        <f>IF($A14="ADD",IF(NOT(ISBLANK(BE14)),_xlfn.XLOOKUP(BE14,br_pier_cap_type[lookupValue],br_pier_cap_type[lookupKey],"ERROR"),""), "")</f>
        <v/>
      </c>
      <c r="BH14" s="3" t="str">
        <f>IF($A14="ADD",IF(NOT(ISBLANK(BG14)),_xlfn.XLOOKUP(BG14,br_bearing_type[lookupValue],br_bearing_type[lookupKey],"ERROR"),""), "")</f>
        <v/>
      </c>
      <c r="BJ14" s="3" t="str">
        <f>IF($A14="ADD",IF(NOT(ISBLANK(BI14)),_xlfn.XLOOKUP(BI14,br_pier_type[lookupValue],br_pier_type[lookupKey],"ERROR"),""), "")</f>
        <v/>
      </c>
      <c r="BL14" s="3" t="str">
        <f>IF($A14="ADD",IF(NOT(ISBLANK(BK14)),_xlfn.XLOOKUP(BK14,br_pier_cap_type[lookupValue],br_pier_cap_type[lookupKey],"ERROR"),""), "")</f>
        <v/>
      </c>
      <c r="BN14" s="3" t="str">
        <f>IF($A14="ADD",IF(NOT(ISBLANK(BM14)),_xlfn.XLOOKUP(BM14,br_bearing_type[lookupValue],br_bearing_type[lookupKey],"ERROR"),""), "")</f>
        <v/>
      </c>
      <c r="BP14" s="3" t="str">
        <f>IF($A14="ADD",IF(NOT(ISBLANK(BO14)),_xlfn.XLOOKUP(BO14,br_pier_type[lookupValue],br_pier_type[lookupKey],"ERROR"),""), "")</f>
        <v/>
      </c>
      <c r="BR14" s="3" t="str">
        <f>IF($A14="ADD",IF(NOT(ISBLANK(BQ14)),_xlfn.XLOOKUP(BQ14,br_pier_cap_type[lookupValue],br_pier_cap_type[lookupKey],"ERROR"),""), "")</f>
        <v/>
      </c>
      <c r="BT14" s="3" t="str">
        <f>IF($A14="ADD",IF(NOT(ISBLANK(BS14)),_xlfn.XLOOKUP(BS14,br_bearing_type[lookupValue],br_bearing_type[lookupKey],"ERROR"),""), "")</f>
        <v/>
      </c>
      <c r="BU14" s="6"/>
      <c r="BV14" s="6"/>
      <c r="BW14" s="6"/>
      <c r="BX14" s="6"/>
      <c r="BY14" s="6"/>
      <c r="BZ14" s="6"/>
      <c r="CA14" s="6"/>
      <c r="CB14" s="6"/>
      <c r="CC14" s="6"/>
      <c r="CD14" s="6"/>
      <c r="CE14" s="6"/>
      <c r="CF14" s="6"/>
      <c r="CG14" s="6"/>
      <c r="CH14" s="6"/>
      <c r="CI14" s="6"/>
      <c r="CJ14" s="6"/>
      <c r="CK14" s="6"/>
      <c r="CL14" s="6"/>
      <c r="CM14" s="6"/>
      <c r="CN14" s="6"/>
      <c r="CO14" s="6"/>
      <c r="CP14" s="6"/>
      <c r="CQ14" s="6"/>
      <c r="CR14" s="6"/>
      <c r="CT14" s="3" t="str">
        <f>IF($A14="ADD",IF(NOT(ISBLANK(CS14)),_xlfn.XLOOKUP(CS14,br_pier_type[lookupValue],br_pier_type[lookupKey],"ERROR"),""), "")</f>
        <v/>
      </c>
      <c r="CV14" s="3" t="str">
        <f>IF($A14="ADD",IF(NOT(ISBLANK(CU14)),_xlfn.XLOOKUP(CU14,br_pier_cap_type[lookupValue],br_pier_cap_type[lookupKey],"ERROR"),""), "")</f>
        <v/>
      </c>
      <c r="CX14" s="3" t="str">
        <f>IF($A14="ADD",IF(NOT(ISBLANK(CW14)),_xlfn.XLOOKUP(CW14,br_bearing_type[lookupValue],br_bearing_type[lookupKey],"ERROR"),""), "")</f>
        <v/>
      </c>
      <c r="CZ14" s="3" t="str">
        <f>IF($A14="ADD",IF(NOT(ISBLANK(CY14)),_xlfn.XLOOKUP(CY14,br_pier_type[lookupValue],br_pier_type[lookupKey],"ERROR"),""), "")</f>
        <v/>
      </c>
      <c r="DB14" s="3" t="str">
        <f>IF($A14="ADD",IF(NOT(ISBLANK(DA14)),_xlfn.XLOOKUP(DA14,br_pier_cap_type[lookupValue],br_pier_cap_type[lookupKey],"ERROR"),""), "")</f>
        <v/>
      </c>
      <c r="DD14" s="3" t="str">
        <f>IF($A14="ADD",IF(NOT(ISBLANK(DC14)),_xlfn.XLOOKUP(DC14,br_bearing_type[lookupValue],br_bearing_type[lookupKey],"ERROR"),""), "")</f>
        <v/>
      </c>
      <c r="DF14" s="3" t="str">
        <f>IF($A14="ADD",IF(NOT(ISBLANK(DE14)),_xlfn.XLOOKUP(DE14,br_pier_type[lookupValue],br_pier_type[lookupKey],"ERROR"),""), "")</f>
        <v/>
      </c>
      <c r="DH14" s="3" t="str">
        <f>IF($A14="ADD",IF(NOT(ISBLANK(DG14)),_xlfn.XLOOKUP(DG14,br_pier_cap_type[lookupValue],br_pier_cap_type[lookupKey],"ERROR"),""), "")</f>
        <v/>
      </c>
      <c r="DJ14" s="3" t="str">
        <f>IF($A14="ADD",IF(NOT(ISBLANK(DI14)),_xlfn.XLOOKUP(DI14,br_bearing_type[lookupValue],br_bearing_type[lookupKey],"ERROR"),""), "")</f>
        <v/>
      </c>
      <c r="DL14" s="3" t="str">
        <f>IF($A14="ADD",IF(NOT(ISBLANK(DK14)),_xlfn.XLOOKUP(DK14,br_pier_type[lookupValue],br_pier_type[lookupKey],"ERROR"),""), "")</f>
        <v/>
      </c>
      <c r="DN14" s="3" t="str">
        <f>IF($A14="ADD",IF(NOT(ISBLANK(DM14)),_xlfn.XLOOKUP(DM14,br_pier_cap_type[lookupValue],br_pier_cap_type[lookupKey],"ERROR"),""), "")</f>
        <v/>
      </c>
      <c r="DP14" s="3" t="str">
        <f>IF($A14="ADD",IF(NOT(ISBLANK(DO14)),_xlfn.XLOOKUP(DO14,br_bearing_type[lookupValue],br_bearing_type[lookupKey],"ERROR"),""), "")</f>
        <v/>
      </c>
      <c r="DR14" s="3" t="str">
        <f>IF($A14="ADD",IF(NOT(ISBLANK(DQ14)),_xlfn.XLOOKUP(DQ14,br_pier_type[lookupValue],br_pier_type[lookupKey],"ERROR"),""), "")</f>
        <v/>
      </c>
      <c r="DT14" s="3" t="str">
        <f>IF($A14="ADD",IF(NOT(ISBLANK(DS14)),_xlfn.XLOOKUP(DS14,br_pier_cap_type[lookupValue],br_pier_cap_type[lookupKey],"ERROR"),""), "")</f>
        <v/>
      </c>
      <c r="DV14" s="3" t="str">
        <f>IF($A14="ADD",IF(NOT(ISBLANK(DU14)),_xlfn.XLOOKUP(DU14,br_bearing_type[lookupValue],br_bearing_type[lookupKey],"ERROR"),""), "")</f>
        <v/>
      </c>
      <c r="DX14" s="3" t="str">
        <f>IF($A14="ADD",IF(NOT(ISBLANK(DW14)),_xlfn.XLOOKUP(DW14,br_pier_type[lookupValue],br_pier_type[lookupKey],"ERROR"),""), "")</f>
        <v/>
      </c>
      <c r="DZ14" s="3" t="str">
        <f>IF($A14="ADD",IF(NOT(ISBLANK(DY14)),_xlfn.XLOOKUP(DY14,br_pier_cap_type[lookupValue],br_pier_cap_type[lookupKey],"ERROR"),""), "")</f>
        <v/>
      </c>
      <c r="EB14" s="3" t="str">
        <f>IF($A14="ADD",IF(NOT(ISBLANK(EA14)),_xlfn.XLOOKUP(EA14,br_bearing_type[lookupValue],br_bearing_type[lookupKey],"ERROR"),""), "")</f>
        <v/>
      </c>
      <c r="EU14" s="6"/>
      <c r="EV14" s="6"/>
      <c r="EW14" s="6"/>
      <c r="EX14" s="6"/>
      <c r="EY14" s="6"/>
      <c r="EZ14" s="6"/>
      <c r="FA14" s="6"/>
      <c r="FB14" s="6"/>
      <c r="FC14" s="6"/>
      <c r="FD14" s="6"/>
      <c r="FE14" s="6"/>
      <c r="FF14" s="6"/>
      <c r="FG14" s="6"/>
      <c r="FH14" s="6"/>
      <c r="FI14" s="6"/>
      <c r="FJ14" s="6"/>
      <c r="FK14" s="6"/>
      <c r="FL14" s="6"/>
      <c r="FM14" s="6"/>
      <c r="FN14" s="6"/>
      <c r="FO14" s="6"/>
      <c r="FP14" s="6"/>
      <c r="FQ14" s="6"/>
      <c r="FR14" s="6"/>
      <c r="HU14" s="4"/>
      <c r="HX14" s="8"/>
      <c r="HY14" s="8"/>
      <c r="HZ14" s="4" t="str">
        <f t="shared" ca="1" si="0"/>
        <v/>
      </c>
      <c r="IA14" s="3" t="str">
        <f t="shared" si="1"/>
        <v/>
      </c>
      <c r="IB14" s="3" t="str">
        <f>IF($A14="","",IF((AND($A14="ADD",OR(IA14="",IA14="Local Authority"))),"L",(_xlfn.XLOOKUP(IA14,asset_owner[lookupValue],asset_owner[lookupKey],""))))</f>
        <v/>
      </c>
      <c r="IC14" s="9"/>
      <c r="IF14" s="8" t="str">
        <f t="shared" si="2"/>
        <v/>
      </c>
      <c r="IG14" s="7"/>
    </row>
    <row r="15" spans="1:243" x14ac:dyDescent="0.25">
      <c r="B15" s="5"/>
      <c r="C15" s="5"/>
      <c r="D15" s="6"/>
      <c r="E15" s="6"/>
      <c r="H15" s="3" t="str">
        <f>IF($A15="ADD",IF(NOT(ISBLANK(G15)),_xlfn.XLOOKUP(G15,br_found_type[lookupValue],br_found_type[lookupKey],"ERROR"),""), "")</f>
        <v/>
      </c>
      <c r="I15" s="4"/>
      <c r="K15" s="4"/>
      <c r="M15" s="3" t="str">
        <f>IF($A15="ADD",IF(NOT(ISBLANK(L15)),_xlfn.XLOOKUP(L15,br_found_mat[lookupValue],br_found_mat[lookupKey],"ERROR"),""), "")</f>
        <v/>
      </c>
      <c r="O15" s="3" t="str">
        <f>IF($A15="ADD",IF(NOT(ISBLANK(N15)),_xlfn.XLOOKUP(N15,found_cast_type[lookupValue],found_cast_type[lookupKey],"ERROR"),""), "")</f>
        <v/>
      </c>
      <c r="P15" s="4"/>
      <c r="R15" s="3" t="str">
        <f>IF($A15="ADD",IF(NOT(ISBLANK(Q15)),_xlfn.XLOOKUP(Q15,br_paint_system[lookupValue],br_paint_system[lookupKey],"ERROR"),""), "")</f>
        <v/>
      </c>
      <c r="T15" s="3" t="str">
        <f>IF($A15="ADD",IF(NOT(ISBLANK(S15)),_xlfn.XLOOKUP(S15,br_pier_type[lookupValue],br_pier_type[lookupKey],"ERROR"),""), "")</f>
        <v/>
      </c>
      <c r="V15" s="3" t="str">
        <f>IF($A15="ADD",IF(NOT(ISBLANK(U15)),_xlfn.XLOOKUP(U15,br_pier_cap_type[lookupValue],br_pier_cap_type[lookupKey],"ERROR"),""), "")</f>
        <v/>
      </c>
      <c r="X15" s="3" t="str">
        <f>IF($A15="ADD",IF(NOT(ISBLANK(W15)),_xlfn.XLOOKUP(W15,br_bearing_type[lookupValue],br_bearing_type[lookupKey],"ERROR"),""), "")</f>
        <v/>
      </c>
      <c r="Z15" s="3" t="str">
        <f>IF($A15="ADD",IF(NOT(ISBLANK(Y15)),_xlfn.XLOOKUP(Y15,br_pier_type[lookupValue],br_pier_type[lookupKey],"ERROR"),""), "")</f>
        <v/>
      </c>
      <c r="AB15" s="3" t="str">
        <f>IF($A15="ADD",IF(NOT(ISBLANK(AA15)),_xlfn.XLOOKUP(AA15,br_pier_cap_type[lookupValue],br_pier_cap_type[lookupKey],"ERROR"),""), "")</f>
        <v/>
      </c>
      <c r="AD15" s="3" t="str">
        <f>IF($A15="ADD",IF(NOT(ISBLANK(AC15)),_xlfn.XLOOKUP(AC15,br_bearing_type[lookupValue],br_bearing_type[lookupKey],"ERROR"),""), "")</f>
        <v/>
      </c>
      <c r="AF15" s="3" t="str">
        <f>IF($A15="ADD",IF(NOT(ISBLANK(AE15)),_xlfn.XLOOKUP(AE15,br_pier_type[lookupValue],br_pier_type[lookupKey],"ERROR"),""), "")</f>
        <v/>
      </c>
      <c r="AH15" s="3" t="str">
        <f>IF($A15="ADD",IF(NOT(ISBLANK(AG15)),_xlfn.XLOOKUP(AG15,br_pier_cap_type[lookupValue],br_pier_cap_type[lookupKey],"ERROR"),""), "")</f>
        <v/>
      </c>
      <c r="AJ15" s="3" t="str">
        <f>IF($A15="ADD",IF(NOT(ISBLANK(AI15)),_xlfn.XLOOKUP(AI15,br_bearing_type[lookupValue],br_bearing_type[lookupKey],"ERROR"),""), "")</f>
        <v/>
      </c>
      <c r="AL15" s="3" t="str">
        <f>IF($A15="ADD",IF(NOT(ISBLANK(AK15)),_xlfn.XLOOKUP(AK15,br_pier_type[lookupValue],br_pier_type[lookupKey],"ERROR"),""), "")</f>
        <v/>
      </c>
      <c r="AN15" s="3" t="str">
        <f>IF($A15="ADD",IF(NOT(ISBLANK(AM15)),_xlfn.XLOOKUP(AM15,br_pier_cap_type[lookupValue],br_pier_cap_type[lookupKey],"ERROR"),""), "")</f>
        <v/>
      </c>
      <c r="AP15" s="3" t="str">
        <f>IF($A15="ADD",IF(NOT(ISBLANK(AO15)),_xlfn.XLOOKUP(AO15,br_bearing_type[lookupValue],br_bearing_type[lookupKey],"ERROR"),""), "")</f>
        <v/>
      </c>
      <c r="AR15" s="3" t="str">
        <f>IF($A15="ADD",IF(NOT(ISBLANK(AQ15)),_xlfn.XLOOKUP(AQ15,br_pier_type[lookupValue],br_pier_type[lookupKey],"ERROR"),""), "")</f>
        <v/>
      </c>
      <c r="AT15" s="3" t="str">
        <f>IF($A15="ADD",IF(NOT(ISBLANK(AS15)),_xlfn.XLOOKUP(AS15,br_pier_cap_type[lookupValue],br_pier_cap_type[lookupKey],"ERROR"),""), "")</f>
        <v/>
      </c>
      <c r="AV15" s="3" t="str">
        <f>IF($A15="ADD",IF(NOT(ISBLANK(AU15)),_xlfn.XLOOKUP(AU15,br_bearing_type[lookupValue],br_bearing_type[lookupKey],"ERROR"),""), "")</f>
        <v/>
      </c>
      <c r="AX15" s="3" t="str">
        <f>IF($A15="ADD",IF(NOT(ISBLANK(AW15)),_xlfn.XLOOKUP(AW15,br_pier_type[lookupValue],br_pier_type[lookupKey],"ERROR"),""), "")</f>
        <v/>
      </c>
      <c r="AZ15" s="3" t="str">
        <f>IF($A15="ADD",IF(NOT(ISBLANK(AY15)),_xlfn.XLOOKUP(AY15,br_pier_cap_type[lookupValue],br_pier_cap_type[lookupKey],"ERROR"),""), "")</f>
        <v/>
      </c>
      <c r="BB15" s="3" t="str">
        <f>IF($A15="ADD",IF(NOT(ISBLANK(BA15)),_xlfn.XLOOKUP(BA15,br_bearing_type[lookupValue],br_bearing_type[lookupKey],"ERROR"),""), "")</f>
        <v/>
      </c>
      <c r="BD15" s="3" t="str">
        <f>IF($A15="ADD",IF(NOT(ISBLANK(BC15)),_xlfn.XLOOKUP(BC15,br_pier_type[lookupValue],br_pier_type[lookupKey],"ERROR"),""), "")</f>
        <v/>
      </c>
      <c r="BF15" s="3" t="str">
        <f>IF($A15="ADD",IF(NOT(ISBLANK(BE15)),_xlfn.XLOOKUP(BE15,br_pier_cap_type[lookupValue],br_pier_cap_type[lookupKey],"ERROR"),""), "")</f>
        <v/>
      </c>
      <c r="BH15" s="3" t="str">
        <f>IF($A15="ADD",IF(NOT(ISBLANK(BG15)),_xlfn.XLOOKUP(BG15,br_bearing_type[lookupValue],br_bearing_type[lookupKey],"ERROR"),""), "")</f>
        <v/>
      </c>
      <c r="BJ15" s="3" t="str">
        <f>IF($A15="ADD",IF(NOT(ISBLANK(BI15)),_xlfn.XLOOKUP(BI15,br_pier_type[lookupValue],br_pier_type[lookupKey],"ERROR"),""), "")</f>
        <v/>
      </c>
      <c r="BL15" s="3" t="str">
        <f>IF($A15="ADD",IF(NOT(ISBLANK(BK15)),_xlfn.XLOOKUP(BK15,br_pier_cap_type[lookupValue],br_pier_cap_type[lookupKey],"ERROR"),""), "")</f>
        <v/>
      </c>
      <c r="BN15" s="3" t="str">
        <f>IF($A15="ADD",IF(NOT(ISBLANK(BM15)),_xlfn.XLOOKUP(BM15,br_bearing_type[lookupValue],br_bearing_type[lookupKey],"ERROR"),""), "")</f>
        <v/>
      </c>
      <c r="BP15" s="3" t="str">
        <f>IF($A15="ADD",IF(NOT(ISBLANK(BO15)),_xlfn.XLOOKUP(BO15,br_pier_type[lookupValue],br_pier_type[lookupKey],"ERROR"),""), "")</f>
        <v/>
      </c>
      <c r="BR15" s="3" t="str">
        <f>IF($A15="ADD",IF(NOT(ISBLANK(BQ15)),_xlfn.XLOOKUP(BQ15,br_pier_cap_type[lookupValue],br_pier_cap_type[lookupKey],"ERROR"),""), "")</f>
        <v/>
      </c>
      <c r="BT15" s="3" t="str">
        <f>IF($A15="ADD",IF(NOT(ISBLANK(BS15)),_xlfn.XLOOKUP(BS15,br_bearing_type[lookupValue],br_bearing_type[lookupKey],"ERROR"),""), "")</f>
        <v/>
      </c>
      <c r="BU15" s="6"/>
      <c r="BV15" s="6"/>
      <c r="BW15" s="6"/>
      <c r="BX15" s="6"/>
      <c r="BY15" s="6"/>
      <c r="BZ15" s="6"/>
      <c r="CA15" s="6"/>
      <c r="CB15" s="6"/>
      <c r="CC15" s="6"/>
      <c r="CD15" s="6"/>
      <c r="CE15" s="6"/>
      <c r="CF15" s="6"/>
      <c r="CG15" s="6"/>
      <c r="CH15" s="6"/>
      <c r="CI15" s="6"/>
      <c r="CJ15" s="6"/>
      <c r="CK15" s="6"/>
      <c r="CL15" s="6"/>
      <c r="CM15" s="6"/>
      <c r="CN15" s="6"/>
      <c r="CO15" s="6"/>
      <c r="CP15" s="6"/>
      <c r="CQ15" s="6"/>
      <c r="CR15" s="6"/>
      <c r="CT15" s="3" t="str">
        <f>IF($A15="ADD",IF(NOT(ISBLANK(CS15)),_xlfn.XLOOKUP(CS15,br_pier_type[lookupValue],br_pier_type[lookupKey],"ERROR"),""), "")</f>
        <v/>
      </c>
      <c r="CV15" s="3" t="str">
        <f>IF($A15="ADD",IF(NOT(ISBLANK(CU15)),_xlfn.XLOOKUP(CU15,br_pier_cap_type[lookupValue],br_pier_cap_type[lookupKey],"ERROR"),""), "")</f>
        <v/>
      </c>
      <c r="CX15" s="3" t="str">
        <f>IF($A15="ADD",IF(NOT(ISBLANK(CW15)),_xlfn.XLOOKUP(CW15,br_bearing_type[lookupValue],br_bearing_type[lookupKey],"ERROR"),""), "")</f>
        <v/>
      </c>
      <c r="CZ15" s="3" t="str">
        <f>IF($A15="ADD",IF(NOT(ISBLANK(CY15)),_xlfn.XLOOKUP(CY15,br_pier_type[lookupValue],br_pier_type[lookupKey],"ERROR"),""), "")</f>
        <v/>
      </c>
      <c r="DB15" s="3" t="str">
        <f>IF($A15="ADD",IF(NOT(ISBLANK(DA15)),_xlfn.XLOOKUP(DA15,br_pier_cap_type[lookupValue],br_pier_cap_type[lookupKey],"ERROR"),""), "")</f>
        <v/>
      </c>
      <c r="DD15" s="3" t="str">
        <f>IF($A15="ADD",IF(NOT(ISBLANK(DC15)),_xlfn.XLOOKUP(DC15,br_bearing_type[lookupValue],br_bearing_type[lookupKey],"ERROR"),""), "")</f>
        <v/>
      </c>
      <c r="DF15" s="3" t="str">
        <f>IF($A15="ADD",IF(NOT(ISBLANK(DE15)),_xlfn.XLOOKUP(DE15,br_pier_type[lookupValue],br_pier_type[lookupKey],"ERROR"),""), "")</f>
        <v/>
      </c>
      <c r="DH15" s="3" t="str">
        <f>IF($A15="ADD",IF(NOT(ISBLANK(DG15)),_xlfn.XLOOKUP(DG15,br_pier_cap_type[lookupValue],br_pier_cap_type[lookupKey],"ERROR"),""), "")</f>
        <v/>
      </c>
      <c r="DJ15" s="3" t="str">
        <f>IF($A15="ADD",IF(NOT(ISBLANK(DI15)),_xlfn.XLOOKUP(DI15,br_bearing_type[lookupValue],br_bearing_type[lookupKey],"ERROR"),""), "")</f>
        <v/>
      </c>
      <c r="DL15" s="3" t="str">
        <f>IF($A15="ADD",IF(NOT(ISBLANK(DK15)),_xlfn.XLOOKUP(DK15,br_pier_type[lookupValue],br_pier_type[lookupKey],"ERROR"),""), "")</f>
        <v/>
      </c>
      <c r="DN15" s="3" t="str">
        <f>IF($A15="ADD",IF(NOT(ISBLANK(DM15)),_xlfn.XLOOKUP(DM15,br_pier_cap_type[lookupValue],br_pier_cap_type[lookupKey],"ERROR"),""), "")</f>
        <v/>
      </c>
      <c r="DP15" s="3" t="str">
        <f>IF($A15="ADD",IF(NOT(ISBLANK(DO15)),_xlfn.XLOOKUP(DO15,br_bearing_type[lookupValue],br_bearing_type[lookupKey],"ERROR"),""), "")</f>
        <v/>
      </c>
      <c r="DR15" s="3" t="str">
        <f>IF($A15="ADD",IF(NOT(ISBLANK(DQ15)),_xlfn.XLOOKUP(DQ15,br_pier_type[lookupValue],br_pier_type[lookupKey],"ERROR"),""), "")</f>
        <v/>
      </c>
      <c r="DT15" s="3" t="str">
        <f>IF($A15="ADD",IF(NOT(ISBLANK(DS15)),_xlfn.XLOOKUP(DS15,br_pier_cap_type[lookupValue],br_pier_cap_type[lookupKey],"ERROR"),""), "")</f>
        <v/>
      </c>
      <c r="DV15" s="3" t="str">
        <f>IF($A15="ADD",IF(NOT(ISBLANK(DU15)),_xlfn.XLOOKUP(DU15,br_bearing_type[lookupValue],br_bearing_type[lookupKey],"ERROR"),""), "")</f>
        <v/>
      </c>
      <c r="DX15" s="3" t="str">
        <f>IF($A15="ADD",IF(NOT(ISBLANK(DW15)),_xlfn.XLOOKUP(DW15,br_pier_type[lookupValue],br_pier_type[lookupKey],"ERROR"),""), "")</f>
        <v/>
      </c>
      <c r="DZ15" s="3" t="str">
        <f>IF($A15="ADD",IF(NOT(ISBLANK(DY15)),_xlfn.XLOOKUP(DY15,br_pier_cap_type[lookupValue],br_pier_cap_type[lookupKey],"ERROR"),""), "")</f>
        <v/>
      </c>
      <c r="EB15" s="3" t="str">
        <f>IF($A15="ADD",IF(NOT(ISBLANK(EA15)),_xlfn.XLOOKUP(EA15,br_bearing_type[lookupValue],br_bearing_type[lookupKey],"ERROR"),""), "")</f>
        <v/>
      </c>
      <c r="EU15" s="6"/>
      <c r="EV15" s="6"/>
      <c r="EW15" s="6"/>
      <c r="EX15" s="6"/>
      <c r="EY15" s="6"/>
      <c r="EZ15" s="6"/>
      <c r="FA15" s="6"/>
      <c r="FB15" s="6"/>
      <c r="FC15" s="6"/>
      <c r="FD15" s="6"/>
      <c r="FE15" s="6"/>
      <c r="FF15" s="6"/>
      <c r="FG15" s="6"/>
      <c r="FH15" s="6"/>
      <c r="FI15" s="6"/>
      <c r="FJ15" s="6"/>
      <c r="FK15" s="6"/>
      <c r="FL15" s="6"/>
      <c r="FM15" s="6"/>
      <c r="FN15" s="6"/>
      <c r="FO15" s="6"/>
      <c r="FP15" s="6"/>
      <c r="FQ15" s="6"/>
      <c r="FR15" s="6"/>
      <c r="HU15" s="4"/>
      <c r="HX15" s="8"/>
      <c r="HY15" s="8"/>
      <c r="HZ15" s="4" t="str">
        <f t="shared" ca="1" si="0"/>
        <v/>
      </c>
      <c r="IA15" s="3" t="str">
        <f t="shared" si="1"/>
        <v/>
      </c>
      <c r="IB15" s="3" t="str">
        <f>IF($A15="","",IF((AND($A15="ADD",OR(IA15="",IA15="Local Authority"))),"L",(_xlfn.XLOOKUP(IA15,asset_owner[lookupValue],asset_owner[lookupKey],""))))</f>
        <v/>
      </c>
      <c r="IC15" s="9"/>
      <c r="IF15" s="8" t="str">
        <f t="shared" si="2"/>
        <v/>
      </c>
      <c r="IG15" s="7"/>
    </row>
    <row r="16" spans="1:243" x14ac:dyDescent="0.25">
      <c r="B16" s="5"/>
      <c r="C16" s="5"/>
      <c r="D16" s="6"/>
      <c r="E16" s="6"/>
      <c r="H16" s="3" t="str">
        <f>IF($A16="ADD",IF(NOT(ISBLANK(G16)),_xlfn.XLOOKUP(G16,br_found_type[lookupValue],br_found_type[lookupKey],"ERROR"),""), "")</f>
        <v/>
      </c>
      <c r="I16" s="4"/>
      <c r="K16" s="4"/>
      <c r="M16" s="3" t="str">
        <f>IF($A16="ADD",IF(NOT(ISBLANK(L16)),_xlfn.XLOOKUP(L16,br_found_mat[lookupValue],br_found_mat[lookupKey],"ERROR"),""), "")</f>
        <v/>
      </c>
      <c r="O16" s="3" t="str">
        <f>IF($A16="ADD",IF(NOT(ISBLANK(N16)),_xlfn.XLOOKUP(N16,found_cast_type[lookupValue],found_cast_type[lookupKey],"ERROR"),""), "")</f>
        <v/>
      </c>
      <c r="P16" s="4"/>
      <c r="R16" s="3" t="str">
        <f>IF($A16="ADD",IF(NOT(ISBLANK(Q16)),_xlfn.XLOOKUP(Q16,br_paint_system[lookupValue],br_paint_system[lookupKey],"ERROR"),""), "")</f>
        <v/>
      </c>
      <c r="T16" s="3" t="str">
        <f>IF($A16="ADD",IF(NOT(ISBLANK(S16)),_xlfn.XLOOKUP(S16,br_pier_type[lookupValue],br_pier_type[lookupKey],"ERROR"),""), "")</f>
        <v/>
      </c>
      <c r="V16" s="3" t="str">
        <f>IF($A16="ADD",IF(NOT(ISBLANK(U16)),_xlfn.XLOOKUP(U16,br_pier_cap_type[lookupValue],br_pier_cap_type[lookupKey],"ERROR"),""), "")</f>
        <v/>
      </c>
      <c r="X16" s="3" t="str">
        <f>IF($A16="ADD",IF(NOT(ISBLANK(W16)),_xlfn.XLOOKUP(W16,br_bearing_type[lookupValue],br_bearing_type[lookupKey],"ERROR"),""), "")</f>
        <v/>
      </c>
      <c r="Z16" s="3" t="str">
        <f>IF($A16="ADD",IF(NOT(ISBLANK(Y16)),_xlfn.XLOOKUP(Y16,br_pier_type[lookupValue],br_pier_type[lookupKey],"ERROR"),""), "")</f>
        <v/>
      </c>
      <c r="AB16" s="3" t="str">
        <f>IF($A16="ADD",IF(NOT(ISBLANK(AA16)),_xlfn.XLOOKUP(AA16,br_pier_cap_type[lookupValue],br_pier_cap_type[lookupKey],"ERROR"),""), "")</f>
        <v/>
      </c>
      <c r="AD16" s="3" t="str">
        <f>IF($A16="ADD",IF(NOT(ISBLANK(AC16)),_xlfn.XLOOKUP(AC16,br_bearing_type[lookupValue],br_bearing_type[lookupKey],"ERROR"),""), "")</f>
        <v/>
      </c>
      <c r="AF16" s="3" t="str">
        <f>IF($A16="ADD",IF(NOT(ISBLANK(AE16)),_xlfn.XLOOKUP(AE16,br_pier_type[lookupValue],br_pier_type[lookupKey],"ERROR"),""), "")</f>
        <v/>
      </c>
      <c r="AH16" s="3" t="str">
        <f>IF($A16="ADD",IF(NOT(ISBLANK(AG16)),_xlfn.XLOOKUP(AG16,br_pier_cap_type[lookupValue],br_pier_cap_type[lookupKey],"ERROR"),""), "")</f>
        <v/>
      </c>
      <c r="AJ16" s="3" t="str">
        <f>IF($A16="ADD",IF(NOT(ISBLANK(AI16)),_xlfn.XLOOKUP(AI16,br_bearing_type[lookupValue],br_bearing_type[lookupKey],"ERROR"),""), "")</f>
        <v/>
      </c>
      <c r="AL16" s="3" t="str">
        <f>IF($A16="ADD",IF(NOT(ISBLANK(AK16)),_xlfn.XLOOKUP(AK16,br_pier_type[lookupValue],br_pier_type[lookupKey],"ERROR"),""), "")</f>
        <v/>
      </c>
      <c r="AN16" s="3" t="str">
        <f>IF($A16="ADD",IF(NOT(ISBLANK(AM16)),_xlfn.XLOOKUP(AM16,br_pier_cap_type[lookupValue],br_pier_cap_type[lookupKey],"ERROR"),""), "")</f>
        <v/>
      </c>
      <c r="AP16" s="3" t="str">
        <f>IF($A16="ADD",IF(NOT(ISBLANK(AO16)),_xlfn.XLOOKUP(AO16,br_bearing_type[lookupValue],br_bearing_type[lookupKey],"ERROR"),""), "")</f>
        <v/>
      </c>
      <c r="AR16" s="3" t="str">
        <f>IF($A16="ADD",IF(NOT(ISBLANK(AQ16)),_xlfn.XLOOKUP(AQ16,br_pier_type[lookupValue],br_pier_type[lookupKey],"ERROR"),""), "")</f>
        <v/>
      </c>
      <c r="AT16" s="3" t="str">
        <f>IF($A16="ADD",IF(NOT(ISBLANK(AS16)),_xlfn.XLOOKUP(AS16,br_pier_cap_type[lookupValue],br_pier_cap_type[lookupKey],"ERROR"),""), "")</f>
        <v/>
      </c>
      <c r="AV16" s="3" t="str">
        <f>IF($A16="ADD",IF(NOT(ISBLANK(AU16)),_xlfn.XLOOKUP(AU16,br_bearing_type[lookupValue],br_bearing_type[lookupKey],"ERROR"),""), "")</f>
        <v/>
      </c>
      <c r="AX16" s="3" t="str">
        <f>IF($A16="ADD",IF(NOT(ISBLANK(AW16)),_xlfn.XLOOKUP(AW16,br_pier_type[lookupValue],br_pier_type[lookupKey],"ERROR"),""), "")</f>
        <v/>
      </c>
      <c r="AZ16" s="3" t="str">
        <f>IF($A16="ADD",IF(NOT(ISBLANK(AY16)),_xlfn.XLOOKUP(AY16,br_pier_cap_type[lookupValue],br_pier_cap_type[lookupKey],"ERROR"),""), "")</f>
        <v/>
      </c>
      <c r="BB16" s="3" t="str">
        <f>IF($A16="ADD",IF(NOT(ISBLANK(BA16)),_xlfn.XLOOKUP(BA16,br_bearing_type[lookupValue],br_bearing_type[lookupKey],"ERROR"),""), "")</f>
        <v/>
      </c>
      <c r="BD16" s="3" t="str">
        <f>IF($A16="ADD",IF(NOT(ISBLANK(BC16)),_xlfn.XLOOKUP(BC16,br_pier_type[lookupValue],br_pier_type[lookupKey],"ERROR"),""), "")</f>
        <v/>
      </c>
      <c r="BF16" s="3" t="str">
        <f>IF($A16="ADD",IF(NOT(ISBLANK(BE16)),_xlfn.XLOOKUP(BE16,br_pier_cap_type[lookupValue],br_pier_cap_type[lookupKey],"ERROR"),""), "")</f>
        <v/>
      </c>
      <c r="BH16" s="3" t="str">
        <f>IF($A16="ADD",IF(NOT(ISBLANK(BG16)),_xlfn.XLOOKUP(BG16,br_bearing_type[lookupValue],br_bearing_type[lookupKey],"ERROR"),""), "")</f>
        <v/>
      </c>
      <c r="BJ16" s="3" t="str">
        <f>IF($A16="ADD",IF(NOT(ISBLANK(BI16)),_xlfn.XLOOKUP(BI16,br_pier_type[lookupValue],br_pier_type[lookupKey],"ERROR"),""), "")</f>
        <v/>
      </c>
      <c r="BL16" s="3" t="str">
        <f>IF($A16="ADD",IF(NOT(ISBLANK(BK16)),_xlfn.XLOOKUP(BK16,br_pier_cap_type[lookupValue],br_pier_cap_type[lookupKey],"ERROR"),""), "")</f>
        <v/>
      </c>
      <c r="BN16" s="3" t="str">
        <f>IF($A16="ADD",IF(NOT(ISBLANK(BM16)),_xlfn.XLOOKUP(BM16,br_bearing_type[lookupValue],br_bearing_type[lookupKey],"ERROR"),""), "")</f>
        <v/>
      </c>
      <c r="BP16" s="3" t="str">
        <f>IF($A16="ADD",IF(NOT(ISBLANK(BO16)),_xlfn.XLOOKUP(BO16,br_pier_type[lookupValue],br_pier_type[lookupKey],"ERROR"),""), "")</f>
        <v/>
      </c>
      <c r="BR16" s="3" t="str">
        <f>IF($A16="ADD",IF(NOT(ISBLANK(BQ16)),_xlfn.XLOOKUP(BQ16,br_pier_cap_type[lookupValue],br_pier_cap_type[lookupKey],"ERROR"),""), "")</f>
        <v/>
      </c>
      <c r="BT16" s="3" t="str">
        <f>IF($A16="ADD",IF(NOT(ISBLANK(BS16)),_xlfn.XLOOKUP(BS16,br_bearing_type[lookupValue],br_bearing_type[lookupKey],"ERROR"),""), "")</f>
        <v/>
      </c>
      <c r="BU16" s="6"/>
      <c r="BV16" s="6"/>
      <c r="BW16" s="6"/>
      <c r="BX16" s="6"/>
      <c r="BY16" s="6"/>
      <c r="BZ16" s="6"/>
      <c r="CA16" s="6"/>
      <c r="CB16" s="6"/>
      <c r="CC16" s="6"/>
      <c r="CD16" s="6"/>
      <c r="CE16" s="6"/>
      <c r="CF16" s="6"/>
      <c r="CG16" s="6"/>
      <c r="CH16" s="6"/>
      <c r="CI16" s="6"/>
      <c r="CJ16" s="6"/>
      <c r="CK16" s="6"/>
      <c r="CL16" s="6"/>
      <c r="CM16" s="6"/>
      <c r="CN16" s="6"/>
      <c r="CO16" s="6"/>
      <c r="CP16" s="6"/>
      <c r="CQ16" s="6"/>
      <c r="CR16" s="6"/>
      <c r="CT16" s="3" t="str">
        <f>IF($A16="ADD",IF(NOT(ISBLANK(CS16)),_xlfn.XLOOKUP(CS16,br_pier_type[lookupValue],br_pier_type[lookupKey],"ERROR"),""), "")</f>
        <v/>
      </c>
      <c r="CV16" s="3" t="str">
        <f>IF($A16="ADD",IF(NOT(ISBLANK(CU16)),_xlfn.XLOOKUP(CU16,br_pier_cap_type[lookupValue],br_pier_cap_type[lookupKey],"ERROR"),""), "")</f>
        <v/>
      </c>
      <c r="CX16" s="3" t="str">
        <f>IF($A16="ADD",IF(NOT(ISBLANK(CW16)),_xlfn.XLOOKUP(CW16,br_bearing_type[lookupValue],br_bearing_type[lookupKey],"ERROR"),""), "")</f>
        <v/>
      </c>
      <c r="CZ16" s="3" t="str">
        <f>IF($A16="ADD",IF(NOT(ISBLANK(CY16)),_xlfn.XLOOKUP(CY16,br_pier_type[lookupValue],br_pier_type[lookupKey],"ERROR"),""), "")</f>
        <v/>
      </c>
      <c r="DB16" s="3" t="str">
        <f>IF($A16="ADD",IF(NOT(ISBLANK(DA16)),_xlfn.XLOOKUP(DA16,br_pier_cap_type[lookupValue],br_pier_cap_type[lookupKey],"ERROR"),""), "")</f>
        <v/>
      </c>
      <c r="DD16" s="3" t="str">
        <f>IF($A16="ADD",IF(NOT(ISBLANK(DC16)),_xlfn.XLOOKUP(DC16,br_bearing_type[lookupValue],br_bearing_type[lookupKey],"ERROR"),""), "")</f>
        <v/>
      </c>
      <c r="DF16" s="3" t="str">
        <f>IF($A16="ADD",IF(NOT(ISBLANK(DE16)),_xlfn.XLOOKUP(DE16,br_pier_type[lookupValue],br_pier_type[lookupKey],"ERROR"),""), "")</f>
        <v/>
      </c>
      <c r="DH16" s="3" t="str">
        <f>IF($A16="ADD",IF(NOT(ISBLANK(DG16)),_xlfn.XLOOKUP(DG16,br_pier_cap_type[lookupValue],br_pier_cap_type[lookupKey],"ERROR"),""), "")</f>
        <v/>
      </c>
      <c r="DJ16" s="3" t="str">
        <f>IF($A16="ADD",IF(NOT(ISBLANK(DI16)),_xlfn.XLOOKUP(DI16,br_bearing_type[lookupValue],br_bearing_type[lookupKey],"ERROR"),""), "")</f>
        <v/>
      </c>
      <c r="DL16" s="3" t="str">
        <f>IF($A16="ADD",IF(NOT(ISBLANK(DK16)),_xlfn.XLOOKUP(DK16,br_pier_type[lookupValue],br_pier_type[lookupKey],"ERROR"),""), "")</f>
        <v/>
      </c>
      <c r="DN16" s="3" t="str">
        <f>IF($A16="ADD",IF(NOT(ISBLANK(DM16)),_xlfn.XLOOKUP(DM16,br_pier_cap_type[lookupValue],br_pier_cap_type[lookupKey],"ERROR"),""), "")</f>
        <v/>
      </c>
      <c r="DP16" s="3" t="str">
        <f>IF($A16="ADD",IF(NOT(ISBLANK(DO16)),_xlfn.XLOOKUP(DO16,br_bearing_type[lookupValue],br_bearing_type[lookupKey],"ERROR"),""), "")</f>
        <v/>
      </c>
      <c r="DR16" s="3" t="str">
        <f>IF($A16="ADD",IF(NOT(ISBLANK(DQ16)),_xlfn.XLOOKUP(DQ16,br_pier_type[lookupValue],br_pier_type[lookupKey],"ERROR"),""), "")</f>
        <v/>
      </c>
      <c r="DT16" s="3" t="str">
        <f>IF($A16="ADD",IF(NOT(ISBLANK(DS16)),_xlfn.XLOOKUP(DS16,br_pier_cap_type[lookupValue],br_pier_cap_type[lookupKey],"ERROR"),""), "")</f>
        <v/>
      </c>
      <c r="DV16" s="3" t="str">
        <f>IF($A16="ADD",IF(NOT(ISBLANK(DU16)),_xlfn.XLOOKUP(DU16,br_bearing_type[lookupValue],br_bearing_type[lookupKey],"ERROR"),""), "")</f>
        <v/>
      </c>
      <c r="DX16" s="3" t="str">
        <f>IF($A16="ADD",IF(NOT(ISBLANK(DW16)),_xlfn.XLOOKUP(DW16,br_pier_type[lookupValue],br_pier_type[lookupKey],"ERROR"),""), "")</f>
        <v/>
      </c>
      <c r="DZ16" s="3" t="str">
        <f>IF($A16="ADD",IF(NOT(ISBLANK(DY16)),_xlfn.XLOOKUP(DY16,br_pier_cap_type[lookupValue],br_pier_cap_type[lookupKey],"ERROR"),""), "")</f>
        <v/>
      </c>
      <c r="EB16" s="3" t="str">
        <f>IF($A16="ADD",IF(NOT(ISBLANK(EA16)),_xlfn.XLOOKUP(EA16,br_bearing_type[lookupValue],br_bearing_type[lookupKey],"ERROR"),""), "")</f>
        <v/>
      </c>
      <c r="EU16" s="6"/>
      <c r="EV16" s="6"/>
      <c r="EW16" s="6"/>
      <c r="EX16" s="6"/>
      <c r="EY16" s="6"/>
      <c r="EZ16" s="6"/>
      <c r="FA16" s="6"/>
      <c r="FB16" s="6"/>
      <c r="FC16" s="6"/>
      <c r="FD16" s="6"/>
      <c r="FE16" s="6"/>
      <c r="FF16" s="6"/>
      <c r="FG16" s="6"/>
      <c r="FH16" s="6"/>
      <c r="FI16" s="6"/>
      <c r="FJ16" s="6"/>
      <c r="FK16" s="6"/>
      <c r="FL16" s="6"/>
      <c r="FM16" s="6"/>
      <c r="FN16" s="6"/>
      <c r="FO16" s="6"/>
      <c r="FP16" s="6"/>
      <c r="FQ16" s="6"/>
      <c r="FR16" s="6"/>
      <c r="HU16" s="4"/>
      <c r="HX16" s="8"/>
      <c r="HY16" s="8"/>
      <c r="HZ16" s="4" t="str">
        <f t="shared" ca="1" si="0"/>
        <v/>
      </c>
      <c r="IA16" s="3" t="str">
        <f t="shared" si="1"/>
        <v/>
      </c>
      <c r="IB16" s="3" t="str">
        <f>IF($A16="","",IF((AND($A16="ADD",OR(IA16="",IA16="Local Authority"))),"L",(_xlfn.XLOOKUP(IA16,asset_owner[lookupValue],asset_owner[lookupKey],""))))</f>
        <v/>
      </c>
      <c r="IC16" s="9"/>
      <c r="IF16" s="8" t="str">
        <f t="shared" si="2"/>
        <v/>
      </c>
      <c r="IG16" s="7"/>
    </row>
    <row r="17" spans="2:241" x14ac:dyDescent="0.25">
      <c r="B17" s="5"/>
      <c r="C17" s="5"/>
      <c r="D17" s="6"/>
      <c r="E17" s="6"/>
      <c r="H17" s="3" t="str">
        <f>IF($A17="ADD",IF(NOT(ISBLANK(G17)),_xlfn.XLOOKUP(G17,br_found_type[lookupValue],br_found_type[lookupKey],"ERROR"),""), "")</f>
        <v/>
      </c>
      <c r="I17" s="4"/>
      <c r="K17" s="4"/>
      <c r="M17" s="3" t="str">
        <f>IF($A17="ADD",IF(NOT(ISBLANK(L17)),_xlfn.XLOOKUP(L17,br_found_mat[lookupValue],br_found_mat[lookupKey],"ERROR"),""), "")</f>
        <v/>
      </c>
      <c r="O17" s="3" t="str">
        <f>IF($A17="ADD",IF(NOT(ISBLANK(N17)),_xlfn.XLOOKUP(N17,found_cast_type[lookupValue],found_cast_type[lookupKey],"ERROR"),""), "")</f>
        <v/>
      </c>
      <c r="P17" s="4"/>
      <c r="R17" s="3" t="str">
        <f>IF($A17="ADD",IF(NOT(ISBLANK(Q17)),_xlfn.XLOOKUP(Q17,br_paint_system[lookupValue],br_paint_system[lookupKey],"ERROR"),""), "")</f>
        <v/>
      </c>
      <c r="T17" s="3" t="str">
        <f>IF($A17="ADD",IF(NOT(ISBLANK(S17)),_xlfn.XLOOKUP(S17,br_pier_type[lookupValue],br_pier_type[lookupKey],"ERROR"),""), "")</f>
        <v/>
      </c>
      <c r="V17" s="3" t="str">
        <f>IF($A17="ADD",IF(NOT(ISBLANK(U17)),_xlfn.XLOOKUP(U17,br_pier_cap_type[lookupValue],br_pier_cap_type[lookupKey],"ERROR"),""), "")</f>
        <v/>
      </c>
      <c r="X17" s="3" t="str">
        <f>IF($A17="ADD",IF(NOT(ISBLANK(W17)),_xlfn.XLOOKUP(W17,br_bearing_type[lookupValue],br_bearing_type[lookupKey],"ERROR"),""), "")</f>
        <v/>
      </c>
      <c r="Z17" s="3" t="str">
        <f>IF($A17="ADD",IF(NOT(ISBLANK(Y17)),_xlfn.XLOOKUP(Y17,br_pier_type[lookupValue],br_pier_type[lookupKey],"ERROR"),""), "")</f>
        <v/>
      </c>
      <c r="AB17" s="3" t="str">
        <f>IF($A17="ADD",IF(NOT(ISBLANK(AA17)),_xlfn.XLOOKUP(AA17,br_pier_cap_type[lookupValue],br_pier_cap_type[lookupKey],"ERROR"),""), "")</f>
        <v/>
      </c>
      <c r="AD17" s="3" t="str">
        <f>IF($A17="ADD",IF(NOT(ISBLANK(AC17)),_xlfn.XLOOKUP(AC17,br_bearing_type[lookupValue],br_bearing_type[lookupKey],"ERROR"),""), "")</f>
        <v/>
      </c>
      <c r="AF17" s="3" t="str">
        <f>IF($A17="ADD",IF(NOT(ISBLANK(AE17)),_xlfn.XLOOKUP(AE17,br_pier_type[lookupValue],br_pier_type[lookupKey],"ERROR"),""), "")</f>
        <v/>
      </c>
      <c r="AH17" s="3" t="str">
        <f>IF($A17="ADD",IF(NOT(ISBLANK(AG17)),_xlfn.XLOOKUP(AG17,br_pier_cap_type[lookupValue],br_pier_cap_type[lookupKey],"ERROR"),""), "")</f>
        <v/>
      </c>
      <c r="AJ17" s="3" t="str">
        <f>IF($A17="ADD",IF(NOT(ISBLANK(AI17)),_xlfn.XLOOKUP(AI17,br_bearing_type[lookupValue],br_bearing_type[lookupKey],"ERROR"),""), "")</f>
        <v/>
      </c>
      <c r="AL17" s="3" t="str">
        <f>IF($A17="ADD",IF(NOT(ISBLANK(AK17)),_xlfn.XLOOKUP(AK17,br_pier_type[lookupValue],br_pier_type[lookupKey],"ERROR"),""), "")</f>
        <v/>
      </c>
      <c r="AN17" s="3" t="str">
        <f>IF($A17="ADD",IF(NOT(ISBLANK(AM17)),_xlfn.XLOOKUP(AM17,br_pier_cap_type[lookupValue],br_pier_cap_type[lookupKey],"ERROR"),""), "")</f>
        <v/>
      </c>
      <c r="AP17" s="3" t="str">
        <f>IF($A17="ADD",IF(NOT(ISBLANK(AO17)),_xlfn.XLOOKUP(AO17,br_bearing_type[lookupValue],br_bearing_type[lookupKey],"ERROR"),""), "")</f>
        <v/>
      </c>
      <c r="AR17" s="3" t="str">
        <f>IF($A17="ADD",IF(NOT(ISBLANK(AQ17)),_xlfn.XLOOKUP(AQ17,br_pier_type[lookupValue],br_pier_type[lookupKey],"ERROR"),""), "")</f>
        <v/>
      </c>
      <c r="AT17" s="3" t="str">
        <f>IF($A17="ADD",IF(NOT(ISBLANK(AS17)),_xlfn.XLOOKUP(AS17,br_pier_cap_type[lookupValue],br_pier_cap_type[lookupKey],"ERROR"),""), "")</f>
        <v/>
      </c>
      <c r="AV17" s="3" t="str">
        <f>IF($A17="ADD",IF(NOT(ISBLANK(AU17)),_xlfn.XLOOKUP(AU17,br_bearing_type[lookupValue],br_bearing_type[lookupKey],"ERROR"),""), "")</f>
        <v/>
      </c>
      <c r="AX17" s="3" t="str">
        <f>IF($A17="ADD",IF(NOT(ISBLANK(AW17)),_xlfn.XLOOKUP(AW17,br_pier_type[lookupValue],br_pier_type[lookupKey],"ERROR"),""), "")</f>
        <v/>
      </c>
      <c r="AZ17" s="3" t="str">
        <f>IF($A17="ADD",IF(NOT(ISBLANK(AY17)),_xlfn.XLOOKUP(AY17,br_pier_cap_type[lookupValue],br_pier_cap_type[lookupKey],"ERROR"),""), "")</f>
        <v/>
      </c>
      <c r="BB17" s="3" t="str">
        <f>IF($A17="ADD",IF(NOT(ISBLANK(BA17)),_xlfn.XLOOKUP(BA17,br_bearing_type[lookupValue],br_bearing_type[lookupKey],"ERROR"),""), "")</f>
        <v/>
      </c>
      <c r="BD17" s="3" t="str">
        <f>IF($A17="ADD",IF(NOT(ISBLANK(BC17)),_xlfn.XLOOKUP(BC17,br_pier_type[lookupValue],br_pier_type[lookupKey],"ERROR"),""), "")</f>
        <v/>
      </c>
      <c r="BF17" s="3" t="str">
        <f>IF($A17="ADD",IF(NOT(ISBLANK(BE17)),_xlfn.XLOOKUP(BE17,br_pier_cap_type[lookupValue],br_pier_cap_type[lookupKey],"ERROR"),""), "")</f>
        <v/>
      </c>
      <c r="BH17" s="3" t="str">
        <f>IF($A17="ADD",IF(NOT(ISBLANK(BG17)),_xlfn.XLOOKUP(BG17,br_bearing_type[lookupValue],br_bearing_type[lookupKey],"ERROR"),""), "")</f>
        <v/>
      </c>
      <c r="BJ17" s="3" t="str">
        <f>IF($A17="ADD",IF(NOT(ISBLANK(BI17)),_xlfn.XLOOKUP(BI17,br_pier_type[lookupValue],br_pier_type[lookupKey],"ERROR"),""), "")</f>
        <v/>
      </c>
      <c r="BL17" s="3" t="str">
        <f>IF($A17="ADD",IF(NOT(ISBLANK(BK17)),_xlfn.XLOOKUP(BK17,br_pier_cap_type[lookupValue],br_pier_cap_type[lookupKey],"ERROR"),""), "")</f>
        <v/>
      </c>
      <c r="BN17" s="3" t="str">
        <f>IF($A17="ADD",IF(NOT(ISBLANK(BM17)),_xlfn.XLOOKUP(BM17,br_bearing_type[lookupValue],br_bearing_type[lookupKey],"ERROR"),""), "")</f>
        <v/>
      </c>
      <c r="BP17" s="3" t="str">
        <f>IF($A17="ADD",IF(NOT(ISBLANK(BO17)),_xlfn.XLOOKUP(BO17,br_pier_type[lookupValue],br_pier_type[lookupKey],"ERROR"),""), "")</f>
        <v/>
      </c>
      <c r="BR17" s="3" t="str">
        <f>IF($A17="ADD",IF(NOT(ISBLANK(BQ17)),_xlfn.XLOOKUP(BQ17,br_pier_cap_type[lookupValue],br_pier_cap_type[lookupKey],"ERROR"),""), "")</f>
        <v/>
      </c>
      <c r="BT17" s="3" t="str">
        <f>IF($A17="ADD",IF(NOT(ISBLANK(BS17)),_xlfn.XLOOKUP(BS17,br_bearing_type[lookupValue],br_bearing_type[lookupKey],"ERROR"),""), "")</f>
        <v/>
      </c>
      <c r="BU17" s="6"/>
      <c r="BV17" s="6"/>
      <c r="BW17" s="6"/>
      <c r="BX17" s="6"/>
      <c r="BY17" s="6"/>
      <c r="BZ17" s="6"/>
      <c r="CA17" s="6"/>
      <c r="CB17" s="6"/>
      <c r="CC17" s="6"/>
      <c r="CD17" s="6"/>
      <c r="CE17" s="6"/>
      <c r="CF17" s="6"/>
      <c r="CG17" s="6"/>
      <c r="CH17" s="6"/>
      <c r="CI17" s="6"/>
      <c r="CJ17" s="6"/>
      <c r="CK17" s="6"/>
      <c r="CL17" s="6"/>
      <c r="CM17" s="6"/>
      <c r="CN17" s="6"/>
      <c r="CO17" s="6"/>
      <c r="CP17" s="6"/>
      <c r="CQ17" s="6"/>
      <c r="CR17" s="6"/>
      <c r="CT17" s="3" t="str">
        <f>IF($A17="ADD",IF(NOT(ISBLANK(CS17)),_xlfn.XLOOKUP(CS17,br_pier_type[lookupValue],br_pier_type[lookupKey],"ERROR"),""), "")</f>
        <v/>
      </c>
      <c r="CV17" s="3" t="str">
        <f>IF($A17="ADD",IF(NOT(ISBLANK(CU17)),_xlfn.XLOOKUP(CU17,br_pier_cap_type[lookupValue],br_pier_cap_type[lookupKey],"ERROR"),""), "")</f>
        <v/>
      </c>
      <c r="CX17" s="3" t="str">
        <f>IF($A17="ADD",IF(NOT(ISBLANK(CW17)),_xlfn.XLOOKUP(CW17,br_bearing_type[lookupValue],br_bearing_type[lookupKey],"ERROR"),""), "")</f>
        <v/>
      </c>
      <c r="CZ17" s="3" t="str">
        <f>IF($A17="ADD",IF(NOT(ISBLANK(CY17)),_xlfn.XLOOKUP(CY17,br_pier_type[lookupValue],br_pier_type[lookupKey],"ERROR"),""), "")</f>
        <v/>
      </c>
      <c r="DB17" s="3" t="str">
        <f>IF($A17="ADD",IF(NOT(ISBLANK(DA17)),_xlfn.XLOOKUP(DA17,br_pier_cap_type[lookupValue],br_pier_cap_type[lookupKey],"ERROR"),""), "")</f>
        <v/>
      </c>
      <c r="DD17" s="3" t="str">
        <f>IF($A17="ADD",IF(NOT(ISBLANK(DC17)),_xlfn.XLOOKUP(DC17,br_bearing_type[lookupValue],br_bearing_type[lookupKey],"ERROR"),""), "")</f>
        <v/>
      </c>
      <c r="DF17" s="3" t="str">
        <f>IF($A17="ADD",IF(NOT(ISBLANK(DE17)),_xlfn.XLOOKUP(DE17,br_pier_type[lookupValue],br_pier_type[lookupKey],"ERROR"),""), "")</f>
        <v/>
      </c>
      <c r="DH17" s="3" t="str">
        <f>IF($A17="ADD",IF(NOT(ISBLANK(DG17)),_xlfn.XLOOKUP(DG17,br_pier_cap_type[lookupValue],br_pier_cap_type[lookupKey],"ERROR"),""), "")</f>
        <v/>
      </c>
      <c r="DJ17" s="3" t="str">
        <f>IF($A17="ADD",IF(NOT(ISBLANK(DI17)),_xlfn.XLOOKUP(DI17,br_bearing_type[lookupValue],br_bearing_type[lookupKey],"ERROR"),""), "")</f>
        <v/>
      </c>
      <c r="DL17" s="3" t="str">
        <f>IF($A17="ADD",IF(NOT(ISBLANK(DK17)),_xlfn.XLOOKUP(DK17,br_pier_type[lookupValue],br_pier_type[lookupKey],"ERROR"),""), "")</f>
        <v/>
      </c>
      <c r="DN17" s="3" t="str">
        <f>IF($A17="ADD",IF(NOT(ISBLANK(DM17)),_xlfn.XLOOKUP(DM17,br_pier_cap_type[lookupValue],br_pier_cap_type[lookupKey],"ERROR"),""), "")</f>
        <v/>
      </c>
      <c r="DP17" s="3" t="str">
        <f>IF($A17="ADD",IF(NOT(ISBLANK(DO17)),_xlfn.XLOOKUP(DO17,br_bearing_type[lookupValue],br_bearing_type[lookupKey],"ERROR"),""), "")</f>
        <v/>
      </c>
      <c r="DR17" s="3" t="str">
        <f>IF($A17="ADD",IF(NOT(ISBLANK(DQ17)),_xlfn.XLOOKUP(DQ17,br_pier_type[lookupValue],br_pier_type[lookupKey],"ERROR"),""), "")</f>
        <v/>
      </c>
      <c r="DT17" s="3" t="str">
        <f>IF($A17="ADD",IF(NOT(ISBLANK(DS17)),_xlfn.XLOOKUP(DS17,br_pier_cap_type[lookupValue],br_pier_cap_type[lookupKey],"ERROR"),""), "")</f>
        <v/>
      </c>
      <c r="DV17" s="3" t="str">
        <f>IF($A17="ADD",IF(NOT(ISBLANK(DU17)),_xlfn.XLOOKUP(DU17,br_bearing_type[lookupValue],br_bearing_type[lookupKey],"ERROR"),""), "")</f>
        <v/>
      </c>
      <c r="DX17" s="3" t="str">
        <f>IF($A17="ADD",IF(NOT(ISBLANK(DW17)),_xlfn.XLOOKUP(DW17,br_pier_type[lookupValue],br_pier_type[lookupKey],"ERROR"),""), "")</f>
        <v/>
      </c>
      <c r="DZ17" s="3" t="str">
        <f>IF($A17="ADD",IF(NOT(ISBLANK(DY17)),_xlfn.XLOOKUP(DY17,br_pier_cap_type[lookupValue],br_pier_cap_type[lookupKey],"ERROR"),""), "")</f>
        <v/>
      </c>
      <c r="EB17" s="3" t="str">
        <f>IF($A17="ADD",IF(NOT(ISBLANK(EA17)),_xlfn.XLOOKUP(EA17,br_bearing_type[lookupValue],br_bearing_type[lookupKey],"ERROR"),""), "")</f>
        <v/>
      </c>
      <c r="EU17" s="6"/>
      <c r="EV17" s="6"/>
      <c r="EW17" s="6"/>
      <c r="EX17" s="6"/>
      <c r="EY17" s="6"/>
      <c r="EZ17" s="6"/>
      <c r="FA17" s="6"/>
      <c r="FB17" s="6"/>
      <c r="FC17" s="6"/>
      <c r="FD17" s="6"/>
      <c r="FE17" s="6"/>
      <c r="FF17" s="6"/>
      <c r="FG17" s="6"/>
      <c r="FH17" s="6"/>
      <c r="FI17" s="6"/>
      <c r="FJ17" s="6"/>
      <c r="FK17" s="6"/>
      <c r="FL17" s="6"/>
      <c r="FM17" s="6"/>
      <c r="FN17" s="6"/>
      <c r="FO17" s="6"/>
      <c r="FP17" s="6"/>
      <c r="FQ17" s="6"/>
      <c r="FR17" s="6"/>
      <c r="HU17" s="4"/>
      <c r="HX17" s="8"/>
      <c r="HY17" s="8"/>
      <c r="HZ17" s="4" t="str">
        <f t="shared" ca="1" si="0"/>
        <v/>
      </c>
      <c r="IA17" s="3" t="str">
        <f t="shared" si="1"/>
        <v/>
      </c>
      <c r="IB17" s="3" t="str">
        <f>IF($A17="","",IF((AND($A17="ADD",OR(IA17="",IA17="Local Authority"))),"L",(_xlfn.XLOOKUP(IA17,asset_owner[lookupValue],asset_owner[lookupKey],""))))</f>
        <v/>
      </c>
      <c r="IC17" s="9"/>
      <c r="IF17" s="8" t="str">
        <f t="shared" si="2"/>
        <v/>
      </c>
      <c r="IG17" s="7"/>
    </row>
    <row r="18" spans="2:241" x14ac:dyDescent="0.25">
      <c r="B18" s="5"/>
      <c r="C18" s="5"/>
      <c r="D18" s="6"/>
      <c r="E18" s="6"/>
      <c r="H18" s="3" t="str">
        <f>IF($A18="ADD",IF(NOT(ISBLANK(G18)),_xlfn.XLOOKUP(G18,br_found_type[lookupValue],br_found_type[lookupKey],"ERROR"),""), "")</f>
        <v/>
      </c>
      <c r="I18" s="4"/>
      <c r="K18" s="4"/>
      <c r="M18" s="3" t="str">
        <f>IF($A18="ADD",IF(NOT(ISBLANK(L18)),_xlfn.XLOOKUP(L18,br_found_mat[lookupValue],br_found_mat[lookupKey],"ERROR"),""), "")</f>
        <v/>
      </c>
      <c r="O18" s="3" t="str">
        <f>IF($A18="ADD",IF(NOT(ISBLANK(N18)),_xlfn.XLOOKUP(N18,found_cast_type[lookupValue],found_cast_type[lookupKey],"ERROR"),""), "")</f>
        <v/>
      </c>
      <c r="P18" s="4"/>
      <c r="R18" s="3" t="str">
        <f>IF($A18="ADD",IF(NOT(ISBLANK(Q18)),_xlfn.XLOOKUP(Q18,br_paint_system[lookupValue],br_paint_system[lookupKey],"ERROR"),""), "")</f>
        <v/>
      </c>
      <c r="T18" s="3" t="str">
        <f>IF($A18="ADD",IF(NOT(ISBLANK(S18)),_xlfn.XLOOKUP(S18,br_pier_type[lookupValue],br_pier_type[lookupKey],"ERROR"),""), "")</f>
        <v/>
      </c>
      <c r="V18" s="3" t="str">
        <f>IF($A18="ADD",IF(NOT(ISBLANK(U18)),_xlfn.XLOOKUP(U18,br_pier_cap_type[lookupValue],br_pier_cap_type[lookupKey],"ERROR"),""), "")</f>
        <v/>
      </c>
      <c r="X18" s="3" t="str">
        <f>IF($A18="ADD",IF(NOT(ISBLANK(W18)),_xlfn.XLOOKUP(W18,br_bearing_type[lookupValue],br_bearing_type[lookupKey],"ERROR"),""), "")</f>
        <v/>
      </c>
      <c r="Z18" s="3" t="str">
        <f>IF($A18="ADD",IF(NOT(ISBLANK(Y18)),_xlfn.XLOOKUP(Y18,br_pier_type[lookupValue],br_pier_type[lookupKey],"ERROR"),""), "")</f>
        <v/>
      </c>
      <c r="AB18" s="3" t="str">
        <f>IF($A18="ADD",IF(NOT(ISBLANK(AA18)),_xlfn.XLOOKUP(AA18,br_pier_cap_type[lookupValue],br_pier_cap_type[lookupKey],"ERROR"),""), "")</f>
        <v/>
      </c>
      <c r="AD18" s="3" t="str">
        <f>IF($A18="ADD",IF(NOT(ISBLANK(AC18)),_xlfn.XLOOKUP(AC18,br_bearing_type[lookupValue],br_bearing_type[lookupKey],"ERROR"),""), "")</f>
        <v/>
      </c>
      <c r="AF18" s="3" t="str">
        <f>IF($A18="ADD",IF(NOT(ISBLANK(AE18)),_xlfn.XLOOKUP(AE18,br_pier_type[lookupValue],br_pier_type[lookupKey],"ERROR"),""), "")</f>
        <v/>
      </c>
      <c r="AH18" s="3" t="str">
        <f>IF($A18="ADD",IF(NOT(ISBLANK(AG18)),_xlfn.XLOOKUP(AG18,br_pier_cap_type[lookupValue],br_pier_cap_type[lookupKey],"ERROR"),""), "")</f>
        <v/>
      </c>
      <c r="AJ18" s="3" t="str">
        <f>IF($A18="ADD",IF(NOT(ISBLANK(AI18)),_xlfn.XLOOKUP(AI18,br_bearing_type[lookupValue],br_bearing_type[lookupKey],"ERROR"),""), "")</f>
        <v/>
      </c>
      <c r="AL18" s="3" t="str">
        <f>IF($A18="ADD",IF(NOT(ISBLANK(AK18)),_xlfn.XLOOKUP(AK18,br_pier_type[lookupValue],br_pier_type[lookupKey],"ERROR"),""), "")</f>
        <v/>
      </c>
      <c r="AN18" s="3" t="str">
        <f>IF($A18="ADD",IF(NOT(ISBLANK(AM18)),_xlfn.XLOOKUP(AM18,br_pier_cap_type[lookupValue],br_pier_cap_type[lookupKey],"ERROR"),""), "")</f>
        <v/>
      </c>
      <c r="AP18" s="3" t="str">
        <f>IF($A18="ADD",IF(NOT(ISBLANK(AO18)),_xlfn.XLOOKUP(AO18,br_bearing_type[lookupValue],br_bearing_type[lookupKey],"ERROR"),""), "")</f>
        <v/>
      </c>
      <c r="AR18" s="3" t="str">
        <f>IF($A18="ADD",IF(NOT(ISBLANK(AQ18)),_xlfn.XLOOKUP(AQ18,br_pier_type[lookupValue],br_pier_type[lookupKey],"ERROR"),""), "")</f>
        <v/>
      </c>
      <c r="AT18" s="3" t="str">
        <f>IF($A18="ADD",IF(NOT(ISBLANK(AS18)),_xlfn.XLOOKUP(AS18,br_pier_cap_type[lookupValue],br_pier_cap_type[lookupKey],"ERROR"),""), "")</f>
        <v/>
      </c>
      <c r="AV18" s="3" t="str">
        <f>IF($A18="ADD",IF(NOT(ISBLANK(AU18)),_xlfn.XLOOKUP(AU18,br_bearing_type[lookupValue],br_bearing_type[lookupKey],"ERROR"),""), "")</f>
        <v/>
      </c>
      <c r="AX18" s="3" t="str">
        <f>IF($A18="ADD",IF(NOT(ISBLANK(AW18)),_xlfn.XLOOKUP(AW18,br_pier_type[lookupValue],br_pier_type[lookupKey],"ERROR"),""), "")</f>
        <v/>
      </c>
      <c r="AZ18" s="3" t="str">
        <f>IF($A18="ADD",IF(NOT(ISBLANK(AY18)),_xlfn.XLOOKUP(AY18,br_pier_cap_type[lookupValue],br_pier_cap_type[lookupKey],"ERROR"),""), "")</f>
        <v/>
      </c>
      <c r="BB18" s="3" t="str">
        <f>IF($A18="ADD",IF(NOT(ISBLANK(BA18)),_xlfn.XLOOKUP(BA18,br_bearing_type[lookupValue],br_bearing_type[lookupKey],"ERROR"),""), "")</f>
        <v/>
      </c>
      <c r="BD18" s="3" t="str">
        <f>IF($A18="ADD",IF(NOT(ISBLANK(BC18)),_xlfn.XLOOKUP(BC18,br_pier_type[lookupValue],br_pier_type[lookupKey],"ERROR"),""), "")</f>
        <v/>
      </c>
      <c r="BF18" s="3" t="str">
        <f>IF($A18="ADD",IF(NOT(ISBLANK(BE18)),_xlfn.XLOOKUP(BE18,br_pier_cap_type[lookupValue],br_pier_cap_type[lookupKey],"ERROR"),""), "")</f>
        <v/>
      </c>
      <c r="BH18" s="3" t="str">
        <f>IF($A18="ADD",IF(NOT(ISBLANK(BG18)),_xlfn.XLOOKUP(BG18,br_bearing_type[lookupValue],br_bearing_type[lookupKey],"ERROR"),""), "")</f>
        <v/>
      </c>
      <c r="BJ18" s="3" t="str">
        <f>IF($A18="ADD",IF(NOT(ISBLANK(BI18)),_xlfn.XLOOKUP(BI18,br_pier_type[lookupValue],br_pier_type[lookupKey],"ERROR"),""), "")</f>
        <v/>
      </c>
      <c r="BL18" s="3" t="str">
        <f>IF($A18="ADD",IF(NOT(ISBLANK(BK18)),_xlfn.XLOOKUP(BK18,br_pier_cap_type[lookupValue],br_pier_cap_type[lookupKey],"ERROR"),""), "")</f>
        <v/>
      </c>
      <c r="BN18" s="3" t="str">
        <f>IF($A18="ADD",IF(NOT(ISBLANK(BM18)),_xlfn.XLOOKUP(BM18,br_bearing_type[lookupValue],br_bearing_type[lookupKey],"ERROR"),""), "")</f>
        <v/>
      </c>
      <c r="BP18" s="3" t="str">
        <f>IF($A18="ADD",IF(NOT(ISBLANK(BO18)),_xlfn.XLOOKUP(BO18,br_pier_type[lookupValue],br_pier_type[lookupKey],"ERROR"),""), "")</f>
        <v/>
      </c>
      <c r="BR18" s="3" t="str">
        <f>IF($A18="ADD",IF(NOT(ISBLANK(BQ18)),_xlfn.XLOOKUP(BQ18,br_pier_cap_type[lookupValue],br_pier_cap_type[lookupKey],"ERROR"),""), "")</f>
        <v/>
      </c>
      <c r="BT18" s="3" t="str">
        <f>IF($A18="ADD",IF(NOT(ISBLANK(BS18)),_xlfn.XLOOKUP(BS18,br_bearing_type[lookupValue],br_bearing_type[lookupKey],"ERROR"),""), "")</f>
        <v/>
      </c>
      <c r="BU18" s="6"/>
      <c r="BV18" s="6"/>
      <c r="BW18" s="6"/>
      <c r="BX18" s="6"/>
      <c r="BY18" s="6"/>
      <c r="BZ18" s="6"/>
      <c r="CA18" s="6"/>
      <c r="CB18" s="6"/>
      <c r="CC18" s="6"/>
      <c r="CD18" s="6"/>
      <c r="CE18" s="6"/>
      <c r="CF18" s="6"/>
      <c r="CG18" s="6"/>
      <c r="CH18" s="6"/>
      <c r="CI18" s="6"/>
      <c r="CJ18" s="6"/>
      <c r="CK18" s="6"/>
      <c r="CL18" s="6"/>
      <c r="CM18" s="6"/>
      <c r="CN18" s="6"/>
      <c r="CO18" s="6"/>
      <c r="CP18" s="6"/>
      <c r="CQ18" s="6"/>
      <c r="CR18" s="6"/>
      <c r="CT18" s="3" t="str">
        <f>IF($A18="ADD",IF(NOT(ISBLANK(CS18)),_xlfn.XLOOKUP(CS18,br_pier_type[lookupValue],br_pier_type[lookupKey],"ERROR"),""), "")</f>
        <v/>
      </c>
      <c r="CV18" s="3" t="str">
        <f>IF($A18="ADD",IF(NOT(ISBLANK(CU18)),_xlfn.XLOOKUP(CU18,br_pier_cap_type[lookupValue],br_pier_cap_type[lookupKey],"ERROR"),""), "")</f>
        <v/>
      </c>
      <c r="CX18" s="3" t="str">
        <f>IF($A18="ADD",IF(NOT(ISBLANK(CW18)),_xlfn.XLOOKUP(CW18,br_bearing_type[lookupValue],br_bearing_type[lookupKey],"ERROR"),""), "")</f>
        <v/>
      </c>
      <c r="CZ18" s="3" t="str">
        <f>IF($A18="ADD",IF(NOT(ISBLANK(CY18)),_xlfn.XLOOKUP(CY18,br_pier_type[lookupValue],br_pier_type[lookupKey],"ERROR"),""), "")</f>
        <v/>
      </c>
      <c r="DB18" s="3" t="str">
        <f>IF($A18="ADD",IF(NOT(ISBLANK(DA18)),_xlfn.XLOOKUP(DA18,br_pier_cap_type[lookupValue],br_pier_cap_type[lookupKey],"ERROR"),""), "")</f>
        <v/>
      </c>
      <c r="DD18" s="3" t="str">
        <f>IF($A18="ADD",IF(NOT(ISBLANK(DC18)),_xlfn.XLOOKUP(DC18,br_bearing_type[lookupValue],br_bearing_type[lookupKey],"ERROR"),""), "")</f>
        <v/>
      </c>
      <c r="DF18" s="3" t="str">
        <f>IF($A18="ADD",IF(NOT(ISBLANK(DE18)),_xlfn.XLOOKUP(DE18,br_pier_type[lookupValue],br_pier_type[lookupKey],"ERROR"),""), "")</f>
        <v/>
      </c>
      <c r="DH18" s="3" t="str">
        <f>IF($A18="ADD",IF(NOT(ISBLANK(DG18)),_xlfn.XLOOKUP(DG18,br_pier_cap_type[lookupValue],br_pier_cap_type[lookupKey],"ERROR"),""), "")</f>
        <v/>
      </c>
      <c r="DJ18" s="3" t="str">
        <f>IF($A18="ADD",IF(NOT(ISBLANK(DI18)),_xlfn.XLOOKUP(DI18,br_bearing_type[lookupValue],br_bearing_type[lookupKey],"ERROR"),""), "")</f>
        <v/>
      </c>
      <c r="DL18" s="3" t="str">
        <f>IF($A18="ADD",IF(NOT(ISBLANK(DK18)),_xlfn.XLOOKUP(DK18,br_pier_type[lookupValue],br_pier_type[lookupKey],"ERROR"),""), "")</f>
        <v/>
      </c>
      <c r="DN18" s="3" t="str">
        <f>IF($A18="ADD",IF(NOT(ISBLANK(DM18)),_xlfn.XLOOKUP(DM18,br_pier_cap_type[lookupValue],br_pier_cap_type[lookupKey],"ERROR"),""), "")</f>
        <v/>
      </c>
      <c r="DP18" s="3" t="str">
        <f>IF($A18="ADD",IF(NOT(ISBLANK(DO18)),_xlfn.XLOOKUP(DO18,br_bearing_type[lookupValue],br_bearing_type[lookupKey],"ERROR"),""), "")</f>
        <v/>
      </c>
      <c r="DR18" s="3" t="str">
        <f>IF($A18="ADD",IF(NOT(ISBLANK(DQ18)),_xlfn.XLOOKUP(DQ18,br_pier_type[lookupValue],br_pier_type[lookupKey],"ERROR"),""), "")</f>
        <v/>
      </c>
      <c r="DT18" s="3" t="str">
        <f>IF($A18="ADD",IF(NOT(ISBLANK(DS18)),_xlfn.XLOOKUP(DS18,br_pier_cap_type[lookupValue],br_pier_cap_type[lookupKey],"ERROR"),""), "")</f>
        <v/>
      </c>
      <c r="DV18" s="3" t="str">
        <f>IF($A18="ADD",IF(NOT(ISBLANK(DU18)),_xlfn.XLOOKUP(DU18,br_bearing_type[lookupValue],br_bearing_type[lookupKey],"ERROR"),""), "")</f>
        <v/>
      </c>
      <c r="DX18" s="3" t="str">
        <f>IF($A18="ADD",IF(NOT(ISBLANK(DW18)),_xlfn.XLOOKUP(DW18,br_pier_type[lookupValue],br_pier_type[lookupKey],"ERROR"),""), "")</f>
        <v/>
      </c>
      <c r="DZ18" s="3" t="str">
        <f>IF($A18="ADD",IF(NOT(ISBLANK(DY18)),_xlfn.XLOOKUP(DY18,br_pier_cap_type[lookupValue],br_pier_cap_type[lookupKey],"ERROR"),""), "")</f>
        <v/>
      </c>
      <c r="EB18" s="3" t="str">
        <f>IF($A18="ADD",IF(NOT(ISBLANK(EA18)),_xlfn.XLOOKUP(EA18,br_bearing_type[lookupValue],br_bearing_type[lookupKey],"ERROR"),""), "")</f>
        <v/>
      </c>
      <c r="EU18" s="6"/>
      <c r="EV18" s="6"/>
      <c r="EW18" s="6"/>
      <c r="EX18" s="6"/>
      <c r="EY18" s="6"/>
      <c r="EZ18" s="6"/>
      <c r="FA18" s="6"/>
      <c r="FB18" s="6"/>
      <c r="FC18" s="6"/>
      <c r="FD18" s="6"/>
      <c r="FE18" s="6"/>
      <c r="FF18" s="6"/>
      <c r="FG18" s="6"/>
      <c r="FH18" s="6"/>
      <c r="FI18" s="6"/>
      <c r="FJ18" s="6"/>
      <c r="FK18" s="6"/>
      <c r="FL18" s="6"/>
      <c r="FM18" s="6"/>
      <c r="FN18" s="6"/>
      <c r="FO18" s="6"/>
      <c r="FP18" s="6"/>
      <c r="FQ18" s="6"/>
      <c r="FR18" s="6"/>
      <c r="HU18" s="4"/>
      <c r="HX18" s="8"/>
      <c r="HY18" s="8"/>
      <c r="HZ18" s="4" t="str">
        <f t="shared" ca="1" si="0"/>
        <v/>
      </c>
      <c r="IA18" s="3" t="str">
        <f t="shared" si="1"/>
        <v/>
      </c>
      <c r="IB18" s="3" t="str">
        <f>IF($A18="","",IF((AND($A18="ADD",OR(IA18="",IA18="Local Authority"))),"L",(_xlfn.XLOOKUP(IA18,asset_owner[lookupValue],asset_owner[lookupKey],""))))</f>
        <v/>
      </c>
      <c r="IC18" s="9"/>
      <c r="IF18" s="8" t="str">
        <f t="shared" si="2"/>
        <v/>
      </c>
      <c r="IG18" s="7"/>
    </row>
    <row r="19" spans="2:241" x14ac:dyDescent="0.25">
      <c r="B19" s="5"/>
      <c r="C19" s="5"/>
      <c r="D19" s="6"/>
      <c r="E19" s="6"/>
      <c r="H19" s="3" t="str">
        <f>IF($A19="ADD",IF(NOT(ISBLANK(G19)),_xlfn.XLOOKUP(G19,br_found_type[lookupValue],br_found_type[lookupKey],"ERROR"),""), "")</f>
        <v/>
      </c>
      <c r="I19" s="4"/>
      <c r="K19" s="4"/>
      <c r="M19" s="3" t="str">
        <f>IF($A19="ADD",IF(NOT(ISBLANK(L19)),_xlfn.XLOOKUP(L19,br_found_mat[lookupValue],br_found_mat[lookupKey],"ERROR"),""), "")</f>
        <v/>
      </c>
      <c r="O19" s="3" t="str">
        <f>IF($A19="ADD",IF(NOT(ISBLANK(N19)),_xlfn.XLOOKUP(N19,found_cast_type[lookupValue],found_cast_type[lookupKey],"ERROR"),""), "")</f>
        <v/>
      </c>
      <c r="P19" s="4"/>
      <c r="R19" s="3" t="str">
        <f>IF($A19="ADD",IF(NOT(ISBLANK(Q19)),_xlfn.XLOOKUP(Q19,br_paint_system[lookupValue],br_paint_system[lookupKey],"ERROR"),""), "")</f>
        <v/>
      </c>
      <c r="T19" s="3" t="str">
        <f>IF($A19="ADD",IF(NOT(ISBLANK(S19)),_xlfn.XLOOKUP(S19,br_pier_type[lookupValue],br_pier_type[lookupKey],"ERROR"),""), "")</f>
        <v/>
      </c>
      <c r="V19" s="3" t="str">
        <f>IF($A19="ADD",IF(NOT(ISBLANK(U19)),_xlfn.XLOOKUP(U19,br_pier_cap_type[lookupValue],br_pier_cap_type[lookupKey],"ERROR"),""), "")</f>
        <v/>
      </c>
      <c r="X19" s="3" t="str">
        <f>IF($A19="ADD",IF(NOT(ISBLANK(W19)),_xlfn.XLOOKUP(W19,br_bearing_type[lookupValue],br_bearing_type[lookupKey],"ERROR"),""), "")</f>
        <v/>
      </c>
      <c r="Z19" s="3" t="str">
        <f>IF($A19="ADD",IF(NOT(ISBLANK(Y19)),_xlfn.XLOOKUP(Y19,br_pier_type[lookupValue],br_pier_type[lookupKey],"ERROR"),""), "")</f>
        <v/>
      </c>
      <c r="AB19" s="3" t="str">
        <f>IF($A19="ADD",IF(NOT(ISBLANK(AA19)),_xlfn.XLOOKUP(AA19,br_pier_cap_type[lookupValue],br_pier_cap_type[lookupKey],"ERROR"),""), "")</f>
        <v/>
      </c>
      <c r="AD19" s="3" t="str">
        <f>IF($A19="ADD",IF(NOT(ISBLANK(AC19)),_xlfn.XLOOKUP(AC19,br_bearing_type[lookupValue],br_bearing_type[lookupKey],"ERROR"),""), "")</f>
        <v/>
      </c>
      <c r="AF19" s="3" t="str">
        <f>IF($A19="ADD",IF(NOT(ISBLANK(AE19)),_xlfn.XLOOKUP(AE19,br_pier_type[lookupValue],br_pier_type[lookupKey],"ERROR"),""), "")</f>
        <v/>
      </c>
      <c r="AH19" s="3" t="str">
        <f>IF($A19="ADD",IF(NOT(ISBLANK(AG19)),_xlfn.XLOOKUP(AG19,br_pier_cap_type[lookupValue],br_pier_cap_type[lookupKey],"ERROR"),""), "")</f>
        <v/>
      </c>
      <c r="AJ19" s="3" t="str">
        <f>IF($A19="ADD",IF(NOT(ISBLANK(AI19)),_xlfn.XLOOKUP(AI19,br_bearing_type[lookupValue],br_bearing_type[lookupKey],"ERROR"),""), "")</f>
        <v/>
      </c>
      <c r="AL19" s="3" t="str">
        <f>IF($A19="ADD",IF(NOT(ISBLANK(AK19)),_xlfn.XLOOKUP(AK19,br_pier_type[lookupValue],br_pier_type[lookupKey],"ERROR"),""), "")</f>
        <v/>
      </c>
      <c r="AN19" s="3" t="str">
        <f>IF($A19="ADD",IF(NOT(ISBLANK(AM19)),_xlfn.XLOOKUP(AM19,br_pier_cap_type[lookupValue],br_pier_cap_type[lookupKey],"ERROR"),""), "")</f>
        <v/>
      </c>
      <c r="AP19" s="3" t="str">
        <f>IF($A19="ADD",IF(NOT(ISBLANK(AO19)),_xlfn.XLOOKUP(AO19,br_bearing_type[lookupValue],br_bearing_type[lookupKey],"ERROR"),""), "")</f>
        <v/>
      </c>
      <c r="AR19" s="3" t="str">
        <f>IF($A19="ADD",IF(NOT(ISBLANK(AQ19)),_xlfn.XLOOKUP(AQ19,br_pier_type[lookupValue],br_pier_type[lookupKey],"ERROR"),""), "")</f>
        <v/>
      </c>
      <c r="AT19" s="3" t="str">
        <f>IF($A19="ADD",IF(NOT(ISBLANK(AS19)),_xlfn.XLOOKUP(AS19,br_pier_cap_type[lookupValue],br_pier_cap_type[lookupKey],"ERROR"),""), "")</f>
        <v/>
      </c>
      <c r="AV19" s="3" t="str">
        <f>IF($A19="ADD",IF(NOT(ISBLANK(AU19)),_xlfn.XLOOKUP(AU19,br_bearing_type[lookupValue],br_bearing_type[lookupKey],"ERROR"),""), "")</f>
        <v/>
      </c>
      <c r="AX19" s="3" t="str">
        <f>IF($A19="ADD",IF(NOT(ISBLANK(AW19)),_xlfn.XLOOKUP(AW19,br_pier_type[lookupValue],br_pier_type[lookupKey],"ERROR"),""), "")</f>
        <v/>
      </c>
      <c r="AZ19" s="3" t="str">
        <f>IF($A19="ADD",IF(NOT(ISBLANK(AY19)),_xlfn.XLOOKUP(AY19,br_pier_cap_type[lookupValue],br_pier_cap_type[lookupKey],"ERROR"),""), "")</f>
        <v/>
      </c>
      <c r="BB19" s="3" t="str">
        <f>IF($A19="ADD",IF(NOT(ISBLANK(BA19)),_xlfn.XLOOKUP(BA19,br_bearing_type[lookupValue],br_bearing_type[lookupKey],"ERROR"),""), "")</f>
        <v/>
      </c>
      <c r="BD19" s="3" t="str">
        <f>IF($A19="ADD",IF(NOT(ISBLANK(BC19)),_xlfn.XLOOKUP(BC19,br_pier_type[lookupValue],br_pier_type[lookupKey],"ERROR"),""), "")</f>
        <v/>
      </c>
      <c r="BF19" s="3" t="str">
        <f>IF($A19="ADD",IF(NOT(ISBLANK(BE19)),_xlfn.XLOOKUP(BE19,br_pier_cap_type[lookupValue],br_pier_cap_type[lookupKey],"ERROR"),""), "")</f>
        <v/>
      </c>
      <c r="BH19" s="3" t="str">
        <f>IF($A19="ADD",IF(NOT(ISBLANK(BG19)),_xlfn.XLOOKUP(BG19,br_bearing_type[lookupValue],br_bearing_type[lookupKey],"ERROR"),""), "")</f>
        <v/>
      </c>
      <c r="BJ19" s="3" t="str">
        <f>IF($A19="ADD",IF(NOT(ISBLANK(BI19)),_xlfn.XLOOKUP(BI19,br_pier_type[lookupValue],br_pier_type[lookupKey],"ERROR"),""), "")</f>
        <v/>
      </c>
      <c r="BL19" s="3" t="str">
        <f>IF($A19="ADD",IF(NOT(ISBLANK(BK19)),_xlfn.XLOOKUP(BK19,br_pier_cap_type[lookupValue],br_pier_cap_type[lookupKey],"ERROR"),""), "")</f>
        <v/>
      </c>
      <c r="BN19" s="3" t="str">
        <f>IF($A19="ADD",IF(NOT(ISBLANK(BM19)),_xlfn.XLOOKUP(BM19,br_bearing_type[lookupValue],br_bearing_type[lookupKey],"ERROR"),""), "")</f>
        <v/>
      </c>
      <c r="BP19" s="3" t="str">
        <f>IF($A19="ADD",IF(NOT(ISBLANK(BO19)),_xlfn.XLOOKUP(BO19,br_pier_type[lookupValue],br_pier_type[lookupKey],"ERROR"),""), "")</f>
        <v/>
      </c>
      <c r="BR19" s="3" t="str">
        <f>IF($A19="ADD",IF(NOT(ISBLANK(BQ19)),_xlfn.XLOOKUP(BQ19,br_pier_cap_type[lookupValue],br_pier_cap_type[lookupKey],"ERROR"),""), "")</f>
        <v/>
      </c>
      <c r="BT19" s="3" t="str">
        <f>IF($A19="ADD",IF(NOT(ISBLANK(BS19)),_xlfn.XLOOKUP(BS19,br_bearing_type[lookupValue],br_bearing_type[lookupKey],"ERROR"),""), "")</f>
        <v/>
      </c>
      <c r="BU19" s="6"/>
      <c r="BV19" s="6"/>
      <c r="BW19" s="6"/>
      <c r="BX19" s="6"/>
      <c r="BY19" s="6"/>
      <c r="BZ19" s="6"/>
      <c r="CA19" s="6"/>
      <c r="CB19" s="6"/>
      <c r="CC19" s="6"/>
      <c r="CD19" s="6"/>
      <c r="CE19" s="6"/>
      <c r="CF19" s="6"/>
      <c r="CG19" s="6"/>
      <c r="CH19" s="6"/>
      <c r="CI19" s="6"/>
      <c r="CJ19" s="6"/>
      <c r="CK19" s="6"/>
      <c r="CL19" s="6"/>
      <c r="CM19" s="6"/>
      <c r="CN19" s="6"/>
      <c r="CO19" s="6"/>
      <c r="CP19" s="6"/>
      <c r="CQ19" s="6"/>
      <c r="CR19" s="6"/>
      <c r="CT19" s="3" t="str">
        <f>IF($A19="ADD",IF(NOT(ISBLANK(CS19)),_xlfn.XLOOKUP(CS19,br_pier_type[lookupValue],br_pier_type[lookupKey],"ERROR"),""), "")</f>
        <v/>
      </c>
      <c r="CV19" s="3" t="str">
        <f>IF($A19="ADD",IF(NOT(ISBLANK(CU19)),_xlfn.XLOOKUP(CU19,br_pier_cap_type[lookupValue],br_pier_cap_type[lookupKey],"ERROR"),""), "")</f>
        <v/>
      </c>
      <c r="CX19" s="3" t="str">
        <f>IF($A19="ADD",IF(NOT(ISBLANK(CW19)),_xlfn.XLOOKUP(CW19,br_bearing_type[lookupValue],br_bearing_type[lookupKey],"ERROR"),""), "")</f>
        <v/>
      </c>
      <c r="CZ19" s="3" t="str">
        <f>IF($A19="ADD",IF(NOT(ISBLANK(CY19)),_xlfn.XLOOKUP(CY19,br_pier_type[lookupValue],br_pier_type[lookupKey],"ERROR"),""), "")</f>
        <v/>
      </c>
      <c r="DB19" s="3" t="str">
        <f>IF($A19="ADD",IF(NOT(ISBLANK(DA19)),_xlfn.XLOOKUP(DA19,br_pier_cap_type[lookupValue],br_pier_cap_type[lookupKey],"ERROR"),""), "")</f>
        <v/>
      </c>
      <c r="DD19" s="3" t="str">
        <f>IF($A19="ADD",IF(NOT(ISBLANK(DC19)),_xlfn.XLOOKUP(DC19,br_bearing_type[lookupValue],br_bearing_type[lookupKey],"ERROR"),""), "")</f>
        <v/>
      </c>
      <c r="DF19" s="3" t="str">
        <f>IF($A19="ADD",IF(NOT(ISBLANK(DE19)),_xlfn.XLOOKUP(DE19,br_pier_type[lookupValue],br_pier_type[lookupKey],"ERROR"),""), "")</f>
        <v/>
      </c>
      <c r="DH19" s="3" t="str">
        <f>IF($A19="ADD",IF(NOT(ISBLANK(DG19)),_xlfn.XLOOKUP(DG19,br_pier_cap_type[lookupValue],br_pier_cap_type[lookupKey],"ERROR"),""), "")</f>
        <v/>
      </c>
      <c r="DJ19" s="3" t="str">
        <f>IF($A19="ADD",IF(NOT(ISBLANK(DI19)),_xlfn.XLOOKUP(DI19,br_bearing_type[lookupValue],br_bearing_type[lookupKey],"ERROR"),""), "")</f>
        <v/>
      </c>
      <c r="DL19" s="3" t="str">
        <f>IF($A19="ADD",IF(NOT(ISBLANK(DK19)),_xlfn.XLOOKUP(DK19,br_pier_type[lookupValue],br_pier_type[lookupKey],"ERROR"),""), "")</f>
        <v/>
      </c>
      <c r="DN19" s="3" t="str">
        <f>IF($A19="ADD",IF(NOT(ISBLANK(DM19)),_xlfn.XLOOKUP(DM19,br_pier_cap_type[lookupValue],br_pier_cap_type[lookupKey],"ERROR"),""), "")</f>
        <v/>
      </c>
      <c r="DP19" s="3" t="str">
        <f>IF($A19="ADD",IF(NOT(ISBLANK(DO19)),_xlfn.XLOOKUP(DO19,br_bearing_type[lookupValue],br_bearing_type[lookupKey],"ERROR"),""), "")</f>
        <v/>
      </c>
      <c r="DR19" s="3" t="str">
        <f>IF($A19="ADD",IF(NOT(ISBLANK(DQ19)),_xlfn.XLOOKUP(DQ19,br_pier_type[lookupValue],br_pier_type[lookupKey],"ERROR"),""), "")</f>
        <v/>
      </c>
      <c r="DT19" s="3" t="str">
        <f>IF($A19="ADD",IF(NOT(ISBLANK(DS19)),_xlfn.XLOOKUP(DS19,br_pier_cap_type[lookupValue],br_pier_cap_type[lookupKey],"ERROR"),""), "")</f>
        <v/>
      </c>
      <c r="DV19" s="3" t="str">
        <f>IF($A19="ADD",IF(NOT(ISBLANK(DU19)),_xlfn.XLOOKUP(DU19,br_bearing_type[lookupValue],br_bearing_type[lookupKey],"ERROR"),""), "")</f>
        <v/>
      </c>
      <c r="DX19" s="3" t="str">
        <f>IF($A19="ADD",IF(NOT(ISBLANK(DW19)),_xlfn.XLOOKUP(DW19,br_pier_type[lookupValue],br_pier_type[lookupKey],"ERROR"),""), "")</f>
        <v/>
      </c>
      <c r="DZ19" s="3" t="str">
        <f>IF($A19="ADD",IF(NOT(ISBLANK(DY19)),_xlfn.XLOOKUP(DY19,br_pier_cap_type[lookupValue],br_pier_cap_type[lookupKey],"ERROR"),""), "")</f>
        <v/>
      </c>
      <c r="EB19" s="3" t="str">
        <f>IF($A19="ADD",IF(NOT(ISBLANK(EA19)),_xlfn.XLOOKUP(EA19,br_bearing_type[lookupValue],br_bearing_type[lookupKey],"ERROR"),""), "")</f>
        <v/>
      </c>
      <c r="EU19" s="6"/>
      <c r="EV19" s="6"/>
      <c r="EW19" s="6"/>
      <c r="EX19" s="6"/>
      <c r="EY19" s="6"/>
      <c r="EZ19" s="6"/>
      <c r="FA19" s="6"/>
      <c r="FB19" s="6"/>
      <c r="FC19" s="6"/>
      <c r="FD19" s="6"/>
      <c r="FE19" s="6"/>
      <c r="FF19" s="6"/>
      <c r="FG19" s="6"/>
      <c r="FH19" s="6"/>
      <c r="FI19" s="6"/>
      <c r="FJ19" s="6"/>
      <c r="FK19" s="6"/>
      <c r="FL19" s="6"/>
      <c r="FM19" s="6"/>
      <c r="FN19" s="6"/>
      <c r="FO19" s="6"/>
      <c r="FP19" s="6"/>
      <c r="FQ19" s="6"/>
      <c r="FR19" s="6"/>
      <c r="HU19" s="4"/>
      <c r="HX19" s="8"/>
      <c r="HY19" s="8"/>
      <c r="HZ19" s="4" t="str">
        <f t="shared" ca="1" si="0"/>
        <v/>
      </c>
      <c r="IA19" s="3" t="str">
        <f t="shared" si="1"/>
        <v/>
      </c>
      <c r="IB19" s="3" t="str">
        <f>IF($A19="","",IF((AND($A19="ADD",OR(IA19="",IA19="Local Authority"))),"L",(_xlfn.XLOOKUP(IA19,asset_owner[lookupValue],asset_owner[lookupKey],""))))</f>
        <v/>
      </c>
      <c r="IC19" s="9"/>
      <c r="IF19" s="8" t="str">
        <f t="shared" si="2"/>
        <v/>
      </c>
      <c r="IG19" s="7"/>
    </row>
    <row r="20" spans="2:241" x14ac:dyDescent="0.25">
      <c r="B20" s="5"/>
      <c r="C20" s="5"/>
      <c r="D20" s="6"/>
      <c r="E20" s="6"/>
      <c r="H20" s="3" t="str">
        <f>IF($A20="ADD",IF(NOT(ISBLANK(G20)),_xlfn.XLOOKUP(G20,br_found_type[lookupValue],br_found_type[lookupKey],"ERROR"),""), "")</f>
        <v/>
      </c>
      <c r="I20" s="4"/>
      <c r="K20" s="4"/>
      <c r="M20" s="3" t="str">
        <f>IF($A20="ADD",IF(NOT(ISBLANK(L20)),_xlfn.XLOOKUP(L20,br_found_mat[lookupValue],br_found_mat[lookupKey],"ERROR"),""), "")</f>
        <v/>
      </c>
      <c r="O20" s="3" t="str">
        <f>IF($A20="ADD",IF(NOT(ISBLANK(N20)),_xlfn.XLOOKUP(N20,found_cast_type[lookupValue],found_cast_type[lookupKey],"ERROR"),""), "")</f>
        <v/>
      </c>
      <c r="P20" s="4"/>
      <c r="R20" s="3" t="str">
        <f>IF($A20="ADD",IF(NOT(ISBLANK(Q20)),_xlfn.XLOOKUP(Q20,br_paint_system[lookupValue],br_paint_system[lookupKey],"ERROR"),""), "")</f>
        <v/>
      </c>
      <c r="T20" s="3" t="str">
        <f>IF($A20="ADD",IF(NOT(ISBLANK(S20)),_xlfn.XLOOKUP(S20,br_pier_type[lookupValue],br_pier_type[lookupKey],"ERROR"),""), "")</f>
        <v/>
      </c>
      <c r="V20" s="3" t="str">
        <f>IF($A20="ADD",IF(NOT(ISBLANK(U20)),_xlfn.XLOOKUP(U20,br_pier_cap_type[lookupValue],br_pier_cap_type[lookupKey],"ERROR"),""), "")</f>
        <v/>
      </c>
      <c r="X20" s="3" t="str">
        <f>IF($A20="ADD",IF(NOT(ISBLANK(W20)),_xlfn.XLOOKUP(W20,br_bearing_type[lookupValue],br_bearing_type[lookupKey],"ERROR"),""), "")</f>
        <v/>
      </c>
      <c r="Z20" s="3" t="str">
        <f>IF($A20="ADD",IF(NOT(ISBLANK(Y20)),_xlfn.XLOOKUP(Y20,br_pier_type[lookupValue],br_pier_type[lookupKey],"ERROR"),""), "")</f>
        <v/>
      </c>
      <c r="AB20" s="3" t="str">
        <f>IF($A20="ADD",IF(NOT(ISBLANK(AA20)),_xlfn.XLOOKUP(AA20,br_pier_cap_type[lookupValue],br_pier_cap_type[lookupKey],"ERROR"),""), "")</f>
        <v/>
      </c>
      <c r="AD20" s="3" t="str">
        <f>IF($A20="ADD",IF(NOT(ISBLANK(AC20)),_xlfn.XLOOKUP(AC20,br_bearing_type[lookupValue],br_bearing_type[lookupKey],"ERROR"),""), "")</f>
        <v/>
      </c>
      <c r="AF20" s="3" t="str">
        <f>IF($A20="ADD",IF(NOT(ISBLANK(AE20)),_xlfn.XLOOKUP(AE20,br_pier_type[lookupValue],br_pier_type[lookupKey],"ERROR"),""), "")</f>
        <v/>
      </c>
      <c r="AH20" s="3" t="str">
        <f>IF($A20="ADD",IF(NOT(ISBLANK(AG20)),_xlfn.XLOOKUP(AG20,br_pier_cap_type[lookupValue],br_pier_cap_type[lookupKey],"ERROR"),""), "")</f>
        <v/>
      </c>
      <c r="AJ20" s="3" t="str">
        <f>IF($A20="ADD",IF(NOT(ISBLANK(AI20)),_xlfn.XLOOKUP(AI20,br_bearing_type[lookupValue],br_bearing_type[lookupKey],"ERROR"),""), "")</f>
        <v/>
      </c>
      <c r="AL20" s="3" t="str">
        <f>IF($A20="ADD",IF(NOT(ISBLANK(AK20)),_xlfn.XLOOKUP(AK20,br_pier_type[lookupValue],br_pier_type[lookupKey],"ERROR"),""), "")</f>
        <v/>
      </c>
      <c r="AN20" s="3" t="str">
        <f>IF($A20="ADD",IF(NOT(ISBLANK(AM20)),_xlfn.XLOOKUP(AM20,br_pier_cap_type[lookupValue],br_pier_cap_type[lookupKey],"ERROR"),""), "")</f>
        <v/>
      </c>
      <c r="AP20" s="3" t="str">
        <f>IF($A20="ADD",IF(NOT(ISBLANK(AO20)),_xlfn.XLOOKUP(AO20,br_bearing_type[lookupValue],br_bearing_type[lookupKey],"ERROR"),""), "")</f>
        <v/>
      </c>
      <c r="AR20" s="3" t="str">
        <f>IF($A20="ADD",IF(NOT(ISBLANK(AQ20)),_xlfn.XLOOKUP(AQ20,br_pier_type[lookupValue],br_pier_type[lookupKey],"ERROR"),""), "")</f>
        <v/>
      </c>
      <c r="AT20" s="3" t="str">
        <f>IF($A20="ADD",IF(NOT(ISBLANK(AS20)),_xlfn.XLOOKUP(AS20,br_pier_cap_type[lookupValue],br_pier_cap_type[lookupKey],"ERROR"),""), "")</f>
        <v/>
      </c>
      <c r="AV20" s="3" t="str">
        <f>IF($A20="ADD",IF(NOT(ISBLANK(AU20)),_xlfn.XLOOKUP(AU20,br_bearing_type[lookupValue],br_bearing_type[lookupKey],"ERROR"),""), "")</f>
        <v/>
      </c>
      <c r="AX20" s="3" t="str">
        <f>IF($A20="ADD",IF(NOT(ISBLANK(AW20)),_xlfn.XLOOKUP(AW20,br_pier_type[lookupValue],br_pier_type[lookupKey],"ERROR"),""), "")</f>
        <v/>
      </c>
      <c r="AZ20" s="3" t="str">
        <f>IF($A20="ADD",IF(NOT(ISBLANK(AY20)),_xlfn.XLOOKUP(AY20,br_pier_cap_type[lookupValue],br_pier_cap_type[lookupKey],"ERROR"),""), "")</f>
        <v/>
      </c>
      <c r="BB20" s="3" t="str">
        <f>IF($A20="ADD",IF(NOT(ISBLANK(BA20)),_xlfn.XLOOKUP(BA20,br_bearing_type[lookupValue],br_bearing_type[lookupKey],"ERROR"),""), "")</f>
        <v/>
      </c>
      <c r="BD20" s="3" t="str">
        <f>IF($A20="ADD",IF(NOT(ISBLANK(BC20)),_xlfn.XLOOKUP(BC20,br_pier_type[lookupValue],br_pier_type[lookupKey],"ERROR"),""), "")</f>
        <v/>
      </c>
      <c r="BF20" s="3" t="str">
        <f>IF($A20="ADD",IF(NOT(ISBLANK(BE20)),_xlfn.XLOOKUP(BE20,br_pier_cap_type[lookupValue],br_pier_cap_type[lookupKey],"ERROR"),""), "")</f>
        <v/>
      </c>
      <c r="BH20" s="3" t="str">
        <f>IF($A20="ADD",IF(NOT(ISBLANK(BG20)),_xlfn.XLOOKUP(BG20,br_bearing_type[lookupValue],br_bearing_type[lookupKey],"ERROR"),""), "")</f>
        <v/>
      </c>
      <c r="BJ20" s="3" t="str">
        <f>IF($A20="ADD",IF(NOT(ISBLANK(BI20)),_xlfn.XLOOKUP(BI20,br_pier_type[lookupValue],br_pier_type[lookupKey],"ERROR"),""), "")</f>
        <v/>
      </c>
      <c r="BL20" s="3" t="str">
        <f>IF($A20="ADD",IF(NOT(ISBLANK(BK20)),_xlfn.XLOOKUP(BK20,br_pier_cap_type[lookupValue],br_pier_cap_type[lookupKey],"ERROR"),""), "")</f>
        <v/>
      </c>
      <c r="BN20" s="3" t="str">
        <f>IF($A20="ADD",IF(NOT(ISBLANK(BM20)),_xlfn.XLOOKUP(BM20,br_bearing_type[lookupValue],br_bearing_type[lookupKey],"ERROR"),""), "")</f>
        <v/>
      </c>
      <c r="BP20" s="3" t="str">
        <f>IF($A20="ADD",IF(NOT(ISBLANK(BO20)),_xlfn.XLOOKUP(BO20,br_pier_type[lookupValue],br_pier_type[lookupKey],"ERROR"),""), "")</f>
        <v/>
      </c>
      <c r="BR20" s="3" t="str">
        <f>IF($A20="ADD",IF(NOT(ISBLANK(BQ20)),_xlfn.XLOOKUP(BQ20,br_pier_cap_type[lookupValue],br_pier_cap_type[lookupKey],"ERROR"),""), "")</f>
        <v/>
      </c>
      <c r="BT20" s="3" t="str">
        <f>IF($A20="ADD",IF(NOT(ISBLANK(BS20)),_xlfn.XLOOKUP(BS20,br_bearing_type[lookupValue],br_bearing_type[lookupKey],"ERROR"),""), "")</f>
        <v/>
      </c>
      <c r="BU20" s="6"/>
      <c r="BV20" s="6"/>
      <c r="BW20" s="6"/>
      <c r="BX20" s="6"/>
      <c r="BY20" s="6"/>
      <c r="BZ20" s="6"/>
      <c r="CA20" s="6"/>
      <c r="CB20" s="6"/>
      <c r="CC20" s="6"/>
      <c r="CD20" s="6"/>
      <c r="CE20" s="6"/>
      <c r="CF20" s="6"/>
      <c r="CG20" s="6"/>
      <c r="CH20" s="6"/>
      <c r="CI20" s="6"/>
      <c r="CJ20" s="6"/>
      <c r="CK20" s="6"/>
      <c r="CL20" s="6"/>
      <c r="CM20" s="6"/>
      <c r="CN20" s="6"/>
      <c r="CO20" s="6"/>
      <c r="CP20" s="6"/>
      <c r="CQ20" s="6"/>
      <c r="CR20" s="6"/>
      <c r="CT20" s="3" t="str">
        <f>IF($A20="ADD",IF(NOT(ISBLANK(CS20)),_xlfn.XLOOKUP(CS20,br_pier_type[lookupValue],br_pier_type[lookupKey],"ERROR"),""), "")</f>
        <v/>
      </c>
      <c r="CV20" s="3" t="str">
        <f>IF($A20="ADD",IF(NOT(ISBLANK(CU20)),_xlfn.XLOOKUP(CU20,br_pier_cap_type[lookupValue],br_pier_cap_type[lookupKey],"ERROR"),""), "")</f>
        <v/>
      </c>
      <c r="CX20" s="3" t="str">
        <f>IF($A20="ADD",IF(NOT(ISBLANK(CW20)),_xlfn.XLOOKUP(CW20,br_bearing_type[lookupValue],br_bearing_type[lookupKey],"ERROR"),""), "")</f>
        <v/>
      </c>
      <c r="CZ20" s="3" t="str">
        <f>IF($A20="ADD",IF(NOT(ISBLANK(CY20)),_xlfn.XLOOKUP(CY20,br_pier_type[lookupValue],br_pier_type[lookupKey],"ERROR"),""), "")</f>
        <v/>
      </c>
      <c r="DB20" s="3" t="str">
        <f>IF($A20="ADD",IF(NOT(ISBLANK(DA20)),_xlfn.XLOOKUP(DA20,br_pier_cap_type[lookupValue],br_pier_cap_type[lookupKey],"ERROR"),""), "")</f>
        <v/>
      </c>
      <c r="DD20" s="3" t="str">
        <f>IF($A20="ADD",IF(NOT(ISBLANK(DC20)),_xlfn.XLOOKUP(DC20,br_bearing_type[lookupValue],br_bearing_type[lookupKey],"ERROR"),""), "")</f>
        <v/>
      </c>
      <c r="DF20" s="3" t="str">
        <f>IF($A20="ADD",IF(NOT(ISBLANK(DE20)),_xlfn.XLOOKUP(DE20,br_pier_type[lookupValue],br_pier_type[lookupKey],"ERROR"),""), "")</f>
        <v/>
      </c>
      <c r="DH20" s="3" t="str">
        <f>IF($A20="ADD",IF(NOT(ISBLANK(DG20)),_xlfn.XLOOKUP(DG20,br_pier_cap_type[lookupValue],br_pier_cap_type[lookupKey],"ERROR"),""), "")</f>
        <v/>
      </c>
      <c r="DJ20" s="3" t="str">
        <f>IF($A20="ADD",IF(NOT(ISBLANK(DI20)),_xlfn.XLOOKUP(DI20,br_bearing_type[lookupValue],br_bearing_type[lookupKey],"ERROR"),""), "")</f>
        <v/>
      </c>
      <c r="DL20" s="3" t="str">
        <f>IF($A20="ADD",IF(NOT(ISBLANK(DK20)),_xlfn.XLOOKUP(DK20,br_pier_type[lookupValue],br_pier_type[lookupKey],"ERROR"),""), "")</f>
        <v/>
      </c>
      <c r="DN20" s="3" t="str">
        <f>IF($A20="ADD",IF(NOT(ISBLANK(DM20)),_xlfn.XLOOKUP(DM20,br_pier_cap_type[lookupValue],br_pier_cap_type[lookupKey],"ERROR"),""), "")</f>
        <v/>
      </c>
      <c r="DP20" s="3" t="str">
        <f>IF($A20="ADD",IF(NOT(ISBLANK(DO20)),_xlfn.XLOOKUP(DO20,br_bearing_type[lookupValue],br_bearing_type[lookupKey],"ERROR"),""), "")</f>
        <v/>
      </c>
      <c r="DR20" s="3" t="str">
        <f>IF($A20="ADD",IF(NOT(ISBLANK(DQ20)),_xlfn.XLOOKUP(DQ20,br_pier_type[lookupValue],br_pier_type[lookupKey],"ERROR"),""), "")</f>
        <v/>
      </c>
      <c r="DT20" s="3" t="str">
        <f>IF($A20="ADD",IF(NOT(ISBLANK(DS20)),_xlfn.XLOOKUP(DS20,br_pier_cap_type[lookupValue],br_pier_cap_type[lookupKey],"ERROR"),""), "")</f>
        <v/>
      </c>
      <c r="DV20" s="3" t="str">
        <f>IF($A20="ADD",IF(NOT(ISBLANK(DU20)),_xlfn.XLOOKUP(DU20,br_bearing_type[lookupValue],br_bearing_type[lookupKey],"ERROR"),""), "")</f>
        <v/>
      </c>
      <c r="DX20" s="3" t="str">
        <f>IF($A20="ADD",IF(NOT(ISBLANK(DW20)),_xlfn.XLOOKUP(DW20,br_pier_type[lookupValue],br_pier_type[lookupKey],"ERROR"),""), "")</f>
        <v/>
      </c>
      <c r="DZ20" s="3" t="str">
        <f>IF($A20="ADD",IF(NOT(ISBLANK(DY20)),_xlfn.XLOOKUP(DY20,br_pier_cap_type[lookupValue],br_pier_cap_type[lookupKey],"ERROR"),""), "")</f>
        <v/>
      </c>
      <c r="EB20" s="3" t="str">
        <f>IF($A20="ADD",IF(NOT(ISBLANK(EA20)),_xlfn.XLOOKUP(EA20,br_bearing_type[lookupValue],br_bearing_type[lookupKey],"ERROR"),""), "")</f>
        <v/>
      </c>
      <c r="EU20" s="6"/>
      <c r="EV20" s="6"/>
      <c r="EW20" s="6"/>
      <c r="EX20" s="6"/>
      <c r="EY20" s="6"/>
      <c r="EZ20" s="6"/>
      <c r="FA20" s="6"/>
      <c r="FB20" s="6"/>
      <c r="FC20" s="6"/>
      <c r="FD20" s="6"/>
      <c r="FE20" s="6"/>
      <c r="FF20" s="6"/>
      <c r="FG20" s="6"/>
      <c r="FH20" s="6"/>
      <c r="FI20" s="6"/>
      <c r="FJ20" s="6"/>
      <c r="FK20" s="6"/>
      <c r="FL20" s="6"/>
      <c r="FM20" s="6"/>
      <c r="FN20" s="6"/>
      <c r="FO20" s="6"/>
      <c r="FP20" s="6"/>
      <c r="FQ20" s="6"/>
      <c r="FR20" s="6"/>
      <c r="HU20" s="4"/>
      <c r="HX20" s="8"/>
      <c r="HY20" s="8"/>
      <c r="HZ20" s="4" t="str">
        <f t="shared" ca="1" si="0"/>
        <v/>
      </c>
      <c r="IA20" s="3" t="str">
        <f t="shared" si="1"/>
        <v/>
      </c>
      <c r="IB20" s="3" t="str">
        <f>IF($A20="","",IF((AND($A20="ADD",OR(IA20="",IA20="Local Authority"))),"L",(_xlfn.XLOOKUP(IA20,asset_owner[lookupValue],asset_owner[lookupKey],""))))</f>
        <v/>
      </c>
      <c r="IC20" s="9"/>
      <c r="IF20" s="8" t="str">
        <f t="shared" si="2"/>
        <v/>
      </c>
      <c r="IG20" s="7"/>
    </row>
    <row r="21" spans="2:241" x14ac:dyDescent="0.25">
      <c r="B21" s="5"/>
      <c r="C21" s="5"/>
      <c r="D21" s="6"/>
      <c r="E21" s="6"/>
      <c r="H21" s="3" t="str">
        <f>IF($A21="ADD",IF(NOT(ISBLANK(G21)),_xlfn.XLOOKUP(G21,br_found_type[lookupValue],br_found_type[lookupKey],"ERROR"),""), "")</f>
        <v/>
      </c>
      <c r="I21" s="4"/>
      <c r="K21" s="4"/>
      <c r="M21" s="3" t="str">
        <f>IF($A21="ADD",IF(NOT(ISBLANK(L21)),_xlfn.XLOOKUP(L21,br_found_mat[lookupValue],br_found_mat[lookupKey],"ERROR"),""), "")</f>
        <v/>
      </c>
      <c r="O21" s="3" t="str">
        <f>IF($A21="ADD",IF(NOT(ISBLANK(N21)),_xlfn.XLOOKUP(N21,found_cast_type[lookupValue],found_cast_type[lookupKey],"ERROR"),""), "")</f>
        <v/>
      </c>
      <c r="P21" s="4"/>
      <c r="R21" s="3" t="str">
        <f>IF($A21="ADD",IF(NOT(ISBLANK(Q21)),_xlfn.XLOOKUP(Q21,br_paint_system[lookupValue],br_paint_system[lookupKey],"ERROR"),""), "")</f>
        <v/>
      </c>
      <c r="T21" s="3" t="str">
        <f>IF($A21="ADD",IF(NOT(ISBLANK(S21)),_xlfn.XLOOKUP(S21,br_pier_type[lookupValue],br_pier_type[lookupKey],"ERROR"),""), "")</f>
        <v/>
      </c>
      <c r="V21" s="3" t="str">
        <f>IF($A21="ADD",IF(NOT(ISBLANK(U21)),_xlfn.XLOOKUP(U21,br_pier_cap_type[lookupValue],br_pier_cap_type[lookupKey],"ERROR"),""), "")</f>
        <v/>
      </c>
      <c r="X21" s="3" t="str">
        <f>IF($A21="ADD",IF(NOT(ISBLANK(W21)),_xlfn.XLOOKUP(W21,br_bearing_type[lookupValue],br_bearing_type[lookupKey],"ERROR"),""), "")</f>
        <v/>
      </c>
      <c r="Z21" s="3" t="str">
        <f>IF($A21="ADD",IF(NOT(ISBLANK(Y21)),_xlfn.XLOOKUP(Y21,br_pier_type[lookupValue],br_pier_type[lookupKey],"ERROR"),""), "")</f>
        <v/>
      </c>
      <c r="AB21" s="3" t="str">
        <f>IF($A21="ADD",IF(NOT(ISBLANK(AA21)),_xlfn.XLOOKUP(AA21,br_pier_cap_type[lookupValue],br_pier_cap_type[lookupKey],"ERROR"),""), "")</f>
        <v/>
      </c>
      <c r="AD21" s="3" t="str">
        <f>IF($A21="ADD",IF(NOT(ISBLANK(AC21)),_xlfn.XLOOKUP(AC21,br_bearing_type[lookupValue],br_bearing_type[lookupKey],"ERROR"),""), "")</f>
        <v/>
      </c>
      <c r="AF21" s="3" t="str">
        <f>IF($A21="ADD",IF(NOT(ISBLANK(AE21)),_xlfn.XLOOKUP(AE21,br_pier_type[lookupValue],br_pier_type[lookupKey],"ERROR"),""), "")</f>
        <v/>
      </c>
      <c r="AH21" s="3" t="str">
        <f>IF($A21="ADD",IF(NOT(ISBLANK(AG21)),_xlfn.XLOOKUP(AG21,br_pier_cap_type[lookupValue],br_pier_cap_type[lookupKey],"ERROR"),""), "")</f>
        <v/>
      </c>
      <c r="AJ21" s="3" t="str">
        <f>IF($A21="ADD",IF(NOT(ISBLANK(AI21)),_xlfn.XLOOKUP(AI21,br_bearing_type[lookupValue],br_bearing_type[lookupKey],"ERROR"),""), "")</f>
        <v/>
      </c>
      <c r="AL21" s="3" t="str">
        <f>IF($A21="ADD",IF(NOT(ISBLANK(AK21)),_xlfn.XLOOKUP(AK21,br_pier_type[lookupValue],br_pier_type[lookupKey],"ERROR"),""), "")</f>
        <v/>
      </c>
      <c r="AN21" s="3" t="str">
        <f>IF($A21="ADD",IF(NOT(ISBLANK(AM21)),_xlfn.XLOOKUP(AM21,br_pier_cap_type[lookupValue],br_pier_cap_type[lookupKey],"ERROR"),""), "")</f>
        <v/>
      </c>
      <c r="AP21" s="3" t="str">
        <f>IF($A21="ADD",IF(NOT(ISBLANK(AO21)),_xlfn.XLOOKUP(AO21,br_bearing_type[lookupValue],br_bearing_type[lookupKey],"ERROR"),""), "")</f>
        <v/>
      </c>
      <c r="AR21" s="3" t="str">
        <f>IF($A21="ADD",IF(NOT(ISBLANK(AQ21)),_xlfn.XLOOKUP(AQ21,br_pier_type[lookupValue],br_pier_type[lookupKey],"ERROR"),""), "")</f>
        <v/>
      </c>
      <c r="AT21" s="3" t="str">
        <f>IF($A21="ADD",IF(NOT(ISBLANK(AS21)),_xlfn.XLOOKUP(AS21,br_pier_cap_type[lookupValue],br_pier_cap_type[lookupKey],"ERROR"),""), "")</f>
        <v/>
      </c>
      <c r="AV21" s="3" t="str">
        <f>IF($A21="ADD",IF(NOT(ISBLANK(AU21)),_xlfn.XLOOKUP(AU21,br_bearing_type[lookupValue],br_bearing_type[lookupKey],"ERROR"),""), "")</f>
        <v/>
      </c>
      <c r="AX21" s="3" t="str">
        <f>IF($A21="ADD",IF(NOT(ISBLANK(AW21)),_xlfn.XLOOKUP(AW21,br_pier_type[lookupValue],br_pier_type[lookupKey],"ERROR"),""), "")</f>
        <v/>
      </c>
      <c r="AZ21" s="3" t="str">
        <f>IF($A21="ADD",IF(NOT(ISBLANK(AY21)),_xlfn.XLOOKUP(AY21,br_pier_cap_type[lookupValue],br_pier_cap_type[lookupKey],"ERROR"),""), "")</f>
        <v/>
      </c>
      <c r="BB21" s="3" t="str">
        <f>IF($A21="ADD",IF(NOT(ISBLANK(BA21)),_xlfn.XLOOKUP(BA21,br_bearing_type[lookupValue],br_bearing_type[lookupKey],"ERROR"),""), "")</f>
        <v/>
      </c>
      <c r="BD21" s="3" t="str">
        <f>IF($A21="ADD",IF(NOT(ISBLANK(BC21)),_xlfn.XLOOKUP(BC21,br_pier_type[lookupValue],br_pier_type[lookupKey],"ERROR"),""), "")</f>
        <v/>
      </c>
      <c r="BF21" s="3" t="str">
        <f>IF($A21="ADD",IF(NOT(ISBLANK(BE21)),_xlfn.XLOOKUP(BE21,br_pier_cap_type[lookupValue],br_pier_cap_type[lookupKey],"ERROR"),""), "")</f>
        <v/>
      </c>
      <c r="BH21" s="3" t="str">
        <f>IF($A21="ADD",IF(NOT(ISBLANK(BG21)),_xlfn.XLOOKUP(BG21,br_bearing_type[lookupValue],br_bearing_type[lookupKey],"ERROR"),""), "")</f>
        <v/>
      </c>
      <c r="BJ21" s="3" t="str">
        <f>IF($A21="ADD",IF(NOT(ISBLANK(BI21)),_xlfn.XLOOKUP(BI21,br_pier_type[lookupValue],br_pier_type[lookupKey],"ERROR"),""), "")</f>
        <v/>
      </c>
      <c r="BL21" s="3" t="str">
        <f>IF($A21="ADD",IF(NOT(ISBLANK(BK21)),_xlfn.XLOOKUP(BK21,br_pier_cap_type[lookupValue],br_pier_cap_type[lookupKey],"ERROR"),""), "")</f>
        <v/>
      </c>
      <c r="BN21" s="3" t="str">
        <f>IF($A21="ADD",IF(NOT(ISBLANK(BM21)),_xlfn.XLOOKUP(BM21,br_bearing_type[lookupValue],br_bearing_type[lookupKey],"ERROR"),""), "")</f>
        <v/>
      </c>
      <c r="BP21" s="3" t="str">
        <f>IF($A21="ADD",IF(NOT(ISBLANK(BO21)),_xlfn.XLOOKUP(BO21,br_pier_type[lookupValue],br_pier_type[lookupKey],"ERROR"),""), "")</f>
        <v/>
      </c>
      <c r="BR21" s="3" t="str">
        <f>IF($A21="ADD",IF(NOT(ISBLANK(BQ21)),_xlfn.XLOOKUP(BQ21,br_pier_cap_type[lookupValue],br_pier_cap_type[lookupKey],"ERROR"),""), "")</f>
        <v/>
      </c>
      <c r="BT21" s="3" t="str">
        <f>IF($A21="ADD",IF(NOT(ISBLANK(BS21)),_xlfn.XLOOKUP(BS21,br_bearing_type[lookupValue],br_bearing_type[lookupKey],"ERROR"),""), "")</f>
        <v/>
      </c>
      <c r="BU21" s="6"/>
      <c r="BV21" s="6"/>
      <c r="BW21" s="6"/>
      <c r="BX21" s="6"/>
      <c r="BY21" s="6"/>
      <c r="BZ21" s="6"/>
      <c r="CA21" s="6"/>
      <c r="CB21" s="6"/>
      <c r="CC21" s="6"/>
      <c r="CD21" s="6"/>
      <c r="CE21" s="6"/>
      <c r="CF21" s="6"/>
      <c r="CG21" s="6"/>
      <c r="CH21" s="6"/>
      <c r="CI21" s="6"/>
      <c r="CJ21" s="6"/>
      <c r="CK21" s="6"/>
      <c r="CL21" s="6"/>
      <c r="CM21" s="6"/>
      <c r="CN21" s="6"/>
      <c r="CO21" s="6"/>
      <c r="CP21" s="6"/>
      <c r="CQ21" s="6"/>
      <c r="CR21" s="6"/>
      <c r="CT21" s="3" t="str">
        <f>IF($A21="ADD",IF(NOT(ISBLANK(CS21)),_xlfn.XLOOKUP(CS21,br_pier_type[lookupValue],br_pier_type[lookupKey],"ERROR"),""), "")</f>
        <v/>
      </c>
      <c r="CV21" s="3" t="str">
        <f>IF($A21="ADD",IF(NOT(ISBLANK(CU21)),_xlfn.XLOOKUP(CU21,br_pier_cap_type[lookupValue],br_pier_cap_type[lookupKey],"ERROR"),""), "")</f>
        <v/>
      </c>
      <c r="CX21" s="3" t="str">
        <f>IF($A21="ADD",IF(NOT(ISBLANK(CW21)),_xlfn.XLOOKUP(CW21,br_bearing_type[lookupValue],br_bearing_type[lookupKey],"ERROR"),""), "")</f>
        <v/>
      </c>
      <c r="CZ21" s="3" t="str">
        <f>IF($A21="ADD",IF(NOT(ISBLANK(CY21)),_xlfn.XLOOKUP(CY21,br_pier_type[lookupValue],br_pier_type[lookupKey],"ERROR"),""), "")</f>
        <v/>
      </c>
      <c r="DB21" s="3" t="str">
        <f>IF($A21="ADD",IF(NOT(ISBLANK(DA21)),_xlfn.XLOOKUP(DA21,br_pier_cap_type[lookupValue],br_pier_cap_type[lookupKey],"ERROR"),""), "")</f>
        <v/>
      </c>
      <c r="DD21" s="3" t="str">
        <f>IF($A21="ADD",IF(NOT(ISBLANK(DC21)),_xlfn.XLOOKUP(DC21,br_bearing_type[lookupValue],br_bearing_type[lookupKey],"ERROR"),""), "")</f>
        <v/>
      </c>
      <c r="DF21" s="3" t="str">
        <f>IF($A21="ADD",IF(NOT(ISBLANK(DE21)),_xlfn.XLOOKUP(DE21,br_pier_type[lookupValue],br_pier_type[lookupKey],"ERROR"),""), "")</f>
        <v/>
      </c>
      <c r="DH21" s="3" t="str">
        <f>IF($A21="ADD",IF(NOT(ISBLANK(DG21)),_xlfn.XLOOKUP(DG21,br_pier_cap_type[lookupValue],br_pier_cap_type[lookupKey],"ERROR"),""), "")</f>
        <v/>
      </c>
      <c r="DJ21" s="3" t="str">
        <f>IF($A21="ADD",IF(NOT(ISBLANK(DI21)),_xlfn.XLOOKUP(DI21,br_bearing_type[lookupValue],br_bearing_type[lookupKey],"ERROR"),""), "")</f>
        <v/>
      </c>
      <c r="DL21" s="3" t="str">
        <f>IF($A21="ADD",IF(NOT(ISBLANK(DK21)),_xlfn.XLOOKUP(DK21,br_pier_type[lookupValue],br_pier_type[lookupKey],"ERROR"),""), "")</f>
        <v/>
      </c>
      <c r="DN21" s="3" t="str">
        <f>IF($A21="ADD",IF(NOT(ISBLANK(DM21)),_xlfn.XLOOKUP(DM21,br_pier_cap_type[lookupValue],br_pier_cap_type[lookupKey],"ERROR"),""), "")</f>
        <v/>
      </c>
      <c r="DP21" s="3" t="str">
        <f>IF($A21="ADD",IF(NOT(ISBLANK(DO21)),_xlfn.XLOOKUP(DO21,br_bearing_type[lookupValue],br_bearing_type[lookupKey],"ERROR"),""), "")</f>
        <v/>
      </c>
      <c r="DR21" s="3" t="str">
        <f>IF($A21="ADD",IF(NOT(ISBLANK(DQ21)),_xlfn.XLOOKUP(DQ21,br_pier_type[lookupValue],br_pier_type[lookupKey],"ERROR"),""), "")</f>
        <v/>
      </c>
      <c r="DT21" s="3" t="str">
        <f>IF($A21="ADD",IF(NOT(ISBLANK(DS21)),_xlfn.XLOOKUP(DS21,br_pier_cap_type[lookupValue],br_pier_cap_type[lookupKey],"ERROR"),""), "")</f>
        <v/>
      </c>
      <c r="DV21" s="3" t="str">
        <f>IF($A21="ADD",IF(NOT(ISBLANK(DU21)),_xlfn.XLOOKUP(DU21,br_bearing_type[lookupValue],br_bearing_type[lookupKey],"ERROR"),""), "")</f>
        <v/>
      </c>
      <c r="DX21" s="3" t="str">
        <f>IF($A21="ADD",IF(NOT(ISBLANK(DW21)),_xlfn.XLOOKUP(DW21,br_pier_type[lookupValue],br_pier_type[lookupKey],"ERROR"),""), "")</f>
        <v/>
      </c>
      <c r="DZ21" s="3" t="str">
        <f>IF($A21="ADD",IF(NOT(ISBLANK(DY21)),_xlfn.XLOOKUP(DY21,br_pier_cap_type[lookupValue],br_pier_cap_type[lookupKey],"ERROR"),""), "")</f>
        <v/>
      </c>
      <c r="EB21" s="3" t="str">
        <f>IF($A21="ADD",IF(NOT(ISBLANK(EA21)),_xlfn.XLOOKUP(EA21,br_bearing_type[lookupValue],br_bearing_type[lookupKey],"ERROR"),""), "")</f>
        <v/>
      </c>
      <c r="EU21" s="6"/>
      <c r="EV21" s="6"/>
      <c r="EW21" s="6"/>
      <c r="EX21" s="6"/>
      <c r="EY21" s="6"/>
      <c r="EZ21" s="6"/>
      <c r="FA21" s="6"/>
      <c r="FB21" s="6"/>
      <c r="FC21" s="6"/>
      <c r="FD21" s="6"/>
      <c r="FE21" s="6"/>
      <c r="FF21" s="6"/>
      <c r="FG21" s="6"/>
      <c r="FH21" s="6"/>
      <c r="FI21" s="6"/>
      <c r="FJ21" s="6"/>
      <c r="FK21" s="6"/>
      <c r="FL21" s="6"/>
      <c r="FM21" s="6"/>
      <c r="FN21" s="6"/>
      <c r="FO21" s="6"/>
      <c r="FP21" s="6"/>
      <c r="FQ21" s="6"/>
      <c r="FR21" s="6"/>
      <c r="HU21" s="4"/>
      <c r="HX21" s="8"/>
      <c r="HY21" s="8"/>
      <c r="HZ21" s="4" t="str">
        <f t="shared" ca="1" si="0"/>
        <v/>
      </c>
      <c r="IA21" s="3" t="str">
        <f t="shared" si="1"/>
        <v/>
      </c>
      <c r="IB21" s="3" t="str">
        <f>IF($A21="","",IF((AND($A21="ADD",OR(IA21="",IA21="Local Authority"))),"L",(_xlfn.XLOOKUP(IA21,asset_owner[lookupValue],asset_owner[lookupKey],""))))</f>
        <v/>
      </c>
      <c r="IC21" s="9"/>
      <c r="IF21" s="8" t="str">
        <f t="shared" si="2"/>
        <v/>
      </c>
      <c r="IG21" s="7"/>
    </row>
    <row r="22" spans="2:241" x14ac:dyDescent="0.25">
      <c r="B22" s="5"/>
      <c r="C22" s="5"/>
      <c r="D22" s="6"/>
      <c r="E22" s="6"/>
      <c r="H22" s="3" t="str">
        <f>IF($A22="ADD",IF(NOT(ISBLANK(G22)),_xlfn.XLOOKUP(G22,br_found_type[lookupValue],br_found_type[lookupKey],"ERROR"),""), "")</f>
        <v/>
      </c>
      <c r="I22" s="4"/>
      <c r="K22" s="4"/>
      <c r="M22" s="3" t="str">
        <f>IF($A22="ADD",IF(NOT(ISBLANK(L22)),_xlfn.XLOOKUP(L22,br_found_mat[lookupValue],br_found_mat[lookupKey],"ERROR"),""), "")</f>
        <v/>
      </c>
      <c r="O22" s="3" t="str">
        <f>IF($A22="ADD",IF(NOT(ISBLANK(N22)),_xlfn.XLOOKUP(N22,found_cast_type[lookupValue],found_cast_type[lookupKey],"ERROR"),""), "")</f>
        <v/>
      </c>
      <c r="P22" s="4"/>
      <c r="R22" s="3" t="str">
        <f>IF($A22="ADD",IF(NOT(ISBLANK(Q22)),_xlfn.XLOOKUP(Q22,br_paint_system[lookupValue],br_paint_system[lookupKey],"ERROR"),""), "")</f>
        <v/>
      </c>
      <c r="T22" s="3" t="str">
        <f>IF($A22="ADD",IF(NOT(ISBLANK(S22)),_xlfn.XLOOKUP(S22,br_pier_type[lookupValue],br_pier_type[lookupKey],"ERROR"),""), "")</f>
        <v/>
      </c>
      <c r="V22" s="3" t="str">
        <f>IF($A22="ADD",IF(NOT(ISBLANK(U22)),_xlfn.XLOOKUP(U22,br_pier_cap_type[lookupValue],br_pier_cap_type[lookupKey],"ERROR"),""), "")</f>
        <v/>
      </c>
      <c r="X22" s="3" t="str">
        <f>IF($A22="ADD",IF(NOT(ISBLANK(W22)),_xlfn.XLOOKUP(W22,br_bearing_type[lookupValue],br_bearing_type[lookupKey],"ERROR"),""), "")</f>
        <v/>
      </c>
      <c r="Z22" s="3" t="str">
        <f>IF($A22="ADD",IF(NOT(ISBLANK(Y22)),_xlfn.XLOOKUP(Y22,br_pier_type[lookupValue],br_pier_type[lookupKey],"ERROR"),""), "")</f>
        <v/>
      </c>
      <c r="AB22" s="3" t="str">
        <f>IF($A22="ADD",IF(NOT(ISBLANK(AA22)),_xlfn.XLOOKUP(AA22,br_pier_cap_type[lookupValue],br_pier_cap_type[lookupKey],"ERROR"),""), "")</f>
        <v/>
      </c>
      <c r="AD22" s="3" t="str">
        <f>IF($A22="ADD",IF(NOT(ISBLANK(AC22)),_xlfn.XLOOKUP(AC22,br_bearing_type[lookupValue],br_bearing_type[lookupKey],"ERROR"),""), "")</f>
        <v/>
      </c>
      <c r="AF22" s="3" t="str">
        <f>IF($A22="ADD",IF(NOT(ISBLANK(AE22)),_xlfn.XLOOKUP(AE22,br_pier_type[lookupValue],br_pier_type[lookupKey],"ERROR"),""), "")</f>
        <v/>
      </c>
      <c r="AH22" s="3" t="str">
        <f>IF($A22="ADD",IF(NOT(ISBLANK(AG22)),_xlfn.XLOOKUP(AG22,br_pier_cap_type[lookupValue],br_pier_cap_type[lookupKey],"ERROR"),""), "")</f>
        <v/>
      </c>
      <c r="AJ22" s="3" t="str">
        <f>IF($A22="ADD",IF(NOT(ISBLANK(AI22)),_xlfn.XLOOKUP(AI22,br_bearing_type[lookupValue],br_bearing_type[lookupKey],"ERROR"),""), "")</f>
        <v/>
      </c>
      <c r="AL22" s="3" t="str">
        <f>IF($A22="ADD",IF(NOT(ISBLANK(AK22)),_xlfn.XLOOKUP(AK22,br_pier_type[lookupValue],br_pier_type[lookupKey],"ERROR"),""), "")</f>
        <v/>
      </c>
      <c r="AN22" s="3" t="str">
        <f>IF($A22="ADD",IF(NOT(ISBLANK(AM22)),_xlfn.XLOOKUP(AM22,br_pier_cap_type[lookupValue],br_pier_cap_type[lookupKey],"ERROR"),""), "")</f>
        <v/>
      </c>
      <c r="AP22" s="3" t="str">
        <f>IF($A22="ADD",IF(NOT(ISBLANK(AO22)),_xlfn.XLOOKUP(AO22,br_bearing_type[lookupValue],br_bearing_type[lookupKey],"ERROR"),""), "")</f>
        <v/>
      </c>
      <c r="AR22" s="3" t="str">
        <f>IF($A22="ADD",IF(NOT(ISBLANK(AQ22)),_xlfn.XLOOKUP(AQ22,br_pier_type[lookupValue],br_pier_type[lookupKey],"ERROR"),""), "")</f>
        <v/>
      </c>
      <c r="AT22" s="3" t="str">
        <f>IF($A22="ADD",IF(NOT(ISBLANK(AS22)),_xlfn.XLOOKUP(AS22,br_pier_cap_type[lookupValue],br_pier_cap_type[lookupKey],"ERROR"),""), "")</f>
        <v/>
      </c>
      <c r="AV22" s="3" t="str">
        <f>IF($A22="ADD",IF(NOT(ISBLANK(AU22)),_xlfn.XLOOKUP(AU22,br_bearing_type[lookupValue],br_bearing_type[lookupKey],"ERROR"),""), "")</f>
        <v/>
      </c>
      <c r="AX22" s="3" t="str">
        <f>IF($A22="ADD",IF(NOT(ISBLANK(AW22)),_xlfn.XLOOKUP(AW22,br_pier_type[lookupValue],br_pier_type[lookupKey],"ERROR"),""), "")</f>
        <v/>
      </c>
      <c r="AZ22" s="3" t="str">
        <f>IF($A22="ADD",IF(NOT(ISBLANK(AY22)),_xlfn.XLOOKUP(AY22,br_pier_cap_type[lookupValue],br_pier_cap_type[lookupKey],"ERROR"),""), "")</f>
        <v/>
      </c>
      <c r="BB22" s="3" t="str">
        <f>IF($A22="ADD",IF(NOT(ISBLANK(BA22)),_xlfn.XLOOKUP(BA22,br_bearing_type[lookupValue],br_bearing_type[lookupKey],"ERROR"),""), "")</f>
        <v/>
      </c>
      <c r="BD22" s="3" t="str">
        <f>IF($A22="ADD",IF(NOT(ISBLANK(BC22)),_xlfn.XLOOKUP(BC22,br_pier_type[lookupValue],br_pier_type[lookupKey],"ERROR"),""), "")</f>
        <v/>
      </c>
      <c r="BF22" s="3" t="str">
        <f>IF($A22="ADD",IF(NOT(ISBLANK(BE22)),_xlfn.XLOOKUP(BE22,br_pier_cap_type[lookupValue],br_pier_cap_type[lookupKey],"ERROR"),""), "")</f>
        <v/>
      </c>
      <c r="BH22" s="3" t="str">
        <f>IF($A22="ADD",IF(NOT(ISBLANK(BG22)),_xlfn.XLOOKUP(BG22,br_bearing_type[lookupValue],br_bearing_type[lookupKey],"ERROR"),""), "")</f>
        <v/>
      </c>
      <c r="BJ22" s="3" t="str">
        <f>IF($A22="ADD",IF(NOT(ISBLANK(BI22)),_xlfn.XLOOKUP(BI22,br_pier_type[lookupValue],br_pier_type[lookupKey],"ERROR"),""), "")</f>
        <v/>
      </c>
      <c r="BL22" s="3" t="str">
        <f>IF($A22="ADD",IF(NOT(ISBLANK(BK22)),_xlfn.XLOOKUP(BK22,br_pier_cap_type[lookupValue],br_pier_cap_type[lookupKey],"ERROR"),""), "")</f>
        <v/>
      </c>
      <c r="BN22" s="3" t="str">
        <f>IF($A22="ADD",IF(NOT(ISBLANK(BM22)),_xlfn.XLOOKUP(BM22,br_bearing_type[lookupValue],br_bearing_type[lookupKey],"ERROR"),""), "")</f>
        <v/>
      </c>
      <c r="BP22" s="3" t="str">
        <f>IF($A22="ADD",IF(NOT(ISBLANK(BO22)),_xlfn.XLOOKUP(BO22,br_pier_type[lookupValue],br_pier_type[lookupKey],"ERROR"),""), "")</f>
        <v/>
      </c>
      <c r="BR22" s="3" t="str">
        <f>IF($A22="ADD",IF(NOT(ISBLANK(BQ22)),_xlfn.XLOOKUP(BQ22,br_pier_cap_type[lookupValue],br_pier_cap_type[lookupKey],"ERROR"),""), "")</f>
        <v/>
      </c>
      <c r="BT22" s="3" t="str">
        <f>IF($A22="ADD",IF(NOT(ISBLANK(BS22)),_xlfn.XLOOKUP(BS22,br_bearing_type[lookupValue],br_bearing_type[lookupKey],"ERROR"),""), "")</f>
        <v/>
      </c>
      <c r="BU22" s="6"/>
      <c r="BV22" s="6"/>
      <c r="BW22" s="6"/>
      <c r="BX22" s="6"/>
      <c r="BY22" s="6"/>
      <c r="BZ22" s="6"/>
      <c r="CA22" s="6"/>
      <c r="CB22" s="6"/>
      <c r="CC22" s="6"/>
      <c r="CD22" s="6"/>
      <c r="CE22" s="6"/>
      <c r="CF22" s="6"/>
      <c r="CG22" s="6"/>
      <c r="CH22" s="6"/>
      <c r="CI22" s="6"/>
      <c r="CJ22" s="6"/>
      <c r="CK22" s="6"/>
      <c r="CL22" s="6"/>
      <c r="CM22" s="6"/>
      <c r="CN22" s="6"/>
      <c r="CO22" s="6"/>
      <c r="CP22" s="6"/>
      <c r="CQ22" s="6"/>
      <c r="CR22" s="6"/>
      <c r="CT22" s="3" t="str">
        <f>IF($A22="ADD",IF(NOT(ISBLANK(CS22)),_xlfn.XLOOKUP(CS22,br_pier_type[lookupValue],br_pier_type[lookupKey],"ERROR"),""), "")</f>
        <v/>
      </c>
      <c r="CV22" s="3" t="str">
        <f>IF($A22="ADD",IF(NOT(ISBLANK(CU22)),_xlfn.XLOOKUP(CU22,br_pier_cap_type[lookupValue],br_pier_cap_type[lookupKey],"ERROR"),""), "")</f>
        <v/>
      </c>
      <c r="CX22" s="3" t="str">
        <f>IF($A22="ADD",IF(NOT(ISBLANK(CW22)),_xlfn.XLOOKUP(CW22,br_bearing_type[lookupValue],br_bearing_type[lookupKey],"ERROR"),""), "")</f>
        <v/>
      </c>
      <c r="CZ22" s="3" t="str">
        <f>IF($A22="ADD",IF(NOT(ISBLANK(CY22)),_xlfn.XLOOKUP(CY22,br_pier_type[lookupValue],br_pier_type[lookupKey],"ERROR"),""), "")</f>
        <v/>
      </c>
      <c r="DB22" s="3" t="str">
        <f>IF($A22="ADD",IF(NOT(ISBLANK(DA22)),_xlfn.XLOOKUP(DA22,br_pier_cap_type[lookupValue],br_pier_cap_type[lookupKey],"ERROR"),""), "")</f>
        <v/>
      </c>
      <c r="DD22" s="3" t="str">
        <f>IF($A22="ADD",IF(NOT(ISBLANK(DC22)),_xlfn.XLOOKUP(DC22,br_bearing_type[lookupValue],br_bearing_type[lookupKey],"ERROR"),""), "")</f>
        <v/>
      </c>
      <c r="DF22" s="3" t="str">
        <f>IF($A22="ADD",IF(NOT(ISBLANK(DE22)),_xlfn.XLOOKUP(DE22,br_pier_type[lookupValue],br_pier_type[lookupKey],"ERROR"),""), "")</f>
        <v/>
      </c>
      <c r="DH22" s="3" t="str">
        <f>IF($A22="ADD",IF(NOT(ISBLANK(DG22)),_xlfn.XLOOKUP(DG22,br_pier_cap_type[lookupValue],br_pier_cap_type[lookupKey],"ERROR"),""), "")</f>
        <v/>
      </c>
      <c r="DJ22" s="3" t="str">
        <f>IF($A22="ADD",IF(NOT(ISBLANK(DI22)),_xlfn.XLOOKUP(DI22,br_bearing_type[lookupValue],br_bearing_type[lookupKey],"ERROR"),""), "")</f>
        <v/>
      </c>
      <c r="DL22" s="3" t="str">
        <f>IF($A22="ADD",IF(NOT(ISBLANK(DK22)),_xlfn.XLOOKUP(DK22,br_pier_type[lookupValue],br_pier_type[lookupKey],"ERROR"),""), "")</f>
        <v/>
      </c>
      <c r="DN22" s="3" t="str">
        <f>IF($A22="ADD",IF(NOT(ISBLANK(DM22)),_xlfn.XLOOKUP(DM22,br_pier_cap_type[lookupValue],br_pier_cap_type[lookupKey],"ERROR"),""), "")</f>
        <v/>
      </c>
      <c r="DP22" s="3" t="str">
        <f>IF($A22="ADD",IF(NOT(ISBLANK(DO22)),_xlfn.XLOOKUP(DO22,br_bearing_type[lookupValue],br_bearing_type[lookupKey],"ERROR"),""), "")</f>
        <v/>
      </c>
      <c r="DR22" s="3" t="str">
        <f>IF($A22="ADD",IF(NOT(ISBLANK(DQ22)),_xlfn.XLOOKUP(DQ22,br_pier_type[lookupValue],br_pier_type[lookupKey],"ERROR"),""), "")</f>
        <v/>
      </c>
      <c r="DT22" s="3" t="str">
        <f>IF($A22="ADD",IF(NOT(ISBLANK(DS22)),_xlfn.XLOOKUP(DS22,br_pier_cap_type[lookupValue],br_pier_cap_type[lookupKey],"ERROR"),""), "")</f>
        <v/>
      </c>
      <c r="DV22" s="3" t="str">
        <f>IF($A22="ADD",IF(NOT(ISBLANK(DU22)),_xlfn.XLOOKUP(DU22,br_bearing_type[lookupValue],br_bearing_type[lookupKey],"ERROR"),""), "")</f>
        <v/>
      </c>
      <c r="DX22" s="3" t="str">
        <f>IF($A22="ADD",IF(NOT(ISBLANK(DW22)),_xlfn.XLOOKUP(DW22,br_pier_type[lookupValue],br_pier_type[lookupKey],"ERROR"),""), "")</f>
        <v/>
      </c>
      <c r="DZ22" s="3" t="str">
        <f>IF($A22="ADD",IF(NOT(ISBLANK(DY22)),_xlfn.XLOOKUP(DY22,br_pier_cap_type[lookupValue],br_pier_cap_type[lookupKey],"ERROR"),""), "")</f>
        <v/>
      </c>
      <c r="EB22" s="3" t="str">
        <f>IF($A22="ADD",IF(NOT(ISBLANK(EA22)),_xlfn.XLOOKUP(EA22,br_bearing_type[lookupValue],br_bearing_type[lookupKey],"ERROR"),""), "")</f>
        <v/>
      </c>
      <c r="EU22" s="6"/>
      <c r="EV22" s="6"/>
      <c r="EW22" s="6"/>
      <c r="EX22" s="6"/>
      <c r="EY22" s="6"/>
      <c r="EZ22" s="6"/>
      <c r="FA22" s="6"/>
      <c r="FB22" s="6"/>
      <c r="FC22" s="6"/>
      <c r="FD22" s="6"/>
      <c r="FE22" s="6"/>
      <c r="FF22" s="6"/>
      <c r="FG22" s="6"/>
      <c r="FH22" s="6"/>
      <c r="FI22" s="6"/>
      <c r="FJ22" s="6"/>
      <c r="FK22" s="6"/>
      <c r="FL22" s="6"/>
      <c r="FM22" s="6"/>
      <c r="FN22" s="6"/>
      <c r="FO22" s="6"/>
      <c r="FP22" s="6"/>
      <c r="FQ22" s="6"/>
      <c r="FR22" s="6"/>
      <c r="HU22" s="4"/>
      <c r="HX22" s="8"/>
      <c r="HY22" s="8"/>
      <c r="HZ22" s="4" t="str">
        <f t="shared" ca="1" si="0"/>
        <v/>
      </c>
      <c r="IA22" s="3" t="str">
        <f t="shared" si="1"/>
        <v/>
      </c>
      <c r="IB22" s="3" t="str">
        <f>IF($A22="","",IF((AND($A22="ADD",OR(IA22="",IA22="Local Authority"))),"L",(_xlfn.XLOOKUP(IA22,asset_owner[lookupValue],asset_owner[lookupKey],""))))</f>
        <v/>
      </c>
      <c r="IC22" s="9"/>
      <c r="IF22" s="8" t="str">
        <f t="shared" si="2"/>
        <v/>
      </c>
      <c r="IG22" s="7"/>
    </row>
    <row r="23" spans="2:241" x14ac:dyDescent="0.25">
      <c r="B23" s="5"/>
      <c r="C23" s="5"/>
      <c r="D23" s="6"/>
      <c r="E23" s="6"/>
      <c r="H23" s="3" t="str">
        <f>IF($A23="ADD",IF(NOT(ISBLANK(G23)),_xlfn.XLOOKUP(G23,br_found_type[lookupValue],br_found_type[lookupKey],"ERROR"),""), "")</f>
        <v/>
      </c>
      <c r="I23" s="4"/>
      <c r="K23" s="4"/>
      <c r="M23" s="3" t="str">
        <f>IF($A23="ADD",IF(NOT(ISBLANK(L23)),_xlfn.XLOOKUP(L23,br_found_mat[lookupValue],br_found_mat[lookupKey],"ERROR"),""), "")</f>
        <v/>
      </c>
      <c r="O23" s="3" t="str">
        <f>IF($A23="ADD",IF(NOT(ISBLANK(N23)),_xlfn.XLOOKUP(N23,found_cast_type[lookupValue],found_cast_type[lookupKey],"ERROR"),""), "")</f>
        <v/>
      </c>
      <c r="P23" s="4"/>
      <c r="R23" s="3" t="str">
        <f>IF($A23="ADD",IF(NOT(ISBLANK(Q23)),_xlfn.XLOOKUP(Q23,br_paint_system[lookupValue],br_paint_system[lookupKey],"ERROR"),""), "")</f>
        <v/>
      </c>
      <c r="T23" s="3" t="str">
        <f>IF($A23="ADD",IF(NOT(ISBLANK(S23)),_xlfn.XLOOKUP(S23,br_pier_type[lookupValue],br_pier_type[lookupKey],"ERROR"),""), "")</f>
        <v/>
      </c>
      <c r="V23" s="3" t="str">
        <f>IF($A23="ADD",IF(NOT(ISBLANK(U23)),_xlfn.XLOOKUP(U23,br_pier_cap_type[lookupValue],br_pier_cap_type[lookupKey],"ERROR"),""), "")</f>
        <v/>
      </c>
      <c r="X23" s="3" t="str">
        <f>IF($A23="ADD",IF(NOT(ISBLANK(W23)),_xlfn.XLOOKUP(W23,br_bearing_type[lookupValue],br_bearing_type[lookupKey],"ERROR"),""), "")</f>
        <v/>
      </c>
      <c r="Z23" s="3" t="str">
        <f>IF($A23="ADD",IF(NOT(ISBLANK(Y23)),_xlfn.XLOOKUP(Y23,br_pier_type[lookupValue],br_pier_type[lookupKey],"ERROR"),""), "")</f>
        <v/>
      </c>
      <c r="AB23" s="3" t="str">
        <f>IF($A23="ADD",IF(NOT(ISBLANK(AA23)),_xlfn.XLOOKUP(AA23,br_pier_cap_type[lookupValue],br_pier_cap_type[lookupKey],"ERROR"),""), "")</f>
        <v/>
      </c>
      <c r="AD23" s="3" t="str">
        <f>IF($A23="ADD",IF(NOT(ISBLANK(AC23)),_xlfn.XLOOKUP(AC23,br_bearing_type[lookupValue],br_bearing_type[lookupKey],"ERROR"),""), "")</f>
        <v/>
      </c>
      <c r="AF23" s="3" t="str">
        <f>IF($A23="ADD",IF(NOT(ISBLANK(AE23)),_xlfn.XLOOKUP(AE23,br_pier_type[lookupValue],br_pier_type[lookupKey],"ERROR"),""), "")</f>
        <v/>
      </c>
      <c r="AH23" s="3" t="str">
        <f>IF($A23="ADD",IF(NOT(ISBLANK(AG23)),_xlfn.XLOOKUP(AG23,br_pier_cap_type[lookupValue],br_pier_cap_type[lookupKey],"ERROR"),""), "")</f>
        <v/>
      </c>
      <c r="AJ23" s="3" t="str">
        <f>IF($A23="ADD",IF(NOT(ISBLANK(AI23)),_xlfn.XLOOKUP(AI23,br_bearing_type[lookupValue],br_bearing_type[lookupKey],"ERROR"),""), "")</f>
        <v/>
      </c>
      <c r="AL23" s="3" t="str">
        <f>IF($A23="ADD",IF(NOT(ISBLANK(AK23)),_xlfn.XLOOKUP(AK23,br_pier_type[lookupValue],br_pier_type[lookupKey],"ERROR"),""), "")</f>
        <v/>
      </c>
      <c r="AN23" s="3" t="str">
        <f>IF($A23="ADD",IF(NOT(ISBLANK(AM23)),_xlfn.XLOOKUP(AM23,br_pier_cap_type[lookupValue],br_pier_cap_type[lookupKey],"ERROR"),""), "")</f>
        <v/>
      </c>
      <c r="AP23" s="3" t="str">
        <f>IF($A23="ADD",IF(NOT(ISBLANK(AO23)),_xlfn.XLOOKUP(AO23,br_bearing_type[lookupValue],br_bearing_type[lookupKey],"ERROR"),""), "")</f>
        <v/>
      </c>
      <c r="AR23" s="3" t="str">
        <f>IF($A23="ADD",IF(NOT(ISBLANK(AQ23)),_xlfn.XLOOKUP(AQ23,br_pier_type[lookupValue],br_pier_type[lookupKey],"ERROR"),""), "")</f>
        <v/>
      </c>
      <c r="AT23" s="3" t="str">
        <f>IF($A23="ADD",IF(NOT(ISBLANK(AS23)),_xlfn.XLOOKUP(AS23,br_pier_cap_type[lookupValue],br_pier_cap_type[lookupKey],"ERROR"),""), "")</f>
        <v/>
      </c>
      <c r="AV23" s="3" t="str">
        <f>IF($A23="ADD",IF(NOT(ISBLANK(AU23)),_xlfn.XLOOKUP(AU23,br_bearing_type[lookupValue],br_bearing_type[lookupKey],"ERROR"),""), "")</f>
        <v/>
      </c>
      <c r="AX23" s="3" t="str">
        <f>IF($A23="ADD",IF(NOT(ISBLANK(AW23)),_xlfn.XLOOKUP(AW23,br_pier_type[lookupValue],br_pier_type[lookupKey],"ERROR"),""), "")</f>
        <v/>
      </c>
      <c r="AZ23" s="3" t="str">
        <f>IF($A23="ADD",IF(NOT(ISBLANK(AY23)),_xlfn.XLOOKUP(AY23,br_pier_cap_type[lookupValue],br_pier_cap_type[lookupKey],"ERROR"),""), "")</f>
        <v/>
      </c>
      <c r="BB23" s="3" t="str">
        <f>IF($A23="ADD",IF(NOT(ISBLANK(BA23)),_xlfn.XLOOKUP(BA23,br_bearing_type[lookupValue],br_bearing_type[lookupKey],"ERROR"),""), "")</f>
        <v/>
      </c>
      <c r="BD23" s="3" t="str">
        <f>IF($A23="ADD",IF(NOT(ISBLANK(BC23)),_xlfn.XLOOKUP(BC23,br_pier_type[lookupValue],br_pier_type[lookupKey],"ERROR"),""), "")</f>
        <v/>
      </c>
      <c r="BF23" s="3" t="str">
        <f>IF($A23="ADD",IF(NOT(ISBLANK(BE23)),_xlfn.XLOOKUP(BE23,br_pier_cap_type[lookupValue],br_pier_cap_type[lookupKey],"ERROR"),""), "")</f>
        <v/>
      </c>
      <c r="BH23" s="3" t="str">
        <f>IF($A23="ADD",IF(NOT(ISBLANK(BG23)),_xlfn.XLOOKUP(BG23,br_bearing_type[lookupValue],br_bearing_type[lookupKey],"ERROR"),""), "")</f>
        <v/>
      </c>
      <c r="BJ23" s="3" t="str">
        <f>IF($A23="ADD",IF(NOT(ISBLANK(BI23)),_xlfn.XLOOKUP(BI23,br_pier_type[lookupValue],br_pier_type[lookupKey],"ERROR"),""), "")</f>
        <v/>
      </c>
      <c r="BL23" s="3" t="str">
        <f>IF($A23="ADD",IF(NOT(ISBLANK(BK23)),_xlfn.XLOOKUP(BK23,br_pier_cap_type[lookupValue],br_pier_cap_type[lookupKey],"ERROR"),""), "")</f>
        <v/>
      </c>
      <c r="BN23" s="3" t="str">
        <f>IF($A23="ADD",IF(NOT(ISBLANK(BM23)),_xlfn.XLOOKUP(BM23,br_bearing_type[lookupValue],br_bearing_type[lookupKey],"ERROR"),""), "")</f>
        <v/>
      </c>
      <c r="BP23" s="3" t="str">
        <f>IF($A23="ADD",IF(NOT(ISBLANK(BO23)),_xlfn.XLOOKUP(BO23,br_pier_type[lookupValue],br_pier_type[lookupKey],"ERROR"),""), "")</f>
        <v/>
      </c>
      <c r="BR23" s="3" t="str">
        <f>IF($A23="ADD",IF(NOT(ISBLANK(BQ23)),_xlfn.XLOOKUP(BQ23,br_pier_cap_type[lookupValue],br_pier_cap_type[lookupKey],"ERROR"),""), "")</f>
        <v/>
      </c>
      <c r="BT23" s="3" t="str">
        <f>IF($A23="ADD",IF(NOT(ISBLANK(BS23)),_xlfn.XLOOKUP(BS23,br_bearing_type[lookupValue],br_bearing_type[lookupKey],"ERROR"),""), "")</f>
        <v/>
      </c>
      <c r="BU23" s="6"/>
      <c r="BV23" s="6"/>
      <c r="BW23" s="6"/>
      <c r="BX23" s="6"/>
      <c r="BY23" s="6"/>
      <c r="BZ23" s="6"/>
      <c r="CA23" s="6"/>
      <c r="CB23" s="6"/>
      <c r="CC23" s="6"/>
      <c r="CD23" s="6"/>
      <c r="CE23" s="6"/>
      <c r="CF23" s="6"/>
      <c r="CG23" s="6"/>
      <c r="CH23" s="6"/>
      <c r="CI23" s="6"/>
      <c r="CJ23" s="6"/>
      <c r="CK23" s="6"/>
      <c r="CL23" s="6"/>
      <c r="CM23" s="6"/>
      <c r="CN23" s="6"/>
      <c r="CO23" s="6"/>
      <c r="CP23" s="6"/>
      <c r="CQ23" s="6"/>
      <c r="CR23" s="6"/>
      <c r="CT23" s="3" t="str">
        <f>IF($A23="ADD",IF(NOT(ISBLANK(CS23)),_xlfn.XLOOKUP(CS23,br_pier_type[lookupValue],br_pier_type[lookupKey],"ERROR"),""), "")</f>
        <v/>
      </c>
      <c r="CV23" s="3" t="str">
        <f>IF($A23="ADD",IF(NOT(ISBLANK(CU23)),_xlfn.XLOOKUP(CU23,br_pier_cap_type[lookupValue],br_pier_cap_type[lookupKey],"ERROR"),""), "")</f>
        <v/>
      </c>
      <c r="CX23" s="3" t="str">
        <f>IF($A23="ADD",IF(NOT(ISBLANK(CW23)),_xlfn.XLOOKUP(CW23,br_bearing_type[lookupValue],br_bearing_type[lookupKey],"ERROR"),""), "")</f>
        <v/>
      </c>
      <c r="CZ23" s="3" t="str">
        <f>IF($A23="ADD",IF(NOT(ISBLANK(CY23)),_xlfn.XLOOKUP(CY23,br_pier_type[lookupValue],br_pier_type[lookupKey],"ERROR"),""), "")</f>
        <v/>
      </c>
      <c r="DB23" s="3" t="str">
        <f>IF($A23="ADD",IF(NOT(ISBLANK(DA23)),_xlfn.XLOOKUP(DA23,br_pier_cap_type[lookupValue],br_pier_cap_type[lookupKey],"ERROR"),""), "")</f>
        <v/>
      </c>
      <c r="DD23" s="3" t="str">
        <f>IF($A23="ADD",IF(NOT(ISBLANK(DC23)),_xlfn.XLOOKUP(DC23,br_bearing_type[lookupValue],br_bearing_type[lookupKey],"ERROR"),""), "")</f>
        <v/>
      </c>
      <c r="DF23" s="3" t="str">
        <f>IF($A23="ADD",IF(NOT(ISBLANK(DE23)),_xlfn.XLOOKUP(DE23,br_pier_type[lookupValue],br_pier_type[lookupKey],"ERROR"),""), "")</f>
        <v/>
      </c>
      <c r="DH23" s="3" t="str">
        <f>IF($A23="ADD",IF(NOT(ISBLANK(DG23)),_xlfn.XLOOKUP(DG23,br_pier_cap_type[lookupValue],br_pier_cap_type[lookupKey],"ERROR"),""), "")</f>
        <v/>
      </c>
      <c r="DJ23" s="3" t="str">
        <f>IF($A23="ADD",IF(NOT(ISBLANK(DI23)),_xlfn.XLOOKUP(DI23,br_bearing_type[lookupValue],br_bearing_type[lookupKey],"ERROR"),""), "")</f>
        <v/>
      </c>
      <c r="DL23" s="3" t="str">
        <f>IF($A23="ADD",IF(NOT(ISBLANK(DK23)),_xlfn.XLOOKUP(DK23,br_pier_type[lookupValue],br_pier_type[lookupKey],"ERROR"),""), "")</f>
        <v/>
      </c>
      <c r="DN23" s="3" t="str">
        <f>IF($A23="ADD",IF(NOT(ISBLANK(DM23)),_xlfn.XLOOKUP(DM23,br_pier_cap_type[lookupValue],br_pier_cap_type[lookupKey],"ERROR"),""), "")</f>
        <v/>
      </c>
      <c r="DP23" s="3" t="str">
        <f>IF($A23="ADD",IF(NOT(ISBLANK(DO23)),_xlfn.XLOOKUP(DO23,br_bearing_type[lookupValue],br_bearing_type[lookupKey],"ERROR"),""), "")</f>
        <v/>
      </c>
      <c r="DR23" s="3" t="str">
        <f>IF($A23="ADD",IF(NOT(ISBLANK(DQ23)),_xlfn.XLOOKUP(DQ23,br_pier_type[lookupValue],br_pier_type[lookupKey],"ERROR"),""), "")</f>
        <v/>
      </c>
      <c r="DT23" s="3" t="str">
        <f>IF($A23="ADD",IF(NOT(ISBLANK(DS23)),_xlfn.XLOOKUP(DS23,br_pier_cap_type[lookupValue],br_pier_cap_type[lookupKey],"ERROR"),""), "")</f>
        <v/>
      </c>
      <c r="DV23" s="3" t="str">
        <f>IF($A23="ADD",IF(NOT(ISBLANK(DU23)),_xlfn.XLOOKUP(DU23,br_bearing_type[lookupValue],br_bearing_type[lookupKey],"ERROR"),""), "")</f>
        <v/>
      </c>
      <c r="DX23" s="3" t="str">
        <f>IF($A23="ADD",IF(NOT(ISBLANK(DW23)),_xlfn.XLOOKUP(DW23,br_pier_type[lookupValue],br_pier_type[lookupKey],"ERROR"),""), "")</f>
        <v/>
      </c>
      <c r="DZ23" s="3" t="str">
        <f>IF($A23="ADD",IF(NOT(ISBLANK(DY23)),_xlfn.XLOOKUP(DY23,br_pier_cap_type[lookupValue],br_pier_cap_type[lookupKey],"ERROR"),""), "")</f>
        <v/>
      </c>
      <c r="EB23" s="3" t="str">
        <f>IF($A23="ADD",IF(NOT(ISBLANK(EA23)),_xlfn.XLOOKUP(EA23,br_bearing_type[lookupValue],br_bearing_type[lookupKey],"ERROR"),""), "")</f>
        <v/>
      </c>
      <c r="EU23" s="6"/>
      <c r="EV23" s="6"/>
      <c r="EW23" s="6"/>
      <c r="EX23" s="6"/>
      <c r="EY23" s="6"/>
      <c r="EZ23" s="6"/>
      <c r="FA23" s="6"/>
      <c r="FB23" s="6"/>
      <c r="FC23" s="6"/>
      <c r="FD23" s="6"/>
      <c r="FE23" s="6"/>
      <c r="FF23" s="6"/>
      <c r="FG23" s="6"/>
      <c r="FH23" s="6"/>
      <c r="FI23" s="6"/>
      <c r="FJ23" s="6"/>
      <c r="FK23" s="6"/>
      <c r="FL23" s="6"/>
      <c r="FM23" s="6"/>
      <c r="FN23" s="6"/>
      <c r="FO23" s="6"/>
      <c r="FP23" s="6"/>
      <c r="FQ23" s="6"/>
      <c r="FR23" s="6"/>
      <c r="HU23" s="4"/>
      <c r="HX23" s="8"/>
      <c r="HY23" s="8"/>
      <c r="HZ23" s="4" t="str">
        <f t="shared" ca="1" si="0"/>
        <v/>
      </c>
      <c r="IA23" s="3" t="str">
        <f t="shared" si="1"/>
        <v/>
      </c>
      <c r="IB23" s="3" t="str">
        <f>IF($A23="","",IF((AND($A23="ADD",OR(IA23="",IA23="Local Authority"))),"L",(_xlfn.XLOOKUP(IA23,asset_owner[lookupValue],asset_owner[lookupKey],""))))</f>
        <v/>
      </c>
      <c r="IC23" s="9"/>
      <c r="IF23" s="8" t="str">
        <f t="shared" si="2"/>
        <v/>
      </c>
      <c r="IG23" s="7"/>
    </row>
    <row r="24" spans="2:241" x14ac:dyDescent="0.25">
      <c r="B24" s="5"/>
      <c r="C24" s="5"/>
      <c r="D24" s="6"/>
      <c r="E24" s="6"/>
      <c r="H24" s="3" t="str">
        <f>IF($A24="ADD",IF(NOT(ISBLANK(G24)),_xlfn.XLOOKUP(G24,br_found_type[lookupValue],br_found_type[lookupKey],"ERROR"),""), "")</f>
        <v/>
      </c>
      <c r="I24" s="4"/>
      <c r="K24" s="4"/>
      <c r="M24" s="3" t="str">
        <f>IF($A24="ADD",IF(NOT(ISBLANK(L24)),_xlfn.XLOOKUP(L24,br_found_mat[lookupValue],br_found_mat[lookupKey],"ERROR"),""), "")</f>
        <v/>
      </c>
      <c r="O24" s="3" t="str">
        <f>IF($A24="ADD",IF(NOT(ISBLANK(N24)),_xlfn.XLOOKUP(N24,found_cast_type[lookupValue],found_cast_type[lookupKey],"ERROR"),""), "")</f>
        <v/>
      </c>
      <c r="P24" s="4"/>
      <c r="R24" s="3" t="str">
        <f>IF($A24="ADD",IF(NOT(ISBLANK(Q24)),_xlfn.XLOOKUP(Q24,br_paint_system[lookupValue],br_paint_system[lookupKey],"ERROR"),""), "")</f>
        <v/>
      </c>
      <c r="T24" s="3" t="str">
        <f>IF($A24="ADD",IF(NOT(ISBLANK(S24)),_xlfn.XLOOKUP(S24,br_pier_type[lookupValue],br_pier_type[lookupKey],"ERROR"),""), "")</f>
        <v/>
      </c>
      <c r="V24" s="3" t="str">
        <f>IF($A24="ADD",IF(NOT(ISBLANK(U24)),_xlfn.XLOOKUP(U24,br_pier_cap_type[lookupValue],br_pier_cap_type[lookupKey],"ERROR"),""), "")</f>
        <v/>
      </c>
      <c r="X24" s="3" t="str">
        <f>IF($A24="ADD",IF(NOT(ISBLANK(W24)),_xlfn.XLOOKUP(W24,br_bearing_type[lookupValue],br_bearing_type[lookupKey],"ERROR"),""), "")</f>
        <v/>
      </c>
      <c r="Z24" s="3" t="str">
        <f>IF($A24="ADD",IF(NOT(ISBLANK(Y24)),_xlfn.XLOOKUP(Y24,br_pier_type[lookupValue],br_pier_type[lookupKey],"ERROR"),""), "")</f>
        <v/>
      </c>
      <c r="AB24" s="3" t="str">
        <f>IF($A24="ADD",IF(NOT(ISBLANK(AA24)),_xlfn.XLOOKUP(AA24,br_pier_cap_type[lookupValue],br_pier_cap_type[lookupKey],"ERROR"),""), "")</f>
        <v/>
      </c>
      <c r="AD24" s="3" t="str">
        <f>IF($A24="ADD",IF(NOT(ISBLANK(AC24)),_xlfn.XLOOKUP(AC24,br_bearing_type[lookupValue],br_bearing_type[lookupKey],"ERROR"),""), "")</f>
        <v/>
      </c>
      <c r="AF24" s="3" t="str">
        <f>IF($A24="ADD",IF(NOT(ISBLANK(AE24)),_xlfn.XLOOKUP(AE24,br_pier_type[lookupValue],br_pier_type[lookupKey],"ERROR"),""), "")</f>
        <v/>
      </c>
      <c r="AH24" s="3" t="str">
        <f>IF($A24="ADD",IF(NOT(ISBLANK(AG24)),_xlfn.XLOOKUP(AG24,br_pier_cap_type[lookupValue],br_pier_cap_type[lookupKey],"ERROR"),""), "")</f>
        <v/>
      </c>
      <c r="AJ24" s="3" t="str">
        <f>IF($A24="ADD",IF(NOT(ISBLANK(AI24)),_xlfn.XLOOKUP(AI24,br_bearing_type[lookupValue],br_bearing_type[lookupKey],"ERROR"),""), "")</f>
        <v/>
      </c>
      <c r="AL24" s="3" t="str">
        <f>IF($A24="ADD",IF(NOT(ISBLANK(AK24)),_xlfn.XLOOKUP(AK24,br_pier_type[lookupValue],br_pier_type[lookupKey],"ERROR"),""), "")</f>
        <v/>
      </c>
      <c r="AN24" s="3" t="str">
        <f>IF($A24="ADD",IF(NOT(ISBLANK(AM24)),_xlfn.XLOOKUP(AM24,br_pier_cap_type[lookupValue],br_pier_cap_type[lookupKey],"ERROR"),""), "")</f>
        <v/>
      </c>
      <c r="AP24" s="3" t="str">
        <f>IF($A24="ADD",IF(NOT(ISBLANK(AO24)),_xlfn.XLOOKUP(AO24,br_bearing_type[lookupValue],br_bearing_type[lookupKey],"ERROR"),""), "")</f>
        <v/>
      </c>
      <c r="AR24" s="3" t="str">
        <f>IF($A24="ADD",IF(NOT(ISBLANK(AQ24)),_xlfn.XLOOKUP(AQ24,br_pier_type[lookupValue],br_pier_type[lookupKey],"ERROR"),""), "")</f>
        <v/>
      </c>
      <c r="AT24" s="3" t="str">
        <f>IF($A24="ADD",IF(NOT(ISBLANK(AS24)),_xlfn.XLOOKUP(AS24,br_pier_cap_type[lookupValue],br_pier_cap_type[lookupKey],"ERROR"),""), "")</f>
        <v/>
      </c>
      <c r="AV24" s="3" t="str">
        <f>IF($A24="ADD",IF(NOT(ISBLANK(AU24)),_xlfn.XLOOKUP(AU24,br_bearing_type[lookupValue],br_bearing_type[lookupKey],"ERROR"),""), "")</f>
        <v/>
      </c>
      <c r="AX24" s="3" t="str">
        <f>IF($A24="ADD",IF(NOT(ISBLANK(AW24)),_xlfn.XLOOKUP(AW24,br_pier_type[lookupValue],br_pier_type[lookupKey],"ERROR"),""), "")</f>
        <v/>
      </c>
      <c r="AZ24" s="3" t="str">
        <f>IF($A24="ADD",IF(NOT(ISBLANK(AY24)),_xlfn.XLOOKUP(AY24,br_pier_cap_type[lookupValue],br_pier_cap_type[lookupKey],"ERROR"),""), "")</f>
        <v/>
      </c>
      <c r="BB24" s="3" t="str">
        <f>IF($A24="ADD",IF(NOT(ISBLANK(BA24)),_xlfn.XLOOKUP(BA24,br_bearing_type[lookupValue],br_bearing_type[lookupKey],"ERROR"),""), "")</f>
        <v/>
      </c>
      <c r="BD24" s="3" t="str">
        <f>IF($A24="ADD",IF(NOT(ISBLANK(BC24)),_xlfn.XLOOKUP(BC24,br_pier_type[lookupValue],br_pier_type[lookupKey],"ERROR"),""), "")</f>
        <v/>
      </c>
      <c r="BF24" s="3" t="str">
        <f>IF($A24="ADD",IF(NOT(ISBLANK(BE24)),_xlfn.XLOOKUP(BE24,br_pier_cap_type[lookupValue],br_pier_cap_type[lookupKey],"ERROR"),""), "")</f>
        <v/>
      </c>
      <c r="BH24" s="3" t="str">
        <f>IF($A24="ADD",IF(NOT(ISBLANK(BG24)),_xlfn.XLOOKUP(BG24,br_bearing_type[lookupValue],br_bearing_type[lookupKey],"ERROR"),""), "")</f>
        <v/>
      </c>
      <c r="BJ24" s="3" t="str">
        <f>IF($A24="ADD",IF(NOT(ISBLANK(BI24)),_xlfn.XLOOKUP(BI24,br_pier_type[lookupValue],br_pier_type[lookupKey],"ERROR"),""), "")</f>
        <v/>
      </c>
      <c r="BL24" s="3" t="str">
        <f>IF($A24="ADD",IF(NOT(ISBLANK(BK24)),_xlfn.XLOOKUP(BK24,br_pier_cap_type[lookupValue],br_pier_cap_type[lookupKey],"ERROR"),""), "")</f>
        <v/>
      </c>
      <c r="BN24" s="3" t="str">
        <f>IF($A24="ADD",IF(NOT(ISBLANK(BM24)),_xlfn.XLOOKUP(BM24,br_bearing_type[lookupValue],br_bearing_type[lookupKey],"ERROR"),""), "")</f>
        <v/>
      </c>
      <c r="BP24" s="3" t="str">
        <f>IF($A24="ADD",IF(NOT(ISBLANK(BO24)),_xlfn.XLOOKUP(BO24,br_pier_type[lookupValue],br_pier_type[lookupKey],"ERROR"),""), "")</f>
        <v/>
      </c>
      <c r="BR24" s="3" t="str">
        <f>IF($A24="ADD",IF(NOT(ISBLANK(BQ24)),_xlfn.XLOOKUP(BQ24,br_pier_cap_type[lookupValue],br_pier_cap_type[lookupKey],"ERROR"),""), "")</f>
        <v/>
      </c>
      <c r="BT24" s="3" t="str">
        <f>IF($A24="ADD",IF(NOT(ISBLANK(BS24)),_xlfn.XLOOKUP(BS24,br_bearing_type[lookupValue],br_bearing_type[lookupKey],"ERROR"),""), "")</f>
        <v/>
      </c>
      <c r="BU24" s="6"/>
      <c r="BV24" s="6"/>
      <c r="BW24" s="6"/>
      <c r="BX24" s="6"/>
      <c r="BY24" s="6"/>
      <c r="BZ24" s="6"/>
      <c r="CA24" s="6"/>
      <c r="CB24" s="6"/>
      <c r="CC24" s="6"/>
      <c r="CD24" s="6"/>
      <c r="CE24" s="6"/>
      <c r="CF24" s="6"/>
      <c r="CG24" s="6"/>
      <c r="CH24" s="6"/>
      <c r="CI24" s="6"/>
      <c r="CJ24" s="6"/>
      <c r="CK24" s="6"/>
      <c r="CL24" s="6"/>
      <c r="CM24" s="6"/>
      <c r="CN24" s="6"/>
      <c r="CO24" s="6"/>
      <c r="CP24" s="6"/>
      <c r="CQ24" s="6"/>
      <c r="CR24" s="6"/>
      <c r="CT24" s="3" t="str">
        <f>IF($A24="ADD",IF(NOT(ISBLANK(CS24)),_xlfn.XLOOKUP(CS24,br_pier_type[lookupValue],br_pier_type[lookupKey],"ERROR"),""), "")</f>
        <v/>
      </c>
      <c r="CV24" s="3" t="str">
        <f>IF($A24="ADD",IF(NOT(ISBLANK(CU24)),_xlfn.XLOOKUP(CU24,br_pier_cap_type[lookupValue],br_pier_cap_type[lookupKey],"ERROR"),""), "")</f>
        <v/>
      </c>
      <c r="CX24" s="3" t="str">
        <f>IF($A24="ADD",IF(NOT(ISBLANK(CW24)),_xlfn.XLOOKUP(CW24,br_bearing_type[lookupValue],br_bearing_type[lookupKey],"ERROR"),""), "")</f>
        <v/>
      </c>
      <c r="CZ24" s="3" t="str">
        <f>IF($A24="ADD",IF(NOT(ISBLANK(CY24)),_xlfn.XLOOKUP(CY24,br_pier_type[lookupValue],br_pier_type[lookupKey],"ERROR"),""), "")</f>
        <v/>
      </c>
      <c r="DB24" s="3" t="str">
        <f>IF($A24="ADD",IF(NOT(ISBLANK(DA24)),_xlfn.XLOOKUP(DA24,br_pier_cap_type[lookupValue],br_pier_cap_type[lookupKey],"ERROR"),""), "")</f>
        <v/>
      </c>
      <c r="DD24" s="3" t="str">
        <f>IF($A24="ADD",IF(NOT(ISBLANK(DC24)),_xlfn.XLOOKUP(DC24,br_bearing_type[lookupValue],br_bearing_type[lookupKey],"ERROR"),""), "")</f>
        <v/>
      </c>
      <c r="DF24" s="3" t="str">
        <f>IF($A24="ADD",IF(NOT(ISBLANK(DE24)),_xlfn.XLOOKUP(DE24,br_pier_type[lookupValue],br_pier_type[lookupKey],"ERROR"),""), "")</f>
        <v/>
      </c>
      <c r="DH24" s="3" t="str">
        <f>IF($A24="ADD",IF(NOT(ISBLANK(DG24)),_xlfn.XLOOKUP(DG24,br_pier_cap_type[lookupValue],br_pier_cap_type[lookupKey],"ERROR"),""), "")</f>
        <v/>
      </c>
      <c r="DJ24" s="3" t="str">
        <f>IF($A24="ADD",IF(NOT(ISBLANK(DI24)),_xlfn.XLOOKUP(DI24,br_bearing_type[lookupValue],br_bearing_type[lookupKey],"ERROR"),""), "")</f>
        <v/>
      </c>
      <c r="DL24" s="3" t="str">
        <f>IF($A24="ADD",IF(NOT(ISBLANK(DK24)),_xlfn.XLOOKUP(DK24,br_pier_type[lookupValue],br_pier_type[lookupKey],"ERROR"),""), "")</f>
        <v/>
      </c>
      <c r="DN24" s="3" t="str">
        <f>IF($A24="ADD",IF(NOT(ISBLANK(DM24)),_xlfn.XLOOKUP(DM24,br_pier_cap_type[lookupValue],br_pier_cap_type[lookupKey],"ERROR"),""), "")</f>
        <v/>
      </c>
      <c r="DP24" s="3" t="str">
        <f>IF($A24="ADD",IF(NOT(ISBLANK(DO24)),_xlfn.XLOOKUP(DO24,br_bearing_type[lookupValue],br_bearing_type[lookupKey],"ERROR"),""), "")</f>
        <v/>
      </c>
      <c r="DR24" s="3" t="str">
        <f>IF($A24="ADD",IF(NOT(ISBLANK(DQ24)),_xlfn.XLOOKUP(DQ24,br_pier_type[lookupValue],br_pier_type[lookupKey],"ERROR"),""), "")</f>
        <v/>
      </c>
      <c r="DT24" s="3" t="str">
        <f>IF($A24="ADD",IF(NOT(ISBLANK(DS24)),_xlfn.XLOOKUP(DS24,br_pier_cap_type[lookupValue],br_pier_cap_type[lookupKey],"ERROR"),""), "")</f>
        <v/>
      </c>
      <c r="DV24" s="3" t="str">
        <f>IF($A24="ADD",IF(NOT(ISBLANK(DU24)),_xlfn.XLOOKUP(DU24,br_bearing_type[lookupValue],br_bearing_type[lookupKey],"ERROR"),""), "")</f>
        <v/>
      </c>
      <c r="DX24" s="3" t="str">
        <f>IF($A24="ADD",IF(NOT(ISBLANK(DW24)),_xlfn.XLOOKUP(DW24,br_pier_type[lookupValue],br_pier_type[lookupKey],"ERROR"),""), "")</f>
        <v/>
      </c>
      <c r="DZ24" s="3" t="str">
        <f>IF($A24="ADD",IF(NOT(ISBLANK(DY24)),_xlfn.XLOOKUP(DY24,br_pier_cap_type[lookupValue],br_pier_cap_type[lookupKey],"ERROR"),""), "")</f>
        <v/>
      </c>
      <c r="EB24" s="3" t="str">
        <f>IF($A24="ADD",IF(NOT(ISBLANK(EA24)),_xlfn.XLOOKUP(EA24,br_bearing_type[lookupValue],br_bearing_type[lookupKey],"ERROR"),""), "")</f>
        <v/>
      </c>
      <c r="EU24" s="6"/>
      <c r="EV24" s="6"/>
      <c r="EW24" s="6"/>
      <c r="EX24" s="6"/>
      <c r="EY24" s="6"/>
      <c r="EZ24" s="6"/>
      <c r="FA24" s="6"/>
      <c r="FB24" s="6"/>
      <c r="FC24" s="6"/>
      <c r="FD24" s="6"/>
      <c r="FE24" s="6"/>
      <c r="FF24" s="6"/>
      <c r="FG24" s="6"/>
      <c r="FH24" s="6"/>
      <c r="FI24" s="6"/>
      <c r="FJ24" s="6"/>
      <c r="FK24" s="6"/>
      <c r="FL24" s="6"/>
      <c r="FM24" s="6"/>
      <c r="FN24" s="6"/>
      <c r="FO24" s="6"/>
      <c r="FP24" s="6"/>
      <c r="FQ24" s="6"/>
      <c r="FR24" s="6"/>
      <c r="HU24" s="4"/>
      <c r="HX24" s="8"/>
      <c r="HY24" s="8"/>
      <c r="HZ24" s="4" t="str">
        <f t="shared" ca="1" si="0"/>
        <v/>
      </c>
      <c r="IA24" s="3" t="str">
        <f t="shared" si="1"/>
        <v/>
      </c>
      <c r="IB24" s="3" t="str">
        <f>IF($A24="","",IF((AND($A24="ADD",OR(IA24="",IA24="Local Authority"))),"L",(_xlfn.XLOOKUP(IA24,asset_owner[lookupValue],asset_owner[lookupKey],""))))</f>
        <v/>
      </c>
      <c r="IC24" s="9"/>
      <c r="IF24" s="8" t="str">
        <f t="shared" si="2"/>
        <v/>
      </c>
      <c r="IG24" s="7"/>
    </row>
    <row r="25" spans="2:241" x14ac:dyDescent="0.25">
      <c r="B25" s="5"/>
      <c r="C25" s="5"/>
      <c r="D25" s="6"/>
      <c r="E25" s="6"/>
      <c r="H25" s="3" t="str">
        <f>IF($A25="ADD",IF(NOT(ISBLANK(G25)),_xlfn.XLOOKUP(G25,br_found_type[lookupValue],br_found_type[lookupKey],"ERROR"),""), "")</f>
        <v/>
      </c>
      <c r="I25" s="4"/>
      <c r="K25" s="4"/>
      <c r="M25" s="3" t="str">
        <f>IF($A25="ADD",IF(NOT(ISBLANK(L25)),_xlfn.XLOOKUP(L25,br_found_mat[lookupValue],br_found_mat[lookupKey],"ERROR"),""), "")</f>
        <v/>
      </c>
      <c r="O25" s="3" t="str">
        <f>IF($A25="ADD",IF(NOT(ISBLANK(N25)),_xlfn.XLOOKUP(N25,found_cast_type[lookupValue],found_cast_type[lookupKey],"ERROR"),""), "")</f>
        <v/>
      </c>
      <c r="P25" s="4"/>
      <c r="R25" s="3" t="str">
        <f>IF($A25="ADD",IF(NOT(ISBLANK(Q25)),_xlfn.XLOOKUP(Q25,br_paint_system[lookupValue],br_paint_system[lookupKey],"ERROR"),""), "")</f>
        <v/>
      </c>
      <c r="T25" s="3" t="str">
        <f>IF($A25="ADD",IF(NOT(ISBLANK(S25)),_xlfn.XLOOKUP(S25,br_pier_type[lookupValue],br_pier_type[lookupKey],"ERROR"),""), "")</f>
        <v/>
      </c>
      <c r="V25" s="3" t="str">
        <f>IF($A25="ADD",IF(NOT(ISBLANK(U25)),_xlfn.XLOOKUP(U25,br_pier_cap_type[lookupValue],br_pier_cap_type[lookupKey],"ERROR"),""), "")</f>
        <v/>
      </c>
      <c r="X25" s="3" t="str">
        <f>IF($A25="ADD",IF(NOT(ISBLANK(W25)),_xlfn.XLOOKUP(W25,br_bearing_type[lookupValue],br_bearing_type[lookupKey],"ERROR"),""), "")</f>
        <v/>
      </c>
      <c r="Z25" s="3" t="str">
        <f>IF($A25="ADD",IF(NOT(ISBLANK(Y25)),_xlfn.XLOOKUP(Y25,br_pier_type[lookupValue],br_pier_type[lookupKey],"ERROR"),""), "")</f>
        <v/>
      </c>
      <c r="AB25" s="3" t="str">
        <f>IF($A25="ADD",IF(NOT(ISBLANK(AA25)),_xlfn.XLOOKUP(AA25,br_pier_cap_type[lookupValue],br_pier_cap_type[lookupKey],"ERROR"),""), "")</f>
        <v/>
      </c>
      <c r="AD25" s="3" t="str">
        <f>IF($A25="ADD",IF(NOT(ISBLANK(AC25)),_xlfn.XLOOKUP(AC25,br_bearing_type[lookupValue],br_bearing_type[lookupKey],"ERROR"),""), "")</f>
        <v/>
      </c>
      <c r="AF25" s="3" t="str">
        <f>IF($A25="ADD",IF(NOT(ISBLANK(AE25)),_xlfn.XLOOKUP(AE25,br_pier_type[lookupValue],br_pier_type[lookupKey],"ERROR"),""), "")</f>
        <v/>
      </c>
      <c r="AH25" s="3" t="str">
        <f>IF($A25="ADD",IF(NOT(ISBLANK(AG25)),_xlfn.XLOOKUP(AG25,br_pier_cap_type[lookupValue],br_pier_cap_type[lookupKey],"ERROR"),""), "")</f>
        <v/>
      </c>
      <c r="AJ25" s="3" t="str">
        <f>IF($A25="ADD",IF(NOT(ISBLANK(AI25)),_xlfn.XLOOKUP(AI25,br_bearing_type[lookupValue],br_bearing_type[lookupKey],"ERROR"),""), "")</f>
        <v/>
      </c>
      <c r="AL25" s="3" t="str">
        <f>IF($A25="ADD",IF(NOT(ISBLANK(AK25)),_xlfn.XLOOKUP(AK25,br_pier_type[lookupValue],br_pier_type[lookupKey],"ERROR"),""), "")</f>
        <v/>
      </c>
      <c r="AN25" s="3" t="str">
        <f>IF($A25="ADD",IF(NOT(ISBLANK(AM25)),_xlfn.XLOOKUP(AM25,br_pier_cap_type[lookupValue],br_pier_cap_type[lookupKey],"ERROR"),""), "")</f>
        <v/>
      </c>
      <c r="AP25" s="3" t="str">
        <f>IF($A25="ADD",IF(NOT(ISBLANK(AO25)),_xlfn.XLOOKUP(AO25,br_bearing_type[lookupValue],br_bearing_type[lookupKey],"ERROR"),""), "")</f>
        <v/>
      </c>
      <c r="AR25" s="3" t="str">
        <f>IF($A25="ADD",IF(NOT(ISBLANK(AQ25)),_xlfn.XLOOKUP(AQ25,br_pier_type[lookupValue],br_pier_type[lookupKey],"ERROR"),""), "")</f>
        <v/>
      </c>
      <c r="AT25" s="3" t="str">
        <f>IF($A25="ADD",IF(NOT(ISBLANK(AS25)),_xlfn.XLOOKUP(AS25,br_pier_cap_type[lookupValue],br_pier_cap_type[lookupKey],"ERROR"),""), "")</f>
        <v/>
      </c>
      <c r="AV25" s="3" t="str">
        <f>IF($A25="ADD",IF(NOT(ISBLANK(AU25)),_xlfn.XLOOKUP(AU25,br_bearing_type[lookupValue],br_bearing_type[lookupKey],"ERROR"),""), "")</f>
        <v/>
      </c>
      <c r="AX25" s="3" t="str">
        <f>IF($A25="ADD",IF(NOT(ISBLANK(AW25)),_xlfn.XLOOKUP(AW25,br_pier_type[lookupValue],br_pier_type[lookupKey],"ERROR"),""), "")</f>
        <v/>
      </c>
      <c r="AZ25" s="3" t="str">
        <f>IF($A25="ADD",IF(NOT(ISBLANK(AY25)),_xlfn.XLOOKUP(AY25,br_pier_cap_type[lookupValue],br_pier_cap_type[lookupKey],"ERROR"),""), "")</f>
        <v/>
      </c>
      <c r="BB25" s="3" t="str">
        <f>IF($A25="ADD",IF(NOT(ISBLANK(BA25)),_xlfn.XLOOKUP(BA25,br_bearing_type[lookupValue],br_bearing_type[lookupKey],"ERROR"),""), "")</f>
        <v/>
      </c>
      <c r="BD25" s="3" t="str">
        <f>IF($A25="ADD",IF(NOT(ISBLANK(BC25)),_xlfn.XLOOKUP(BC25,br_pier_type[lookupValue],br_pier_type[lookupKey],"ERROR"),""), "")</f>
        <v/>
      </c>
      <c r="BF25" s="3" t="str">
        <f>IF($A25="ADD",IF(NOT(ISBLANK(BE25)),_xlfn.XLOOKUP(BE25,br_pier_cap_type[lookupValue],br_pier_cap_type[lookupKey],"ERROR"),""), "")</f>
        <v/>
      </c>
      <c r="BH25" s="3" t="str">
        <f>IF($A25="ADD",IF(NOT(ISBLANK(BG25)),_xlfn.XLOOKUP(BG25,br_bearing_type[lookupValue],br_bearing_type[lookupKey],"ERROR"),""), "")</f>
        <v/>
      </c>
      <c r="BJ25" s="3" t="str">
        <f>IF($A25="ADD",IF(NOT(ISBLANK(BI25)),_xlfn.XLOOKUP(BI25,br_pier_type[lookupValue],br_pier_type[lookupKey],"ERROR"),""), "")</f>
        <v/>
      </c>
      <c r="BL25" s="3" t="str">
        <f>IF($A25="ADD",IF(NOT(ISBLANK(BK25)),_xlfn.XLOOKUP(BK25,br_pier_cap_type[lookupValue],br_pier_cap_type[lookupKey],"ERROR"),""), "")</f>
        <v/>
      </c>
      <c r="BN25" s="3" t="str">
        <f>IF($A25="ADD",IF(NOT(ISBLANK(BM25)),_xlfn.XLOOKUP(BM25,br_bearing_type[lookupValue],br_bearing_type[lookupKey],"ERROR"),""), "")</f>
        <v/>
      </c>
      <c r="BP25" s="3" t="str">
        <f>IF($A25="ADD",IF(NOT(ISBLANK(BO25)),_xlfn.XLOOKUP(BO25,br_pier_type[lookupValue],br_pier_type[lookupKey],"ERROR"),""), "")</f>
        <v/>
      </c>
      <c r="BR25" s="3" t="str">
        <f>IF($A25="ADD",IF(NOT(ISBLANK(BQ25)),_xlfn.XLOOKUP(BQ25,br_pier_cap_type[lookupValue],br_pier_cap_type[lookupKey],"ERROR"),""), "")</f>
        <v/>
      </c>
      <c r="BT25" s="3" t="str">
        <f>IF($A25="ADD",IF(NOT(ISBLANK(BS25)),_xlfn.XLOOKUP(BS25,br_bearing_type[lookupValue],br_bearing_type[lookupKey],"ERROR"),""), "")</f>
        <v/>
      </c>
      <c r="BU25" s="6"/>
      <c r="BV25" s="6"/>
      <c r="BW25" s="6"/>
      <c r="BX25" s="6"/>
      <c r="BY25" s="6"/>
      <c r="BZ25" s="6"/>
      <c r="CA25" s="6"/>
      <c r="CB25" s="6"/>
      <c r="CC25" s="6"/>
      <c r="CD25" s="6"/>
      <c r="CE25" s="6"/>
      <c r="CF25" s="6"/>
      <c r="CG25" s="6"/>
      <c r="CH25" s="6"/>
      <c r="CI25" s="6"/>
      <c r="CJ25" s="6"/>
      <c r="CK25" s="6"/>
      <c r="CL25" s="6"/>
      <c r="CM25" s="6"/>
      <c r="CN25" s="6"/>
      <c r="CO25" s="6"/>
      <c r="CP25" s="6"/>
      <c r="CQ25" s="6"/>
      <c r="CR25" s="6"/>
      <c r="CT25" s="3" t="str">
        <f>IF($A25="ADD",IF(NOT(ISBLANK(CS25)),_xlfn.XLOOKUP(CS25,br_pier_type[lookupValue],br_pier_type[lookupKey],"ERROR"),""), "")</f>
        <v/>
      </c>
      <c r="CV25" s="3" t="str">
        <f>IF($A25="ADD",IF(NOT(ISBLANK(CU25)),_xlfn.XLOOKUP(CU25,br_pier_cap_type[lookupValue],br_pier_cap_type[lookupKey],"ERROR"),""), "")</f>
        <v/>
      </c>
      <c r="CX25" s="3" t="str">
        <f>IF($A25="ADD",IF(NOT(ISBLANK(CW25)),_xlfn.XLOOKUP(CW25,br_bearing_type[lookupValue],br_bearing_type[lookupKey],"ERROR"),""), "")</f>
        <v/>
      </c>
      <c r="CZ25" s="3" t="str">
        <f>IF($A25="ADD",IF(NOT(ISBLANK(CY25)),_xlfn.XLOOKUP(CY25,br_pier_type[lookupValue],br_pier_type[lookupKey],"ERROR"),""), "")</f>
        <v/>
      </c>
      <c r="DB25" s="3" t="str">
        <f>IF($A25="ADD",IF(NOT(ISBLANK(DA25)),_xlfn.XLOOKUP(DA25,br_pier_cap_type[lookupValue],br_pier_cap_type[lookupKey],"ERROR"),""), "")</f>
        <v/>
      </c>
      <c r="DD25" s="3" t="str">
        <f>IF($A25="ADD",IF(NOT(ISBLANK(DC25)),_xlfn.XLOOKUP(DC25,br_bearing_type[lookupValue],br_bearing_type[lookupKey],"ERROR"),""), "")</f>
        <v/>
      </c>
      <c r="DF25" s="3" t="str">
        <f>IF($A25="ADD",IF(NOT(ISBLANK(DE25)),_xlfn.XLOOKUP(DE25,br_pier_type[lookupValue],br_pier_type[lookupKey],"ERROR"),""), "")</f>
        <v/>
      </c>
      <c r="DH25" s="3" t="str">
        <f>IF($A25="ADD",IF(NOT(ISBLANK(DG25)),_xlfn.XLOOKUP(DG25,br_pier_cap_type[lookupValue],br_pier_cap_type[lookupKey],"ERROR"),""), "")</f>
        <v/>
      </c>
      <c r="DJ25" s="3" t="str">
        <f>IF($A25="ADD",IF(NOT(ISBLANK(DI25)),_xlfn.XLOOKUP(DI25,br_bearing_type[lookupValue],br_bearing_type[lookupKey],"ERROR"),""), "")</f>
        <v/>
      </c>
      <c r="DL25" s="3" t="str">
        <f>IF($A25="ADD",IF(NOT(ISBLANK(DK25)),_xlfn.XLOOKUP(DK25,br_pier_type[lookupValue],br_pier_type[lookupKey],"ERROR"),""), "")</f>
        <v/>
      </c>
      <c r="DN25" s="3" t="str">
        <f>IF($A25="ADD",IF(NOT(ISBLANK(DM25)),_xlfn.XLOOKUP(DM25,br_pier_cap_type[lookupValue],br_pier_cap_type[lookupKey],"ERROR"),""), "")</f>
        <v/>
      </c>
      <c r="DP25" s="3" t="str">
        <f>IF($A25="ADD",IF(NOT(ISBLANK(DO25)),_xlfn.XLOOKUP(DO25,br_bearing_type[lookupValue],br_bearing_type[lookupKey],"ERROR"),""), "")</f>
        <v/>
      </c>
      <c r="DR25" s="3" t="str">
        <f>IF($A25="ADD",IF(NOT(ISBLANK(DQ25)),_xlfn.XLOOKUP(DQ25,br_pier_type[lookupValue],br_pier_type[lookupKey],"ERROR"),""), "")</f>
        <v/>
      </c>
      <c r="DT25" s="3" t="str">
        <f>IF($A25="ADD",IF(NOT(ISBLANK(DS25)),_xlfn.XLOOKUP(DS25,br_pier_cap_type[lookupValue],br_pier_cap_type[lookupKey],"ERROR"),""), "")</f>
        <v/>
      </c>
      <c r="DV25" s="3" t="str">
        <f>IF($A25="ADD",IF(NOT(ISBLANK(DU25)),_xlfn.XLOOKUP(DU25,br_bearing_type[lookupValue],br_bearing_type[lookupKey],"ERROR"),""), "")</f>
        <v/>
      </c>
      <c r="DX25" s="3" t="str">
        <f>IF($A25="ADD",IF(NOT(ISBLANK(DW25)),_xlfn.XLOOKUP(DW25,br_pier_type[lookupValue],br_pier_type[lookupKey],"ERROR"),""), "")</f>
        <v/>
      </c>
      <c r="DZ25" s="3" t="str">
        <f>IF($A25="ADD",IF(NOT(ISBLANK(DY25)),_xlfn.XLOOKUP(DY25,br_pier_cap_type[lookupValue],br_pier_cap_type[lookupKey],"ERROR"),""), "")</f>
        <v/>
      </c>
      <c r="EB25" s="3" t="str">
        <f>IF($A25="ADD",IF(NOT(ISBLANK(EA25)),_xlfn.XLOOKUP(EA25,br_bearing_type[lookupValue],br_bearing_type[lookupKey],"ERROR"),""), "")</f>
        <v/>
      </c>
      <c r="EU25" s="6"/>
      <c r="EV25" s="6"/>
      <c r="EW25" s="6"/>
      <c r="EX25" s="6"/>
      <c r="EY25" s="6"/>
      <c r="EZ25" s="6"/>
      <c r="FA25" s="6"/>
      <c r="FB25" s="6"/>
      <c r="FC25" s="6"/>
      <c r="FD25" s="6"/>
      <c r="FE25" s="6"/>
      <c r="FF25" s="6"/>
      <c r="FG25" s="6"/>
      <c r="FH25" s="6"/>
      <c r="FI25" s="6"/>
      <c r="FJ25" s="6"/>
      <c r="FK25" s="6"/>
      <c r="FL25" s="6"/>
      <c r="FM25" s="6"/>
      <c r="FN25" s="6"/>
      <c r="FO25" s="6"/>
      <c r="FP25" s="6"/>
      <c r="FQ25" s="6"/>
      <c r="FR25" s="6"/>
      <c r="HU25" s="4"/>
      <c r="HX25" s="8"/>
      <c r="HY25" s="8"/>
      <c r="HZ25" s="4" t="str">
        <f t="shared" ca="1" si="0"/>
        <v/>
      </c>
      <c r="IA25" s="3" t="str">
        <f t="shared" si="1"/>
        <v/>
      </c>
      <c r="IB25" s="3" t="str">
        <f>IF($A25="","",IF((AND($A25="ADD",OR(IA25="",IA25="Local Authority"))),"L",(_xlfn.XLOOKUP(IA25,asset_owner[lookupValue],asset_owner[lookupKey],""))))</f>
        <v/>
      </c>
      <c r="IC25" s="9"/>
      <c r="IF25" s="8" t="str">
        <f t="shared" si="2"/>
        <v/>
      </c>
      <c r="IG25" s="7"/>
    </row>
    <row r="26" spans="2:241" x14ac:dyDescent="0.25">
      <c r="B26" s="5"/>
      <c r="C26" s="5"/>
      <c r="D26" s="6"/>
      <c r="E26" s="6"/>
      <c r="H26" s="3" t="str">
        <f>IF($A26="ADD",IF(NOT(ISBLANK(G26)),_xlfn.XLOOKUP(G26,br_found_type[lookupValue],br_found_type[lookupKey],"ERROR"),""), "")</f>
        <v/>
      </c>
      <c r="I26" s="4"/>
      <c r="K26" s="4"/>
      <c r="M26" s="3" t="str">
        <f>IF($A26="ADD",IF(NOT(ISBLANK(L26)),_xlfn.XLOOKUP(L26,br_found_mat[lookupValue],br_found_mat[lookupKey],"ERROR"),""), "")</f>
        <v/>
      </c>
      <c r="O26" s="3" t="str">
        <f>IF($A26="ADD",IF(NOT(ISBLANK(N26)),_xlfn.XLOOKUP(N26,found_cast_type[lookupValue],found_cast_type[lookupKey],"ERROR"),""), "")</f>
        <v/>
      </c>
      <c r="P26" s="4"/>
      <c r="R26" s="3" t="str">
        <f>IF($A26="ADD",IF(NOT(ISBLANK(Q26)),_xlfn.XLOOKUP(Q26,br_paint_system[lookupValue],br_paint_system[lookupKey],"ERROR"),""), "")</f>
        <v/>
      </c>
      <c r="T26" s="3" t="str">
        <f>IF($A26="ADD",IF(NOT(ISBLANK(S26)),_xlfn.XLOOKUP(S26,br_pier_type[lookupValue],br_pier_type[lookupKey],"ERROR"),""), "")</f>
        <v/>
      </c>
      <c r="V26" s="3" t="str">
        <f>IF($A26="ADD",IF(NOT(ISBLANK(U26)),_xlfn.XLOOKUP(U26,br_pier_cap_type[lookupValue],br_pier_cap_type[lookupKey],"ERROR"),""), "")</f>
        <v/>
      </c>
      <c r="X26" s="3" t="str">
        <f>IF($A26="ADD",IF(NOT(ISBLANK(W26)),_xlfn.XLOOKUP(W26,br_bearing_type[lookupValue],br_bearing_type[lookupKey],"ERROR"),""), "")</f>
        <v/>
      </c>
      <c r="Z26" s="3" t="str">
        <f>IF($A26="ADD",IF(NOT(ISBLANK(Y26)),_xlfn.XLOOKUP(Y26,br_pier_type[lookupValue],br_pier_type[lookupKey],"ERROR"),""), "")</f>
        <v/>
      </c>
      <c r="AB26" s="3" t="str">
        <f>IF($A26="ADD",IF(NOT(ISBLANK(AA26)),_xlfn.XLOOKUP(AA26,br_pier_cap_type[lookupValue],br_pier_cap_type[lookupKey],"ERROR"),""), "")</f>
        <v/>
      </c>
      <c r="AD26" s="3" t="str">
        <f>IF($A26="ADD",IF(NOT(ISBLANK(AC26)),_xlfn.XLOOKUP(AC26,br_bearing_type[lookupValue],br_bearing_type[lookupKey],"ERROR"),""), "")</f>
        <v/>
      </c>
      <c r="AF26" s="3" t="str">
        <f>IF($A26="ADD",IF(NOT(ISBLANK(AE26)),_xlfn.XLOOKUP(AE26,br_pier_type[lookupValue],br_pier_type[lookupKey],"ERROR"),""), "")</f>
        <v/>
      </c>
      <c r="AH26" s="3" t="str">
        <f>IF($A26="ADD",IF(NOT(ISBLANK(AG26)),_xlfn.XLOOKUP(AG26,br_pier_cap_type[lookupValue],br_pier_cap_type[lookupKey],"ERROR"),""), "")</f>
        <v/>
      </c>
      <c r="AJ26" s="3" t="str">
        <f>IF($A26="ADD",IF(NOT(ISBLANK(AI26)),_xlfn.XLOOKUP(AI26,br_bearing_type[lookupValue],br_bearing_type[lookupKey],"ERROR"),""), "")</f>
        <v/>
      </c>
      <c r="AL26" s="3" t="str">
        <f>IF($A26="ADD",IF(NOT(ISBLANK(AK26)),_xlfn.XLOOKUP(AK26,br_pier_type[lookupValue],br_pier_type[lookupKey],"ERROR"),""), "")</f>
        <v/>
      </c>
      <c r="AN26" s="3" t="str">
        <f>IF($A26="ADD",IF(NOT(ISBLANK(AM26)),_xlfn.XLOOKUP(AM26,br_pier_cap_type[lookupValue],br_pier_cap_type[lookupKey],"ERROR"),""), "")</f>
        <v/>
      </c>
      <c r="AP26" s="3" t="str">
        <f>IF($A26="ADD",IF(NOT(ISBLANK(AO26)),_xlfn.XLOOKUP(AO26,br_bearing_type[lookupValue],br_bearing_type[lookupKey],"ERROR"),""), "")</f>
        <v/>
      </c>
      <c r="AR26" s="3" t="str">
        <f>IF($A26="ADD",IF(NOT(ISBLANK(AQ26)),_xlfn.XLOOKUP(AQ26,br_pier_type[lookupValue],br_pier_type[lookupKey],"ERROR"),""), "")</f>
        <v/>
      </c>
      <c r="AT26" s="3" t="str">
        <f>IF($A26="ADD",IF(NOT(ISBLANK(AS26)),_xlfn.XLOOKUP(AS26,br_pier_cap_type[lookupValue],br_pier_cap_type[lookupKey],"ERROR"),""), "")</f>
        <v/>
      </c>
      <c r="AV26" s="3" t="str">
        <f>IF($A26="ADD",IF(NOT(ISBLANK(AU26)),_xlfn.XLOOKUP(AU26,br_bearing_type[lookupValue],br_bearing_type[lookupKey],"ERROR"),""), "")</f>
        <v/>
      </c>
      <c r="AX26" s="3" t="str">
        <f>IF($A26="ADD",IF(NOT(ISBLANK(AW26)),_xlfn.XLOOKUP(AW26,br_pier_type[lookupValue],br_pier_type[lookupKey],"ERROR"),""), "")</f>
        <v/>
      </c>
      <c r="AZ26" s="3" t="str">
        <f>IF($A26="ADD",IF(NOT(ISBLANK(AY26)),_xlfn.XLOOKUP(AY26,br_pier_cap_type[lookupValue],br_pier_cap_type[lookupKey],"ERROR"),""), "")</f>
        <v/>
      </c>
      <c r="BB26" s="3" t="str">
        <f>IF($A26="ADD",IF(NOT(ISBLANK(BA26)),_xlfn.XLOOKUP(BA26,br_bearing_type[lookupValue],br_bearing_type[lookupKey],"ERROR"),""), "")</f>
        <v/>
      </c>
      <c r="BD26" s="3" t="str">
        <f>IF($A26="ADD",IF(NOT(ISBLANK(BC26)),_xlfn.XLOOKUP(BC26,br_pier_type[lookupValue],br_pier_type[lookupKey],"ERROR"),""), "")</f>
        <v/>
      </c>
      <c r="BF26" s="3" t="str">
        <f>IF($A26="ADD",IF(NOT(ISBLANK(BE26)),_xlfn.XLOOKUP(BE26,br_pier_cap_type[lookupValue],br_pier_cap_type[lookupKey],"ERROR"),""), "")</f>
        <v/>
      </c>
      <c r="BH26" s="3" t="str">
        <f>IF($A26="ADD",IF(NOT(ISBLANK(BG26)),_xlfn.XLOOKUP(BG26,br_bearing_type[lookupValue],br_bearing_type[lookupKey],"ERROR"),""), "")</f>
        <v/>
      </c>
      <c r="BJ26" s="3" t="str">
        <f>IF($A26="ADD",IF(NOT(ISBLANK(BI26)),_xlfn.XLOOKUP(BI26,br_pier_type[lookupValue],br_pier_type[lookupKey],"ERROR"),""), "")</f>
        <v/>
      </c>
      <c r="BL26" s="3" t="str">
        <f>IF($A26="ADD",IF(NOT(ISBLANK(BK26)),_xlfn.XLOOKUP(BK26,br_pier_cap_type[lookupValue],br_pier_cap_type[lookupKey],"ERROR"),""), "")</f>
        <v/>
      </c>
      <c r="BN26" s="3" t="str">
        <f>IF($A26="ADD",IF(NOT(ISBLANK(BM26)),_xlfn.XLOOKUP(BM26,br_bearing_type[lookupValue],br_bearing_type[lookupKey],"ERROR"),""), "")</f>
        <v/>
      </c>
      <c r="BP26" s="3" t="str">
        <f>IF($A26="ADD",IF(NOT(ISBLANK(BO26)),_xlfn.XLOOKUP(BO26,br_pier_type[lookupValue],br_pier_type[lookupKey],"ERROR"),""), "")</f>
        <v/>
      </c>
      <c r="BR26" s="3" t="str">
        <f>IF($A26="ADD",IF(NOT(ISBLANK(BQ26)),_xlfn.XLOOKUP(BQ26,br_pier_cap_type[lookupValue],br_pier_cap_type[lookupKey],"ERROR"),""), "")</f>
        <v/>
      </c>
      <c r="BT26" s="3" t="str">
        <f>IF($A26="ADD",IF(NOT(ISBLANK(BS26)),_xlfn.XLOOKUP(BS26,br_bearing_type[lookupValue],br_bearing_type[lookupKey],"ERROR"),""), "")</f>
        <v/>
      </c>
      <c r="BU26" s="6"/>
      <c r="BV26" s="6"/>
      <c r="BW26" s="6"/>
      <c r="BX26" s="6"/>
      <c r="BY26" s="6"/>
      <c r="BZ26" s="6"/>
      <c r="CA26" s="6"/>
      <c r="CB26" s="6"/>
      <c r="CC26" s="6"/>
      <c r="CD26" s="6"/>
      <c r="CE26" s="6"/>
      <c r="CF26" s="6"/>
      <c r="CG26" s="6"/>
      <c r="CH26" s="6"/>
      <c r="CI26" s="6"/>
      <c r="CJ26" s="6"/>
      <c r="CK26" s="6"/>
      <c r="CL26" s="6"/>
      <c r="CM26" s="6"/>
      <c r="CN26" s="6"/>
      <c r="CO26" s="6"/>
      <c r="CP26" s="6"/>
      <c r="CQ26" s="6"/>
      <c r="CR26" s="6"/>
      <c r="CT26" s="3" t="str">
        <f>IF($A26="ADD",IF(NOT(ISBLANK(CS26)),_xlfn.XLOOKUP(CS26,br_pier_type[lookupValue],br_pier_type[lookupKey],"ERROR"),""), "")</f>
        <v/>
      </c>
      <c r="CV26" s="3" t="str">
        <f>IF($A26="ADD",IF(NOT(ISBLANK(CU26)),_xlfn.XLOOKUP(CU26,br_pier_cap_type[lookupValue],br_pier_cap_type[lookupKey],"ERROR"),""), "")</f>
        <v/>
      </c>
      <c r="CX26" s="3" t="str">
        <f>IF($A26="ADD",IF(NOT(ISBLANK(CW26)),_xlfn.XLOOKUP(CW26,br_bearing_type[lookupValue],br_bearing_type[lookupKey],"ERROR"),""), "")</f>
        <v/>
      </c>
      <c r="CZ26" s="3" t="str">
        <f>IF($A26="ADD",IF(NOT(ISBLANK(CY26)),_xlfn.XLOOKUP(CY26,br_pier_type[lookupValue],br_pier_type[lookupKey],"ERROR"),""), "")</f>
        <v/>
      </c>
      <c r="DB26" s="3" t="str">
        <f>IF($A26="ADD",IF(NOT(ISBLANK(DA26)),_xlfn.XLOOKUP(DA26,br_pier_cap_type[lookupValue],br_pier_cap_type[lookupKey],"ERROR"),""), "")</f>
        <v/>
      </c>
      <c r="DD26" s="3" t="str">
        <f>IF($A26="ADD",IF(NOT(ISBLANK(DC26)),_xlfn.XLOOKUP(DC26,br_bearing_type[lookupValue],br_bearing_type[lookupKey],"ERROR"),""), "")</f>
        <v/>
      </c>
      <c r="DF26" s="3" t="str">
        <f>IF($A26="ADD",IF(NOT(ISBLANK(DE26)),_xlfn.XLOOKUP(DE26,br_pier_type[lookupValue],br_pier_type[lookupKey],"ERROR"),""), "")</f>
        <v/>
      </c>
      <c r="DH26" s="3" t="str">
        <f>IF($A26="ADD",IF(NOT(ISBLANK(DG26)),_xlfn.XLOOKUP(DG26,br_pier_cap_type[lookupValue],br_pier_cap_type[lookupKey],"ERROR"),""), "")</f>
        <v/>
      </c>
      <c r="DJ26" s="3" t="str">
        <f>IF($A26="ADD",IF(NOT(ISBLANK(DI26)),_xlfn.XLOOKUP(DI26,br_bearing_type[lookupValue],br_bearing_type[lookupKey],"ERROR"),""), "")</f>
        <v/>
      </c>
      <c r="DL26" s="3" t="str">
        <f>IF($A26="ADD",IF(NOT(ISBLANK(DK26)),_xlfn.XLOOKUP(DK26,br_pier_type[lookupValue],br_pier_type[lookupKey],"ERROR"),""), "")</f>
        <v/>
      </c>
      <c r="DN26" s="3" t="str">
        <f>IF($A26="ADD",IF(NOT(ISBLANK(DM26)),_xlfn.XLOOKUP(DM26,br_pier_cap_type[lookupValue],br_pier_cap_type[lookupKey],"ERROR"),""), "")</f>
        <v/>
      </c>
      <c r="DP26" s="3" t="str">
        <f>IF($A26="ADD",IF(NOT(ISBLANK(DO26)),_xlfn.XLOOKUP(DO26,br_bearing_type[lookupValue],br_bearing_type[lookupKey],"ERROR"),""), "")</f>
        <v/>
      </c>
      <c r="DR26" s="3" t="str">
        <f>IF($A26="ADD",IF(NOT(ISBLANK(DQ26)),_xlfn.XLOOKUP(DQ26,br_pier_type[lookupValue],br_pier_type[lookupKey],"ERROR"),""), "")</f>
        <v/>
      </c>
      <c r="DT26" s="3" t="str">
        <f>IF($A26="ADD",IF(NOT(ISBLANK(DS26)),_xlfn.XLOOKUP(DS26,br_pier_cap_type[lookupValue],br_pier_cap_type[lookupKey],"ERROR"),""), "")</f>
        <v/>
      </c>
      <c r="DV26" s="3" t="str">
        <f>IF($A26="ADD",IF(NOT(ISBLANK(DU26)),_xlfn.XLOOKUP(DU26,br_bearing_type[lookupValue],br_bearing_type[lookupKey],"ERROR"),""), "")</f>
        <v/>
      </c>
      <c r="DX26" s="3" t="str">
        <f>IF($A26="ADD",IF(NOT(ISBLANK(DW26)),_xlfn.XLOOKUP(DW26,br_pier_type[lookupValue],br_pier_type[lookupKey],"ERROR"),""), "")</f>
        <v/>
      </c>
      <c r="DZ26" s="3" t="str">
        <f>IF($A26="ADD",IF(NOT(ISBLANK(DY26)),_xlfn.XLOOKUP(DY26,br_pier_cap_type[lookupValue],br_pier_cap_type[lookupKey],"ERROR"),""), "")</f>
        <v/>
      </c>
      <c r="EB26" s="3" t="str">
        <f>IF($A26="ADD",IF(NOT(ISBLANK(EA26)),_xlfn.XLOOKUP(EA26,br_bearing_type[lookupValue],br_bearing_type[lookupKey],"ERROR"),""), "")</f>
        <v/>
      </c>
      <c r="EU26" s="6"/>
      <c r="EV26" s="6"/>
      <c r="EW26" s="6"/>
      <c r="EX26" s="6"/>
      <c r="EY26" s="6"/>
      <c r="EZ26" s="6"/>
      <c r="FA26" s="6"/>
      <c r="FB26" s="6"/>
      <c r="FC26" s="6"/>
      <c r="FD26" s="6"/>
      <c r="FE26" s="6"/>
      <c r="FF26" s="6"/>
      <c r="FG26" s="6"/>
      <c r="FH26" s="6"/>
      <c r="FI26" s="6"/>
      <c r="FJ26" s="6"/>
      <c r="FK26" s="6"/>
      <c r="FL26" s="6"/>
      <c r="FM26" s="6"/>
      <c r="FN26" s="6"/>
      <c r="FO26" s="6"/>
      <c r="FP26" s="6"/>
      <c r="FQ26" s="6"/>
      <c r="FR26" s="6"/>
      <c r="HU26" s="4"/>
      <c r="HX26" s="8"/>
      <c r="HY26" s="8"/>
      <c r="HZ26" s="4" t="str">
        <f t="shared" ca="1" si="0"/>
        <v/>
      </c>
      <c r="IA26" s="3" t="str">
        <f t="shared" si="1"/>
        <v/>
      </c>
      <c r="IB26" s="3" t="str">
        <f>IF($A26="","",IF((AND($A26="ADD",OR(IA26="",IA26="Local Authority"))),"L",(_xlfn.XLOOKUP(IA26,asset_owner[lookupValue],asset_owner[lookupKey],""))))</f>
        <v/>
      </c>
      <c r="IC26" s="9"/>
      <c r="IF26" s="8" t="str">
        <f t="shared" si="2"/>
        <v/>
      </c>
      <c r="IG26" s="7"/>
    </row>
    <row r="27" spans="2:241" x14ac:dyDescent="0.25">
      <c r="B27" s="5"/>
      <c r="C27" s="5"/>
      <c r="D27" s="6"/>
      <c r="E27" s="6"/>
      <c r="H27" s="3" t="str">
        <f>IF($A27="ADD",IF(NOT(ISBLANK(G27)),_xlfn.XLOOKUP(G27,br_found_type[lookupValue],br_found_type[lookupKey],"ERROR"),""), "")</f>
        <v/>
      </c>
      <c r="I27" s="4"/>
      <c r="K27" s="4"/>
      <c r="M27" s="3" t="str">
        <f>IF($A27="ADD",IF(NOT(ISBLANK(L27)),_xlfn.XLOOKUP(L27,br_found_mat[lookupValue],br_found_mat[lookupKey],"ERROR"),""), "")</f>
        <v/>
      </c>
      <c r="O27" s="3" t="str">
        <f>IF($A27="ADD",IF(NOT(ISBLANK(N27)),_xlfn.XLOOKUP(N27,found_cast_type[lookupValue],found_cast_type[lookupKey],"ERROR"),""), "")</f>
        <v/>
      </c>
      <c r="P27" s="4"/>
      <c r="R27" s="3" t="str">
        <f>IF($A27="ADD",IF(NOT(ISBLANK(Q27)),_xlfn.XLOOKUP(Q27,br_paint_system[lookupValue],br_paint_system[lookupKey],"ERROR"),""), "")</f>
        <v/>
      </c>
      <c r="T27" s="3" t="str">
        <f>IF($A27="ADD",IF(NOT(ISBLANK(S27)),_xlfn.XLOOKUP(S27,br_pier_type[lookupValue],br_pier_type[lookupKey],"ERROR"),""), "")</f>
        <v/>
      </c>
      <c r="V27" s="3" t="str">
        <f>IF($A27="ADD",IF(NOT(ISBLANK(U27)),_xlfn.XLOOKUP(U27,br_pier_cap_type[lookupValue],br_pier_cap_type[lookupKey],"ERROR"),""), "")</f>
        <v/>
      </c>
      <c r="X27" s="3" t="str">
        <f>IF($A27="ADD",IF(NOT(ISBLANK(W27)),_xlfn.XLOOKUP(W27,br_bearing_type[lookupValue],br_bearing_type[lookupKey],"ERROR"),""), "")</f>
        <v/>
      </c>
      <c r="Z27" s="3" t="str">
        <f>IF($A27="ADD",IF(NOT(ISBLANK(Y27)),_xlfn.XLOOKUP(Y27,br_pier_type[lookupValue],br_pier_type[lookupKey],"ERROR"),""), "")</f>
        <v/>
      </c>
      <c r="AB27" s="3" t="str">
        <f>IF($A27="ADD",IF(NOT(ISBLANK(AA27)),_xlfn.XLOOKUP(AA27,br_pier_cap_type[lookupValue],br_pier_cap_type[lookupKey],"ERROR"),""), "")</f>
        <v/>
      </c>
      <c r="AD27" s="3" t="str">
        <f>IF($A27="ADD",IF(NOT(ISBLANK(AC27)),_xlfn.XLOOKUP(AC27,br_bearing_type[lookupValue],br_bearing_type[lookupKey],"ERROR"),""), "")</f>
        <v/>
      </c>
      <c r="AF27" s="3" t="str">
        <f>IF($A27="ADD",IF(NOT(ISBLANK(AE27)),_xlfn.XLOOKUP(AE27,br_pier_type[lookupValue],br_pier_type[lookupKey],"ERROR"),""), "")</f>
        <v/>
      </c>
      <c r="AH27" s="3" t="str">
        <f>IF($A27="ADD",IF(NOT(ISBLANK(AG27)),_xlfn.XLOOKUP(AG27,br_pier_cap_type[lookupValue],br_pier_cap_type[lookupKey],"ERROR"),""), "")</f>
        <v/>
      </c>
      <c r="AJ27" s="3" t="str">
        <f>IF($A27="ADD",IF(NOT(ISBLANK(AI27)),_xlfn.XLOOKUP(AI27,br_bearing_type[lookupValue],br_bearing_type[lookupKey],"ERROR"),""), "")</f>
        <v/>
      </c>
      <c r="AL27" s="3" t="str">
        <f>IF($A27="ADD",IF(NOT(ISBLANK(AK27)),_xlfn.XLOOKUP(AK27,br_pier_type[lookupValue],br_pier_type[lookupKey],"ERROR"),""), "")</f>
        <v/>
      </c>
      <c r="AN27" s="3" t="str">
        <f>IF($A27="ADD",IF(NOT(ISBLANK(AM27)),_xlfn.XLOOKUP(AM27,br_pier_cap_type[lookupValue],br_pier_cap_type[lookupKey],"ERROR"),""), "")</f>
        <v/>
      </c>
      <c r="AP27" s="3" t="str">
        <f>IF($A27="ADD",IF(NOT(ISBLANK(AO27)),_xlfn.XLOOKUP(AO27,br_bearing_type[lookupValue],br_bearing_type[lookupKey],"ERROR"),""), "")</f>
        <v/>
      </c>
      <c r="AR27" s="3" t="str">
        <f>IF($A27="ADD",IF(NOT(ISBLANK(AQ27)),_xlfn.XLOOKUP(AQ27,br_pier_type[lookupValue],br_pier_type[lookupKey],"ERROR"),""), "")</f>
        <v/>
      </c>
      <c r="AT27" s="3" t="str">
        <f>IF($A27="ADD",IF(NOT(ISBLANK(AS27)),_xlfn.XLOOKUP(AS27,br_pier_cap_type[lookupValue],br_pier_cap_type[lookupKey],"ERROR"),""), "")</f>
        <v/>
      </c>
      <c r="AV27" s="3" t="str">
        <f>IF($A27="ADD",IF(NOT(ISBLANK(AU27)),_xlfn.XLOOKUP(AU27,br_bearing_type[lookupValue],br_bearing_type[lookupKey],"ERROR"),""), "")</f>
        <v/>
      </c>
      <c r="AX27" s="3" t="str">
        <f>IF($A27="ADD",IF(NOT(ISBLANK(AW27)),_xlfn.XLOOKUP(AW27,br_pier_type[lookupValue],br_pier_type[lookupKey],"ERROR"),""), "")</f>
        <v/>
      </c>
      <c r="AZ27" s="3" t="str">
        <f>IF($A27="ADD",IF(NOT(ISBLANK(AY27)),_xlfn.XLOOKUP(AY27,br_pier_cap_type[lookupValue],br_pier_cap_type[lookupKey],"ERROR"),""), "")</f>
        <v/>
      </c>
      <c r="BB27" s="3" t="str">
        <f>IF($A27="ADD",IF(NOT(ISBLANK(BA27)),_xlfn.XLOOKUP(BA27,br_bearing_type[lookupValue],br_bearing_type[lookupKey],"ERROR"),""), "")</f>
        <v/>
      </c>
      <c r="BD27" s="3" t="str">
        <f>IF($A27="ADD",IF(NOT(ISBLANK(BC27)),_xlfn.XLOOKUP(BC27,br_pier_type[lookupValue],br_pier_type[lookupKey],"ERROR"),""), "")</f>
        <v/>
      </c>
      <c r="BF27" s="3" t="str">
        <f>IF($A27="ADD",IF(NOT(ISBLANK(BE27)),_xlfn.XLOOKUP(BE27,br_pier_cap_type[lookupValue],br_pier_cap_type[lookupKey],"ERROR"),""), "")</f>
        <v/>
      </c>
      <c r="BH27" s="3" t="str">
        <f>IF($A27="ADD",IF(NOT(ISBLANK(BG27)),_xlfn.XLOOKUP(BG27,br_bearing_type[lookupValue],br_bearing_type[lookupKey],"ERROR"),""), "")</f>
        <v/>
      </c>
      <c r="BJ27" s="3" t="str">
        <f>IF($A27="ADD",IF(NOT(ISBLANK(BI27)),_xlfn.XLOOKUP(BI27,br_pier_type[lookupValue],br_pier_type[lookupKey],"ERROR"),""), "")</f>
        <v/>
      </c>
      <c r="BL27" s="3" t="str">
        <f>IF($A27="ADD",IF(NOT(ISBLANK(BK27)),_xlfn.XLOOKUP(BK27,br_pier_cap_type[lookupValue],br_pier_cap_type[lookupKey],"ERROR"),""), "")</f>
        <v/>
      </c>
      <c r="BN27" s="3" t="str">
        <f>IF($A27="ADD",IF(NOT(ISBLANK(BM27)),_xlfn.XLOOKUP(BM27,br_bearing_type[lookupValue],br_bearing_type[lookupKey],"ERROR"),""), "")</f>
        <v/>
      </c>
      <c r="BP27" s="3" t="str">
        <f>IF($A27="ADD",IF(NOT(ISBLANK(BO27)),_xlfn.XLOOKUP(BO27,br_pier_type[lookupValue],br_pier_type[lookupKey],"ERROR"),""), "")</f>
        <v/>
      </c>
      <c r="BR27" s="3" t="str">
        <f>IF($A27="ADD",IF(NOT(ISBLANK(BQ27)),_xlfn.XLOOKUP(BQ27,br_pier_cap_type[lookupValue],br_pier_cap_type[lookupKey],"ERROR"),""), "")</f>
        <v/>
      </c>
      <c r="BT27" s="3" t="str">
        <f>IF($A27="ADD",IF(NOT(ISBLANK(BS27)),_xlfn.XLOOKUP(BS27,br_bearing_type[lookupValue],br_bearing_type[lookupKey],"ERROR"),""), "")</f>
        <v/>
      </c>
      <c r="BU27" s="6"/>
      <c r="BV27" s="6"/>
      <c r="BW27" s="6"/>
      <c r="BX27" s="6"/>
      <c r="BY27" s="6"/>
      <c r="BZ27" s="6"/>
      <c r="CA27" s="6"/>
      <c r="CB27" s="6"/>
      <c r="CC27" s="6"/>
      <c r="CD27" s="6"/>
      <c r="CE27" s="6"/>
      <c r="CF27" s="6"/>
      <c r="CG27" s="6"/>
      <c r="CH27" s="6"/>
      <c r="CI27" s="6"/>
      <c r="CJ27" s="6"/>
      <c r="CK27" s="6"/>
      <c r="CL27" s="6"/>
      <c r="CM27" s="6"/>
      <c r="CN27" s="6"/>
      <c r="CO27" s="6"/>
      <c r="CP27" s="6"/>
      <c r="CQ27" s="6"/>
      <c r="CR27" s="6"/>
      <c r="CT27" s="3" t="str">
        <f>IF($A27="ADD",IF(NOT(ISBLANK(CS27)),_xlfn.XLOOKUP(CS27,br_pier_type[lookupValue],br_pier_type[lookupKey],"ERROR"),""), "")</f>
        <v/>
      </c>
      <c r="CV27" s="3" t="str">
        <f>IF($A27="ADD",IF(NOT(ISBLANK(CU27)),_xlfn.XLOOKUP(CU27,br_pier_cap_type[lookupValue],br_pier_cap_type[lookupKey],"ERROR"),""), "")</f>
        <v/>
      </c>
      <c r="CX27" s="3" t="str">
        <f>IF($A27="ADD",IF(NOT(ISBLANK(CW27)),_xlfn.XLOOKUP(CW27,br_bearing_type[lookupValue],br_bearing_type[lookupKey],"ERROR"),""), "")</f>
        <v/>
      </c>
      <c r="CZ27" s="3" t="str">
        <f>IF($A27="ADD",IF(NOT(ISBLANK(CY27)),_xlfn.XLOOKUP(CY27,br_pier_type[lookupValue],br_pier_type[lookupKey],"ERROR"),""), "")</f>
        <v/>
      </c>
      <c r="DB27" s="3" t="str">
        <f>IF($A27="ADD",IF(NOT(ISBLANK(DA27)),_xlfn.XLOOKUP(DA27,br_pier_cap_type[lookupValue],br_pier_cap_type[lookupKey],"ERROR"),""), "")</f>
        <v/>
      </c>
      <c r="DD27" s="3" t="str">
        <f>IF($A27="ADD",IF(NOT(ISBLANK(DC27)),_xlfn.XLOOKUP(DC27,br_bearing_type[lookupValue],br_bearing_type[lookupKey],"ERROR"),""), "")</f>
        <v/>
      </c>
      <c r="DF27" s="3" t="str">
        <f>IF($A27="ADD",IF(NOT(ISBLANK(DE27)),_xlfn.XLOOKUP(DE27,br_pier_type[lookupValue],br_pier_type[lookupKey],"ERROR"),""), "")</f>
        <v/>
      </c>
      <c r="DH27" s="3" t="str">
        <f>IF($A27="ADD",IF(NOT(ISBLANK(DG27)),_xlfn.XLOOKUP(DG27,br_pier_cap_type[lookupValue],br_pier_cap_type[lookupKey],"ERROR"),""), "")</f>
        <v/>
      </c>
      <c r="DJ27" s="3" t="str">
        <f>IF($A27="ADD",IF(NOT(ISBLANK(DI27)),_xlfn.XLOOKUP(DI27,br_bearing_type[lookupValue],br_bearing_type[lookupKey],"ERROR"),""), "")</f>
        <v/>
      </c>
      <c r="DL27" s="3" t="str">
        <f>IF($A27="ADD",IF(NOT(ISBLANK(DK27)),_xlfn.XLOOKUP(DK27,br_pier_type[lookupValue],br_pier_type[lookupKey],"ERROR"),""), "")</f>
        <v/>
      </c>
      <c r="DN27" s="3" t="str">
        <f>IF($A27="ADD",IF(NOT(ISBLANK(DM27)),_xlfn.XLOOKUP(DM27,br_pier_cap_type[lookupValue],br_pier_cap_type[lookupKey],"ERROR"),""), "")</f>
        <v/>
      </c>
      <c r="DP27" s="3" t="str">
        <f>IF($A27="ADD",IF(NOT(ISBLANK(DO27)),_xlfn.XLOOKUP(DO27,br_bearing_type[lookupValue],br_bearing_type[lookupKey],"ERROR"),""), "")</f>
        <v/>
      </c>
      <c r="DR27" s="3" t="str">
        <f>IF($A27="ADD",IF(NOT(ISBLANK(DQ27)),_xlfn.XLOOKUP(DQ27,br_pier_type[lookupValue],br_pier_type[lookupKey],"ERROR"),""), "")</f>
        <v/>
      </c>
      <c r="DT27" s="3" t="str">
        <f>IF($A27="ADD",IF(NOT(ISBLANK(DS27)),_xlfn.XLOOKUP(DS27,br_pier_cap_type[lookupValue],br_pier_cap_type[lookupKey],"ERROR"),""), "")</f>
        <v/>
      </c>
      <c r="DV27" s="3" t="str">
        <f>IF($A27="ADD",IF(NOT(ISBLANK(DU27)),_xlfn.XLOOKUP(DU27,br_bearing_type[lookupValue],br_bearing_type[lookupKey],"ERROR"),""), "")</f>
        <v/>
      </c>
      <c r="DX27" s="3" t="str">
        <f>IF($A27="ADD",IF(NOT(ISBLANK(DW27)),_xlfn.XLOOKUP(DW27,br_pier_type[lookupValue],br_pier_type[lookupKey],"ERROR"),""), "")</f>
        <v/>
      </c>
      <c r="DZ27" s="3" t="str">
        <f>IF($A27="ADD",IF(NOT(ISBLANK(DY27)),_xlfn.XLOOKUP(DY27,br_pier_cap_type[lookupValue],br_pier_cap_type[lookupKey],"ERROR"),""), "")</f>
        <v/>
      </c>
      <c r="EB27" s="3" t="str">
        <f>IF($A27="ADD",IF(NOT(ISBLANK(EA27)),_xlfn.XLOOKUP(EA27,br_bearing_type[lookupValue],br_bearing_type[lookupKey],"ERROR"),""), "")</f>
        <v/>
      </c>
      <c r="EU27" s="6"/>
      <c r="EV27" s="6"/>
      <c r="EW27" s="6"/>
      <c r="EX27" s="6"/>
      <c r="EY27" s="6"/>
      <c r="EZ27" s="6"/>
      <c r="FA27" s="6"/>
      <c r="FB27" s="6"/>
      <c r="FC27" s="6"/>
      <c r="FD27" s="6"/>
      <c r="FE27" s="6"/>
      <c r="FF27" s="6"/>
      <c r="FG27" s="6"/>
      <c r="FH27" s="6"/>
      <c r="FI27" s="6"/>
      <c r="FJ27" s="6"/>
      <c r="FK27" s="6"/>
      <c r="FL27" s="6"/>
      <c r="FM27" s="6"/>
      <c r="FN27" s="6"/>
      <c r="FO27" s="6"/>
      <c r="FP27" s="6"/>
      <c r="FQ27" s="6"/>
      <c r="FR27" s="6"/>
      <c r="HU27" s="4"/>
      <c r="HX27" s="8"/>
      <c r="HY27" s="8"/>
      <c r="HZ27" s="4" t="str">
        <f t="shared" ca="1" si="0"/>
        <v/>
      </c>
      <c r="IA27" s="3" t="str">
        <f t="shared" si="1"/>
        <v/>
      </c>
      <c r="IB27" s="3" t="str">
        <f>IF($A27="","",IF((AND($A27="ADD",OR(IA27="",IA27="Local Authority"))),"L",(_xlfn.XLOOKUP(IA27,asset_owner[lookupValue],asset_owner[lookupKey],""))))</f>
        <v/>
      </c>
      <c r="IC27" s="9"/>
      <c r="IF27" s="8" t="str">
        <f t="shared" si="2"/>
        <v/>
      </c>
      <c r="IG27" s="7"/>
    </row>
    <row r="28" spans="2:241" x14ac:dyDescent="0.25">
      <c r="B28" s="5"/>
      <c r="C28" s="5"/>
      <c r="D28" s="6"/>
      <c r="E28" s="6"/>
      <c r="H28" s="3" t="str">
        <f>IF($A28="ADD",IF(NOT(ISBLANK(G28)),_xlfn.XLOOKUP(G28,br_found_type[lookupValue],br_found_type[lookupKey],"ERROR"),""), "")</f>
        <v/>
      </c>
      <c r="I28" s="4"/>
      <c r="K28" s="4"/>
      <c r="M28" s="3" t="str">
        <f>IF($A28="ADD",IF(NOT(ISBLANK(L28)),_xlfn.XLOOKUP(L28,br_found_mat[lookupValue],br_found_mat[lookupKey],"ERROR"),""), "")</f>
        <v/>
      </c>
      <c r="O28" s="3" t="str">
        <f>IF($A28="ADD",IF(NOT(ISBLANK(N28)),_xlfn.XLOOKUP(N28,found_cast_type[lookupValue],found_cast_type[lookupKey],"ERROR"),""), "")</f>
        <v/>
      </c>
      <c r="P28" s="4"/>
      <c r="R28" s="3" t="str">
        <f>IF($A28="ADD",IF(NOT(ISBLANK(Q28)),_xlfn.XLOOKUP(Q28,br_paint_system[lookupValue],br_paint_system[lookupKey],"ERROR"),""), "")</f>
        <v/>
      </c>
      <c r="T28" s="3" t="str">
        <f>IF($A28="ADD",IF(NOT(ISBLANK(S28)),_xlfn.XLOOKUP(S28,br_pier_type[lookupValue],br_pier_type[lookupKey],"ERROR"),""), "")</f>
        <v/>
      </c>
      <c r="V28" s="3" t="str">
        <f>IF($A28="ADD",IF(NOT(ISBLANK(U28)),_xlfn.XLOOKUP(U28,br_pier_cap_type[lookupValue],br_pier_cap_type[lookupKey],"ERROR"),""), "")</f>
        <v/>
      </c>
      <c r="X28" s="3" t="str">
        <f>IF($A28="ADD",IF(NOT(ISBLANK(W28)),_xlfn.XLOOKUP(W28,br_bearing_type[lookupValue],br_bearing_type[lookupKey],"ERROR"),""), "")</f>
        <v/>
      </c>
      <c r="Z28" s="3" t="str">
        <f>IF($A28="ADD",IF(NOT(ISBLANK(Y28)),_xlfn.XLOOKUP(Y28,br_pier_type[lookupValue],br_pier_type[lookupKey],"ERROR"),""), "")</f>
        <v/>
      </c>
      <c r="AB28" s="3" t="str">
        <f>IF($A28="ADD",IF(NOT(ISBLANK(AA28)),_xlfn.XLOOKUP(AA28,br_pier_cap_type[lookupValue],br_pier_cap_type[lookupKey],"ERROR"),""), "")</f>
        <v/>
      </c>
      <c r="AD28" s="3" t="str">
        <f>IF($A28="ADD",IF(NOT(ISBLANK(AC28)),_xlfn.XLOOKUP(AC28,br_bearing_type[lookupValue],br_bearing_type[lookupKey],"ERROR"),""), "")</f>
        <v/>
      </c>
      <c r="AF28" s="3" t="str">
        <f>IF($A28="ADD",IF(NOT(ISBLANK(AE28)),_xlfn.XLOOKUP(AE28,br_pier_type[lookupValue],br_pier_type[lookupKey],"ERROR"),""), "")</f>
        <v/>
      </c>
      <c r="AH28" s="3" t="str">
        <f>IF($A28="ADD",IF(NOT(ISBLANK(AG28)),_xlfn.XLOOKUP(AG28,br_pier_cap_type[lookupValue],br_pier_cap_type[lookupKey],"ERROR"),""), "")</f>
        <v/>
      </c>
      <c r="AJ28" s="3" t="str">
        <f>IF($A28="ADD",IF(NOT(ISBLANK(AI28)),_xlfn.XLOOKUP(AI28,br_bearing_type[lookupValue],br_bearing_type[lookupKey],"ERROR"),""), "")</f>
        <v/>
      </c>
      <c r="AL28" s="3" t="str">
        <f>IF($A28="ADD",IF(NOT(ISBLANK(AK28)),_xlfn.XLOOKUP(AK28,br_pier_type[lookupValue],br_pier_type[lookupKey],"ERROR"),""), "")</f>
        <v/>
      </c>
      <c r="AN28" s="3" t="str">
        <f>IF($A28="ADD",IF(NOT(ISBLANK(AM28)),_xlfn.XLOOKUP(AM28,br_pier_cap_type[lookupValue],br_pier_cap_type[lookupKey],"ERROR"),""), "")</f>
        <v/>
      </c>
      <c r="AP28" s="3" t="str">
        <f>IF($A28="ADD",IF(NOT(ISBLANK(AO28)),_xlfn.XLOOKUP(AO28,br_bearing_type[lookupValue],br_bearing_type[lookupKey],"ERROR"),""), "")</f>
        <v/>
      </c>
      <c r="AR28" s="3" t="str">
        <f>IF($A28="ADD",IF(NOT(ISBLANK(AQ28)),_xlfn.XLOOKUP(AQ28,br_pier_type[lookupValue],br_pier_type[lookupKey],"ERROR"),""), "")</f>
        <v/>
      </c>
      <c r="AT28" s="3" t="str">
        <f>IF($A28="ADD",IF(NOT(ISBLANK(AS28)),_xlfn.XLOOKUP(AS28,br_pier_cap_type[lookupValue],br_pier_cap_type[lookupKey],"ERROR"),""), "")</f>
        <v/>
      </c>
      <c r="AV28" s="3" t="str">
        <f>IF($A28="ADD",IF(NOT(ISBLANK(AU28)),_xlfn.XLOOKUP(AU28,br_bearing_type[lookupValue],br_bearing_type[lookupKey],"ERROR"),""), "")</f>
        <v/>
      </c>
      <c r="AX28" s="3" t="str">
        <f>IF($A28="ADD",IF(NOT(ISBLANK(AW28)),_xlfn.XLOOKUP(AW28,br_pier_type[lookupValue],br_pier_type[lookupKey],"ERROR"),""), "")</f>
        <v/>
      </c>
      <c r="AZ28" s="3" t="str">
        <f>IF($A28="ADD",IF(NOT(ISBLANK(AY28)),_xlfn.XLOOKUP(AY28,br_pier_cap_type[lookupValue],br_pier_cap_type[lookupKey],"ERROR"),""), "")</f>
        <v/>
      </c>
      <c r="BB28" s="3" t="str">
        <f>IF($A28="ADD",IF(NOT(ISBLANK(BA28)),_xlfn.XLOOKUP(BA28,br_bearing_type[lookupValue],br_bearing_type[lookupKey],"ERROR"),""), "")</f>
        <v/>
      </c>
      <c r="BD28" s="3" t="str">
        <f>IF($A28="ADD",IF(NOT(ISBLANK(BC28)),_xlfn.XLOOKUP(BC28,br_pier_type[lookupValue],br_pier_type[lookupKey],"ERROR"),""), "")</f>
        <v/>
      </c>
      <c r="BF28" s="3" t="str">
        <f>IF($A28="ADD",IF(NOT(ISBLANK(BE28)),_xlfn.XLOOKUP(BE28,br_pier_cap_type[lookupValue],br_pier_cap_type[lookupKey],"ERROR"),""), "")</f>
        <v/>
      </c>
      <c r="BH28" s="3" t="str">
        <f>IF($A28="ADD",IF(NOT(ISBLANK(BG28)),_xlfn.XLOOKUP(BG28,br_bearing_type[lookupValue],br_bearing_type[lookupKey],"ERROR"),""), "")</f>
        <v/>
      </c>
      <c r="BJ28" s="3" t="str">
        <f>IF($A28="ADD",IF(NOT(ISBLANK(BI28)),_xlfn.XLOOKUP(BI28,br_pier_type[lookupValue],br_pier_type[lookupKey],"ERROR"),""), "")</f>
        <v/>
      </c>
      <c r="BL28" s="3" t="str">
        <f>IF($A28="ADD",IF(NOT(ISBLANK(BK28)),_xlfn.XLOOKUP(BK28,br_pier_cap_type[lookupValue],br_pier_cap_type[lookupKey],"ERROR"),""), "")</f>
        <v/>
      </c>
      <c r="BN28" s="3" t="str">
        <f>IF($A28="ADD",IF(NOT(ISBLANK(BM28)),_xlfn.XLOOKUP(BM28,br_bearing_type[lookupValue],br_bearing_type[lookupKey],"ERROR"),""), "")</f>
        <v/>
      </c>
      <c r="BP28" s="3" t="str">
        <f>IF($A28="ADD",IF(NOT(ISBLANK(BO28)),_xlfn.XLOOKUP(BO28,br_pier_type[lookupValue],br_pier_type[lookupKey],"ERROR"),""), "")</f>
        <v/>
      </c>
      <c r="BR28" s="3" t="str">
        <f>IF($A28="ADD",IF(NOT(ISBLANK(BQ28)),_xlfn.XLOOKUP(BQ28,br_pier_cap_type[lookupValue],br_pier_cap_type[lookupKey],"ERROR"),""), "")</f>
        <v/>
      </c>
      <c r="BT28" s="3" t="str">
        <f>IF($A28="ADD",IF(NOT(ISBLANK(BS28)),_xlfn.XLOOKUP(BS28,br_bearing_type[lookupValue],br_bearing_type[lookupKey],"ERROR"),""), "")</f>
        <v/>
      </c>
      <c r="BU28" s="6"/>
      <c r="BV28" s="6"/>
      <c r="BW28" s="6"/>
      <c r="BX28" s="6"/>
      <c r="BY28" s="6"/>
      <c r="BZ28" s="6"/>
      <c r="CA28" s="6"/>
      <c r="CB28" s="6"/>
      <c r="CC28" s="6"/>
      <c r="CD28" s="6"/>
      <c r="CE28" s="6"/>
      <c r="CF28" s="6"/>
      <c r="CG28" s="6"/>
      <c r="CH28" s="6"/>
      <c r="CI28" s="6"/>
      <c r="CJ28" s="6"/>
      <c r="CK28" s="6"/>
      <c r="CL28" s="6"/>
      <c r="CM28" s="6"/>
      <c r="CN28" s="6"/>
      <c r="CO28" s="6"/>
      <c r="CP28" s="6"/>
      <c r="CQ28" s="6"/>
      <c r="CR28" s="6"/>
      <c r="CT28" s="3" t="str">
        <f>IF($A28="ADD",IF(NOT(ISBLANK(CS28)),_xlfn.XLOOKUP(CS28,br_pier_type[lookupValue],br_pier_type[lookupKey],"ERROR"),""), "")</f>
        <v/>
      </c>
      <c r="CV28" s="3" t="str">
        <f>IF($A28="ADD",IF(NOT(ISBLANK(CU28)),_xlfn.XLOOKUP(CU28,br_pier_cap_type[lookupValue],br_pier_cap_type[lookupKey],"ERROR"),""), "")</f>
        <v/>
      </c>
      <c r="CX28" s="3" t="str">
        <f>IF($A28="ADD",IF(NOT(ISBLANK(CW28)),_xlfn.XLOOKUP(CW28,br_bearing_type[lookupValue],br_bearing_type[lookupKey],"ERROR"),""), "")</f>
        <v/>
      </c>
      <c r="CZ28" s="3" t="str">
        <f>IF($A28="ADD",IF(NOT(ISBLANK(CY28)),_xlfn.XLOOKUP(CY28,br_pier_type[lookupValue],br_pier_type[lookupKey],"ERROR"),""), "")</f>
        <v/>
      </c>
      <c r="DB28" s="3" t="str">
        <f>IF($A28="ADD",IF(NOT(ISBLANK(DA28)),_xlfn.XLOOKUP(DA28,br_pier_cap_type[lookupValue],br_pier_cap_type[lookupKey],"ERROR"),""), "")</f>
        <v/>
      </c>
      <c r="DD28" s="3" t="str">
        <f>IF($A28="ADD",IF(NOT(ISBLANK(DC28)),_xlfn.XLOOKUP(DC28,br_bearing_type[lookupValue],br_bearing_type[lookupKey],"ERROR"),""), "")</f>
        <v/>
      </c>
      <c r="DF28" s="3" t="str">
        <f>IF($A28="ADD",IF(NOT(ISBLANK(DE28)),_xlfn.XLOOKUP(DE28,br_pier_type[lookupValue],br_pier_type[lookupKey],"ERROR"),""), "")</f>
        <v/>
      </c>
      <c r="DH28" s="3" t="str">
        <f>IF($A28="ADD",IF(NOT(ISBLANK(DG28)),_xlfn.XLOOKUP(DG28,br_pier_cap_type[lookupValue],br_pier_cap_type[lookupKey],"ERROR"),""), "")</f>
        <v/>
      </c>
      <c r="DJ28" s="3" t="str">
        <f>IF($A28="ADD",IF(NOT(ISBLANK(DI28)),_xlfn.XLOOKUP(DI28,br_bearing_type[lookupValue],br_bearing_type[lookupKey],"ERROR"),""), "")</f>
        <v/>
      </c>
      <c r="DL28" s="3" t="str">
        <f>IF($A28="ADD",IF(NOT(ISBLANK(DK28)),_xlfn.XLOOKUP(DK28,br_pier_type[lookupValue],br_pier_type[lookupKey],"ERROR"),""), "")</f>
        <v/>
      </c>
      <c r="DN28" s="3" t="str">
        <f>IF($A28="ADD",IF(NOT(ISBLANK(DM28)),_xlfn.XLOOKUP(DM28,br_pier_cap_type[lookupValue],br_pier_cap_type[lookupKey],"ERROR"),""), "")</f>
        <v/>
      </c>
      <c r="DP28" s="3" t="str">
        <f>IF($A28="ADD",IF(NOT(ISBLANK(DO28)),_xlfn.XLOOKUP(DO28,br_bearing_type[lookupValue],br_bearing_type[lookupKey],"ERROR"),""), "")</f>
        <v/>
      </c>
      <c r="DR28" s="3" t="str">
        <f>IF($A28="ADD",IF(NOT(ISBLANK(DQ28)),_xlfn.XLOOKUP(DQ28,br_pier_type[lookupValue],br_pier_type[lookupKey],"ERROR"),""), "")</f>
        <v/>
      </c>
      <c r="DT28" s="3" t="str">
        <f>IF($A28="ADD",IF(NOT(ISBLANK(DS28)),_xlfn.XLOOKUP(DS28,br_pier_cap_type[lookupValue],br_pier_cap_type[lookupKey],"ERROR"),""), "")</f>
        <v/>
      </c>
      <c r="DV28" s="3" t="str">
        <f>IF($A28="ADD",IF(NOT(ISBLANK(DU28)),_xlfn.XLOOKUP(DU28,br_bearing_type[lookupValue],br_bearing_type[lookupKey],"ERROR"),""), "")</f>
        <v/>
      </c>
      <c r="DX28" s="3" t="str">
        <f>IF($A28="ADD",IF(NOT(ISBLANK(DW28)),_xlfn.XLOOKUP(DW28,br_pier_type[lookupValue],br_pier_type[lookupKey],"ERROR"),""), "")</f>
        <v/>
      </c>
      <c r="DZ28" s="3" t="str">
        <f>IF($A28="ADD",IF(NOT(ISBLANK(DY28)),_xlfn.XLOOKUP(DY28,br_pier_cap_type[lookupValue],br_pier_cap_type[lookupKey],"ERROR"),""), "")</f>
        <v/>
      </c>
      <c r="EB28" s="3" t="str">
        <f>IF($A28="ADD",IF(NOT(ISBLANK(EA28)),_xlfn.XLOOKUP(EA28,br_bearing_type[lookupValue],br_bearing_type[lookupKey],"ERROR"),""), "")</f>
        <v/>
      </c>
      <c r="EU28" s="6"/>
      <c r="EV28" s="6"/>
      <c r="EW28" s="6"/>
      <c r="EX28" s="6"/>
      <c r="EY28" s="6"/>
      <c r="EZ28" s="6"/>
      <c r="FA28" s="6"/>
      <c r="FB28" s="6"/>
      <c r="FC28" s="6"/>
      <c r="FD28" s="6"/>
      <c r="FE28" s="6"/>
      <c r="FF28" s="6"/>
      <c r="FG28" s="6"/>
      <c r="FH28" s="6"/>
      <c r="FI28" s="6"/>
      <c r="FJ28" s="6"/>
      <c r="FK28" s="6"/>
      <c r="FL28" s="6"/>
      <c r="FM28" s="6"/>
      <c r="FN28" s="6"/>
      <c r="FO28" s="6"/>
      <c r="FP28" s="6"/>
      <c r="FQ28" s="6"/>
      <c r="FR28" s="6"/>
      <c r="HU28" s="4"/>
      <c r="HX28" s="8"/>
      <c r="HY28" s="8"/>
      <c r="HZ28" s="4" t="str">
        <f t="shared" ca="1" si="0"/>
        <v/>
      </c>
      <c r="IA28" s="3" t="str">
        <f t="shared" si="1"/>
        <v/>
      </c>
      <c r="IB28" s="3" t="str">
        <f>IF($A28="","",IF((AND($A28="ADD",OR(IA28="",IA28="Local Authority"))),"L",(_xlfn.XLOOKUP(IA28,asset_owner[lookupValue],asset_owner[lookupKey],""))))</f>
        <v/>
      </c>
      <c r="IC28" s="9"/>
      <c r="IF28" s="8" t="str">
        <f t="shared" si="2"/>
        <v/>
      </c>
      <c r="IG28" s="7"/>
    </row>
    <row r="29" spans="2:241" x14ac:dyDescent="0.25">
      <c r="B29" s="5"/>
      <c r="C29" s="5"/>
      <c r="D29" s="6"/>
      <c r="E29" s="6"/>
      <c r="H29" s="3" t="str">
        <f>IF($A29="ADD",IF(NOT(ISBLANK(G29)),_xlfn.XLOOKUP(G29,br_found_type[lookupValue],br_found_type[lookupKey],"ERROR"),""), "")</f>
        <v/>
      </c>
      <c r="I29" s="4"/>
      <c r="K29" s="4"/>
      <c r="M29" s="3" t="str">
        <f>IF($A29="ADD",IF(NOT(ISBLANK(L29)),_xlfn.XLOOKUP(L29,br_found_mat[lookupValue],br_found_mat[lookupKey],"ERROR"),""), "")</f>
        <v/>
      </c>
      <c r="O29" s="3" t="str">
        <f>IF($A29="ADD",IF(NOT(ISBLANK(N29)),_xlfn.XLOOKUP(N29,found_cast_type[lookupValue],found_cast_type[lookupKey],"ERROR"),""), "")</f>
        <v/>
      </c>
      <c r="P29" s="4"/>
      <c r="R29" s="3" t="str">
        <f>IF($A29="ADD",IF(NOT(ISBLANK(Q29)),_xlfn.XLOOKUP(Q29,br_paint_system[lookupValue],br_paint_system[lookupKey],"ERROR"),""), "")</f>
        <v/>
      </c>
      <c r="T29" s="3" t="str">
        <f>IF($A29="ADD",IF(NOT(ISBLANK(S29)),_xlfn.XLOOKUP(S29,br_pier_type[lookupValue],br_pier_type[lookupKey],"ERROR"),""), "")</f>
        <v/>
      </c>
      <c r="V29" s="3" t="str">
        <f>IF($A29="ADD",IF(NOT(ISBLANK(U29)),_xlfn.XLOOKUP(U29,br_pier_cap_type[lookupValue],br_pier_cap_type[lookupKey],"ERROR"),""), "")</f>
        <v/>
      </c>
      <c r="X29" s="3" t="str">
        <f>IF($A29="ADD",IF(NOT(ISBLANK(W29)),_xlfn.XLOOKUP(W29,br_bearing_type[lookupValue],br_bearing_type[lookupKey],"ERROR"),""), "")</f>
        <v/>
      </c>
      <c r="Z29" s="3" t="str">
        <f>IF($A29="ADD",IF(NOT(ISBLANK(Y29)),_xlfn.XLOOKUP(Y29,br_pier_type[lookupValue],br_pier_type[lookupKey],"ERROR"),""), "")</f>
        <v/>
      </c>
      <c r="AB29" s="3" t="str">
        <f>IF($A29="ADD",IF(NOT(ISBLANK(AA29)),_xlfn.XLOOKUP(AA29,br_pier_cap_type[lookupValue],br_pier_cap_type[lookupKey],"ERROR"),""), "")</f>
        <v/>
      </c>
      <c r="AD29" s="3" t="str">
        <f>IF($A29="ADD",IF(NOT(ISBLANK(AC29)),_xlfn.XLOOKUP(AC29,br_bearing_type[lookupValue],br_bearing_type[lookupKey],"ERROR"),""), "")</f>
        <v/>
      </c>
      <c r="AF29" s="3" t="str">
        <f>IF($A29="ADD",IF(NOT(ISBLANK(AE29)),_xlfn.XLOOKUP(AE29,br_pier_type[lookupValue],br_pier_type[lookupKey],"ERROR"),""), "")</f>
        <v/>
      </c>
      <c r="AH29" s="3" t="str">
        <f>IF($A29="ADD",IF(NOT(ISBLANK(AG29)),_xlfn.XLOOKUP(AG29,br_pier_cap_type[lookupValue],br_pier_cap_type[lookupKey],"ERROR"),""), "")</f>
        <v/>
      </c>
      <c r="AJ29" s="3" t="str">
        <f>IF($A29="ADD",IF(NOT(ISBLANK(AI29)),_xlfn.XLOOKUP(AI29,br_bearing_type[lookupValue],br_bearing_type[lookupKey],"ERROR"),""), "")</f>
        <v/>
      </c>
      <c r="AL29" s="3" t="str">
        <f>IF($A29="ADD",IF(NOT(ISBLANK(AK29)),_xlfn.XLOOKUP(AK29,br_pier_type[lookupValue],br_pier_type[lookupKey],"ERROR"),""), "")</f>
        <v/>
      </c>
      <c r="AN29" s="3" t="str">
        <f>IF($A29="ADD",IF(NOT(ISBLANK(AM29)),_xlfn.XLOOKUP(AM29,br_pier_cap_type[lookupValue],br_pier_cap_type[lookupKey],"ERROR"),""), "")</f>
        <v/>
      </c>
      <c r="AP29" s="3" t="str">
        <f>IF($A29="ADD",IF(NOT(ISBLANK(AO29)),_xlfn.XLOOKUP(AO29,br_bearing_type[lookupValue],br_bearing_type[lookupKey],"ERROR"),""), "")</f>
        <v/>
      </c>
      <c r="AR29" s="3" t="str">
        <f>IF($A29="ADD",IF(NOT(ISBLANK(AQ29)),_xlfn.XLOOKUP(AQ29,br_pier_type[lookupValue],br_pier_type[lookupKey],"ERROR"),""), "")</f>
        <v/>
      </c>
      <c r="AT29" s="3" t="str">
        <f>IF($A29="ADD",IF(NOT(ISBLANK(AS29)),_xlfn.XLOOKUP(AS29,br_pier_cap_type[lookupValue],br_pier_cap_type[lookupKey],"ERROR"),""), "")</f>
        <v/>
      </c>
      <c r="AV29" s="3" t="str">
        <f>IF($A29="ADD",IF(NOT(ISBLANK(AU29)),_xlfn.XLOOKUP(AU29,br_bearing_type[lookupValue],br_bearing_type[lookupKey],"ERROR"),""), "")</f>
        <v/>
      </c>
      <c r="AX29" s="3" t="str">
        <f>IF($A29="ADD",IF(NOT(ISBLANK(AW29)),_xlfn.XLOOKUP(AW29,br_pier_type[lookupValue],br_pier_type[lookupKey],"ERROR"),""), "")</f>
        <v/>
      </c>
      <c r="AZ29" s="3" t="str">
        <f>IF($A29="ADD",IF(NOT(ISBLANK(AY29)),_xlfn.XLOOKUP(AY29,br_pier_cap_type[lookupValue],br_pier_cap_type[lookupKey],"ERROR"),""), "")</f>
        <v/>
      </c>
      <c r="BB29" s="3" t="str">
        <f>IF($A29="ADD",IF(NOT(ISBLANK(BA29)),_xlfn.XLOOKUP(BA29,br_bearing_type[lookupValue],br_bearing_type[lookupKey],"ERROR"),""), "")</f>
        <v/>
      </c>
      <c r="BD29" s="3" t="str">
        <f>IF($A29="ADD",IF(NOT(ISBLANK(BC29)),_xlfn.XLOOKUP(BC29,br_pier_type[lookupValue],br_pier_type[lookupKey],"ERROR"),""), "")</f>
        <v/>
      </c>
      <c r="BF29" s="3" t="str">
        <f>IF($A29="ADD",IF(NOT(ISBLANK(BE29)),_xlfn.XLOOKUP(BE29,br_pier_cap_type[lookupValue],br_pier_cap_type[lookupKey],"ERROR"),""), "")</f>
        <v/>
      </c>
      <c r="BH29" s="3" t="str">
        <f>IF($A29="ADD",IF(NOT(ISBLANK(BG29)),_xlfn.XLOOKUP(BG29,br_bearing_type[lookupValue],br_bearing_type[lookupKey],"ERROR"),""), "")</f>
        <v/>
      </c>
      <c r="BJ29" s="3" t="str">
        <f>IF($A29="ADD",IF(NOT(ISBLANK(BI29)),_xlfn.XLOOKUP(BI29,br_pier_type[lookupValue],br_pier_type[lookupKey],"ERROR"),""), "")</f>
        <v/>
      </c>
      <c r="BL29" s="3" t="str">
        <f>IF($A29="ADD",IF(NOT(ISBLANK(BK29)),_xlfn.XLOOKUP(BK29,br_pier_cap_type[lookupValue],br_pier_cap_type[lookupKey],"ERROR"),""), "")</f>
        <v/>
      </c>
      <c r="BN29" s="3" t="str">
        <f>IF($A29="ADD",IF(NOT(ISBLANK(BM29)),_xlfn.XLOOKUP(BM29,br_bearing_type[lookupValue],br_bearing_type[lookupKey],"ERROR"),""), "")</f>
        <v/>
      </c>
      <c r="BP29" s="3" t="str">
        <f>IF($A29="ADD",IF(NOT(ISBLANK(BO29)),_xlfn.XLOOKUP(BO29,br_pier_type[lookupValue],br_pier_type[lookupKey],"ERROR"),""), "")</f>
        <v/>
      </c>
      <c r="BR29" s="3" t="str">
        <f>IF($A29="ADD",IF(NOT(ISBLANK(BQ29)),_xlfn.XLOOKUP(BQ29,br_pier_cap_type[lookupValue],br_pier_cap_type[lookupKey],"ERROR"),""), "")</f>
        <v/>
      </c>
      <c r="BT29" s="3" t="str">
        <f>IF($A29="ADD",IF(NOT(ISBLANK(BS29)),_xlfn.XLOOKUP(BS29,br_bearing_type[lookupValue],br_bearing_type[lookupKey],"ERROR"),""), "")</f>
        <v/>
      </c>
      <c r="BU29" s="6"/>
      <c r="BV29" s="6"/>
      <c r="BW29" s="6"/>
      <c r="BX29" s="6"/>
      <c r="BY29" s="6"/>
      <c r="BZ29" s="6"/>
      <c r="CA29" s="6"/>
      <c r="CB29" s="6"/>
      <c r="CC29" s="6"/>
      <c r="CD29" s="6"/>
      <c r="CE29" s="6"/>
      <c r="CF29" s="6"/>
      <c r="CG29" s="6"/>
      <c r="CH29" s="6"/>
      <c r="CI29" s="6"/>
      <c r="CJ29" s="6"/>
      <c r="CK29" s="6"/>
      <c r="CL29" s="6"/>
      <c r="CM29" s="6"/>
      <c r="CN29" s="6"/>
      <c r="CO29" s="6"/>
      <c r="CP29" s="6"/>
      <c r="CQ29" s="6"/>
      <c r="CR29" s="6"/>
      <c r="CT29" s="3" t="str">
        <f>IF($A29="ADD",IF(NOT(ISBLANK(CS29)),_xlfn.XLOOKUP(CS29,br_pier_type[lookupValue],br_pier_type[lookupKey],"ERROR"),""), "")</f>
        <v/>
      </c>
      <c r="CV29" s="3" t="str">
        <f>IF($A29="ADD",IF(NOT(ISBLANK(CU29)),_xlfn.XLOOKUP(CU29,br_pier_cap_type[lookupValue],br_pier_cap_type[lookupKey],"ERROR"),""), "")</f>
        <v/>
      </c>
      <c r="CX29" s="3" t="str">
        <f>IF($A29="ADD",IF(NOT(ISBLANK(CW29)),_xlfn.XLOOKUP(CW29,br_bearing_type[lookupValue],br_bearing_type[lookupKey],"ERROR"),""), "")</f>
        <v/>
      </c>
      <c r="CZ29" s="3" t="str">
        <f>IF($A29="ADD",IF(NOT(ISBLANK(CY29)),_xlfn.XLOOKUP(CY29,br_pier_type[lookupValue],br_pier_type[lookupKey],"ERROR"),""), "")</f>
        <v/>
      </c>
      <c r="DB29" s="3" t="str">
        <f>IF($A29="ADD",IF(NOT(ISBLANK(DA29)),_xlfn.XLOOKUP(DA29,br_pier_cap_type[lookupValue],br_pier_cap_type[lookupKey],"ERROR"),""), "")</f>
        <v/>
      </c>
      <c r="DD29" s="3" t="str">
        <f>IF($A29="ADD",IF(NOT(ISBLANK(DC29)),_xlfn.XLOOKUP(DC29,br_bearing_type[lookupValue],br_bearing_type[lookupKey],"ERROR"),""), "")</f>
        <v/>
      </c>
      <c r="DF29" s="3" t="str">
        <f>IF($A29="ADD",IF(NOT(ISBLANK(DE29)),_xlfn.XLOOKUP(DE29,br_pier_type[lookupValue],br_pier_type[lookupKey],"ERROR"),""), "")</f>
        <v/>
      </c>
      <c r="DH29" s="3" t="str">
        <f>IF($A29="ADD",IF(NOT(ISBLANK(DG29)),_xlfn.XLOOKUP(DG29,br_pier_cap_type[lookupValue],br_pier_cap_type[lookupKey],"ERROR"),""), "")</f>
        <v/>
      </c>
      <c r="DJ29" s="3" t="str">
        <f>IF($A29="ADD",IF(NOT(ISBLANK(DI29)),_xlfn.XLOOKUP(DI29,br_bearing_type[lookupValue],br_bearing_type[lookupKey],"ERROR"),""), "")</f>
        <v/>
      </c>
      <c r="DL29" s="3" t="str">
        <f>IF($A29="ADD",IF(NOT(ISBLANK(DK29)),_xlfn.XLOOKUP(DK29,br_pier_type[lookupValue],br_pier_type[lookupKey],"ERROR"),""), "")</f>
        <v/>
      </c>
      <c r="DN29" s="3" t="str">
        <f>IF($A29="ADD",IF(NOT(ISBLANK(DM29)),_xlfn.XLOOKUP(DM29,br_pier_cap_type[lookupValue],br_pier_cap_type[lookupKey],"ERROR"),""), "")</f>
        <v/>
      </c>
      <c r="DP29" s="3" t="str">
        <f>IF($A29="ADD",IF(NOT(ISBLANK(DO29)),_xlfn.XLOOKUP(DO29,br_bearing_type[lookupValue],br_bearing_type[lookupKey],"ERROR"),""), "")</f>
        <v/>
      </c>
      <c r="DR29" s="3" t="str">
        <f>IF($A29="ADD",IF(NOT(ISBLANK(DQ29)),_xlfn.XLOOKUP(DQ29,br_pier_type[lookupValue],br_pier_type[lookupKey],"ERROR"),""), "")</f>
        <v/>
      </c>
      <c r="DT29" s="3" t="str">
        <f>IF($A29="ADD",IF(NOT(ISBLANK(DS29)),_xlfn.XLOOKUP(DS29,br_pier_cap_type[lookupValue],br_pier_cap_type[lookupKey],"ERROR"),""), "")</f>
        <v/>
      </c>
      <c r="DV29" s="3" t="str">
        <f>IF($A29="ADD",IF(NOT(ISBLANK(DU29)),_xlfn.XLOOKUP(DU29,br_bearing_type[lookupValue],br_bearing_type[lookupKey],"ERROR"),""), "")</f>
        <v/>
      </c>
      <c r="DX29" s="3" t="str">
        <f>IF($A29="ADD",IF(NOT(ISBLANK(DW29)),_xlfn.XLOOKUP(DW29,br_pier_type[lookupValue],br_pier_type[lookupKey],"ERROR"),""), "")</f>
        <v/>
      </c>
      <c r="DZ29" s="3" t="str">
        <f>IF($A29="ADD",IF(NOT(ISBLANK(DY29)),_xlfn.XLOOKUP(DY29,br_pier_cap_type[lookupValue],br_pier_cap_type[lookupKey],"ERROR"),""), "")</f>
        <v/>
      </c>
      <c r="EB29" s="3" t="str">
        <f>IF($A29="ADD",IF(NOT(ISBLANK(EA29)),_xlfn.XLOOKUP(EA29,br_bearing_type[lookupValue],br_bearing_type[lookupKey],"ERROR"),""), "")</f>
        <v/>
      </c>
      <c r="EU29" s="6"/>
      <c r="EV29" s="6"/>
      <c r="EW29" s="6"/>
      <c r="EX29" s="6"/>
      <c r="EY29" s="6"/>
      <c r="EZ29" s="6"/>
      <c r="FA29" s="6"/>
      <c r="FB29" s="6"/>
      <c r="FC29" s="6"/>
      <c r="FD29" s="6"/>
      <c r="FE29" s="6"/>
      <c r="FF29" s="6"/>
      <c r="FG29" s="6"/>
      <c r="FH29" s="6"/>
      <c r="FI29" s="6"/>
      <c r="FJ29" s="6"/>
      <c r="FK29" s="6"/>
      <c r="FL29" s="6"/>
      <c r="FM29" s="6"/>
      <c r="FN29" s="6"/>
      <c r="FO29" s="6"/>
      <c r="FP29" s="6"/>
      <c r="FQ29" s="6"/>
      <c r="FR29" s="6"/>
      <c r="HU29" s="4"/>
      <c r="HX29" s="8"/>
      <c r="HY29" s="8"/>
      <c r="HZ29" s="4" t="str">
        <f t="shared" ca="1" si="0"/>
        <v/>
      </c>
      <c r="IA29" s="3" t="str">
        <f t="shared" si="1"/>
        <v/>
      </c>
      <c r="IB29" s="3" t="str">
        <f>IF($A29="","",IF((AND($A29="ADD",OR(IA29="",IA29="Local Authority"))),"L",(_xlfn.XLOOKUP(IA29,asset_owner[lookupValue],asset_owner[lookupKey],""))))</f>
        <v/>
      </c>
      <c r="IC29" s="9"/>
      <c r="IF29" s="8" t="str">
        <f t="shared" si="2"/>
        <v/>
      </c>
      <c r="IG29" s="7"/>
    </row>
    <row r="30" spans="2:241" x14ac:dyDescent="0.25">
      <c r="B30" s="5"/>
      <c r="C30" s="5"/>
      <c r="D30" s="6"/>
      <c r="E30" s="6"/>
      <c r="H30" s="3" t="str">
        <f>IF($A30="ADD",IF(NOT(ISBLANK(G30)),_xlfn.XLOOKUP(G30,br_found_type[lookupValue],br_found_type[lookupKey],"ERROR"),""), "")</f>
        <v/>
      </c>
      <c r="I30" s="4"/>
      <c r="K30" s="4"/>
      <c r="M30" s="3" t="str">
        <f>IF($A30="ADD",IF(NOT(ISBLANK(L30)),_xlfn.XLOOKUP(L30,br_found_mat[lookupValue],br_found_mat[lookupKey],"ERROR"),""), "")</f>
        <v/>
      </c>
      <c r="O30" s="3" t="str">
        <f>IF($A30="ADD",IF(NOT(ISBLANK(N30)),_xlfn.XLOOKUP(N30,found_cast_type[lookupValue],found_cast_type[lookupKey],"ERROR"),""), "")</f>
        <v/>
      </c>
      <c r="P30" s="4"/>
      <c r="R30" s="3" t="str">
        <f>IF($A30="ADD",IF(NOT(ISBLANK(Q30)),_xlfn.XLOOKUP(Q30,br_paint_system[lookupValue],br_paint_system[lookupKey],"ERROR"),""), "")</f>
        <v/>
      </c>
      <c r="T30" s="3" t="str">
        <f>IF($A30="ADD",IF(NOT(ISBLANK(S30)),_xlfn.XLOOKUP(S30,br_pier_type[lookupValue],br_pier_type[lookupKey],"ERROR"),""), "")</f>
        <v/>
      </c>
      <c r="V30" s="3" t="str">
        <f>IF($A30="ADD",IF(NOT(ISBLANK(U30)),_xlfn.XLOOKUP(U30,br_pier_cap_type[lookupValue],br_pier_cap_type[lookupKey],"ERROR"),""), "")</f>
        <v/>
      </c>
      <c r="X30" s="3" t="str">
        <f>IF($A30="ADD",IF(NOT(ISBLANK(W30)),_xlfn.XLOOKUP(W30,br_bearing_type[lookupValue],br_bearing_type[lookupKey],"ERROR"),""), "")</f>
        <v/>
      </c>
      <c r="Z30" s="3" t="str">
        <f>IF($A30="ADD",IF(NOT(ISBLANK(Y30)),_xlfn.XLOOKUP(Y30,br_pier_type[lookupValue],br_pier_type[lookupKey],"ERROR"),""), "")</f>
        <v/>
      </c>
      <c r="AB30" s="3" t="str">
        <f>IF($A30="ADD",IF(NOT(ISBLANK(AA30)),_xlfn.XLOOKUP(AA30,br_pier_cap_type[lookupValue],br_pier_cap_type[lookupKey],"ERROR"),""), "")</f>
        <v/>
      </c>
      <c r="AD30" s="3" t="str">
        <f>IF($A30="ADD",IF(NOT(ISBLANK(AC30)),_xlfn.XLOOKUP(AC30,br_bearing_type[lookupValue],br_bearing_type[lookupKey],"ERROR"),""), "")</f>
        <v/>
      </c>
      <c r="AF30" s="3" t="str">
        <f>IF($A30="ADD",IF(NOT(ISBLANK(AE30)),_xlfn.XLOOKUP(AE30,br_pier_type[lookupValue],br_pier_type[lookupKey],"ERROR"),""), "")</f>
        <v/>
      </c>
      <c r="AH30" s="3" t="str">
        <f>IF($A30="ADD",IF(NOT(ISBLANK(AG30)),_xlfn.XLOOKUP(AG30,br_pier_cap_type[lookupValue],br_pier_cap_type[lookupKey],"ERROR"),""), "")</f>
        <v/>
      </c>
      <c r="AJ30" s="3" t="str">
        <f>IF($A30="ADD",IF(NOT(ISBLANK(AI30)),_xlfn.XLOOKUP(AI30,br_bearing_type[lookupValue],br_bearing_type[lookupKey],"ERROR"),""), "")</f>
        <v/>
      </c>
      <c r="AL30" s="3" t="str">
        <f>IF($A30="ADD",IF(NOT(ISBLANK(AK30)),_xlfn.XLOOKUP(AK30,br_pier_type[lookupValue],br_pier_type[lookupKey],"ERROR"),""), "")</f>
        <v/>
      </c>
      <c r="AN30" s="3" t="str">
        <f>IF($A30="ADD",IF(NOT(ISBLANK(AM30)),_xlfn.XLOOKUP(AM30,br_pier_cap_type[lookupValue],br_pier_cap_type[lookupKey],"ERROR"),""), "")</f>
        <v/>
      </c>
      <c r="AP30" s="3" t="str">
        <f>IF($A30="ADD",IF(NOT(ISBLANK(AO30)),_xlfn.XLOOKUP(AO30,br_bearing_type[lookupValue],br_bearing_type[lookupKey],"ERROR"),""), "")</f>
        <v/>
      </c>
      <c r="AR30" s="3" t="str">
        <f>IF($A30="ADD",IF(NOT(ISBLANK(AQ30)),_xlfn.XLOOKUP(AQ30,br_pier_type[lookupValue],br_pier_type[lookupKey],"ERROR"),""), "")</f>
        <v/>
      </c>
      <c r="AT30" s="3" t="str">
        <f>IF($A30="ADD",IF(NOT(ISBLANK(AS30)),_xlfn.XLOOKUP(AS30,br_pier_cap_type[lookupValue],br_pier_cap_type[lookupKey],"ERROR"),""), "")</f>
        <v/>
      </c>
      <c r="AV30" s="3" t="str">
        <f>IF($A30="ADD",IF(NOT(ISBLANK(AU30)),_xlfn.XLOOKUP(AU30,br_bearing_type[lookupValue],br_bearing_type[lookupKey],"ERROR"),""), "")</f>
        <v/>
      </c>
      <c r="AX30" s="3" t="str">
        <f>IF($A30="ADD",IF(NOT(ISBLANK(AW30)),_xlfn.XLOOKUP(AW30,br_pier_type[lookupValue],br_pier_type[lookupKey],"ERROR"),""), "")</f>
        <v/>
      </c>
      <c r="AZ30" s="3" t="str">
        <f>IF($A30="ADD",IF(NOT(ISBLANK(AY30)),_xlfn.XLOOKUP(AY30,br_pier_cap_type[lookupValue],br_pier_cap_type[lookupKey],"ERROR"),""), "")</f>
        <v/>
      </c>
      <c r="BB30" s="3" t="str">
        <f>IF($A30="ADD",IF(NOT(ISBLANK(BA30)),_xlfn.XLOOKUP(BA30,br_bearing_type[lookupValue],br_bearing_type[lookupKey],"ERROR"),""), "")</f>
        <v/>
      </c>
      <c r="BD30" s="3" t="str">
        <f>IF($A30="ADD",IF(NOT(ISBLANK(BC30)),_xlfn.XLOOKUP(BC30,br_pier_type[lookupValue],br_pier_type[lookupKey],"ERROR"),""), "")</f>
        <v/>
      </c>
      <c r="BF30" s="3" t="str">
        <f>IF($A30="ADD",IF(NOT(ISBLANK(BE30)),_xlfn.XLOOKUP(BE30,br_pier_cap_type[lookupValue],br_pier_cap_type[lookupKey],"ERROR"),""), "")</f>
        <v/>
      </c>
      <c r="BH30" s="3" t="str">
        <f>IF($A30="ADD",IF(NOT(ISBLANK(BG30)),_xlfn.XLOOKUP(BG30,br_bearing_type[lookupValue],br_bearing_type[lookupKey],"ERROR"),""), "")</f>
        <v/>
      </c>
      <c r="BJ30" s="3" t="str">
        <f>IF($A30="ADD",IF(NOT(ISBLANK(BI30)),_xlfn.XLOOKUP(BI30,br_pier_type[lookupValue],br_pier_type[lookupKey],"ERROR"),""), "")</f>
        <v/>
      </c>
      <c r="BL30" s="3" t="str">
        <f>IF($A30="ADD",IF(NOT(ISBLANK(BK30)),_xlfn.XLOOKUP(BK30,br_pier_cap_type[lookupValue],br_pier_cap_type[lookupKey],"ERROR"),""), "")</f>
        <v/>
      </c>
      <c r="BN30" s="3" t="str">
        <f>IF($A30="ADD",IF(NOT(ISBLANK(BM30)),_xlfn.XLOOKUP(BM30,br_bearing_type[lookupValue],br_bearing_type[lookupKey],"ERROR"),""), "")</f>
        <v/>
      </c>
      <c r="BP30" s="3" t="str">
        <f>IF($A30="ADD",IF(NOT(ISBLANK(BO30)),_xlfn.XLOOKUP(BO30,br_pier_type[lookupValue],br_pier_type[lookupKey],"ERROR"),""), "")</f>
        <v/>
      </c>
      <c r="BR30" s="3" t="str">
        <f>IF($A30="ADD",IF(NOT(ISBLANK(BQ30)),_xlfn.XLOOKUP(BQ30,br_pier_cap_type[lookupValue],br_pier_cap_type[lookupKey],"ERROR"),""), "")</f>
        <v/>
      </c>
      <c r="BT30" s="3" t="str">
        <f>IF($A30="ADD",IF(NOT(ISBLANK(BS30)),_xlfn.XLOOKUP(BS30,br_bearing_type[lookupValue],br_bearing_type[lookupKey],"ERROR"),""), "")</f>
        <v/>
      </c>
      <c r="BU30" s="6"/>
      <c r="BV30" s="6"/>
      <c r="BW30" s="6"/>
      <c r="BX30" s="6"/>
      <c r="BY30" s="6"/>
      <c r="BZ30" s="6"/>
      <c r="CA30" s="6"/>
      <c r="CB30" s="6"/>
      <c r="CC30" s="6"/>
      <c r="CD30" s="6"/>
      <c r="CE30" s="6"/>
      <c r="CF30" s="6"/>
      <c r="CG30" s="6"/>
      <c r="CH30" s="6"/>
      <c r="CI30" s="6"/>
      <c r="CJ30" s="6"/>
      <c r="CK30" s="6"/>
      <c r="CL30" s="6"/>
      <c r="CM30" s="6"/>
      <c r="CN30" s="6"/>
      <c r="CO30" s="6"/>
      <c r="CP30" s="6"/>
      <c r="CQ30" s="6"/>
      <c r="CR30" s="6"/>
      <c r="CT30" s="3" t="str">
        <f>IF($A30="ADD",IF(NOT(ISBLANK(CS30)),_xlfn.XLOOKUP(CS30,br_pier_type[lookupValue],br_pier_type[lookupKey],"ERROR"),""), "")</f>
        <v/>
      </c>
      <c r="CV30" s="3" t="str">
        <f>IF($A30="ADD",IF(NOT(ISBLANK(CU30)),_xlfn.XLOOKUP(CU30,br_pier_cap_type[lookupValue],br_pier_cap_type[lookupKey],"ERROR"),""), "")</f>
        <v/>
      </c>
      <c r="CX30" s="3" t="str">
        <f>IF($A30="ADD",IF(NOT(ISBLANK(CW30)),_xlfn.XLOOKUP(CW30,br_bearing_type[lookupValue],br_bearing_type[lookupKey],"ERROR"),""), "")</f>
        <v/>
      </c>
      <c r="CZ30" s="3" t="str">
        <f>IF($A30="ADD",IF(NOT(ISBLANK(CY30)),_xlfn.XLOOKUP(CY30,br_pier_type[lookupValue],br_pier_type[lookupKey],"ERROR"),""), "")</f>
        <v/>
      </c>
      <c r="DB30" s="3" t="str">
        <f>IF($A30="ADD",IF(NOT(ISBLANK(DA30)),_xlfn.XLOOKUP(DA30,br_pier_cap_type[lookupValue],br_pier_cap_type[lookupKey],"ERROR"),""), "")</f>
        <v/>
      </c>
      <c r="DD30" s="3" t="str">
        <f>IF($A30="ADD",IF(NOT(ISBLANK(DC30)),_xlfn.XLOOKUP(DC30,br_bearing_type[lookupValue],br_bearing_type[lookupKey],"ERROR"),""), "")</f>
        <v/>
      </c>
      <c r="DF30" s="3" t="str">
        <f>IF($A30="ADD",IF(NOT(ISBLANK(DE30)),_xlfn.XLOOKUP(DE30,br_pier_type[lookupValue],br_pier_type[lookupKey],"ERROR"),""), "")</f>
        <v/>
      </c>
      <c r="DH30" s="3" t="str">
        <f>IF($A30="ADD",IF(NOT(ISBLANK(DG30)),_xlfn.XLOOKUP(DG30,br_pier_cap_type[lookupValue],br_pier_cap_type[lookupKey],"ERROR"),""), "")</f>
        <v/>
      </c>
      <c r="DJ30" s="3" t="str">
        <f>IF($A30="ADD",IF(NOT(ISBLANK(DI30)),_xlfn.XLOOKUP(DI30,br_bearing_type[lookupValue],br_bearing_type[lookupKey],"ERROR"),""), "")</f>
        <v/>
      </c>
      <c r="DL30" s="3" t="str">
        <f>IF($A30="ADD",IF(NOT(ISBLANK(DK30)),_xlfn.XLOOKUP(DK30,br_pier_type[lookupValue],br_pier_type[lookupKey],"ERROR"),""), "")</f>
        <v/>
      </c>
      <c r="DN30" s="3" t="str">
        <f>IF($A30="ADD",IF(NOT(ISBLANK(DM30)),_xlfn.XLOOKUP(DM30,br_pier_cap_type[lookupValue],br_pier_cap_type[lookupKey],"ERROR"),""), "")</f>
        <v/>
      </c>
      <c r="DP30" s="3" t="str">
        <f>IF($A30="ADD",IF(NOT(ISBLANK(DO30)),_xlfn.XLOOKUP(DO30,br_bearing_type[lookupValue],br_bearing_type[lookupKey],"ERROR"),""), "")</f>
        <v/>
      </c>
      <c r="DR30" s="3" t="str">
        <f>IF($A30="ADD",IF(NOT(ISBLANK(DQ30)),_xlfn.XLOOKUP(DQ30,br_pier_type[lookupValue],br_pier_type[lookupKey],"ERROR"),""), "")</f>
        <v/>
      </c>
      <c r="DT30" s="3" t="str">
        <f>IF($A30="ADD",IF(NOT(ISBLANK(DS30)),_xlfn.XLOOKUP(DS30,br_pier_cap_type[lookupValue],br_pier_cap_type[lookupKey],"ERROR"),""), "")</f>
        <v/>
      </c>
      <c r="DV30" s="3" t="str">
        <f>IF($A30="ADD",IF(NOT(ISBLANK(DU30)),_xlfn.XLOOKUP(DU30,br_bearing_type[lookupValue],br_bearing_type[lookupKey],"ERROR"),""), "")</f>
        <v/>
      </c>
      <c r="DX30" s="3" t="str">
        <f>IF($A30="ADD",IF(NOT(ISBLANK(DW30)),_xlfn.XLOOKUP(DW30,br_pier_type[lookupValue],br_pier_type[lookupKey],"ERROR"),""), "")</f>
        <v/>
      </c>
      <c r="DZ30" s="3" t="str">
        <f>IF($A30="ADD",IF(NOT(ISBLANK(DY30)),_xlfn.XLOOKUP(DY30,br_pier_cap_type[lookupValue],br_pier_cap_type[lookupKey],"ERROR"),""), "")</f>
        <v/>
      </c>
      <c r="EB30" s="3" t="str">
        <f>IF($A30="ADD",IF(NOT(ISBLANK(EA30)),_xlfn.XLOOKUP(EA30,br_bearing_type[lookupValue],br_bearing_type[lookupKey],"ERROR"),""), "")</f>
        <v/>
      </c>
      <c r="EU30" s="6"/>
      <c r="EV30" s="6"/>
      <c r="EW30" s="6"/>
      <c r="EX30" s="6"/>
      <c r="EY30" s="6"/>
      <c r="EZ30" s="6"/>
      <c r="FA30" s="6"/>
      <c r="FB30" s="6"/>
      <c r="FC30" s="6"/>
      <c r="FD30" s="6"/>
      <c r="FE30" s="6"/>
      <c r="FF30" s="6"/>
      <c r="FG30" s="6"/>
      <c r="FH30" s="6"/>
      <c r="FI30" s="6"/>
      <c r="FJ30" s="6"/>
      <c r="FK30" s="6"/>
      <c r="FL30" s="6"/>
      <c r="FM30" s="6"/>
      <c r="FN30" s="6"/>
      <c r="FO30" s="6"/>
      <c r="FP30" s="6"/>
      <c r="FQ30" s="6"/>
      <c r="FR30" s="6"/>
      <c r="HU30" s="4"/>
      <c r="HX30" s="8"/>
      <c r="HY30" s="8"/>
      <c r="HZ30" s="4" t="str">
        <f t="shared" ca="1" si="0"/>
        <v/>
      </c>
      <c r="IA30" s="3" t="str">
        <f t="shared" si="1"/>
        <v/>
      </c>
      <c r="IB30" s="3" t="str">
        <f>IF($A30="","",IF((AND($A30="ADD",OR(IA30="",IA30="Local Authority"))),"L",(_xlfn.XLOOKUP(IA30,asset_owner[lookupValue],asset_owner[lookupKey],""))))</f>
        <v/>
      </c>
      <c r="IC30" s="9"/>
      <c r="IF30" s="8" t="str">
        <f t="shared" si="2"/>
        <v/>
      </c>
      <c r="IG30" s="7"/>
    </row>
    <row r="31" spans="2:241" x14ac:dyDescent="0.25">
      <c r="B31" s="5"/>
      <c r="C31" s="5"/>
      <c r="D31" s="6"/>
      <c r="E31" s="6"/>
      <c r="H31" s="3" t="str">
        <f>IF($A31="ADD",IF(NOT(ISBLANK(G31)),_xlfn.XLOOKUP(G31,br_found_type[lookupValue],br_found_type[lookupKey],"ERROR"),""), "")</f>
        <v/>
      </c>
      <c r="I31" s="4"/>
      <c r="K31" s="4"/>
      <c r="M31" s="3" t="str">
        <f>IF($A31="ADD",IF(NOT(ISBLANK(L31)),_xlfn.XLOOKUP(L31,br_found_mat[lookupValue],br_found_mat[lookupKey],"ERROR"),""), "")</f>
        <v/>
      </c>
      <c r="O31" s="3" t="str">
        <f>IF($A31="ADD",IF(NOT(ISBLANK(N31)),_xlfn.XLOOKUP(N31,found_cast_type[lookupValue],found_cast_type[lookupKey],"ERROR"),""), "")</f>
        <v/>
      </c>
      <c r="P31" s="4"/>
      <c r="R31" s="3" t="str">
        <f>IF($A31="ADD",IF(NOT(ISBLANK(Q31)),_xlfn.XLOOKUP(Q31,br_paint_system[lookupValue],br_paint_system[lookupKey],"ERROR"),""), "")</f>
        <v/>
      </c>
      <c r="T31" s="3" t="str">
        <f>IF($A31="ADD",IF(NOT(ISBLANK(S31)),_xlfn.XLOOKUP(S31,br_pier_type[lookupValue],br_pier_type[lookupKey],"ERROR"),""), "")</f>
        <v/>
      </c>
      <c r="V31" s="3" t="str">
        <f>IF($A31="ADD",IF(NOT(ISBLANK(U31)),_xlfn.XLOOKUP(U31,br_pier_cap_type[lookupValue],br_pier_cap_type[lookupKey],"ERROR"),""), "")</f>
        <v/>
      </c>
      <c r="X31" s="3" t="str">
        <f>IF($A31="ADD",IF(NOT(ISBLANK(W31)),_xlfn.XLOOKUP(W31,br_bearing_type[lookupValue],br_bearing_type[lookupKey],"ERROR"),""), "")</f>
        <v/>
      </c>
      <c r="Z31" s="3" t="str">
        <f>IF($A31="ADD",IF(NOT(ISBLANK(Y31)),_xlfn.XLOOKUP(Y31,br_pier_type[lookupValue],br_pier_type[lookupKey],"ERROR"),""), "")</f>
        <v/>
      </c>
      <c r="AB31" s="3" t="str">
        <f>IF($A31="ADD",IF(NOT(ISBLANK(AA31)),_xlfn.XLOOKUP(AA31,br_pier_cap_type[lookupValue],br_pier_cap_type[lookupKey],"ERROR"),""), "")</f>
        <v/>
      </c>
      <c r="AD31" s="3" t="str">
        <f>IF($A31="ADD",IF(NOT(ISBLANK(AC31)),_xlfn.XLOOKUP(AC31,br_bearing_type[lookupValue],br_bearing_type[lookupKey],"ERROR"),""), "")</f>
        <v/>
      </c>
      <c r="AF31" s="3" t="str">
        <f>IF($A31="ADD",IF(NOT(ISBLANK(AE31)),_xlfn.XLOOKUP(AE31,br_pier_type[lookupValue],br_pier_type[lookupKey],"ERROR"),""), "")</f>
        <v/>
      </c>
      <c r="AH31" s="3" t="str">
        <f>IF($A31="ADD",IF(NOT(ISBLANK(AG31)),_xlfn.XLOOKUP(AG31,br_pier_cap_type[lookupValue],br_pier_cap_type[lookupKey],"ERROR"),""), "")</f>
        <v/>
      </c>
      <c r="AJ31" s="3" t="str">
        <f>IF($A31="ADD",IF(NOT(ISBLANK(AI31)),_xlfn.XLOOKUP(AI31,br_bearing_type[lookupValue],br_bearing_type[lookupKey],"ERROR"),""), "")</f>
        <v/>
      </c>
      <c r="AL31" s="3" t="str">
        <f>IF($A31="ADD",IF(NOT(ISBLANK(AK31)),_xlfn.XLOOKUP(AK31,br_pier_type[lookupValue],br_pier_type[lookupKey],"ERROR"),""), "")</f>
        <v/>
      </c>
      <c r="AN31" s="3" t="str">
        <f>IF($A31="ADD",IF(NOT(ISBLANK(AM31)),_xlfn.XLOOKUP(AM31,br_pier_cap_type[lookupValue],br_pier_cap_type[lookupKey],"ERROR"),""), "")</f>
        <v/>
      </c>
      <c r="AP31" s="3" t="str">
        <f>IF($A31="ADD",IF(NOT(ISBLANK(AO31)),_xlfn.XLOOKUP(AO31,br_bearing_type[lookupValue],br_bearing_type[lookupKey],"ERROR"),""), "")</f>
        <v/>
      </c>
      <c r="AR31" s="3" t="str">
        <f>IF($A31="ADD",IF(NOT(ISBLANK(AQ31)),_xlfn.XLOOKUP(AQ31,br_pier_type[lookupValue],br_pier_type[lookupKey],"ERROR"),""), "")</f>
        <v/>
      </c>
      <c r="AT31" s="3" t="str">
        <f>IF($A31="ADD",IF(NOT(ISBLANK(AS31)),_xlfn.XLOOKUP(AS31,br_pier_cap_type[lookupValue],br_pier_cap_type[lookupKey],"ERROR"),""), "")</f>
        <v/>
      </c>
      <c r="AV31" s="3" t="str">
        <f>IF($A31="ADD",IF(NOT(ISBLANK(AU31)),_xlfn.XLOOKUP(AU31,br_bearing_type[lookupValue],br_bearing_type[lookupKey],"ERROR"),""), "")</f>
        <v/>
      </c>
      <c r="AX31" s="3" t="str">
        <f>IF($A31="ADD",IF(NOT(ISBLANK(AW31)),_xlfn.XLOOKUP(AW31,br_pier_type[lookupValue],br_pier_type[lookupKey],"ERROR"),""), "")</f>
        <v/>
      </c>
      <c r="AZ31" s="3" t="str">
        <f>IF($A31="ADD",IF(NOT(ISBLANK(AY31)),_xlfn.XLOOKUP(AY31,br_pier_cap_type[lookupValue],br_pier_cap_type[lookupKey],"ERROR"),""), "")</f>
        <v/>
      </c>
      <c r="BB31" s="3" t="str">
        <f>IF($A31="ADD",IF(NOT(ISBLANK(BA31)),_xlfn.XLOOKUP(BA31,br_bearing_type[lookupValue],br_bearing_type[lookupKey],"ERROR"),""), "")</f>
        <v/>
      </c>
      <c r="BD31" s="3" t="str">
        <f>IF($A31="ADD",IF(NOT(ISBLANK(BC31)),_xlfn.XLOOKUP(BC31,br_pier_type[lookupValue],br_pier_type[lookupKey],"ERROR"),""), "")</f>
        <v/>
      </c>
      <c r="BF31" s="3" t="str">
        <f>IF($A31="ADD",IF(NOT(ISBLANK(BE31)),_xlfn.XLOOKUP(BE31,br_pier_cap_type[lookupValue],br_pier_cap_type[lookupKey],"ERROR"),""), "")</f>
        <v/>
      </c>
      <c r="BH31" s="3" t="str">
        <f>IF($A31="ADD",IF(NOT(ISBLANK(BG31)),_xlfn.XLOOKUP(BG31,br_bearing_type[lookupValue],br_bearing_type[lookupKey],"ERROR"),""), "")</f>
        <v/>
      </c>
      <c r="BJ31" s="3" t="str">
        <f>IF($A31="ADD",IF(NOT(ISBLANK(BI31)),_xlfn.XLOOKUP(BI31,br_pier_type[lookupValue],br_pier_type[lookupKey],"ERROR"),""), "")</f>
        <v/>
      </c>
      <c r="BL31" s="3" t="str">
        <f>IF($A31="ADD",IF(NOT(ISBLANK(BK31)),_xlfn.XLOOKUP(BK31,br_pier_cap_type[lookupValue],br_pier_cap_type[lookupKey],"ERROR"),""), "")</f>
        <v/>
      </c>
      <c r="BN31" s="3" t="str">
        <f>IF($A31="ADD",IF(NOT(ISBLANK(BM31)),_xlfn.XLOOKUP(BM31,br_bearing_type[lookupValue],br_bearing_type[lookupKey],"ERROR"),""), "")</f>
        <v/>
      </c>
      <c r="BP31" s="3" t="str">
        <f>IF($A31="ADD",IF(NOT(ISBLANK(BO31)),_xlfn.XLOOKUP(BO31,br_pier_type[lookupValue],br_pier_type[lookupKey],"ERROR"),""), "")</f>
        <v/>
      </c>
      <c r="BR31" s="3" t="str">
        <f>IF($A31="ADD",IF(NOT(ISBLANK(BQ31)),_xlfn.XLOOKUP(BQ31,br_pier_cap_type[lookupValue],br_pier_cap_type[lookupKey],"ERROR"),""), "")</f>
        <v/>
      </c>
      <c r="BT31" s="3" t="str">
        <f>IF($A31="ADD",IF(NOT(ISBLANK(BS31)),_xlfn.XLOOKUP(BS31,br_bearing_type[lookupValue],br_bearing_type[lookupKey],"ERROR"),""), "")</f>
        <v/>
      </c>
      <c r="BU31" s="6"/>
      <c r="BV31" s="6"/>
      <c r="BW31" s="6"/>
      <c r="BX31" s="6"/>
      <c r="BY31" s="6"/>
      <c r="BZ31" s="6"/>
      <c r="CA31" s="6"/>
      <c r="CB31" s="6"/>
      <c r="CC31" s="6"/>
      <c r="CD31" s="6"/>
      <c r="CE31" s="6"/>
      <c r="CF31" s="6"/>
      <c r="CG31" s="6"/>
      <c r="CH31" s="6"/>
      <c r="CI31" s="6"/>
      <c r="CJ31" s="6"/>
      <c r="CK31" s="6"/>
      <c r="CL31" s="6"/>
      <c r="CM31" s="6"/>
      <c r="CN31" s="6"/>
      <c r="CO31" s="6"/>
      <c r="CP31" s="6"/>
      <c r="CQ31" s="6"/>
      <c r="CR31" s="6"/>
      <c r="CT31" s="3" t="str">
        <f>IF($A31="ADD",IF(NOT(ISBLANK(CS31)),_xlfn.XLOOKUP(CS31,br_pier_type[lookupValue],br_pier_type[lookupKey],"ERROR"),""), "")</f>
        <v/>
      </c>
      <c r="CV31" s="3" t="str">
        <f>IF($A31="ADD",IF(NOT(ISBLANK(CU31)),_xlfn.XLOOKUP(CU31,br_pier_cap_type[lookupValue],br_pier_cap_type[lookupKey],"ERROR"),""), "")</f>
        <v/>
      </c>
      <c r="CX31" s="3" t="str">
        <f>IF($A31="ADD",IF(NOT(ISBLANK(CW31)),_xlfn.XLOOKUP(CW31,br_bearing_type[lookupValue],br_bearing_type[lookupKey],"ERROR"),""), "")</f>
        <v/>
      </c>
      <c r="CZ31" s="3" t="str">
        <f>IF($A31="ADD",IF(NOT(ISBLANK(CY31)),_xlfn.XLOOKUP(CY31,br_pier_type[lookupValue],br_pier_type[lookupKey],"ERROR"),""), "")</f>
        <v/>
      </c>
      <c r="DB31" s="3" t="str">
        <f>IF($A31="ADD",IF(NOT(ISBLANK(DA31)),_xlfn.XLOOKUP(DA31,br_pier_cap_type[lookupValue],br_pier_cap_type[lookupKey],"ERROR"),""), "")</f>
        <v/>
      </c>
      <c r="DD31" s="3" t="str">
        <f>IF($A31="ADD",IF(NOT(ISBLANK(DC31)),_xlfn.XLOOKUP(DC31,br_bearing_type[lookupValue],br_bearing_type[lookupKey],"ERROR"),""), "")</f>
        <v/>
      </c>
      <c r="DF31" s="3" t="str">
        <f>IF($A31="ADD",IF(NOT(ISBLANK(DE31)),_xlfn.XLOOKUP(DE31,br_pier_type[lookupValue],br_pier_type[lookupKey],"ERROR"),""), "")</f>
        <v/>
      </c>
      <c r="DH31" s="3" t="str">
        <f>IF($A31="ADD",IF(NOT(ISBLANK(DG31)),_xlfn.XLOOKUP(DG31,br_pier_cap_type[lookupValue],br_pier_cap_type[lookupKey],"ERROR"),""), "")</f>
        <v/>
      </c>
      <c r="DJ31" s="3" t="str">
        <f>IF($A31="ADD",IF(NOT(ISBLANK(DI31)),_xlfn.XLOOKUP(DI31,br_bearing_type[lookupValue],br_bearing_type[lookupKey],"ERROR"),""), "")</f>
        <v/>
      </c>
      <c r="DL31" s="3" t="str">
        <f>IF($A31="ADD",IF(NOT(ISBLANK(DK31)),_xlfn.XLOOKUP(DK31,br_pier_type[lookupValue],br_pier_type[lookupKey],"ERROR"),""), "")</f>
        <v/>
      </c>
      <c r="DN31" s="3" t="str">
        <f>IF($A31="ADD",IF(NOT(ISBLANK(DM31)),_xlfn.XLOOKUP(DM31,br_pier_cap_type[lookupValue],br_pier_cap_type[lookupKey],"ERROR"),""), "")</f>
        <v/>
      </c>
      <c r="DP31" s="3" t="str">
        <f>IF($A31="ADD",IF(NOT(ISBLANK(DO31)),_xlfn.XLOOKUP(DO31,br_bearing_type[lookupValue],br_bearing_type[lookupKey],"ERROR"),""), "")</f>
        <v/>
      </c>
      <c r="DR31" s="3" t="str">
        <f>IF($A31="ADD",IF(NOT(ISBLANK(DQ31)),_xlfn.XLOOKUP(DQ31,br_pier_type[lookupValue],br_pier_type[lookupKey],"ERROR"),""), "")</f>
        <v/>
      </c>
      <c r="DT31" s="3" t="str">
        <f>IF($A31="ADD",IF(NOT(ISBLANK(DS31)),_xlfn.XLOOKUP(DS31,br_pier_cap_type[lookupValue],br_pier_cap_type[lookupKey],"ERROR"),""), "")</f>
        <v/>
      </c>
      <c r="DV31" s="3" t="str">
        <f>IF($A31="ADD",IF(NOT(ISBLANK(DU31)),_xlfn.XLOOKUP(DU31,br_bearing_type[lookupValue],br_bearing_type[lookupKey],"ERROR"),""), "")</f>
        <v/>
      </c>
      <c r="DX31" s="3" t="str">
        <f>IF($A31="ADD",IF(NOT(ISBLANK(DW31)),_xlfn.XLOOKUP(DW31,br_pier_type[lookupValue],br_pier_type[lookupKey],"ERROR"),""), "")</f>
        <v/>
      </c>
      <c r="DZ31" s="3" t="str">
        <f>IF($A31="ADD",IF(NOT(ISBLANK(DY31)),_xlfn.XLOOKUP(DY31,br_pier_cap_type[lookupValue],br_pier_cap_type[lookupKey],"ERROR"),""), "")</f>
        <v/>
      </c>
      <c r="EB31" s="3" t="str">
        <f>IF($A31="ADD",IF(NOT(ISBLANK(EA31)),_xlfn.XLOOKUP(EA31,br_bearing_type[lookupValue],br_bearing_type[lookupKey],"ERROR"),""), "")</f>
        <v/>
      </c>
      <c r="EU31" s="6"/>
      <c r="EV31" s="6"/>
      <c r="EW31" s="6"/>
      <c r="EX31" s="6"/>
      <c r="EY31" s="6"/>
      <c r="EZ31" s="6"/>
      <c r="FA31" s="6"/>
      <c r="FB31" s="6"/>
      <c r="FC31" s="6"/>
      <c r="FD31" s="6"/>
      <c r="FE31" s="6"/>
      <c r="FF31" s="6"/>
      <c r="FG31" s="6"/>
      <c r="FH31" s="6"/>
      <c r="FI31" s="6"/>
      <c r="FJ31" s="6"/>
      <c r="FK31" s="6"/>
      <c r="FL31" s="6"/>
      <c r="FM31" s="6"/>
      <c r="FN31" s="6"/>
      <c r="FO31" s="6"/>
      <c r="FP31" s="6"/>
      <c r="FQ31" s="6"/>
      <c r="FR31" s="6"/>
      <c r="HU31" s="4"/>
      <c r="HX31" s="8"/>
      <c r="HY31" s="8"/>
      <c r="HZ31" s="4" t="str">
        <f t="shared" ca="1" si="0"/>
        <v/>
      </c>
      <c r="IA31" s="3" t="str">
        <f t="shared" si="1"/>
        <v/>
      </c>
      <c r="IB31" s="3" t="str">
        <f>IF($A31="","",IF((AND($A31="ADD",OR(IA31="",IA31="Local Authority"))),"L",(_xlfn.XLOOKUP(IA31,asset_owner[lookupValue],asset_owner[lookupKey],""))))</f>
        <v/>
      </c>
      <c r="IC31" s="9"/>
      <c r="IF31" s="8" t="str">
        <f t="shared" si="2"/>
        <v/>
      </c>
      <c r="IG31" s="7"/>
    </row>
    <row r="32" spans="2:241" x14ac:dyDescent="0.25">
      <c r="B32" s="5"/>
      <c r="C32" s="5"/>
      <c r="D32" s="6"/>
      <c r="E32" s="6"/>
      <c r="H32" s="3" t="str">
        <f>IF($A32="ADD",IF(NOT(ISBLANK(G32)),_xlfn.XLOOKUP(G32,br_found_type[lookupValue],br_found_type[lookupKey],"ERROR"),""), "")</f>
        <v/>
      </c>
      <c r="I32" s="4"/>
      <c r="K32" s="4"/>
      <c r="M32" s="3" t="str">
        <f>IF($A32="ADD",IF(NOT(ISBLANK(L32)),_xlfn.XLOOKUP(L32,br_found_mat[lookupValue],br_found_mat[lookupKey],"ERROR"),""), "")</f>
        <v/>
      </c>
      <c r="O32" s="3" t="str">
        <f>IF($A32="ADD",IF(NOT(ISBLANK(N32)),_xlfn.XLOOKUP(N32,found_cast_type[lookupValue],found_cast_type[lookupKey],"ERROR"),""), "")</f>
        <v/>
      </c>
      <c r="P32" s="4"/>
      <c r="R32" s="3" t="str">
        <f>IF($A32="ADD",IF(NOT(ISBLANK(Q32)),_xlfn.XLOOKUP(Q32,br_paint_system[lookupValue],br_paint_system[lookupKey],"ERROR"),""), "")</f>
        <v/>
      </c>
      <c r="T32" s="3" t="str">
        <f>IF($A32="ADD",IF(NOT(ISBLANK(S32)),_xlfn.XLOOKUP(S32,br_pier_type[lookupValue],br_pier_type[lookupKey],"ERROR"),""), "")</f>
        <v/>
      </c>
      <c r="V32" s="3" t="str">
        <f>IF($A32="ADD",IF(NOT(ISBLANK(U32)),_xlfn.XLOOKUP(U32,br_pier_cap_type[lookupValue],br_pier_cap_type[lookupKey],"ERROR"),""), "")</f>
        <v/>
      </c>
      <c r="X32" s="3" t="str">
        <f>IF($A32="ADD",IF(NOT(ISBLANK(W32)),_xlfn.XLOOKUP(W32,br_bearing_type[lookupValue],br_bearing_type[lookupKey],"ERROR"),""), "")</f>
        <v/>
      </c>
      <c r="Z32" s="3" t="str">
        <f>IF($A32="ADD",IF(NOT(ISBLANK(Y32)),_xlfn.XLOOKUP(Y32,br_pier_type[lookupValue],br_pier_type[lookupKey],"ERROR"),""), "")</f>
        <v/>
      </c>
      <c r="AB32" s="3" t="str">
        <f>IF($A32="ADD",IF(NOT(ISBLANK(AA32)),_xlfn.XLOOKUP(AA32,br_pier_cap_type[lookupValue],br_pier_cap_type[lookupKey],"ERROR"),""), "")</f>
        <v/>
      </c>
      <c r="AD32" s="3" t="str">
        <f>IF($A32="ADD",IF(NOT(ISBLANK(AC32)),_xlfn.XLOOKUP(AC32,br_bearing_type[lookupValue],br_bearing_type[lookupKey],"ERROR"),""), "")</f>
        <v/>
      </c>
      <c r="AF32" s="3" t="str">
        <f>IF($A32="ADD",IF(NOT(ISBLANK(AE32)),_xlfn.XLOOKUP(AE32,br_pier_type[lookupValue],br_pier_type[lookupKey],"ERROR"),""), "")</f>
        <v/>
      </c>
      <c r="AH32" s="3" t="str">
        <f>IF($A32="ADD",IF(NOT(ISBLANK(AG32)),_xlfn.XLOOKUP(AG32,br_pier_cap_type[lookupValue],br_pier_cap_type[lookupKey],"ERROR"),""), "")</f>
        <v/>
      </c>
      <c r="AJ32" s="3" t="str">
        <f>IF($A32="ADD",IF(NOT(ISBLANK(AI32)),_xlfn.XLOOKUP(AI32,br_bearing_type[lookupValue],br_bearing_type[lookupKey],"ERROR"),""), "")</f>
        <v/>
      </c>
      <c r="AL32" s="3" t="str">
        <f>IF($A32="ADD",IF(NOT(ISBLANK(AK32)),_xlfn.XLOOKUP(AK32,br_pier_type[lookupValue],br_pier_type[lookupKey],"ERROR"),""), "")</f>
        <v/>
      </c>
      <c r="AN32" s="3" t="str">
        <f>IF($A32="ADD",IF(NOT(ISBLANK(AM32)),_xlfn.XLOOKUP(AM32,br_pier_cap_type[lookupValue],br_pier_cap_type[lookupKey],"ERROR"),""), "")</f>
        <v/>
      </c>
      <c r="AP32" s="3" t="str">
        <f>IF($A32="ADD",IF(NOT(ISBLANK(AO32)),_xlfn.XLOOKUP(AO32,br_bearing_type[lookupValue],br_bearing_type[lookupKey],"ERROR"),""), "")</f>
        <v/>
      </c>
      <c r="AR32" s="3" t="str">
        <f>IF($A32="ADD",IF(NOT(ISBLANK(AQ32)),_xlfn.XLOOKUP(AQ32,br_pier_type[lookupValue],br_pier_type[lookupKey],"ERROR"),""), "")</f>
        <v/>
      </c>
      <c r="AT32" s="3" t="str">
        <f>IF($A32="ADD",IF(NOT(ISBLANK(AS32)),_xlfn.XLOOKUP(AS32,br_pier_cap_type[lookupValue],br_pier_cap_type[lookupKey],"ERROR"),""), "")</f>
        <v/>
      </c>
      <c r="AV32" s="3" t="str">
        <f>IF($A32="ADD",IF(NOT(ISBLANK(AU32)),_xlfn.XLOOKUP(AU32,br_bearing_type[lookupValue],br_bearing_type[lookupKey],"ERROR"),""), "")</f>
        <v/>
      </c>
      <c r="AX32" s="3" t="str">
        <f>IF($A32="ADD",IF(NOT(ISBLANK(AW32)),_xlfn.XLOOKUP(AW32,br_pier_type[lookupValue],br_pier_type[lookupKey],"ERROR"),""), "")</f>
        <v/>
      </c>
      <c r="AZ32" s="3" t="str">
        <f>IF($A32="ADD",IF(NOT(ISBLANK(AY32)),_xlfn.XLOOKUP(AY32,br_pier_cap_type[lookupValue],br_pier_cap_type[lookupKey],"ERROR"),""), "")</f>
        <v/>
      </c>
      <c r="BB32" s="3" t="str">
        <f>IF($A32="ADD",IF(NOT(ISBLANK(BA32)),_xlfn.XLOOKUP(BA32,br_bearing_type[lookupValue],br_bearing_type[lookupKey],"ERROR"),""), "")</f>
        <v/>
      </c>
      <c r="BD32" s="3" t="str">
        <f>IF($A32="ADD",IF(NOT(ISBLANK(BC32)),_xlfn.XLOOKUP(BC32,br_pier_type[lookupValue],br_pier_type[lookupKey],"ERROR"),""), "")</f>
        <v/>
      </c>
      <c r="BF32" s="3" t="str">
        <f>IF($A32="ADD",IF(NOT(ISBLANK(BE32)),_xlfn.XLOOKUP(BE32,br_pier_cap_type[lookupValue],br_pier_cap_type[lookupKey],"ERROR"),""), "")</f>
        <v/>
      </c>
      <c r="BH32" s="3" t="str">
        <f>IF($A32="ADD",IF(NOT(ISBLANK(BG32)),_xlfn.XLOOKUP(BG32,br_bearing_type[lookupValue],br_bearing_type[lookupKey],"ERROR"),""), "")</f>
        <v/>
      </c>
      <c r="BJ32" s="3" t="str">
        <f>IF($A32="ADD",IF(NOT(ISBLANK(BI32)),_xlfn.XLOOKUP(BI32,br_pier_type[lookupValue],br_pier_type[lookupKey],"ERROR"),""), "")</f>
        <v/>
      </c>
      <c r="BL32" s="3" t="str">
        <f>IF($A32="ADD",IF(NOT(ISBLANK(BK32)),_xlfn.XLOOKUP(BK32,br_pier_cap_type[lookupValue],br_pier_cap_type[lookupKey],"ERROR"),""), "")</f>
        <v/>
      </c>
      <c r="BN32" s="3" t="str">
        <f>IF($A32="ADD",IF(NOT(ISBLANK(BM32)),_xlfn.XLOOKUP(BM32,br_bearing_type[lookupValue],br_bearing_type[lookupKey],"ERROR"),""), "")</f>
        <v/>
      </c>
      <c r="BP32" s="3" t="str">
        <f>IF($A32="ADD",IF(NOT(ISBLANK(BO32)),_xlfn.XLOOKUP(BO32,br_pier_type[lookupValue],br_pier_type[lookupKey],"ERROR"),""), "")</f>
        <v/>
      </c>
      <c r="BR32" s="3" t="str">
        <f>IF($A32="ADD",IF(NOT(ISBLANK(BQ32)),_xlfn.XLOOKUP(BQ32,br_pier_cap_type[lookupValue],br_pier_cap_type[lookupKey],"ERROR"),""), "")</f>
        <v/>
      </c>
      <c r="BT32" s="3" t="str">
        <f>IF($A32="ADD",IF(NOT(ISBLANK(BS32)),_xlfn.XLOOKUP(BS32,br_bearing_type[lookupValue],br_bearing_type[lookupKey],"ERROR"),""), "")</f>
        <v/>
      </c>
      <c r="BU32" s="6"/>
      <c r="BV32" s="6"/>
      <c r="BW32" s="6"/>
      <c r="BX32" s="6"/>
      <c r="BY32" s="6"/>
      <c r="BZ32" s="6"/>
      <c r="CA32" s="6"/>
      <c r="CB32" s="6"/>
      <c r="CC32" s="6"/>
      <c r="CD32" s="6"/>
      <c r="CE32" s="6"/>
      <c r="CF32" s="6"/>
      <c r="CG32" s="6"/>
      <c r="CH32" s="6"/>
      <c r="CI32" s="6"/>
      <c r="CJ32" s="6"/>
      <c r="CK32" s="6"/>
      <c r="CL32" s="6"/>
      <c r="CM32" s="6"/>
      <c r="CN32" s="6"/>
      <c r="CO32" s="6"/>
      <c r="CP32" s="6"/>
      <c r="CQ32" s="6"/>
      <c r="CR32" s="6"/>
      <c r="CT32" s="3" t="str">
        <f>IF($A32="ADD",IF(NOT(ISBLANK(CS32)),_xlfn.XLOOKUP(CS32,br_pier_type[lookupValue],br_pier_type[lookupKey],"ERROR"),""), "")</f>
        <v/>
      </c>
      <c r="CV32" s="3" t="str">
        <f>IF($A32="ADD",IF(NOT(ISBLANK(CU32)),_xlfn.XLOOKUP(CU32,br_pier_cap_type[lookupValue],br_pier_cap_type[lookupKey],"ERROR"),""), "")</f>
        <v/>
      </c>
      <c r="CX32" s="3" t="str">
        <f>IF($A32="ADD",IF(NOT(ISBLANK(CW32)),_xlfn.XLOOKUP(CW32,br_bearing_type[lookupValue],br_bearing_type[lookupKey],"ERROR"),""), "")</f>
        <v/>
      </c>
      <c r="CZ32" s="3" t="str">
        <f>IF($A32="ADD",IF(NOT(ISBLANK(CY32)),_xlfn.XLOOKUP(CY32,br_pier_type[lookupValue],br_pier_type[lookupKey],"ERROR"),""), "")</f>
        <v/>
      </c>
      <c r="DB32" s="3" t="str">
        <f>IF($A32="ADD",IF(NOT(ISBLANK(DA32)),_xlfn.XLOOKUP(DA32,br_pier_cap_type[lookupValue],br_pier_cap_type[lookupKey],"ERROR"),""), "")</f>
        <v/>
      </c>
      <c r="DD32" s="3" t="str">
        <f>IF($A32="ADD",IF(NOT(ISBLANK(DC32)),_xlfn.XLOOKUP(DC32,br_bearing_type[lookupValue],br_bearing_type[lookupKey],"ERROR"),""), "")</f>
        <v/>
      </c>
      <c r="DF32" s="3" t="str">
        <f>IF($A32="ADD",IF(NOT(ISBLANK(DE32)),_xlfn.XLOOKUP(DE32,br_pier_type[lookupValue],br_pier_type[lookupKey],"ERROR"),""), "")</f>
        <v/>
      </c>
      <c r="DH32" s="3" t="str">
        <f>IF($A32="ADD",IF(NOT(ISBLANK(DG32)),_xlfn.XLOOKUP(DG32,br_pier_cap_type[lookupValue],br_pier_cap_type[lookupKey],"ERROR"),""), "")</f>
        <v/>
      </c>
      <c r="DJ32" s="3" t="str">
        <f>IF($A32="ADD",IF(NOT(ISBLANK(DI32)),_xlfn.XLOOKUP(DI32,br_bearing_type[lookupValue],br_bearing_type[lookupKey],"ERROR"),""), "")</f>
        <v/>
      </c>
      <c r="DL32" s="3" t="str">
        <f>IF($A32="ADD",IF(NOT(ISBLANK(DK32)),_xlfn.XLOOKUP(DK32,br_pier_type[lookupValue],br_pier_type[lookupKey],"ERROR"),""), "")</f>
        <v/>
      </c>
      <c r="DN32" s="3" t="str">
        <f>IF($A32="ADD",IF(NOT(ISBLANK(DM32)),_xlfn.XLOOKUP(DM32,br_pier_cap_type[lookupValue],br_pier_cap_type[lookupKey],"ERROR"),""), "")</f>
        <v/>
      </c>
      <c r="DP32" s="3" t="str">
        <f>IF($A32="ADD",IF(NOT(ISBLANK(DO32)),_xlfn.XLOOKUP(DO32,br_bearing_type[lookupValue],br_bearing_type[lookupKey],"ERROR"),""), "")</f>
        <v/>
      </c>
      <c r="DR32" s="3" t="str">
        <f>IF($A32="ADD",IF(NOT(ISBLANK(DQ32)),_xlfn.XLOOKUP(DQ32,br_pier_type[lookupValue],br_pier_type[lookupKey],"ERROR"),""), "")</f>
        <v/>
      </c>
      <c r="DT32" s="3" t="str">
        <f>IF($A32="ADD",IF(NOT(ISBLANK(DS32)),_xlfn.XLOOKUP(DS32,br_pier_cap_type[lookupValue],br_pier_cap_type[lookupKey],"ERROR"),""), "")</f>
        <v/>
      </c>
      <c r="DV32" s="3" t="str">
        <f>IF($A32="ADD",IF(NOT(ISBLANK(DU32)),_xlfn.XLOOKUP(DU32,br_bearing_type[lookupValue],br_bearing_type[lookupKey],"ERROR"),""), "")</f>
        <v/>
      </c>
      <c r="DX32" s="3" t="str">
        <f>IF($A32="ADD",IF(NOT(ISBLANK(DW32)),_xlfn.XLOOKUP(DW32,br_pier_type[lookupValue],br_pier_type[lookupKey],"ERROR"),""), "")</f>
        <v/>
      </c>
      <c r="DZ32" s="3" t="str">
        <f>IF($A32="ADD",IF(NOT(ISBLANK(DY32)),_xlfn.XLOOKUP(DY32,br_pier_cap_type[lookupValue],br_pier_cap_type[lookupKey],"ERROR"),""), "")</f>
        <v/>
      </c>
      <c r="EB32" s="3" t="str">
        <f>IF($A32="ADD",IF(NOT(ISBLANK(EA32)),_xlfn.XLOOKUP(EA32,br_bearing_type[lookupValue],br_bearing_type[lookupKey],"ERROR"),""), "")</f>
        <v/>
      </c>
      <c r="EU32" s="6"/>
      <c r="EV32" s="6"/>
      <c r="EW32" s="6"/>
      <c r="EX32" s="6"/>
      <c r="EY32" s="6"/>
      <c r="EZ32" s="6"/>
      <c r="FA32" s="6"/>
      <c r="FB32" s="6"/>
      <c r="FC32" s="6"/>
      <c r="FD32" s="6"/>
      <c r="FE32" s="6"/>
      <c r="FF32" s="6"/>
      <c r="FG32" s="6"/>
      <c r="FH32" s="6"/>
      <c r="FI32" s="6"/>
      <c r="FJ32" s="6"/>
      <c r="FK32" s="6"/>
      <c r="FL32" s="6"/>
      <c r="FM32" s="6"/>
      <c r="FN32" s="6"/>
      <c r="FO32" s="6"/>
      <c r="FP32" s="6"/>
      <c r="FQ32" s="6"/>
      <c r="FR32" s="6"/>
      <c r="HU32" s="4"/>
      <c r="HX32" s="8"/>
      <c r="HY32" s="8"/>
      <c r="HZ32" s="4" t="str">
        <f t="shared" ca="1" si="0"/>
        <v/>
      </c>
      <c r="IA32" s="3" t="str">
        <f t="shared" si="1"/>
        <v/>
      </c>
      <c r="IB32" s="3" t="str">
        <f>IF($A32="","",IF((AND($A32="ADD",OR(IA32="",IA32="Local Authority"))),"L",(_xlfn.XLOOKUP(IA32,asset_owner[lookupValue],asset_owner[lookupKey],""))))</f>
        <v/>
      </c>
      <c r="IC32" s="9"/>
      <c r="IF32" s="8" t="str">
        <f t="shared" si="2"/>
        <v/>
      </c>
      <c r="IG32" s="7"/>
    </row>
    <row r="33" spans="2:241" x14ac:dyDescent="0.25">
      <c r="B33" s="5"/>
      <c r="C33" s="5"/>
      <c r="D33" s="6"/>
      <c r="E33" s="6"/>
      <c r="H33" s="3" t="str">
        <f>IF($A33="ADD",IF(NOT(ISBLANK(G33)),_xlfn.XLOOKUP(G33,br_found_type[lookupValue],br_found_type[lookupKey],"ERROR"),""), "")</f>
        <v/>
      </c>
      <c r="I33" s="4"/>
      <c r="K33" s="4"/>
      <c r="M33" s="3" t="str">
        <f>IF($A33="ADD",IF(NOT(ISBLANK(L33)),_xlfn.XLOOKUP(L33,br_found_mat[lookupValue],br_found_mat[lookupKey],"ERROR"),""), "")</f>
        <v/>
      </c>
      <c r="O33" s="3" t="str">
        <f>IF($A33="ADD",IF(NOT(ISBLANK(N33)),_xlfn.XLOOKUP(N33,found_cast_type[lookupValue],found_cast_type[lookupKey],"ERROR"),""), "")</f>
        <v/>
      </c>
      <c r="P33" s="4"/>
      <c r="R33" s="3" t="str">
        <f>IF($A33="ADD",IF(NOT(ISBLANK(Q33)),_xlfn.XLOOKUP(Q33,br_paint_system[lookupValue],br_paint_system[lookupKey],"ERROR"),""), "")</f>
        <v/>
      </c>
      <c r="T33" s="3" t="str">
        <f>IF($A33="ADD",IF(NOT(ISBLANK(S33)),_xlfn.XLOOKUP(S33,br_pier_type[lookupValue],br_pier_type[lookupKey],"ERROR"),""), "")</f>
        <v/>
      </c>
      <c r="V33" s="3" t="str">
        <f>IF($A33="ADD",IF(NOT(ISBLANK(U33)),_xlfn.XLOOKUP(U33,br_pier_cap_type[lookupValue],br_pier_cap_type[lookupKey],"ERROR"),""), "")</f>
        <v/>
      </c>
      <c r="X33" s="3" t="str">
        <f>IF($A33="ADD",IF(NOT(ISBLANK(W33)),_xlfn.XLOOKUP(W33,br_bearing_type[lookupValue],br_bearing_type[lookupKey],"ERROR"),""), "")</f>
        <v/>
      </c>
      <c r="Z33" s="3" t="str">
        <f>IF($A33="ADD",IF(NOT(ISBLANK(Y33)),_xlfn.XLOOKUP(Y33,br_pier_type[lookupValue],br_pier_type[lookupKey],"ERROR"),""), "")</f>
        <v/>
      </c>
      <c r="AB33" s="3" t="str">
        <f>IF($A33="ADD",IF(NOT(ISBLANK(AA33)),_xlfn.XLOOKUP(AA33,br_pier_cap_type[lookupValue],br_pier_cap_type[lookupKey],"ERROR"),""), "")</f>
        <v/>
      </c>
      <c r="AD33" s="3" t="str">
        <f>IF($A33="ADD",IF(NOT(ISBLANK(AC33)),_xlfn.XLOOKUP(AC33,br_bearing_type[lookupValue],br_bearing_type[lookupKey],"ERROR"),""), "")</f>
        <v/>
      </c>
      <c r="AF33" s="3" t="str">
        <f>IF($A33="ADD",IF(NOT(ISBLANK(AE33)),_xlfn.XLOOKUP(AE33,br_pier_type[lookupValue],br_pier_type[lookupKey],"ERROR"),""), "")</f>
        <v/>
      </c>
      <c r="AH33" s="3" t="str">
        <f>IF($A33="ADD",IF(NOT(ISBLANK(AG33)),_xlfn.XLOOKUP(AG33,br_pier_cap_type[lookupValue],br_pier_cap_type[lookupKey],"ERROR"),""), "")</f>
        <v/>
      </c>
      <c r="AJ33" s="3" t="str">
        <f>IF($A33="ADD",IF(NOT(ISBLANK(AI33)),_xlfn.XLOOKUP(AI33,br_bearing_type[lookupValue],br_bearing_type[lookupKey],"ERROR"),""), "")</f>
        <v/>
      </c>
      <c r="AL33" s="3" t="str">
        <f>IF($A33="ADD",IF(NOT(ISBLANK(AK33)),_xlfn.XLOOKUP(AK33,br_pier_type[lookupValue],br_pier_type[lookupKey],"ERROR"),""), "")</f>
        <v/>
      </c>
      <c r="AN33" s="3" t="str">
        <f>IF($A33="ADD",IF(NOT(ISBLANK(AM33)),_xlfn.XLOOKUP(AM33,br_pier_cap_type[lookupValue],br_pier_cap_type[lookupKey],"ERROR"),""), "")</f>
        <v/>
      </c>
      <c r="AP33" s="3" t="str">
        <f>IF($A33="ADD",IF(NOT(ISBLANK(AO33)),_xlfn.XLOOKUP(AO33,br_bearing_type[lookupValue],br_bearing_type[lookupKey],"ERROR"),""), "")</f>
        <v/>
      </c>
      <c r="AR33" s="3" t="str">
        <f>IF($A33="ADD",IF(NOT(ISBLANK(AQ33)),_xlfn.XLOOKUP(AQ33,br_pier_type[lookupValue],br_pier_type[lookupKey],"ERROR"),""), "")</f>
        <v/>
      </c>
      <c r="AT33" s="3" t="str">
        <f>IF($A33="ADD",IF(NOT(ISBLANK(AS33)),_xlfn.XLOOKUP(AS33,br_pier_cap_type[lookupValue],br_pier_cap_type[lookupKey],"ERROR"),""), "")</f>
        <v/>
      </c>
      <c r="AV33" s="3" t="str">
        <f>IF($A33="ADD",IF(NOT(ISBLANK(AU33)),_xlfn.XLOOKUP(AU33,br_bearing_type[lookupValue],br_bearing_type[lookupKey],"ERROR"),""), "")</f>
        <v/>
      </c>
      <c r="AX33" s="3" t="str">
        <f>IF($A33="ADD",IF(NOT(ISBLANK(AW33)),_xlfn.XLOOKUP(AW33,br_pier_type[lookupValue],br_pier_type[lookupKey],"ERROR"),""), "")</f>
        <v/>
      </c>
      <c r="AZ33" s="3" t="str">
        <f>IF($A33="ADD",IF(NOT(ISBLANK(AY33)),_xlfn.XLOOKUP(AY33,br_pier_cap_type[lookupValue],br_pier_cap_type[lookupKey],"ERROR"),""), "")</f>
        <v/>
      </c>
      <c r="BB33" s="3" t="str">
        <f>IF($A33="ADD",IF(NOT(ISBLANK(BA33)),_xlfn.XLOOKUP(BA33,br_bearing_type[lookupValue],br_bearing_type[lookupKey],"ERROR"),""), "")</f>
        <v/>
      </c>
      <c r="BD33" s="3" t="str">
        <f>IF($A33="ADD",IF(NOT(ISBLANK(BC33)),_xlfn.XLOOKUP(BC33,br_pier_type[lookupValue],br_pier_type[lookupKey],"ERROR"),""), "")</f>
        <v/>
      </c>
      <c r="BF33" s="3" t="str">
        <f>IF($A33="ADD",IF(NOT(ISBLANK(BE33)),_xlfn.XLOOKUP(BE33,br_pier_cap_type[lookupValue],br_pier_cap_type[lookupKey],"ERROR"),""), "")</f>
        <v/>
      </c>
      <c r="BH33" s="3" t="str">
        <f>IF($A33="ADD",IF(NOT(ISBLANK(BG33)),_xlfn.XLOOKUP(BG33,br_bearing_type[lookupValue],br_bearing_type[lookupKey],"ERROR"),""), "")</f>
        <v/>
      </c>
      <c r="BJ33" s="3" t="str">
        <f>IF($A33="ADD",IF(NOT(ISBLANK(BI33)),_xlfn.XLOOKUP(BI33,br_pier_type[lookupValue],br_pier_type[lookupKey],"ERROR"),""), "")</f>
        <v/>
      </c>
      <c r="BL33" s="3" t="str">
        <f>IF($A33="ADD",IF(NOT(ISBLANK(BK33)),_xlfn.XLOOKUP(BK33,br_pier_cap_type[lookupValue],br_pier_cap_type[lookupKey],"ERROR"),""), "")</f>
        <v/>
      </c>
      <c r="BN33" s="3" t="str">
        <f>IF($A33="ADD",IF(NOT(ISBLANK(BM33)),_xlfn.XLOOKUP(BM33,br_bearing_type[lookupValue],br_bearing_type[lookupKey],"ERROR"),""), "")</f>
        <v/>
      </c>
      <c r="BP33" s="3" t="str">
        <f>IF($A33="ADD",IF(NOT(ISBLANK(BO33)),_xlfn.XLOOKUP(BO33,br_pier_type[lookupValue],br_pier_type[lookupKey],"ERROR"),""), "")</f>
        <v/>
      </c>
      <c r="BR33" s="3" t="str">
        <f>IF($A33="ADD",IF(NOT(ISBLANK(BQ33)),_xlfn.XLOOKUP(BQ33,br_pier_cap_type[lookupValue],br_pier_cap_type[lookupKey],"ERROR"),""), "")</f>
        <v/>
      </c>
      <c r="BT33" s="3" t="str">
        <f>IF($A33="ADD",IF(NOT(ISBLANK(BS33)),_xlfn.XLOOKUP(BS33,br_bearing_type[lookupValue],br_bearing_type[lookupKey],"ERROR"),""), "")</f>
        <v/>
      </c>
      <c r="BU33" s="6"/>
      <c r="BV33" s="6"/>
      <c r="BW33" s="6"/>
      <c r="BX33" s="6"/>
      <c r="BY33" s="6"/>
      <c r="BZ33" s="6"/>
      <c r="CA33" s="6"/>
      <c r="CB33" s="6"/>
      <c r="CC33" s="6"/>
      <c r="CD33" s="6"/>
      <c r="CE33" s="6"/>
      <c r="CF33" s="6"/>
      <c r="CG33" s="6"/>
      <c r="CH33" s="6"/>
      <c r="CI33" s="6"/>
      <c r="CJ33" s="6"/>
      <c r="CK33" s="6"/>
      <c r="CL33" s="6"/>
      <c r="CM33" s="6"/>
      <c r="CN33" s="6"/>
      <c r="CO33" s="6"/>
      <c r="CP33" s="6"/>
      <c r="CQ33" s="6"/>
      <c r="CR33" s="6"/>
      <c r="CT33" s="3" t="str">
        <f>IF($A33="ADD",IF(NOT(ISBLANK(CS33)),_xlfn.XLOOKUP(CS33,br_pier_type[lookupValue],br_pier_type[lookupKey],"ERROR"),""), "")</f>
        <v/>
      </c>
      <c r="CV33" s="3" t="str">
        <f>IF($A33="ADD",IF(NOT(ISBLANK(CU33)),_xlfn.XLOOKUP(CU33,br_pier_cap_type[lookupValue],br_pier_cap_type[lookupKey],"ERROR"),""), "")</f>
        <v/>
      </c>
      <c r="CX33" s="3" t="str">
        <f>IF($A33="ADD",IF(NOT(ISBLANK(CW33)),_xlfn.XLOOKUP(CW33,br_bearing_type[lookupValue],br_bearing_type[lookupKey],"ERROR"),""), "")</f>
        <v/>
      </c>
      <c r="CZ33" s="3" t="str">
        <f>IF($A33="ADD",IF(NOT(ISBLANK(CY33)),_xlfn.XLOOKUP(CY33,br_pier_type[lookupValue],br_pier_type[lookupKey],"ERROR"),""), "")</f>
        <v/>
      </c>
      <c r="DB33" s="3" t="str">
        <f>IF($A33="ADD",IF(NOT(ISBLANK(DA33)),_xlfn.XLOOKUP(DA33,br_pier_cap_type[lookupValue],br_pier_cap_type[lookupKey],"ERROR"),""), "")</f>
        <v/>
      </c>
      <c r="DD33" s="3" t="str">
        <f>IF($A33="ADD",IF(NOT(ISBLANK(DC33)),_xlfn.XLOOKUP(DC33,br_bearing_type[lookupValue],br_bearing_type[lookupKey],"ERROR"),""), "")</f>
        <v/>
      </c>
      <c r="DF33" s="3" t="str">
        <f>IF($A33="ADD",IF(NOT(ISBLANK(DE33)),_xlfn.XLOOKUP(DE33,br_pier_type[lookupValue],br_pier_type[lookupKey],"ERROR"),""), "")</f>
        <v/>
      </c>
      <c r="DH33" s="3" t="str">
        <f>IF($A33="ADD",IF(NOT(ISBLANK(DG33)),_xlfn.XLOOKUP(DG33,br_pier_cap_type[lookupValue],br_pier_cap_type[lookupKey],"ERROR"),""), "")</f>
        <v/>
      </c>
      <c r="DJ33" s="3" t="str">
        <f>IF($A33="ADD",IF(NOT(ISBLANK(DI33)),_xlfn.XLOOKUP(DI33,br_bearing_type[lookupValue],br_bearing_type[lookupKey],"ERROR"),""), "")</f>
        <v/>
      </c>
      <c r="DL33" s="3" t="str">
        <f>IF($A33="ADD",IF(NOT(ISBLANK(DK33)),_xlfn.XLOOKUP(DK33,br_pier_type[lookupValue],br_pier_type[lookupKey],"ERROR"),""), "")</f>
        <v/>
      </c>
      <c r="DN33" s="3" t="str">
        <f>IF($A33="ADD",IF(NOT(ISBLANK(DM33)),_xlfn.XLOOKUP(DM33,br_pier_cap_type[lookupValue],br_pier_cap_type[lookupKey],"ERROR"),""), "")</f>
        <v/>
      </c>
      <c r="DP33" s="3" t="str">
        <f>IF($A33="ADD",IF(NOT(ISBLANK(DO33)),_xlfn.XLOOKUP(DO33,br_bearing_type[lookupValue],br_bearing_type[lookupKey],"ERROR"),""), "")</f>
        <v/>
      </c>
      <c r="DR33" s="3" t="str">
        <f>IF($A33="ADD",IF(NOT(ISBLANK(DQ33)),_xlfn.XLOOKUP(DQ33,br_pier_type[lookupValue],br_pier_type[lookupKey],"ERROR"),""), "")</f>
        <v/>
      </c>
      <c r="DT33" s="3" t="str">
        <f>IF($A33="ADD",IF(NOT(ISBLANK(DS33)),_xlfn.XLOOKUP(DS33,br_pier_cap_type[lookupValue],br_pier_cap_type[lookupKey],"ERROR"),""), "")</f>
        <v/>
      </c>
      <c r="DV33" s="3" t="str">
        <f>IF($A33="ADD",IF(NOT(ISBLANK(DU33)),_xlfn.XLOOKUP(DU33,br_bearing_type[lookupValue],br_bearing_type[lookupKey],"ERROR"),""), "")</f>
        <v/>
      </c>
      <c r="DX33" s="3" t="str">
        <f>IF($A33="ADD",IF(NOT(ISBLANK(DW33)),_xlfn.XLOOKUP(DW33,br_pier_type[lookupValue],br_pier_type[lookupKey],"ERROR"),""), "")</f>
        <v/>
      </c>
      <c r="DZ33" s="3" t="str">
        <f>IF($A33="ADD",IF(NOT(ISBLANK(DY33)),_xlfn.XLOOKUP(DY33,br_pier_cap_type[lookupValue],br_pier_cap_type[lookupKey],"ERROR"),""), "")</f>
        <v/>
      </c>
      <c r="EB33" s="3" t="str">
        <f>IF($A33="ADD",IF(NOT(ISBLANK(EA33)),_xlfn.XLOOKUP(EA33,br_bearing_type[lookupValue],br_bearing_type[lookupKey],"ERROR"),""), "")</f>
        <v/>
      </c>
      <c r="EU33" s="6"/>
      <c r="EV33" s="6"/>
      <c r="EW33" s="6"/>
      <c r="EX33" s="6"/>
      <c r="EY33" s="6"/>
      <c r="EZ33" s="6"/>
      <c r="FA33" s="6"/>
      <c r="FB33" s="6"/>
      <c r="FC33" s="6"/>
      <c r="FD33" s="6"/>
      <c r="FE33" s="6"/>
      <c r="FF33" s="6"/>
      <c r="FG33" s="6"/>
      <c r="FH33" s="6"/>
      <c r="FI33" s="6"/>
      <c r="FJ33" s="6"/>
      <c r="FK33" s="6"/>
      <c r="FL33" s="6"/>
      <c r="FM33" s="6"/>
      <c r="FN33" s="6"/>
      <c r="FO33" s="6"/>
      <c r="FP33" s="6"/>
      <c r="FQ33" s="6"/>
      <c r="FR33" s="6"/>
      <c r="HU33" s="4"/>
      <c r="HX33" s="8"/>
      <c r="HY33" s="8"/>
      <c r="HZ33" s="4" t="str">
        <f t="shared" ca="1" si="0"/>
        <v/>
      </c>
      <c r="IA33" s="3" t="str">
        <f t="shared" si="1"/>
        <v/>
      </c>
      <c r="IB33" s="3" t="str">
        <f>IF($A33="","",IF((AND($A33="ADD",OR(IA33="",IA33="Local Authority"))),"L",(_xlfn.XLOOKUP(IA33,asset_owner[lookupValue],asset_owner[lookupKey],""))))</f>
        <v/>
      </c>
      <c r="IC33" s="9"/>
      <c r="IF33" s="8" t="str">
        <f t="shared" si="2"/>
        <v/>
      </c>
      <c r="IG33" s="7"/>
    </row>
    <row r="34" spans="2:241" x14ac:dyDescent="0.25">
      <c r="B34" s="5"/>
      <c r="C34" s="5"/>
      <c r="D34" s="6"/>
      <c r="E34" s="6"/>
      <c r="H34" s="3" t="str">
        <f>IF($A34="ADD",IF(NOT(ISBLANK(G34)),_xlfn.XLOOKUP(G34,br_found_type[lookupValue],br_found_type[lookupKey],"ERROR"),""), "")</f>
        <v/>
      </c>
      <c r="I34" s="4"/>
      <c r="K34" s="4"/>
      <c r="M34" s="3" t="str">
        <f>IF($A34="ADD",IF(NOT(ISBLANK(L34)),_xlfn.XLOOKUP(L34,br_found_mat[lookupValue],br_found_mat[lookupKey],"ERROR"),""), "")</f>
        <v/>
      </c>
      <c r="O34" s="3" t="str">
        <f>IF($A34="ADD",IF(NOT(ISBLANK(N34)),_xlfn.XLOOKUP(N34,found_cast_type[lookupValue],found_cast_type[lookupKey],"ERROR"),""), "")</f>
        <v/>
      </c>
      <c r="P34" s="4"/>
      <c r="R34" s="3" t="str">
        <f>IF($A34="ADD",IF(NOT(ISBLANK(Q34)),_xlfn.XLOOKUP(Q34,br_paint_system[lookupValue],br_paint_system[lookupKey],"ERROR"),""), "")</f>
        <v/>
      </c>
      <c r="T34" s="3" t="str">
        <f>IF($A34="ADD",IF(NOT(ISBLANK(S34)),_xlfn.XLOOKUP(S34,br_pier_type[lookupValue],br_pier_type[lookupKey],"ERROR"),""), "")</f>
        <v/>
      </c>
      <c r="V34" s="3" t="str">
        <f>IF($A34="ADD",IF(NOT(ISBLANK(U34)),_xlfn.XLOOKUP(U34,br_pier_cap_type[lookupValue],br_pier_cap_type[lookupKey],"ERROR"),""), "")</f>
        <v/>
      </c>
      <c r="X34" s="3" t="str">
        <f>IF($A34="ADD",IF(NOT(ISBLANK(W34)),_xlfn.XLOOKUP(W34,br_bearing_type[lookupValue],br_bearing_type[lookupKey],"ERROR"),""), "")</f>
        <v/>
      </c>
      <c r="Z34" s="3" t="str">
        <f>IF($A34="ADD",IF(NOT(ISBLANK(Y34)),_xlfn.XLOOKUP(Y34,br_pier_type[lookupValue],br_pier_type[lookupKey],"ERROR"),""), "")</f>
        <v/>
      </c>
      <c r="AB34" s="3" t="str">
        <f>IF($A34="ADD",IF(NOT(ISBLANK(AA34)),_xlfn.XLOOKUP(AA34,br_pier_cap_type[lookupValue],br_pier_cap_type[lookupKey],"ERROR"),""), "")</f>
        <v/>
      </c>
      <c r="AD34" s="3" t="str">
        <f>IF($A34="ADD",IF(NOT(ISBLANK(AC34)),_xlfn.XLOOKUP(AC34,br_bearing_type[lookupValue],br_bearing_type[lookupKey],"ERROR"),""), "")</f>
        <v/>
      </c>
      <c r="AF34" s="3" t="str">
        <f>IF($A34="ADD",IF(NOT(ISBLANK(AE34)),_xlfn.XLOOKUP(AE34,br_pier_type[lookupValue],br_pier_type[lookupKey],"ERROR"),""), "")</f>
        <v/>
      </c>
      <c r="AH34" s="3" t="str">
        <f>IF($A34="ADD",IF(NOT(ISBLANK(AG34)),_xlfn.XLOOKUP(AG34,br_pier_cap_type[lookupValue],br_pier_cap_type[lookupKey],"ERROR"),""), "")</f>
        <v/>
      </c>
      <c r="AJ34" s="3" t="str">
        <f>IF($A34="ADD",IF(NOT(ISBLANK(AI34)),_xlfn.XLOOKUP(AI34,br_bearing_type[lookupValue],br_bearing_type[lookupKey],"ERROR"),""), "")</f>
        <v/>
      </c>
      <c r="AL34" s="3" t="str">
        <f>IF($A34="ADD",IF(NOT(ISBLANK(AK34)),_xlfn.XLOOKUP(AK34,br_pier_type[lookupValue],br_pier_type[lookupKey],"ERROR"),""), "")</f>
        <v/>
      </c>
      <c r="AN34" s="3" t="str">
        <f>IF($A34="ADD",IF(NOT(ISBLANK(AM34)),_xlfn.XLOOKUP(AM34,br_pier_cap_type[lookupValue],br_pier_cap_type[lookupKey],"ERROR"),""), "")</f>
        <v/>
      </c>
      <c r="AP34" s="3" t="str">
        <f>IF($A34="ADD",IF(NOT(ISBLANK(AO34)),_xlfn.XLOOKUP(AO34,br_bearing_type[lookupValue],br_bearing_type[lookupKey],"ERROR"),""), "")</f>
        <v/>
      </c>
      <c r="AR34" s="3" t="str">
        <f>IF($A34="ADD",IF(NOT(ISBLANK(AQ34)),_xlfn.XLOOKUP(AQ34,br_pier_type[lookupValue],br_pier_type[lookupKey],"ERROR"),""), "")</f>
        <v/>
      </c>
      <c r="AT34" s="3" t="str">
        <f>IF($A34="ADD",IF(NOT(ISBLANK(AS34)),_xlfn.XLOOKUP(AS34,br_pier_cap_type[lookupValue],br_pier_cap_type[lookupKey],"ERROR"),""), "")</f>
        <v/>
      </c>
      <c r="AV34" s="3" t="str">
        <f>IF($A34="ADD",IF(NOT(ISBLANK(AU34)),_xlfn.XLOOKUP(AU34,br_bearing_type[lookupValue],br_bearing_type[lookupKey],"ERROR"),""), "")</f>
        <v/>
      </c>
      <c r="AX34" s="3" t="str">
        <f>IF($A34="ADD",IF(NOT(ISBLANK(AW34)),_xlfn.XLOOKUP(AW34,br_pier_type[lookupValue],br_pier_type[lookupKey],"ERROR"),""), "")</f>
        <v/>
      </c>
      <c r="AZ34" s="3" t="str">
        <f>IF($A34="ADD",IF(NOT(ISBLANK(AY34)),_xlfn.XLOOKUP(AY34,br_pier_cap_type[lookupValue],br_pier_cap_type[lookupKey],"ERROR"),""), "")</f>
        <v/>
      </c>
      <c r="BB34" s="3" t="str">
        <f>IF($A34="ADD",IF(NOT(ISBLANK(BA34)),_xlfn.XLOOKUP(BA34,br_bearing_type[lookupValue],br_bearing_type[lookupKey],"ERROR"),""), "")</f>
        <v/>
      </c>
      <c r="BD34" s="3" t="str">
        <f>IF($A34="ADD",IF(NOT(ISBLANK(BC34)),_xlfn.XLOOKUP(BC34,br_pier_type[lookupValue],br_pier_type[lookupKey],"ERROR"),""), "")</f>
        <v/>
      </c>
      <c r="BF34" s="3" t="str">
        <f>IF($A34="ADD",IF(NOT(ISBLANK(BE34)),_xlfn.XLOOKUP(BE34,br_pier_cap_type[lookupValue],br_pier_cap_type[lookupKey],"ERROR"),""), "")</f>
        <v/>
      </c>
      <c r="BH34" s="3" t="str">
        <f>IF($A34="ADD",IF(NOT(ISBLANK(BG34)),_xlfn.XLOOKUP(BG34,br_bearing_type[lookupValue],br_bearing_type[lookupKey],"ERROR"),""), "")</f>
        <v/>
      </c>
      <c r="BJ34" s="3" t="str">
        <f>IF($A34="ADD",IF(NOT(ISBLANK(BI34)),_xlfn.XLOOKUP(BI34,br_pier_type[lookupValue],br_pier_type[lookupKey],"ERROR"),""), "")</f>
        <v/>
      </c>
      <c r="BL34" s="3" t="str">
        <f>IF($A34="ADD",IF(NOT(ISBLANK(BK34)),_xlfn.XLOOKUP(BK34,br_pier_cap_type[lookupValue],br_pier_cap_type[lookupKey],"ERROR"),""), "")</f>
        <v/>
      </c>
      <c r="BN34" s="3" t="str">
        <f>IF($A34="ADD",IF(NOT(ISBLANK(BM34)),_xlfn.XLOOKUP(BM34,br_bearing_type[lookupValue],br_bearing_type[lookupKey],"ERROR"),""), "")</f>
        <v/>
      </c>
      <c r="BP34" s="3" t="str">
        <f>IF($A34="ADD",IF(NOT(ISBLANK(BO34)),_xlfn.XLOOKUP(BO34,br_pier_type[lookupValue],br_pier_type[lookupKey],"ERROR"),""), "")</f>
        <v/>
      </c>
      <c r="BR34" s="3" t="str">
        <f>IF($A34="ADD",IF(NOT(ISBLANK(BQ34)),_xlfn.XLOOKUP(BQ34,br_pier_cap_type[lookupValue],br_pier_cap_type[lookupKey],"ERROR"),""), "")</f>
        <v/>
      </c>
      <c r="BT34" s="3" t="str">
        <f>IF($A34="ADD",IF(NOT(ISBLANK(BS34)),_xlfn.XLOOKUP(BS34,br_bearing_type[lookupValue],br_bearing_type[lookupKey],"ERROR"),""), "")</f>
        <v/>
      </c>
      <c r="BU34" s="6"/>
      <c r="BV34" s="6"/>
      <c r="BW34" s="6"/>
      <c r="BX34" s="6"/>
      <c r="BY34" s="6"/>
      <c r="BZ34" s="6"/>
      <c r="CA34" s="6"/>
      <c r="CB34" s="6"/>
      <c r="CC34" s="6"/>
      <c r="CD34" s="6"/>
      <c r="CE34" s="6"/>
      <c r="CF34" s="6"/>
      <c r="CG34" s="6"/>
      <c r="CH34" s="6"/>
      <c r="CI34" s="6"/>
      <c r="CJ34" s="6"/>
      <c r="CK34" s="6"/>
      <c r="CL34" s="6"/>
      <c r="CM34" s="6"/>
      <c r="CN34" s="6"/>
      <c r="CO34" s="6"/>
      <c r="CP34" s="6"/>
      <c r="CQ34" s="6"/>
      <c r="CR34" s="6"/>
      <c r="CT34" s="3" t="str">
        <f>IF($A34="ADD",IF(NOT(ISBLANK(CS34)),_xlfn.XLOOKUP(CS34,br_pier_type[lookupValue],br_pier_type[lookupKey],"ERROR"),""), "")</f>
        <v/>
      </c>
      <c r="CV34" s="3" t="str">
        <f>IF($A34="ADD",IF(NOT(ISBLANK(CU34)),_xlfn.XLOOKUP(CU34,br_pier_cap_type[lookupValue],br_pier_cap_type[lookupKey],"ERROR"),""), "")</f>
        <v/>
      </c>
      <c r="CX34" s="3" t="str">
        <f>IF($A34="ADD",IF(NOT(ISBLANK(CW34)),_xlfn.XLOOKUP(CW34,br_bearing_type[lookupValue],br_bearing_type[lookupKey],"ERROR"),""), "")</f>
        <v/>
      </c>
      <c r="CZ34" s="3" t="str">
        <f>IF($A34="ADD",IF(NOT(ISBLANK(CY34)),_xlfn.XLOOKUP(CY34,br_pier_type[lookupValue],br_pier_type[lookupKey],"ERROR"),""), "")</f>
        <v/>
      </c>
      <c r="DB34" s="3" t="str">
        <f>IF($A34="ADD",IF(NOT(ISBLANK(DA34)),_xlfn.XLOOKUP(DA34,br_pier_cap_type[lookupValue],br_pier_cap_type[lookupKey],"ERROR"),""), "")</f>
        <v/>
      </c>
      <c r="DD34" s="3" t="str">
        <f>IF($A34="ADD",IF(NOT(ISBLANK(DC34)),_xlfn.XLOOKUP(DC34,br_bearing_type[lookupValue],br_bearing_type[lookupKey],"ERROR"),""), "")</f>
        <v/>
      </c>
      <c r="DF34" s="3" t="str">
        <f>IF($A34="ADD",IF(NOT(ISBLANK(DE34)),_xlfn.XLOOKUP(DE34,br_pier_type[lookupValue],br_pier_type[lookupKey],"ERROR"),""), "")</f>
        <v/>
      </c>
      <c r="DH34" s="3" t="str">
        <f>IF($A34="ADD",IF(NOT(ISBLANK(DG34)),_xlfn.XLOOKUP(DG34,br_pier_cap_type[lookupValue],br_pier_cap_type[lookupKey],"ERROR"),""), "")</f>
        <v/>
      </c>
      <c r="DJ34" s="3" t="str">
        <f>IF($A34="ADD",IF(NOT(ISBLANK(DI34)),_xlfn.XLOOKUP(DI34,br_bearing_type[lookupValue],br_bearing_type[lookupKey],"ERROR"),""), "")</f>
        <v/>
      </c>
      <c r="DL34" s="3" t="str">
        <f>IF($A34="ADD",IF(NOT(ISBLANK(DK34)),_xlfn.XLOOKUP(DK34,br_pier_type[lookupValue],br_pier_type[lookupKey],"ERROR"),""), "")</f>
        <v/>
      </c>
      <c r="DN34" s="3" t="str">
        <f>IF($A34="ADD",IF(NOT(ISBLANK(DM34)),_xlfn.XLOOKUP(DM34,br_pier_cap_type[lookupValue],br_pier_cap_type[lookupKey],"ERROR"),""), "")</f>
        <v/>
      </c>
      <c r="DP34" s="3" t="str">
        <f>IF($A34="ADD",IF(NOT(ISBLANK(DO34)),_xlfn.XLOOKUP(DO34,br_bearing_type[lookupValue],br_bearing_type[lookupKey],"ERROR"),""), "")</f>
        <v/>
      </c>
      <c r="DR34" s="3" t="str">
        <f>IF($A34="ADD",IF(NOT(ISBLANK(DQ34)),_xlfn.XLOOKUP(DQ34,br_pier_type[lookupValue],br_pier_type[lookupKey],"ERROR"),""), "")</f>
        <v/>
      </c>
      <c r="DT34" s="3" t="str">
        <f>IF($A34="ADD",IF(NOT(ISBLANK(DS34)),_xlfn.XLOOKUP(DS34,br_pier_cap_type[lookupValue],br_pier_cap_type[lookupKey],"ERROR"),""), "")</f>
        <v/>
      </c>
      <c r="DV34" s="3" t="str">
        <f>IF($A34="ADD",IF(NOT(ISBLANK(DU34)),_xlfn.XLOOKUP(DU34,br_bearing_type[lookupValue],br_bearing_type[lookupKey],"ERROR"),""), "")</f>
        <v/>
      </c>
      <c r="DX34" s="3" t="str">
        <f>IF($A34="ADD",IF(NOT(ISBLANK(DW34)),_xlfn.XLOOKUP(DW34,br_pier_type[lookupValue],br_pier_type[lookupKey],"ERROR"),""), "")</f>
        <v/>
      </c>
      <c r="DZ34" s="3" t="str">
        <f>IF($A34="ADD",IF(NOT(ISBLANK(DY34)),_xlfn.XLOOKUP(DY34,br_pier_cap_type[lookupValue],br_pier_cap_type[lookupKey],"ERROR"),""), "")</f>
        <v/>
      </c>
      <c r="EB34" s="3" t="str">
        <f>IF($A34="ADD",IF(NOT(ISBLANK(EA34)),_xlfn.XLOOKUP(EA34,br_bearing_type[lookupValue],br_bearing_type[lookupKey],"ERROR"),""), "")</f>
        <v/>
      </c>
      <c r="EU34" s="6"/>
      <c r="EV34" s="6"/>
      <c r="EW34" s="6"/>
      <c r="EX34" s="6"/>
      <c r="EY34" s="6"/>
      <c r="EZ34" s="6"/>
      <c r="FA34" s="6"/>
      <c r="FB34" s="6"/>
      <c r="FC34" s="6"/>
      <c r="FD34" s="6"/>
      <c r="FE34" s="6"/>
      <c r="FF34" s="6"/>
      <c r="FG34" s="6"/>
      <c r="FH34" s="6"/>
      <c r="FI34" s="6"/>
      <c r="FJ34" s="6"/>
      <c r="FK34" s="6"/>
      <c r="FL34" s="6"/>
      <c r="FM34" s="6"/>
      <c r="FN34" s="6"/>
      <c r="FO34" s="6"/>
      <c r="FP34" s="6"/>
      <c r="FQ34" s="6"/>
      <c r="FR34" s="6"/>
      <c r="HU34" s="4"/>
      <c r="HX34" s="8"/>
      <c r="HY34" s="8"/>
      <c r="HZ34" s="4" t="str">
        <f t="shared" ca="1" si="0"/>
        <v/>
      </c>
      <c r="IA34" s="3" t="str">
        <f t="shared" si="1"/>
        <v/>
      </c>
      <c r="IB34" s="3" t="str">
        <f>IF($A34="","",IF((AND($A34="ADD",OR(IA34="",IA34="Local Authority"))),"L",(_xlfn.XLOOKUP(IA34,asset_owner[lookupValue],asset_owner[lookupKey],""))))</f>
        <v/>
      </c>
      <c r="IC34" s="9"/>
      <c r="IF34" s="8" t="str">
        <f t="shared" si="2"/>
        <v/>
      </c>
      <c r="IG34" s="7"/>
    </row>
    <row r="35" spans="2:241" x14ac:dyDescent="0.25">
      <c r="B35" s="5"/>
      <c r="C35" s="5"/>
      <c r="D35" s="6"/>
      <c r="E35" s="6"/>
      <c r="H35" s="3" t="str">
        <f>IF($A35="ADD",IF(NOT(ISBLANK(G35)),_xlfn.XLOOKUP(G35,br_found_type[lookupValue],br_found_type[lookupKey],"ERROR"),""), "")</f>
        <v/>
      </c>
      <c r="I35" s="4"/>
      <c r="K35" s="4"/>
      <c r="M35" s="3" t="str">
        <f>IF($A35="ADD",IF(NOT(ISBLANK(L35)),_xlfn.XLOOKUP(L35,br_found_mat[lookupValue],br_found_mat[lookupKey],"ERROR"),""), "")</f>
        <v/>
      </c>
      <c r="O35" s="3" t="str">
        <f>IF($A35="ADD",IF(NOT(ISBLANK(N35)),_xlfn.XLOOKUP(N35,found_cast_type[lookupValue],found_cast_type[lookupKey],"ERROR"),""), "")</f>
        <v/>
      </c>
      <c r="P35" s="4"/>
      <c r="R35" s="3" t="str">
        <f>IF($A35="ADD",IF(NOT(ISBLANK(Q35)),_xlfn.XLOOKUP(Q35,br_paint_system[lookupValue],br_paint_system[lookupKey],"ERROR"),""), "")</f>
        <v/>
      </c>
      <c r="T35" s="3" t="str">
        <f>IF($A35="ADD",IF(NOT(ISBLANK(S35)),_xlfn.XLOOKUP(S35,br_pier_type[lookupValue],br_pier_type[lookupKey],"ERROR"),""), "")</f>
        <v/>
      </c>
      <c r="V35" s="3" t="str">
        <f>IF($A35="ADD",IF(NOT(ISBLANK(U35)),_xlfn.XLOOKUP(U35,br_pier_cap_type[lookupValue],br_pier_cap_type[lookupKey],"ERROR"),""), "")</f>
        <v/>
      </c>
      <c r="X35" s="3" t="str">
        <f>IF($A35="ADD",IF(NOT(ISBLANK(W35)),_xlfn.XLOOKUP(W35,br_bearing_type[lookupValue],br_bearing_type[lookupKey],"ERROR"),""), "")</f>
        <v/>
      </c>
      <c r="Z35" s="3" t="str">
        <f>IF($A35="ADD",IF(NOT(ISBLANK(Y35)),_xlfn.XLOOKUP(Y35,br_pier_type[lookupValue],br_pier_type[lookupKey],"ERROR"),""), "")</f>
        <v/>
      </c>
      <c r="AB35" s="3" t="str">
        <f>IF($A35="ADD",IF(NOT(ISBLANK(AA35)),_xlfn.XLOOKUP(AA35,br_pier_cap_type[lookupValue],br_pier_cap_type[lookupKey],"ERROR"),""), "")</f>
        <v/>
      </c>
      <c r="AD35" s="3" t="str">
        <f>IF($A35="ADD",IF(NOT(ISBLANK(AC35)),_xlfn.XLOOKUP(AC35,br_bearing_type[lookupValue],br_bearing_type[lookupKey],"ERROR"),""), "")</f>
        <v/>
      </c>
      <c r="AF35" s="3" t="str">
        <f>IF($A35="ADD",IF(NOT(ISBLANK(AE35)),_xlfn.XLOOKUP(AE35,br_pier_type[lookupValue],br_pier_type[lookupKey],"ERROR"),""), "")</f>
        <v/>
      </c>
      <c r="AH35" s="3" t="str">
        <f>IF($A35="ADD",IF(NOT(ISBLANK(AG35)),_xlfn.XLOOKUP(AG35,br_pier_cap_type[lookupValue],br_pier_cap_type[lookupKey],"ERROR"),""), "")</f>
        <v/>
      </c>
      <c r="AJ35" s="3" t="str">
        <f>IF($A35="ADD",IF(NOT(ISBLANK(AI35)),_xlfn.XLOOKUP(AI35,br_bearing_type[lookupValue],br_bearing_type[lookupKey],"ERROR"),""), "")</f>
        <v/>
      </c>
      <c r="AL35" s="3" t="str">
        <f>IF($A35="ADD",IF(NOT(ISBLANK(AK35)),_xlfn.XLOOKUP(AK35,br_pier_type[lookupValue],br_pier_type[lookupKey],"ERROR"),""), "")</f>
        <v/>
      </c>
      <c r="AN35" s="3" t="str">
        <f>IF($A35="ADD",IF(NOT(ISBLANK(AM35)),_xlfn.XLOOKUP(AM35,br_pier_cap_type[lookupValue],br_pier_cap_type[lookupKey],"ERROR"),""), "")</f>
        <v/>
      </c>
      <c r="AP35" s="3" t="str">
        <f>IF($A35="ADD",IF(NOT(ISBLANK(AO35)),_xlfn.XLOOKUP(AO35,br_bearing_type[lookupValue],br_bearing_type[lookupKey],"ERROR"),""), "")</f>
        <v/>
      </c>
      <c r="AR35" s="3" t="str">
        <f>IF($A35="ADD",IF(NOT(ISBLANK(AQ35)),_xlfn.XLOOKUP(AQ35,br_pier_type[lookupValue],br_pier_type[lookupKey],"ERROR"),""), "")</f>
        <v/>
      </c>
      <c r="AT35" s="3" t="str">
        <f>IF($A35="ADD",IF(NOT(ISBLANK(AS35)),_xlfn.XLOOKUP(AS35,br_pier_cap_type[lookupValue],br_pier_cap_type[lookupKey],"ERROR"),""), "")</f>
        <v/>
      </c>
      <c r="AV35" s="3" t="str">
        <f>IF($A35="ADD",IF(NOT(ISBLANK(AU35)),_xlfn.XLOOKUP(AU35,br_bearing_type[lookupValue],br_bearing_type[lookupKey],"ERROR"),""), "")</f>
        <v/>
      </c>
      <c r="AX35" s="3" t="str">
        <f>IF($A35="ADD",IF(NOT(ISBLANK(AW35)),_xlfn.XLOOKUP(AW35,br_pier_type[lookupValue],br_pier_type[lookupKey],"ERROR"),""), "")</f>
        <v/>
      </c>
      <c r="AZ35" s="3" t="str">
        <f>IF($A35="ADD",IF(NOT(ISBLANK(AY35)),_xlfn.XLOOKUP(AY35,br_pier_cap_type[lookupValue],br_pier_cap_type[lookupKey],"ERROR"),""), "")</f>
        <v/>
      </c>
      <c r="BB35" s="3" t="str">
        <f>IF($A35="ADD",IF(NOT(ISBLANK(BA35)),_xlfn.XLOOKUP(BA35,br_bearing_type[lookupValue],br_bearing_type[lookupKey],"ERROR"),""), "")</f>
        <v/>
      </c>
      <c r="BD35" s="3" t="str">
        <f>IF($A35="ADD",IF(NOT(ISBLANK(BC35)),_xlfn.XLOOKUP(BC35,br_pier_type[lookupValue],br_pier_type[lookupKey],"ERROR"),""), "")</f>
        <v/>
      </c>
      <c r="BF35" s="3" t="str">
        <f>IF($A35="ADD",IF(NOT(ISBLANK(BE35)),_xlfn.XLOOKUP(BE35,br_pier_cap_type[lookupValue],br_pier_cap_type[lookupKey],"ERROR"),""), "")</f>
        <v/>
      </c>
      <c r="BH35" s="3" t="str">
        <f>IF($A35="ADD",IF(NOT(ISBLANK(BG35)),_xlfn.XLOOKUP(BG35,br_bearing_type[lookupValue],br_bearing_type[lookupKey],"ERROR"),""), "")</f>
        <v/>
      </c>
      <c r="BJ35" s="3" t="str">
        <f>IF($A35="ADD",IF(NOT(ISBLANK(BI35)),_xlfn.XLOOKUP(BI35,br_pier_type[lookupValue],br_pier_type[lookupKey],"ERROR"),""), "")</f>
        <v/>
      </c>
      <c r="BL35" s="3" t="str">
        <f>IF($A35="ADD",IF(NOT(ISBLANK(BK35)),_xlfn.XLOOKUP(BK35,br_pier_cap_type[lookupValue],br_pier_cap_type[lookupKey],"ERROR"),""), "")</f>
        <v/>
      </c>
      <c r="BN35" s="3" t="str">
        <f>IF($A35="ADD",IF(NOT(ISBLANK(BM35)),_xlfn.XLOOKUP(BM35,br_bearing_type[lookupValue],br_bearing_type[lookupKey],"ERROR"),""), "")</f>
        <v/>
      </c>
      <c r="BP35" s="3" t="str">
        <f>IF($A35="ADD",IF(NOT(ISBLANK(BO35)),_xlfn.XLOOKUP(BO35,br_pier_type[lookupValue],br_pier_type[lookupKey],"ERROR"),""), "")</f>
        <v/>
      </c>
      <c r="BR35" s="3" t="str">
        <f>IF($A35="ADD",IF(NOT(ISBLANK(BQ35)),_xlfn.XLOOKUP(BQ35,br_pier_cap_type[lookupValue],br_pier_cap_type[lookupKey],"ERROR"),""), "")</f>
        <v/>
      </c>
      <c r="BT35" s="3" t="str">
        <f>IF($A35="ADD",IF(NOT(ISBLANK(BS35)),_xlfn.XLOOKUP(BS35,br_bearing_type[lookupValue],br_bearing_type[lookupKey],"ERROR"),""), "")</f>
        <v/>
      </c>
      <c r="BU35" s="6"/>
      <c r="BV35" s="6"/>
      <c r="BW35" s="6"/>
      <c r="BX35" s="6"/>
      <c r="BY35" s="6"/>
      <c r="BZ35" s="6"/>
      <c r="CA35" s="6"/>
      <c r="CB35" s="6"/>
      <c r="CC35" s="6"/>
      <c r="CD35" s="6"/>
      <c r="CE35" s="6"/>
      <c r="CF35" s="6"/>
      <c r="CG35" s="6"/>
      <c r="CH35" s="6"/>
      <c r="CI35" s="6"/>
      <c r="CJ35" s="6"/>
      <c r="CK35" s="6"/>
      <c r="CL35" s="6"/>
      <c r="CM35" s="6"/>
      <c r="CN35" s="6"/>
      <c r="CO35" s="6"/>
      <c r="CP35" s="6"/>
      <c r="CQ35" s="6"/>
      <c r="CR35" s="6"/>
      <c r="CT35" s="3" t="str">
        <f>IF($A35="ADD",IF(NOT(ISBLANK(CS35)),_xlfn.XLOOKUP(CS35,br_pier_type[lookupValue],br_pier_type[lookupKey],"ERROR"),""), "")</f>
        <v/>
      </c>
      <c r="CV35" s="3" t="str">
        <f>IF($A35="ADD",IF(NOT(ISBLANK(CU35)),_xlfn.XLOOKUP(CU35,br_pier_cap_type[lookupValue],br_pier_cap_type[lookupKey],"ERROR"),""), "")</f>
        <v/>
      </c>
      <c r="CX35" s="3" t="str">
        <f>IF($A35="ADD",IF(NOT(ISBLANK(CW35)),_xlfn.XLOOKUP(CW35,br_bearing_type[lookupValue],br_bearing_type[lookupKey],"ERROR"),""), "")</f>
        <v/>
      </c>
      <c r="CZ35" s="3" t="str">
        <f>IF($A35="ADD",IF(NOT(ISBLANK(CY35)),_xlfn.XLOOKUP(CY35,br_pier_type[lookupValue],br_pier_type[lookupKey],"ERROR"),""), "")</f>
        <v/>
      </c>
      <c r="DB35" s="3" t="str">
        <f>IF($A35="ADD",IF(NOT(ISBLANK(DA35)),_xlfn.XLOOKUP(DA35,br_pier_cap_type[lookupValue],br_pier_cap_type[lookupKey],"ERROR"),""), "")</f>
        <v/>
      </c>
      <c r="DD35" s="3" t="str">
        <f>IF($A35="ADD",IF(NOT(ISBLANK(DC35)),_xlfn.XLOOKUP(DC35,br_bearing_type[lookupValue],br_bearing_type[lookupKey],"ERROR"),""), "")</f>
        <v/>
      </c>
      <c r="DF35" s="3" t="str">
        <f>IF($A35="ADD",IF(NOT(ISBLANK(DE35)),_xlfn.XLOOKUP(DE35,br_pier_type[lookupValue],br_pier_type[lookupKey],"ERROR"),""), "")</f>
        <v/>
      </c>
      <c r="DH35" s="3" t="str">
        <f>IF($A35="ADD",IF(NOT(ISBLANK(DG35)),_xlfn.XLOOKUP(DG35,br_pier_cap_type[lookupValue],br_pier_cap_type[lookupKey],"ERROR"),""), "")</f>
        <v/>
      </c>
      <c r="DJ35" s="3" t="str">
        <f>IF($A35="ADD",IF(NOT(ISBLANK(DI35)),_xlfn.XLOOKUP(DI35,br_bearing_type[lookupValue],br_bearing_type[lookupKey],"ERROR"),""), "")</f>
        <v/>
      </c>
      <c r="DL35" s="3" t="str">
        <f>IF($A35="ADD",IF(NOT(ISBLANK(DK35)),_xlfn.XLOOKUP(DK35,br_pier_type[lookupValue],br_pier_type[lookupKey],"ERROR"),""), "")</f>
        <v/>
      </c>
      <c r="DN35" s="3" t="str">
        <f>IF($A35="ADD",IF(NOT(ISBLANK(DM35)),_xlfn.XLOOKUP(DM35,br_pier_cap_type[lookupValue],br_pier_cap_type[lookupKey],"ERROR"),""), "")</f>
        <v/>
      </c>
      <c r="DP35" s="3" t="str">
        <f>IF($A35="ADD",IF(NOT(ISBLANK(DO35)),_xlfn.XLOOKUP(DO35,br_bearing_type[lookupValue],br_bearing_type[lookupKey],"ERROR"),""), "")</f>
        <v/>
      </c>
      <c r="DR35" s="3" t="str">
        <f>IF($A35="ADD",IF(NOT(ISBLANK(DQ35)),_xlfn.XLOOKUP(DQ35,br_pier_type[lookupValue],br_pier_type[lookupKey],"ERROR"),""), "")</f>
        <v/>
      </c>
      <c r="DT35" s="3" t="str">
        <f>IF($A35="ADD",IF(NOT(ISBLANK(DS35)),_xlfn.XLOOKUP(DS35,br_pier_cap_type[lookupValue],br_pier_cap_type[lookupKey],"ERROR"),""), "")</f>
        <v/>
      </c>
      <c r="DV35" s="3" t="str">
        <f>IF($A35="ADD",IF(NOT(ISBLANK(DU35)),_xlfn.XLOOKUP(DU35,br_bearing_type[lookupValue],br_bearing_type[lookupKey],"ERROR"),""), "")</f>
        <v/>
      </c>
      <c r="DX35" s="3" t="str">
        <f>IF($A35="ADD",IF(NOT(ISBLANK(DW35)),_xlfn.XLOOKUP(DW35,br_pier_type[lookupValue],br_pier_type[lookupKey],"ERROR"),""), "")</f>
        <v/>
      </c>
      <c r="DZ35" s="3" t="str">
        <f>IF($A35="ADD",IF(NOT(ISBLANK(DY35)),_xlfn.XLOOKUP(DY35,br_pier_cap_type[lookupValue],br_pier_cap_type[lookupKey],"ERROR"),""), "")</f>
        <v/>
      </c>
      <c r="EB35" s="3" t="str">
        <f>IF($A35="ADD",IF(NOT(ISBLANK(EA35)),_xlfn.XLOOKUP(EA35,br_bearing_type[lookupValue],br_bearing_type[lookupKey],"ERROR"),""), "")</f>
        <v/>
      </c>
      <c r="EU35" s="6"/>
      <c r="EV35" s="6"/>
      <c r="EW35" s="6"/>
      <c r="EX35" s="6"/>
      <c r="EY35" s="6"/>
      <c r="EZ35" s="6"/>
      <c r="FA35" s="6"/>
      <c r="FB35" s="6"/>
      <c r="FC35" s="6"/>
      <c r="FD35" s="6"/>
      <c r="FE35" s="6"/>
      <c r="FF35" s="6"/>
      <c r="FG35" s="6"/>
      <c r="FH35" s="6"/>
      <c r="FI35" s="6"/>
      <c r="FJ35" s="6"/>
      <c r="FK35" s="6"/>
      <c r="FL35" s="6"/>
      <c r="FM35" s="6"/>
      <c r="FN35" s="6"/>
      <c r="FO35" s="6"/>
      <c r="FP35" s="6"/>
      <c r="FQ35" s="6"/>
      <c r="FR35" s="6"/>
      <c r="HU35" s="4"/>
      <c r="HX35" s="8"/>
      <c r="HY35" s="8"/>
      <c r="HZ35" s="4" t="str">
        <f t="shared" ca="1" si="0"/>
        <v/>
      </c>
      <c r="IA35" s="3" t="str">
        <f t="shared" si="1"/>
        <v/>
      </c>
      <c r="IB35" s="3" t="str">
        <f>IF($A35="","",IF((AND($A35="ADD",OR(IA35="",IA35="Local Authority"))),"L",(_xlfn.XLOOKUP(IA35,asset_owner[lookupValue],asset_owner[lookupKey],""))))</f>
        <v/>
      </c>
      <c r="IC35" s="9"/>
      <c r="IF35" s="8" t="str">
        <f t="shared" si="2"/>
        <v/>
      </c>
      <c r="IG35" s="7"/>
    </row>
    <row r="36" spans="2:241" x14ac:dyDescent="0.25">
      <c r="B36" s="5"/>
      <c r="C36" s="5"/>
      <c r="D36" s="6"/>
      <c r="E36" s="6"/>
      <c r="H36" s="3" t="str">
        <f>IF($A36="ADD",IF(NOT(ISBLANK(G36)),_xlfn.XLOOKUP(G36,br_found_type[lookupValue],br_found_type[lookupKey],"ERROR"),""), "")</f>
        <v/>
      </c>
      <c r="I36" s="4"/>
      <c r="K36" s="4"/>
      <c r="M36" s="3" t="str">
        <f>IF($A36="ADD",IF(NOT(ISBLANK(L36)),_xlfn.XLOOKUP(L36,br_found_mat[lookupValue],br_found_mat[lookupKey],"ERROR"),""), "")</f>
        <v/>
      </c>
      <c r="O36" s="3" t="str">
        <f>IF($A36="ADD",IF(NOT(ISBLANK(N36)),_xlfn.XLOOKUP(N36,found_cast_type[lookupValue],found_cast_type[lookupKey],"ERROR"),""), "")</f>
        <v/>
      </c>
      <c r="P36" s="4"/>
      <c r="R36" s="3" t="str">
        <f>IF($A36="ADD",IF(NOT(ISBLANK(Q36)),_xlfn.XLOOKUP(Q36,br_paint_system[lookupValue],br_paint_system[lookupKey],"ERROR"),""), "")</f>
        <v/>
      </c>
      <c r="T36" s="3" t="str">
        <f>IF($A36="ADD",IF(NOT(ISBLANK(S36)),_xlfn.XLOOKUP(S36,br_pier_type[lookupValue],br_pier_type[lookupKey],"ERROR"),""), "")</f>
        <v/>
      </c>
      <c r="V36" s="3" t="str">
        <f>IF($A36="ADD",IF(NOT(ISBLANK(U36)),_xlfn.XLOOKUP(U36,br_pier_cap_type[lookupValue],br_pier_cap_type[lookupKey],"ERROR"),""), "")</f>
        <v/>
      </c>
      <c r="X36" s="3" t="str">
        <f>IF($A36="ADD",IF(NOT(ISBLANK(W36)),_xlfn.XLOOKUP(W36,br_bearing_type[lookupValue],br_bearing_type[lookupKey],"ERROR"),""), "")</f>
        <v/>
      </c>
      <c r="Z36" s="3" t="str">
        <f>IF($A36="ADD",IF(NOT(ISBLANK(Y36)),_xlfn.XLOOKUP(Y36,br_pier_type[lookupValue],br_pier_type[lookupKey],"ERROR"),""), "")</f>
        <v/>
      </c>
      <c r="AB36" s="3" t="str">
        <f>IF($A36="ADD",IF(NOT(ISBLANK(AA36)),_xlfn.XLOOKUP(AA36,br_pier_cap_type[lookupValue],br_pier_cap_type[lookupKey],"ERROR"),""), "")</f>
        <v/>
      </c>
      <c r="AD36" s="3" t="str">
        <f>IF($A36="ADD",IF(NOT(ISBLANK(AC36)),_xlfn.XLOOKUP(AC36,br_bearing_type[lookupValue],br_bearing_type[lookupKey],"ERROR"),""), "")</f>
        <v/>
      </c>
      <c r="AF36" s="3" t="str">
        <f>IF($A36="ADD",IF(NOT(ISBLANK(AE36)),_xlfn.XLOOKUP(AE36,br_pier_type[lookupValue],br_pier_type[lookupKey],"ERROR"),""), "")</f>
        <v/>
      </c>
      <c r="AH36" s="3" t="str">
        <f>IF($A36="ADD",IF(NOT(ISBLANK(AG36)),_xlfn.XLOOKUP(AG36,br_pier_cap_type[lookupValue],br_pier_cap_type[lookupKey],"ERROR"),""), "")</f>
        <v/>
      </c>
      <c r="AJ36" s="3" t="str">
        <f>IF($A36="ADD",IF(NOT(ISBLANK(AI36)),_xlfn.XLOOKUP(AI36,br_bearing_type[lookupValue],br_bearing_type[lookupKey],"ERROR"),""), "")</f>
        <v/>
      </c>
      <c r="AL36" s="3" t="str">
        <f>IF($A36="ADD",IF(NOT(ISBLANK(AK36)),_xlfn.XLOOKUP(AK36,br_pier_type[lookupValue],br_pier_type[lookupKey],"ERROR"),""), "")</f>
        <v/>
      </c>
      <c r="AN36" s="3" t="str">
        <f>IF($A36="ADD",IF(NOT(ISBLANK(AM36)),_xlfn.XLOOKUP(AM36,br_pier_cap_type[lookupValue],br_pier_cap_type[lookupKey],"ERROR"),""), "")</f>
        <v/>
      </c>
      <c r="AP36" s="3" t="str">
        <f>IF($A36="ADD",IF(NOT(ISBLANK(AO36)),_xlfn.XLOOKUP(AO36,br_bearing_type[lookupValue],br_bearing_type[lookupKey],"ERROR"),""), "")</f>
        <v/>
      </c>
      <c r="AR36" s="3" t="str">
        <f>IF($A36="ADD",IF(NOT(ISBLANK(AQ36)),_xlfn.XLOOKUP(AQ36,br_pier_type[lookupValue],br_pier_type[lookupKey],"ERROR"),""), "")</f>
        <v/>
      </c>
      <c r="AT36" s="3" t="str">
        <f>IF($A36="ADD",IF(NOT(ISBLANK(AS36)),_xlfn.XLOOKUP(AS36,br_pier_cap_type[lookupValue],br_pier_cap_type[lookupKey],"ERROR"),""), "")</f>
        <v/>
      </c>
      <c r="AV36" s="3" t="str">
        <f>IF($A36="ADD",IF(NOT(ISBLANK(AU36)),_xlfn.XLOOKUP(AU36,br_bearing_type[lookupValue],br_bearing_type[lookupKey],"ERROR"),""), "")</f>
        <v/>
      </c>
      <c r="AX36" s="3" t="str">
        <f>IF($A36="ADD",IF(NOT(ISBLANK(AW36)),_xlfn.XLOOKUP(AW36,br_pier_type[lookupValue],br_pier_type[lookupKey],"ERROR"),""), "")</f>
        <v/>
      </c>
      <c r="AZ36" s="3" t="str">
        <f>IF($A36="ADD",IF(NOT(ISBLANK(AY36)),_xlfn.XLOOKUP(AY36,br_pier_cap_type[lookupValue],br_pier_cap_type[lookupKey],"ERROR"),""), "")</f>
        <v/>
      </c>
      <c r="BB36" s="3" t="str">
        <f>IF($A36="ADD",IF(NOT(ISBLANK(BA36)),_xlfn.XLOOKUP(BA36,br_bearing_type[lookupValue],br_bearing_type[lookupKey],"ERROR"),""), "")</f>
        <v/>
      </c>
      <c r="BD36" s="3" t="str">
        <f>IF($A36="ADD",IF(NOT(ISBLANK(BC36)),_xlfn.XLOOKUP(BC36,br_pier_type[lookupValue],br_pier_type[lookupKey],"ERROR"),""), "")</f>
        <v/>
      </c>
      <c r="BF36" s="3" t="str">
        <f>IF($A36="ADD",IF(NOT(ISBLANK(BE36)),_xlfn.XLOOKUP(BE36,br_pier_cap_type[lookupValue],br_pier_cap_type[lookupKey],"ERROR"),""), "")</f>
        <v/>
      </c>
      <c r="BH36" s="3" t="str">
        <f>IF($A36="ADD",IF(NOT(ISBLANK(BG36)),_xlfn.XLOOKUP(BG36,br_bearing_type[lookupValue],br_bearing_type[lookupKey],"ERROR"),""), "")</f>
        <v/>
      </c>
      <c r="BJ36" s="3" t="str">
        <f>IF($A36="ADD",IF(NOT(ISBLANK(BI36)),_xlfn.XLOOKUP(BI36,br_pier_type[lookupValue],br_pier_type[lookupKey],"ERROR"),""), "")</f>
        <v/>
      </c>
      <c r="BL36" s="3" t="str">
        <f>IF($A36="ADD",IF(NOT(ISBLANK(BK36)),_xlfn.XLOOKUP(BK36,br_pier_cap_type[lookupValue],br_pier_cap_type[lookupKey],"ERROR"),""), "")</f>
        <v/>
      </c>
      <c r="BN36" s="3" t="str">
        <f>IF($A36="ADD",IF(NOT(ISBLANK(BM36)),_xlfn.XLOOKUP(BM36,br_bearing_type[lookupValue],br_bearing_type[lookupKey],"ERROR"),""), "")</f>
        <v/>
      </c>
      <c r="BP36" s="3" t="str">
        <f>IF($A36="ADD",IF(NOT(ISBLANK(BO36)),_xlfn.XLOOKUP(BO36,br_pier_type[lookupValue],br_pier_type[lookupKey],"ERROR"),""), "")</f>
        <v/>
      </c>
      <c r="BR36" s="3" t="str">
        <f>IF($A36="ADD",IF(NOT(ISBLANK(BQ36)),_xlfn.XLOOKUP(BQ36,br_pier_cap_type[lookupValue],br_pier_cap_type[lookupKey],"ERROR"),""), "")</f>
        <v/>
      </c>
      <c r="BT36" s="3" t="str">
        <f>IF($A36="ADD",IF(NOT(ISBLANK(BS36)),_xlfn.XLOOKUP(BS36,br_bearing_type[lookupValue],br_bearing_type[lookupKey],"ERROR"),""), "")</f>
        <v/>
      </c>
      <c r="BU36" s="6"/>
      <c r="BV36" s="6"/>
      <c r="BW36" s="6"/>
      <c r="BX36" s="6"/>
      <c r="BY36" s="6"/>
      <c r="BZ36" s="6"/>
      <c r="CA36" s="6"/>
      <c r="CB36" s="6"/>
      <c r="CC36" s="6"/>
      <c r="CD36" s="6"/>
      <c r="CE36" s="6"/>
      <c r="CF36" s="6"/>
      <c r="CG36" s="6"/>
      <c r="CH36" s="6"/>
      <c r="CI36" s="6"/>
      <c r="CJ36" s="6"/>
      <c r="CK36" s="6"/>
      <c r="CL36" s="6"/>
      <c r="CM36" s="6"/>
      <c r="CN36" s="6"/>
      <c r="CO36" s="6"/>
      <c r="CP36" s="6"/>
      <c r="CQ36" s="6"/>
      <c r="CR36" s="6"/>
      <c r="CT36" s="3" t="str">
        <f>IF($A36="ADD",IF(NOT(ISBLANK(CS36)),_xlfn.XLOOKUP(CS36,br_pier_type[lookupValue],br_pier_type[lookupKey],"ERROR"),""), "")</f>
        <v/>
      </c>
      <c r="CV36" s="3" t="str">
        <f>IF($A36="ADD",IF(NOT(ISBLANK(CU36)),_xlfn.XLOOKUP(CU36,br_pier_cap_type[lookupValue],br_pier_cap_type[lookupKey],"ERROR"),""), "")</f>
        <v/>
      </c>
      <c r="CX36" s="3" t="str">
        <f>IF($A36="ADD",IF(NOT(ISBLANK(CW36)),_xlfn.XLOOKUP(CW36,br_bearing_type[lookupValue],br_bearing_type[lookupKey],"ERROR"),""), "")</f>
        <v/>
      </c>
      <c r="CZ36" s="3" t="str">
        <f>IF($A36="ADD",IF(NOT(ISBLANK(CY36)),_xlfn.XLOOKUP(CY36,br_pier_type[lookupValue],br_pier_type[lookupKey],"ERROR"),""), "")</f>
        <v/>
      </c>
      <c r="DB36" s="3" t="str">
        <f>IF($A36="ADD",IF(NOT(ISBLANK(DA36)),_xlfn.XLOOKUP(DA36,br_pier_cap_type[lookupValue],br_pier_cap_type[lookupKey],"ERROR"),""), "")</f>
        <v/>
      </c>
      <c r="DD36" s="3" t="str">
        <f>IF($A36="ADD",IF(NOT(ISBLANK(DC36)),_xlfn.XLOOKUP(DC36,br_bearing_type[lookupValue],br_bearing_type[lookupKey],"ERROR"),""), "")</f>
        <v/>
      </c>
      <c r="DF36" s="3" t="str">
        <f>IF($A36="ADD",IF(NOT(ISBLANK(DE36)),_xlfn.XLOOKUP(DE36,br_pier_type[lookupValue],br_pier_type[lookupKey],"ERROR"),""), "")</f>
        <v/>
      </c>
      <c r="DH36" s="3" t="str">
        <f>IF($A36="ADD",IF(NOT(ISBLANK(DG36)),_xlfn.XLOOKUP(DG36,br_pier_cap_type[lookupValue],br_pier_cap_type[lookupKey],"ERROR"),""), "")</f>
        <v/>
      </c>
      <c r="DJ36" s="3" t="str">
        <f>IF($A36="ADD",IF(NOT(ISBLANK(DI36)),_xlfn.XLOOKUP(DI36,br_bearing_type[lookupValue],br_bearing_type[lookupKey],"ERROR"),""), "")</f>
        <v/>
      </c>
      <c r="DL36" s="3" t="str">
        <f>IF($A36="ADD",IF(NOT(ISBLANK(DK36)),_xlfn.XLOOKUP(DK36,br_pier_type[lookupValue],br_pier_type[lookupKey],"ERROR"),""), "")</f>
        <v/>
      </c>
      <c r="DN36" s="3" t="str">
        <f>IF($A36="ADD",IF(NOT(ISBLANK(DM36)),_xlfn.XLOOKUP(DM36,br_pier_cap_type[lookupValue],br_pier_cap_type[lookupKey],"ERROR"),""), "")</f>
        <v/>
      </c>
      <c r="DP36" s="3" t="str">
        <f>IF($A36="ADD",IF(NOT(ISBLANK(DO36)),_xlfn.XLOOKUP(DO36,br_bearing_type[lookupValue],br_bearing_type[lookupKey],"ERROR"),""), "")</f>
        <v/>
      </c>
      <c r="DR36" s="3" t="str">
        <f>IF($A36="ADD",IF(NOT(ISBLANK(DQ36)),_xlfn.XLOOKUP(DQ36,br_pier_type[lookupValue],br_pier_type[lookupKey],"ERROR"),""), "")</f>
        <v/>
      </c>
      <c r="DT36" s="3" t="str">
        <f>IF($A36="ADD",IF(NOT(ISBLANK(DS36)),_xlfn.XLOOKUP(DS36,br_pier_cap_type[lookupValue],br_pier_cap_type[lookupKey],"ERROR"),""), "")</f>
        <v/>
      </c>
      <c r="DV36" s="3" t="str">
        <f>IF($A36="ADD",IF(NOT(ISBLANK(DU36)),_xlfn.XLOOKUP(DU36,br_bearing_type[lookupValue],br_bearing_type[lookupKey],"ERROR"),""), "")</f>
        <v/>
      </c>
      <c r="DX36" s="3" t="str">
        <f>IF($A36="ADD",IF(NOT(ISBLANK(DW36)),_xlfn.XLOOKUP(DW36,br_pier_type[lookupValue],br_pier_type[lookupKey],"ERROR"),""), "")</f>
        <v/>
      </c>
      <c r="DZ36" s="3" t="str">
        <f>IF($A36="ADD",IF(NOT(ISBLANK(DY36)),_xlfn.XLOOKUP(DY36,br_pier_cap_type[lookupValue],br_pier_cap_type[lookupKey],"ERROR"),""), "")</f>
        <v/>
      </c>
      <c r="EB36" s="3" t="str">
        <f>IF($A36="ADD",IF(NOT(ISBLANK(EA36)),_xlfn.XLOOKUP(EA36,br_bearing_type[lookupValue],br_bearing_type[lookupKey],"ERROR"),""), "")</f>
        <v/>
      </c>
      <c r="EU36" s="6"/>
      <c r="EV36" s="6"/>
      <c r="EW36" s="6"/>
      <c r="EX36" s="6"/>
      <c r="EY36" s="6"/>
      <c r="EZ36" s="6"/>
      <c r="FA36" s="6"/>
      <c r="FB36" s="6"/>
      <c r="FC36" s="6"/>
      <c r="FD36" s="6"/>
      <c r="FE36" s="6"/>
      <c r="FF36" s="6"/>
      <c r="FG36" s="6"/>
      <c r="FH36" s="6"/>
      <c r="FI36" s="6"/>
      <c r="FJ36" s="6"/>
      <c r="FK36" s="6"/>
      <c r="FL36" s="6"/>
      <c r="FM36" s="6"/>
      <c r="FN36" s="6"/>
      <c r="FO36" s="6"/>
      <c r="FP36" s="6"/>
      <c r="FQ36" s="6"/>
      <c r="FR36" s="6"/>
      <c r="HU36" s="4"/>
      <c r="HX36" s="8"/>
      <c r="HY36" s="8"/>
      <c r="HZ36" s="4" t="str">
        <f t="shared" ca="1" si="0"/>
        <v/>
      </c>
      <c r="IA36" s="3" t="str">
        <f t="shared" si="1"/>
        <v/>
      </c>
      <c r="IB36" s="3" t="str">
        <f>IF($A36="","",IF((AND($A36="ADD",OR(IA36="",IA36="Local Authority"))),"L",(_xlfn.XLOOKUP(IA36,asset_owner[lookupValue],asset_owner[lookupKey],""))))</f>
        <v/>
      </c>
      <c r="IC36" s="9"/>
      <c r="IF36" s="8" t="str">
        <f t="shared" si="2"/>
        <v/>
      </c>
      <c r="IG36" s="7"/>
    </row>
    <row r="37" spans="2:241" x14ac:dyDescent="0.25">
      <c r="B37" s="5"/>
      <c r="C37" s="5"/>
      <c r="D37" s="6"/>
      <c r="E37" s="6"/>
      <c r="H37" s="3" t="str">
        <f>IF($A37="ADD",IF(NOT(ISBLANK(G37)),_xlfn.XLOOKUP(G37,br_found_type[lookupValue],br_found_type[lookupKey],"ERROR"),""), "")</f>
        <v/>
      </c>
      <c r="I37" s="4"/>
      <c r="K37" s="4"/>
      <c r="M37" s="3" t="str">
        <f>IF($A37="ADD",IF(NOT(ISBLANK(L37)),_xlfn.XLOOKUP(L37,br_found_mat[lookupValue],br_found_mat[lookupKey],"ERROR"),""), "")</f>
        <v/>
      </c>
      <c r="O37" s="3" t="str">
        <f>IF($A37="ADD",IF(NOT(ISBLANK(N37)),_xlfn.XLOOKUP(N37,found_cast_type[lookupValue],found_cast_type[lookupKey],"ERROR"),""), "")</f>
        <v/>
      </c>
      <c r="P37" s="4"/>
      <c r="R37" s="3" t="str">
        <f>IF($A37="ADD",IF(NOT(ISBLANK(Q37)),_xlfn.XLOOKUP(Q37,br_paint_system[lookupValue],br_paint_system[lookupKey],"ERROR"),""), "")</f>
        <v/>
      </c>
      <c r="T37" s="3" t="str">
        <f>IF($A37="ADD",IF(NOT(ISBLANK(S37)),_xlfn.XLOOKUP(S37,br_pier_type[lookupValue],br_pier_type[lookupKey],"ERROR"),""), "")</f>
        <v/>
      </c>
      <c r="V37" s="3" t="str">
        <f>IF($A37="ADD",IF(NOT(ISBLANK(U37)),_xlfn.XLOOKUP(U37,br_pier_cap_type[lookupValue],br_pier_cap_type[lookupKey],"ERROR"),""), "")</f>
        <v/>
      </c>
      <c r="X37" s="3" t="str">
        <f>IF($A37="ADD",IF(NOT(ISBLANK(W37)),_xlfn.XLOOKUP(W37,br_bearing_type[lookupValue],br_bearing_type[lookupKey],"ERROR"),""), "")</f>
        <v/>
      </c>
      <c r="Z37" s="3" t="str">
        <f>IF($A37="ADD",IF(NOT(ISBLANK(Y37)),_xlfn.XLOOKUP(Y37,br_pier_type[lookupValue],br_pier_type[lookupKey],"ERROR"),""), "")</f>
        <v/>
      </c>
      <c r="AB37" s="3" t="str">
        <f>IF($A37="ADD",IF(NOT(ISBLANK(AA37)),_xlfn.XLOOKUP(AA37,br_pier_cap_type[lookupValue],br_pier_cap_type[lookupKey],"ERROR"),""), "")</f>
        <v/>
      </c>
      <c r="AD37" s="3" t="str">
        <f>IF($A37="ADD",IF(NOT(ISBLANK(AC37)),_xlfn.XLOOKUP(AC37,br_bearing_type[lookupValue],br_bearing_type[lookupKey],"ERROR"),""), "")</f>
        <v/>
      </c>
      <c r="AF37" s="3" t="str">
        <f>IF($A37="ADD",IF(NOT(ISBLANK(AE37)),_xlfn.XLOOKUP(AE37,br_pier_type[lookupValue],br_pier_type[lookupKey],"ERROR"),""), "")</f>
        <v/>
      </c>
      <c r="AH37" s="3" t="str">
        <f>IF($A37="ADD",IF(NOT(ISBLANK(AG37)),_xlfn.XLOOKUP(AG37,br_pier_cap_type[lookupValue],br_pier_cap_type[lookupKey],"ERROR"),""), "")</f>
        <v/>
      </c>
      <c r="AJ37" s="3" t="str">
        <f>IF($A37="ADD",IF(NOT(ISBLANK(AI37)),_xlfn.XLOOKUP(AI37,br_bearing_type[lookupValue],br_bearing_type[lookupKey],"ERROR"),""), "")</f>
        <v/>
      </c>
      <c r="AL37" s="3" t="str">
        <f>IF($A37="ADD",IF(NOT(ISBLANK(AK37)),_xlfn.XLOOKUP(AK37,br_pier_type[lookupValue],br_pier_type[lookupKey],"ERROR"),""), "")</f>
        <v/>
      </c>
      <c r="AN37" s="3" t="str">
        <f>IF($A37="ADD",IF(NOT(ISBLANK(AM37)),_xlfn.XLOOKUP(AM37,br_pier_cap_type[lookupValue],br_pier_cap_type[lookupKey],"ERROR"),""), "")</f>
        <v/>
      </c>
      <c r="AP37" s="3" t="str">
        <f>IF($A37="ADD",IF(NOT(ISBLANK(AO37)),_xlfn.XLOOKUP(AO37,br_bearing_type[lookupValue],br_bearing_type[lookupKey],"ERROR"),""), "")</f>
        <v/>
      </c>
      <c r="AR37" s="3" t="str">
        <f>IF($A37="ADD",IF(NOT(ISBLANK(AQ37)),_xlfn.XLOOKUP(AQ37,br_pier_type[lookupValue],br_pier_type[lookupKey],"ERROR"),""), "")</f>
        <v/>
      </c>
      <c r="AT37" s="3" t="str">
        <f>IF($A37="ADD",IF(NOT(ISBLANK(AS37)),_xlfn.XLOOKUP(AS37,br_pier_cap_type[lookupValue],br_pier_cap_type[lookupKey],"ERROR"),""), "")</f>
        <v/>
      </c>
      <c r="AV37" s="3" t="str">
        <f>IF($A37="ADD",IF(NOT(ISBLANK(AU37)),_xlfn.XLOOKUP(AU37,br_bearing_type[lookupValue],br_bearing_type[lookupKey],"ERROR"),""), "")</f>
        <v/>
      </c>
      <c r="AX37" s="3" t="str">
        <f>IF($A37="ADD",IF(NOT(ISBLANK(AW37)),_xlfn.XLOOKUP(AW37,br_pier_type[lookupValue],br_pier_type[lookupKey],"ERROR"),""), "")</f>
        <v/>
      </c>
      <c r="AZ37" s="3" t="str">
        <f>IF($A37="ADD",IF(NOT(ISBLANK(AY37)),_xlfn.XLOOKUP(AY37,br_pier_cap_type[lookupValue],br_pier_cap_type[lookupKey],"ERROR"),""), "")</f>
        <v/>
      </c>
      <c r="BB37" s="3" t="str">
        <f>IF($A37="ADD",IF(NOT(ISBLANK(BA37)),_xlfn.XLOOKUP(BA37,br_bearing_type[lookupValue],br_bearing_type[lookupKey],"ERROR"),""), "")</f>
        <v/>
      </c>
      <c r="BD37" s="3" t="str">
        <f>IF($A37="ADD",IF(NOT(ISBLANK(BC37)),_xlfn.XLOOKUP(BC37,br_pier_type[lookupValue],br_pier_type[lookupKey],"ERROR"),""), "")</f>
        <v/>
      </c>
      <c r="BF37" s="3" t="str">
        <f>IF($A37="ADD",IF(NOT(ISBLANK(BE37)),_xlfn.XLOOKUP(BE37,br_pier_cap_type[lookupValue],br_pier_cap_type[lookupKey],"ERROR"),""), "")</f>
        <v/>
      </c>
      <c r="BH37" s="3" t="str">
        <f>IF($A37="ADD",IF(NOT(ISBLANK(BG37)),_xlfn.XLOOKUP(BG37,br_bearing_type[lookupValue],br_bearing_type[lookupKey],"ERROR"),""), "")</f>
        <v/>
      </c>
      <c r="BJ37" s="3" t="str">
        <f>IF($A37="ADD",IF(NOT(ISBLANK(BI37)),_xlfn.XLOOKUP(BI37,br_pier_type[lookupValue],br_pier_type[lookupKey],"ERROR"),""), "")</f>
        <v/>
      </c>
      <c r="BL37" s="3" t="str">
        <f>IF($A37="ADD",IF(NOT(ISBLANK(BK37)),_xlfn.XLOOKUP(BK37,br_pier_cap_type[lookupValue],br_pier_cap_type[lookupKey],"ERROR"),""), "")</f>
        <v/>
      </c>
      <c r="BN37" s="3" t="str">
        <f>IF($A37="ADD",IF(NOT(ISBLANK(BM37)),_xlfn.XLOOKUP(BM37,br_bearing_type[lookupValue],br_bearing_type[lookupKey],"ERROR"),""), "")</f>
        <v/>
      </c>
      <c r="BP37" s="3" t="str">
        <f>IF($A37="ADD",IF(NOT(ISBLANK(BO37)),_xlfn.XLOOKUP(BO37,br_pier_type[lookupValue],br_pier_type[lookupKey],"ERROR"),""), "")</f>
        <v/>
      </c>
      <c r="BR37" s="3" t="str">
        <f>IF($A37="ADD",IF(NOT(ISBLANK(BQ37)),_xlfn.XLOOKUP(BQ37,br_pier_cap_type[lookupValue],br_pier_cap_type[lookupKey],"ERROR"),""), "")</f>
        <v/>
      </c>
      <c r="BT37" s="3" t="str">
        <f>IF($A37="ADD",IF(NOT(ISBLANK(BS37)),_xlfn.XLOOKUP(BS37,br_bearing_type[lookupValue],br_bearing_type[lookupKey],"ERROR"),""), "")</f>
        <v/>
      </c>
      <c r="BU37" s="6"/>
      <c r="BV37" s="6"/>
      <c r="BW37" s="6"/>
      <c r="BX37" s="6"/>
      <c r="BY37" s="6"/>
      <c r="BZ37" s="6"/>
      <c r="CA37" s="6"/>
      <c r="CB37" s="6"/>
      <c r="CC37" s="6"/>
      <c r="CD37" s="6"/>
      <c r="CE37" s="6"/>
      <c r="CF37" s="6"/>
      <c r="CG37" s="6"/>
      <c r="CH37" s="6"/>
      <c r="CI37" s="6"/>
      <c r="CJ37" s="6"/>
      <c r="CK37" s="6"/>
      <c r="CL37" s="6"/>
      <c r="CM37" s="6"/>
      <c r="CN37" s="6"/>
      <c r="CO37" s="6"/>
      <c r="CP37" s="6"/>
      <c r="CQ37" s="6"/>
      <c r="CR37" s="6"/>
      <c r="CT37" s="3" t="str">
        <f>IF($A37="ADD",IF(NOT(ISBLANK(CS37)),_xlfn.XLOOKUP(CS37,br_pier_type[lookupValue],br_pier_type[lookupKey],"ERROR"),""), "")</f>
        <v/>
      </c>
      <c r="CV37" s="3" t="str">
        <f>IF($A37="ADD",IF(NOT(ISBLANK(CU37)),_xlfn.XLOOKUP(CU37,br_pier_cap_type[lookupValue],br_pier_cap_type[lookupKey],"ERROR"),""), "")</f>
        <v/>
      </c>
      <c r="CX37" s="3" t="str">
        <f>IF($A37="ADD",IF(NOT(ISBLANK(CW37)),_xlfn.XLOOKUP(CW37,br_bearing_type[lookupValue],br_bearing_type[lookupKey],"ERROR"),""), "")</f>
        <v/>
      </c>
      <c r="CZ37" s="3" t="str">
        <f>IF($A37="ADD",IF(NOT(ISBLANK(CY37)),_xlfn.XLOOKUP(CY37,br_pier_type[lookupValue],br_pier_type[lookupKey],"ERROR"),""), "")</f>
        <v/>
      </c>
      <c r="DB37" s="3" t="str">
        <f>IF($A37="ADD",IF(NOT(ISBLANK(DA37)),_xlfn.XLOOKUP(DA37,br_pier_cap_type[lookupValue],br_pier_cap_type[lookupKey],"ERROR"),""), "")</f>
        <v/>
      </c>
      <c r="DD37" s="3" t="str">
        <f>IF($A37="ADD",IF(NOT(ISBLANK(DC37)),_xlfn.XLOOKUP(DC37,br_bearing_type[lookupValue],br_bearing_type[lookupKey],"ERROR"),""), "")</f>
        <v/>
      </c>
      <c r="DF37" s="3" t="str">
        <f>IF($A37="ADD",IF(NOT(ISBLANK(DE37)),_xlfn.XLOOKUP(DE37,br_pier_type[lookupValue],br_pier_type[lookupKey],"ERROR"),""), "")</f>
        <v/>
      </c>
      <c r="DH37" s="3" t="str">
        <f>IF($A37="ADD",IF(NOT(ISBLANK(DG37)),_xlfn.XLOOKUP(DG37,br_pier_cap_type[lookupValue],br_pier_cap_type[lookupKey],"ERROR"),""), "")</f>
        <v/>
      </c>
      <c r="DJ37" s="3" t="str">
        <f>IF($A37="ADD",IF(NOT(ISBLANK(DI37)),_xlfn.XLOOKUP(DI37,br_bearing_type[lookupValue],br_bearing_type[lookupKey],"ERROR"),""), "")</f>
        <v/>
      </c>
      <c r="DL37" s="3" t="str">
        <f>IF($A37="ADD",IF(NOT(ISBLANK(DK37)),_xlfn.XLOOKUP(DK37,br_pier_type[lookupValue],br_pier_type[lookupKey],"ERROR"),""), "")</f>
        <v/>
      </c>
      <c r="DN37" s="3" t="str">
        <f>IF($A37="ADD",IF(NOT(ISBLANK(DM37)),_xlfn.XLOOKUP(DM37,br_pier_cap_type[lookupValue],br_pier_cap_type[lookupKey],"ERROR"),""), "")</f>
        <v/>
      </c>
      <c r="DP37" s="3" t="str">
        <f>IF($A37="ADD",IF(NOT(ISBLANK(DO37)),_xlfn.XLOOKUP(DO37,br_bearing_type[lookupValue],br_bearing_type[lookupKey],"ERROR"),""), "")</f>
        <v/>
      </c>
      <c r="DR37" s="3" t="str">
        <f>IF($A37="ADD",IF(NOT(ISBLANK(DQ37)),_xlfn.XLOOKUP(DQ37,br_pier_type[lookupValue],br_pier_type[lookupKey],"ERROR"),""), "")</f>
        <v/>
      </c>
      <c r="DT37" s="3" t="str">
        <f>IF($A37="ADD",IF(NOT(ISBLANK(DS37)),_xlfn.XLOOKUP(DS37,br_pier_cap_type[lookupValue],br_pier_cap_type[lookupKey],"ERROR"),""), "")</f>
        <v/>
      </c>
      <c r="DV37" s="3" t="str">
        <f>IF($A37="ADD",IF(NOT(ISBLANK(DU37)),_xlfn.XLOOKUP(DU37,br_bearing_type[lookupValue],br_bearing_type[lookupKey],"ERROR"),""), "")</f>
        <v/>
      </c>
      <c r="DX37" s="3" t="str">
        <f>IF($A37="ADD",IF(NOT(ISBLANK(DW37)),_xlfn.XLOOKUP(DW37,br_pier_type[lookupValue],br_pier_type[lookupKey],"ERROR"),""), "")</f>
        <v/>
      </c>
      <c r="DZ37" s="3" t="str">
        <f>IF($A37="ADD",IF(NOT(ISBLANK(DY37)),_xlfn.XLOOKUP(DY37,br_pier_cap_type[lookupValue],br_pier_cap_type[lookupKey],"ERROR"),""), "")</f>
        <v/>
      </c>
      <c r="EB37" s="3" t="str">
        <f>IF($A37="ADD",IF(NOT(ISBLANK(EA37)),_xlfn.XLOOKUP(EA37,br_bearing_type[lookupValue],br_bearing_type[lookupKey],"ERROR"),""), "")</f>
        <v/>
      </c>
      <c r="EU37" s="6"/>
      <c r="EV37" s="6"/>
      <c r="EW37" s="6"/>
      <c r="EX37" s="6"/>
      <c r="EY37" s="6"/>
      <c r="EZ37" s="6"/>
      <c r="FA37" s="6"/>
      <c r="FB37" s="6"/>
      <c r="FC37" s="6"/>
      <c r="FD37" s="6"/>
      <c r="FE37" s="6"/>
      <c r="FF37" s="6"/>
      <c r="FG37" s="6"/>
      <c r="FH37" s="6"/>
      <c r="FI37" s="6"/>
      <c r="FJ37" s="6"/>
      <c r="FK37" s="6"/>
      <c r="FL37" s="6"/>
      <c r="FM37" s="6"/>
      <c r="FN37" s="6"/>
      <c r="FO37" s="6"/>
      <c r="FP37" s="6"/>
      <c r="FQ37" s="6"/>
      <c r="FR37" s="6"/>
      <c r="HU37" s="4"/>
      <c r="HX37" s="8"/>
      <c r="HY37" s="8"/>
      <c r="HZ37" s="4" t="str">
        <f t="shared" ca="1" si="0"/>
        <v/>
      </c>
      <c r="IA37" s="3" t="str">
        <f t="shared" si="1"/>
        <v/>
      </c>
      <c r="IB37" s="3" t="str">
        <f>IF($A37="","",IF((AND($A37="ADD",OR(IA37="",IA37="Local Authority"))),"L",(_xlfn.XLOOKUP(IA37,asset_owner[lookupValue],asset_owner[lookupKey],""))))</f>
        <v/>
      </c>
      <c r="IC37" s="9"/>
      <c r="IF37" s="8" t="str">
        <f t="shared" si="2"/>
        <v/>
      </c>
      <c r="IG37" s="7"/>
    </row>
    <row r="38" spans="2:241" x14ac:dyDescent="0.25">
      <c r="B38" s="5"/>
      <c r="C38" s="5"/>
      <c r="D38" s="6"/>
      <c r="E38" s="6"/>
      <c r="H38" s="3" t="str">
        <f>IF($A38="ADD",IF(NOT(ISBLANK(G38)),_xlfn.XLOOKUP(G38,br_found_type[lookupValue],br_found_type[lookupKey],"ERROR"),""), "")</f>
        <v/>
      </c>
      <c r="I38" s="4"/>
      <c r="K38" s="4"/>
      <c r="M38" s="3" t="str">
        <f>IF($A38="ADD",IF(NOT(ISBLANK(L38)),_xlfn.XLOOKUP(L38,br_found_mat[lookupValue],br_found_mat[lookupKey],"ERROR"),""), "")</f>
        <v/>
      </c>
      <c r="O38" s="3" t="str">
        <f>IF($A38="ADD",IF(NOT(ISBLANK(N38)),_xlfn.XLOOKUP(N38,found_cast_type[lookupValue],found_cast_type[lookupKey],"ERROR"),""), "")</f>
        <v/>
      </c>
      <c r="P38" s="4"/>
      <c r="R38" s="3" t="str">
        <f>IF($A38="ADD",IF(NOT(ISBLANK(Q38)),_xlfn.XLOOKUP(Q38,br_paint_system[lookupValue],br_paint_system[lookupKey],"ERROR"),""), "")</f>
        <v/>
      </c>
      <c r="T38" s="3" t="str">
        <f>IF($A38="ADD",IF(NOT(ISBLANK(S38)),_xlfn.XLOOKUP(S38,br_pier_type[lookupValue],br_pier_type[lookupKey],"ERROR"),""), "")</f>
        <v/>
      </c>
      <c r="V38" s="3" t="str">
        <f>IF($A38="ADD",IF(NOT(ISBLANK(U38)),_xlfn.XLOOKUP(U38,br_pier_cap_type[lookupValue],br_pier_cap_type[lookupKey],"ERROR"),""), "")</f>
        <v/>
      </c>
      <c r="X38" s="3" t="str">
        <f>IF($A38="ADD",IF(NOT(ISBLANK(W38)),_xlfn.XLOOKUP(W38,br_bearing_type[lookupValue],br_bearing_type[lookupKey],"ERROR"),""), "")</f>
        <v/>
      </c>
      <c r="Z38" s="3" t="str">
        <f>IF($A38="ADD",IF(NOT(ISBLANK(Y38)),_xlfn.XLOOKUP(Y38,br_pier_type[lookupValue],br_pier_type[lookupKey],"ERROR"),""), "")</f>
        <v/>
      </c>
      <c r="AB38" s="3" t="str">
        <f>IF($A38="ADD",IF(NOT(ISBLANK(AA38)),_xlfn.XLOOKUP(AA38,br_pier_cap_type[lookupValue],br_pier_cap_type[lookupKey],"ERROR"),""), "")</f>
        <v/>
      </c>
      <c r="AD38" s="3" t="str">
        <f>IF($A38="ADD",IF(NOT(ISBLANK(AC38)),_xlfn.XLOOKUP(AC38,br_bearing_type[lookupValue],br_bearing_type[lookupKey],"ERROR"),""), "")</f>
        <v/>
      </c>
      <c r="AF38" s="3" t="str">
        <f>IF($A38="ADD",IF(NOT(ISBLANK(AE38)),_xlfn.XLOOKUP(AE38,br_pier_type[lookupValue],br_pier_type[lookupKey],"ERROR"),""), "")</f>
        <v/>
      </c>
      <c r="AH38" s="3" t="str">
        <f>IF($A38="ADD",IF(NOT(ISBLANK(AG38)),_xlfn.XLOOKUP(AG38,br_pier_cap_type[lookupValue],br_pier_cap_type[lookupKey],"ERROR"),""), "")</f>
        <v/>
      </c>
      <c r="AJ38" s="3" t="str">
        <f>IF($A38="ADD",IF(NOT(ISBLANK(AI38)),_xlfn.XLOOKUP(AI38,br_bearing_type[lookupValue],br_bearing_type[lookupKey],"ERROR"),""), "")</f>
        <v/>
      </c>
      <c r="AL38" s="3" t="str">
        <f>IF($A38="ADD",IF(NOT(ISBLANK(AK38)),_xlfn.XLOOKUP(AK38,br_pier_type[lookupValue],br_pier_type[lookupKey],"ERROR"),""), "")</f>
        <v/>
      </c>
      <c r="AN38" s="3" t="str">
        <f>IF($A38="ADD",IF(NOT(ISBLANK(AM38)),_xlfn.XLOOKUP(AM38,br_pier_cap_type[lookupValue],br_pier_cap_type[lookupKey],"ERROR"),""), "")</f>
        <v/>
      </c>
      <c r="AP38" s="3" t="str">
        <f>IF($A38="ADD",IF(NOT(ISBLANK(AO38)),_xlfn.XLOOKUP(AO38,br_bearing_type[lookupValue],br_bearing_type[lookupKey],"ERROR"),""), "")</f>
        <v/>
      </c>
      <c r="AR38" s="3" t="str">
        <f>IF($A38="ADD",IF(NOT(ISBLANK(AQ38)),_xlfn.XLOOKUP(AQ38,br_pier_type[lookupValue],br_pier_type[lookupKey],"ERROR"),""), "")</f>
        <v/>
      </c>
      <c r="AT38" s="3" t="str">
        <f>IF($A38="ADD",IF(NOT(ISBLANK(AS38)),_xlfn.XLOOKUP(AS38,br_pier_cap_type[lookupValue],br_pier_cap_type[lookupKey],"ERROR"),""), "")</f>
        <v/>
      </c>
      <c r="AV38" s="3" t="str">
        <f>IF($A38="ADD",IF(NOT(ISBLANK(AU38)),_xlfn.XLOOKUP(AU38,br_bearing_type[lookupValue],br_bearing_type[lookupKey],"ERROR"),""), "")</f>
        <v/>
      </c>
      <c r="AX38" s="3" t="str">
        <f>IF($A38="ADD",IF(NOT(ISBLANK(AW38)),_xlfn.XLOOKUP(AW38,br_pier_type[lookupValue],br_pier_type[lookupKey],"ERROR"),""), "")</f>
        <v/>
      </c>
      <c r="AZ38" s="3" t="str">
        <f>IF($A38="ADD",IF(NOT(ISBLANK(AY38)),_xlfn.XLOOKUP(AY38,br_pier_cap_type[lookupValue],br_pier_cap_type[lookupKey],"ERROR"),""), "")</f>
        <v/>
      </c>
      <c r="BB38" s="3" t="str">
        <f>IF($A38="ADD",IF(NOT(ISBLANK(BA38)),_xlfn.XLOOKUP(BA38,br_bearing_type[lookupValue],br_bearing_type[lookupKey],"ERROR"),""), "")</f>
        <v/>
      </c>
      <c r="BD38" s="3" t="str">
        <f>IF($A38="ADD",IF(NOT(ISBLANK(BC38)),_xlfn.XLOOKUP(BC38,br_pier_type[lookupValue],br_pier_type[lookupKey],"ERROR"),""), "")</f>
        <v/>
      </c>
      <c r="BF38" s="3" t="str">
        <f>IF($A38="ADD",IF(NOT(ISBLANK(BE38)),_xlfn.XLOOKUP(BE38,br_pier_cap_type[lookupValue],br_pier_cap_type[lookupKey],"ERROR"),""), "")</f>
        <v/>
      </c>
      <c r="BH38" s="3" t="str">
        <f>IF($A38="ADD",IF(NOT(ISBLANK(BG38)),_xlfn.XLOOKUP(BG38,br_bearing_type[lookupValue],br_bearing_type[lookupKey],"ERROR"),""), "")</f>
        <v/>
      </c>
      <c r="BJ38" s="3" t="str">
        <f>IF($A38="ADD",IF(NOT(ISBLANK(BI38)),_xlfn.XLOOKUP(BI38,br_pier_type[lookupValue],br_pier_type[lookupKey],"ERROR"),""), "")</f>
        <v/>
      </c>
      <c r="BL38" s="3" t="str">
        <f>IF($A38="ADD",IF(NOT(ISBLANK(BK38)),_xlfn.XLOOKUP(BK38,br_pier_cap_type[lookupValue],br_pier_cap_type[lookupKey],"ERROR"),""), "")</f>
        <v/>
      </c>
      <c r="BN38" s="3" t="str">
        <f>IF($A38="ADD",IF(NOT(ISBLANK(BM38)),_xlfn.XLOOKUP(BM38,br_bearing_type[lookupValue],br_bearing_type[lookupKey],"ERROR"),""), "")</f>
        <v/>
      </c>
      <c r="BP38" s="3" t="str">
        <f>IF($A38="ADD",IF(NOT(ISBLANK(BO38)),_xlfn.XLOOKUP(BO38,br_pier_type[lookupValue],br_pier_type[lookupKey],"ERROR"),""), "")</f>
        <v/>
      </c>
      <c r="BR38" s="3" t="str">
        <f>IF($A38="ADD",IF(NOT(ISBLANK(BQ38)),_xlfn.XLOOKUP(BQ38,br_pier_cap_type[lookupValue],br_pier_cap_type[lookupKey],"ERROR"),""), "")</f>
        <v/>
      </c>
      <c r="BT38" s="3" t="str">
        <f>IF($A38="ADD",IF(NOT(ISBLANK(BS38)),_xlfn.XLOOKUP(BS38,br_bearing_type[lookupValue],br_bearing_type[lookupKey],"ERROR"),""), "")</f>
        <v/>
      </c>
      <c r="BU38" s="6"/>
      <c r="BV38" s="6"/>
      <c r="BW38" s="6"/>
      <c r="BX38" s="6"/>
      <c r="BY38" s="6"/>
      <c r="BZ38" s="6"/>
      <c r="CA38" s="6"/>
      <c r="CB38" s="6"/>
      <c r="CC38" s="6"/>
      <c r="CD38" s="6"/>
      <c r="CE38" s="6"/>
      <c r="CF38" s="6"/>
      <c r="CG38" s="6"/>
      <c r="CH38" s="6"/>
      <c r="CI38" s="6"/>
      <c r="CJ38" s="6"/>
      <c r="CK38" s="6"/>
      <c r="CL38" s="6"/>
      <c r="CM38" s="6"/>
      <c r="CN38" s="6"/>
      <c r="CO38" s="6"/>
      <c r="CP38" s="6"/>
      <c r="CQ38" s="6"/>
      <c r="CR38" s="6"/>
      <c r="CT38" s="3" t="str">
        <f>IF($A38="ADD",IF(NOT(ISBLANK(CS38)),_xlfn.XLOOKUP(CS38,br_pier_type[lookupValue],br_pier_type[lookupKey],"ERROR"),""), "")</f>
        <v/>
      </c>
      <c r="CV38" s="3" t="str">
        <f>IF($A38="ADD",IF(NOT(ISBLANK(CU38)),_xlfn.XLOOKUP(CU38,br_pier_cap_type[lookupValue],br_pier_cap_type[lookupKey],"ERROR"),""), "")</f>
        <v/>
      </c>
      <c r="CX38" s="3" t="str">
        <f>IF($A38="ADD",IF(NOT(ISBLANK(CW38)),_xlfn.XLOOKUP(CW38,br_bearing_type[lookupValue],br_bearing_type[lookupKey],"ERROR"),""), "")</f>
        <v/>
      </c>
      <c r="CZ38" s="3" t="str">
        <f>IF($A38="ADD",IF(NOT(ISBLANK(CY38)),_xlfn.XLOOKUP(CY38,br_pier_type[lookupValue],br_pier_type[lookupKey],"ERROR"),""), "")</f>
        <v/>
      </c>
      <c r="DB38" s="3" t="str">
        <f>IF($A38="ADD",IF(NOT(ISBLANK(DA38)),_xlfn.XLOOKUP(DA38,br_pier_cap_type[lookupValue],br_pier_cap_type[lookupKey],"ERROR"),""), "")</f>
        <v/>
      </c>
      <c r="DD38" s="3" t="str">
        <f>IF($A38="ADD",IF(NOT(ISBLANK(DC38)),_xlfn.XLOOKUP(DC38,br_bearing_type[lookupValue],br_bearing_type[lookupKey],"ERROR"),""), "")</f>
        <v/>
      </c>
      <c r="DF38" s="3" t="str">
        <f>IF($A38="ADD",IF(NOT(ISBLANK(DE38)),_xlfn.XLOOKUP(DE38,br_pier_type[lookupValue],br_pier_type[lookupKey],"ERROR"),""), "")</f>
        <v/>
      </c>
      <c r="DH38" s="3" t="str">
        <f>IF($A38="ADD",IF(NOT(ISBLANK(DG38)),_xlfn.XLOOKUP(DG38,br_pier_cap_type[lookupValue],br_pier_cap_type[lookupKey],"ERROR"),""), "")</f>
        <v/>
      </c>
      <c r="DJ38" s="3" t="str">
        <f>IF($A38="ADD",IF(NOT(ISBLANK(DI38)),_xlfn.XLOOKUP(DI38,br_bearing_type[lookupValue],br_bearing_type[lookupKey],"ERROR"),""), "")</f>
        <v/>
      </c>
      <c r="DL38" s="3" t="str">
        <f>IF($A38="ADD",IF(NOT(ISBLANK(DK38)),_xlfn.XLOOKUP(DK38,br_pier_type[lookupValue],br_pier_type[lookupKey],"ERROR"),""), "")</f>
        <v/>
      </c>
      <c r="DN38" s="3" t="str">
        <f>IF($A38="ADD",IF(NOT(ISBLANK(DM38)),_xlfn.XLOOKUP(DM38,br_pier_cap_type[lookupValue],br_pier_cap_type[lookupKey],"ERROR"),""), "")</f>
        <v/>
      </c>
      <c r="DP38" s="3" t="str">
        <f>IF($A38="ADD",IF(NOT(ISBLANK(DO38)),_xlfn.XLOOKUP(DO38,br_bearing_type[lookupValue],br_bearing_type[lookupKey],"ERROR"),""), "")</f>
        <v/>
      </c>
      <c r="DR38" s="3" t="str">
        <f>IF($A38="ADD",IF(NOT(ISBLANK(DQ38)),_xlfn.XLOOKUP(DQ38,br_pier_type[lookupValue],br_pier_type[lookupKey],"ERROR"),""), "")</f>
        <v/>
      </c>
      <c r="DT38" s="3" t="str">
        <f>IF($A38="ADD",IF(NOT(ISBLANK(DS38)),_xlfn.XLOOKUP(DS38,br_pier_cap_type[lookupValue],br_pier_cap_type[lookupKey],"ERROR"),""), "")</f>
        <v/>
      </c>
      <c r="DV38" s="3" t="str">
        <f>IF($A38="ADD",IF(NOT(ISBLANK(DU38)),_xlfn.XLOOKUP(DU38,br_bearing_type[lookupValue],br_bearing_type[lookupKey],"ERROR"),""), "")</f>
        <v/>
      </c>
      <c r="DX38" s="3" t="str">
        <f>IF($A38="ADD",IF(NOT(ISBLANK(DW38)),_xlfn.XLOOKUP(DW38,br_pier_type[lookupValue],br_pier_type[lookupKey],"ERROR"),""), "")</f>
        <v/>
      </c>
      <c r="DZ38" s="3" t="str">
        <f>IF($A38="ADD",IF(NOT(ISBLANK(DY38)),_xlfn.XLOOKUP(DY38,br_pier_cap_type[lookupValue],br_pier_cap_type[lookupKey],"ERROR"),""), "")</f>
        <v/>
      </c>
      <c r="EB38" s="3" t="str">
        <f>IF($A38="ADD",IF(NOT(ISBLANK(EA38)),_xlfn.XLOOKUP(EA38,br_bearing_type[lookupValue],br_bearing_type[lookupKey],"ERROR"),""), "")</f>
        <v/>
      </c>
      <c r="EU38" s="6"/>
      <c r="EV38" s="6"/>
      <c r="EW38" s="6"/>
      <c r="EX38" s="6"/>
      <c r="EY38" s="6"/>
      <c r="EZ38" s="6"/>
      <c r="FA38" s="6"/>
      <c r="FB38" s="6"/>
      <c r="FC38" s="6"/>
      <c r="FD38" s="6"/>
      <c r="FE38" s="6"/>
      <c r="FF38" s="6"/>
      <c r="FG38" s="6"/>
      <c r="FH38" s="6"/>
      <c r="FI38" s="6"/>
      <c r="FJ38" s="6"/>
      <c r="FK38" s="6"/>
      <c r="FL38" s="6"/>
      <c r="FM38" s="6"/>
      <c r="FN38" s="6"/>
      <c r="FO38" s="6"/>
      <c r="FP38" s="6"/>
      <c r="FQ38" s="6"/>
      <c r="FR38" s="6"/>
      <c r="HU38" s="4"/>
      <c r="HX38" s="8"/>
      <c r="HY38" s="8"/>
      <c r="HZ38" s="4" t="str">
        <f t="shared" ca="1" si="0"/>
        <v/>
      </c>
      <c r="IA38" s="3" t="str">
        <f t="shared" si="1"/>
        <v/>
      </c>
      <c r="IB38" s="3" t="str">
        <f>IF($A38="","",IF((AND($A38="ADD",OR(IA38="",IA38="Local Authority"))),"L",(_xlfn.XLOOKUP(IA38,asset_owner[lookupValue],asset_owner[lookupKey],""))))</f>
        <v/>
      </c>
      <c r="IC38" s="9"/>
      <c r="IF38" s="8" t="str">
        <f t="shared" si="2"/>
        <v/>
      </c>
      <c r="IG38" s="7"/>
    </row>
    <row r="39" spans="2:241" x14ac:dyDescent="0.25">
      <c r="B39" s="5"/>
      <c r="C39" s="5"/>
      <c r="D39" s="6"/>
      <c r="E39" s="6"/>
      <c r="H39" s="3" t="str">
        <f>IF($A39="ADD",IF(NOT(ISBLANK(G39)),_xlfn.XLOOKUP(G39,br_found_type[lookupValue],br_found_type[lookupKey],"ERROR"),""), "")</f>
        <v/>
      </c>
      <c r="I39" s="4"/>
      <c r="K39" s="4"/>
      <c r="M39" s="3" t="str">
        <f>IF($A39="ADD",IF(NOT(ISBLANK(L39)),_xlfn.XLOOKUP(L39,br_found_mat[lookupValue],br_found_mat[lookupKey],"ERROR"),""), "")</f>
        <v/>
      </c>
      <c r="O39" s="3" t="str">
        <f>IF($A39="ADD",IF(NOT(ISBLANK(N39)),_xlfn.XLOOKUP(N39,found_cast_type[lookupValue],found_cast_type[lookupKey],"ERROR"),""), "")</f>
        <v/>
      </c>
      <c r="P39" s="4"/>
      <c r="R39" s="3" t="str">
        <f>IF($A39="ADD",IF(NOT(ISBLANK(Q39)),_xlfn.XLOOKUP(Q39,br_paint_system[lookupValue],br_paint_system[lookupKey],"ERROR"),""), "")</f>
        <v/>
      </c>
      <c r="T39" s="3" t="str">
        <f>IF($A39="ADD",IF(NOT(ISBLANK(S39)),_xlfn.XLOOKUP(S39,br_pier_type[lookupValue],br_pier_type[lookupKey],"ERROR"),""), "")</f>
        <v/>
      </c>
      <c r="V39" s="3" t="str">
        <f>IF($A39="ADD",IF(NOT(ISBLANK(U39)),_xlfn.XLOOKUP(U39,br_pier_cap_type[lookupValue],br_pier_cap_type[lookupKey],"ERROR"),""), "")</f>
        <v/>
      </c>
      <c r="X39" s="3" t="str">
        <f>IF($A39="ADD",IF(NOT(ISBLANK(W39)),_xlfn.XLOOKUP(W39,br_bearing_type[lookupValue],br_bearing_type[lookupKey],"ERROR"),""), "")</f>
        <v/>
      </c>
      <c r="Z39" s="3" t="str">
        <f>IF($A39="ADD",IF(NOT(ISBLANK(Y39)),_xlfn.XLOOKUP(Y39,br_pier_type[lookupValue],br_pier_type[lookupKey],"ERROR"),""), "")</f>
        <v/>
      </c>
      <c r="AB39" s="3" t="str">
        <f>IF($A39="ADD",IF(NOT(ISBLANK(AA39)),_xlfn.XLOOKUP(AA39,br_pier_cap_type[lookupValue],br_pier_cap_type[lookupKey],"ERROR"),""), "")</f>
        <v/>
      </c>
      <c r="AD39" s="3" t="str">
        <f>IF($A39="ADD",IF(NOT(ISBLANK(AC39)),_xlfn.XLOOKUP(AC39,br_bearing_type[lookupValue],br_bearing_type[lookupKey],"ERROR"),""), "")</f>
        <v/>
      </c>
      <c r="AF39" s="3" t="str">
        <f>IF($A39="ADD",IF(NOT(ISBLANK(AE39)),_xlfn.XLOOKUP(AE39,br_pier_type[lookupValue],br_pier_type[lookupKey],"ERROR"),""), "")</f>
        <v/>
      </c>
      <c r="AH39" s="3" t="str">
        <f>IF($A39="ADD",IF(NOT(ISBLANK(AG39)),_xlfn.XLOOKUP(AG39,br_pier_cap_type[lookupValue],br_pier_cap_type[lookupKey],"ERROR"),""), "")</f>
        <v/>
      </c>
      <c r="AJ39" s="3" t="str">
        <f>IF($A39="ADD",IF(NOT(ISBLANK(AI39)),_xlfn.XLOOKUP(AI39,br_bearing_type[lookupValue],br_bearing_type[lookupKey],"ERROR"),""), "")</f>
        <v/>
      </c>
      <c r="AL39" s="3" t="str">
        <f>IF($A39="ADD",IF(NOT(ISBLANK(AK39)),_xlfn.XLOOKUP(AK39,br_pier_type[lookupValue],br_pier_type[lookupKey],"ERROR"),""), "")</f>
        <v/>
      </c>
      <c r="AN39" s="3" t="str">
        <f>IF($A39="ADD",IF(NOT(ISBLANK(AM39)),_xlfn.XLOOKUP(AM39,br_pier_cap_type[lookupValue],br_pier_cap_type[lookupKey],"ERROR"),""), "")</f>
        <v/>
      </c>
      <c r="AP39" s="3" t="str">
        <f>IF($A39="ADD",IF(NOT(ISBLANK(AO39)),_xlfn.XLOOKUP(AO39,br_bearing_type[lookupValue],br_bearing_type[lookupKey],"ERROR"),""), "")</f>
        <v/>
      </c>
      <c r="AR39" s="3" t="str">
        <f>IF($A39="ADD",IF(NOT(ISBLANK(AQ39)),_xlfn.XLOOKUP(AQ39,br_pier_type[lookupValue],br_pier_type[lookupKey],"ERROR"),""), "")</f>
        <v/>
      </c>
      <c r="AT39" s="3" t="str">
        <f>IF($A39="ADD",IF(NOT(ISBLANK(AS39)),_xlfn.XLOOKUP(AS39,br_pier_cap_type[lookupValue],br_pier_cap_type[lookupKey],"ERROR"),""), "")</f>
        <v/>
      </c>
      <c r="AV39" s="3" t="str">
        <f>IF($A39="ADD",IF(NOT(ISBLANK(AU39)),_xlfn.XLOOKUP(AU39,br_bearing_type[lookupValue],br_bearing_type[lookupKey],"ERROR"),""), "")</f>
        <v/>
      </c>
      <c r="AX39" s="3" t="str">
        <f>IF($A39="ADD",IF(NOT(ISBLANK(AW39)),_xlfn.XLOOKUP(AW39,br_pier_type[lookupValue],br_pier_type[lookupKey],"ERROR"),""), "")</f>
        <v/>
      </c>
      <c r="AZ39" s="3" t="str">
        <f>IF($A39="ADD",IF(NOT(ISBLANK(AY39)),_xlfn.XLOOKUP(AY39,br_pier_cap_type[lookupValue],br_pier_cap_type[lookupKey],"ERROR"),""), "")</f>
        <v/>
      </c>
      <c r="BB39" s="3" t="str">
        <f>IF($A39="ADD",IF(NOT(ISBLANK(BA39)),_xlfn.XLOOKUP(BA39,br_bearing_type[lookupValue],br_bearing_type[lookupKey],"ERROR"),""), "")</f>
        <v/>
      </c>
      <c r="BD39" s="3" t="str">
        <f>IF($A39="ADD",IF(NOT(ISBLANK(BC39)),_xlfn.XLOOKUP(BC39,br_pier_type[lookupValue],br_pier_type[lookupKey],"ERROR"),""), "")</f>
        <v/>
      </c>
      <c r="BF39" s="3" t="str">
        <f>IF($A39="ADD",IF(NOT(ISBLANK(BE39)),_xlfn.XLOOKUP(BE39,br_pier_cap_type[lookupValue],br_pier_cap_type[lookupKey],"ERROR"),""), "")</f>
        <v/>
      </c>
      <c r="BH39" s="3" t="str">
        <f>IF($A39="ADD",IF(NOT(ISBLANK(BG39)),_xlfn.XLOOKUP(BG39,br_bearing_type[lookupValue],br_bearing_type[lookupKey],"ERROR"),""), "")</f>
        <v/>
      </c>
      <c r="BJ39" s="3" t="str">
        <f>IF($A39="ADD",IF(NOT(ISBLANK(BI39)),_xlfn.XLOOKUP(BI39,br_pier_type[lookupValue],br_pier_type[lookupKey],"ERROR"),""), "")</f>
        <v/>
      </c>
      <c r="BL39" s="3" t="str">
        <f>IF($A39="ADD",IF(NOT(ISBLANK(BK39)),_xlfn.XLOOKUP(BK39,br_pier_cap_type[lookupValue],br_pier_cap_type[lookupKey],"ERROR"),""), "")</f>
        <v/>
      </c>
      <c r="BN39" s="3" t="str">
        <f>IF($A39="ADD",IF(NOT(ISBLANK(BM39)),_xlfn.XLOOKUP(BM39,br_bearing_type[lookupValue],br_bearing_type[lookupKey],"ERROR"),""), "")</f>
        <v/>
      </c>
      <c r="BP39" s="3" t="str">
        <f>IF($A39="ADD",IF(NOT(ISBLANK(BO39)),_xlfn.XLOOKUP(BO39,br_pier_type[lookupValue],br_pier_type[lookupKey],"ERROR"),""), "")</f>
        <v/>
      </c>
      <c r="BR39" s="3" t="str">
        <f>IF($A39="ADD",IF(NOT(ISBLANK(BQ39)),_xlfn.XLOOKUP(BQ39,br_pier_cap_type[lookupValue],br_pier_cap_type[lookupKey],"ERROR"),""), "")</f>
        <v/>
      </c>
      <c r="BT39" s="3" t="str">
        <f>IF($A39="ADD",IF(NOT(ISBLANK(BS39)),_xlfn.XLOOKUP(BS39,br_bearing_type[lookupValue],br_bearing_type[lookupKey],"ERROR"),""), "")</f>
        <v/>
      </c>
      <c r="BU39" s="6"/>
      <c r="BV39" s="6"/>
      <c r="BW39" s="6"/>
      <c r="BX39" s="6"/>
      <c r="BY39" s="6"/>
      <c r="BZ39" s="6"/>
      <c r="CA39" s="6"/>
      <c r="CB39" s="6"/>
      <c r="CC39" s="6"/>
      <c r="CD39" s="6"/>
      <c r="CE39" s="6"/>
      <c r="CF39" s="6"/>
      <c r="CG39" s="6"/>
      <c r="CH39" s="6"/>
      <c r="CI39" s="6"/>
      <c r="CJ39" s="6"/>
      <c r="CK39" s="6"/>
      <c r="CL39" s="6"/>
      <c r="CM39" s="6"/>
      <c r="CN39" s="6"/>
      <c r="CO39" s="6"/>
      <c r="CP39" s="6"/>
      <c r="CQ39" s="6"/>
      <c r="CR39" s="6"/>
      <c r="CT39" s="3" t="str">
        <f>IF($A39="ADD",IF(NOT(ISBLANK(CS39)),_xlfn.XLOOKUP(CS39,br_pier_type[lookupValue],br_pier_type[lookupKey],"ERROR"),""), "")</f>
        <v/>
      </c>
      <c r="CV39" s="3" t="str">
        <f>IF($A39="ADD",IF(NOT(ISBLANK(CU39)),_xlfn.XLOOKUP(CU39,br_pier_cap_type[lookupValue],br_pier_cap_type[lookupKey],"ERROR"),""), "")</f>
        <v/>
      </c>
      <c r="CX39" s="3" t="str">
        <f>IF($A39="ADD",IF(NOT(ISBLANK(CW39)),_xlfn.XLOOKUP(CW39,br_bearing_type[lookupValue],br_bearing_type[lookupKey],"ERROR"),""), "")</f>
        <v/>
      </c>
      <c r="CZ39" s="3" t="str">
        <f>IF($A39="ADD",IF(NOT(ISBLANK(CY39)),_xlfn.XLOOKUP(CY39,br_pier_type[lookupValue],br_pier_type[lookupKey],"ERROR"),""), "")</f>
        <v/>
      </c>
      <c r="DB39" s="3" t="str">
        <f>IF($A39="ADD",IF(NOT(ISBLANK(DA39)),_xlfn.XLOOKUP(DA39,br_pier_cap_type[lookupValue],br_pier_cap_type[lookupKey],"ERROR"),""), "")</f>
        <v/>
      </c>
      <c r="DD39" s="3" t="str">
        <f>IF($A39="ADD",IF(NOT(ISBLANK(DC39)),_xlfn.XLOOKUP(DC39,br_bearing_type[lookupValue],br_bearing_type[lookupKey],"ERROR"),""), "")</f>
        <v/>
      </c>
      <c r="DF39" s="3" t="str">
        <f>IF($A39="ADD",IF(NOT(ISBLANK(DE39)),_xlfn.XLOOKUP(DE39,br_pier_type[lookupValue],br_pier_type[lookupKey],"ERROR"),""), "")</f>
        <v/>
      </c>
      <c r="DH39" s="3" t="str">
        <f>IF($A39="ADD",IF(NOT(ISBLANK(DG39)),_xlfn.XLOOKUP(DG39,br_pier_cap_type[lookupValue],br_pier_cap_type[lookupKey],"ERROR"),""), "")</f>
        <v/>
      </c>
      <c r="DJ39" s="3" t="str">
        <f>IF($A39="ADD",IF(NOT(ISBLANK(DI39)),_xlfn.XLOOKUP(DI39,br_bearing_type[lookupValue],br_bearing_type[lookupKey],"ERROR"),""), "")</f>
        <v/>
      </c>
      <c r="DL39" s="3" t="str">
        <f>IF($A39="ADD",IF(NOT(ISBLANK(DK39)),_xlfn.XLOOKUP(DK39,br_pier_type[lookupValue],br_pier_type[lookupKey],"ERROR"),""), "")</f>
        <v/>
      </c>
      <c r="DN39" s="3" t="str">
        <f>IF($A39="ADD",IF(NOT(ISBLANK(DM39)),_xlfn.XLOOKUP(DM39,br_pier_cap_type[lookupValue],br_pier_cap_type[lookupKey],"ERROR"),""), "")</f>
        <v/>
      </c>
      <c r="DP39" s="3" t="str">
        <f>IF($A39="ADD",IF(NOT(ISBLANK(DO39)),_xlfn.XLOOKUP(DO39,br_bearing_type[lookupValue],br_bearing_type[lookupKey],"ERROR"),""), "")</f>
        <v/>
      </c>
      <c r="DR39" s="3" t="str">
        <f>IF($A39="ADD",IF(NOT(ISBLANK(DQ39)),_xlfn.XLOOKUP(DQ39,br_pier_type[lookupValue],br_pier_type[lookupKey],"ERROR"),""), "")</f>
        <v/>
      </c>
      <c r="DT39" s="3" t="str">
        <f>IF($A39="ADD",IF(NOT(ISBLANK(DS39)),_xlfn.XLOOKUP(DS39,br_pier_cap_type[lookupValue],br_pier_cap_type[lookupKey],"ERROR"),""), "")</f>
        <v/>
      </c>
      <c r="DV39" s="3" t="str">
        <f>IF($A39="ADD",IF(NOT(ISBLANK(DU39)),_xlfn.XLOOKUP(DU39,br_bearing_type[lookupValue],br_bearing_type[lookupKey],"ERROR"),""), "")</f>
        <v/>
      </c>
      <c r="DX39" s="3" t="str">
        <f>IF($A39="ADD",IF(NOT(ISBLANK(DW39)),_xlfn.XLOOKUP(DW39,br_pier_type[lookupValue],br_pier_type[lookupKey],"ERROR"),""), "")</f>
        <v/>
      </c>
      <c r="DZ39" s="3" t="str">
        <f>IF($A39="ADD",IF(NOT(ISBLANK(DY39)),_xlfn.XLOOKUP(DY39,br_pier_cap_type[lookupValue],br_pier_cap_type[lookupKey],"ERROR"),""), "")</f>
        <v/>
      </c>
      <c r="EB39" s="3" t="str">
        <f>IF($A39="ADD",IF(NOT(ISBLANK(EA39)),_xlfn.XLOOKUP(EA39,br_bearing_type[lookupValue],br_bearing_type[lookupKey],"ERROR"),""), "")</f>
        <v/>
      </c>
      <c r="EU39" s="6"/>
      <c r="EV39" s="6"/>
      <c r="EW39" s="6"/>
      <c r="EX39" s="6"/>
      <c r="EY39" s="6"/>
      <c r="EZ39" s="6"/>
      <c r="FA39" s="6"/>
      <c r="FB39" s="6"/>
      <c r="FC39" s="6"/>
      <c r="FD39" s="6"/>
      <c r="FE39" s="6"/>
      <c r="FF39" s="6"/>
      <c r="FG39" s="6"/>
      <c r="FH39" s="6"/>
      <c r="FI39" s="6"/>
      <c r="FJ39" s="6"/>
      <c r="FK39" s="6"/>
      <c r="FL39" s="6"/>
      <c r="FM39" s="6"/>
      <c r="FN39" s="6"/>
      <c r="FO39" s="6"/>
      <c r="FP39" s="6"/>
      <c r="FQ39" s="6"/>
      <c r="FR39" s="6"/>
      <c r="HU39" s="4"/>
      <c r="HX39" s="8"/>
      <c r="HY39" s="8"/>
      <c r="HZ39" s="4" t="str">
        <f t="shared" ca="1" si="0"/>
        <v/>
      </c>
      <c r="IA39" s="3" t="str">
        <f t="shared" si="1"/>
        <v/>
      </c>
      <c r="IB39" s="3" t="str">
        <f>IF($A39="","",IF((AND($A39="ADD",OR(IA39="",IA39="Local Authority"))),"L",(_xlfn.XLOOKUP(IA39,asset_owner[lookupValue],asset_owner[lookupKey],""))))</f>
        <v/>
      </c>
      <c r="IC39" s="9"/>
      <c r="IF39" s="8" t="str">
        <f t="shared" si="2"/>
        <v/>
      </c>
      <c r="IG39" s="7"/>
    </row>
    <row r="40" spans="2:241" x14ac:dyDescent="0.25">
      <c r="B40" s="5"/>
      <c r="C40" s="5"/>
      <c r="D40" s="6"/>
      <c r="E40" s="6"/>
      <c r="H40" s="3" t="str">
        <f>IF($A40="ADD",IF(NOT(ISBLANK(G40)),_xlfn.XLOOKUP(G40,br_found_type[lookupValue],br_found_type[lookupKey],"ERROR"),""), "")</f>
        <v/>
      </c>
      <c r="I40" s="4"/>
      <c r="K40" s="4"/>
      <c r="M40" s="3" t="str">
        <f>IF($A40="ADD",IF(NOT(ISBLANK(L40)),_xlfn.XLOOKUP(L40,br_found_mat[lookupValue],br_found_mat[lookupKey],"ERROR"),""), "")</f>
        <v/>
      </c>
      <c r="O40" s="3" t="str">
        <f>IF($A40="ADD",IF(NOT(ISBLANK(N40)),_xlfn.XLOOKUP(N40,found_cast_type[lookupValue],found_cast_type[lookupKey],"ERROR"),""), "")</f>
        <v/>
      </c>
      <c r="P40" s="4"/>
      <c r="R40" s="3" t="str">
        <f>IF($A40="ADD",IF(NOT(ISBLANK(Q40)),_xlfn.XLOOKUP(Q40,br_paint_system[lookupValue],br_paint_system[lookupKey],"ERROR"),""), "")</f>
        <v/>
      </c>
      <c r="T40" s="3" t="str">
        <f>IF($A40="ADD",IF(NOT(ISBLANK(S40)),_xlfn.XLOOKUP(S40,br_pier_type[lookupValue],br_pier_type[lookupKey],"ERROR"),""), "")</f>
        <v/>
      </c>
      <c r="V40" s="3" t="str">
        <f>IF($A40="ADD",IF(NOT(ISBLANK(U40)),_xlfn.XLOOKUP(U40,br_pier_cap_type[lookupValue],br_pier_cap_type[lookupKey],"ERROR"),""), "")</f>
        <v/>
      </c>
      <c r="X40" s="3" t="str">
        <f>IF($A40="ADD",IF(NOT(ISBLANK(W40)),_xlfn.XLOOKUP(W40,br_bearing_type[lookupValue],br_bearing_type[lookupKey],"ERROR"),""), "")</f>
        <v/>
      </c>
      <c r="Z40" s="3" t="str">
        <f>IF($A40="ADD",IF(NOT(ISBLANK(Y40)),_xlfn.XLOOKUP(Y40,br_pier_type[lookupValue],br_pier_type[lookupKey],"ERROR"),""), "")</f>
        <v/>
      </c>
      <c r="AB40" s="3" t="str">
        <f>IF($A40="ADD",IF(NOT(ISBLANK(AA40)),_xlfn.XLOOKUP(AA40,br_pier_cap_type[lookupValue],br_pier_cap_type[lookupKey],"ERROR"),""), "")</f>
        <v/>
      </c>
      <c r="AD40" s="3" t="str">
        <f>IF($A40="ADD",IF(NOT(ISBLANK(AC40)),_xlfn.XLOOKUP(AC40,br_bearing_type[lookupValue],br_bearing_type[lookupKey],"ERROR"),""), "")</f>
        <v/>
      </c>
      <c r="AF40" s="3" t="str">
        <f>IF($A40="ADD",IF(NOT(ISBLANK(AE40)),_xlfn.XLOOKUP(AE40,br_pier_type[lookupValue],br_pier_type[lookupKey],"ERROR"),""), "")</f>
        <v/>
      </c>
      <c r="AH40" s="3" t="str">
        <f>IF($A40="ADD",IF(NOT(ISBLANK(AG40)),_xlfn.XLOOKUP(AG40,br_pier_cap_type[lookupValue],br_pier_cap_type[lookupKey],"ERROR"),""), "")</f>
        <v/>
      </c>
      <c r="AJ40" s="3" t="str">
        <f>IF($A40="ADD",IF(NOT(ISBLANK(AI40)),_xlfn.XLOOKUP(AI40,br_bearing_type[lookupValue],br_bearing_type[lookupKey],"ERROR"),""), "")</f>
        <v/>
      </c>
      <c r="AL40" s="3" t="str">
        <f>IF($A40="ADD",IF(NOT(ISBLANK(AK40)),_xlfn.XLOOKUP(AK40,br_pier_type[lookupValue],br_pier_type[lookupKey],"ERROR"),""), "")</f>
        <v/>
      </c>
      <c r="AN40" s="3" t="str">
        <f>IF($A40="ADD",IF(NOT(ISBLANK(AM40)),_xlfn.XLOOKUP(AM40,br_pier_cap_type[lookupValue],br_pier_cap_type[lookupKey],"ERROR"),""), "")</f>
        <v/>
      </c>
      <c r="AP40" s="3" t="str">
        <f>IF($A40="ADD",IF(NOT(ISBLANK(AO40)),_xlfn.XLOOKUP(AO40,br_bearing_type[lookupValue],br_bearing_type[lookupKey],"ERROR"),""), "")</f>
        <v/>
      </c>
      <c r="AR40" s="3" t="str">
        <f>IF($A40="ADD",IF(NOT(ISBLANK(AQ40)),_xlfn.XLOOKUP(AQ40,br_pier_type[lookupValue],br_pier_type[lookupKey],"ERROR"),""), "")</f>
        <v/>
      </c>
      <c r="AT40" s="3" t="str">
        <f>IF($A40="ADD",IF(NOT(ISBLANK(AS40)),_xlfn.XLOOKUP(AS40,br_pier_cap_type[lookupValue],br_pier_cap_type[lookupKey],"ERROR"),""), "")</f>
        <v/>
      </c>
      <c r="AV40" s="3" t="str">
        <f>IF($A40="ADD",IF(NOT(ISBLANK(AU40)),_xlfn.XLOOKUP(AU40,br_bearing_type[lookupValue],br_bearing_type[lookupKey],"ERROR"),""), "")</f>
        <v/>
      </c>
      <c r="AX40" s="3" t="str">
        <f>IF($A40="ADD",IF(NOT(ISBLANK(AW40)),_xlfn.XLOOKUP(AW40,br_pier_type[lookupValue],br_pier_type[lookupKey],"ERROR"),""), "")</f>
        <v/>
      </c>
      <c r="AZ40" s="3" t="str">
        <f>IF($A40="ADD",IF(NOT(ISBLANK(AY40)),_xlfn.XLOOKUP(AY40,br_pier_cap_type[lookupValue],br_pier_cap_type[lookupKey],"ERROR"),""), "")</f>
        <v/>
      </c>
      <c r="BB40" s="3" t="str">
        <f>IF($A40="ADD",IF(NOT(ISBLANK(BA40)),_xlfn.XLOOKUP(BA40,br_bearing_type[lookupValue],br_bearing_type[lookupKey],"ERROR"),""), "")</f>
        <v/>
      </c>
      <c r="BD40" s="3" t="str">
        <f>IF($A40="ADD",IF(NOT(ISBLANK(BC40)),_xlfn.XLOOKUP(BC40,br_pier_type[lookupValue],br_pier_type[lookupKey],"ERROR"),""), "")</f>
        <v/>
      </c>
      <c r="BF40" s="3" t="str">
        <f>IF($A40="ADD",IF(NOT(ISBLANK(BE40)),_xlfn.XLOOKUP(BE40,br_pier_cap_type[lookupValue],br_pier_cap_type[lookupKey],"ERROR"),""), "")</f>
        <v/>
      </c>
      <c r="BH40" s="3" t="str">
        <f>IF($A40="ADD",IF(NOT(ISBLANK(BG40)),_xlfn.XLOOKUP(BG40,br_bearing_type[lookupValue],br_bearing_type[lookupKey],"ERROR"),""), "")</f>
        <v/>
      </c>
      <c r="BJ40" s="3" t="str">
        <f>IF($A40="ADD",IF(NOT(ISBLANK(BI40)),_xlfn.XLOOKUP(BI40,br_pier_type[lookupValue],br_pier_type[lookupKey],"ERROR"),""), "")</f>
        <v/>
      </c>
      <c r="BL40" s="3" t="str">
        <f>IF($A40="ADD",IF(NOT(ISBLANK(BK40)),_xlfn.XLOOKUP(BK40,br_pier_cap_type[lookupValue],br_pier_cap_type[lookupKey],"ERROR"),""), "")</f>
        <v/>
      </c>
      <c r="BN40" s="3" t="str">
        <f>IF($A40="ADD",IF(NOT(ISBLANK(BM40)),_xlfn.XLOOKUP(BM40,br_bearing_type[lookupValue],br_bearing_type[lookupKey],"ERROR"),""), "")</f>
        <v/>
      </c>
      <c r="BP40" s="3" t="str">
        <f>IF($A40="ADD",IF(NOT(ISBLANK(BO40)),_xlfn.XLOOKUP(BO40,br_pier_type[lookupValue],br_pier_type[lookupKey],"ERROR"),""), "")</f>
        <v/>
      </c>
      <c r="BR40" s="3" t="str">
        <f>IF($A40="ADD",IF(NOT(ISBLANK(BQ40)),_xlfn.XLOOKUP(BQ40,br_pier_cap_type[lookupValue],br_pier_cap_type[lookupKey],"ERROR"),""), "")</f>
        <v/>
      </c>
      <c r="BT40" s="3" t="str">
        <f>IF($A40="ADD",IF(NOT(ISBLANK(BS40)),_xlfn.XLOOKUP(BS40,br_bearing_type[lookupValue],br_bearing_type[lookupKey],"ERROR"),""), "")</f>
        <v/>
      </c>
      <c r="BU40" s="6"/>
      <c r="BV40" s="6"/>
      <c r="BW40" s="6"/>
      <c r="BX40" s="6"/>
      <c r="BY40" s="6"/>
      <c r="BZ40" s="6"/>
      <c r="CA40" s="6"/>
      <c r="CB40" s="6"/>
      <c r="CC40" s="6"/>
      <c r="CD40" s="6"/>
      <c r="CE40" s="6"/>
      <c r="CF40" s="6"/>
      <c r="CG40" s="6"/>
      <c r="CH40" s="6"/>
      <c r="CI40" s="6"/>
      <c r="CJ40" s="6"/>
      <c r="CK40" s="6"/>
      <c r="CL40" s="6"/>
      <c r="CM40" s="6"/>
      <c r="CN40" s="6"/>
      <c r="CO40" s="6"/>
      <c r="CP40" s="6"/>
      <c r="CQ40" s="6"/>
      <c r="CR40" s="6"/>
      <c r="CT40" s="3" t="str">
        <f>IF($A40="ADD",IF(NOT(ISBLANK(CS40)),_xlfn.XLOOKUP(CS40,br_pier_type[lookupValue],br_pier_type[lookupKey],"ERROR"),""), "")</f>
        <v/>
      </c>
      <c r="CV40" s="3" t="str">
        <f>IF($A40="ADD",IF(NOT(ISBLANK(CU40)),_xlfn.XLOOKUP(CU40,br_pier_cap_type[lookupValue],br_pier_cap_type[lookupKey],"ERROR"),""), "")</f>
        <v/>
      </c>
      <c r="CX40" s="3" t="str">
        <f>IF($A40="ADD",IF(NOT(ISBLANK(CW40)),_xlfn.XLOOKUP(CW40,br_bearing_type[lookupValue],br_bearing_type[lookupKey],"ERROR"),""), "")</f>
        <v/>
      </c>
      <c r="CZ40" s="3" t="str">
        <f>IF($A40="ADD",IF(NOT(ISBLANK(CY40)),_xlfn.XLOOKUP(CY40,br_pier_type[lookupValue],br_pier_type[lookupKey],"ERROR"),""), "")</f>
        <v/>
      </c>
      <c r="DB40" s="3" t="str">
        <f>IF($A40="ADD",IF(NOT(ISBLANK(DA40)),_xlfn.XLOOKUP(DA40,br_pier_cap_type[lookupValue],br_pier_cap_type[lookupKey],"ERROR"),""), "")</f>
        <v/>
      </c>
      <c r="DD40" s="3" t="str">
        <f>IF($A40="ADD",IF(NOT(ISBLANK(DC40)),_xlfn.XLOOKUP(DC40,br_bearing_type[lookupValue],br_bearing_type[lookupKey],"ERROR"),""), "")</f>
        <v/>
      </c>
      <c r="DF40" s="3" t="str">
        <f>IF($A40="ADD",IF(NOT(ISBLANK(DE40)),_xlfn.XLOOKUP(DE40,br_pier_type[lookupValue],br_pier_type[lookupKey],"ERROR"),""), "")</f>
        <v/>
      </c>
      <c r="DH40" s="3" t="str">
        <f>IF($A40="ADD",IF(NOT(ISBLANK(DG40)),_xlfn.XLOOKUP(DG40,br_pier_cap_type[lookupValue],br_pier_cap_type[lookupKey],"ERROR"),""), "")</f>
        <v/>
      </c>
      <c r="DJ40" s="3" t="str">
        <f>IF($A40="ADD",IF(NOT(ISBLANK(DI40)),_xlfn.XLOOKUP(DI40,br_bearing_type[lookupValue],br_bearing_type[lookupKey],"ERROR"),""), "")</f>
        <v/>
      </c>
      <c r="DL40" s="3" t="str">
        <f>IF($A40="ADD",IF(NOT(ISBLANK(DK40)),_xlfn.XLOOKUP(DK40,br_pier_type[lookupValue],br_pier_type[lookupKey],"ERROR"),""), "")</f>
        <v/>
      </c>
      <c r="DN40" s="3" t="str">
        <f>IF($A40="ADD",IF(NOT(ISBLANK(DM40)),_xlfn.XLOOKUP(DM40,br_pier_cap_type[lookupValue],br_pier_cap_type[lookupKey],"ERROR"),""), "")</f>
        <v/>
      </c>
      <c r="DP40" s="3" t="str">
        <f>IF($A40="ADD",IF(NOT(ISBLANK(DO40)),_xlfn.XLOOKUP(DO40,br_bearing_type[lookupValue],br_bearing_type[lookupKey],"ERROR"),""), "")</f>
        <v/>
      </c>
      <c r="DR40" s="3" t="str">
        <f>IF($A40="ADD",IF(NOT(ISBLANK(DQ40)),_xlfn.XLOOKUP(DQ40,br_pier_type[lookupValue],br_pier_type[lookupKey],"ERROR"),""), "")</f>
        <v/>
      </c>
      <c r="DT40" s="3" t="str">
        <f>IF($A40="ADD",IF(NOT(ISBLANK(DS40)),_xlfn.XLOOKUP(DS40,br_pier_cap_type[lookupValue],br_pier_cap_type[lookupKey],"ERROR"),""), "")</f>
        <v/>
      </c>
      <c r="DV40" s="3" t="str">
        <f>IF($A40="ADD",IF(NOT(ISBLANK(DU40)),_xlfn.XLOOKUP(DU40,br_bearing_type[lookupValue],br_bearing_type[lookupKey],"ERROR"),""), "")</f>
        <v/>
      </c>
      <c r="DX40" s="3" t="str">
        <f>IF($A40="ADD",IF(NOT(ISBLANK(DW40)),_xlfn.XLOOKUP(DW40,br_pier_type[lookupValue],br_pier_type[lookupKey],"ERROR"),""), "")</f>
        <v/>
      </c>
      <c r="DZ40" s="3" t="str">
        <f>IF($A40="ADD",IF(NOT(ISBLANK(DY40)),_xlfn.XLOOKUP(DY40,br_pier_cap_type[lookupValue],br_pier_cap_type[lookupKey],"ERROR"),""), "")</f>
        <v/>
      </c>
      <c r="EB40" s="3" t="str">
        <f>IF($A40="ADD",IF(NOT(ISBLANK(EA40)),_xlfn.XLOOKUP(EA40,br_bearing_type[lookupValue],br_bearing_type[lookupKey],"ERROR"),""), "")</f>
        <v/>
      </c>
      <c r="EU40" s="6"/>
      <c r="EV40" s="6"/>
      <c r="EW40" s="6"/>
      <c r="EX40" s="6"/>
      <c r="EY40" s="6"/>
      <c r="EZ40" s="6"/>
      <c r="FA40" s="6"/>
      <c r="FB40" s="6"/>
      <c r="FC40" s="6"/>
      <c r="FD40" s="6"/>
      <c r="FE40" s="6"/>
      <c r="FF40" s="6"/>
      <c r="FG40" s="6"/>
      <c r="FH40" s="6"/>
      <c r="FI40" s="6"/>
      <c r="FJ40" s="6"/>
      <c r="FK40" s="6"/>
      <c r="FL40" s="6"/>
      <c r="FM40" s="6"/>
      <c r="FN40" s="6"/>
      <c r="FO40" s="6"/>
      <c r="FP40" s="6"/>
      <c r="FQ40" s="6"/>
      <c r="FR40" s="6"/>
      <c r="HU40" s="4"/>
      <c r="HX40" s="8"/>
      <c r="HY40" s="8"/>
      <c r="HZ40" s="4" t="str">
        <f t="shared" ca="1" si="0"/>
        <v/>
      </c>
      <c r="IA40" s="3" t="str">
        <f t="shared" si="1"/>
        <v/>
      </c>
      <c r="IB40" s="3" t="str">
        <f>IF($A40="","",IF((AND($A40="ADD",OR(IA40="",IA40="Local Authority"))),"L",(_xlfn.XLOOKUP(IA40,asset_owner[lookupValue],asset_owner[lookupKey],""))))</f>
        <v/>
      </c>
      <c r="IC40" s="9"/>
      <c r="IF40" s="8" t="str">
        <f t="shared" si="2"/>
        <v/>
      </c>
      <c r="IG40" s="7"/>
    </row>
    <row r="41" spans="2:241" x14ac:dyDescent="0.25">
      <c r="B41" s="5"/>
      <c r="C41" s="5"/>
      <c r="D41" s="6"/>
      <c r="E41" s="6"/>
      <c r="H41" s="3" t="str">
        <f>IF($A41="ADD",IF(NOT(ISBLANK(G41)),_xlfn.XLOOKUP(G41,br_found_type[lookupValue],br_found_type[lookupKey],"ERROR"),""), "")</f>
        <v/>
      </c>
      <c r="I41" s="4"/>
      <c r="K41" s="4"/>
      <c r="M41" s="3" t="str">
        <f>IF($A41="ADD",IF(NOT(ISBLANK(L41)),_xlfn.XLOOKUP(L41,br_found_mat[lookupValue],br_found_mat[lookupKey],"ERROR"),""), "")</f>
        <v/>
      </c>
      <c r="O41" s="3" t="str">
        <f>IF($A41="ADD",IF(NOT(ISBLANK(N41)),_xlfn.XLOOKUP(N41,found_cast_type[lookupValue],found_cast_type[lookupKey],"ERROR"),""), "")</f>
        <v/>
      </c>
      <c r="P41" s="4"/>
      <c r="R41" s="3" t="str">
        <f>IF($A41="ADD",IF(NOT(ISBLANK(Q41)),_xlfn.XLOOKUP(Q41,br_paint_system[lookupValue],br_paint_system[lookupKey],"ERROR"),""), "")</f>
        <v/>
      </c>
      <c r="T41" s="3" t="str">
        <f>IF($A41="ADD",IF(NOT(ISBLANK(S41)),_xlfn.XLOOKUP(S41,br_pier_type[lookupValue],br_pier_type[lookupKey],"ERROR"),""), "")</f>
        <v/>
      </c>
      <c r="V41" s="3" t="str">
        <f>IF($A41="ADD",IF(NOT(ISBLANK(U41)),_xlfn.XLOOKUP(U41,br_pier_cap_type[lookupValue],br_pier_cap_type[lookupKey],"ERROR"),""), "")</f>
        <v/>
      </c>
      <c r="X41" s="3" t="str">
        <f>IF($A41="ADD",IF(NOT(ISBLANK(W41)),_xlfn.XLOOKUP(W41,br_bearing_type[lookupValue],br_bearing_type[lookupKey],"ERROR"),""), "")</f>
        <v/>
      </c>
      <c r="Z41" s="3" t="str">
        <f>IF($A41="ADD",IF(NOT(ISBLANK(Y41)),_xlfn.XLOOKUP(Y41,br_pier_type[lookupValue],br_pier_type[lookupKey],"ERROR"),""), "")</f>
        <v/>
      </c>
      <c r="AB41" s="3" t="str">
        <f>IF($A41="ADD",IF(NOT(ISBLANK(AA41)),_xlfn.XLOOKUP(AA41,br_pier_cap_type[lookupValue],br_pier_cap_type[lookupKey],"ERROR"),""), "")</f>
        <v/>
      </c>
      <c r="AD41" s="3" t="str">
        <f>IF($A41="ADD",IF(NOT(ISBLANK(AC41)),_xlfn.XLOOKUP(AC41,br_bearing_type[lookupValue],br_bearing_type[lookupKey],"ERROR"),""), "")</f>
        <v/>
      </c>
      <c r="AF41" s="3" t="str">
        <f>IF($A41="ADD",IF(NOT(ISBLANK(AE41)),_xlfn.XLOOKUP(AE41,br_pier_type[lookupValue],br_pier_type[lookupKey],"ERROR"),""), "")</f>
        <v/>
      </c>
      <c r="AH41" s="3" t="str">
        <f>IF($A41="ADD",IF(NOT(ISBLANK(AG41)),_xlfn.XLOOKUP(AG41,br_pier_cap_type[lookupValue],br_pier_cap_type[lookupKey],"ERROR"),""), "")</f>
        <v/>
      </c>
      <c r="AJ41" s="3" t="str">
        <f>IF($A41="ADD",IF(NOT(ISBLANK(AI41)),_xlfn.XLOOKUP(AI41,br_bearing_type[lookupValue],br_bearing_type[lookupKey],"ERROR"),""), "")</f>
        <v/>
      </c>
      <c r="AL41" s="3" t="str">
        <f>IF($A41="ADD",IF(NOT(ISBLANK(AK41)),_xlfn.XLOOKUP(AK41,br_pier_type[lookupValue],br_pier_type[lookupKey],"ERROR"),""), "")</f>
        <v/>
      </c>
      <c r="AN41" s="3" t="str">
        <f>IF($A41="ADD",IF(NOT(ISBLANK(AM41)),_xlfn.XLOOKUP(AM41,br_pier_cap_type[lookupValue],br_pier_cap_type[lookupKey],"ERROR"),""), "")</f>
        <v/>
      </c>
      <c r="AP41" s="3" t="str">
        <f>IF($A41="ADD",IF(NOT(ISBLANK(AO41)),_xlfn.XLOOKUP(AO41,br_bearing_type[lookupValue],br_bearing_type[lookupKey],"ERROR"),""), "")</f>
        <v/>
      </c>
      <c r="AR41" s="3" t="str">
        <f>IF($A41="ADD",IF(NOT(ISBLANK(AQ41)),_xlfn.XLOOKUP(AQ41,br_pier_type[lookupValue],br_pier_type[lookupKey],"ERROR"),""), "")</f>
        <v/>
      </c>
      <c r="AT41" s="3" t="str">
        <f>IF($A41="ADD",IF(NOT(ISBLANK(AS41)),_xlfn.XLOOKUP(AS41,br_pier_cap_type[lookupValue],br_pier_cap_type[lookupKey],"ERROR"),""), "")</f>
        <v/>
      </c>
      <c r="AV41" s="3" t="str">
        <f>IF($A41="ADD",IF(NOT(ISBLANK(AU41)),_xlfn.XLOOKUP(AU41,br_bearing_type[lookupValue],br_bearing_type[lookupKey],"ERROR"),""), "")</f>
        <v/>
      </c>
      <c r="AX41" s="3" t="str">
        <f>IF($A41="ADD",IF(NOT(ISBLANK(AW41)),_xlfn.XLOOKUP(AW41,br_pier_type[lookupValue],br_pier_type[lookupKey],"ERROR"),""), "")</f>
        <v/>
      </c>
      <c r="AZ41" s="3" t="str">
        <f>IF($A41="ADD",IF(NOT(ISBLANK(AY41)),_xlfn.XLOOKUP(AY41,br_pier_cap_type[lookupValue],br_pier_cap_type[lookupKey],"ERROR"),""), "")</f>
        <v/>
      </c>
      <c r="BB41" s="3" t="str">
        <f>IF($A41="ADD",IF(NOT(ISBLANK(BA41)),_xlfn.XLOOKUP(BA41,br_bearing_type[lookupValue],br_bearing_type[lookupKey],"ERROR"),""), "")</f>
        <v/>
      </c>
      <c r="BD41" s="3" t="str">
        <f>IF($A41="ADD",IF(NOT(ISBLANK(BC41)),_xlfn.XLOOKUP(BC41,br_pier_type[lookupValue],br_pier_type[lookupKey],"ERROR"),""), "")</f>
        <v/>
      </c>
      <c r="BF41" s="3" t="str">
        <f>IF($A41="ADD",IF(NOT(ISBLANK(BE41)),_xlfn.XLOOKUP(BE41,br_pier_cap_type[lookupValue],br_pier_cap_type[lookupKey],"ERROR"),""), "")</f>
        <v/>
      </c>
      <c r="BH41" s="3" t="str">
        <f>IF($A41="ADD",IF(NOT(ISBLANK(BG41)),_xlfn.XLOOKUP(BG41,br_bearing_type[lookupValue],br_bearing_type[lookupKey],"ERROR"),""), "")</f>
        <v/>
      </c>
      <c r="BJ41" s="3" t="str">
        <f>IF($A41="ADD",IF(NOT(ISBLANK(BI41)),_xlfn.XLOOKUP(BI41,br_pier_type[lookupValue],br_pier_type[lookupKey],"ERROR"),""), "")</f>
        <v/>
      </c>
      <c r="BL41" s="3" t="str">
        <f>IF($A41="ADD",IF(NOT(ISBLANK(BK41)),_xlfn.XLOOKUP(BK41,br_pier_cap_type[lookupValue],br_pier_cap_type[lookupKey],"ERROR"),""), "")</f>
        <v/>
      </c>
      <c r="BN41" s="3" t="str">
        <f>IF($A41="ADD",IF(NOT(ISBLANK(BM41)),_xlfn.XLOOKUP(BM41,br_bearing_type[lookupValue],br_bearing_type[lookupKey],"ERROR"),""), "")</f>
        <v/>
      </c>
      <c r="BP41" s="3" t="str">
        <f>IF($A41="ADD",IF(NOT(ISBLANK(BO41)),_xlfn.XLOOKUP(BO41,br_pier_type[lookupValue],br_pier_type[lookupKey],"ERROR"),""), "")</f>
        <v/>
      </c>
      <c r="BR41" s="3" t="str">
        <f>IF($A41="ADD",IF(NOT(ISBLANK(BQ41)),_xlfn.XLOOKUP(BQ41,br_pier_cap_type[lookupValue],br_pier_cap_type[lookupKey],"ERROR"),""), "")</f>
        <v/>
      </c>
      <c r="BT41" s="3" t="str">
        <f>IF($A41="ADD",IF(NOT(ISBLANK(BS41)),_xlfn.XLOOKUP(BS41,br_bearing_type[lookupValue],br_bearing_type[lookupKey],"ERROR"),""), "")</f>
        <v/>
      </c>
      <c r="BU41" s="6"/>
      <c r="BV41" s="6"/>
      <c r="BW41" s="6"/>
      <c r="BX41" s="6"/>
      <c r="BY41" s="6"/>
      <c r="BZ41" s="6"/>
      <c r="CA41" s="6"/>
      <c r="CB41" s="6"/>
      <c r="CC41" s="6"/>
      <c r="CD41" s="6"/>
      <c r="CE41" s="6"/>
      <c r="CF41" s="6"/>
      <c r="CG41" s="6"/>
      <c r="CH41" s="6"/>
      <c r="CI41" s="6"/>
      <c r="CJ41" s="6"/>
      <c r="CK41" s="6"/>
      <c r="CL41" s="6"/>
      <c r="CM41" s="6"/>
      <c r="CN41" s="6"/>
      <c r="CO41" s="6"/>
      <c r="CP41" s="6"/>
      <c r="CQ41" s="6"/>
      <c r="CR41" s="6"/>
      <c r="CT41" s="3" t="str">
        <f>IF($A41="ADD",IF(NOT(ISBLANK(CS41)),_xlfn.XLOOKUP(CS41,br_pier_type[lookupValue],br_pier_type[lookupKey],"ERROR"),""), "")</f>
        <v/>
      </c>
      <c r="CV41" s="3" t="str">
        <f>IF($A41="ADD",IF(NOT(ISBLANK(CU41)),_xlfn.XLOOKUP(CU41,br_pier_cap_type[lookupValue],br_pier_cap_type[lookupKey],"ERROR"),""), "")</f>
        <v/>
      </c>
      <c r="CX41" s="3" t="str">
        <f>IF($A41="ADD",IF(NOT(ISBLANK(CW41)),_xlfn.XLOOKUP(CW41,br_bearing_type[lookupValue],br_bearing_type[lookupKey],"ERROR"),""), "")</f>
        <v/>
      </c>
      <c r="CZ41" s="3" t="str">
        <f>IF($A41="ADD",IF(NOT(ISBLANK(CY41)),_xlfn.XLOOKUP(CY41,br_pier_type[lookupValue],br_pier_type[lookupKey],"ERROR"),""), "")</f>
        <v/>
      </c>
      <c r="DB41" s="3" t="str">
        <f>IF($A41="ADD",IF(NOT(ISBLANK(DA41)),_xlfn.XLOOKUP(DA41,br_pier_cap_type[lookupValue],br_pier_cap_type[lookupKey],"ERROR"),""), "")</f>
        <v/>
      </c>
      <c r="DD41" s="3" t="str">
        <f>IF($A41="ADD",IF(NOT(ISBLANK(DC41)),_xlfn.XLOOKUP(DC41,br_bearing_type[lookupValue],br_bearing_type[lookupKey],"ERROR"),""), "")</f>
        <v/>
      </c>
      <c r="DF41" s="3" t="str">
        <f>IF($A41="ADD",IF(NOT(ISBLANK(DE41)),_xlfn.XLOOKUP(DE41,br_pier_type[lookupValue],br_pier_type[lookupKey],"ERROR"),""), "")</f>
        <v/>
      </c>
      <c r="DH41" s="3" t="str">
        <f>IF($A41="ADD",IF(NOT(ISBLANK(DG41)),_xlfn.XLOOKUP(DG41,br_pier_cap_type[lookupValue],br_pier_cap_type[lookupKey],"ERROR"),""), "")</f>
        <v/>
      </c>
      <c r="DJ41" s="3" t="str">
        <f>IF($A41="ADD",IF(NOT(ISBLANK(DI41)),_xlfn.XLOOKUP(DI41,br_bearing_type[lookupValue],br_bearing_type[lookupKey],"ERROR"),""), "")</f>
        <v/>
      </c>
      <c r="DL41" s="3" t="str">
        <f>IF($A41="ADD",IF(NOT(ISBLANK(DK41)),_xlfn.XLOOKUP(DK41,br_pier_type[lookupValue],br_pier_type[lookupKey],"ERROR"),""), "")</f>
        <v/>
      </c>
      <c r="DN41" s="3" t="str">
        <f>IF($A41="ADD",IF(NOT(ISBLANK(DM41)),_xlfn.XLOOKUP(DM41,br_pier_cap_type[lookupValue],br_pier_cap_type[lookupKey],"ERROR"),""), "")</f>
        <v/>
      </c>
      <c r="DP41" s="3" t="str">
        <f>IF($A41="ADD",IF(NOT(ISBLANK(DO41)),_xlfn.XLOOKUP(DO41,br_bearing_type[lookupValue],br_bearing_type[lookupKey],"ERROR"),""), "")</f>
        <v/>
      </c>
      <c r="DR41" s="3" t="str">
        <f>IF($A41="ADD",IF(NOT(ISBLANK(DQ41)),_xlfn.XLOOKUP(DQ41,br_pier_type[lookupValue],br_pier_type[lookupKey],"ERROR"),""), "")</f>
        <v/>
      </c>
      <c r="DT41" s="3" t="str">
        <f>IF($A41="ADD",IF(NOT(ISBLANK(DS41)),_xlfn.XLOOKUP(DS41,br_pier_cap_type[lookupValue],br_pier_cap_type[lookupKey],"ERROR"),""), "")</f>
        <v/>
      </c>
      <c r="DV41" s="3" t="str">
        <f>IF($A41="ADD",IF(NOT(ISBLANK(DU41)),_xlfn.XLOOKUP(DU41,br_bearing_type[lookupValue],br_bearing_type[lookupKey],"ERROR"),""), "")</f>
        <v/>
      </c>
      <c r="DX41" s="3" t="str">
        <f>IF($A41="ADD",IF(NOT(ISBLANK(DW41)),_xlfn.XLOOKUP(DW41,br_pier_type[lookupValue],br_pier_type[lookupKey],"ERROR"),""), "")</f>
        <v/>
      </c>
      <c r="DZ41" s="3" t="str">
        <f>IF($A41="ADD",IF(NOT(ISBLANK(DY41)),_xlfn.XLOOKUP(DY41,br_pier_cap_type[lookupValue],br_pier_cap_type[lookupKey],"ERROR"),""), "")</f>
        <v/>
      </c>
      <c r="EB41" s="3" t="str">
        <f>IF($A41="ADD",IF(NOT(ISBLANK(EA41)),_xlfn.XLOOKUP(EA41,br_bearing_type[lookupValue],br_bearing_type[lookupKey],"ERROR"),""), "")</f>
        <v/>
      </c>
      <c r="EU41" s="6"/>
      <c r="EV41" s="6"/>
      <c r="EW41" s="6"/>
      <c r="EX41" s="6"/>
      <c r="EY41" s="6"/>
      <c r="EZ41" s="6"/>
      <c r="FA41" s="6"/>
      <c r="FB41" s="6"/>
      <c r="FC41" s="6"/>
      <c r="FD41" s="6"/>
      <c r="FE41" s="6"/>
      <c r="FF41" s="6"/>
      <c r="FG41" s="6"/>
      <c r="FH41" s="6"/>
      <c r="FI41" s="6"/>
      <c r="FJ41" s="6"/>
      <c r="FK41" s="6"/>
      <c r="FL41" s="6"/>
      <c r="FM41" s="6"/>
      <c r="FN41" s="6"/>
      <c r="FO41" s="6"/>
      <c r="FP41" s="6"/>
      <c r="FQ41" s="6"/>
      <c r="FR41" s="6"/>
      <c r="HU41" s="4"/>
      <c r="HX41" s="8"/>
      <c r="HY41" s="8"/>
      <c r="HZ41" s="4" t="str">
        <f t="shared" ca="1" si="0"/>
        <v/>
      </c>
      <c r="IA41" s="3" t="str">
        <f t="shared" si="1"/>
        <v/>
      </c>
      <c r="IB41" s="3" t="str">
        <f>IF($A41="","",IF((AND($A41="ADD",OR(IA41="",IA41="Local Authority"))),"L",(_xlfn.XLOOKUP(IA41,asset_owner[lookupValue],asset_owner[lookupKey],""))))</f>
        <v/>
      </c>
      <c r="IC41" s="9"/>
      <c r="IF41" s="8" t="str">
        <f t="shared" si="2"/>
        <v/>
      </c>
      <c r="IG41" s="7"/>
    </row>
    <row r="42" spans="2:241" x14ac:dyDescent="0.25">
      <c r="B42" s="5"/>
      <c r="C42" s="5"/>
      <c r="D42" s="6"/>
      <c r="E42" s="6"/>
      <c r="H42" s="3" t="str">
        <f>IF($A42="ADD",IF(NOT(ISBLANK(G42)),_xlfn.XLOOKUP(G42,br_found_type[lookupValue],br_found_type[lookupKey],"ERROR"),""), "")</f>
        <v/>
      </c>
      <c r="I42" s="4"/>
      <c r="K42" s="4"/>
      <c r="M42" s="3" t="str">
        <f>IF($A42="ADD",IF(NOT(ISBLANK(L42)),_xlfn.XLOOKUP(L42,br_found_mat[lookupValue],br_found_mat[lookupKey],"ERROR"),""), "")</f>
        <v/>
      </c>
      <c r="O42" s="3" t="str">
        <f>IF($A42="ADD",IF(NOT(ISBLANK(N42)),_xlfn.XLOOKUP(N42,found_cast_type[lookupValue],found_cast_type[lookupKey],"ERROR"),""), "")</f>
        <v/>
      </c>
      <c r="P42" s="4"/>
      <c r="R42" s="3" t="str">
        <f>IF($A42="ADD",IF(NOT(ISBLANK(Q42)),_xlfn.XLOOKUP(Q42,br_paint_system[lookupValue],br_paint_system[lookupKey],"ERROR"),""), "")</f>
        <v/>
      </c>
      <c r="T42" s="3" t="str">
        <f>IF($A42="ADD",IF(NOT(ISBLANK(S42)),_xlfn.XLOOKUP(S42,br_pier_type[lookupValue],br_pier_type[lookupKey],"ERROR"),""), "")</f>
        <v/>
      </c>
      <c r="V42" s="3" t="str">
        <f>IF($A42="ADD",IF(NOT(ISBLANK(U42)),_xlfn.XLOOKUP(U42,br_pier_cap_type[lookupValue],br_pier_cap_type[lookupKey],"ERROR"),""), "")</f>
        <v/>
      </c>
      <c r="X42" s="3" t="str">
        <f>IF($A42="ADD",IF(NOT(ISBLANK(W42)),_xlfn.XLOOKUP(W42,br_bearing_type[lookupValue],br_bearing_type[lookupKey],"ERROR"),""), "")</f>
        <v/>
      </c>
      <c r="Z42" s="3" t="str">
        <f>IF($A42="ADD",IF(NOT(ISBLANK(Y42)),_xlfn.XLOOKUP(Y42,br_pier_type[lookupValue],br_pier_type[lookupKey],"ERROR"),""), "")</f>
        <v/>
      </c>
      <c r="AB42" s="3" t="str">
        <f>IF($A42="ADD",IF(NOT(ISBLANK(AA42)),_xlfn.XLOOKUP(AA42,br_pier_cap_type[lookupValue],br_pier_cap_type[lookupKey],"ERROR"),""), "")</f>
        <v/>
      </c>
      <c r="AD42" s="3" t="str">
        <f>IF($A42="ADD",IF(NOT(ISBLANK(AC42)),_xlfn.XLOOKUP(AC42,br_bearing_type[lookupValue],br_bearing_type[lookupKey],"ERROR"),""), "")</f>
        <v/>
      </c>
      <c r="AF42" s="3" t="str">
        <f>IF($A42="ADD",IF(NOT(ISBLANK(AE42)),_xlfn.XLOOKUP(AE42,br_pier_type[lookupValue],br_pier_type[lookupKey],"ERROR"),""), "")</f>
        <v/>
      </c>
      <c r="AH42" s="3" t="str">
        <f>IF($A42="ADD",IF(NOT(ISBLANK(AG42)),_xlfn.XLOOKUP(AG42,br_pier_cap_type[lookupValue],br_pier_cap_type[lookupKey],"ERROR"),""), "")</f>
        <v/>
      </c>
      <c r="AJ42" s="3" t="str">
        <f>IF($A42="ADD",IF(NOT(ISBLANK(AI42)),_xlfn.XLOOKUP(AI42,br_bearing_type[lookupValue],br_bearing_type[lookupKey],"ERROR"),""), "")</f>
        <v/>
      </c>
      <c r="AL42" s="3" t="str">
        <f>IF($A42="ADD",IF(NOT(ISBLANK(AK42)),_xlfn.XLOOKUP(AK42,br_pier_type[lookupValue],br_pier_type[lookupKey],"ERROR"),""), "")</f>
        <v/>
      </c>
      <c r="AN42" s="3" t="str">
        <f>IF($A42="ADD",IF(NOT(ISBLANK(AM42)),_xlfn.XLOOKUP(AM42,br_pier_cap_type[lookupValue],br_pier_cap_type[lookupKey],"ERROR"),""), "")</f>
        <v/>
      </c>
      <c r="AP42" s="3" t="str">
        <f>IF($A42="ADD",IF(NOT(ISBLANK(AO42)),_xlfn.XLOOKUP(AO42,br_bearing_type[lookupValue],br_bearing_type[lookupKey],"ERROR"),""), "")</f>
        <v/>
      </c>
      <c r="AR42" s="3" t="str">
        <f>IF($A42="ADD",IF(NOT(ISBLANK(AQ42)),_xlfn.XLOOKUP(AQ42,br_pier_type[lookupValue],br_pier_type[lookupKey],"ERROR"),""), "")</f>
        <v/>
      </c>
      <c r="AT42" s="3" t="str">
        <f>IF($A42="ADD",IF(NOT(ISBLANK(AS42)),_xlfn.XLOOKUP(AS42,br_pier_cap_type[lookupValue],br_pier_cap_type[lookupKey],"ERROR"),""), "")</f>
        <v/>
      </c>
      <c r="AV42" s="3" t="str">
        <f>IF($A42="ADD",IF(NOT(ISBLANK(AU42)),_xlfn.XLOOKUP(AU42,br_bearing_type[lookupValue],br_bearing_type[lookupKey],"ERROR"),""), "")</f>
        <v/>
      </c>
      <c r="AX42" s="3" t="str">
        <f>IF($A42="ADD",IF(NOT(ISBLANK(AW42)),_xlfn.XLOOKUP(AW42,br_pier_type[lookupValue],br_pier_type[lookupKey],"ERROR"),""), "")</f>
        <v/>
      </c>
      <c r="AZ42" s="3" t="str">
        <f>IF($A42="ADD",IF(NOT(ISBLANK(AY42)),_xlfn.XLOOKUP(AY42,br_pier_cap_type[lookupValue],br_pier_cap_type[lookupKey],"ERROR"),""), "")</f>
        <v/>
      </c>
      <c r="BB42" s="3" t="str">
        <f>IF($A42="ADD",IF(NOT(ISBLANK(BA42)),_xlfn.XLOOKUP(BA42,br_bearing_type[lookupValue],br_bearing_type[lookupKey],"ERROR"),""), "")</f>
        <v/>
      </c>
      <c r="BD42" s="3" t="str">
        <f>IF($A42="ADD",IF(NOT(ISBLANK(BC42)),_xlfn.XLOOKUP(BC42,br_pier_type[lookupValue],br_pier_type[lookupKey],"ERROR"),""), "")</f>
        <v/>
      </c>
      <c r="BF42" s="3" t="str">
        <f>IF($A42="ADD",IF(NOT(ISBLANK(BE42)),_xlfn.XLOOKUP(BE42,br_pier_cap_type[lookupValue],br_pier_cap_type[lookupKey],"ERROR"),""), "")</f>
        <v/>
      </c>
      <c r="BH42" s="3" t="str">
        <f>IF($A42="ADD",IF(NOT(ISBLANK(BG42)),_xlfn.XLOOKUP(BG42,br_bearing_type[lookupValue],br_bearing_type[lookupKey],"ERROR"),""), "")</f>
        <v/>
      </c>
      <c r="BJ42" s="3" t="str">
        <f>IF($A42="ADD",IF(NOT(ISBLANK(BI42)),_xlfn.XLOOKUP(BI42,br_pier_type[lookupValue],br_pier_type[lookupKey],"ERROR"),""), "")</f>
        <v/>
      </c>
      <c r="BL42" s="3" t="str">
        <f>IF($A42="ADD",IF(NOT(ISBLANK(BK42)),_xlfn.XLOOKUP(BK42,br_pier_cap_type[lookupValue],br_pier_cap_type[lookupKey],"ERROR"),""), "")</f>
        <v/>
      </c>
      <c r="BN42" s="3" t="str">
        <f>IF($A42="ADD",IF(NOT(ISBLANK(BM42)),_xlfn.XLOOKUP(BM42,br_bearing_type[lookupValue],br_bearing_type[lookupKey],"ERROR"),""), "")</f>
        <v/>
      </c>
      <c r="BP42" s="3" t="str">
        <f>IF($A42="ADD",IF(NOT(ISBLANK(BO42)),_xlfn.XLOOKUP(BO42,br_pier_type[lookupValue],br_pier_type[lookupKey],"ERROR"),""), "")</f>
        <v/>
      </c>
      <c r="BR42" s="3" t="str">
        <f>IF($A42="ADD",IF(NOT(ISBLANK(BQ42)),_xlfn.XLOOKUP(BQ42,br_pier_cap_type[lookupValue],br_pier_cap_type[lookupKey],"ERROR"),""), "")</f>
        <v/>
      </c>
      <c r="BT42" s="3" t="str">
        <f>IF($A42="ADD",IF(NOT(ISBLANK(BS42)),_xlfn.XLOOKUP(BS42,br_bearing_type[lookupValue],br_bearing_type[lookupKey],"ERROR"),""), "")</f>
        <v/>
      </c>
      <c r="BU42" s="6"/>
      <c r="BV42" s="6"/>
      <c r="BW42" s="6"/>
      <c r="BX42" s="6"/>
      <c r="BY42" s="6"/>
      <c r="BZ42" s="6"/>
      <c r="CA42" s="6"/>
      <c r="CB42" s="6"/>
      <c r="CC42" s="6"/>
      <c r="CD42" s="6"/>
      <c r="CE42" s="6"/>
      <c r="CF42" s="6"/>
      <c r="CG42" s="6"/>
      <c r="CH42" s="6"/>
      <c r="CI42" s="6"/>
      <c r="CJ42" s="6"/>
      <c r="CK42" s="6"/>
      <c r="CL42" s="6"/>
      <c r="CM42" s="6"/>
      <c r="CN42" s="6"/>
      <c r="CO42" s="6"/>
      <c r="CP42" s="6"/>
      <c r="CQ42" s="6"/>
      <c r="CR42" s="6"/>
      <c r="CT42" s="3" t="str">
        <f>IF($A42="ADD",IF(NOT(ISBLANK(CS42)),_xlfn.XLOOKUP(CS42,br_pier_type[lookupValue],br_pier_type[lookupKey],"ERROR"),""), "")</f>
        <v/>
      </c>
      <c r="CV42" s="3" t="str">
        <f>IF($A42="ADD",IF(NOT(ISBLANK(CU42)),_xlfn.XLOOKUP(CU42,br_pier_cap_type[lookupValue],br_pier_cap_type[lookupKey],"ERROR"),""), "")</f>
        <v/>
      </c>
      <c r="CX42" s="3" t="str">
        <f>IF($A42="ADD",IF(NOT(ISBLANK(CW42)),_xlfn.XLOOKUP(CW42,br_bearing_type[lookupValue],br_bearing_type[lookupKey],"ERROR"),""), "")</f>
        <v/>
      </c>
      <c r="CZ42" s="3" t="str">
        <f>IF($A42="ADD",IF(NOT(ISBLANK(CY42)),_xlfn.XLOOKUP(CY42,br_pier_type[lookupValue],br_pier_type[lookupKey],"ERROR"),""), "")</f>
        <v/>
      </c>
      <c r="DB42" s="3" t="str">
        <f>IF($A42="ADD",IF(NOT(ISBLANK(DA42)),_xlfn.XLOOKUP(DA42,br_pier_cap_type[lookupValue],br_pier_cap_type[lookupKey],"ERROR"),""), "")</f>
        <v/>
      </c>
      <c r="DD42" s="3" t="str">
        <f>IF($A42="ADD",IF(NOT(ISBLANK(DC42)),_xlfn.XLOOKUP(DC42,br_bearing_type[lookupValue],br_bearing_type[lookupKey],"ERROR"),""), "")</f>
        <v/>
      </c>
      <c r="DF42" s="3" t="str">
        <f>IF($A42="ADD",IF(NOT(ISBLANK(DE42)),_xlfn.XLOOKUP(DE42,br_pier_type[lookupValue],br_pier_type[lookupKey],"ERROR"),""), "")</f>
        <v/>
      </c>
      <c r="DH42" s="3" t="str">
        <f>IF($A42="ADD",IF(NOT(ISBLANK(DG42)),_xlfn.XLOOKUP(DG42,br_pier_cap_type[lookupValue],br_pier_cap_type[lookupKey],"ERROR"),""), "")</f>
        <v/>
      </c>
      <c r="DJ42" s="3" t="str">
        <f>IF($A42="ADD",IF(NOT(ISBLANK(DI42)),_xlfn.XLOOKUP(DI42,br_bearing_type[lookupValue],br_bearing_type[lookupKey],"ERROR"),""), "")</f>
        <v/>
      </c>
      <c r="DL42" s="3" t="str">
        <f>IF($A42="ADD",IF(NOT(ISBLANK(DK42)),_xlfn.XLOOKUP(DK42,br_pier_type[lookupValue],br_pier_type[lookupKey],"ERROR"),""), "")</f>
        <v/>
      </c>
      <c r="DN42" s="3" t="str">
        <f>IF($A42="ADD",IF(NOT(ISBLANK(DM42)),_xlfn.XLOOKUP(DM42,br_pier_cap_type[lookupValue],br_pier_cap_type[lookupKey],"ERROR"),""), "")</f>
        <v/>
      </c>
      <c r="DP42" s="3" t="str">
        <f>IF($A42="ADD",IF(NOT(ISBLANK(DO42)),_xlfn.XLOOKUP(DO42,br_bearing_type[lookupValue],br_bearing_type[lookupKey],"ERROR"),""), "")</f>
        <v/>
      </c>
      <c r="DR42" s="3" t="str">
        <f>IF($A42="ADD",IF(NOT(ISBLANK(DQ42)),_xlfn.XLOOKUP(DQ42,br_pier_type[lookupValue],br_pier_type[lookupKey],"ERROR"),""), "")</f>
        <v/>
      </c>
      <c r="DT42" s="3" t="str">
        <f>IF($A42="ADD",IF(NOT(ISBLANK(DS42)),_xlfn.XLOOKUP(DS42,br_pier_cap_type[lookupValue],br_pier_cap_type[lookupKey],"ERROR"),""), "")</f>
        <v/>
      </c>
      <c r="DV42" s="3" t="str">
        <f>IF($A42="ADD",IF(NOT(ISBLANK(DU42)),_xlfn.XLOOKUP(DU42,br_bearing_type[lookupValue],br_bearing_type[lookupKey],"ERROR"),""), "")</f>
        <v/>
      </c>
      <c r="DX42" s="3" t="str">
        <f>IF($A42="ADD",IF(NOT(ISBLANK(DW42)),_xlfn.XLOOKUP(DW42,br_pier_type[lookupValue],br_pier_type[lookupKey],"ERROR"),""), "")</f>
        <v/>
      </c>
      <c r="DZ42" s="3" t="str">
        <f>IF($A42="ADD",IF(NOT(ISBLANK(DY42)),_xlfn.XLOOKUP(DY42,br_pier_cap_type[lookupValue],br_pier_cap_type[lookupKey],"ERROR"),""), "")</f>
        <v/>
      </c>
      <c r="EB42" s="3" t="str">
        <f>IF($A42="ADD",IF(NOT(ISBLANK(EA42)),_xlfn.XLOOKUP(EA42,br_bearing_type[lookupValue],br_bearing_type[lookupKey],"ERROR"),""), "")</f>
        <v/>
      </c>
      <c r="EU42" s="6"/>
      <c r="EV42" s="6"/>
      <c r="EW42" s="6"/>
      <c r="EX42" s="6"/>
      <c r="EY42" s="6"/>
      <c r="EZ42" s="6"/>
      <c r="FA42" s="6"/>
      <c r="FB42" s="6"/>
      <c r="FC42" s="6"/>
      <c r="FD42" s="6"/>
      <c r="FE42" s="6"/>
      <c r="FF42" s="6"/>
      <c r="FG42" s="6"/>
      <c r="FH42" s="6"/>
      <c r="FI42" s="6"/>
      <c r="FJ42" s="6"/>
      <c r="FK42" s="6"/>
      <c r="FL42" s="6"/>
      <c r="FM42" s="6"/>
      <c r="FN42" s="6"/>
      <c r="FO42" s="6"/>
      <c r="FP42" s="6"/>
      <c r="FQ42" s="6"/>
      <c r="FR42" s="6"/>
      <c r="HU42" s="4"/>
      <c r="HX42" s="8"/>
      <c r="HY42" s="8"/>
      <c r="HZ42" s="4" t="str">
        <f t="shared" ca="1" si="0"/>
        <v/>
      </c>
      <c r="IA42" s="3" t="str">
        <f t="shared" si="1"/>
        <v/>
      </c>
      <c r="IB42" s="3" t="str">
        <f>IF($A42="","",IF((AND($A42="ADD",OR(IA42="",IA42="Local Authority"))),"L",(_xlfn.XLOOKUP(IA42,asset_owner[lookupValue],asset_owner[lookupKey],""))))</f>
        <v/>
      </c>
      <c r="IC42" s="9"/>
      <c r="IF42" s="8" t="str">
        <f t="shared" si="2"/>
        <v/>
      </c>
      <c r="IG42" s="7"/>
    </row>
    <row r="43" spans="2:241" x14ac:dyDescent="0.25">
      <c r="B43" s="5"/>
      <c r="C43" s="5"/>
      <c r="D43" s="6"/>
      <c r="E43" s="6"/>
      <c r="H43" s="3" t="str">
        <f>IF($A43="ADD",IF(NOT(ISBLANK(G43)),_xlfn.XLOOKUP(G43,br_found_type[lookupValue],br_found_type[lookupKey],"ERROR"),""), "")</f>
        <v/>
      </c>
      <c r="I43" s="4"/>
      <c r="K43" s="4"/>
      <c r="M43" s="3" t="str">
        <f>IF($A43="ADD",IF(NOT(ISBLANK(L43)),_xlfn.XLOOKUP(L43,br_found_mat[lookupValue],br_found_mat[lookupKey],"ERROR"),""), "")</f>
        <v/>
      </c>
      <c r="O43" s="3" t="str">
        <f>IF($A43="ADD",IF(NOT(ISBLANK(N43)),_xlfn.XLOOKUP(N43,found_cast_type[lookupValue],found_cast_type[lookupKey],"ERROR"),""), "")</f>
        <v/>
      </c>
      <c r="P43" s="4"/>
      <c r="R43" s="3" t="str">
        <f>IF($A43="ADD",IF(NOT(ISBLANK(Q43)),_xlfn.XLOOKUP(Q43,br_paint_system[lookupValue],br_paint_system[lookupKey],"ERROR"),""), "")</f>
        <v/>
      </c>
      <c r="T43" s="3" t="str">
        <f>IF($A43="ADD",IF(NOT(ISBLANK(S43)),_xlfn.XLOOKUP(S43,br_pier_type[lookupValue],br_pier_type[lookupKey],"ERROR"),""), "")</f>
        <v/>
      </c>
      <c r="V43" s="3" t="str">
        <f>IF($A43="ADD",IF(NOT(ISBLANK(U43)),_xlfn.XLOOKUP(U43,br_pier_cap_type[lookupValue],br_pier_cap_type[lookupKey],"ERROR"),""), "")</f>
        <v/>
      </c>
      <c r="X43" s="3" t="str">
        <f>IF($A43="ADD",IF(NOT(ISBLANK(W43)),_xlfn.XLOOKUP(W43,br_bearing_type[lookupValue],br_bearing_type[lookupKey],"ERROR"),""), "")</f>
        <v/>
      </c>
      <c r="Z43" s="3" t="str">
        <f>IF($A43="ADD",IF(NOT(ISBLANK(Y43)),_xlfn.XLOOKUP(Y43,br_pier_type[lookupValue],br_pier_type[lookupKey],"ERROR"),""), "")</f>
        <v/>
      </c>
      <c r="AB43" s="3" t="str">
        <f>IF($A43="ADD",IF(NOT(ISBLANK(AA43)),_xlfn.XLOOKUP(AA43,br_pier_cap_type[lookupValue],br_pier_cap_type[lookupKey],"ERROR"),""), "")</f>
        <v/>
      </c>
      <c r="AD43" s="3" t="str">
        <f>IF($A43="ADD",IF(NOT(ISBLANK(AC43)),_xlfn.XLOOKUP(AC43,br_bearing_type[lookupValue],br_bearing_type[lookupKey],"ERROR"),""), "")</f>
        <v/>
      </c>
      <c r="AF43" s="3" t="str">
        <f>IF($A43="ADD",IF(NOT(ISBLANK(AE43)),_xlfn.XLOOKUP(AE43,br_pier_type[lookupValue],br_pier_type[lookupKey],"ERROR"),""), "")</f>
        <v/>
      </c>
      <c r="AH43" s="3" t="str">
        <f>IF($A43="ADD",IF(NOT(ISBLANK(AG43)),_xlfn.XLOOKUP(AG43,br_pier_cap_type[lookupValue],br_pier_cap_type[lookupKey],"ERROR"),""), "")</f>
        <v/>
      </c>
      <c r="AJ43" s="3" t="str">
        <f>IF($A43="ADD",IF(NOT(ISBLANK(AI43)),_xlfn.XLOOKUP(AI43,br_bearing_type[lookupValue],br_bearing_type[lookupKey],"ERROR"),""), "")</f>
        <v/>
      </c>
      <c r="AL43" s="3" t="str">
        <f>IF($A43="ADD",IF(NOT(ISBLANK(AK43)),_xlfn.XLOOKUP(AK43,br_pier_type[lookupValue],br_pier_type[lookupKey],"ERROR"),""), "")</f>
        <v/>
      </c>
      <c r="AN43" s="3" t="str">
        <f>IF($A43="ADD",IF(NOT(ISBLANK(AM43)),_xlfn.XLOOKUP(AM43,br_pier_cap_type[lookupValue],br_pier_cap_type[lookupKey],"ERROR"),""), "")</f>
        <v/>
      </c>
      <c r="AP43" s="3" t="str">
        <f>IF($A43="ADD",IF(NOT(ISBLANK(AO43)),_xlfn.XLOOKUP(AO43,br_bearing_type[lookupValue],br_bearing_type[lookupKey],"ERROR"),""), "")</f>
        <v/>
      </c>
      <c r="AR43" s="3" t="str">
        <f>IF($A43="ADD",IF(NOT(ISBLANK(AQ43)),_xlfn.XLOOKUP(AQ43,br_pier_type[lookupValue],br_pier_type[lookupKey],"ERROR"),""), "")</f>
        <v/>
      </c>
      <c r="AT43" s="3" t="str">
        <f>IF($A43="ADD",IF(NOT(ISBLANK(AS43)),_xlfn.XLOOKUP(AS43,br_pier_cap_type[lookupValue],br_pier_cap_type[lookupKey],"ERROR"),""), "")</f>
        <v/>
      </c>
      <c r="AV43" s="3" t="str">
        <f>IF($A43="ADD",IF(NOT(ISBLANK(AU43)),_xlfn.XLOOKUP(AU43,br_bearing_type[lookupValue],br_bearing_type[lookupKey],"ERROR"),""), "")</f>
        <v/>
      </c>
      <c r="AX43" s="3" t="str">
        <f>IF($A43="ADD",IF(NOT(ISBLANK(AW43)),_xlfn.XLOOKUP(AW43,br_pier_type[lookupValue],br_pier_type[lookupKey],"ERROR"),""), "")</f>
        <v/>
      </c>
      <c r="AZ43" s="3" t="str">
        <f>IF($A43="ADD",IF(NOT(ISBLANK(AY43)),_xlfn.XLOOKUP(AY43,br_pier_cap_type[lookupValue],br_pier_cap_type[lookupKey],"ERROR"),""), "")</f>
        <v/>
      </c>
      <c r="BB43" s="3" t="str">
        <f>IF($A43="ADD",IF(NOT(ISBLANK(BA43)),_xlfn.XLOOKUP(BA43,br_bearing_type[lookupValue],br_bearing_type[lookupKey],"ERROR"),""), "")</f>
        <v/>
      </c>
      <c r="BD43" s="3" t="str">
        <f>IF($A43="ADD",IF(NOT(ISBLANK(BC43)),_xlfn.XLOOKUP(BC43,br_pier_type[lookupValue],br_pier_type[lookupKey],"ERROR"),""), "")</f>
        <v/>
      </c>
      <c r="BF43" s="3" t="str">
        <f>IF($A43="ADD",IF(NOT(ISBLANK(BE43)),_xlfn.XLOOKUP(BE43,br_pier_cap_type[lookupValue],br_pier_cap_type[lookupKey],"ERROR"),""), "")</f>
        <v/>
      </c>
      <c r="BH43" s="3" t="str">
        <f>IF($A43="ADD",IF(NOT(ISBLANK(BG43)),_xlfn.XLOOKUP(BG43,br_bearing_type[lookupValue],br_bearing_type[lookupKey],"ERROR"),""), "")</f>
        <v/>
      </c>
      <c r="BJ43" s="3" t="str">
        <f>IF($A43="ADD",IF(NOT(ISBLANK(BI43)),_xlfn.XLOOKUP(BI43,br_pier_type[lookupValue],br_pier_type[lookupKey],"ERROR"),""), "")</f>
        <v/>
      </c>
      <c r="BL43" s="3" t="str">
        <f>IF($A43="ADD",IF(NOT(ISBLANK(BK43)),_xlfn.XLOOKUP(BK43,br_pier_cap_type[lookupValue],br_pier_cap_type[lookupKey],"ERROR"),""), "")</f>
        <v/>
      </c>
      <c r="BN43" s="3" t="str">
        <f>IF($A43="ADD",IF(NOT(ISBLANK(BM43)),_xlfn.XLOOKUP(BM43,br_bearing_type[lookupValue],br_bearing_type[lookupKey],"ERROR"),""), "")</f>
        <v/>
      </c>
      <c r="BP43" s="3" t="str">
        <f>IF($A43="ADD",IF(NOT(ISBLANK(BO43)),_xlfn.XLOOKUP(BO43,br_pier_type[lookupValue],br_pier_type[lookupKey],"ERROR"),""), "")</f>
        <v/>
      </c>
      <c r="BR43" s="3" t="str">
        <f>IF($A43="ADD",IF(NOT(ISBLANK(BQ43)),_xlfn.XLOOKUP(BQ43,br_pier_cap_type[lookupValue],br_pier_cap_type[lookupKey],"ERROR"),""), "")</f>
        <v/>
      </c>
      <c r="BT43" s="3" t="str">
        <f>IF($A43="ADD",IF(NOT(ISBLANK(BS43)),_xlfn.XLOOKUP(BS43,br_bearing_type[lookupValue],br_bearing_type[lookupKey],"ERROR"),""), "")</f>
        <v/>
      </c>
      <c r="BU43" s="6"/>
      <c r="BV43" s="6"/>
      <c r="BW43" s="6"/>
      <c r="BX43" s="6"/>
      <c r="BY43" s="6"/>
      <c r="BZ43" s="6"/>
      <c r="CA43" s="6"/>
      <c r="CB43" s="6"/>
      <c r="CC43" s="6"/>
      <c r="CD43" s="6"/>
      <c r="CE43" s="6"/>
      <c r="CF43" s="6"/>
      <c r="CG43" s="6"/>
      <c r="CH43" s="6"/>
      <c r="CI43" s="6"/>
      <c r="CJ43" s="6"/>
      <c r="CK43" s="6"/>
      <c r="CL43" s="6"/>
      <c r="CM43" s="6"/>
      <c r="CN43" s="6"/>
      <c r="CO43" s="6"/>
      <c r="CP43" s="6"/>
      <c r="CQ43" s="6"/>
      <c r="CR43" s="6"/>
      <c r="CT43" s="3" t="str">
        <f>IF($A43="ADD",IF(NOT(ISBLANK(CS43)),_xlfn.XLOOKUP(CS43,br_pier_type[lookupValue],br_pier_type[lookupKey],"ERROR"),""), "")</f>
        <v/>
      </c>
      <c r="CV43" s="3" t="str">
        <f>IF($A43="ADD",IF(NOT(ISBLANK(CU43)),_xlfn.XLOOKUP(CU43,br_pier_cap_type[lookupValue],br_pier_cap_type[lookupKey],"ERROR"),""), "")</f>
        <v/>
      </c>
      <c r="CX43" s="3" t="str">
        <f>IF($A43="ADD",IF(NOT(ISBLANK(CW43)),_xlfn.XLOOKUP(CW43,br_bearing_type[lookupValue],br_bearing_type[lookupKey],"ERROR"),""), "")</f>
        <v/>
      </c>
      <c r="CZ43" s="3" t="str">
        <f>IF($A43="ADD",IF(NOT(ISBLANK(CY43)),_xlfn.XLOOKUP(CY43,br_pier_type[lookupValue],br_pier_type[lookupKey],"ERROR"),""), "")</f>
        <v/>
      </c>
      <c r="DB43" s="3" t="str">
        <f>IF($A43="ADD",IF(NOT(ISBLANK(DA43)),_xlfn.XLOOKUP(DA43,br_pier_cap_type[lookupValue],br_pier_cap_type[lookupKey],"ERROR"),""), "")</f>
        <v/>
      </c>
      <c r="DD43" s="3" t="str">
        <f>IF($A43="ADD",IF(NOT(ISBLANK(DC43)),_xlfn.XLOOKUP(DC43,br_bearing_type[lookupValue],br_bearing_type[lookupKey],"ERROR"),""), "")</f>
        <v/>
      </c>
      <c r="DF43" s="3" t="str">
        <f>IF($A43="ADD",IF(NOT(ISBLANK(DE43)),_xlfn.XLOOKUP(DE43,br_pier_type[lookupValue],br_pier_type[lookupKey],"ERROR"),""), "")</f>
        <v/>
      </c>
      <c r="DH43" s="3" t="str">
        <f>IF($A43="ADD",IF(NOT(ISBLANK(DG43)),_xlfn.XLOOKUP(DG43,br_pier_cap_type[lookupValue],br_pier_cap_type[lookupKey],"ERROR"),""), "")</f>
        <v/>
      </c>
      <c r="DJ43" s="3" t="str">
        <f>IF($A43="ADD",IF(NOT(ISBLANK(DI43)),_xlfn.XLOOKUP(DI43,br_bearing_type[lookupValue],br_bearing_type[lookupKey],"ERROR"),""), "")</f>
        <v/>
      </c>
      <c r="DL43" s="3" t="str">
        <f>IF($A43="ADD",IF(NOT(ISBLANK(DK43)),_xlfn.XLOOKUP(DK43,br_pier_type[lookupValue],br_pier_type[lookupKey],"ERROR"),""), "")</f>
        <v/>
      </c>
      <c r="DN43" s="3" t="str">
        <f>IF($A43="ADD",IF(NOT(ISBLANK(DM43)),_xlfn.XLOOKUP(DM43,br_pier_cap_type[lookupValue],br_pier_cap_type[lookupKey],"ERROR"),""), "")</f>
        <v/>
      </c>
      <c r="DP43" s="3" t="str">
        <f>IF($A43="ADD",IF(NOT(ISBLANK(DO43)),_xlfn.XLOOKUP(DO43,br_bearing_type[lookupValue],br_bearing_type[lookupKey],"ERROR"),""), "")</f>
        <v/>
      </c>
      <c r="DR43" s="3" t="str">
        <f>IF($A43="ADD",IF(NOT(ISBLANK(DQ43)),_xlfn.XLOOKUP(DQ43,br_pier_type[lookupValue],br_pier_type[lookupKey],"ERROR"),""), "")</f>
        <v/>
      </c>
      <c r="DT43" s="3" t="str">
        <f>IF($A43="ADD",IF(NOT(ISBLANK(DS43)),_xlfn.XLOOKUP(DS43,br_pier_cap_type[lookupValue],br_pier_cap_type[lookupKey],"ERROR"),""), "")</f>
        <v/>
      </c>
      <c r="DV43" s="3" t="str">
        <f>IF($A43="ADD",IF(NOT(ISBLANK(DU43)),_xlfn.XLOOKUP(DU43,br_bearing_type[lookupValue],br_bearing_type[lookupKey],"ERROR"),""), "")</f>
        <v/>
      </c>
      <c r="DX43" s="3" t="str">
        <f>IF($A43="ADD",IF(NOT(ISBLANK(DW43)),_xlfn.XLOOKUP(DW43,br_pier_type[lookupValue],br_pier_type[lookupKey],"ERROR"),""), "")</f>
        <v/>
      </c>
      <c r="DZ43" s="3" t="str">
        <f>IF($A43="ADD",IF(NOT(ISBLANK(DY43)),_xlfn.XLOOKUP(DY43,br_pier_cap_type[lookupValue],br_pier_cap_type[lookupKey],"ERROR"),""), "")</f>
        <v/>
      </c>
      <c r="EB43" s="3" t="str">
        <f>IF($A43="ADD",IF(NOT(ISBLANK(EA43)),_xlfn.XLOOKUP(EA43,br_bearing_type[lookupValue],br_bearing_type[lookupKey],"ERROR"),""), "")</f>
        <v/>
      </c>
      <c r="EU43" s="6"/>
      <c r="EV43" s="6"/>
      <c r="EW43" s="6"/>
      <c r="EX43" s="6"/>
      <c r="EY43" s="6"/>
      <c r="EZ43" s="6"/>
      <c r="FA43" s="6"/>
      <c r="FB43" s="6"/>
      <c r="FC43" s="6"/>
      <c r="FD43" s="6"/>
      <c r="FE43" s="6"/>
      <c r="FF43" s="6"/>
      <c r="FG43" s="6"/>
      <c r="FH43" s="6"/>
      <c r="FI43" s="6"/>
      <c r="FJ43" s="6"/>
      <c r="FK43" s="6"/>
      <c r="FL43" s="6"/>
      <c r="FM43" s="6"/>
      <c r="FN43" s="6"/>
      <c r="FO43" s="6"/>
      <c r="FP43" s="6"/>
      <c r="FQ43" s="6"/>
      <c r="FR43" s="6"/>
      <c r="HU43" s="4"/>
      <c r="HX43" s="8"/>
      <c r="HY43" s="8"/>
      <c r="HZ43" s="4" t="str">
        <f t="shared" ca="1" si="0"/>
        <v/>
      </c>
      <c r="IA43" s="3" t="str">
        <f t="shared" si="1"/>
        <v/>
      </c>
      <c r="IB43" s="3" t="str">
        <f>IF($A43="","",IF((AND($A43="ADD",OR(IA43="",IA43="Local Authority"))),"L",(_xlfn.XLOOKUP(IA43,asset_owner[lookupValue],asset_owner[lookupKey],""))))</f>
        <v/>
      </c>
      <c r="IC43" s="9"/>
      <c r="IF43" s="8" t="str">
        <f t="shared" si="2"/>
        <v/>
      </c>
      <c r="IG43" s="7"/>
    </row>
    <row r="44" spans="2:241" x14ac:dyDescent="0.25">
      <c r="B44" s="5"/>
      <c r="C44" s="5"/>
      <c r="D44" s="6"/>
      <c r="E44" s="6"/>
      <c r="H44" s="3" t="str">
        <f>IF($A44="ADD",IF(NOT(ISBLANK(G44)),_xlfn.XLOOKUP(G44,br_found_type[lookupValue],br_found_type[lookupKey],"ERROR"),""), "")</f>
        <v/>
      </c>
      <c r="I44" s="4"/>
      <c r="K44" s="4"/>
      <c r="M44" s="3" t="str">
        <f>IF($A44="ADD",IF(NOT(ISBLANK(L44)),_xlfn.XLOOKUP(L44,br_found_mat[lookupValue],br_found_mat[lookupKey],"ERROR"),""), "")</f>
        <v/>
      </c>
      <c r="O44" s="3" t="str">
        <f>IF($A44="ADD",IF(NOT(ISBLANK(N44)),_xlfn.XLOOKUP(N44,found_cast_type[lookupValue],found_cast_type[lookupKey],"ERROR"),""), "")</f>
        <v/>
      </c>
      <c r="P44" s="4"/>
      <c r="R44" s="3" t="str">
        <f>IF($A44="ADD",IF(NOT(ISBLANK(Q44)),_xlfn.XLOOKUP(Q44,br_paint_system[lookupValue],br_paint_system[lookupKey],"ERROR"),""), "")</f>
        <v/>
      </c>
      <c r="T44" s="3" t="str">
        <f>IF($A44="ADD",IF(NOT(ISBLANK(S44)),_xlfn.XLOOKUP(S44,br_pier_type[lookupValue],br_pier_type[lookupKey],"ERROR"),""), "")</f>
        <v/>
      </c>
      <c r="V44" s="3" t="str">
        <f>IF($A44="ADD",IF(NOT(ISBLANK(U44)),_xlfn.XLOOKUP(U44,br_pier_cap_type[lookupValue],br_pier_cap_type[lookupKey],"ERROR"),""), "")</f>
        <v/>
      </c>
      <c r="X44" s="3" t="str">
        <f>IF($A44="ADD",IF(NOT(ISBLANK(W44)),_xlfn.XLOOKUP(W44,br_bearing_type[lookupValue],br_bearing_type[lookupKey],"ERROR"),""), "")</f>
        <v/>
      </c>
      <c r="Z44" s="3" t="str">
        <f>IF($A44="ADD",IF(NOT(ISBLANK(Y44)),_xlfn.XLOOKUP(Y44,br_pier_type[lookupValue],br_pier_type[lookupKey],"ERROR"),""), "")</f>
        <v/>
      </c>
      <c r="AB44" s="3" t="str">
        <f>IF($A44="ADD",IF(NOT(ISBLANK(AA44)),_xlfn.XLOOKUP(AA44,br_pier_cap_type[lookupValue],br_pier_cap_type[lookupKey],"ERROR"),""), "")</f>
        <v/>
      </c>
      <c r="AD44" s="3" t="str">
        <f>IF($A44="ADD",IF(NOT(ISBLANK(AC44)),_xlfn.XLOOKUP(AC44,br_bearing_type[lookupValue],br_bearing_type[lookupKey],"ERROR"),""), "")</f>
        <v/>
      </c>
      <c r="AF44" s="3" t="str">
        <f>IF($A44="ADD",IF(NOT(ISBLANK(AE44)),_xlfn.XLOOKUP(AE44,br_pier_type[lookupValue],br_pier_type[lookupKey],"ERROR"),""), "")</f>
        <v/>
      </c>
      <c r="AH44" s="3" t="str">
        <f>IF($A44="ADD",IF(NOT(ISBLANK(AG44)),_xlfn.XLOOKUP(AG44,br_pier_cap_type[lookupValue],br_pier_cap_type[lookupKey],"ERROR"),""), "")</f>
        <v/>
      </c>
      <c r="AJ44" s="3" t="str">
        <f>IF($A44="ADD",IF(NOT(ISBLANK(AI44)),_xlfn.XLOOKUP(AI44,br_bearing_type[lookupValue],br_bearing_type[lookupKey],"ERROR"),""), "")</f>
        <v/>
      </c>
      <c r="AL44" s="3" t="str">
        <f>IF($A44="ADD",IF(NOT(ISBLANK(AK44)),_xlfn.XLOOKUP(AK44,br_pier_type[lookupValue],br_pier_type[lookupKey],"ERROR"),""), "")</f>
        <v/>
      </c>
      <c r="AN44" s="3" t="str">
        <f>IF($A44="ADD",IF(NOT(ISBLANK(AM44)),_xlfn.XLOOKUP(AM44,br_pier_cap_type[lookupValue],br_pier_cap_type[lookupKey],"ERROR"),""), "")</f>
        <v/>
      </c>
      <c r="AP44" s="3" t="str">
        <f>IF($A44="ADD",IF(NOT(ISBLANK(AO44)),_xlfn.XLOOKUP(AO44,br_bearing_type[lookupValue],br_bearing_type[lookupKey],"ERROR"),""), "")</f>
        <v/>
      </c>
      <c r="AR44" s="3" t="str">
        <f>IF($A44="ADD",IF(NOT(ISBLANK(AQ44)),_xlfn.XLOOKUP(AQ44,br_pier_type[lookupValue],br_pier_type[lookupKey],"ERROR"),""), "")</f>
        <v/>
      </c>
      <c r="AT44" s="3" t="str">
        <f>IF($A44="ADD",IF(NOT(ISBLANK(AS44)),_xlfn.XLOOKUP(AS44,br_pier_cap_type[lookupValue],br_pier_cap_type[lookupKey],"ERROR"),""), "")</f>
        <v/>
      </c>
      <c r="AV44" s="3" t="str">
        <f>IF($A44="ADD",IF(NOT(ISBLANK(AU44)),_xlfn.XLOOKUP(AU44,br_bearing_type[lookupValue],br_bearing_type[lookupKey],"ERROR"),""), "")</f>
        <v/>
      </c>
      <c r="AX44" s="3" t="str">
        <f>IF($A44="ADD",IF(NOT(ISBLANK(AW44)),_xlfn.XLOOKUP(AW44,br_pier_type[lookupValue],br_pier_type[lookupKey],"ERROR"),""), "")</f>
        <v/>
      </c>
      <c r="AZ44" s="3" t="str">
        <f>IF($A44="ADD",IF(NOT(ISBLANK(AY44)),_xlfn.XLOOKUP(AY44,br_pier_cap_type[lookupValue],br_pier_cap_type[lookupKey],"ERROR"),""), "")</f>
        <v/>
      </c>
      <c r="BB44" s="3" t="str">
        <f>IF($A44="ADD",IF(NOT(ISBLANK(BA44)),_xlfn.XLOOKUP(BA44,br_bearing_type[lookupValue],br_bearing_type[lookupKey],"ERROR"),""), "")</f>
        <v/>
      </c>
      <c r="BD44" s="3" t="str">
        <f>IF($A44="ADD",IF(NOT(ISBLANK(BC44)),_xlfn.XLOOKUP(BC44,br_pier_type[lookupValue],br_pier_type[lookupKey],"ERROR"),""), "")</f>
        <v/>
      </c>
      <c r="BF44" s="3" t="str">
        <f>IF($A44="ADD",IF(NOT(ISBLANK(BE44)),_xlfn.XLOOKUP(BE44,br_pier_cap_type[lookupValue],br_pier_cap_type[lookupKey],"ERROR"),""), "")</f>
        <v/>
      </c>
      <c r="BH44" s="3" t="str">
        <f>IF($A44="ADD",IF(NOT(ISBLANK(BG44)),_xlfn.XLOOKUP(BG44,br_bearing_type[lookupValue],br_bearing_type[lookupKey],"ERROR"),""), "")</f>
        <v/>
      </c>
      <c r="BJ44" s="3" t="str">
        <f>IF($A44="ADD",IF(NOT(ISBLANK(BI44)),_xlfn.XLOOKUP(BI44,br_pier_type[lookupValue],br_pier_type[lookupKey],"ERROR"),""), "")</f>
        <v/>
      </c>
      <c r="BL44" s="3" t="str">
        <f>IF($A44="ADD",IF(NOT(ISBLANK(BK44)),_xlfn.XLOOKUP(BK44,br_pier_cap_type[lookupValue],br_pier_cap_type[lookupKey],"ERROR"),""), "")</f>
        <v/>
      </c>
      <c r="BN44" s="3" t="str">
        <f>IF($A44="ADD",IF(NOT(ISBLANK(BM44)),_xlfn.XLOOKUP(BM44,br_bearing_type[lookupValue],br_bearing_type[lookupKey],"ERROR"),""), "")</f>
        <v/>
      </c>
      <c r="BP44" s="3" t="str">
        <f>IF($A44="ADD",IF(NOT(ISBLANK(BO44)),_xlfn.XLOOKUP(BO44,br_pier_type[lookupValue],br_pier_type[lookupKey],"ERROR"),""), "")</f>
        <v/>
      </c>
      <c r="BR44" s="3" t="str">
        <f>IF($A44="ADD",IF(NOT(ISBLANK(BQ44)),_xlfn.XLOOKUP(BQ44,br_pier_cap_type[lookupValue],br_pier_cap_type[lookupKey],"ERROR"),""), "")</f>
        <v/>
      </c>
      <c r="BT44" s="3" t="str">
        <f>IF($A44="ADD",IF(NOT(ISBLANK(BS44)),_xlfn.XLOOKUP(BS44,br_bearing_type[lookupValue],br_bearing_type[lookupKey],"ERROR"),""), "")</f>
        <v/>
      </c>
      <c r="BU44" s="6"/>
      <c r="BV44" s="6"/>
      <c r="BW44" s="6"/>
      <c r="BX44" s="6"/>
      <c r="BY44" s="6"/>
      <c r="BZ44" s="6"/>
      <c r="CA44" s="6"/>
      <c r="CB44" s="6"/>
      <c r="CC44" s="6"/>
      <c r="CD44" s="6"/>
      <c r="CE44" s="6"/>
      <c r="CF44" s="6"/>
      <c r="CG44" s="6"/>
      <c r="CH44" s="6"/>
      <c r="CI44" s="6"/>
      <c r="CJ44" s="6"/>
      <c r="CK44" s="6"/>
      <c r="CL44" s="6"/>
      <c r="CM44" s="6"/>
      <c r="CN44" s="6"/>
      <c r="CO44" s="6"/>
      <c r="CP44" s="6"/>
      <c r="CQ44" s="6"/>
      <c r="CR44" s="6"/>
      <c r="CT44" s="3" t="str">
        <f>IF($A44="ADD",IF(NOT(ISBLANK(CS44)),_xlfn.XLOOKUP(CS44,br_pier_type[lookupValue],br_pier_type[lookupKey],"ERROR"),""), "")</f>
        <v/>
      </c>
      <c r="CV44" s="3" t="str">
        <f>IF($A44="ADD",IF(NOT(ISBLANK(CU44)),_xlfn.XLOOKUP(CU44,br_pier_cap_type[lookupValue],br_pier_cap_type[lookupKey],"ERROR"),""), "")</f>
        <v/>
      </c>
      <c r="CX44" s="3" t="str">
        <f>IF($A44="ADD",IF(NOT(ISBLANK(CW44)),_xlfn.XLOOKUP(CW44,br_bearing_type[lookupValue],br_bearing_type[lookupKey],"ERROR"),""), "")</f>
        <v/>
      </c>
      <c r="CZ44" s="3" t="str">
        <f>IF($A44="ADD",IF(NOT(ISBLANK(CY44)),_xlfn.XLOOKUP(CY44,br_pier_type[lookupValue],br_pier_type[lookupKey],"ERROR"),""), "")</f>
        <v/>
      </c>
      <c r="DB44" s="3" t="str">
        <f>IF($A44="ADD",IF(NOT(ISBLANK(DA44)),_xlfn.XLOOKUP(DA44,br_pier_cap_type[lookupValue],br_pier_cap_type[lookupKey],"ERROR"),""), "")</f>
        <v/>
      </c>
      <c r="DD44" s="3" t="str">
        <f>IF($A44="ADD",IF(NOT(ISBLANK(DC44)),_xlfn.XLOOKUP(DC44,br_bearing_type[lookupValue],br_bearing_type[lookupKey],"ERROR"),""), "")</f>
        <v/>
      </c>
      <c r="DF44" s="3" t="str">
        <f>IF($A44="ADD",IF(NOT(ISBLANK(DE44)),_xlfn.XLOOKUP(DE44,br_pier_type[lookupValue],br_pier_type[lookupKey],"ERROR"),""), "")</f>
        <v/>
      </c>
      <c r="DH44" s="3" t="str">
        <f>IF($A44="ADD",IF(NOT(ISBLANK(DG44)),_xlfn.XLOOKUP(DG44,br_pier_cap_type[lookupValue],br_pier_cap_type[lookupKey],"ERROR"),""), "")</f>
        <v/>
      </c>
      <c r="DJ44" s="3" t="str">
        <f>IF($A44="ADD",IF(NOT(ISBLANK(DI44)),_xlfn.XLOOKUP(DI44,br_bearing_type[lookupValue],br_bearing_type[lookupKey],"ERROR"),""), "")</f>
        <v/>
      </c>
      <c r="DL44" s="3" t="str">
        <f>IF($A44="ADD",IF(NOT(ISBLANK(DK44)),_xlfn.XLOOKUP(DK44,br_pier_type[lookupValue],br_pier_type[lookupKey],"ERROR"),""), "")</f>
        <v/>
      </c>
      <c r="DN44" s="3" t="str">
        <f>IF($A44="ADD",IF(NOT(ISBLANK(DM44)),_xlfn.XLOOKUP(DM44,br_pier_cap_type[lookupValue],br_pier_cap_type[lookupKey],"ERROR"),""), "")</f>
        <v/>
      </c>
      <c r="DP44" s="3" t="str">
        <f>IF($A44="ADD",IF(NOT(ISBLANK(DO44)),_xlfn.XLOOKUP(DO44,br_bearing_type[lookupValue],br_bearing_type[lookupKey],"ERROR"),""), "")</f>
        <v/>
      </c>
      <c r="DR44" s="3" t="str">
        <f>IF($A44="ADD",IF(NOT(ISBLANK(DQ44)),_xlfn.XLOOKUP(DQ44,br_pier_type[lookupValue],br_pier_type[lookupKey],"ERROR"),""), "")</f>
        <v/>
      </c>
      <c r="DT44" s="3" t="str">
        <f>IF($A44="ADD",IF(NOT(ISBLANK(DS44)),_xlfn.XLOOKUP(DS44,br_pier_cap_type[lookupValue],br_pier_cap_type[lookupKey],"ERROR"),""), "")</f>
        <v/>
      </c>
      <c r="DV44" s="3" t="str">
        <f>IF($A44="ADD",IF(NOT(ISBLANK(DU44)),_xlfn.XLOOKUP(DU44,br_bearing_type[lookupValue],br_bearing_type[lookupKey],"ERROR"),""), "")</f>
        <v/>
      </c>
      <c r="DX44" s="3" t="str">
        <f>IF($A44="ADD",IF(NOT(ISBLANK(DW44)),_xlfn.XLOOKUP(DW44,br_pier_type[lookupValue],br_pier_type[lookupKey],"ERROR"),""), "")</f>
        <v/>
      </c>
      <c r="DZ44" s="3" t="str">
        <f>IF($A44="ADD",IF(NOT(ISBLANK(DY44)),_xlfn.XLOOKUP(DY44,br_pier_cap_type[lookupValue],br_pier_cap_type[lookupKey],"ERROR"),""), "")</f>
        <v/>
      </c>
      <c r="EB44" s="3" t="str">
        <f>IF($A44="ADD",IF(NOT(ISBLANK(EA44)),_xlfn.XLOOKUP(EA44,br_bearing_type[lookupValue],br_bearing_type[lookupKey],"ERROR"),""), "")</f>
        <v/>
      </c>
      <c r="EU44" s="6"/>
      <c r="EV44" s="6"/>
      <c r="EW44" s="6"/>
      <c r="EX44" s="6"/>
      <c r="EY44" s="6"/>
      <c r="EZ44" s="6"/>
      <c r="FA44" s="6"/>
      <c r="FB44" s="6"/>
      <c r="FC44" s="6"/>
      <c r="FD44" s="6"/>
      <c r="FE44" s="6"/>
      <c r="FF44" s="6"/>
      <c r="FG44" s="6"/>
      <c r="FH44" s="6"/>
      <c r="FI44" s="6"/>
      <c r="FJ44" s="6"/>
      <c r="FK44" s="6"/>
      <c r="FL44" s="6"/>
      <c r="FM44" s="6"/>
      <c r="FN44" s="6"/>
      <c r="FO44" s="6"/>
      <c r="FP44" s="6"/>
      <c r="FQ44" s="6"/>
      <c r="FR44" s="6"/>
      <c r="HU44" s="4"/>
      <c r="HX44" s="8"/>
      <c r="HY44" s="8"/>
      <c r="HZ44" s="4" t="str">
        <f t="shared" ca="1" si="0"/>
        <v/>
      </c>
      <c r="IA44" s="3" t="str">
        <f t="shared" si="1"/>
        <v/>
      </c>
      <c r="IB44" s="3" t="str">
        <f>IF($A44="","",IF((AND($A44="ADD",OR(IA44="",IA44="Local Authority"))),"L",(_xlfn.XLOOKUP(IA44,asset_owner[lookupValue],asset_owner[lookupKey],""))))</f>
        <v/>
      </c>
      <c r="IC44" s="9"/>
      <c r="IF44" s="8" t="str">
        <f t="shared" si="2"/>
        <v/>
      </c>
      <c r="IG44" s="7"/>
    </row>
    <row r="45" spans="2:241" x14ac:dyDescent="0.25">
      <c r="B45" s="5"/>
      <c r="C45" s="5"/>
      <c r="D45" s="6"/>
      <c r="E45" s="6"/>
      <c r="H45" s="3" t="str">
        <f>IF($A45="ADD",IF(NOT(ISBLANK(G45)),_xlfn.XLOOKUP(G45,br_found_type[lookupValue],br_found_type[lookupKey],"ERROR"),""), "")</f>
        <v/>
      </c>
      <c r="I45" s="4"/>
      <c r="K45" s="4"/>
      <c r="M45" s="3" t="str">
        <f>IF($A45="ADD",IF(NOT(ISBLANK(L45)),_xlfn.XLOOKUP(L45,br_found_mat[lookupValue],br_found_mat[lookupKey],"ERROR"),""), "")</f>
        <v/>
      </c>
      <c r="O45" s="3" t="str">
        <f>IF($A45="ADD",IF(NOT(ISBLANK(N45)),_xlfn.XLOOKUP(N45,found_cast_type[lookupValue],found_cast_type[lookupKey],"ERROR"),""), "")</f>
        <v/>
      </c>
      <c r="P45" s="4"/>
      <c r="R45" s="3" t="str">
        <f>IF($A45="ADD",IF(NOT(ISBLANK(Q45)),_xlfn.XLOOKUP(Q45,br_paint_system[lookupValue],br_paint_system[lookupKey],"ERROR"),""), "")</f>
        <v/>
      </c>
      <c r="T45" s="3" t="str">
        <f>IF($A45="ADD",IF(NOT(ISBLANK(S45)),_xlfn.XLOOKUP(S45,br_pier_type[lookupValue],br_pier_type[lookupKey],"ERROR"),""), "")</f>
        <v/>
      </c>
      <c r="V45" s="3" t="str">
        <f>IF($A45="ADD",IF(NOT(ISBLANK(U45)),_xlfn.XLOOKUP(U45,br_pier_cap_type[lookupValue],br_pier_cap_type[lookupKey],"ERROR"),""), "")</f>
        <v/>
      </c>
      <c r="X45" s="3" t="str">
        <f>IF($A45="ADD",IF(NOT(ISBLANK(W45)),_xlfn.XLOOKUP(W45,br_bearing_type[lookupValue],br_bearing_type[lookupKey],"ERROR"),""), "")</f>
        <v/>
      </c>
      <c r="Z45" s="3" t="str">
        <f>IF($A45="ADD",IF(NOT(ISBLANK(Y45)),_xlfn.XLOOKUP(Y45,br_pier_type[lookupValue],br_pier_type[lookupKey],"ERROR"),""), "")</f>
        <v/>
      </c>
      <c r="AB45" s="3" t="str">
        <f>IF($A45="ADD",IF(NOT(ISBLANK(AA45)),_xlfn.XLOOKUP(AA45,br_pier_cap_type[lookupValue],br_pier_cap_type[lookupKey],"ERROR"),""), "")</f>
        <v/>
      </c>
      <c r="AD45" s="3" t="str">
        <f>IF($A45="ADD",IF(NOT(ISBLANK(AC45)),_xlfn.XLOOKUP(AC45,br_bearing_type[lookupValue],br_bearing_type[lookupKey],"ERROR"),""), "")</f>
        <v/>
      </c>
      <c r="AF45" s="3" t="str">
        <f>IF($A45="ADD",IF(NOT(ISBLANK(AE45)),_xlfn.XLOOKUP(AE45,br_pier_type[lookupValue],br_pier_type[lookupKey],"ERROR"),""), "")</f>
        <v/>
      </c>
      <c r="AH45" s="3" t="str">
        <f>IF($A45="ADD",IF(NOT(ISBLANK(AG45)),_xlfn.XLOOKUP(AG45,br_pier_cap_type[lookupValue],br_pier_cap_type[lookupKey],"ERROR"),""), "")</f>
        <v/>
      </c>
      <c r="AJ45" s="3" t="str">
        <f>IF($A45="ADD",IF(NOT(ISBLANK(AI45)),_xlfn.XLOOKUP(AI45,br_bearing_type[lookupValue],br_bearing_type[lookupKey],"ERROR"),""), "")</f>
        <v/>
      </c>
      <c r="AL45" s="3" t="str">
        <f>IF($A45="ADD",IF(NOT(ISBLANK(AK45)),_xlfn.XLOOKUP(AK45,br_pier_type[lookupValue],br_pier_type[lookupKey],"ERROR"),""), "")</f>
        <v/>
      </c>
      <c r="AN45" s="3" t="str">
        <f>IF($A45="ADD",IF(NOT(ISBLANK(AM45)),_xlfn.XLOOKUP(AM45,br_pier_cap_type[lookupValue],br_pier_cap_type[lookupKey],"ERROR"),""), "")</f>
        <v/>
      </c>
      <c r="AP45" s="3" t="str">
        <f>IF($A45="ADD",IF(NOT(ISBLANK(AO45)),_xlfn.XLOOKUP(AO45,br_bearing_type[lookupValue],br_bearing_type[lookupKey],"ERROR"),""), "")</f>
        <v/>
      </c>
      <c r="AR45" s="3" t="str">
        <f>IF($A45="ADD",IF(NOT(ISBLANK(AQ45)),_xlfn.XLOOKUP(AQ45,br_pier_type[lookupValue],br_pier_type[lookupKey],"ERROR"),""), "")</f>
        <v/>
      </c>
      <c r="AT45" s="3" t="str">
        <f>IF($A45="ADD",IF(NOT(ISBLANK(AS45)),_xlfn.XLOOKUP(AS45,br_pier_cap_type[lookupValue],br_pier_cap_type[lookupKey],"ERROR"),""), "")</f>
        <v/>
      </c>
      <c r="AV45" s="3" t="str">
        <f>IF($A45="ADD",IF(NOT(ISBLANK(AU45)),_xlfn.XLOOKUP(AU45,br_bearing_type[lookupValue],br_bearing_type[lookupKey],"ERROR"),""), "")</f>
        <v/>
      </c>
      <c r="AX45" s="3" t="str">
        <f>IF($A45="ADD",IF(NOT(ISBLANK(AW45)),_xlfn.XLOOKUP(AW45,br_pier_type[lookupValue],br_pier_type[lookupKey],"ERROR"),""), "")</f>
        <v/>
      </c>
      <c r="AZ45" s="3" t="str">
        <f>IF($A45="ADD",IF(NOT(ISBLANK(AY45)),_xlfn.XLOOKUP(AY45,br_pier_cap_type[lookupValue],br_pier_cap_type[lookupKey],"ERROR"),""), "")</f>
        <v/>
      </c>
      <c r="BB45" s="3" t="str">
        <f>IF($A45="ADD",IF(NOT(ISBLANK(BA45)),_xlfn.XLOOKUP(BA45,br_bearing_type[lookupValue],br_bearing_type[lookupKey],"ERROR"),""), "")</f>
        <v/>
      </c>
      <c r="BD45" s="3" t="str">
        <f>IF($A45="ADD",IF(NOT(ISBLANK(BC45)),_xlfn.XLOOKUP(BC45,br_pier_type[lookupValue],br_pier_type[lookupKey],"ERROR"),""), "")</f>
        <v/>
      </c>
      <c r="BF45" s="3" t="str">
        <f>IF($A45="ADD",IF(NOT(ISBLANK(BE45)),_xlfn.XLOOKUP(BE45,br_pier_cap_type[lookupValue],br_pier_cap_type[lookupKey],"ERROR"),""), "")</f>
        <v/>
      </c>
      <c r="BH45" s="3" t="str">
        <f>IF($A45="ADD",IF(NOT(ISBLANK(BG45)),_xlfn.XLOOKUP(BG45,br_bearing_type[lookupValue],br_bearing_type[lookupKey],"ERROR"),""), "")</f>
        <v/>
      </c>
      <c r="BJ45" s="3" t="str">
        <f>IF($A45="ADD",IF(NOT(ISBLANK(BI45)),_xlfn.XLOOKUP(BI45,br_pier_type[lookupValue],br_pier_type[lookupKey],"ERROR"),""), "")</f>
        <v/>
      </c>
      <c r="BL45" s="3" t="str">
        <f>IF($A45="ADD",IF(NOT(ISBLANK(BK45)),_xlfn.XLOOKUP(BK45,br_pier_cap_type[lookupValue],br_pier_cap_type[lookupKey],"ERROR"),""), "")</f>
        <v/>
      </c>
      <c r="BN45" s="3" t="str">
        <f>IF($A45="ADD",IF(NOT(ISBLANK(BM45)),_xlfn.XLOOKUP(BM45,br_bearing_type[lookupValue],br_bearing_type[lookupKey],"ERROR"),""), "")</f>
        <v/>
      </c>
      <c r="BP45" s="3" t="str">
        <f>IF($A45="ADD",IF(NOT(ISBLANK(BO45)),_xlfn.XLOOKUP(BO45,br_pier_type[lookupValue],br_pier_type[lookupKey],"ERROR"),""), "")</f>
        <v/>
      </c>
      <c r="BR45" s="3" t="str">
        <f>IF($A45="ADD",IF(NOT(ISBLANK(BQ45)),_xlfn.XLOOKUP(BQ45,br_pier_cap_type[lookupValue],br_pier_cap_type[lookupKey],"ERROR"),""), "")</f>
        <v/>
      </c>
      <c r="BT45" s="3" t="str">
        <f>IF($A45="ADD",IF(NOT(ISBLANK(BS45)),_xlfn.XLOOKUP(BS45,br_bearing_type[lookupValue],br_bearing_type[lookupKey],"ERROR"),""), "")</f>
        <v/>
      </c>
      <c r="BU45" s="6"/>
      <c r="BV45" s="6"/>
      <c r="BW45" s="6"/>
      <c r="BX45" s="6"/>
      <c r="BY45" s="6"/>
      <c r="BZ45" s="6"/>
      <c r="CA45" s="6"/>
      <c r="CB45" s="6"/>
      <c r="CC45" s="6"/>
      <c r="CD45" s="6"/>
      <c r="CE45" s="6"/>
      <c r="CF45" s="6"/>
      <c r="CG45" s="6"/>
      <c r="CH45" s="6"/>
      <c r="CI45" s="6"/>
      <c r="CJ45" s="6"/>
      <c r="CK45" s="6"/>
      <c r="CL45" s="6"/>
      <c r="CM45" s="6"/>
      <c r="CN45" s="6"/>
      <c r="CO45" s="6"/>
      <c r="CP45" s="6"/>
      <c r="CQ45" s="6"/>
      <c r="CR45" s="6"/>
      <c r="CT45" s="3" t="str">
        <f>IF($A45="ADD",IF(NOT(ISBLANK(CS45)),_xlfn.XLOOKUP(CS45,br_pier_type[lookupValue],br_pier_type[lookupKey],"ERROR"),""), "")</f>
        <v/>
      </c>
      <c r="CV45" s="3" t="str">
        <f>IF($A45="ADD",IF(NOT(ISBLANK(CU45)),_xlfn.XLOOKUP(CU45,br_pier_cap_type[lookupValue],br_pier_cap_type[lookupKey],"ERROR"),""), "")</f>
        <v/>
      </c>
      <c r="CX45" s="3" t="str">
        <f>IF($A45="ADD",IF(NOT(ISBLANK(CW45)),_xlfn.XLOOKUP(CW45,br_bearing_type[lookupValue],br_bearing_type[lookupKey],"ERROR"),""), "")</f>
        <v/>
      </c>
      <c r="CZ45" s="3" t="str">
        <f>IF($A45="ADD",IF(NOT(ISBLANK(CY45)),_xlfn.XLOOKUP(CY45,br_pier_type[lookupValue],br_pier_type[lookupKey],"ERROR"),""), "")</f>
        <v/>
      </c>
      <c r="DB45" s="3" t="str">
        <f>IF($A45="ADD",IF(NOT(ISBLANK(DA45)),_xlfn.XLOOKUP(DA45,br_pier_cap_type[lookupValue],br_pier_cap_type[lookupKey],"ERROR"),""), "")</f>
        <v/>
      </c>
      <c r="DD45" s="3" t="str">
        <f>IF($A45="ADD",IF(NOT(ISBLANK(DC45)),_xlfn.XLOOKUP(DC45,br_bearing_type[lookupValue],br_bearing_type[lookupKey],"ERROR"),""), "")</f>
        <v/>
      </c>
      <c r="DF45" s="3" t="str">
        <f>IF($A45="ADD",IF(NOT(ISBLANK(DE45)),_xlfn.XLOOKUP(DE45,br_pier_type[lookupValue],br_pier_type[lookupKey],"ERROR"),""), "")</f>
        <v/>
      </c>
      <c r="DH45" s="3" t="str">
        <f>IF($A45="ADD",IF(NOT(ISBLANK(DG45)),_xlfn.XLOOKUP(DG45,br_pier_cap_type[lookupValue],br_pier_cap_type[lookupKey],"ERROR"),""), "")</f>
        <v/>
      </c>
      <c r="DJ45" s="3" t="str">
        <f>IF($A45="ADD",IF(NOT(ISBLANK(DI45)),_xlfn.XLOOKUP(DI45,br_bearing_type[lookupValue],br_bearing_type[lookupKey],"ERROR"),""), "")</f>
        <v/>
      </c>
      <c r="DL45" s="3" t="str">
        <f>IF($A45="ADD",IF(NOT(ISBLANK(DK45)),_xlfn.XLOOKUP(DK45,br_pier_type[lookupValue],br_pier_type[lookupKey],"ERROR"),""), "")</f>
        <v/>
      </c>
      <c r="DN45" s="3" t="str">
        <f>IF($A45="ADD",IF(NOT(ISBLANK(DM45)),_xlfn.XLOOKUP(DM45,br_pier_cap_type[lookupValue],br_pier_cap_type[lookupKey],"ERROR"),""), "")</f>
        <v/>
      </c>
      <c r="DP45" s="3" t="str">
        <f>IF($A45="ADD",IF(NOT(ISBLANK(DO45)),_xlfn.XLOOKUP(DO45,br_bearing_type[lookupValue],br_bearing_type[lookupKey],"ERROR"),""), "")</f>
        <v/>
      </c>
      <c r="DR45" s="3" t="str">
        <f>IF($A45="ADD",IF(NOT(ISBLANK(DQ45)),_xlfn.XLOOKUP(DQ45,br_pier_type[lookupValue],br_pier_type[lookupKey],"ERROR"),""), "")</f>
        <v/>
      </c>
      <c r="DT45" s="3" t="str">
        <f>IF($A45="ADD",IF(NOT(ISBLANK(DS45)),_xlfn.XLOOKUP(DS45,br_pier_cap_type[lookupValue],br_pier_cap_type[lookupKey],"ERROR"),""), "")</f>
        <v/>
      </c>
      <c r="DV45" s="3" t="str">
        <f>IF($A45="ADD",IF(NOT(ISBLANK(DU45)),_xlfn.XLOOKUP(DU45,br_bearing_type[lookupValue],br_bearing_type[lookupKey],"ERROR"),""), "")</f>
        <v/>
      </c>
      <c r="DX45" s="3" t="str">
        <f>IF($A45="ADD",IF(NOT(ISBLANK(DW45)),_xlfn.XLOOKUP(DW45,br_pier_type[lookupValue],br_pier_type[lookupKey],"ERROR"),""), "")</f>
        <v/>
      </c>
      <c r="DZ45" s="3" t="str">
        <f>IF($A45="ADD",IF(NOT(ISBLANK(DY45)),_xlfn.XLOOKUP(DY45,br_pier_cap_type[lookupValue],br_pier_cap_type[lookupKey],"ERROR"),""), "")</f>
        <v/>
      </c>
      <c r="EB45" s="3" t="str">
        <f>IF($A45="ADD",IF(NOT(ISBLANK(EA45)),_xlfn.XLOOKUP(EA45,br_bearing_type[lookupValue],br_bearing_type[lookupKey],"ERROR"),""), "")</f>
        <v/>
      </c>
      <c r="EU45" s="6"/>
      <c r="EV45" s="6"/>
      <c r="EW45" s="6"/>
      <c r="EX45" s="6"/>
      <c r="EY45" s="6"/>
      <c r="EZ45" s="6"/>
      <c r="FA45" s="6"/>
      <c r="FB45" s="6"/>
      <c r="FC45" s="6"/>
      <c r="FD45" s="6"/>
      <c r="FE45" s="6"/>
      <c r="FF45" s="6"/>
      <c r="FG45" s="6"/>
      <c r="FH45" s="6"/>
      <c r="FI45" s="6"/>
      <c r="FJ45" s="6"/>
      <c r="FK45" s="6"/>
      <c r="FL45" s="6"/>
      <c r="FM45" s="6"/>
      <c r="FN45" s="6"/>
      <c r="FO45" s="6"/>
      <c r="FP45" s="6"/>
      <c r="FQ45" s="6"/>
      <c r="FR45" s="6"/>
      <c r="HU45" s="4"/>
      <c r="HX45" s="8"/>
      <c r="HY45" s="8"/>
      <c r="HZ45" s="4" t="str">
        <f t="shared" ca="1" si="0"/>
        <v/>
      </c>
      <c r="IA45" s="3" t="str">
        <f t="shared" si="1"/>
        <v/>
      </c>
      <c r="IB45" s="3" t="str">
        <f>IF($A45="","",IF((AND($A45="ADD",OR(IA45="",IA45="Local Authority"))),"L",(_xlfn.XLOOKUP(IA45,asset_owner[lookupValue],asset_owner[lookupKey],""))))</f>
        <v/>
      </c>
      <c r="IC45" s="9"/>
      <c r="IF45" s="8" t="str">
        <f t="shared" si="2"/>
        <v/>
      </c>
      <c r="IG45" s="7"/>
    </row>
    <row r="46" spans="2:241" x14ac:dyDescent="0.25">
      <c r="B46" s="5"/>
      <c r="C46" s="5"/>
      <c r="D46" s="6"/>
      <c r="E46" s="6"/>
      <c r="H46" s="3" t="str">
        <f>IF($A46="ADD",IF(NOT(ISBLANK(G46)),_xlfn.XLOOKUP(G46,br_found_type[lookupValue],br_found_type[lookupKey],"ERROR"),""), "")</f>
        <v/>
      </c>
      <c r="I46" s="4"/>
      <c r="K46" s="4"/>
      <c r="M46" s="3" t="str">
        <f>IF($A46="ADD",IF(NOT(ISBLANK(L46)),_xlfn.XLOOKUP(L46,br_found_mat[lookupValue],br_found_mat[lookupKey],"ERROR"),""), "")</f>
        <v/>
      </c>
      <c r="O46" s="3" t="str">
        <f>IF($A46="ADD",IF(NOT(ISBLANK(N46)),_xlfn.XLOOKUP(N46,found_cast_type[lookupValue],found_cast_type[lookupKey],"ERROR"),""), "")</f>
        <v/>
      </c>
      <c r="P46" s="4"/>
      <c r="R46" s="3" t="str">
        <f>IF($A46="ADD",IF(NOT(ISBLANK(Q46)),_xlfn.XLOOKUP(Q46,br_paint_system[lookupValue],br_paint_system[lookupKey],"ERROR"),""), "")</f>
        <v/>
      </c>
      <c r="T46" s="3" t="str">
        <f>IF($A46="ADD",IF(NOT(ISBLANK(S46)),_xlfn.XLOOKUP(S46,br_pier_type[lookupValue],br_pier_type[lookupKey],"ERROR"),""), "")</f>
        <v/>
      </c>
      <c r="V46" s="3" t="str">
        <f>IF($A46="ADD",IF(NOT(ISBLANK(U46)),_xlfn.XLOOKUP(U46,br_pier_cap_type[lookupValue],br_pier_cap_type[lookupKey],"ERROR"),""), "")</f>
        <v/>
      </c>
      <c r="X46" s="3" t="str">
        <f>IF($A46="ADD",IF(NOT(ISBLANK(W46)),_xlfn.XLOOKUP(W46,br_bearing_type[lookupValue],br_bearing_type[lookupKey],"ERROR"),""), "")</f>
        <v/>
      </c>
      <c r="Z46" s="3" t="str">
        <f>IF($A46="ADD",IF(NOT(ISBLANK(Y46)),_xlfn.XLOOKUP(Y46,br_pier_type[lookupValue],br_pier_type[lookupKey],"ERROR"),""), "")</f>
        <v/>
      </c>
      <c r="AB46" s="3" t="str">
        <f>IF($A46="ADD",IF(NOT(ISBLANK(AA46)),_xlfn.XLOOKUP(AA46,br_pier_cap_type[lookupValue],br_pier_cap_type[lookupKey],"ERROR"),""), "")</f>
        <v/>
      </c>
      <c r="AD46" s="3" t="str">
        <f>IF($A46="ADD",IF(NOT(ISBLANK(AC46)),_xlfn.XLOOKUP(AC46,br_bearing_type[lookupValue],br_bearing_type[lookupKey],"ERROR"),""), "")</f>
        <v/>
      </c>
      <c r="AF46" s="3" t="str">
        <f>IF($A46="ADD",IF(NOT(ISBLANK(AE46)),_xlfn.XLOOKUP(AE46,br_pier_type[lookupValue],br_pier_type[lookupKey],"ERROR"),""), "")</f>
        <v/>
      </c>
      <c r="AH46" s="3" t="str">
        <f>IF($A46="ADD",IF(NOT(ISBLANK(AG46)),_xlfn.XLOOKUP(AG46,br_pier_cap_type[lookupValue],br_pier_cap_type[lookupKey],"ERROR"),""), "")</f>
        <v/>
      </c>
      <c r="AJ46" s="3" t="str">
        <f>IF($A46="ADD",IF(NOT(ISBLANK(AI46)),_xlfn.XLOOKUP(AI46,br_bearing_type[lookupValue],br_bearing_type[lookupKey],"ERROR"),""), "")</f>
        <v/>
      </c>
      <c r="AL46" s="3" t="str">
        <f>IF($A46="ADD",IF(NOT(ISBLANK(AK46)),_xlfn.XLOOKUP(AK46,br_pier_type[lookupValue],br_pier_type[lookupKey],"ERROR"),""), "")</f>
        <v/>
      </c>
      <c r="AN46" s="3" t="str">
        <f>IF($A46="ADD",IF(NOT(ISBLANK(AM46)),_xlfn.XLOOKUP(AM46,br_pier_cap_type[lookupValue],br_pier_cap_type[lookupKey],"ERROR"),""), "")</f>
        <v/>
      </c>
      <c r="AP46" s="3" t="str">
        <f>IF($A46="ADD",IF(NOT(ISBLANK(AO46)),_xlfn.XLOOKUP(AO46,br_bearing_type[lookupValue],br_bearing_type[lookupKey],"ERROR"),""), "")</f>
        <v/>
      </c>
      <c r="AR46" s="3" t="str">
        <f>IF($A46="ADD",IF(NOT(ISBLANK(AQ46)),_xlfn.XLOOKUP(AQ46,br_pier_type[lookupValue],br_pier_type[lookupKey],"ERROR"),""), "")</f>
        <v/>
      </c>
      <c r="AT46" s="3" t="str">
        <f>IF($A46="ADD",IF(NOT(ISBLANK(AS46)),_xlfn.XLOOKUP(AS46,br_pier_cap_type[lookupValue],br_pier_cap_type[lookupKey],"ERROR"),""), "")</f>
        <v/>
      </c>
      <c r="AV46" s="3" t="str">
        <f>IF($A46="ADD",IF(NOT(ISBLANK(AU46)),_xlfn.XLOOKUP(AU46,br_bearing_type[lookupValue],br_bearing_type[lookupKey],"ERROR"),""), "")</f>
        <v/>
      </c>
      <c r="AX46" s="3" t="str">
        <f>IF($A46="ADD",IF(NOT(ISBLANK(AW46)),_xlfn.XLOOKUP(AW46,br_pier_type[lookupValue],br_pier_type[lookupKey],"ERROR"),""), "")</f>
        <v/>
      </c>
      <c r="AZ46" s="3" t="str">
        <f>IF($A46="ADD",IF(NOT(ISBLANK(AY46)),_xlfn.XLOOKUP(AY46,br_pier_cap_type[lookupValue],br_pier_cap_type[lookupKey],"ERROR"),""), "")</f>
        <v/>
      </c>
      <c r="BB46" s="3" t="str">
        <f>IF($A46="ADD",IF(NOT(ISBLANK(BA46)),_xlfn.XLOOKUP(BA46,br_bearing_type[lookupValue],br_bearing_type[lookupKey],"ERROR"),""), "")</f>
        <v/>
      </c>
      <c r="BD46" s="3" t="str">
        <f>IF($A46="ADD",IF(NOT(ISBLANK(BC46)),_xlfn.XLOOKUP(BC46,br_pier_type[lookupValue],br_pier_type[lookupKey],"ERROR"),""), "")</f>
        <v/>
      </c>
      <c r="BF46" s="3" t="str">
        <f>IF($A46="ADD",IF(NOT(ISBLANK(BE46)),_xlfn.XLOOKUP(BE46,br_pier_cap_type[lookupValue],br_pier_cap_type[lookupKey],"ERROR"),""), "")</f>
        <v/>
      </c>
      <c r="BH46" s="3" t="str">
        <f>IF($A46="ADD",IF(NOT(ISBLANK(BG46)),_xlfn.XLOOKUP(BG46,br_bearing_type[lookupValue],br_bearing_type[lookupKey],"ERROR"),""), "")</f>
        <v/>
      </c>
      <c r="BJ46" s="3" t="str">
        <f>IF($A46="ADD",IF(NOT(ISBLANK(BI46)),_xlfn.XLOOKUP(BI46,br_pier_type[lookupValue],br_pier_type[lookupKey],"ERROR"),""), "")</f>
        <v/>
      </c>
      <c r="BL46" s="3" t="str">
        <f>IF($A46="ADD",IF(NOT(ISBLANK(BK46)),_xlfn.XLOOKUP(BK46,br_pier_cap_type[lookupValue],br_pier_cap_type[lookupKey],"ERROR"),""), "")</f>
        <v/>
      </c>
      <c r="BN46" s="3" t="str">
        <f>IF($A46="ADD",IF(NOT(ISBLANK(BM46)),_xlfn.XLOOKUP(BM46,br_bearing_type[lookupValue],br_bearing_type[lookupKey],"ERROR"),""), "")</f>
        <v/>
      </c>
      <c r="BP46" s="3" t="str">
        <f>IF($A46="ADD",IF(NOT(ISBLANK(BO46)),_xlfn.XLOOKUP(BO46,br_pier_type[lookupValue],br_pier_type[lookupKey],"ERROR"),""), "")</f>
        <v/>
      </c>
      <c r="BR46" s="3" t="str">
        <f>IF($A46="ADD",IF(NOT(ISBLANK(BQ46)),_xlfn.XLOOKUP(BQ46,br_pier_cap_type[lookupValue],br_pier_cap_type[lookupKey],"ERROR"),""), "")</f>
        <v/>
      </c>
      <c r="BT46" s="3" t="str">
        <f>IF($A46="ADD",IF(NOT(ISBLANK(BS46)),_xlfn.XLOOKUP(BS46,br_bearing_type[lookupValue],br_bearing_type[lookupKey],"ERROR"),""), "")</f>
        <v/>
      </c>
      <c r="BU46" s="6"/>
      <c r="BV46" s="6"/>
      <c r="BW46" s="6"/>
      <c r="BX46" s="6"/>
      <c r="BY46" s="6"/>
      <c r="BZ46" s="6"/>
      <c r="CA46" s="6"/>
      <c r="CB46" s="6"/>
      <c r="CC46" s="6"/>
      <c r="CD46" s="6"/>
      <c r="CE46" s="6"/>
      <c r="CF46" s="6"/>
      <c r="CG46" s="6"/>
      <c r="CH46" s="6"/>
      <c r="CI46" s="6"/>
      <c r="CJ46" s="6"/>
      <c r="CK46" s="6"/>
      <c r="CL46" s="6"/>
      <c r="CM46" s="6"/>
      <c r="CN46" s="6"/>
      <c r="CO46" s="6"/>
      <c r="CP46" s="6"/>
      <c r="CQ46" s="6"/>
      <c r="CR46" s="6"/>
      <c r="CT46" s="3" t="str">
        <f>IF($A46="ADD",IF(NOT(ISBLANK(CS46)),_xlfn.XLOOKUP(CS46,br_pier_type[lookupValue],br_pier_type[lookupKey],"ERROR"),""), "")</f>
        <v/>
      </c>
      <c r="CV46" s="3" t="str">
        <f>IF($A46="ADD",IF(NOT(ISBLANK(CU46)),_xlfn.XLOOKUP(CU46,br_pier_cap_type[lookupValue],br_pier_cap_type[lookupKey],"ERROR"),""), "")</f>
        <v/>
      </c>
      <c r="CX46" s="3" t="str">
        <f>IF($A46="ADD",IF(NOT(ISBLANK(CW46)),_xlfn.XLOOKUP(CW46,br_bearing_type[lookupValue],br_bearing_type[lookupKey],"ERROR"),""), "")</f>
        <v/>
      </c>
      <c r="CZ46" s="3" t="str">
        <f>IF($A46="ADD",IF(NOT(ISBLANK(CY46)),_xlfn.XLOOKUP(CY46,br_pier_type[lookupValue],br_pier_type[lookupKey],"ERROR"),""), "")</f>
        <v/>
      </c>
      <c r="DB46" s="3" t="str">
        <f>IF($A46="ADD",IF(NOT(ISBLANK(DA46)),_xlfn.XLOOKUP(DA46,br_pier_cap_type[lookupValue],br_pier_cap_type[lookupKey],"ERROR"),""), "")</f>
        <v/>
      </c>
      <c r="DD46" s="3" t="str">
        <f>IF($A46="ADD",IF(NOT(ISBLANK(DC46)),_xlfn.XLOOKUP(DC46,br_bearing_type[lookupValue],br_bearing_type[lookupKey],"ERROR"),""), "")</f>
        <v/>
      </c>
      <c r="DF46" s="3" t="str">
        <f>IF($A46="ADD",IF(NOT(ISBLANK(DE46)),_xlfn.XLOOKUP(DE46,br_pier_type[lookupValue],br_pier_type[lookupKey],"ERROR"),""), "")</f>
        <v/>
      </c>
      <c r="DH46" s="3" t="str">
        <f>IF($A46="ADD",IF(NOT(ISBLANK(DG46)),_xlfn.XLOOKUP(DG46,br_pier_cap_type[lookupValue],br_pier_cap_type[lookupKey],"ERROR"),""), "")</f>
        <v/>
      </c>
      <c r="DJ46" s="3" t="str">
        <f>IF($A46="ADD",IF(NOT(ISBLANK(DI46)),_xlfn.XLOOKUP(DI46,br_bearing_type[lookupValue],br_bearing_type[lookupKey],"ERROR"),""), "")</f>
        <v/>
      </c>
      <c r="DL46" s="3" t="str">
        <f>IF($A46="ADD",IF(NOT(ISBLANK(DK46)),_xlfn.XLOOKUP(DK46,br_pier_type[lookupValue],br_pier_type[lookupKey],"ERROR"),""), "")</f>
        <v/>
      </c>
      <c r="DN46" s="3" t="str">
        <f>IF($A46="ADD",IF(NOT(ISBLANK(DM46)),_xlfn.XLOOKUP(DM46,br_pier_cap_type[lookupValue],br_pier_cap_type[lookupKey],"ERROR"),""), "")</f>
        <v/>
      </c>
      <c r="DP46" s="3" t="str">
        <f>IF($A46="ADD",IF(NOT(ISBLANK(DO46)),_xlfn.XLOOKUP(DO46,br_bearing_type[lookupValue],br_bearing_type[lookupKey],"ERROR"),""), "")</f>
        <v/>
      </c>
      <c r="DR46" s="3" t="str">
        <f>IF($A46="ADD",IF(NOT(ISBLANK(DQ46)),_xlfn.XLOOKUP(DQ46,br_pier_type[lookupValue],br_pier_type[lookupKey],"ERROR"),""), "")</f>
        <v/>
      </c>
      <c r="DT46" s="3" t="str">
        <f>IF($A46="ADD",IF(NOT(ISBLANK(DS46)),_xlfn.XLOOKUP(DS46,br_pier_cap_type[lookupValue],br_pier_cap_type[lookupKey],"ERROR"),""), "")</f>
        <v/>
      </c>
      <c r="DV46" s="3" t="str">
        <f>IF($A46="ADD",IF(NOT(ISBLANK(DU46)),_xlfn.XLOOKUP(DU46,br_bearing_type[lookupValue],br_bearing_type[lookupKey],"ERROR"),""), "")</f>
        <v/>
      </c>
      <c r="DX46" s="3" t="str">
        <f>IF($A46="ADD",IF(NOT(ISBLANK(DW46)),_xlfn.XLOOKUP(DW46,br_pier_type[lookupValue],br_pier_type[lookupKey],"ERROR"),""), "")</f>
        <v/>
      </c>
      <c r="DZ46" s="3" t="str">
        <f>IF($A46="ADD",IF(NOT(ISBLANK(DY46)),_xlfn.XLOOKUP(DY46,br_pier_cap_type[lookupValue],br_pier_cap_type[lookupKey],"ERROR"),""), "")</f>
        <v/>
      </c>
      <c r="EB46" s="3" t="str">
        <f>IF($A46="ADD",IF(NOT(ISBLANK(EA46)),_xlfn.XLOOKUP(EA46,br_bearing_type[lookupValue],br_bearing_type[lookupKey],"ERROR"),""), "")</f>
        <v/>
      </c>
      <c r="EU46" s="6"/>
      <c r="EV46" s="6"/>
      <c r="EW46" s="6"/>
      <c r="EX46" s="6"/>
      <c r="EY46" s="6"/>
      <c r="EZ46" s="6"/>
      <c r="FA46" s="6"/>
      <c r="FB46" s="6"/>
      <c r="FC46" s="6"/>
      <c r="FD46" s="6"/>
      <c r="FE46" s="6"/>
      <c r="FF46" s="6"/>
      <c r="FG46" s="6"/>
      <c r="FH46" s="6"/>
      <c r="FI46" s="6"/>
      <c r="FJ46" s="6"/>
      <c r="FK46" s="6"/>
      <c r="FL46" s="6"/>
      <c r="FM46" s="6"/>
      <c r="FN46" s="6"/>
      <c r="FO46" s="6"/>
      <c r="FP46" s="6"/>
      <c r="FQ46" s="6"/>
      <c r="FR46" s="6"/>
      <c r="HU46" s="4"/>
      <c r="HX46" s="8"/>
      <c r="HY46" s="8"/>
      <c r="HZ46" s="4" t="str">
        <f t="shared" ca="1" si="0"/>
        <v/>
      </c>
      <c r="IA46" s="3" t="str">
        <f t="shared" si="1"/>
        <v/>
      </c>
      <c r="IB46" s="3" t="str">
        <f>IF($A46="","",IF((AND($A46="ADD",OR(IA46="",IA46="Local Authority"))),"L",(_xlfn.XLOOKUP(IA46,asset_owner[lookupValue],asset_owner[lookupKey],""))))</f>
        <v/>
      </c>
      <c r="IC46" s="9"/>
      <c r="IF46" s="8" t="str">
        <f t="shared" si="2"/>
        <v/>
      </c>
      <c r="IG46" s="7"/>
    </row>
    <row r="47" spans="2:241" x14ac:dyDescent="0.25">
      <c r="B47" s="5"/>
      <c r="C47" s="5"/>
      <c r="D47" s="6"/>
      <c r="E47" s="6"/>
      <c r="H47" s="3" t="str">
        <f>IF($A47="ADD",IF(NOT(ISBLANK(G47)),_xlfn.XLOOKUP(G47,br_found_type[lookupValue],br_found_type[lookupKey],"ERROR"),""), "")</f>
        <v/>
      </c>
      <c r="I47" s="4"/>
      <c r="K47" s="4"/>
      <c r="M47" s="3" t="str">
        <f>IF($A47="ADD",IF(NOT(ISBLANK(L47)),_xlfn.XLOOKUP(L47,br_found_mat[lookupValue],br_found_mat[lookupKey],"ERROR"),""), "")</f>
        <v/>
      </c>
      <c r="O47" s="3" t="str">
        <f>IF($A47="ADD",IF(NOT(ISBLANK(N47)),_xlfn.XLOOKUP(N47,found_cast_type[lookupValue],found_cast_type[lookupKey],"ERROR"),""), "")</f>
        <v/>
      </c>
      <c r="P47" s="4"/>
      <c r="R47" s="3" t="str">
        <f>IF($A47="ADD",IF(NOT(ISBLANK(Q47)),_xlfn.XLOOKUP(Q47,br_paint_system[lookupValue],br_paint_system[lookupKey],"ERROR"),""), "")</f>
        <v/>
      </c>
      <c r="T47" s="3" t="str">
        <f>IF($A47="ADD",IF(NOT(ISBLANK(S47)),_xlfn.XLOOKUP(S47,br_pier_type[lookupValue],br_pier_type[lookupKey],"ERROR"),""), "")</f>
        <v/>
      </c>
      <c r="V47" s="3" t="str">
        <f>IF($A47="ADD",IF(NOT(ISBLANK(U47)),_xlfn.XLOOKUP(U47,br_pier_cap_type[lookupValue],br_pier_cap_type[lookupKey],"ERROR"),""), "")</f>
        <v/>
      </c>
      <c r="X47" s="3" t="str">
        <f>IF($A47="ADD",IF(NOT(ISBLANK(W47)),_xlfn.XLOOKUP(W47,br_bearing_type[lookupValue],br_bearing_type[lookupKey],"ERROR"),""), "")</f>
        <v/>
      </c>
      <c r="Z47" s="3" t="str">
        <f>IF($A47="ADD",IF(NOT(ISBLANK(Y47)),_xlfn.XLOOKUP(Y47,br_pier_type[lookupValue],br_pier_type[lookupKey],"ERROR"),""), "")</f>
        <v/>
      </c>
      <c r="AB47" s="3" t="str">
        <f>IF($A47="ADD",IF(NOT(ISBLANK(AA47)),_xlfn.XLOOKUP(AA47,br_pier_cap_type[lookupValue],br_pier_cap_type[lookupKey],"ERROR"),""), "")</f>
        <v/>
      </c>
      <c r="AD47" s="3" t="str">
        <f>IF($A47="ADD",IF(NOT(ISBLANK(AC47)),_xlfn.XLOOKUP(AC47,br_bearing_type[lookupValue],br_bearing_type[lookupKey],"ERROR"),""), "")</f>
        <v/>
      </c>
      <c r="AF47" s="3" t="str">
        <f>IF($A47="ADD",IF(NOT(ISBLANK(AE47)),_xlfn.XLOOKUP(AE47,br_pier_type[lookupValue],br_pier_type[lookupKey],"ERROR"),""), "")</f>
        <v/>
      </c>
      <c r="AH47" s="3" t="str">
        <f>IF($A47="ADD",IF(NOT(ISBLANK(AG47)),_xlfn.XLOOKUP(AG47,br_pier_cap_type[lookupValue],br_pier_cap_type[lookupKey],"ERROR"),""), "")</f>
        <v/>
      </c>
      <c r="AJ47" s="3" t="str">
        <f>IF($A47="ADD",IF(NOT(ISBLANK(AI47)),_xlfn.XLOOKUP(AI47,br_bearing_type[lookupValue],br_bearing_type[lookupKey],"ERROR"),""), "")</f>
        <v/>
      </c>
      <c r="AL47" s="3" t="str">
        <f>IF($A47="ADD",IF(NOT(ISBLANK(AK47)),_xlfn.XLOOKUP(AK47,br_pier_type[lookupValue],br_pier_type[lookupKey],"ERROR"),""), "")</f>
        <v/>
      </c>
      <c r="AN47" s="3" t="str">
        <f>IF($A47="ADD",IF(NOT(ISBLANK(AM47)),_xlfn.XLOOKUP(AM47,br_pier_cap_type[lookupValue],br_pier_cap_type[lookupKey],"ERROR"),""), "")</f>
        <v/>
      </c>
      <c r="AP47" s="3" t="str">
        <f>IF($A47="ADD",IF(NOT(ISBLANK(AO47)),_xlfn.XLOOKUP(AO47,br_bearing_type[lookupValue],br_bearing_type[lookupKey],"ERROR"),""), "")</f>
        <v/>
      </c>
      <c r="AR47" s="3" t="str">
        <f>IF($A47="ADD",IF(NOT(ISBLANK(AQ47)),_xlfn.XLOOKUP(AQ47,br_pier_type[lookupValue],br_pier_type[lookupKey],"ERROR"),""), "")</f>
        <v/>
      </c>
      <c r="AT47" s="3" t="str">
        <f>IF($A47="ADD",IF(NOT(ISBLANK(AS47)),_xlfn.XLOOKUP(AS47,br_pier_cap_type[lookupValue],br_pier_cap_type[lookupKey],"ERROR"),""), "")</f>
        <v/>
      </c>
      <c r="AV47" s="3" t="str">
        <f>IF($A47="ADD",IF(NOT(ISBLANK(AU47)),_xlfn.XLOOKUP(AU47,br_bearing_type[lookupValue],br_bearing_type[lookupKey],"ERROR"),""), "")</f>
        <v/>
      </c>
      <c r="AX47" s="3" t="str">
        <f>IF($A47="ADD",IF(NOT(ISBLANK(AW47)),_xlfn.XLOOKUP(AW47,br_pier_type[lookupValue],br_pier_type[lookupKey],"ERROR"),""), "")</f>
        <v/>
      </c>
      <c r="AZ47" s="3" t="str">
        <f>IF($A47="ADD",IF(NOT(ISBLANK(AY47)),_xlfn.XLOOKUP(AY47,br_pier_cap_type[lookupValue],br_pier_cap_type[lookupKey],"ERROR"),""), "")</f>
        <v/>
      </c>
      <c r="BB47" s="3" t="str">
        <f>IF($A47="ADD",IF(NOT(ISBLANK(BA47)),_xlfn.XLOOKUP(BA47,br_bearing_type[lookupValue],br_bearing_type[lookupKey],"ERROR"),""), "")</f>
        <v/>
      </c>
      <c r="BD47" s="3" t="str">
        <f>IF($A47="ADD",IF(NOT(ISBLANK(BC47)),_xlfn.XLOOKUP(BC47,br_pier_type[lookupValue],br_pier_type[lookupKey],"ERROR"),""), "")</f>
        <v/>
      </c>
      <c r="BF47" s="3" t="str">
        <f>IF($A47="ADD",IF(NOT(ISBLANK(BE47)),_xlfn.XLOOKUP(BE47,br_pier_cap_type[lookupValue],br_pier_cap_type[lookupKey],"ERROR"),""), "")</f>
        <v/>
      </c>
      <c r="BH47" s="3" t="str">
        <f>IF($A47="ADD",IF(NOT(ISBLANK(BG47)),_xlfn.XLOOKUP(BG47,br_bearing_type[lookupValue],br_bearing_type[lookupKey],"ERROR"),""), "")</f>
        <v/>
      </c>
      <c r="BJ47" s="3" t="str">
        <f>IF($A47="ADD",IF(NOT(ISBLANK(BI47)),_xlfn.XLOOKUP(BI47,br_pier_type[lookupValue],br_pier_type[lookupKey],"ERROR"),""), "")</f>
        <v/>
      </c>
      <c r="BL47" s="3" t="str">
        <f>IF($A47="ADD",IF(NOT(ISBLANK(BK47)),_xlfn.XLOOKUP(BK47,br_pier_cap_type[lookupValue],br_pier_cap_type[lookupKey],"ERROR"),""), "")</f>
        <v/>
      </c>
      <c r="BN47" s="3" t="str">
        <f>IF($A47="ADD",IF(NOT(ISBLANK(BM47)),_xlfn.XLOOKUP(BM47,br_bearing_type[lookupValue],br_bearing_type[lookupKey],"ERROR"),""), "")</f>
        <v/>
      </c>
      <c r="BP47" s="3" t="str">
        <f>IF($A47="ADD",IF(NOT(ISBLANK(BO47)),_xlfn.XLOOKUP(BO47,br_pier_type[lookupValue],br_pier_type[lookupKey],"ERROR"),""), "")</f>
        <v/>
      </c>
      <c r="BR47" s="3" t="str">
        <f>IF($A47="ADD",IF(NOT(ISBLANK(BQ47)),_xlfn.XLOOKUP(BQ47,br_pier_cap_type[lookupValue],br_pier_cap_type[lookupKey],"ERROR"),""), "")</f>
        <v/>
      </c>
      <c r="BT47" s="3" t="str">
        <f>IF($A47="ADD",IF(NOT(ISBLANK(BS47)),_xlfn.XLOOKUP(BS47,br_bearing_type[lookupValue],br_bearing_type[lookupKey],"ERROR"),""), "")</f>
        <v/>
      </c>
      <c r="BU47" s="6"/>
      <c r="BV47" s="6"/>
      <c r="BW47" s="6"/>
      <c r="BX47" s="6"/>
      <c r="BY47" s="6"/>
      <c r="BZ47" s="6"/>
      <c r="CA47" s="6"/>
      <c r="CB47" s="6"/>
      <c r="CC47" s="6"/>
      <c r="CD47" s="6"/>
      <c r="CE47" s="6"/>
      <c r="CF47" s="6"/>
      <c r="CG47" s="6"/>
      <c r="CH47" s="6"/>
      <c r="CI47" s="6"/>
      <c r="CJ47" s="6"/>
      <c r="CK47" s="6"/>
      <c r="CL47" s="6"/>
      <c r="CM47" s="6"/>
      <c r="CN47" s="6"/>
      <c r="CO47" s="6"/>
      <c r="CP47" s="6"/>
      <c r="CQ47" s="6"/>
      <c r="CR47" s="6"/>
      <c r="CT47" s="3" t="str">
        <f>IF($A47="ADD",IF(NOT(ISBLANK(CS47)),_xlfn.XLOOKUP(CS47,br_pier_type[lookupValue],br_pier_type[lookupKey],"ERROR"),""), "")</f>
        <v/>
      </c>
      <c r="CV47" s="3" t="str">
        <f>IF($A47="ADD",IF(NOT(ISBLANK(CU47)),_xlfn.XLOOKUP(CU47,br_pier_cap_type[lookupValue],br_pier_cap_type[lookupKey],"ERROR"),""), "")</f>
        <v/>
      </c>
      <c r="CX47" s="3" t="str">
        <f>IF($A47="ADD",IF(NOT(ISBLANK(CW47)),_xlfn.XLOOKUP(CW47,br_bearing_type[lookupValue],br_bearing_type[lookupKey],"ERROR"),""), "")</f>
        <v/>
      </c>
      <c r="CZ47" s="3" t="str">
        <f>IF($A47="ADD",IF(NOT(ISBLANK(CY47)),_xlfn.XLOOKUP(CY47,br_pier_type[lookupValue],br_pier_type[lookupKey],"ERROR"),""), "")</f>
        <v/>
      </c>
      <c r="DB47" s="3" t="str">
        <f>IF($A47="ADD",IF(NOT(ISBLANK(DA47)),_xlfn.XLOOKUP(DA47,br_pier_cap_type[lookupValue],br_pier_cap_type[lookupKey],"ERROR"),""), "")</f>
        <v/>
      </c>
      <c r="DD47" s="3" t="str">
        <f>IF($A47="ADD",IF(NOT(ISBLANK(DC47)),_xlfn.XLOOKUP(DC47,br_bearing_type[lookupValue],br_bearing_type[lookupKey],"ERROR"),""), "")</f>
        <v/>
      </c>
      <c r="DF47" s="3" t="str">
        <f>IF($A47="ADD",IF(NOT(ISBLANK(DE47)),_xlfn.XLOOKUP(DE47,br_pier_type[lookupValue],br_pier_type[lookupKey],"ERROR"),""), "")</f>
        <v/>
      </c>
      <c r="DH47" s="3" t="str">
        <f>IF($A47="ADD",IF(NOT(ISBLANK(DG47)),_xlfn.XLOOKUP(DG47,br_pier_cap_type[lookupValue],br_pier_cap_type[lookupKey],"ERROR"),""), "")</f>
        <v/>
      </c>
      <c r="DJ47" s="3" t="str">
        <f>IF($A47="ADD",IF(NOT(ISBLANK(DI47)),_xlfn.XLOOKUP(DI47,br_bearing_type[lookupValue],br_bearing_type[lookupKey],"ERROR"),""), "")</f>
        <v/>
      </c>
      <c r="DL47" s="3" t="str">
        <f>IF($A47="ADD",IF(NOT(ISBLANK(DK47)),_xlfn.XLOOKUP(DK47,br_pier_type[lookupValue],br_pier_type[lookupKey],"ERROR"),""), "")</f>
        <v/>
      </c>
      <c r="DN47" s="3" t="str">
        <f>IF($A47="ADD",IF(NOT(ISBLANK(DM47)),_xlfn.XLOOKUP(DM47,br_pier_cap_type[lookupValue],br_pier_cap_type[lookupKey],"ERROR"),""), "")</f>
        <v/>
      </c>
      <c r="DP47" s="3" t="str">
        <f>IF($A47="ADD",IF(NOT(ISBLANK(DO47)),_xlfn.XLOOKUP(DO47,br_bearing_type[lookupValue],br_bearing_type[lookupKey],"ERROR"),""), "")</f>
        <v/>
      </c>
      <c r="DR47" s="3" t="str">
        <f>IF($A47="ADD",IF(NOT(ISBLANK(DQ47)),_xlfn.XLOOKUP(DQ47,br_pier_type[lookupValue],br_pier_type[lookupKey],"ERROR"),""), "")</f>
        <v/>
      </c>
      <c r="DT47" s="3" t="str">
        <f>IF($A47="ADD",IF(NOT(ISBLANK(DS47)),_xlfn.XLOOKUP(DS47,br_pier_cap_type[lookupValue],br_pier_cap_type[lookupKey],"ERROR"),""), "")</f>
        <v/>
      </c>
      <c r="DV47" s="3" t="str">
        <f>IF($A47="ADD",IF(NOT(ISBLANK(DU47)),_xlfn.XLOOKUP(DU47,br_bearing_type[lookupValue],br_bearing_type[lookupKey],"ERROR"),""), "")</f>
        <v/>
      </c>
      <c r="DX47" s="3" t="str">
        <f>IF($A47="ADD",IF(NOT(ISBLANK(DW47)),_xlfn.XLOOKUP(DW47,br_pier_type[lookupValue],br_pier_type[lookupKey],"ERROR"),""), "")</f>
        <v/>
      </c>
      <c r="DZ47" s="3" t="str">
        <f>IF($A47="ADD",IF(NOT(ISBLANK(DY47)),_xlfn.XLOOKUP(DY47,br_pier_cap_type[lookupValue],br_pier_cap_type[lookupKey],"ERROR"),""), "")</f>
        <v/>
      </c>
      <c r="EB47" s="3" t="str">
        <f>IF($A47="ADD",IF(NOT(ISBLANK(EA47)),_xlfn.XLOOKUP(EA47,br_bearing_type[lookupValue],br_bearing_type[lookupKey],"ERROR"),""), "")</f>
        <v/>
      </c>
      <c r="EU47" s="6"/>
      <c r="EV47" s="6"/>
      <c r="EW47" s="6"/>
      <c r="EX47" s="6"/>
      <c r="EY47" s="6"/>
      <c r="EZ47" s="6"/>
      <c r="FA47" s="6"/>
      <c r="FB47" s="6"/>
      <c r="FC47" s="6"/>
      <c r="FD47" s="6"/>
      <c r="FE47" s="6"/>
      <c r="FF47" s="6"/>
      <c r="FG47" s="6"/>
      <c r="FH47" s="6"/>
      <c r="FI47" s="6"/>
      <c r="FJ47" s="6"/>
      <c r="FK47" s="6"/>
      <c r="FL47" s="6"/>
      <c r="FM47" s="6"/>
      <c r="FN47" s="6"/>
      <c r="FO47" s="6"/>
      <c r="FP47" s="6"/>
      <c r="FQ47" s="6"/>
      <c r="FR47" s="6"/>
      <c r="HU47" s="4"/>
      <c r="HX47" s="8"/>
      <c r="HY47" s="8"/>
      <c r="HZ47" s="4" t="str">
        <f t="shared" ca="1" si="0"/>
        <v/>
      </c>
      <c r="IA47" s="3" t="str">
        <f t="shared" si="1"/>
        <v/>
      </c>
      <c r="IB47" s="3" t="str">
        <f>IF($A47="","",IF((AND($A47="ADD",OR(IA47="",IA47="Local Authority"))),"L",(_xlfn.XLOOKUP(IA47,asset_owner[lookupValue],asset_owner[lookupKey],""))))</f>
        <v/>
      </c>
      <c r="IC47" s="9"/>
      <c r="IF47" s="8" t="str">
        <f t="shared" si="2"/>
        <v/>
      </c>
      <c r="IG47" s="7"/>
    </row>
    <row r="48" spans="2:241" x14ac:dyDescent="0.25">
      <c r="B48" s="5"/>
      <c r="C48" s="5"/>
      <c r="D48" s="6"/>
      <c r="E48" s="6"/>
      <c r="H48" s="3" t="str">
        <f>IF($A48="ADD",IF(NOT(ISBLANK(G48)),_xlfn.XLOOKUP(G48,br_found_type[lookupValue],br_found_type[lookupKey],"ERROR"),""), "")</f>
        <v/>
      </c>
      <c r="I48" s="4"/>
      <c r="K48" s="4"/>
      <c r="M48" s="3" t="str">
        <f>IF($A48="ADD",IF(NOT(ISBLANK(L48)),_xlfn.XLOOKUP(L48,br_found_mat[lookupValue],br_found_mat[lookupKey],"ERROR"),""), "")</f>
        <v/>
      </c>
      <c r="O48" s="3" t="str">
        <f>IF($A48="ADD",IF(NOT(ISBLANK(N48)),_xlfn.XLOOKUP(N48,found_cast_type[lookupValue],found_cast_type[lookupKey],"ERROR"),""), "")</f>
        <v/>
      </c>
      <c r="P48" s="4"/>
      <c r="R48" s="3" t="str">
        <f>IF($A48="ADD",IF(NOT(ISBLANK(Q48)),_xlfn.XLOOKUP(Q48,br_paint_system[lookupValue],br_paint_system[lookupKey],"ERROR"),""), "")</f>
        <v/>
      </c>
      <c r="T48" s="3" t="str">
        <f>IF($A48="ADD",IF(NOT(ISBLANK(S48)),_xlfn.XLOOKUP(S48,br_pier_type[lookupValue],br_pier_type[lookupKey],"ERROR"),""), "")</f>
        <v/>
      </c>
      <c r="V48" s="3" t="str">
        <f>IF($A48="ADD",IF(NOT(ISBLANK(U48)),_xlfn.XLOOKUP(U48,br_pier_cap_type[lookupValue],br_pier_cap_type[lookupKey],"ERROR"),""), "")</f>
        <v/>
      </c>
      <c r="X48" s="3" t="str">
        <f>IF($A48="ADD",IF(NOT(ISBLANK(W48)),_xlfn.XLOOKUP(W48,br_bearing_type[lookupValue],br_bearing_type[lookupKey],"ERROR"),""), "")</f>
        <v/>
      </c>
      <c r="Z48" s="3" t="str">
        <f>IF($A48="ADD",IF(NOT(ISBLANK(Y48)),_xlfn.XLOOKUP(Y48,br_pier_type[lookupValue],br_pier_type[lookupKey],"ERROR"),""), "")</f>
        <v/>
      </c>
      <c r="AB48" s="3" t="str">
        <f>IF($A48="ADD",IF(NOT(ISBLANK(AA48)),_xlfn.XLOOKUP(AA48,br_pier_cap_type[lookupValue],br_pier_cap_type[lookupKey],"ERROR"),""), "")</f>
        <v/>
      </c>
      <c r="AD48" s="3" t="str">
        <f>IF($A48="ADD",IF(NOT(ISBLANK(AC48)),_xlfn.XLOOKUP(AC48,br_bearing_type[lookupValue],br_bearing_type[lookupKey],"ERROR"),""), "")</f>
        <v/>
      </c>
      <c r="AF48" s="3" t="str">
        <f>IF($A48="ADD",IF(NOT(ISBLANK(AE48)),_xlfn.XLOOKUP(AE48,br_pier_type[lookupValue],br_pier_type[lookupKey],"ERROR"),""), "")</f>
        <v/>
      </c>
      <c r="AH48" s="3" t="str">
        <f>IF($A48="ADD",IF(NOT(ISBLANK(AG48)),_xlfn.XLOOKUP(AG48,br_pier_cap_type[lookupValue],br_pier_cap_type[lookupKey],"ERROR"),""), "")</f>
        <v/>
      </c>
      <c r="AJ48" s="3" t="str">
        <f>IF($A48="ADD",IF(NOT(ISBLANK(AI48)),_xlfn.XLOOKUP(AI48,br_bearing_type[lookupValue],br_bearing_type[lookupKey],"ERROR"),""), "")</f>
        <v/>
      </c>
      <c r="AL48" s="3" t="str">
        <f>IF($A48="ADD",IF(NOT(ISBLANK(AK48)),_xlfn.XLOOKUP(AK48,br_pier_type[lookupValue],br_pier_type[lookupKey],"ERROR"),""), "")</f>
        <v/>
      </c>
      <c r="AN48" s="3" t="str">
        <f>IF($A48="ADD",IF(NOT(ISBLANK(AM48)),_xlfn.XLOOKUP(AM48,br_pier_cap_type[lookupValue],br_pier_cap_type[lookupKey],"ERROR"),""), "")</f>
        <v/>
      </c>
      <c r="AP48" s="3" t="str">
        <f>IF($A48="ADD",IF(NOT(ISBLANK(AO48)),_xlfn.XLOOKUP(AO48,br_bearing_type[lookupValue],br_bearing_type[lookupKey],"ERROR"),""), "")</f>
        <v/>
      </c>
      <c r="AR48" s="3" t="str">
        <f>IF($A48="ADD",IF(NOT(ISBLANK(AQ48)),_xlfn.XLOOKUP(AQ48,br_pier_type[lookupValue],br_pier_type[lookupKey],"ERROR"),""), "")</f>
        <v/>
      </c>
      <c r="AT48" s="3" t="str">
        <f>IF($A48="ADD",IF(NOT(ISBLANK(AS48)),_xlfn.XLOOKUP(AS48,br_pier_cap_type[lookupValue],br_pier_cap_type[lookupKey],"ERROR"),""), "")</f>
        <v/>
      </c>
      <c r="AV48" s="3" t="str">
        <f>IF($A48="ADD",IF(NOT(ISBLANK(AU48)),_xlfn.XLOOKUP(AU48,br_bearing_type[lookupValue],br_bearing_type[lookupKey],"ERROR"),""), "")</f>
        <v/>
      </c>
      <c r="AX48" s="3" t="str">
        <f>IF($A48="ADD",IF(NOT(ISBLANK(AW48)),_xlfn.XLOOKUP(AW48,br_pier_type[lookupValue],br_pier_type[lookupKey],"ERROR"),""), "")</f>
        <v/>
      </c>
      <c r="AZ48" s="3" t="str">
        <f>IF($A48="ADD",IF(NOT(ISBLANK(AY48)),_xlfn.XLOOKUP(AY48,br_pier_cap_type[lookupValue],br_pier_cap_type[lookupKey],"ERROR"),""), "")</f>
        <v/>
      </c>
      <c r="BB48" s="3" t="str">
        <f>IF($A48="ADD",IF(NOT(ISBLANK(BA48)),_xlfn.XLOOKUP(BA48,br_bearing_type[lookupValue],br_bearing_type[lookupKey],"ERROR"),""), "")</f>
        <v/>
      </c>
      <c r="BD48" s="3" t="str">
        <f>IF($A48="ADD",IF(NOT(ISBLANK(BC48)),_xlfn.XLOOKUP(BC48,br_pier_type[lookupValue],br_pier_type[lookupKey],"ERROR"),""), "")</f>
        <v/>
      </c>
      <c r="BF48" s="3" t="str">
        <f>IF($A48="ADD",IF(NOT(ISBLANK(BE48)),_xlfn.XLOOKUP(BE48,br_pier_cap_type[lookupValue],br_pier_cap_type[lookupKey],"ERROR"),""), "")</f>
        <v/>
      </c>
      <c r="BH48" s="3" t="str">
        <f>IF($A48="ADD",IF(NOT(ISBLANK(BG48)),_xlfn.XLOOKUP(BG48,br_bearing_type[lookupValue],br_bearing_type[lookupKey],"ERROR"),""), "")</f>
        <v/>
      </c>
      <c r="BJ48" s="3" t="str">
        <f>IF($A48="ADD",IF(NOT(ISBLANK(BI48)),_xlfn.XLOOKUP(BI48,br_pier_type[lookupValue],br_pier_type[lookupKey],"ERROR"),""), "")</f>
        <v/>
      </c>
      <c r="BL48" s="3" t="str">
        <f>IF($A48="ADD",IF(NOT(ISBLANK(BK48)),_xlfn.XLOOKUP(BK48,br_pier_cap_type[lookupValue],br_pier_cap_type[lookupKey],"ERROR"),""), "")</f>
        <v/>
      </c>
      <c r="BN48" s="3" t="str">
        <f>IF($A48="ADD",IF(NOT(ISBLANK(BM48)),_xlfn.XLOOKUP(BM48,br_bearing_type[lookupValue],br_bearing_type[lookupKey],"ERROR"),""), "")</f>
        <v/>
      </c>
      <c r="BP48" s="3" t="str">
        <f>IF($A48="ADD",IF(NOT(ISBLANK(BO48)),_xlfn.XLOOKUP(BO48,br_pier_type[lookupValue],br_pier_type[lookupKey],"ERROR"),""), "")</f>
        <v/>
      </c>
      <c r="BR48" s="3" t="str">
        <f>IF($A48="ADD",IF(NOT(ISBLANK(BQ48)),_xlfn.XLOOKUP(BQ48,br_pier_cap_type[lookupValue],br_pier_cap_type[lookupKey],"ERROR"),""), "")</f>
        <v/>
      </c>
      <c r="BT48" s="3" t="str">
        <f>IF($A48="ADD",IF(NOT(ISBLANK(BS48)),_xlfn.XLOOKUP(BS48,br_bearing_type[lookupValue],br_bearing_type[lookupKey],"ERROR"),""), "")</f>
        <v/>
      </c>
      <c r="BU48" s="6"/>
      <c r="BV48" s="6"/>
      <c r="BW48" s="6"/>
      <c r="BX48" s="6"/>
      <c r="BY48" s="6"/>
      <c r="BZ48" s="6"/>
      <c r="CA48" s="6"/>
      <c r="CB48" s="6"/>
      <c r="CC48" s="6"/>
      <c r="CD48" s="6"/>
      <c r="CE48" s="6"/>
      <c r="CF48" s="6"/>
      <c r="CG48" s="6"/>
      <c r="CH48" s="6"/>
      <c r="CI48" s="6"/>
      <c r="CJ48" s="6"/>
      <c r="CK48" s="6"/>
      <c r="CL48" s="6"/>
      <c r="CM48" s="6"/>
      <c r="CN48" s="6"/>
      <c r="CO48" s="6"/>
      <c r="CP48" s="6"/>
      <c r="CQ48" s="6"/>
      <c r="CR48" s="6"/>
      <c r="CT48" s="3" t="str">
        <f>IF($A48="ADD",IF(NOT(ISBLANK(CS48)),_xlfn.XLOOKUP(CS48,br_pier_type[lookupValue],br_pier_type[lookupKey],"ERROR"),""), "")</f>
        <v/>
      </c>
      <c r="CV48" s="3" t="str">
        <f>IF($A48="ADD",IF(NOT(ISBLANK(CU48)),_xlfn.XLOOKUP(CU48,br_pier_cap_type[lookupValue],br_pier_cap_type[lookupKey],"ERROR"),""), "")</f>
        <v/>
      </c>
      <c r="CX48" s="3" t="str">
        <f>IF($A48="ADD",IF(NOT(ISBLANK(CW48)),_xlfn.XLOOKUP(CW48,br_bearing_type[lookupValue],br_bearing_type[lookupKey],"ERROR"),""), "")</f>
        <v/>
      </c>
      <c r="CZ48" s="3" t="str">
        <f>IF($A48="ADD",IF(NOT(ISBLANK(CY48)),_xlfn.XLOOKUP(CY48,br_pier_type[lookupValue],br_pier_type[lookupKey],"ERROR"),""), "")</f>
        <v/>
      </c>
      <c r="DB48" s="3" t="str">
        <f>IF($A48="ADD",IF(NOT(ISBLANK(DA48)),_xlfn.XLOOKUP(DA48,br_pier_cap_type[lookupValue],br_pier_cap_type[lookupKey],"ERROR"),""), "")</f>
        <v/>
      </c>
      <c r="DD48" s="3" t="str">
        <f>IF($A48="ADD",IF(NOT(ISBLANK(DC48)),_xlfn.XLOOKUP(DC48,br_bearing_type[lookupValue],br_bearing_type[lookupKey],"ERROR"),""), "")</f>
        <v/>
      </c>
      <c r="DF48" s="3" t="str">
        <f>IF($A48="ADD",IF(NOT(ISBLANK(DE48)),_xlfn.XLOOKUP(DE48,br_pier_type[lookupValue],br_pier_type[lookupKey],"ERROR"),""), "")</f>
        <v/>
      </c>
      <c r="DH48" s="3" t="str">
        <f>IF($A48="ADD",IF(NOT(ISBLANK(DG48)),_xlfn.XLOOKUP(DG48,br_pier_cap_type[lookupValue],br_pier_cap_type[lookupKey],"ERROR"),""), "")</f>
        <v/>
      </c>
      <c r="DJ48" s="3" t="str">
        <f>IF($A48="ADD",IF(NOT(ISBLANK(DI48)),_xlfn.XLOOKUP(DI48,br_bearing_type[lookupValue],br_bearing_type[lookupKey],"ERROR"),""), "")</f>
        <v/>
      </c>
      <c r="DL48" s="3" t="str">
        <f>IF($A48="ADD",IF(NOT(ISBLANK(DK48)),_xlfn.XLOOKUP(DK48,br_pier_type[lookupValue],br_pier_type[lookupKey],"ERROR"),""), "")</f>
        <v/>
      </c>
      <c r="DN48" s="3" t="str">
        <f>IF($A48="ADD",IF(NOT(ISBLANK(DM48)),_xlfn.XLOOKUP(DM48,br_pier_cap_type[lookupValue],br_pier_cap_type[lookupKey],"ERROR"),""), "")</f>
        <v/>
      </c>
      <c r="DP48" s="3" t="str">
        <f>IF($A48="ADD",IF(NOT(ISBLANK(DO48)),_xlfn.XLOOKUP(DO48,br_bearing_type[lookupValue],br_bearing_type[lookupKey],"ERROR"),""), "")</f>
        <v/>
      </c>
      <c r="DR48" s="3" t="str">
        <f>IF($A48="ADD",IF(NOT(ISBLANK(DQ48)),_xlfn.XLOOKUP(DQ48,br_pier_type[lookupValue],br_pier_type[lookupKey],"ERROR"),""), "")</f>
        <v/>
      </c>
      <c r="DT48" s="3" t="str">
        <f>IF($A48="ADD",IF(NOT(ISBLANK(DS48)),_xlfn.XLOOKUP(DS48,br_pier_cap_type[lookupValue],br_pier_cap_type[lookupKey],"ERROR"),""), "")</f>
        <v/>
      </c>
      <c r="DV48" s="3" t="str">
        <f>IF($A48="ADD",IF(NOT(ISBLANK(DU48)),_xlfn.XLOOKUP(DU48,br_bearing_type[lookupValue],br_bearing_type[lookupKey],"ERROR"),""), "")</f>
        <v/>
      </c>
      <c r="DX48" s="3" t="str">
        <f>IF($A48="ADD",IF(NOT(ISBLANK(DW48)),_xlfn.XLOOKUP(DW48,br_pier_type[lookupValue],br_pier_type[lookupKey],"ERROR"),""), "")</f>
        <v/>
      </c>
      <c r="DZ48" s="3" t="str">
        <f>IF($A48="ADD",IF(NOT(ISBLANK(DY48)),_xlfn.XLOOKUP(DY48,br_pier_cap_type[lookupValue],br_pier_cap_type[lookupKey],"ERROR"),""), "")</f>
        <v/>
      </c>
      <c r="EB48" s="3" t="str">
        <f>IF($A48="ADD",IF(NOT(ISBLANK(EA48)),_xlfn.XLOOKUP(EA48,br_bearing_type[lookupValue],br_bearing_type[lookupKey],"ERROR"),""), "")</f>
        <v/>
      </c>
      <c r="EU48" s="6"/>
      <c r="EV48" s="6"/>
      <c r="EW48" s="6"/>
      <c r="EX48" s="6"/>
      <c r="EY48" s="6"/>
      <c r="EZ48" s="6"/>
      <c r="FA48" s="6"/>
      <c r="FB48" s="6"/>
      <c r="FC48" s="6"/>
      <c r="FD48" s="6"/>
      <c r="FE48" s="6"/>
      <c r="FF48" s="6"/>
      <c r="FG48" s="6"/>
      <c r="FH48" s="6"/>
      <c r="FI48" s="6"/>
      <c r="FJ48" s="6"/>
      <c r="FK48" s="6"/>
      <c r="FL48" s="6"/>
      <c r="FM48" s="6"/>
      <c r="FN48" s="6"/>
      <c r="FO48" s="6"/>
      <c r="FP48" s="6"/>
      <c r="FQ48" s="6"/>
      <c r="FR48" s="6"/>
      <c r="HU48" s="4"/>
      <c r="HX48" s="8"/>
      <c r="HY48" s="8"/>
      <c r="HZ48" s="4" t="str">
        <f t="shared" ca="1" si="0"/>
        <v/>
      </c>
      <c r="IA48" s="3" t="str">
        <f t="shared" si="1"/>
        <v/>
      </c>
      <c r="IB48" s="3" t="str">
        <f>IF($A48="","",IF((AND($A48="ADD",OR(IA48="",IA48="Local Authority"))),"L",(_xlfn.XLOOKUP(IA48,asset_owner[lookupValue],asset_owner[lookupKey],""))))</f>
        <v/>
      </c>
      <c r="IC48" s="9"/>
      <c r="IF48" s="8" t="str">
        <f t="shared" si="2"/>
        <v/>
      </c>
      <c r="IG48" s="7"/>
    </row>
    <row r="49" spans="2:241" x14ac:dyDescent="0.25">
      <c r="B49" s="5"/>
      <c r="C49" s="5"/>
      <c r="D49" s="6"/>
      <c r="E49" s="6"/>
      <c r="H49" s="3" t="str">
        <f>IF($A49="ADD",IF(NOT(ISBLANK(G49)),_xlfn.XLOOKUP(G49,br_found_type[lookupValue],br_found_type[lookupKey],"ERROR"),""), "")</f>
        <v/>
      </c>
      <c r="I49" s="4"/>
      <c r="K49" s="4"/>
      <c r="M49" s="3" t="str">
        <f>IF($A49="ADD",IF(NOT(ISBLANK(L49)),_xlfn.XLOOKUP(L49,br_found_mat[lookupValue],br_found_mat[lookupKey],"ERROR"),""), "")</f>
        <v/>
      </c>
      <c r="O49" s="3" t="str">
        <f>IF($A49="ADD",IF(NOT(ISBLANK(N49)),_xlfn.XLOOKUP(N49,found_cast_type[lookupValue],found_cast_type[lookupKey],"ERROR"),""), "")</f>
        <v/>
      </c>
      <c r="P49" s="4"/>
      <c r="R49" s="3" t="str">
        <f>IF($A49="ADD",IF(NOT(ISBLANK(Q49)),_xlfn.XLOOKUP(Q49,br_paint_system[lookupValue],br_paint_system[lookupKey],"ERROR"),""), "")</f>
        <v/>
      </c>
      <c r="T49" s="3" t="str">
        <f>IF($A49="ADD",IF(NOT(ISBLANK(S49)),_xlfn.XLOOKUP(S49,br_pier_type[lookupValue],br_pier_type[lookupKey],"ERROR"),""), "")</f>
        <v/>
      </c>
      <c r="V49" s="3" t="str">
        <f>IF($A49="ADD",IF(NOT(ISBLANK(U49)),_xlfn.XLOOKUP(U49,br_pier_cap_type[lookupValue],br_pier_cap_type[lookupKey],"ERROR"),""), "")</f>
        <v/>
      </c>
      <c r="X49" s="3" t="str">
        <f>IF($A49="ADD",IF(NOT(ISBLANK(W49)),_xlfn.XLOOKUP(W49,br_bearing_type[lookupValue],br_bearing_type[lookupKey],"ERROR"),""), "")</f>
        <v/>
      </c>
      <c r="Z49" s="3" t="str">
        <f>IF($A49="ADD",IF(NOT(ISBLANK(Y49)),_xlfn.XLOOKUP(Y49,br_pier_type[lookupValue],br_pier_type[lookupKey],"ERROR"),""), "")</f>
        <v/>
      </c>
      <c r="AB49" s="3" t="str">
        <f>IF($A49="ADD",IF(NOT(ISBLANK(AA49)),_xlfn.XLOOKUP(AA49,br_pier_cap_type[lookupValue],br_pier_cap_type[lookupKey],"ERROR"),""), "")</f>
        <v/>
      </c>
      <c r="AD49" s="3" t="str">
        <f>IF($A49="ADD",IF(NOT(ISBLANK(AC49)),_xlfn.XLOOKUP(AC49,br_bearing_type[lookupValue],br_bearing_type[lookupKey],"ERROR"),""), "")</f>
        <v/>
      </c>
      <c r="AF49" s="3" t="str">
        <f>IF($A49="ADD",IF(NOT(ISBLANK(AE49)),_xlfn.XLOOKUP(AE49,br_pier_type[lookupValue],br_pier_type[lookupKey],"ERROR"),""), "")</f>
        <v/>
      </c>
      <c r="AH49" s="3" t="str">
        <f>IF($A49="ADD",IF(NOT(ISBLANK(AG49)),_xlfn.XLOOKUP(AG49,br_pier_cap_type[lookupValue],br_pier_cap_type[lookupKey],"ERROR"),""), "")</f>
        <v/>
      </c>
      <c r="AJ49" s="3" t="str">
        <f>IF($A49="ADD",IF(NOT(ISBLANK(AI49)),_xlfn.XLOOKUP(AI49,br_bearing_type[lookupValue],br_bearing_type[lookupKey],"ERROR"),""), "")</f>
        <v/>
      </c>
      <c r="AL49" s="3" t="str">
        <f>IF($A49="ADD",IF(NOT(ISBLANK(AK49)),_xlfn.XLOOKUP(AK49,br_pier_type[lookupValue],br_pier_type[lookupKey],"ERROR"),""), "")</f>
        <v/>
      </c>
      <c r="AN49" s="3" t="str">
        <f>IF($A49="ADD",IF(NOT(ISBLANK(AM49)),_xlfn.XLOOKUP(AM49,br_pier_cap_type[lookupValue],br_pier_cap_type[lookupKey],"ERROR"),""), "")</f>
        <v/>
      </c>
      <c r="AP49" s="3" t="str">
        <f>IF($A49="ADD",IF(NOT(ISBLANK(AO49)),_xlfn.XLOOKUP(AO49,br_bearing_type[lookupValue],br_bearing_type[lookupKey],"ERROR"),""), "")</f>
        <v/>
      </c>
      <c r="AR49" s="3" t="str">
        <f>IF($A49="ADD",IF(NOT(ISBLANK(AQ49)),_xlfn.XLOOKUP(AQ49,br_pier_type[lookupValue],br_pier_type[lookupKey],"ERROR"),""), "")</f>
        <v/>
      </c>
      <c r="AT49" s="3" t="str">
        <f>IF($A49="ADD",IF(NOT(ISBLANK(AS49)),_xlfn.XLOOKUP(AS49,br_pier_cap_type[lookupValue],br_pier_cap_type[lookupKey],"ERROR"),""), "")</f>
        <v/>
      </c>
      <c r="AV49" s="3" t="str">
        <f>IF($A49="ADD",IF(NOT(ISBLANK(AU49)),_xlfn.XLOOKUP(AU49,br_bearing_type[lookupValue],br_bearing_type[lookupKey],"ERROR"),""), "")</f>
        <v/>
      </c>
      <c r="AX49" s="3" t="str">
        <f>IF($A49="ADD",IF(NOT(ISBLANK(AW49)),_xlfn.XLOOKUP(AW49,br_pier_type[lookupValue],br_pier_type[lookupKey],"ERROR"),""), "")</f>
        <v/>
      </c>
      <c r="AZ49" s="3" t="str">
        <f>IF($A49="ADD",IF(NOT(ISBLANK(AY49)),_xlfn.XLOOKUP(AY49,br_pier_cap_type[lookupValue],br_pier_cap_type[lookupKey],"ERROR"),""), "")</f>
        <v/>
      </c>
      <c r="BB49" s="3" t="str">
        <f>IF($A49="ADD",IF(NOT(ISBLANK(BA49)),_xlfn.XLOOKUP(BA49,br_bearing_type[lookupValue],br_bearing_type[lookupKey],"ERROR"),""), "")</f>
        <v/>
      </c>
      <c r="BD49" s="3" t="str">
        <f>IF($A49="ADD",IF(NOT(ISBLANK(BC49)),_xlfn.XLOOKUP(BC49,br_pier_type[lookupValue],br_pier_type[lookupKey],"ERROR"),""), "")</f>
        <v/>
      </c>
      <c r="BF49" s="3" t="str">
        <f>IF($A49="ADD",IF(NOT(ISBLANK(BE49)),_xlfn.XLOOKUP(BE49,br_pier_cap_type[lookupValue],br_pier_cap_type[lookupKey],"ERROR"),""), "")</f>
        <v/>
      </c>
      <c r="BH49" s="3" t="str">
        <f>IF($A49="ADD",IF(NOT(ISBLANK(BG49)),_xlfn.XLOOKUP(BG49,br_bearing_type[lookupValue],br_bearing_type[lookupKey],"ERROR"),""), "")</f>
        <v/>
      </c>
      <c r="BJ49" s="3" t="str">
        <f>IF($A49="ADD",IF(NOT(ISBLANK(BI49)),_xlfn.XLOOKUP(BI49,br_pier_type[lookupValue],br_pier_type[lookupKey],"ERROR"),""), "")</f>
        <v/>
      </c>
      <c r="BL49" s="3" t="str">
        <f>IF($A49="ADD",IF(NOT(ISBLANK(BK49)),_xlfn.XLOOKUP(BK49,br_pier_cap_type[lookupValue],br_pier_cap_type[lookupKey],"ERROR"),""), "")</f>
        <v/>
      </c>
      <c r="BN49" s="3" t="str">
        <f>IF($A49="ADD",IF(NOT(ISBLANK(BM49)),_xlfn.XLOOKUP(BM49,br_bearing_type[lookupValue],br_bearing_type[lookupKey],"ERROR"),""), "")</f>
        <v/>
      </c>
      <c r="BP49" s="3" t="str">
        <f>IF($A49="ADD",IF(NOT(ISBLANK(BO49)),_xlfn.XLOOKUP(BO49,br_pier_type[lookupValue],br_pier_type[lookupKey],"ERROR"),""), "")</f>
        <v/>
      </c>
      <c r="BR49" s="3" t="str">
        <f>IF($A49="ADD",IF(NOT(ISBLANK(BQ49)),_xlfn.XLOOKUP(BQ49,br_pier_cap_type[lookupValue],br_pier_cap_type[lookupKey],"ERROR"),""), "")</f>
        <v/>
      </c>
      <c r="BT49" s="3" t="str">
        <f>IF($A49="ADD",IF(NOT(ISBLANK(BS49)),_xlfn.XLOOKUP(BS49,br_bearing_type[lookupValue],br_bearing_type[lookupKey],"ERROR"),""), "")</f>
        <v/>
      </c>
      <c r="BU49" s="6"/>
      <c r="BV49" s="6"/>
      <c r="BW49" s="6"/>
      <c r="BX49" s="6"/>
      <c r="BY49" s="6"/>
      <c r="BZ49" s="6"/>
      <c r="CA49" s="6"/>
      <c r="CB49" s="6"/>
      <c r="CC49" s="6"/>
      <c r="CD49" s="6"/>
      <c r="CE49" s="6"/>
      <c r="CF49" s="6"/>
      <c r="CG49" s="6"/>
      <c r="CH49" s="6"/>
      <c r="CI49" s="6"/>
      <c r="CJ49" s="6"/>
      <c r="CK49" s="6"/>
      <c r="CL49" s="6"/>
      <c r="CM49" s="6"/>
      <c r="CN49" s="6"/>
      <c r="CO49" s="6"/>
      <c r="CP49" s="6"/>
      <c r="CQ49" s="6"/>
      <c r="CR49" s="6"/>
      <c r="CT49" s="3" t="str">
        <f>IF($A49="ADD",IF(NOT(ISBLANK(CS49)),_xlfn.XLOOKUP(CS49,br_pier_type[lookupValue],br_pier_type[lookupKey],"ERROR"),""), "")</f>
        <v/>
      </c>
      <c r="CV49" s="3" t="str">
        <f>IF($A49="ADD",IF(NOT(ISBLANK(CU49)),_xlfn.XLOOKUP(CU49,br_pier_cap_type[lookupValue],br_pier_cap_type[lookupKey],"ERROR"),""), "")</f>
        <v/>
      </c>
      <c r="CX49" s="3" t="str">
        <f>IF($A49="ADD",IF(NOT(ISBLANK(CW49)),_xlfn.XLOOKUP(CW49,br_bearing_type[lookupValue],br_bearing_type[lookupKey],"ERROR"),""), "")</f>
        <v/>
      </c>
      <c r="CZ49" s="3" t="str">
        <f>IF($A49="ADD",IF(NOT(ISBLANK(CY49)),_xlfn.XLOOKUP(CY49,br_pier_type[lookupValue],br_pier_type[lookupKey],"ERROR"),""), "")</f>
        <v/>
      </c>
      <c r="DB49" s="3" t="str">
        <f>IF($A49="ADD",IF(NOT(ISBLANK(DA49)),_xlfn.XLOOKUP(DA49,br_pier_cap_type[lookupValue],br_pier_cap_type[lookupKey],"ERROR"),""), "")</f>
        <v/>
      </c>
      <c r="DD49" s="3" t="str">
        <f>IF($A49="ADD",IF(NOT(ISBLANK(DC49)),_xlfn.XLOOKUP(DC49,br_bearing_type[lookupValue],br_bearing_type[lookupKey],"ERROR"),""), "")</f>
        <v/>
      </c>
      <c r="DF49" s="3" t="str">
        <f>IF($A49="ADD",IF(NOT(ISBLANK(DE49)),_xlfn.XLOOKUP(DE49,br_pier_type[lookupValue],br_pier_type[lookupKey],"ERROR"),""), "")</f>
        <v/>
      </c>
      <c r="DH49" s="3" t="str">
        <f>IF($A49="ADD",IF(NOT(ISBLANK(DG49)),_xlfn.XLOOKUP(DG49,br_pier_cap_type[lookupValue],br_pier_cap_type[lookupKey],"ERROR"),""), "")</f>
        <v/>
      </c>
      <c r="DJ49" s="3" t="str">
        <f>IF($A49="ADD",IF(NOT(ISBLANK(DI49)),_xlfn.XLOOKUP(DI49,br_bearing_type[lookupValue],br_bearing_type[lookupKey],"ERROR"),""), "")</f>
        <v/>
      </c>
      <c r="DL49" s="3" t="str">
        <f>IF($A49="ADD",IF(NOT(ISBLANK(DK49)),_xlfn.XLOOKUP(DK49,br_pier_type[lookupValue],br_pier_type[lookupKey],"ERROR"),""), "")</f>
        <v/>
      </c>
      <c r="DN49" s="3" t="str">
        <f>IF($A49="ADD",IF(NOT(ISBLANK(DM49)),_xlfn.XLOOKUP(DM49,br_pier_cap_type[lookupValue],br_pier_cap_type[lookupKey],"ERROR"),""), "")</f>
        <v/>
      </c>
      <c r="DP49" s="3" t="str">
        <f>IF($A49="ADD",IF(NOT(ISBLANK(DO49)),_xlfn.XLOOKUP(DO49,br_bearing_type[lookupValue],br_bearing_type[lookupKey],"ERROR"),""), "")</f>
        <v/>
      </c>
      <c r="DR49" s="3" t="str">
        <f>IF($A49="ADD",IF(NOT(ISBLANK(DQ49)),_xlfn.XLOOKUP(DQ49,br_pier_type[lookupValue],br_pier_type[lookupKey],"ERROR"),""), "")</f>
        <v/>
      </c>
      <c r="DT49" s="3" t="str">
        <f>IF($A49="ADD",IF(NOT(ISBLANK(DS49)),_xlfn.XLOOKUP(DS49,br_pier_cap_type[lookupValue],br_pier_cap_type[lookupKey],"ERROR"),""), "")</f>
        <v/>
      </c>
      <c r="DV49" s="3" t="str">
        <f>IF($A49="ADD",IF(NOT(ISBLANK(DU49)),_xlfn.XLOOKUP(DU49,br_bearing_type[lookupValue],br_bearing_type[lookupKey],"ERROR"),""), "")</f>
        <v/>
      </c>
      <c r="DX49" s="3" t="str">
        <f>IF($A49="ADD",IF(NOT(ISBLANK(DW49)),_xlfn.XLOOKUP(DW49,br_pier_type[lookupValue],br_pier_type[lookupKey],"ERROR"),""), "")</f>
        <v/>
      </c>
      <c r="DZ49" s="3" t="str">
        <f>IF($A49="ADD",IF(NOT(ISBLANK(DY49)),_xlfn.XLOOKUP(DY49,br_pier_cap_type[lookupValue],br_pier_cap_type[lookupKey],"ERROR"),""), "")</f>
        <v/>
      </c>
      <c r="EB49" s="3" t="str">
        <f>IF($A49="ADD",IF(NOT(ISBLANK(EA49)),_xlfn.XLOOKUP(EA49,br_bearing_type[lookupValue],br_bearing_type[lookupKey],"ERROR"),""), "")</f>
        <v/>
      </c>
      <c r="EU49" s="6"/>
      <c r="EV49" s="6"/>
      <c r="EW49" s="6"/>
      <c r="EX49" s="6"/>
      <c r="EY49" s="6"/>
      <c r="EZ49" s="6"/>
      <c r="FA49" s="6"/>
      <c r="FB49" s="6"/>
      <c r="FC49" s="6"/>
      <c r="FD49" s="6"/>
      <c r="FE49" s="6"/>
      <c r="FF49" s="6"/>
      <c r="FG49" s="6"/>
      <c r="FH49" s="6"/>
      <c r="FI49" s="6"/>
      <c r="FJ49" s="6"/>
      <c r="FK49" s="6"/>
      <c r="FL49" s="6"/>
      <c r="FM49" s="6"/>
      <c r="FN49" s="6"/>
      <c r="FO49" s="6"/>
      <c r="FP49" s="6"/>
      <c r="FQ49" s="6"/>
      <c r="FR49" s="6"/>
      <c r="HU49" s="4"/>
      <c r="HX49" s="8"/>
      <c r="HY49" s="8"/>
      <c r="HZ49" s="4" t="str">
        <f t="shared" ca="1" si="0"/>
        <v/>
      </c>
      <c r="IA49" s="3" t="str">
        <f t="shared" si="1"/>
        <v/>
      </c>
      <c r="IB49" s="3" t="str">
        <f>IF($A49="","",IF((AND($A49="ADD",OR(IA49="",IA49="Local Authority"))),"L",(_xlfn.XLOOKUP(IA49,asset_owner[lookupValue],asset_owner[lookupKey],""))))</f>
        <v/>
      </c>
      <c r="IC49" s="9"/>
      <c r="IF49" s="8" t="str">
        <f t="shared" si="2"/>
        <v/>
      </c>
      <c r="IG49" s="7"/>
    </row>
    <row r="50" spans="2:241" x14ac:dyDescent="0.25">
      <c r="B50" s="5"/>
      <c r="C50" s="5"/>
      <c r="D50" s="6"/>
      <c r="E50" s="6"/>
      <c r="H50" s="3" t="str">
        <f>IF($A50="ADD",IF(NOT(ISBLANK(G50)),_xlfn.XLOOKUP(G50,br_found_type[lookupValue],br_found_type[lookupKey],"ERROR"),""), "")</f>
        <v/>
      </c>
      <c r="I50" s="4"/>
      <c r="K50" s="4"/>
      <c r="M50" s="3" t="str">
        <f>IF($A50="ADD",IF(NOT(ISBLANK(L50)),_xlfn.XLOOKUP(L50,br_found_mat[lookupValue],br_found_mat[lookupKey],"ERROR"),""), "")</f>
        <v/>
      </c>
      <c r="O50" s="3" t="str">
        <f>IF($A50="ADD",IF(NOT(ISBLANK(N50)),_xlfn.XLOOKUP(N50,found_cast_type[lookupValue],found_cast_type[lookupKey],"ERROR"),""), "")</f>
        <v/>
      </c>
      <c r="P50" s="4"/>
      <c r="R50" s="3" t="str">
        <f>IF($A50="ADD",IF(NOT(ISBLANK(Q50)),_xlfn.XLOOKUP(Q50,br_paint_system[lookupValue],br_paint_system[lookupKey],"ERROR"),""), "")</f>
        <v/>
      </c>
      <c r="T50" s="3" t="str">
        <f>IF($A50="ADD",IF(NOT(ISBLANK(S50)),_xlfn.XLOOKUP(S50,br_pier_type[lookupValue],br_pier_type[lookupKey],"ERROR"),""), "")</f>
        <v/>
      </c>
      <c r="V50" s="3" t="str">
        <f>IF($A50="ADD",IF(NOT(ISBLANK(U50)),_xlfn.XLOOKUP(U50,br_pier_cap_type[lookupValue],br_pier_cap_type[lookupKey],"ERROR"),""), "")</f>
        <v/>
      </c>
      <c r="X50" s="3" t="str">
        <f>IF($A50="ADD",IF(NOT(ISBLANK(W50)),_xlfn.XLOOKUP(W50,br_bearing_type[lookupValue],br_bearing_type[lookupKey],"ERROR"),""), "")</f>
        <v/>
      </c>
      <c r="Z50" s="3" t="str">
        <f>IF($A50="ADD",IF(NOT(ISBLANK(Y50)),_xlfn.XLOOKUP(Y50,br_pier_type[lookupValue],br_pier_type[lookupKey],"ERROR"),""), "")</f>
        <v/>
      </c>
      <c r="AB50" s="3" t="str">
        <f>IF($A50="ADD",IF(NOT(ISBLANK(AA50)),_xlfn.XLOOKUP(AA50,br_pier_cap_type[lookupValue],br_pier_cap_type[lookupKey],"ERROR"),""), "")</f>
        <v/>
      </c>
      <c r="AD50" s="3" t="str">
        <f>IF($A50="ADD",IF(NOT(ISBLANK(AC50)),_xlfn.XLOOKUP(AC50,br_bearing_type[lookupValue],br_bearing_type[lookupKey],"ERROR"),""), "")</f>
        <v/>
      </c>
      <c r="AF50" s="3" t="str">
        <f>IF($A50="ADD",IF(NOT(ISBLANK(AE50)),_xlfn.XLOOKUP(AE50,br_pier_type[lookupValue],br_pier_type[lookupKey],"ERROR"),""), "")</f>
        <v/>
      </c>
      <c r="AH50" s="3" t="str">
        <f>IF($A50="ADD",IF(NOT(ISBLANK(AG50)),_xlfn.XLOOKUP(AG50,br_pier_cap_type[lookupValue],br_pier_cap_type[lookupKey],"ERROR"),""), "")</f>
        <v/>
      </c>
      <c r="AJ50" s="3" t="str">
        <f>IF($A50="ADD",IF(NOT(ISBLANK(AI50)),_xlfn.XLOOKUP(AI50,br_bearing_type[lookupValue],br_bearing_type[lookupKey],"ERROR"),""), "")</f>
        <v/>
      </c>
      <c r="AL50" s="3" t="str">
        <f>IF($A50="ADD",IF(NOT(ISBLANK(AK50)),_xlfn.XLOOKUP(AK50,br_pier_type[lookupValue],br_pier_type[lookupKey],"ERROR"),""), "")</f>
        <v/>
      </c>
      <c r="AN50" s="3" t="str">
        <f>IF($A50="ADD",IF(NOT(ISBLANK(AM50)),_xlfn.XLOOKUP(AM50,br_pier_cap_type[lookupValue],br_pier_cap_type[lookupKey],"ERROR"),""), "")</f>
        <v/>
      </c>
      <c r="AP50" s="3" t="str">
        <f>IF($A50="ADD",IF(NOT(ISBLANK(AO50)),_xlfn.XLOOKUP(AO50,br_bearing_type[lookupValue],br_bearing_type[lookupKey],"ERROR"),""), "")</f>
        <v/>
      </c>
      <c r="AR50" s="3" t="str">
        <f>IF($A50="ADD",IF(NOT(ISBLANK(AQ50)),_xlfn.XLOOKUP(AQ50,br_pier_type[lookupValue],br_pier_type[lookupKey],"ERROR"),""), "")</f>
        <v/>
      </c>
      <c r="AT50" s="3" t="str">
        <f>IF($A50="ADD",IF(NOT(ISBLANK(AS50)),_xlfn.XLOOKUP(AS50,br_pier_cap_type[lookupValue],br_pier_cap_type[lookupKey],"ERROR"),""), "")</f>
        <v/>
      </c>
      <c r="AV50" s="3" t="str">
        <f>IF($A50="ADD",IF(NOT(ISBLANK(AU50)),_xlfn.XLOOKUP(AU50,br_bearing_type[lookupValue],br_bearing_type[lookupKey],"ERROR"),""), "")</f>
        <v/>
      </c>
      <c r="AX50" s="3" t="str">
        <f>IF($A50="ADD",IF(NOT(ISBLANK(AW50)),_xlfn.XLOOKUP(AW50,br_pier_type[lookupValue],br_pier_type[lookupKey],"ERROR"),""), "")</f>
        <v/>
      </c>
      <c r="AZ50" s="3" t="str">
        <f>IF($A50="ADD",IF(NOT(ISBLANK(AY50)),_xlfn.XLOOKUP(AY50,br_pier_cap_type[lookupValue],br_pier_cap_type[lookupKey],"ERROR"),""), "")</f>
        <v/>
      </c>
      <c r="BB50" s="3" t="str">
        <f>IF($A50="ADD",IF(NOT(ISBLANK(BA50)),_xlfn.XLOOKUP(BA50,br_bearing_type[lookupValue],br_bearing_type[lookupKey],"ERROR"),""), "")</f>
        <v/>
      </c>
      <c r="BD50" s="3" t="str">
        <f>IF($A50="ADD",IF(NOT(ISBLANK(BC50)),_xlfn.XLOOKUP(BC50,br_pier_type[lookupValue],br_pier_type[lookupKey],"ERROR"),""), "")</f>
        <v/>
      </c>
      <c r="BF50" s="3" t="str">
        <f>IF($A50="ADD",IF(NOT(ISBLANK(BE50)),_xlfn.XLOOKUP(BE50,br_pier_cap_type[lookupValue],br_pier_cap_type[lookupKey],"ERROR"),""), "")</f>
        <v/>
      </c>
      <c r="BH50" s="3" t="str">
        <f>IF($A50="ADD",IF(NOT(ISBLANK(BG50)),_xlfn.XLOOKUP(BG50,br_bearing_type[lookupValue],br_bearing_type[lookupKey],"ERROR"),""), "")</f>
        <v/>
      </c>
      <c r="BJ50" s="3" t="str">
        <f>IF($A50="ADD",IF(NOT(ISBLANK(BI50)),_xlfn.XLOOKUP(BI50,br_pier_type[lookupValue],br_pier_type[lookupKey],"ERROR"),""), "")</f>
        <v/>
      </c>
      <c r="BL50" s="3" t="str">
        <f>IF($A50="ADD",IF(NOT(ISBLANK(BK50)),_xlfn.XLOOKUP(BK50,br_pier_cap_type[lookupValue],br_pier_cap_type[lookupKey],"ERROR"),""), "")</f>
        <v/>
      </c>
      <c r="BN50" s="3" t="str">
        <f>IF($A50="ADD",IF(NOT(ISBLANK(BM50)),_xlfn.XLOOKUP(BM50,br_bearing_type[lookupValue],br_bearing_type[lookupKey],"ERROR"),""), "")</f>
        <v/>
      </c>
      <c r="BP50" s="3" t="str">
        <f>IF($A50="ADD",IF(NOT(ISBLANK(BO50)),_xlfn.XLOOKUP(BO50,br_pier_type[lookupValue],br_pier_type[lookupKey],"ERROR"),""), "")</f>
        <v/>
      </c>
      <c r="BR50" s="3" t="str">
        <f>IF($A50="ADD",IF(NOT(ISBLANK(BQ50)),_xlfn.XLOOKUP(BQ50,br_pier_cap_type[lookupValue],br_pier_cap_type[lookupKey],"ERROR"),""), "")</f>
        <v/>
      </c>
      <c r="BT50" s="3" t="str">
        <f>IF($A50="ADD",IF(NOT(ISBLANK(BS50)),_xlfn.XLOOKUP(BS50,br_bearing_type[lookupValue],br_bearing_type[lookupKey],"ERROR"),""), "")</f>
        <v/>
      </c>
      <c r="BU50" s="6"/>
      <c r="BV50" s="6"/>
      <c r="BW50" s="6"/>
      <c r="BX50" s="6"/>
      <c r="BY50" s="6"/>
      <c r="BZ50" s="6"/>
      <c r="CA50" s="6"/>
      <c r="CB50" s="6"/>
      <c r="CC50" s="6"/>
      <c r="CD50" s="6"/>
      <c r="CE50" s="6"/>
      <c r="CF50" s="6"/>
      <c r="CG50" s="6"/>
      <c r="CH50" s="6"/>
      <c r="CI50" s="6"/>
      <c r="CJ50" s="6"/>
      <c r="CK50" s="6"/>
      <c r="CL50" s="6"/>
      <c r="CM50" s="6"/>
      <c r="CN50" s="6"/>
      <c r="CO50" s="6"/>
      <c r="CP50" s="6"/>
      <c r="CQ50" s="6"/>
      <c r="CR50" s="6"/>
      <c r="CT50" s="3" t="str">
        <f>IF($A50="ADD",IF(NOT(ISBLANK(CS50)),_xlfn.XLOOKUP(CS50,br_pier_type[lookupValue],br_pier_type[lookupKey],"ERROR"),""), "")</f>
        <v/>
      </c>
      <c r="CV50" s="3" t="str">
        <f>IF($A50="ADD",IF(NOT(ISBLANK(CU50)),_xlfn.XLOOKUP(CU50,br_pier_cap_type[lookupValue],br_pier_cap_type[lookupKey],"ERROR"),""), "")</f>
        <v/>
      </c>
      <c r="CX50" s="3" t="str">
        <f>IF($A50="ADD",IF(NOT(ISBLANK(CW50)),_xlfn.XLOOKUP(CW50,br_bearing_type[lookupValue],br_bearing_type[lookupKey],"ERROR"),""), "")</f>
        <v/>
      </c>
      <c r="CZ50" s="3" t="str">
        <f>IF($A50="ADD",IF(NOT(ISBLANK(CY50)),_xlfn.XLOOKUP(CY50,br_pier_type[lookupValue],br_pier_type[lookupKey],"ERROR"),""), "")</f>
        <v/>
      </c>
      <c r="DB50" s="3" t="str">
        <f>IF($A50="ADD",IF(NOT(ISBLANK(DA50)),_xlfn.XLOOKUP(DA50,br_pier_cap_type[lookupValue],br_pier_cap_type[lookupKey],"ERROR"),""), "")</f>
        <v/>
      </c>
      <c r="DD50" s="3" t="str">
        <f>IF($A50="ADD",IF(NOT(ISBLANK(DC50)),_xlfn.XLOOKUP(DC50,br_bearing_type[lookupValue],br_bearing_type[lookupKey],"ERROR"),""), "")</f>
        <v/>
      </c>
      <c r="DF50" s="3" t="str">
        <f>IF($A50="ADD",IF(NOT(ISBLANK(DE50)),_xlfn.XLOOKUP(DE50,br_pier_type[lookupValue],br_pier_type[lookupKey],"ERROR"),""), "")</f>
        <v/>
      </c>
      <c r="DH50" s="3" t="str">
        <f>IF($A50="ADD",IF(NOT(ISBLANK(DG50)),_xlfn.XLOOKUP(DG50,br_pier_cap_type[lookupValue],br_pier_cap_type[lookupKey],"ERROR"),""), "")</f>
        <v/>
      </c>
      <c r="DJ50" s="3" t="str">
        <f>IF($A50="ADD",IF(NOT(ISBLANK(DI50)),_xlfn.XLOOKUP(DI50,br_bearing_type[lookupValue],br_bearing_type[lookupKey],"ERROR"),""), "")</f>
        <v/>
      </c>
      <c r="DL50" s="3" t="str">
        <f>IF($A50="ADD",IF(NOT(ISBLANK(DK50)),_xlfn.XLOOKUP(DK50,br_pier_type[lookupValue],br_pier_type[lookupKey],"ERROR"),""), "")</f>
        <v/>
      </c>
      <c r="DN50" s="3" t="str">
        <f>IF($A50="ADD",IF(NOT(ISBLANK(DM50)),_xlfn.XLOOKUP(DM50,br_pier_cap_type[lookupValue],br_pier_cap_type[lookupKey],"ERROR"),""), "")</f>
        <v/>
      </c>
      <c r="DP50" s="3" t="str">
        <f>IF($A50="ADD",IF(NOT(ISBLANK(DO50)),_xlfn.XLOOKUP(DO50,br_bearing_type[lookupValue],br_bearing_type[lookupKey],"ERROR"),""), "")</f>
        <v/>
      </c>
      <c r="DR50" s="3" t="str">
        <f>IF($A50="ADD",IF(NOT(ISBLANK(DQ50)),_xlfn.XLOOKUP(DQ50,br_pier_type[lookupValue],br_pier_type[lookupKey],"ERROR"),""), "")</f>
        <v/>
      </c>
      <c r="DT50" s="3" t="str">
        <f>IF($A50="ADD",IF(NOT(ISBLANK(DS50)),_xlfn.XLOOKUP(DS50,br_pier_cap_type[lookupValue],br_pier_cap_type[lookupKey],"ERROR"),""), "")</f>
        <v/>
      </c>
      <c r="DV50" s="3" t="str">
        <f>IF($A50="ADD",IF(NOT(ISBLANK(DU50)),_xlfn.XLOOKUP(DU50,br_bearing_type[lookupValue],br_bearing_type[lookupKey],"ERROR"),""), "")</f>
        <v/>
      </c>
      <c r="DX50" s="3" t="str">
        <f>IF($A50="ADD",IF(NOT(ISBLANK(DW50)),_xlfn.XLOOKUP(DW50,br_pier_type[lookupValue],br_pier_type[lookupKey],"ERROR"),""), "")</f>
        <v/>
      </c>
      <c r="DZ50" s="3" t="str">
        <f>IF($A50="ADD",IF(NOT(ISBLANK(DY50)),_xlfn.XLOOKUP(DY50,br_pier_cap_type[lookupValue],br_pier_cap_type[lookupKey],"ERROR"),""), "")</f>
        <v/>
      </c>
      <c r="EB50" s="3" t="str">
        <f>IF($A50="ADD",IF(NOT(ISBLANK(EA50)),_xlfn.XLOOKUP(EA50,br_bearing_type[lookupValue],br_bearing_type[lookupKey],"ERROR"),""), "")</f>
        <v/>
      </c>
      <c r="EU50" s="6"/>
      <c r="EV50" s="6"/>
      <c r="EW50" s="6"/>
      <c r="EX50" s="6"/>
      <c r="EY50" s="6"/>
      <c r="EZ50" s="6"/>
      <c r="FA50" s="6"/>
      <c r="FB50" s="6"/>
      <c r="FC50" s="6"/>
      <c r="FD50" s="6"/>
      <c r="FE50" s="6"/>
      <c r="FF50" s="6"/>
      <c r="FG50" s="6"/>
      <c r="FH50" s="6"/>
      <c r="FI50" s="6"/>
      <c r="FJ50" s="6"/>
      <c r="FK50" s="6"/>
      <c r="FL50" s="6"/>
      <c r="FM50" s="6"/>
      <c r="FN50" s="6"/>
      <c r="FO50" s="6"/>
      <c r="FP50" s="6"/>
      <c r="FQ50" s="6"/>
      <c r="FR50" s="6"/>
      <c r="HU50" s="4"/>
      <c r="HX50" s="8"/>
      <c r="HY50" s="8"/>
      <c r="HZ50" s="4" t="str">
        <f t="shared" ca="1" si="0"/>
        <v/>
      </c>
      <c r="IA50" s="3" t="str">
        <f t="shared" si="1"/>
        <v/>
      </c>
      <c r="IB50" s="3" t="str">
        <f>IF($A50="","",IF((AND($A50="ADD",OR(IA50="",IA50="Local Authority"))),"L",(_xlfn.XLOOKUP(IA50,asset_owner[lookupValue],asset_owner[lookupKey],""))))</f>
        <v/>
      </c>
      <c r="IC50" s="9"/>
      <c r="IF50" s="8" t="str">
        <f t="shared" si="2"/>
        <v/>
      </c>
      <c r="IG50" s="7"/>
    </row>
    <row r="51" spans="2:241" x14ac:dyDescent="0.25">
      <c r="B51" s="5"/>
      <c r="C51" s="5"/>
      <c r="D51" s="6"/>
      <c r="E51" s="6"/>
      <c r="H51" s="3" t="str">
        <f>IF($A51="ADD",IF(NOT(ISBLANK(G51)),_xlfn.XLOOKUP(G51,br_found_type[lookupValue],br_found_type[lookupKey],"ERROR"),""), "")</f>
        <v/>
      </c>
      <c r="I51" s="4"/>
      <c r="K51" s="4"/>
      <c r="M51" s="3" t="str">
        <f>IF($A51="ADD",IF(NOT(ISBLANK(L51)),_xlfn.XLOOKUP(L51,br_found_mat[lookupValue],br_found_mat[lookupKey],"ERROR"),""), "")</f>
        <v/>
      </c>
      <c r="O51" s="3" t="str">
        <f>IF($A51="ADD",IF(NOT(ISBLANK(N51)),_xlfn.XLOOKUP(N51,found_cast_type[lookupValue],found_cast_type[lookupKey],"ERROR"),""), "")</f>
        <v/>
      </c>
      <c r="P51" s="4"/>
      <c r="R51" s="3" t="str">
        <f>IF($A51="ADD",IF(NOT(ISBLANK(Q51)),_xlfn.XLOOKUP(Q51,br_paint_system[lookupValue],br_paint_system[lookupKey],"ERROR"),""), "")</f>
        <v/>
      </c>
      <c r="T51" s="3" t="str">
        <f>IF($A51="ADD",IF(NOT(ISBLANK(S51)),_xlfn.XLOOKUP(S51,br_pier_type[lookupValue],br_pier_type[lookupKey],"ERROR"),""), "")</f>
        <v/>
      </c>
      <c r="V51" s="3" t="str">
        <f>IF($A51="ADD",IF(NOT(ISBLANK(U51)),_xlfn.XLOOKUP(U51,br_pier_cap_type[lookupValue],br_pier_cap_type[lookupKey],"ERROR"),""), "")</f>
        <v/>
      </c>
      <c r="X51" s="3" t="str">
        <f>IF($A51="ADD",IF(NOT(ISBLANK(W51)),_xlfn.XLOOKUP(W51,br_bearing_type[lookupValue],br_bearing_type[lookupKey],"ERROR"),""), "")</f>
        <v/>
      </c>
      <c r="Z51" s="3" t="str">
        <f>IF($A51="ADD",IF(NOT(ISBLANK(Y51)),_xlfn.XLOOKUP(Y51,br_pier_type[lookupValue],br_pier_type[lookupKey],"ERROR"),""), "")</f>
        <v/>
      </c>
      <c r="AB51" s="3" t="str">
        <f>IF($A51="ADD",IF(NOT(ISBLANK(AA51)),_xlfn.XLOOKUP(AA51,br_pier_cap_type[lookupValue],br_pier_cap_type[lookupKey],"ERROR"),""), "")</f>
        <v/>
      </c>
      <c r="AD51" s="3" t="str">
        <f>IF($A51="ADD",IF(NOT(ISBLANK(AC51)),_xlfn.XLOOKUP(AC51,br_bearing_type[lookupValue],br_bearing_type[lookupKey],"ERROR"),""), "")</f>
        <v/>
      </c>
      <c r="AF51" s="3" t="str">
        <f>IF($A51="ADD",IF(NOT(ISBLANK(AE51)),_xlfn.XLOOKUP(AE51,br_pier_type[lookupValue],br_pier_type[lookupKey],"ERROR"),""), "")</f>
        <v/>
      </c>
      <c r="AH51" s="3" t="str">
        <f>IF($A51="ADD",IF(NOT(ISBLANK(AG51)),_xlfn.XLOOKUP(AG51,br_pier_cap_type[lookupValue],br_pier_cap_type[lookupKey],"ERROR"),""), "")</f>
        <v/>
      </c>
      <c r="AJ51" s="3" t="str">
        <f>IF($A51="ADD",IF(NOT(ISBLANK(AI51)),_xlfn.XLOOKUP(AI51,br_bearing_type[lookupValue],br_bearing_type[lookupKey],"ERROR"),""), "")</f>
        <v/>
      </c>
      <c r="AL51" s="3" t="str">
        <f>IF($A51="ADD",IF(NOT(ISBLANK(AK51)),_xlfn.XLOOKUP(AK51,br_pier_type[lookupValue],br_pier_type[lookupKey],"ERROR"),""), "")</f>
        <v/>
      </c>
      <c r="AN51" s="3" t="str">
        <f>IF($A51="ADD",IF(NOT(ISBLANK(AM51)),_xlfn.XLOOKUP(AM51,br_pier_cap_type[lookupValue],br_pier_cap_type[lookupKey],"ERROR"),""), "")</f>
        <v/>
      </c>
      <c r="AP51" s="3" t="str">
        <f>IF($A51="ADD",IF(NOT(ISBLANK(AO51)),_xlfn.XLOOKUP(AO51,br_bearing_type[lookupValue],br_bearing_type[lookupKey],"ERROR"),""), "")</f>
        <v/>
      </c>
      <c r="AR51" s="3" t="str">
        <f>IF($A51="ADD",IF(NOT(ISBLANK(AQ51)),_xlfn.XLOOKUP(AQ51,br_pier_type[lookupValue],br_pier_type[lookupKey],"ERROR"),""), "")</f>
        <v/>
      </c>
      <c r="AT51" s="3" t="str">
        <f>IF($A51="ADD",IF(NOT(ISBLANK(AS51)),_xlfn.XLOOKUP(AS51,br_pier_cap_type[lookupValue],br_pier_cap_type[lookupKey],"ERROR"),""), "")</f>
        <v/>
      </c>
      <c r="AV51" s="3" t="str">
        <f>IF($A51="ADD",IF(NOT(ISBLANK(AU51)),_xlfn.XLOOKUP(AU51,br_bearing_type[lookupValue],br_bearing_type[lookupKey],"ERROR"),""), "")</f>
        <v/>
      </c>
      <c r="AX51" s="3" t="str">
        <f>IF($A51="ADD",IF(NOT(ISBLANK(AW51)),_xlfn.XLOOKUP(AW51,br_pier_type[lookupValue],br_pier_type[lookupKey],"ERROR"),""), "")</f>
        <v/>
      </c>
      <c r="AZ51" s="3" t="str">
        <f>IF($A51="ADD",IF(NOT(ISBLANK(AY51)),_xlfn.XLOOKUP(AY51,br_pier_cap_type[lookupValue],br_pier_cap_type[lookupKey],"ERROR"),""), "")</f>
        <v/>
      </c>
      <c r="BB51" s="3" t="str">
        <f>IF($A51="ADD",IF(NOT(ISBLANK(BA51)),_xlfn.XLOOKUP(BA51,br_bearing_type[lookupValue],br_bearing_type[lookupKey],"ERROR"),""), "")</f>
        <v/>
      </c>
      <c r="BD51" s="3" t="str">
        <f>IF($A51="ADD",IF(NOT(ISBLANK(BC51)),_xlfn.XLOOKUP(BC51,br_pier_type[lookupValue],br_pier_type[lookupKey],"ERROR"),""), "")</f>
        <v/>
      </c>
      <c r="BF51" s="3" t="str">
        <f>IF($A51="ADD",IF(NOT(ISBLANK(BE51)),_xlfn.XLOOKUP(BE51,br_pier_cap_type[lookupValue],br_pier_cap_type[lookupKey],"ERROR"),""), "")</f>
        <v/>
      </c>
      <c r="BH51" s="3" t="str">
        <f>IF($A51="ADD",IF(NOT(ISBLANK(BG51)),_xlfn.XLOOKUP(BG51,br_bearing_type[lookupValue],br_bearing_type[lookupKey],"ERROR"),""), "")</f>
        <v/>
      </c>
      <c r="BJ51" s="3" t="str">
        <f>IF($A51="ADD",IF(NOT(ISBLANK(BI51)),_xlfn.XLOOKUP(BI51,br_pier_type[lookupValue],br_pier_type[lookupKey],"ERROR"),""), "")</f>
        <v/>
      </c>
      <c r="BL51" s="3" t="str">
        <f>IF($A51="ADD",IF(NOT(ISBLANK(BK51)),_xlfn.XLOOKUP(BK51,br_pier_cap_type[lookupValue],br_pier_cap_type[lookupKey],"ERROR"),""), "")</f>
        <v/>
      </c>
      <c r="BN51" s="3" t="str">
        <f>IF($A51="ADD",IF(NOT(ISBLANK(BM51)),_xlfn.XLOOKUP(BM51,br_bearing_type[lookupValue],br_bearing_type[lookupKey],"ERROR"),""), "")</f>
        <v/>
      </c>
      <c r="BP51" s="3" t="str">
        <f>IF($A51="ADD",IF(NOT(ISBLANK(BO51)),_xlfn.XLOOKUP(BO51,br_pier_type[lookupValue],br_pier_type[lookupKey],"ERROR"),""), "")</f>
        <v/>
      </c>
      <c r="BR51" s="3" t="str">
        <f>IF($A51="ADD",IF(NOT(ISBLANK(BQ51)),_xlfn.XLOOKUP(BQ51,br_pier_cap_type[lookupValue],br_pier_cap_type[lookupKey],"ERROR"),""), "")</f>
        <v/>
      </c>
      <c r="BT51" s="3" t="str">
        <f>IF($A51="ADD",IF(NOT(ISBLANK(BS51)),_xlfn.XLOOKUP(BS51,br_bearing_type[lookupValue],br_bearing_type[lookupKey],"ERROR"),""), "")</f>
        <v/>
      </c>
      <c r="BU51" s="6"/>
      <c r="BV51" s="6"/>
      <c r="BW51" s="6"/>
      <c r="BX51" s="6"/>
      <c r="BY51" s="6"/>
      <c r="BZ51" s="6"/>
      <c r="CA51" s="6"/>
      <c r="CB51" s="6"/>
      <c r="CC51" s="6"/>
      <c r="CD51" s="6"/>
      <c r="CE51" s="6"/>
      <c r="CF51" s="6"/>
      <c r="CG51" s="6"/>
      <c r="CH51" s="6"/>
      <c r="CI51" s="6"/>
      <c r="CJ51" s="6"/>
      <c r="CK51" s="6"/>
      <c r="CL51" s="6"/>
      <c r="CM51" s="6"/>
      <c r="CN51" s="6"/>
      <c r="CO51" s="6"/>
      <c r="CP51" s="6"/>
      <c r="CQ51" s="6"/>
      <c r="CR51" s="6"/>
      <c r="CT51" s="3" t="str">
        <f>IF($A51="ADD",IF(NOT(ISBLANK(CS51)),_xlfn.XLOOKUP(CS51,br_pier_type[lookupValue],br_pier_type[lookupKey],"ERROR"),""), "")</f>
        <v/>
      </c>
      <c r="CV51" s="3" t="str">
        <f>IF($A51="ADD",IF(NOT(ISBLANK(CU51)),_xlfn.XLOOKUP(CU51,br_pier_cap_type[lookupValue],br_pier_cap_type[lookupKey],"ERROR"),""), "")</f>
        <v/>
      </c>
      <c r="CX51" s="3" t="str">
        <f>IF($A51="ADD",IF(NOT(ISBLANK(CW51)),_xlfn.XLOOKUP(CW51,br_bearing_type[lookupValue],br_bearing_type[lookupKey],"ERROR"),""), "")</f>
        <v/>
      </c>
      <c r="CZ51" s="3" t="str">
        <f>IF($A51="ADD",IF(NOT(ISBLANK(CY51)),_xlfn.XLOOKUP(CY51,br_pier_type[lookupValue],br_pier_type[lookupKey],"ERROR"),""), "")</f>
        <v/>
      </c>
      <c r="DB51" s="3" t="str">
        <f>IF($A51="ADD",IF(NOT(ISBLANK(DA51)),_xlfn.XLOOKUP(DA51,br_pier_cap_type[lookupValue],br_pier_cap_type[lookupKey],"ERROR"),""), "")</f>
        <v/>
      </c>
      <c r="DD51" s="3" t="str">
        <f>IF($A51="ADD",IF(NOT(ISBLANK(DC51)),_xlfn.XLOOKUP(DC51,br_bearing_type[lookupValue],br_bearing_type[lookupKey],"ERROR"),""), "")</f>
        <v/>
      </c>
      <c r="DF51" s="3" t="str">
        <f>IF($A51="ADD",IF(NOT(ISBLANK(DE51)),_xlfn.XLOOKUP(DE51,br_pier_type[lookupValue],br_pier_type[lookupKey],"ERROR"),""), "")</f>
        <v/>
      </c>
      <c r="DH51" s="3" t="str">
        <f>IF($A51="ADD",IF(NOT(ISBLANK(DG51)),_xlfn.XLOOKUP(DG51,br_pier_cap_type[lookupValue],br_pier_cap_type[lookupKey],"ERROR"),""), "")</f>
        <v/>
      </c>
      <c r="DJ51" s="3" t="str">
        <f>IF($A51="ADD",IF(NOT(ISBLANK(DI51)),_xlfn.XLOOKUP(DI51,br_bearing_type[lookupValue],br_bearing_type[lookupKey],"ERROR"),""), "")</f>
        <v/>
      </c>
      <c r="DL51" s="3" t="str">
        <f>IF($A51="ADD",IF(NOT(ISBLANK(DK51)),_xlfn.XLOOKUP(DK51,br_pier_type[lookupValue],br_pier_type[lookupKey],"ERROR"),""), "")</f>
        <v/>
      </c>
      <c r="DN51" s="3" t="str">
        <f>IF($A51="ADD",IF(NOT(ISBLANK(DM51)),_xlfn.XLOOKUP(DM51,br_pier_cap_type[lookupValue],br_pier_cap_type[lookupKey],"ERROR"),""), "")</f>
        <v/>
      </c>
      <c r="DP51" s="3" t="str">
        <f>IF($A51="ADD",IF(NOT(ISBLANK(DO51)),_xlfn.XLOOKUP(DO51,br_bearing_type[lookupValue],br_bearing_type[lookupKey],"ERROR"),""), "")</f>
        <v/>
      </c>
      <c r="DR51" s="3" t="str">
        <f>IF($A51="ADD",IF(NOT(ISBLANK(DQ51)),_xlfn.XLOOKUP(DQ51,br_pier_type[lookupValue],br_pier_type[lookupKey],"ERROR"),""), "")</f>
        <v/>
      </c>
      <c r="DT51" s="3" t="str">
        <f>IF($A51="ADD",IF(NOT(ISBLANK(DS51)),_xlfn.XLOOKUP(DS51,br_pier_cap_type[lookupValue],br_pier_cap_type[lookupKey],"ERROR"),""), "")</f>
        <v/>
      </c>
      <c r="DV51" s="3" t="str">
        <f>IF($A51="ADD",IF(NOT(ISBLANK(DU51)),_xlfn.XLOOKUP(DU51,br_bearing_type[lookupValue],br_bearing_type[lookupKey],"ERROR"),""), "")</f>
        <v/>
      </c>
      <c r="DX51" s="3" t="str">
        <f>IF($A51="ADD",IF(NOT(ISBLANK(DW51)),_xlfn.XLOOKUP(DW51,br_pier_type[lookupValue],br_pier_type[lookupKey],"ERROR"),""), "")</f>
        <v/>
      </c>
      <c r="DZ51" s="3" t="str">
        <f>IF($A51="ADD",IF(NOT(ISBLANK(DY51)),_xlfn.XLOOKUP(DY51,br_pier_cap_type[lookupValue],br_pier_cap_type[lookupKey],"ERROR"),""), "")</f>
        <v/>
      </c>
      <c r="EB51" s="3" t="str">
        <f>IF($A51="ADD",IF(NOT(ISBLANK(EA51)),_xlfn.XLOOKUP(EA51,br_bearing_type[lookupValue],br_bearing_type[lookupKey],"ERROR"),""), "")</f>
        <v/>
      </c>
      <c r="EU51" s="6"/>
      <c r="EV51" s="6"/>
      <c r="EW51" s="6"/>
      <c r="EX51" s="6"/>
      <c r="EY51" s="6"/>
      <c r="EZ51" s="6"/>
      <c r="FA51" s="6"/>
      <c r="FB51" s="6"/>
      <c r="FC51" s="6"/>
      <c r="FD51" s="6"/>
      <c r="FE51" s="6"/>
      <c r="FF51" s="6"/>
      <c r="FG51" s="6"/>
      <c r="FH51" s="6"/>
      <c r="FI51" s="6"/>
      <c r="FJ51" s="6"/>
      <c r="FK51" s="6"/>
      <c r="FL51" s="6"/>
      <c r="FM51" s="6"/>
      <c r="FN51" s="6"/>
      <c r="FO51" s="6"/>
      <c r="FP51" s="6"/>
      <c r="FQ51" s="6"/>
      <c r="FR51" s="6"/>
      <c r="HU51" s="4"/>
      <c r="HX51" s="8"/>
      <c r="HY51" s="8"/>
      <c r="HZ51" s="4" t="str">
        <f t="shared" ca="1" si="0"/>
        <v/>
      </c>
      <c r="IA51" s="3" t="str">
        <f t="shared" si="1"/>
        <v/>
      </c>
      <c r="IB51" s="3" t="str">
        <f>IF($A51="","",IF((AND($A51="ADD",OR(IA51="",IA51="Local Authority"))),"L",(_xlfn.XLOOKUP(IA51,asset_owner[lookupValue],asset_owner[lookupKey],""))))</f>
        <v/>
      </c>
      <c r="IC51" s="9"/>
      <c r="IF51" s="8" t="str">
        <f t="shared" si="2"/>
        <v/>
      </c>
      <c r="IG51" s="7"/>
    </row>
    <row r="52" spans="2:241" x14ac:dyDescent="0.25">
      <c r="B52" s="5"/>
      <c r="C52" s="5"/>
      <c r="D52" s="6"/>
      <c r="E52" s="6"/>
      <c r="H52" s="3" t="str">
        <f>IF($A52="ADD",IF(NOT(ISBLANK(G52)),_xlfn.XLOOKUP(G52,br_found_type[lookupValue],br_found_type[lookupKey],"ERROR"),""), "")</f>
        <v/>
      </c>
      <c r="I52" s="4"/>
      <c r="K52" s="4"/>
      <c r="M52" s="3" t="str">
        <f>IF($A52="ADD",IF(NOT(ISBLANK(L52)),_xlfn.XLOOKUP(L52,br_found_mat[lookupValue],br_found_mat[lookupKey],"ERROR"),""), "")</f>
        <v/>
      </c>
      <c r="O52" s="3" t="str">
        <f>IF($A52="ADD",IF(NOT(ISBLANK(N52)),_xlfn.XLOOKUP(N52,found_cast_type[lookupValue],found_cast_type[lookupKey],"ERROR"),""), "")</f>
        <v/>
      </c>
      <c r="P52" s="4"/>
      <c r="R52" s="3" t="str">
        <f>IF($A52="ADD",IF(NOT(ISBLANK(Q52)),_xlfn.XLOOKUP(Q52,br_paint_system[lookupValue],br_paint_system[lookupKey],"ERROR"),""), "")</f>
        <v/>
      </c>
      <c r="T52" s="3" t="str">
        <f>IF($A52="ADD",IF(NOT(ISBLANK(S52)),_xlfn.XLOOKUP(S52,br_pier_type[lookupValue],br_pier_type[lookupKey],"ERROR"),""), "")</f>
        <v/>
      </c>
      <c r="V52" s="3" t="str">
        <f>IF($A52="ADD",IF(NOT(ISBLANK(U52)),_xlfn.XLOOKUP(U52,br_pier_cap_type[lookupValue],br_pier_cap_type[lookupKey],"ERROR"),""), "")</f>
        <v/>
      </c>
      <c r="X52" s="3" t="str">
        <f>IF($A52="ADD",IF(NOT(ISBLANK(W52)),_xlfn.XLOOKUP(W52,br_bearing_type[lookupValue],br_bearing_type[lookupKey],"ERROR"),""), "")</f>
        <v/>
      </c>
      <c r="Z52" s="3" t="str">
        <f>IF($A52="ADD",IF(NOT(ISBLANK(Y52)),_xlfn.XLOOKUP(Y52,br_pier_type[lookupValue],br_pier_type[lookupKey],"ERROR"),""), "")</f>
        <v/>
      </c>
      <c r="AB52" s="3" t="str">
        <f>IF($A52="ADD",IF(NOT(ISBLANK(AA52)),_xlfn.XLOOKUP(AA52,br_pier_cap_type[lookupValue],br_pier_cap_type[lookupKey],"ERROR"),""), "")</f>
        <v/>
      </c>
      <c r="AD52" s="3" t="str">
        <f>IF($A52="ADD",IF(NOT(ISBLANK(AC52)),_xlfn.XLOOKUP(AC52,br_bearing_type[lookupValue],br_bearing_type[lookupKey],"ERROR"),""), "")</f>
        <v/>
      </c>
      <c r="AF52" s="3" t="str">
        <f>IF($A52="ADD",IF(NOT(ISBLANK(AE52)),_xlfn.XLOOKUP(AE52,br_pier_type[lookupValue],br_pier_type[lookupKey],"ERROR"),""), "")</f>
        <v/>
      </c>
      <c r="AH52" s="3" t="str">
        <f>IF($A52="ADD",IF(NOT(ISBLANK(AG52)),_xlfn.XLOOKUP(AG52,br_pier_cap_type[lookupValue],br_pier_cap_type[lookupKey],"ERROR"),""), "")</f>
        <v/>
      </c>
      <c r="AJ52" s="3" t="str">
        <f>IF($A52="ADD",IF(NOT(ISBLANK(AI52)),_xlfn.XLOOKUP(AI52,br_bearing_type[lookupValue],br_bearing_type[lookupKey],"ERROR"),""), "")</f>
        <v/>
      </c>
      <c r="AL52" s="3" t="str">
        <f>IF($A52="ADD",IF(NOT(ISBLANK(AK52)),_xlfn.XLOOKUP(AK52,br_pier_type[lookupValue],br_pier_type[lookupKey],"ERROR"),""), "")</f>
        <v/>
      </c>
      <c r="AN52" s="3" t="str">
        <f>IF($A52="ADD",IF(NOT(ISBLANK(AM52)),_xlfn.XLOOKUP(AM52,br_pier_cap_type[lookupValue],br_pier_cap_type[lookupKey],"ERROR"),""), "")</f>
        <v/>
      </c>
      <c r="AP52" s="3" t="str">
        <f>IF($A52="ADD",IF(NOT(ISBLANK(AO52)),_xlfn.XLOOKUP(AO52,br_bearing_type[lookupValue],br_bearing_type[lookupKey],"ERROR"),""), "")</f>
        <v/>
      </c>
      <c r="AR52" s="3" t="str">
        <f>IF($A52="ADD",IF(NOT(ISBLANK(AQ52)),_xlfn.XLOOKUP(AQ52,br_pier_type[lookupValue],br_pier_type[lookupKey],"ERROR"),""), "")</f>
        <v/>
      </c>
      <c r="AT52" s="3" t="str">
        <f>IF($A52="ADD",IF(NOT(ISBLANK(AS52)),_xlfn.XLOOKUP(AS52,br_pier_cap_type[lookupValue],br_pier_cap_type[lookupKey],"ERROR"),""), "")</f>
        <v/>
      </c>
      <c r="AV52" s="3" t="str">
        <f>IF($A52="ADD",IF(NOT(ISBLANK(AU52)),_xlfn.XLOOKUP(AU52,br_bearing_type[lookupValue],br_bearing_type[lookupKey],"ERROR"),""), "")</f>
        <v/>
      </c>
      <c r="AX52" s="3" t="str">
        <f>IF($A52="ADD",IF(NOT(ISBLANK(AW52)),_xlfn.XLOOKUP(AW52,br_pier_type[lookupValue],br_pier_type[lookupKey],"ERROR"),""), "")</f>
        <v/>
      </c>
      <c r="AZ52" s="3" t="str">
        <f>IF($A52="ADD",IF(NOT(ISBLANK(AY52)),_xlfn.XLOOKUP(AY52,br_pier_cap_type[lookupValue],br_pier_cap_type[lookupKey],"ERROR"),""), "")</f>
        <v/>
      </c>
      <c r="BB52" s="3" t="str">
        <f>IF($A52="ADD",IF(NOT(ISBLANK(BA52)),_xlfn.XLOOKUP(BA52,br_bearing_type[lookupValue],br_bearing_type[lookupKey],"ERROR"),""), "")</f>
        <v/>
      </c>
      <c r="BD52" s="3" t="str">
        <f>IF($A52="ADD",IF(NOT(ISBLANK(BC52)),_xlfn.XLOOKUP(BC52,br_pier_type[lookupValue],br_pier_type[lookupKey],"ERROR"),""), "")</f>
        <v/>
      </c>
      <c r="BF52" s="3" t="str">
        <f>IF($A52="ADD",IF(NOT(ISBLANK(BE52)),_xlfn.XLOOKUP(BE52,br_pier_cap_type[lookupValue],br_pier_cap_type[lookupKey],"ERROR"),""), "")</f>
        <v/>
      </c>
      <c r="BH52" s="3" t="str">
        <f>IF($A52="ADD",IF(NOT(ISBLANK(BG52)),_xlfn.XLOOKUP(BG52,br_bearing_type[lookupValue],br_bearing_type[lookupKey],"ERROR"),""), "")</f>
        <v/>
      </c>
      <c r="BJ52" s="3" t="str">
        <f>IF($A52="ADD",IF(NOT(ISBLANK(BI52)),_xlfn.XLOOKUP(BI52,br_pier_type[lookupValue],br_pier_type[lookupKey],"ERROR"),""), "")</f>
        <v/>
      </c>
      <c r="BL52" s="3" t="str">
        <f>IF($A52="ADD",IF(NOT(ISBLANK(BK52)),_xlfn.XLOOKUP(BK52,br_pier_cap_type[lookupValue],br_pier_cap_type[lookupKey],"ERROR"),""), "")</f>
        <v/>
      </c>
      <c r="BN52" s="3" t="str">
        <f>IF($A52="ADD",IF(NOT(ISBLANK(BM52)),_xlfn.XLOOKUP(BM52,br_bearing_type[lookupValue],br_bearing_type[lookupKey],"ERROR"),""), "")</f>
        <v/>
      </c>
      <c r="BP52" s="3" t="str">
        <f>IF($A52="ADD",IF(NOT(ISBLANK(BO52)),_xlfn.XLOOKUP(BO52,br_pier_type[lookupValue],br_pier_type[lookupKey],"ERROR"),""), "")</f>
        <v/>
      </c>
      <c r="BR52" s="3" t="str">
        <f>IF($A52="ADD",IF(NOT(ISBLANK(BQ52)),_xlfn.XLOOKUP(BQ52,br_pier_cap_type[lookupValue],br_pier_cap_type[lookupKey],"ERROR"),""), "")</f>
        <v/>
      </c>
      <c r="BT52" s="3" t="str">
        <f>IF($A52="ADD",IF(NOT(ISBLANK(BS52)),_xlfn.XLOOKUP(BS52,br_bearing_type[lookupValue],br_bearing_type[lookupKey],"ERROR"),""), "")</f>
        <v/>
      </c>
      <c r="BU52" s="6"/>
      <c r="BV52" s="6"/>
      <c r="BW52" s="6"/>
      <c r="BX52" s="6"/>
      <c r="BY52" s="6"/>
      <c r="BZ52" s="6"/>
      <c r="CA52" s="6"/>
      <c r="CB52" s="6"/>
      <c r="CC52" s="6"/>
      <c r="CD52" s="6"/>
      <c r="CE52" s="6"/>
      <c r="CF52" s="6"/>
      <c r="CG52" s="6"/>
      <c r="CH52" s="6"/>
      <c r="CI52" s="6"/>
      <c r="CJ52" s="6"/>
      <c r="CK52" s="6"/>
      <c r="CL52" s="6"/>
      <c r="CM52" s="6"/>
      <c r="CN52" s="6"/>
      <c r="CO52" s="6"/>
      <c r="CP52" s="6"/>
      <c r="CQ52" s="6"/>
      <c r="CR52" s="6"/>
      <c r="CT52" s="3" t="str">
        <f>IF($A52="ADD",IF(NOT(ISBLANK(CS52)),_xlfn.XLOOKUP(CS52,br_pier_type[lookupValue],br_pier_type[lookupKey],"ERROR"),""), "")</f>
        <v/>
      </c>
      <c r="CV52" s="3" t="str">
        <f>IF($A52="ADD",IF(NOT(ISBLANK(CU52)),_xlfn.XLOOKUP(CU52,br_pier_cap_type[lookupValue],br_pier_cap_type[lookupKey],"ERROR"),""), "")</f>
        <v/>
      </c>
      <c r="CX52" s="3" t="str">
        <f>IF($A52="ADD",IF(NOT(ISBLANK(CW52)),_xlfn.XLOOKUP(CW52,br_bearing_type[lookupValue],br_bearing_type[lookupKey],"ERROR"),""), "")</f>
        <v/>
      </c>
      <c r="CZ52" s="3" t="str">
        <f>IF($A52="ADD",IF(NOT(ISBLANK(CY52)),_xlfn.XLOOKUP(CY52,br_pier_type[lookupValue],br_pier_type[lookupKey],"ERROR"),""), "")</f>
        <v/>
      </c>
      <c r="DB52" s="3" t="str">
        <f>IF($A52="ADD",IF(NOT(ISBLANK(DA52)),_xlfn.XLOOKUP(DA52,br_pier_cap_type[lookupValue],br_pier_cap_type[lookupKey],"ERROR"),""), "")</f>
        <v/>
      </c>
      <c r="DD52" s="3" t="str">
        <f>IF($A52="ADD",IF(NOT(ISBLANK(DC52)),_xlfn.XLOOKUP(DC52,br_bearing_type[lookupValue],br_bearing_type[lookupKey],"ERROR"),""), "")</f>
        <v/>
      </c>
      <c r="DF52" s="3" t="str">
        <f>IF($A52="ADD",IF(NOT(ISBLANK(DE52)),_xlfn.XLOOKUP(DE52,br_pier_type[lookupValue],br_pier_type[lookupKey],"ERROR"),""), "")</f>
        <v/>
      </c>
      <c r="DH52" s="3" t="str">
        <f>IF($A52="ADD",IF(NOT(ISBLANK(DG52)),_xlfn.XLOOKUP(DG52,br_pier_cap_type[lookupValue],br_pier_cap_type[lookupKey],"ERROR"),""), "")</f>
        <v/>
      </c>
      <c r="DJ52" s="3" t="str">
        <f>IF($A52="ADD",IF(NOT(ISBLANK(DI52)),_xlfn.XLOOKUP(DI52,br_bearing_type[lookupValue],br_bearing_type[lookupKey],"ERROR"),""), "")</f>
        <v/>
      </c>
      <c r="DL52" s="3" t="str">
        <f>IF($A52="ADD",IF(NOT(ISBLANK(DK52)),_xlfn.XLOOKUP(DK52,br_pier_type[lookupValue],br_pier_type[lookupKey],"ERROR"),""), "")</f>
        <v/>
      </c>
      <c r="DN52" s="3" t="str">
        <f>IF($A52="ADD",IF(NOT(ISBLANK(DM52)),_xlfn.XLOOKUP(DM52,br_pier_cap_type[lookupValue],br_pier_cap_type[lookupKey],"ERROR"),""), "")</f>
        <v/>
      </c>
      <c r="DP52" s="3" t="str">
        <f>IF($A52="ADD",IF(NOT(ISBLANK(DO52)),_xlfn.XLOOKUP(DO52,br_bearing_type[lookupValue],br_bearing_type[lookupKey],"ERROR"),""), "")</f>
        <v/>
      </c>
      <c r="DR52" s="3" t="str">
        <f>IF($A52="ADD",IF(NOT(ISBLANK(DQ52)),_xlfn.XLOOKUP(DQ52,br_pier_type[lookupValue],br_pier_type[lookupKey],"ERROR"),""), "")</f>
        <v/>
      </c>
      <c r="DT52" s="3" t="str">
        <f>IF($A52="ADD",IF(NOT(ISBLANK(DS52)),_xlfn.XLOOKUP(DS52,br_pier_cap_type[lookupValue],br_pier_cap_type[lookupKey],"ERROR"),""), "")</f>
        <v/>
      </c>
      <c r="DV52" s="3" t="str">
        <f>IF($A52="ADD",IF(NOT(ISBLANK(DU52)),_xlfn.XLOOKUP(DU52,br_bearing_type[lookupValue],br_bearing_type[lookupKey],"ERROR"),""), "")</f>
        <v/>
      </c>
      <c r="DX52" s="3" t="str">
        <f>IF($A52="ADD",IF(NOT(ISBLANK(DW52)),_xlfn.XLOOKUP(DW52,br_pier_type[lookupValue],br_pier_type[lookupKey],"ERROR"),""), "")</f>
        <v/>
      </c>
      <c r="DZ52" s="3" t="str">
        <f>IF($A52="ADD",IF(NOT(ISBLANK(DY52)),_xlfn.XLOOKUP(DY52,br_pier_cap_type[lookupValue],br_pier_cap_type[lookupKey],"ERROR"),""), "")</f>
        <v/>
      </c>
      <c r="EB52" s="3" t="str">
        <f>IF($A52="ADD",IF(NOT(ISBLANK(EA52)),_xlfn.XLOOKUP(EA52,br_bearing_type[lookupValue],br_bearing_type[lookupKey],"ERROR"),""), "")</f>
        <v/>
      </c>
      <c r="EU52" s="6"/>
      <c r="EV52" s="6"/>
      <c r="EW52" s="6"/>
      <c r="EX52" s="6"/>
      <c r="EY52" s="6"/>
      <c r="EZ52" s="6"/>
      <c r="FA52" s="6"/>
      <c r="FB52" s="6"/>
      <c r="FC52" s="6"/>
      <c r="FD52" s="6"/>
      <c r="FE52" s="6"/>
      <c r="FF52" s="6"/>
      <c r="FG52" s="6"/>
      <c r="FH52" s="6"/>
      <c r="FI52" s="6"/>
      <c r="FJ52" s="6"/>
      <c r="FK52" s="6"/>
      <c r="FL52" s="6"/>
      <c r="FM52" s="6"/>
      <c r="FN52" s="6"/>
      <c r="FO52" s="6"/>
      <c r="FP52" s="6"/>
      <c r="FQ52" s="6"/>
      <c r="FR52" s="6"/>
      <c r="HU52" s="4"/>
      <c r="HX52" s="8"/>
      <c r="HY52" s="8"/>
      <c r="HZ52" s="4" t="str">
        <f t="shared" ca="1" si="0"/>
        <v/>
      </c>
      <c r="IA52" s="3" t="str">
        <f t="shared" si="1"/>
        <v/>
      </c>
      <c r="IB52" s="3" t="str">
        <f>IF($A52="","",IF((AND($A52="ADD",OR(IA52="",IA52="Local Authority"))),"L",(_xlfn.XLOOKUP(IA52,asset_owner[lookupValue],asset_owner[lookupKey],""))))</f>
        <v/>
      </c>
      <c r="IC52" s="9"/>
      <c r="IF52" s="8" t="str">
        <f t="shared" si="2"/>
        <v/>
      </c>
      <c r="IG52" s="7"/>
    </row>
    <row r="53" spans="2:241" x14ac:dyDescent="0.25">
      <c r="B53" s="5"/>
      <c r="C53" s="5"/>
      <c r="D53" s="6"/>
      <c r="E53" s="6"/>
      <c r="H53" s="3" t="str">
        <f>IF($A53="ADD",IF(NOT(ISBLANK(G53)),_xlfn.XLOOKUP(G53,br_found_type[lookupValue],br_found_type[lookupKey],"ERROR"),""), "")</f>
        <v/>
      </c>
      <c r="I53" s="4"/>
      <c r="K53" s="4"/>
      <c r="M53" s="3" t="str">
        <f>IF($A53="ADD",IF(NOT(ISBLANK(L53)),_xlfn.XLOOKUP(L53,br_found_mat[lookupValue],br_found_mat[lookupKey],"ERROR"),""), "")</f>
        <v/>
      </c>
      <c r="O53" s="3" t="str">
        <f>IF($A53="ADD",IF(NOT(ISBLANK(N53)),_xlfn.XLOOKUP(N53,found_cast_type[lookupValue],found_cast_type[lookupKey],"ERROR"),""), "")</f>
        <v/>
      </c>
      <c r="P53" s="4"/>
      <c r="R53" s="3" t="str">
        <f>IF($A53="ADD",IF(NOT(ISBLANK(Q53)),_xlfn.XLOOKUP(Q53,br_paint_system[lookupValue],br_paint_system[lookupKey],"ERROR"),""), "")</f>
        <v/>
      </c>
      <c r="T53" s="3" t="str">
        <f>IF($A53="ADD",IF(NOT(ISBLANK(S53)),_xlfn.XLOOKUP(S53,br_pier_type[lookupValue],br_pier_type[lookupKey],"ERROR"),""), "")</f>
        <v/>
      </c>
      <c r="V53" s="3" t="str">
        <f>IF($A53="ADD",IF(NOT(ISBLANK(U53)),_xlfn.XLOOKUP(U53,br_pier_cap_type[lookupValue],br_pier_cap_type[lookupKey],"ERROR"),""), "")</f>
        <v/>
      </c>
      <c r="X53" s="3" t="str">
        <f>IF($A53="ADD",IF(NOT(ISBLANK(W53)),_xlfn.XLOOKUP(W53,br_bearing_type[lookupValue],br_bearing_type[lookupKey],"ERROR"),""), "")</f>
        <v/>
      </c>
      <c r="Z53" s="3" t="str">
        <f>IF($A53="ADD",IF(NOT(ISBLANK(Y53)),_xlfn.XLOOKUP(Y53,br_pier_type[lookupValue],br_pier_type[lookupKey],"ERROR"),""), "")</f>
        <v/>
      </c>
      <c r="AB53" s="3" t="str">
        <f>IF($A53="ADD",IF(NOT(ISBLANK(AA53)),_xlfn.XLOOKUP(AA53,br_pier_cap_type[lookupValue],br_pier_cap_type[lookupKey],"ERROR"),""), "")</f>
        <v/>
      </c>
      <c r="AD53" s="3" t="str">
        <f>IF($A53="ADD",IF(NOT(ISBLANK(AC53)),_xlfn.XLOOKUP(AC53,br_bearing_type[lookupValue],br_bearing_type[lookupKey],"ERROR"),""), "")</f>
        <v/>
      </c>
      <c r="AF53" s="3" t="str">
        <f>IF($A53="ADD",IF(NOT(ISBLANK(AE53)),_xlfn.XLOOKUP(AE53,br_pier_type[lookupValue],br_pier_type[lookupKey],"ERROR"),""), "")</f>
        <v/>
      </c>
      <c r="AH53" s="3" t="str">
        <f>IF($A53="ADD",IF(NOT(ISBLANK(AG53)),_xlfn.XLOOKUP(AG53,br_pier_cap_type[lookupValue],br_pier_cap_type[lookupKey],"ERROR"),""), "")</f>
        <v/>
      </c>
      <c r="AJ53" s="3" t="str">
        <f>IF($A53="ADD",IF(NOT(ISBLANK(AI53)),_xlfn.XLOOKUP(AI53,br_bearing_type[lookupValue],br_bearing_type[lookupKey],"ERROR"),""), "")</f>
        <v/>
      </c>
      <c r="AL53" s="3" t="str">
        <f>IF($A53="ADD",IF(NOT(ISBLANK(AK53)),_xlfn.XLOOKUP(AK53,br_pier_type[lookupValue],br_pier_type[lookupKey],"ERROR"),""), "")</f>
        <v/>
      </c>
      <c r="AN53" s="3" t="str">
        <f>IF($A53="ADD",IF(NOT(ISBLANK(AM53)),_xlfn.XLOOKUP(AM53,br_pier_cap_type[lookupValue],br_pier_cap_type[lookupKey],"ERROR"),""), "")</f>
        <v/>
      </c>
      <c r="AP53" s="3" t="str">
        <f>IF($A53="ADD",IF(NOT(ISBLANK(AO53)),_xlfn.XLOOKUP(AO53,br_bearing_type[lookupValue],br_bearing_type[lookupKey],"ERROR"),""), "")</f>
        <v/>
      </c>
      <c r="AR53" s="3" t="str">
        <f>IF($A53="ADD",IF(NOT(ISBLANK(AQ53)),_xlfn.XLOOKUP(AQ53,br_pier_type[lookupValue],br_pier_type[lookupKey],"ERROR"),""), "")</f>
        <v/>
      </c>
      <c r="AT53" s="3" t="str">
        <f>IF($A53="ADD",IF(NOT(ISBLANK(AS53)),_xlfn.XLOOKUP(AS53,br_pier_cap_type[lookupValue],br_pier_cap_type[lookupKey],"ERROR"),""), "")</f>
        <v/>
      </c>
      <c r="AV53" s="3" t="str">
        <f>IF($A53="ADD",IF(NOT(ISBLANK(AU53)),_xlfn.XLOOKUP(AU53,br_bearing_type[lookupValue],br_bearing_type[lookupKey],"ERROR"),""), "")</f>
        <v/>
      </c>
      <c r="AX53" s="3" t="str">
        <f>IF($A53="ADD",IF(NOT(ISBLANK(AW53)),_xlfn.XLOOKUP(AW53,br_pier_type[lookupValue],br_pier_type[lookupKey],"ERROR"),""), "")</f>
        <v/>
      </c>
      <c r="AZ53" s="3" t="str">
        <f>IF($A53="ADD",IF(NOT(ISBLANK(AY53)),_xlfn.XLOOKUP(AY53,br_pier_cap_type[lookupValue],br_pier_cap_type[lookupKey],"ERROR"),""), "")</f>
        <v/>
      </c>
      <c r="BB53" s="3" t="str">
        <f>IF($A53="ADD",IF(NOT(ISBLANK(BA53)),_xlfn.XLOOKUP(BA53,br_bearing_type[lookupValue],br_bearing_type[lookupKey],"ERROR"),""), "")</f>
        <v/>
      </c>
      <c r="BD53" s="3" t="str">
        <f>IF($A53="ADD",IF(NOT(ISBLANK(BC53)),_xlfn.XLOOKUP(BC53,br_pier_type[lookupValue],br_pier_type[lookupKey],"ERROR"),""), "")</f>
        <v/>
      </c>
      <c r="BF53" s="3" t="str">
        <f>IF($A53="ADD",IF(NOT(ISBLANK(BE53)),_xlfn.XLOOKUP(BE53,br_pier_cap_type[lookupValue],br_pier_cap_type[lookupKey],"ERROR"),""), "")</f>
        <v/>
      </c>
      <c r="BH53" s="3" t="str">
        <f>IF($A53="ADD",IF(NOT(ISBLANK(BG53)),_xlfn.XLOOKUP(BG53,br_bearing_type[lookupValue],br_bearing_type[lookupKey],"ERROR"),""), "")</f>
        <v/>
      </c>
      <c r="BJ53" s="3" t="str">
        <f>IF($A53="ADD",IF(NOT(ISBLANK(BI53)),_xlfn.XLOOKUP(BI53,br_pier_type[lookupValue],br_pier_type[lookupKey],"ERROR"),""), "")</f>
        <v/>
      </c>
      <c r="BL53" s="3" t="str">
        <f>IF($A53="ADD",IF(NOT(ISBLANK(BK53)),_xlfn.XLOOKUP(BK53,br_pier_cap_type[lookupValue],br_pier_cap_type[lookupKey],"ERROR"),""), "")</f>
        <v/>
      </c>
      <c r="BN53" s="3" t="str">
        <f>IF($A53="ADD",IF(NOT(ISBLANK(BM53)),_xlfn.XLOOKUP(BM53,br_bearing_type[lookupValue],br_bearing_type[lookupKey],"ERROR"),""), "")</f>
        <v/>
      </c>
      <c r="BP53" s="3" t="str">
        <f>IF($A53="ADD",IF(NOT(ISBLANK(BO53)),_xlfn.XLOOKUP(BO53,br_pier_type[lookupValue],br_pier_type[lookupKey],"ERROR"),""), "")</f>
        <v/>
      </c>
      <c r="BR53" s="3" t="str">
        <f>IF($A53="ADD",IF(NOT(ISBLANK(BQ53)),_xlfn.XLOOKUP(BQ53,br_pier_cap_type[lookupValue],br_pier_cap_type[lookupKey],"ERROR"),""), "")</f>
        <v/>
      </c>
      <c r="BT53" s="3" t="str">
        <f>IF($A53="ADD",IF(NOT(ISBLANK(BS53)),_xlfn.XLOOKUP(BS53,br_bearing_type[lookupValue],br_bearing_type[lookupKey],"ERROR"),""), "")</f>
        <v/>
      </c>
      <c r="BU53" s="6"/>
      <c r="BV53" s="6"/>
      <c r="BW53" s="6"/>
      <c r="BX53" s="6"/>
      <c r="BY53" s="6"/>
      <c r="BZ53" s="6"/>
      <c r="CA53" s="6"/>
      <c r="CB53" s="6"/>
      <c r="CC53" s="6"/>
      <c r="CD53" s="6"/>
      <c r="CE53" s="6"/>
      <c r="CF53" s="6"/>
      <c r="CG53" s="6"/>
      <c r="CH53" s="6"/>
      <c r="CI53" s="6"/>
      <c r="CJ53" s="6"/>
      <c r="CK53" s="6"/>
      <c r="CL53" s="6"/>
      <c r="CM53" s="6"/>
      <c r="CN53" s="6"/>
      <c r="CO53" s="6"/>
      <c r="CP53" s="6"/>
      <c r="CQ53" s="6"/>
      <c r="CR53" s="6"/>
      <c r="CT53" s="3" t="str">
        <f>IF($A53="ADD",IF(NOT(ISBLANK(CS53)),_xlfn.XLOOKUP(CS53,br_pier_type[lookupValue],br_pier_type[lookupKey],"ERROR"),""), "")</f>
        <v/>
      </c>
      <c r="CV53" s="3" t="str">
        <f>IF($A53="ADD",IF(NOT(ISBLANK(CU53)),_xlfn.XLOOKUP(CU53,br_pier_cap_type[lookupValue],br_pier_cap_type[lookupKey],"ERROR"),""), "")</f>
        <v/>
      </c>
      <c r="CX53" s="3" t="str">
        <f>IF($A53="ADD",IF(NOT(ISBLANK(CW53)),_xlfn.XLOOKUP(CW53,br_bearing_type[lookupValue],br_bearing_type[lookupKey],"ERROR"),""), "")</f>
        <v/>
      </c>
      <c r="CZ53" s="3" t="str">
        <f>IF($A53="ADD",IF(NOT(ISBLANK(CY53)),_xlfn.XLOOKUP(CY53,br_pier_type[lookupValue],br_pier_type[lookupKey],"ERROR"),""), "")</f>
        <v/>
      </c>
      <c r="DB53" s="3" t="str">
        <f>IF($A53="ADD",IF(NOT(ISBLANK(DA53)),_xlfn.XLOOKUP(DA53,br_pier_cap_type[lookupValue],br_pier_cap_type[lookupKey],"ERROR"),""), "")</f>
        <v/>
      </c>
      <c r="DD53" s="3" t="str">
        <f>IF($A53="ADD",IF(NOT(ISBLANK(DC53)),_xlfn.XLOOKUP(DC53,br_bearing_type[lookupValue],br_bearing_type[lookupKey],"ERROR"),""), "")</f>
        <v/>
      </c>
      <c r="DF53" s="3" t="str">
        <f>IF($A53="ADD",IF(NOT(ISBLANK(DE53)),_xlfn.XLOOKUP(DE53,br_pier_type[lookupValue],br_pier_type[lookupKey],"ERROR"),""), "")</f>
        <v/>
      </c>
      <c r="DH53" s="3" t="str">
        <f>IF($A53="ADD",IF(NOT(ISBLANK(DG53)),_xlfn.XLOOKUP(DG53,br_pier_cap_type[lookupValue],br_pier_cap_type[lookupKey],"ERROR"),""), "")</f>
        <v/>
      </c>
      <c r="DJ53" s="3" t="str">
        <f>IF($A53="ADD",IF(NOT(ISBLANK(DI53)),_xlfn.XLOOKUP(DI53,br_bearing_type[lookupValue],br_bearing_type[lookupKey],"ERROR"),""), "")</f>
        <v/>
      </c>
      <c r="DL53" s="3" t="str">
        <f>IF($A53="ADD",IF(NOT(ISBLANK(DK53)),_xlfn.XLOOKUP(DK53,br_pier_type[lookupValue],br_pier_type[lookupKey],"ERROR"),""), "")</f>
        <v/>
      </c>
      <c r="DN53" s="3" t="str">
        <f>IF($A53="ADD",IF(NOT(ISBLANK(DM53)),_xlfn.XLOOKUP(DM53,br_pier_cap_type[lookupValue],br_pier_cap_type[lookupKey],"ERROR"),""), "")</f>
        <v/>
      </c>
      <c r="DP53" s="3" t="str">
        <f>IF($A53="ADD",IF(NOT(ISBLANK(DO53)),_xlfn.XLOOKUP(DO53,br_bearing_type[lookupValue],br_bearing_type[lookupKey],"ERROR"),""), "")</f>
        <v/>
      </c>
      <c r="DR53" s="3" t="str">
        <f>IF($A53="ADD",IF(NOT(ISBLANK(DQ53)),_xlfn.XLOOKUP(DQ53,br_pier_type[lookupValue],br_pier_type[lookupKey],"ERROR"),""), "")</f>
        <v/>
      </c>
      <c r="DT53" s="3" t="str">
        <f>IF($A53="ADD",IF(NOT(ISBLANK(DS53)),_xlfn.XLOOKUP(DS53,br_pier_cap_type[lookupValue],br_pier_cap_type[lookupKey],"ERROR"),""), "")</f>
        <v/>
      </c>
      <c r="DV53" s="3" t="str">
        <f>IF($A53="ADD",IF(NOT(ISBLANK(DU53)),_xlfn.XLOOKUP(DU53,br_bearing_type[lookupValue],br_bearing_type[lookupKey],"ERROR"),""), "")</f>
        <v/>
      </c>
      <c r="DX53" s="3" t="str">
        <f>IF($A53="ADD",IF(NOT(ISBLANK(DW53)),_xlfn.XLOOKUP(DW53,br_pier_type[lookupValue],br_pier_type[lookupKey],"ERROR"),""), "")</f>
        <v/>
      </c>
      <c r="DZ53" s="3" t="str">
        <f>IF($A53="ADD",IF(NOT(ISBLANK(DY53)),_xlfn.XLOOKUP(DY53,br_pier_cap_type[lookupValue],br_pier_cap_type[lookupKey],"ERROR"),""), "")</f>
        <v/>
      </c>
      <c r="EB53" s="3" t="str">
        <f>IF($A53="ADD",IF(NOT(ISBLANK(EA53)),_xlfn.XLOOKUP(EA53,br_bearing_type[lookupValue],br_bearing_type[lookupKey],"ERROR"),""), "")</f>
        <v/>
      </c>
      <c r="EU53" s="6"/>
      <c r="EV53" s="6"/>
      <c r="EW53" s="6"/>
      <c r="EX53" s="6"/>
      <c r="EY53" s="6"/>
      <c r="EZ53" s="6"/>
      <c r="FA53" s="6"/>
      <c r="FB53" s="6"/>
      <c r="FC53" s="6"/>
      <c r="FD53" s="6"/>
      <c r="FE53" s="6"/>
      <c r="FF53" s="6"/>
      <c r="FG53" s="6"/>
      <c r="FH53" s="6"/>
      <c r="FI53" s="6"/>
      <c r="FJ53" s="6"/>
      <c r="FK53" s="6"/>
      <c r="FL53" s="6"/>
      <c r="FM53" s="6"/>
      <c r="FN53" s="6"/>
      <c r="FO53" s="6"/>
      <c r="FP53" s="6"/>
      <c r="FQ53" s="6"/>
      <c r="FR53" s="6"/>
      <c r="HU53" s="4"/>
      <c r="HX53" s="8"/>
      <c r="HY53" s="8"/>
      <c r="HZ53" s="4" t="str">
        <f t="shared" ca="1" si="0"/>
        <v/>
      </c>
      <c r="IA53" s="3" t="str">
        <f t="shared" si="1"/>
        <v/>
      </c>
      <c r="IB53" s="3" t="str">
        <f>IF($A53="","",IF((AND($A53="ADD",OR(IA53="",IA53="Local Authority"))),"L",(_xlfn.XLOOKUP(IA53,asset_owner[lookupValue],asset_owner[lookupKey],""))))</f>
        <v/>
      </c>
      <c r="IC53" s="9"/>
      <c r="IF53" s="8" t="str">
        <f t="shared" si="2"/>
        <v/>
      </c>
      <c r="IG53" s="7"/>
    </row>
    <row r="54" spans="2:241" x14ac:dyDescent="0.25">
      <c r="B54" s="5"/>
      <c r="C54" s="5"/>
      <c r="D54" s="6"/>
      <c r="E54" s="6"/>
      <c r="H54" s="3" t="str">
        <f>IF($A54="ADD",IF(NOT(ISBLANK(G54)),_xlfn.XLOOKUP(G54,br_found_type[lookupValue],br_found_type[lookupKey],"ERROR"),""), "")</f>
        <v/>
      </c>
      <c r="I54" s="4"/>
      <c r="K54" s="4"/>
      <c r="M54" s="3" t="str">
        <f>IF($A54="ADD",IF(NOT(ISBLANK(L54)),_xlfn.XLOOKUP(L54,br_found_mat[lookupValue],br_found_mat[lookupKey],"ERROR"),""), "")</f>
        <v/>
      </c>
      <c r="O54" s="3" t="str">
        <f>IF($A54="ADD",IF(NOT(ISBLANK(N54)),_xlfn.XLOOKUP(N54,found_cast_type[lookupValue],found_cast_type[lookupKey],"ERROR"),""), "")</f>
        <v/>
      </c>
      <c r="P54" s="4"/>
      <c r="R54" s="3" t="str">
        <f>IF($A54="ADD",IF(NOT(ISBLANK(Q54)),_xlfn.XLOOKUP(Q54,br_paint_system[lookupValue],br_paint_system[lookupKey],"ERROR"),""), "")</f>
        <v/>
      </c>
      <c r="T54" s="3" t="str">
        <f>IF($A54="ADD",IF(NOT(ISBLANK(S54)),_xlfn.XLOOKUP(S54,br_pier_type[lookupValue],br_pier_type[lookupKey],"ERROR"),""), "")</f>
        <v/>
      </c>
      <c r="V54" s="3" t="str">
        <f>IF($A54="ADD",IF(NOT(ISBLANK(U54)),_xlfn.XLOOKUP(U54,br_pier_cap_type[lookupValue],br_pier_cap_type[lookupKey],"ERROR"),""), "")</f>
        <v/>
      </c>
      <c r="X54" s="3" t="str">
        <f>IF($A54="ADD",IF(NOT(ISBLANK(W54)),_xlfn.XLOOKUP(W54,br_bearing_type[lookupValue],br_bearing_type[lookupKey],"ERROR"),""), "")</f>
        <v/>
      </c>
      <c r="Z54" s="3" t="str">
        <f>IF($A54="ADD",IF(NOT(ISBLANK(Y54)),_xlfn.XLOOKUP(Y54,br_pier_type[lookupValue],br_pier_type[lookupKey],"ERROR"),""), "")</f>
        <v/>
      </c>
      <c r="AB54" s="3" t="str">
        <f>IF($A54="ADD",IF(NOT(ISBLANK(AA54)),_xlfn.XLOOKUP(AA54,br_pier_cap_type[lookupValue],br_pier_cap_type[lookupKey],"ERROR"),""), "")</f>
        <v/>
      </c>
      <c r="AD54" s="3" t="str">
        <f>IF($A54="ADD",IF(NOT(ISBLANK(AC54)),_xlfn.XLOOKUP(AC54,br_bearing_type[lookupValue],br_bearing_type[lookupKey],"ERROR"),""), "")</f>
        <v/>
      </c>
      <c r="AF54" s="3" t="str">
        <f>IF($A54="ADD",IF(NOT(ISBLANK(AE54)),_xlfn.XLOOKUP(AE54,br_pier_type[lookupValue],br_pier_type[lookupKey],"ERROR"),""), "")</f>
        <v/>
      </c>
      <c r="AH54" s="3" t="str">
        <f>IF($A54="ADD",IF(NOT(ISBLANK(AG54)),_xlfn.XLOOKUP(AG54,br_pier_cap_type[lookupValue],br_pier_cap_type[lookupKey],"ERROR"),""), "")</f>
        <v/>
      </c>
      <c r="AJ54" s="3" t="str">
        <f>IF($A54="ADD",IF(NOT(ISBLANK(AI54)),_xlfn.XLOOKUP(AI54,br_bearing_type[lookupValue],br_bearing_type[lookupKey],"ERROR"),""), "")</f>
        <v/>
      </c>
      <c r="AL54" s="3" t="str">
        <f>IF($A54="ADD",IF(NOT(ISBLANK(AK54)),_xlfn.XLOOKUP(AK54,br_pier_type[lookupValue],br_pier_type[lookupKey],"ERROR"),""), "")</f>
        <v/>
      </c>
      <c r="AN54" s="3" t="str">
        <f>IF($A54="ADD",IF(NOT(ISBLANK(AM54)),_xlfn.XLOOKUP(AM54,br_pier_cap_type[lookupValue],br_pier_cap_type[lookupKey],"ERROR"),""), "")</f>
        <v/>
      </c>
      <c r="AP54" s="3" t="str">
        <f>IF($A54="ADD",IF(NOT(ISBLANK(AO54)),_xlfn.XLOOKUP(AO54,br_bearing_type[lookupValue],br_bearing_type[lookupKey],"ERROR"),""), "")</f>
        <v/>
      </c>
      <c r="AR54" s="3" t="str">
        <f>IF($A54="ADD",IF(NOT(ISBLANK(AQ54)),_xlfn.XLOOKUP(AQ54,br_pier_type[lookupValue],br_pier_type[lookupKey],"ERROR"),""), "")</f>
        <v/>
      </c>
      <c r="AT54" s="3" t="str">
        <f>IF($A54="ADD",IF(NOT(ISBLANK(AS54)),_xlfn.XLOOKUP(AS54,br_pier_cap_type[lookupValue],br_pier_cap_type[lookupKey],"ERROR"),""), "")</f>
        <v/>
      </c>
      <c r="AV54" s="3" t="str">
        <f>IF($A54="ADD",IF(NOT(ISBLANK(AU54)),_xlfn.XLOOKUP(AU54,br_bearing_type[lookupValue],br_bearing_type[lookupKey],"ERROR"),""), "")</f>
        <v/>
      </c>
      <c r="AX54" s="3" t="str">
        <f>IF($A54="ADD",IF(NOT(ISBLANK(AW54)),_xlfn.XLOOKUP(AW54,br_pier_type[lookupValue],br_pier_type[lookupKey],"ERROR"),""), "")</f>
        <v/>
      </c>
      <c r="AZ54" s="3" t="str">
        <f>IF($A54="ADD",IF(NOT(ISBLANK(AY54)),_xlfn.XLOOKUP(AY54,br_pier_cap_type[lookupValue],br_pier_cap_type[lookupKey],"ERROR"),""), "")</f>
        <v/>
      </c>
      <c r="BB54" s="3" t="str">
        <f>IF($A54="ADD",IF(NOT(ISBLANK(BA54)),_xlfn.XLOOKUP(BA54,br_bearing_type[lookupValue],br_bearing_type[lookupKey],"ERROR"),""), "")</f>
        <v/>
      </c>
      <c r="BD54" s="3" t="str">
        <f>IF($A54="ADD",IF(NOT(ISBLANK(BC54)),_xlfn.XLOOKUP(BC54,br_pier_type[lookupValue],br_pier_type[lookupKey],"ERROR"),""), "")</f>
        <v/>
      </c>
      <c r="BF54" s="3" t="str">
        <f>IF($A54="ADD",IF(NOT(ISBLANK(BE54)),_xlfn.XLOOKUP(BE54,br_pier_cap_type[lookupValue],br_pier_cap_type[lookupKey],"ERROR"),""), "")</f>
        <v/>
      </c>
      <c r="BH54" s="3" t="str">
        <f>IF($A54="ADD",IF(NOT(ISBLANK(BG54)),_xlfn.XLOOKUP(BG54,br_bearing_type[lookupValue],br_bearing_type[lookupKey],"ERROR"),""), "")</f>
        <v/>
      </c>
      <c r="BJ54" s="3" t="str">
        <f>IF($A54="ADD",IF(NOT(ISBLANK(BI54)),_xlfn.XLOOKUP(BI54,br_pier_type[lookupValue],br_pier_type[lookupKey],"ERROR"),""), "")</f>
        <v/>
      </c>
      <c r="BL54" s="3" t="str">
        <f>IF($A54="ADD",IF(NOT(ISBLANK(BK54)),_xlfn.XLOOKUP(BK54,br_pier_cap_type[lookupValue],br_pier_cap_type[lookupKey],"ERROR"),""), "")</f>
        <v/>
      </c>
      <c r="BN54" s="3" t="str">
        <f>IF($A54="ADD",IF(NOT(ISBLANK(BM54)),_xlfn.XLOOKUP(BM54,br_bearing_type[lookupValue],br_bearing_type[lookupKey],"ERROR"),""), "")</f>
        <v/>
      </c>
      <c r="BP54" s="3" t="str">
        <f>IF($A54="ADD",IF(NOT(ISBLANK(BO54)),_xlfn.XLOOKUP(BO54,br_pier_type[lookupValue],br_pier_type[lookupKey],"ERROR"),""), "")</f>
        <v/>
      </c>
      <c r="BR54" s="3" t="str">
        <f>IF($A54="ADD",IF(NOT(ISBLANK(BQ54)),_xlfn.XLOOKUP(BQ54,br_pier_cap_type[lookupValue],br_pier_cap_type[lookupKey],"ERROR"),""), "")</f>
        <v/>
      </c>
      <c r="BT54" s="3" t="str">
        <f>IF($A54="ADD",IF(NOT(ISBLANK(BS54)),_xlfn.XLOOKUP(BS54,br_bearing_type[lookupValue],br_bearing_type[lookupKey],"ERROR"),""), "")</f>
        <v/>
      </c>
      <c r="BU54" s="6"/>
      <c r="BV54" s="6"/>
      <c r="BW54" s="6"/>
      <c r="BX54" s="6"/>
      <c r="BY54" s="6"/>
      <c r="BZ54" s="6"/>
      <c r="CA54" s="6"/>
      <c r="CB54" s="6"/>
      <c r="CC54" s="6"/>
      <c r="CD54" s="6"/>
      <c r="CE54" s="6"/>
      <c r="CF54" s="6"/>
      <c r="CG54" s="6"/>
      <c r="CH54" s="6"/>
      <c r="CI54" s="6"/>
      <c r="CJ54" s="6"/>
      <c r="CK54" s="6"/>
      <c r="CL54" s="6"/>
      <c r="CM54" s="6"/>
      <c r="CN54" s="6"/>
      <c r="CO54" s="6"/>
      <c r="CP54" s="6"/>
      <c r="CQ54" s="6"/>
      <c r="CR54" s="6"/>
      <c r="CT54" s="3" t="str">
        <f>IF($A54="ADD",IF(NOT(ISBLANK(CS54)),_xlfn.XLOOKUP(CS54,br_pier_type[lookupValue],br_pier_type[lookupKey],"ERROR"),""), "")</f>
        <v/>
      </c>
      <c r="CV54" s="3" t="str">
        <f>IF($A54="ADD",IF(NOT(ISBLANK(CU54)),_xlfn.XLOOKUP(CU54,br_pier_cap_type[lookupValue],br_pier_cap_type[lookupKey],"ERROR"),""), "")</f>
        <v/>
      </c>
      <c r="CX54" s="3" t="str">
        <f>IF($A54="ADD",IF(NOT(ISBLANK(CW54)),_xlfn.XLOOKUP(CW54,br_bearing_type[lookupValue],br_bearing_type[lookupKey],"ERROR"),""), "")</f>
        <v/>
      </c>
      <c r="CZ54" s="3" t="str">
        <f>IF($A54="ADD",IF(NOT(ISBLANK(CY54)),_xlfn.XLOOKUP(CY54,br_pier_type[lookupValue],br_pier_type[lookupKey],"ERROR"),""), "")</f>
        <v/>
      </c>
      <c r="DB54" s="3" t="str">
        <f>IF($A54="ADD",IF(NOT(ISBLANK(DA54)),_xlfn.XLOOKUP(DA54,br_pier_cap_type[lookupValue],br_pier_cap_type[lookupKey],"ERROR"),""), "")</f>
        <v/>
      </c>
      <c r="DD54" s="3" t="str">
        <f>IF($A54="ADD",IF(NOT(ISBLANK(DC54)),_xlfn.XLOOKUP(DC54,br_bearing_type[lookupValue],br_bearing_type[lookupKey],"ERROR"),""), "")</f>
        <v/>
      </c>
      <c r="DF54" s="3" t="str">
        <f>IF($A54="ADD",IF(NOT(ISBLANK(DE54)),_xlfn.XLOOKUP(DE54,br_pier_type[lookupValue],br_pier_type[lookupKey],"ERROR"),""), "")</f>
        <v/>
      </c>
      <c r="DH54" s="3" t="str">
        <f>IF($A54="ADD",IF(NOT(ISBLANK(DG54)),_xlfn.XLOOKUP(DG54,br_pier_cap_type[lookupValue],br_pier_cap_type[lookupKey],"ERROR"),""), "")</f>
        <v/>
      </c>
      <c r="DJ54" s="3" t="str">
        <f>IF($A54="ADD",IF(NOT(ISBLANK(DI54)),_xlfn.XLOOKUP(DI54,br_bearing_type[lookupValue],br_bearing_type[lookupKey],"ERROR"),""), "")</f>
        <v/>
      </c>
      <c r="DL54" s="3" t="str">
        <f>IF($A54="ADD",IF(NOT(ISBLANK(DK54)),_xlfn.XLOOKUP(DK54,br_pier_type[lookupValue],br_pier_type[lookupKey],"ERROR"),""), "")</f>
        <v/>
      </c>
      <c r="DN54" s="3" t="str">
        <f>IF($A54="ADD",IF(NOT(ISBLANK(DM54)),_xlfn.XLOOKUP(DM54,br_pier_cap_type[lookupValue],br_pier_cap_type[lookupKey],"ERROR"),""), "")</f>
        <v/>
      </c>
      <c r="DP54" s="3" t="str">
        <f>IF($A54="ADD",IF(NOT(ISBLANK(DO54)),_xlfn.XLOOKUP(DO54,br_bearing_type[lookupValue],br_bearing_type[lookupKey],"ERROR"),""), "")</f>
        <v/>
      </c>
      <c r="DR54" s="3" t="str">
        <f>IF($A54="ADD",IF(NOT(ISBLANK(DQ54)),_xlfn.XLOOKUP(DQ54,br_pier_type[lookupValue],br_pier_type[lookupKey],"ERROR"),""), "")</f>
        <v/>
      </c>
      <c r="DT54" s="3" t="str">
        <f>IF($A54="ADD",IF(NOT(ISBLANK(DS54)),_xlfn.XLOOKUP(DS54,br_pier_cap_type[lookupValue],br_pier_cap_type[lookupKey],"ERROR"),""), "")</f>
        <v/>
      </c>
      <c r="DV54" s="3" t="str">
        <f>IF($A54="ADD",IF(NOT(ISBLANK(DU54)),_xlfn.XLOOKUP(DU54,br_bearing_type[lookupValue],br_bearing_type[lookupKey],"ERROR"),""), "")</f>
        <v/>
      </c>
      <c r="DX54" s="3" t="str">
        <f>IF($A54="ADD",IF(NOT(ISBLANK(DW54)),_xlfn.XLOOKUP(DW54,br_pier_type[lookupValue],br_pier_type[lookupKey],"ERROR"),""), "")</f>
        <v/>
      </c>
      <c r="DZ54" s="3" t="str">
        <f>IF($A54="ADD",IF(NOT(ISBLANK(DY54)),_xlfn.XLOOKUP(DY54,br_pier_cap_type[lookupValue],br_pier_cap_type[lookupKey],"ERROR"),""), "")</f>
        <v/>
      </c>
      <c r="EB54" s="3" t="str">
        <f>IF($A54="ADD",IF(NOT(ISBLANK(EA54)),_xlfn.XLOOKUP(EA54,br_bearing_type[lookupValue],br_bearing_type[lookupKey],"ERROR"),""), "")</f>
        <v/>
      </c>
      <c r="EU54" s="6"/>
      <c r="EV54" s="6"/>
      <c r="EW54" s="6"/>
      <c r="EX54" s="6"/>
      <c r="EY54" s="6"/>
      <c r="EZ54" s="6"/>
      <c r="FA54" s="6"/>
      <c r="FB54" s="6"/>
      <c r="FC54" s="6"/>
      <c r="FD54" s="6"/>
      <c r="FE54" s="6"/>
      <c r="FF54" s="6"/>
      <c r="FG54" s="6"/>
      <c r="FH54" s="6"/>
      <c r="FI54" s="6"/>
      <c r="FJ54" s="6"/>
      <c r="FK54" s="6"/>
      <c r="FL54" s="6"/>
      <c r="FM54" s="6"/>
      <c r="FN54" s="6"/>
      <c r="FO54" s="6"/>
      <c r="FP54" s="6"/>
      <c r="FQ54" s="6"/>
      <c r="FR54" s="6"/>
      <c r="HU54" s="4"/>
      <c r="HX54" s="8"/>
      <c r="HY54" s="8"/>
      <c r="HZ54" s="4" t="str">
        <f t="shared" ca="1" si="0"/>
        <v/>
      </c>
      <c r="IA54" s="3" t="str">
        <f t="shared" si="1"/>
        <v/>
      </c>
      <c r="IB54" s="3" t="str">
        <f>IF($A54="","",IF((AND($A54="ADD",OR(IA54="",IA54="Local Authority"))),"L",(_xlfn.XLOOKUP(IA54,asset_owner[lookupValue],asset_owner[lookupKey],""))))</f>
        <v/>
      </c>
      <c r="IC54" s="9"/>
      <c r="IF54" s="8" t="str">
        <f t="shared" si="2"/>
        <v/>
      </c>
      <c r="IG54" s="7"/>
    </row>
    <row r="55" spans="2:241" x14ac:dyDescent="0.25">
      <c r="B55" s="5"/>
      <c r="C55" s="5"/>
      <c r="D55" s="6"/>
      <c r="E55" s="6"/>
      <c r="H55" s="3" t="str">
        <f>IF($A55="ADD",IF(NOT(ISBLANK(G55)),_xlfn.XLOOKUP(G55,br_found_type[lookupValue],br_found_type[lookupKey],"ERROR"),""), "")</f>
        <v/>
      </c>
      <c r="I55" s="4"/>
      <c r="K55" s="4"/>
      <c r="M55" s="3" t="str">
        <f>IF($A55="ADD",IF(NOT(ISBLANK(L55)),_xlfn.XLOOKUP(L55,br_found_mat[lookupValue],br_found_mat[lookupKey],"ERROR"),""), "")</f>
        <v/>
      </c>
      <c r="O55" s="3" t="str">
        <f>IF($A55="ADD",IF(NOT(ISBLANK(N55)),_xlfn.XLOOKUP(N55,found_cast_type[lookupValue],found_cast_type[lookupKey],"ERROR"),""), "")</f>
        <v/>
      </c>
      <c r="P55" s="4"/>
      <c r="R55" s="3" t="str">
        <f>IF($A55="ADD",IF(NOT(ISBLANK(Q55)),_xlfn.XLOOKUP(Q55,br_paint_system[lookupValue],br_paint_system[lookupKey],"ERROR"),""), "")</f>
        <v/>
      </c>
      <c r="T55" s="3" t="str">
        <f>IF($A55="ADD",IF(NOT(ISBLANK(S55)),_xlfn.XLOOKUP(S55,br_pier_type[lookupValue],br_pier_type[lookupKey],"ERROR"),""), "")</f>
        <v/>
      </c>
      <c r="V55" s="3" t="str">
        <f>IF($A55="ADD",IF(NOT(ISBLANK(U55)),_xlfn.XLOOKUP(U55,br_pier_cap_type[lookupValue],br_pier_cap_type[lookupKey],"ERROR"),""), "")</f>
        <v/>
      </c>
      <c r="X55" s="3" t="str">
        <f>IF($A55="ADD",IF(NOT(ISBLANK(W55)),_xlfn.XLOOKUP(W55,br_bearing_type[lookupValue],br_bearing_type[lookupKey],"ERROR"),""), "")</f>
        <v/>
      </c>
      <c r="Z55" s="3" t="str">
        <f>IF($A55="ADD",IF(NOT(ISBLANK(Y55)),_xlfn.XLOOKUP(Y55,br_pier_type[lookupValue],br_pier_type[lookupKey],"ERROR"),""), "")</f>
        <v/>
      </c>
      <c r="AB55" s="3" t="str">
        <f>IF($A55="ADD",IF(NOT(ISBLANK(AA55)),_xlfn.XLOOKUP(AA55,br_pier_cap_type[lookupValue],br_pier_cap_type[lookupKey],"ERROR"),""), "")</f>
        <v/>
      </c>
      <c r="AD55" s="3" t="str">
        <f>IF($A55="ADD",IF(NOT(ISBLANK(AC55)),_xlfn.XLOOKUP(AC55,br_bearing_type[lookupValue],br_bearing_type[lookupKey],"ERROR"),""), "")</f>
        <v/>
      </c>
      <c r="AF55" s="3" t="str">
        <f>IF($A55="ADD",IF(NOT(ISBLANK(AE55)),_xlfn.XLOOKUP(AE55,br_pier_type[lookupValue],br_pier_type[lookupKey],"ERROR"),""), "")</f>
        <v/>
      </c>
      <c r="AH55" s="3" t="str">
        <f>IF($A55="ADD",IF(NOT(ISBLANK(AG55)),_xlfn.XLOOKUP(AG55,br_pier_cap_type[lookupValue],br_pier_cap_type[lookupKey],"ERROR"),""), "")</f>
        <v/>
      </c>
      <c r="AJ55" s="3" t="str">
        <f>IF($A55="ADD",IF(NOT(ISBLANK(AI55)),_xlfn.XLOOKUP(AI55,br_bearing_type[lookupValue],br_bearing_type[lookupKey],"ERROR"),""), "")</f>
        <v/>
      </c>
      <c r="AL55" s="3" t="str">
        <f>IF($A55="ADD",IF(NOT(ISBLANK(AK55)),_xlfn.XLOOKUP(AK55,br_pier_type[lookupValue],br_pier_type[lookupKey],"ERROR"),""), "")</f>
        <v/>
      </c>
      <c r="AN55" s="3" t="str">
        <f>IF($A55="ADD",IF(NOT(ISBLANK(AM55)),_xlfn.XLOOKUP(AM55,br_pier_cap_type[lookupValue],br_pier_cap_type[lookupKey],"ERROR"),""), "")</f>
        <v/>
      </c>
      <c r="AP55" s="3" t="str">
        <f>IF($A55="ADD",IF(NOT(ISBLANK(AO55)),_xlfn.XLOOKUP(AO55,br_bearing_type[lookupValue],br_bearing_type[lookupKey],"ERROR"),""), "")</f>
        <v/>
      </c>
      <c r="AR55" s="3" t="str">
        <f>IF($A55="ADD",IF(NOT(ISBLANK(AQ55)),_xlfn.XLOOKUP(AQ55,br_pier_type[lookupValue],br_pier_type[lookupKey],"ERROR"),""), "")</f>
        <v/>
      </c>
      <c r="AT55" s="3" t="str">
        <f>IF($A55="ADD",IF(NOT(ISBLANK(AS55)),_xlfn.XLOOKUP(AS55,br_pier_cap_type[lookupValue],br_pier_cap_type[lookupKey],"ERROR"),""), "")</f>
        <v/>
      </c>
      <c r="AV55" s="3" t="str">
        <f>IF($A55="ADD",IF(NOT(ISBLANK(AU55)),_xlfn.XLOOKUP(AU55,br_bearing_type[lookupValue],br_bearing_type[lookupKey],"ERROR"),""), "")</f>
        <v/>
      </c>
      <c r="AX55" s="3" t="str">
        <f>IF($A55="ADD",IF(NOT(ISBLANK(AW55)),_xlfn.XLOOKUP(AW55,br_pier_type[lookupValue],br_pier_type[lookupKey],"ERROR"),""), "")</f>
        <v/>
      </c>
      <c r="AZ55" s="3" t="str">
        <f>IF($A55="ADD",IF(NOT(ISBLANK(AY55)),_xlfn.XLOOKUP(AY55,br_pier_cap_type[lookupValue],br_pier_cap_type[lookupKey],"ERROR"),""), "")</f>
        <v/>
      </c>
      <c r="BB55" s="3" t="str">
        <f>IF($A55="ADD",IF(NOT(ISBLANK(BA55)),_xlfn.XLOOKUP(BA55,br_bearing_type[lookupValue],br_bearing_type[lookupKey],"ERROR"),""), "")</f>
        <v/>
      </c>
      <c r="BD55" s="3" t="str">
        <f>IF($A55="ADD",IF(NOT(ISBLANK(BC55)),_xlfn.XLOOKUP(BC55,br_pier_type[lookupValue],br_pier_type[lookupKey],"ERROR"),""), "")</f>
        <v/>
      </c>
      <c r="BF55" s="3" t="str">
        <f>IF($A55="ADD",IF(NOT(ISBLANK(BE55)),_xlfn.XLOOKUP(BE55,br_pier_cap_type[lookupValue],br_pier_cap_type[lookupKey],"ERROR"),""), "")</f>
        <v/>
      </c>
      <c r="BH55" s="3" t="str">
        <f>IF($A55="ADD",IF(NOT(ISBLANK(BG55)),_xlfn.XLOOKUP(BG55,br_bearing_type[lookupValue],br_bearing_type[lookupKey],"ERROR"),""), "")</f>
        <v/>
      </c>
      <c r="BJ55" s="3" t="str">
        <f>IF($A55="ADD",IF(NOT(ISBLANK(BI55)),_xlfn.XLOOKUP(BI55,br_pier_type[lookupValue],br_pier_type[lookupKey],"ERROR"),""), "")</f>
        <v/>
      </c>
      <c r="BL55" s="3" t="str">
        <f>IF($A55="ADD",IF(NOT(ISBLANK(BK55)),_xlfn.XLOOKUP(BK55,br_pier_cap_type[lookupValue],br_pier_cap_type[lookupKey],"ERROR"),""), "")</f>
        <v/>
      </c>
      <c r="BN55" s="3" t="str">
        <f>IF($A55="ADD",IF(NOT(ISBLANK(BM55)),_xlfn.XLOOKUP(BM55,br_bearing_type[lookupValue],br_bearing_type[lookupKey],"ERROR"),""), "")</f>
        <v/>
      </c>
      <c r="BP55" s="3" t="str">
        <f>IF($A55="ADD",IF(NOT(ISBLANK(BO55)),_xlfn.XLOOKUP(BO55,br_pier_type[lookupValue],br_pier_type[lookupKey],"ERROR"),""), "")</f>
        <v/>
      </c>
      <c r="BR55" s="3" t="str">
        <f>IF($A55="ADD",IF(NOT(ISBLANK(BQ55)),_xlfn.XLOOKUP(BQ55,br_pier_cap_type[lookupValue],br_pier_cap_type[lookupKey],"ERROR"),""), "")</f>
        <v/>
      </c>
      <c r="BT55" s="3" t="str">
        <f>IF($A55="ADD",IF(NOT(ISBLANK(BS55)),_xlfn.XLOOKUP(BS55,br_bearing_type[lookupValue],br_bearing_type[lookupKey],"ERROR"),""), "")</f>
        <v/>
      </c>
      <c r="BU55" s="6"/>
      <c r="BV55" s="6"/>
      <c r="BW55" s="6"/>
      <c r="BX55" s="6"/>
      <c r="BY55" s="6"/>
      <c r="BZ55" s="6"/>
      <c r="CA55" s="6"/>
      <c r="CB55" s="6"/>
      <c r="CC55" s="6"/>
      <c r="CD55" s="6"/>
      <c r="CE55" s="6"/>
      <c r="CF55" s="6"/>
      <c r="CG55" s="6"/>
      <c r="CH55" s="6"/>
      <c r="CI55" s="6"/>
      <c r="CJ55" s="6"/>
      <c r="CK55" s="6"/>
      <c r="CL55" s="6"/>
      <c r="CM55" s="6"/>
      <c r="CN55" s="6"/>
      <c r="CO55" s="6"/>
      <c r="CP55" s="6"/>
      <c r="CQ55" s="6"/>
      <c r="CR55" s="6"/>
      <c r="CT55" s="3" t="str">
        <f>IF($A55="ADD",IF(NOT(ISBLANK(CS55)),_xlfn.XLOOKUP(CS55,br_pier_type[lookupValue],br_pier_type[lookupKey],"ERROR"),""), "")</f>
        <v/>
      </c>
      <c r="CV55" s="3" t="str">
        <f>IF($A55="ADD",IF(NOT(ISBLANK(CU55)),_xlfn.XLOOKUP(CU55,br_pier_cap_type[lookupValue],br_pier_cap_type[lookupKey],"ERROR"),""), "")</f>
        <v/>
      </c>
      <c r="CX55" s="3" t="str">
        <f>IF($A55="ADD",IF(NOT(ISBLANK(CW55)),_xlfn.XLOOKUP(CW55,br_bearing_type[lookupValue],br_bearing_type[lookupKey],"ERROR"),""), "")</f>
        <v/>
      </c>
      <c r="CZ55" s="3" t="str">
        <f>IF($A55="ADD",IF(NOT(ISBLANK(CY55)),_xlfn.XLOOKUP(CY55,br_pier_type[lookupValue],br_pier_type[lookupKey],"ERROR"),""), "")</f>
        <v/>
      </c>
      <c r="DB55" s="3" t="str">
        <f>IF($A55="ADD",IF(NOT(ISBLANK(DA55)),_xlfn.XLOOKUP(DA55,br_pier_cap_type[lookupValue],br_pier_cap_type[lookupKey],"ERROR"),""), "")</f>
        <v/>
      </c>
      <c r="DD55" s="3" t="str">
        <f>IF($A55="ADD",IF(NOT(ISBLANK(DC55)),_xlfn.XLOOKUP(DC55,br_bearing_type[lookupValue],br_bearing_type[lookupKey],"ERROR"),""), "")</f>
        <v/>
      </c>
      <c r="DF55" s="3" t="str">
        <f>IF($A55="ADD",IF(NOT(ISBLANK(DE55)),_xlfn.XLOOKUP(DE55,br_pier_type[lookupValue],br_pier_type[lookupKey],"ERROR"),""), "")</f>
        <v/>
      </c>
      <c r="DH55" s="3" t="str">
        <f>IF($A55="ADD",IF(NOT(ISBLANK(DG55)),_xlfn.XLOOKUP(DG55,br_pier_cap_type[lookupValue],br_pier_cap_type[lookupKey],"ERROR"),""), "")</f>
        <v/>
      </c>
      <c r="DJ55" s="3" t="str">
        <f>IF($A55="ADD",IF(NOT(ISBLANK(DI55)),_xlfn.XLOOKUP(DI55,br_bearing_type[lookupValue],br_bearing_type[lookupKey],"ERROR"),""), "")</f>
        <v/>
      </c>
      <c r="DL55" s="3" t="str">
        <f>IF($A55="ADD",IF(NOT(ISBLANK(DK55)),_xlfn.XLOOKUP(DK55,br_pier_type[lookupValue],br_pier_type[lookupKey],"ERROR"),""), "")</f>
        <v/>
      </c>
      <c r="DN55" s="3" t="str">
        <f>IF($A55="ADD",IF(NOT(ISBLANK(DM55)),_xlfn.XLOOKUP(DM55,br_pier_cap_type[lookupValue],br_pier_cap_type[lookupKey],"ERROR"),""), "")</f>
        <v/>
      </c>
      <c r="DP55" s="3" t="str">
        <f>IF($A55="ADD",IF(NOT(ISBLANK(DO55)),_xlfn.XLOOKUP(DO55,br_bearing_type[lookupValue],br_bearing_type[lookupKey],"ERROR"),""), "")</f>
        <v/>
      </c>
      <c r="DR55" s="3" t="str">
        <f>IF($A55="ADD",IF(NOT(ISBLANK(DQ55)),_xlfn.XLOOKUP(DQ55,br_pier_type[lookupValue],br_pier_type[lookupKey],"ERROR"),""), "")</f>
        <v/>
      </c>
      <c r="DT55" s="3" t="str">
        <f>IF($A55="ADD",IF(NOT(ISBLANK(DS55)),_xlfn.XLOOKUP(DS55,br_pier_cap_type[lookupValue],br_pier_cap_type[lookupKey],"ERROR"),""), "")</f>
        <v/>
      </c>
      <c r="DV55" s="3" t="str">
        <f>IF($A55="ADD",IF(NOT(ISBLANK(DU55)),_xlfn.XLOOKUP(DU55,br_bearing_type[lookupValue],br_bearing_type[lookupKey],"ERROR"),""), "")</f>
        <v/>
      </c>
      <c r="DX55" s="3" t="str">
        <f>IF($A55="ADD",IF(NOT(ISBLANK(DW55)),_xlfn.XLOOKUP(DW55,br_pier_type[lookupValue],br_pier_type[lookupKey],"ERROR"),""), "")</f>
        <v/>
      </c>
      <c r="DZ55" s="3" t="str">
        <f>IF($A55="ADD",IF(NOT(ISBLANK(DY55)),_xlfn.XLOOKUP(DY55,br_pier_cap_type[lookupValue],br_pier_cap_type[lookupKey],"ERROR"),""), "")</f>
        <v/>
      </c>
      <c r="EB55" s="3" t="str">
        <f>IF($A55="ADD",IF(NOT(ISBLANK(EA55)),_xlfn.XLOOKUP(EA55,br_bearing_type[lookupValue],br_bearing_type[lookupKey],"ERROR"),""), "")</f>
        <v/>
      </c>
      <c r="EU55" s="6"/>
      <c r="EV55" s="6"/>
      <c r="EW55" s="6"/>
      <c r="EX55" s="6"/>
      <c r="EY55" s="6"/>
      <c r="EZ55" s="6"/>
      <c r="FA55" s="6"/>
      <c r="FB55" s="6"/>
      <c r="FC55" s="6"/>
      <c r="FD55" s="6"/>
      <c r="FE55" s="6"/>
      <c r="FF55" s="6"/>
      <c r="FG55" s="6"/>
      <c r="FH55" s="6"/>
      <c r="FI55" s="6"/>
      <c r="FJ55" s="6"/>
      <c r="FK55" s="6"/>
      <c r="FL55" s="6"/>
      <c r="FM55" s="6"/>
      <c r="FN55" s="6"/>
      <c r="FO55" s="6"/>
      <c r="FP55" s="6"/>
      <c r="FQ55" s="6"/>
      <c r="FR55" s="6"/>
      <c r="HU55" s="4"/>
      <c r="HX55" s="8"/>
      <c r="HY55" s="8"/>
      <c r="HZ55" s="4" t="str">
        <f t="shared" ca="1" si="0"/>
        <v/>
      </c>
      <c r="IA55" s="3" t="str">
        <f t="shared" si="1"/>
        <v/>
      </c>
      <c r="IB55" s="3" t="str">
        <f>IF($A55="","",IF((AND($A55="ADD",OR(IA55="",IA55="Local Authority"))),"L",(_xlfn.XLOOKUP(IA55,asset_owner[lookupValue],asset_owner[lookupKey],""))))</f>
        <v/>
      </c>
      <c r="IC55" s="9"/>
      <c r="IF55" s="8" t="str">
        <f t="shared" si="2"/>
        <v/>
      </c>
      <c r="IG55" s="7"/>
    </row>
    <row r="56" spans="2:241" x14ac:dyDescent="0.25">
      <c r="B56" s="5"/>
      <c r="C56" s="5"/>
      <c r="D56" s="6"/>
      <c r="E56" s="6"/>
      <c r="H56" s="3" t="str">
        <f>IF($A56="ADD",IF(NOT(ISBLANK(G56)),_xlfn.XLOOKUP(G56,br_found_type[lookupValue],br_found_type[lookupKey],"ERROR"),""), "")</f>
        <v/>
      </c>
      <c r="I56" s="4"/>
      <c r="K56" s="4"/>
      <c r="M56" s="3" t="str">
        <f>IF($A56="ADD",IF(NOT(ISBLANK(L56)),_xlfn.XLOOKUP(L56,br_found_mat[lookupValue],br_found_mat[lookupKey],"ERROR"),""), "")</f>
        <v/>
      </c>
      <c r="O56" s="3" t="str">
        <f>IF($A56="ADD",IF(NOT(ISBLANK(N56)),_xlfn.XLOOKUP(N56,found_cast_type[lookupValue],found_cast_type[lookupKey],"ERROR"),""), "")</f>
        <v/>
      </c>
      <c r="P56" s="4"/>
      <c r="R56" s="3" t="str">
        <f>IF($A56="ADD",IF(NOT(ISBLANK(Q56)),_xlfn.XLOOKUP(Q56,br_paint_system[lookupValue],br_paint_system[lookupKey],"ERROR"),""), "")</f>
        <v/>
      </c>
      <c r="T56" s="3" t="str">
        <f>IF($A56="ADD",IF(NOT(ISBLANK(S56)),_xlfn.XLOOKUP(S56,br_pier_type[lookupValue],br_pier_type[lookupKey],"ERROR"),""), "")</f>
        <v/>
      </c>
      <c r="V56" s="3" t="str">
        <f>IF($A56="ADD",IF(NOT(ISBLANK(U56)),_xlfn.XLOOKUP(U56,br_pier_cap_type[lookupValue],br_pier_cap_type[lookupKey],"ERROR"),""), "")</f>
        <v/>
      </c>
      <c r="X56" s="3" t="str">
        <f>IF($A56="ADD",IF(NOT(ISBLANK(W56)),_xlfn.XLOOKUP(W56,br_bearing_type[lookupValue],br_bearing_type[lookupKey],"ERROR"),""), "")</f>
        <v/>
      </c>
      <c r="Z56" s="3" t="str">
        <f>IF($A56="ADD",IF(NOT(ISBLANK(Y56)),_xlfn.XLOOKUP(Y56,br_pier_type[lookupValue],br_pier_type[lookupKey],"ERROR"),""), "")</f>
        <v/>
      </c>
      <c r="AB56" s="3" t="str">
        <f>IF($A56="ADD",IF(NOT(ISBLANK(AA56)),_xlfn.XLOOKUP(AA56,br_pier_cap_type[lookupValue],br_pier_cap_type[lookupKey],"ERROR"),""), "")</f>
        <v/>
      </c>
      <c r="AD56" s="3" t="str">
        <f>IF($A56="ADD",IF(NOT(ISBLANK(AC56)),_xlfn.XLOOKUP(AC56,br_bearing_type[lookupValue],br_bearing_type[lookupKey],"ERROR"),""), "")</f>
        <v/>
      </c>
      <c r="AF56" s="3" t="str">
        <f>IF($A56="ADD",IF(NOT(ISBLANK(AE56)),_xlfn.XLOOKUP(AE56,br_pier_type[lookupValue],br_pier_type[lookupKey],"ERROR"),""), "")</f>
        <v/>
      </c>
      <c r="AH56" s="3" t="str">
        <f>IF($A56="ADD",IF(NOT(ISBLANK(AG56)),_xlfn.XLOOKUP(AG56,br_pier_cap_type[lookupValue],br_pier_cap_type[lookupKey],"ERROR"),""), "")</f>
        <v/>
      </c>
      <c r="AJ56" s="3" t="str">
        <f>IF($A56="ADD",IF(NOT(ISBLANK(AI56)),_xlfn.XLOOKUP(AI56,br_bearing_type[lookupValue],br_bearing_type[lookupKey],"ERROR"),""), "")</f>
        <v/>
      </c>
      <c r="AL56" s="3" t="str">
        <f>IF($A56="ADD",IF(NOT(ISBLANK(AK56)),_xlfn.XLOOKUP(AK56,br_pier_type[lookupValue],br_pier_type[lookupKey],"ERROR"),""), "")</f>
        <v/>
      </c>
      <c r="AN56" s="3" t="str">
        <f>IF($A56="ADD",IF(NOT(ISBLANK(AM56)),_xlfn.XLOOKUP(AM56,br_pier_cap_type[lookupValue],br_pier_cap_type[lookupKey],"ERROR"),""), "")</f>
        <v/>
      </c>
      <c r="AP56" s="3" t="str">
        <f>IF($A56="ADD",IF(NOT(ISBLANK(AO56)),_xlfn.XLOOKUP(AO56,br_bearing_type[lookupValue],br_bearing_type[lookupKey],"ERROR"),""), "")</f>
        <v/>
      </c>
      <c r="AR56" s="3" t="str">
        <f>IF($A56="ADD",IF(NOT(ISBLANK(AQ56)),_xlfn.XLOOKUP(AQ56,br_pier_type[lookupValue],br_pier_type[lookupKey],"ERROR"),""), "")</f>
        <v/>
      </c>
      <c r="AT56" s="3" t="str">
        <f>IF($A56="ADD",IF(NOT(ISBLANK(AS56)),_xlfn.XLOOKUP(AS56,br_pier_cap_type[lookupValue],br_pier_cap_type[lookupKey],"ERROR"),""), "")</f>
        <v/>
      </c>
      <c r="AV56" s="3" t="str">
        <f>IF($A56="ADD",IF(NOT(ISBLANK(AU56)),_xlfn.XLOOKUP(AU56,br_bearing_type[lookupValue],br_bearing_type[lookupKey],"ERROR"),""), "")</f>
        <v/>
      </c>
      <c r="AX56" s="3" t="str">
        <f>IF($A56="ADD",IF(NOT(ISBLANK(AW56)),_xlfn.XLOOKUP(AW56,br_pier_type[lookupValue],br_pier_type[lookupKey],"ERROR"),""), "")</f>
        <v/>
      </c>
      <c r="AZ56" s="3" t="str">
        <f>IF($A56="ADD",IF(NOT(ISBLANK(AY56)),_xlfn.XLOOKUP(AY56,br_pier_cap_type[lookupValue],br_pier_cap_type[lookupKey],"ERROR"),""), "")</f>
        <v/>
      </c>
      <c r="BB56" s="3" t="str">
        <f>IF($A56="ADD",IF(NOT(ISBLANK(BA56)),_xlfn.XLOOKUP(BA56,br_bearing_type[lookupValue],br_bearing_type[lookupKey],"ERROR"),""), "")</f>
        <v/>
      </c>
      <c r="BD56" s="3" t="str">
        <f>IF($A56="ADD",IF(NOT(ISBLANK(BC56)),_xlfn.XLOOKUP(BC56,br_pier_type[lookupValue],br_pier_type[lookupKey],"ERROR"),""), "")</f>
        <v/>
      </c>
      <c r="BF56" s="3" t="str">
        <f>IF($A56="ADD",IF(NOT(ISBLANK(BE56)),_xlfn.XLOOKUP(BE56,br_pier_cap_type[lookupValue],br_pier_cap_type[lookupKey],"ERROR"),""), "")</f>
        <v/>
      </c>
      <c r="BH56" s="3" t="str">
        <f>IF($A56="ADD",IF(NOT(ISBLANK(BG56)),_xlfn.XLOOKUP(BG56,br_bearing_type[lookupValue],br_bearing_type[lookupKey],"ERROR"),""), "")</f>
        <v/>
      </c>
      <c r="BJ56" s="3" t="str">
        <f>IF($A56="ADD",IF(NOT(ISBLANK(BI56)),_xlfn.XLOOKUP(BI56,br_pier_type[lookupValue],br_pier_type[lookupKey],"ERROR"),""), "")</f>
        <v/>
      </c>
      <c r="BL56" s="3" t="str">
        <f>IF($A56="ADD",IF(NOT(ISBLANK(BK56)),_xlfn.XLOOKUP(BK56,br_pier_cap_type[lookupValue],br_pier_cap_type[lookupKey],"ERROR"),""), "")</f>
        <v/>
      </c>
      <c r="BN56" s="3" t="str">
        <f>IF($A56="ADD",IF(NOT(ISBLANK(BM56)),_xlfn.XLOOKUP(BM56,br_bearing_type[lookupValue],br_bearing_type[lookupKey],"ERROR"),""), "")</f>
        <v/>
      </c>
      <c r="BP56" s="3" t="str">
        <f>IF($A56="ADD",IF(NOT(ISBLANK(BO56)),_xlfn.XLOOKUP(BO56,br_pier_type[lookupValue],br_pier_type[lookupKey],"ERROR"),""), "")</f>
        <v/>
      </c>
      <c r="BR56" s="3" t="str">
        <f>IF($A56="ADD",IF(NOT(ISBLANK(BQ56)),_xlfn.XLOOKUP(BQ56,br_pier_cap_type[lookupValue],br_pier_cap_type[lookupKey],"ERROR"),""), "")</f>
        <v/>
      </c>
      <c r="BT56" s="3" t="str">
        <f>IF($A56="ADD",IF(NOT(ISBLANK(BS56)),_xlfn.XLOOKUP(BS56,br_bearing_type[lookupValue],br_bearing_type[lookupKey],"ERROR"),""), "")</f>
        <v/>
      </c>
      <c r="BU56" s="6"/>
      <c r="BV56" s="6"/>
      <c r="BW56" s="6"/>
      <c r="BX56" s="6"/>
      <c r="BY56" s="6"/>
      <c r="BZ56" s="6"/>
      <c r="CA56" s="6"/>
      <c r="CB56" s="6"/>
      <c r="CC56" s="6"/>
      <c r="CD56" s="6"/>
      <c r="CE56" s="6"/>
      <c r="CF56" s="6"/>
      <c r="CG56" s="6"/>
      <c r="CH56" s="6"/>
      <c r="CI56" s="6"/>
      <c r="CJ56" s="6"/>
      <c r="CK56" s="6"/>
      <c r="CL56" s="6"/>
      <c r="CM56" s="6"/>
      <c r="CN56" s="6"/>
      <c r="CO56" s="6"/>
      <c r="CP56" s="6"/>
      <c r="CQ56" s="6"/>
      <c r="CR56" s="6"/>
      <c r="CT56" s="3" t="str">
        <f>IF($A56="ADD",IF(NOT(ISBLANK(CS56)),_xlfn.XLOOKUP(CS56,br_pier_type[lookupValue],br_pier_type[lookupKey],"ERROR"),""), "")</f>
        <v/>
      </c>
      <c r="CV56" s="3" t="str">
        <f>IF($A56="ADD",IF(NOT(ISBLANK(CU56)),_xlfn.XLOOKUP(CU56,br_pier_cap_type[lookupValue],br_pier_cap_type[lookupKey],"ERROR"),""), "")</f>
        <v/>
      </c>
      <c r="CX56" s="3" t="str">
        <f>IF($A56="ADD",IF(NOT(ISBLANK(CW56)),_xlfn.XLOOKUP(CW56,br_bearing_type[lookupValue],br_bearing_type[lookupKey],"ERROR"),""), "")</f>
        <v/>
      </c>
      <c r="CZ56" s="3" t="str">
        <f>IF($A56="ADD",IF(NOT(ISBLANK(CY56)),_xlfn.XLOOKUP(CY56,br_pier_type[lookupValue],br_pier_type[lookupKey],"ERROR"),""), "")</f>
        <v/>
      </c>
      <c r="DB56" s="3" t="str">
        <f>IF($A56="ADD",IF(NOT(ISBLANK(DA56)),_xlfn.XLOOKUP(DA56,br_pier_cap_type[lookupValue],br_pier_cap_type[lookupKey],"ERROR"),""), "")</f>
        <v/>
      </c>
      <c r="DD56" s="3" t="str">
        <f>IF($A56="ADD",IF(NOT(ISBLANK(DC56)),_xlfn.XLOOKUP(DC56,br_bearing_type[lookupValue],br_bearing_type[lookupKey],"ERROR"),""), "")</f>
        <v/>
      </c>
      <c r="DF56" s="3" t="str">
        <f>IF($A56="ADD",IF(NOT(ISBLANK(DE56)),_xlfn.XLOOKUP(DE56,br_pier_type[lookupValue],br_pier_type[lookupKey],"ERROR"),""), "")</f>
        <v/>
      </c>
      <c r="DH56" s="3" t="str">
        <f>IF($A56="ADD",IF(NOT(ISBLANK(DG56)),_xlfn.XLOOKUP(DG56,br_pier_cap_type[lookupValue],br_pier_cap_type[lookupKey],"ERROR"),""), "")</f>
        <v/>
      </c>
      <c r="DJ56" s="3" t="str">
        <f>IF($A56="ADD",IF(NOT(ISBLANK(DI56)),_xlfn.XLOOKUP(DI56,br_bearing_type[lookupValue],br_bearing_type[lookupKey],"ERROR"),""), "")</f>
        <v/>
      </c>
      <c r="DL56" s="3" t="str">
        <f>IF($A56="ADD",IF(NOT(ISBLANK(DK56)),_xlfn.XLOOKUP(DK56,br_pier_type[lookupValue],br_pier_type[lookupKey],"ERROR"),""), "")</f>
        <v/>
      </c>
      <c r="DN56" s="3" t="str">
        <f>IF($A56="ADD",IF(NOT(ISBLANK(DM56)),_xlfn.XLOOKUP(DM56,br_pier_cap_type[lookupValue],br_pier_cap_type[lookupKey],"ERROR"),""), "")</f>
        <v/>
      </c>
      <c r="DP56" s="3" t="str">
        <f>IF($A56="ADD",IF(NOT(ISBLANK(DO56)),_xlfn.XLOOKUP(DO56,br_bearing_type[lookupValue],br_bearing_type[lookupKey],"ERROR"),""), "")</f>
        <v/>
      </c>
      <c r="DR56" s="3" t="str">
        <f>IF($A56="ADD",IF(NOT(ISBLANK(DQ56)),_xlfn.XLOOKUP(DQ56,br_pier_type[lookupValue],br_pier_type[lookupKey],"ERROR"),""), "")</f>
        <v/>
      </c>
      <c r="DT56" s="3" t="str">
        <f>IF($A56="ADD",IF(NOT(ISBLANK(DS56)),_xlfn.XLOOKUP(DS56,br_pier_cap_type[lookupValue],br_pier_cap_type[lookupKey],"ERROR"),""), "")</f>
        <v/>
      </c>
      <c r="DV56" s="3" t="str">
        <f>IF($A56="ADD",IF(NOT(ISBLANK(DU56)),_xlfn.XLOOKUP(DU56,br_bearing_type[lookupValue],br_bearing_type[lookupKey],"ERROR"),""), "")</f>
        <v/>
      </c>
      <c r="DX56" s="3" t="str">
        <f>IF($A56="ADD",IF(NOT(ISBLANK(DW56)),_xlfn.XLOOKUP(DW56,br_pier_type[lookupValue],br_pier_type[lookupKey],"ERROR"),""), "")</f>
        <v/>
      </c>
      <c r="DZ56" s="3" t="str">
        <f>IF($A56="ADD",IF(NOT(ISBLANK(DY56)),_xlfn.XLOOKUP(DY56,br_pier_cap_type[lookupValue],br_pier_cap_type[lookupKey],"ERROR"),""), "")</f>
        <v/>
      </c>
      <c r="EB56" s="3" t="str">
        <f>IF($A56="ADD",IF(NOT(ISBLANK(EA56)),_xlfn.XLOOKUP(EA56,br_bearing_type[lookupValue],br_bearing_type[lookupKey],"ERROR"),""), "")</f>
        <v/>
      </c>
      <c r="EU56" s="6"/>
      <c r="EV56" s="6"/>
      <c r="EW56" s="6"/>
      <c r="EX56" s="6"/>
      <c r="EY56" s="6"/>
      <c r="EZ56" s="6"/>
      <c r="FA56" s="6"/>
      <c r="FB56" s="6"/>
      <c r="FC56" s="6"/>
      <c r="FD56" s="6"/>
      <c r="FE56" s="6"/>
      <c r="FF56" s="6"/>
      <c r="FG56" s="6"/>
      <c r="FH56" s="6"/>
      <c r="FI56" s="6"/>
      <c r="FJ56" s="6"/>
      <c r="FK56" s="6"/>
      <c r="FL56" s="6"/>
      <c r="FM56" s="6"/>
      <c r="FN56" s="6"/>
      <c r="FO56" s="6"/>
      <c r="FP56" s="6"/>
      <c r="FQ56" s="6"/>
      <c r="FR56" s="6"/>
      <c r="HU56" s="4"/>
      <c r="HX56" s="8"/>
      <c r="HY56" s="8"/>
      <c r="HZ56" s="4" t="str">
        <f t="shared" ca="1" si="0"/>
        <v/>
      </c>
      <c r="IA56" s="3" t="str">
        <f t="shared" si="1"/>
        <v/>
      </c>
      <c r="IB56" s="3" t="str">
        <f>IF($A56="","",IF((AND($A56="ADD",OR(IA56="",IA56="Local Authority"))),"L",(_xlfn.XLOOKUP(IA56,asset_owner[lookupValue],asset_owner[lookupKey],""))))</f>
        <v/>
      </c>
      <c r="IC56" s="9"/>
      <c r="IF56" s="8" t="str">
        <f t="shared" si="2"/>
        <v/>
      </c>
      <c r="IG56" s="7"/>
    </row>
    <row r="57" spans="2:241" x14ac:dyDescent="0.25">
      <c r="B57" s="5"/>
      <c r="C57" s="5"/>
      <c r="D57" s="6"/>
      <c r="E57" s="6"/>
      <c r="H57" s="3" t="str">
        <f>IF($A57="ADD",IF(NOT(ISBLANK(G57)),_xlfn.XLOOKUP(G57,br_found_type[lookupValue],br_found_type[lookupKey],"ERROR"),""), "")</f>
        <v/>
      </c>
      <c r="I57" s="4"/>
      <c r="K57" s="4"/>
      <c r="M57" s="3" t="str">
        <f>IF($A57="ADD",IF(NOT(ISBLANK(L57)),_xlfn.XLOOKUP(L57,br_found_mat[lookupValue],br_found_mat[lookupKey],"ERROR"),""), "")</f>
        <v/>
      </c>
      <c r="O57" s="3" t="str">
        <f>IF($A57="ADD",IF(NOT(ISBLANK(N57)),_xlfn.XLOOKUP(N57,found_cast_type[lookupValue],found_cast_type[lookupKey],"ERROR"),""), "")</f>
        <v/>
      </c>
      <c r="P57" s="4"/>
      <c r="R57" s="3" t="str">
        <f>IF($A57="ADD",IF(NOT(ISBLANK(Q57)),_xlfn.XLOOKUP(Q57,br_paint_system[lookupValue],br_paint_system[lookupKey],"ERROR"),""), "")</f>
        <v/>
      </c>
      <c r="T57" s="3" t="str">
        <f>IF($A57="ADD",IF(NOT(ISBLANK(S57)),_xlfn.XLOOKUP(S57,br_pier_type[lookupValue],br_pier_type[lookupKey],"ERROR"),""), "")</f>
        <v/>
      </c>
      <c r="V57" s="3" t="str">
        <f>IF($A57="ADD",IF(NOT(ISBLANK(U57)),_xlfn.XLOOKUP(U57,br_pier_cap_type[lookupValue],br_pier_cap_type[lookupKey],"ERROR"),""), "")</f>
        <v/>
      </c>
      <c r="X57" s="3" t="str">
        <f>IF($A57="ADD",IF(NOT(ISBLANK(W57)),_xlfn.XLOOKUP(W57,br_bearing_type[lookupValue],br_bearing_type[lookupKey],"ERROR"),""), "")</f>
        <v/>
      </c>
      <c r="Z57" s="3" t="str">
        <f>IF($A57="ADD",IF(NOT(ISBLANK(Y57)),_xlfn.XLOOKUP(Y57,br_pier_type[lookupValue],br_pier_type[lookupKey],"ERROR"),""), "")</f>
        <v/>
      </c>
      <c r="AB57" s="3" t="str">
        <f>IF($A57="ADD",IF(NOT(ISBLANK(AA57)),_xlfn.XLOOKUP(AA57,br_pier_cap_type[lookupValue],br_pier_cap_type[lookupKey],"ERROR"),""), "")</f>
        <v/>
      </c>
      <c r="AD57" s="3" t="str">
        <f>IF($A57="ADD",IF(NOT(ISBLANK(AC57)),_xlfn.XLOOKUP(AC57,br_bearing_type[lookupValue],br_bearing_type[lookupKey],"ERROR"),""), "")</f>
        <v/>
      </c>
      <c r="AF57" s="3" t="str">
        <f>IF($A57="ADD",IF(NOT(ISBLANK(AE57)),_xlfn.XLOOKUP(AE57,br_pier_type[lookupValue],br_pier_type[lookupKey],"ERROR"),""), "")</f>
        <v/>
      </c>
      <c r="AH57" s="3" t="str">
        <f>IF($A57="ADD",IF(NOT(ISBLANK(AG57)),_xlfn.XLOOKUP(AG57,br_pier_cap_type[lookupValue],br_pier_cap_type[lookupKey],"ERROR"),""), "")</f>
        <v/>
      </c>
      <c r="AJ57" s="3" t="str">
        <f>IF($A57="ADD",IF(NOT(ISBLANK(AI57)),_xlfn.XLOOKUP(AI57,br_bearing_type[lookupValue],br_bearing_type[lookupKey],"ERROR"),""), "")</f>
        <v/>
      </c>
      <c r="AL57" s="3" t="str">
        <f>IF($A57="ADD",IF(NOT(ISBLANK(AK57)),_xlfn.XLOOKUP(AK57,br_pier_type[lookupValue],br_pier_type[lookupKey],"ERROR"),""), "")</f>
        <v/>
      </c>
      <c r="AN57" s="3" t="str">
        <f>IF($A57="ADD",IF(NOT(ISBLANK(AM57)),_xlfn.XLOOKUP(AM57,br_pier_cap_type[lookupValue],br_pier_cap_type[lookupKey],"ERROR"),""), "")</f>
        <v/>
      </c>
      <c r="AP57" s="3" t="str">
        <f>IF($A57="ADD",IF(NOT(ISBLANK(AO57)),_xlfn.XLOOKUP(AO57,br_bearing_type[lookupValue],br_bearing_type[lookupKey],"ERROR"),""), "")</f>
        <v/>
      </c>
      <c r="AR57" s="3" t="str">
        <f>IF($A57="ADD",IF(NOT(ISBLANK(AQ57)),_xlfn.XLOOKUP(AQ57,br_pier_type[lookupValue],br_pier_type[lookupKey],"ERROR"),""), "")</f>
        <v/>
      </c>
      <c r="AT57" s="3" t="str">
        <f>IF($A57="ADD",IF(NOT(ISBLANK(AS57)),_xlfn.XLOOKUP(AS57,br_pier_cap_type[lookupValue],br_pier_cap_type[lookupKey],"ERROR"),""), "")</f>
        <v/>
      </c>
      <c r="AV57" s="3" t="str">
        <f>IF($A57="ADD",IF(NOT(ISBLANK(AU57)),_xlfn.XLOOKUP(AU57,br_bearing_type[lookupValue],br_bearing_type[lookupKey],"ERROR"),""), "")</f>
        <v/>
      </c>
      <c r="AX57" s="3" t="str">
        <f>IF($A57="ADD",IF(NOT(ISBLANK(AW57)),_xlfn.XLOOKUP(AW57,br_pier_type[lookupValue],br_pier_type[lookupKey],"ERROR"),""), "")</f>
        <v/>
      </c>
      <c r="AZ57" s="3" t="str">
        <f>IF($A57="ADD",IF(NOT(ISBLANK(AY57)),_xlfn.XLOOKUP(AY57,br_pier_cap_type[lookupValue],br_pier_cap_type[lookupKey],"ERROR"),""), "")</f>
        <v/>
      </c>
      <c r="BB57" s="3" t="str">
        <f>IF($A57="ADD",IF(NOT(ISBLANK(BA57)),_xlfn.XLOOKUP(BA57,br_bearing_type[lookupValue],br_bearing_type[lookupKey],"ERROR"),""), "")</f>
        <v/>
      </c>
      <c r="BD57" s="3" t="str">
        <f>IF($A57="ADD",IF(NOT(ISBLANK(BC57)),_xlfn.XLOOKUP(BC57,br_pier_type[lookupValue],br_pier_type[lookupKey],"ERROR"),""), "")</f>
        <v/>
      </c>
      <c r="BF57" s="3" t="str">
        <f>IF($A57="ADD",IF(NOT(ISBLANK(BE57)),_xlfn.XLOOKUP(BE57,br_pier_cap_type[lookupValue],br_pier_cap_type[lookupKey],"ERROR"),""), "")</f>
        <v/>
      </c>
      <c r="BH57" s="3" t="str">
        <f>IF($A57="ADD",IF(NOT(ISBLANK(BG57)),_xlfn.XLOOKUP(BG57,br_bearing_type[lookupValue],br_bearing_type[lookupKey],"ERROR"),""), "")</f>
        <v/>
      </c>
      <c r="BJ57" s="3" t="str">
        <f>IF($A57="ADD",IF(NOT(ISBLANK(BI57)),_xlfn.XLOOKUP(BI57,br_pier_type[lookupValue],br_pier_type[lookupKey],"ERROR"),""), "")</f>
        <v/>
      </c>
      <c r="BL57" s="3" t="str">
        <f>IF($A57="ADD",IF(NOT(ISBLANK(BK57)),_xlfn.XLOOKUP(BK57,br_pier_cap_type[lookupValue],br_pier_cap_type[lookupKey],"ERROR"),""), "")</f>
        <v/>
      </c>
      <c r="BN57" s="3" t="str">
        <f>IF($A57="ADD",IF(NOT(ISBLANK(BM57)),_xlfn.XLOOKUP(BM57,br_bearing_type[lookupValue],br_bearing_type[lookupKey],"ERROR"),""), "")</f>
        <v/>
      </c>
      <c r="BP57" s="3" t="str">
        <f>IF($A57="ADD",IF(NOT(ISBLANK(BO57)),_xlfn.XLOOKUP(BO57,br_pier_type[lookupValue],br_pier_type[lookupKey],"ERROR"),""), "")</f>
        <v/>
      </c>
      <c r="BR57" s="3" t="str">
        <f>IF($A57="ADD",IF(NOT(ISBLANK(BQ57)),_xlfn.XLOOKUP(BQ57,br_pier_cap_type[lookupValue],br_pier_cap_type[lookupKey],"ERROR"),""), "")</f>
        <v/>
      </c>
      <c r="BT57" s="3" t="str">
        <f>IF($A57="ADD",IF(NOT(ISBLANK(BS57)),_xlfn.XLOOKUP(BS57,br_bearing_type[lookupValue],br_bearing_type[lookupKey],"ERROR"),""), "")</f>
        <v/>
      </c>
      <c r="BU57" s="6"/>
      <c r="BV57" s="6"/>
      <c r="BW57" s="6"/>
      <c r="BX57" s="6"/>
      <c r="BY57" s="6"/>
      <c r="BZ57" s="6"/>
      <c r="CA57" s="6"/>
      <c r="CB57" s="6"/>
      <c r="CC57" s="6"/>
      <c r="CD57" s="6"/>
      <c r="CE57" s="6"/>
      <c r="CF57" s="6"/>
      <c r="CG57" s="6"/>
      <c r="CH57" s="6"/>
      <c r="CI57" s="6"/>
      <c r="CJ57" s="6"/>
      <c r="CK57" s="6"/>
      <c r="CL57" s="6"/>
      <c r="CM57" s="6"/>
      <c r="CN57" s="6"/>
      <c r="CO57" s="6"/>
      <c r="CP57" s="6"/>
      <c r="CQ57" s="6"/>
      <c r="CR57" s="6"/>
      <c r="CT57" s="3" t="str">
        <f>IF($A57="ADD",IF(NOT(ISBLANK(CS57)),_xlfn.XLOOKUP(CS57,br_pier_type[lookupValue],br_pier_type[lookupKey],"ERROR"),""), "")</f>
        <v/>
      </c>
      <c r="CV57" s="3" t="str">
        <f>IF($A57="ADD",IF(NOT(ISBLANK(CU57)),_xlfn.XLOOKUP(CU57,br_pier_cap_type[lookupValue],br_pier_cap_type[lookupKey],"ERROR"),""), "")</f>
        <v/>
      </c>
      <c r="CX57" s="3" t="str">
        <f>IF($A57="ADD",IF(NOT(ISBLANK(CW57)),_xlfn.XLOOKUP(CW57,br_bearing_type[lookupValue],br_bearing_type[lookupKey],"ERROR"),""), "")</f>
        <v/>
      </c>
      <c r="CZ57" s="3" t="str">
        <f>IF($A57="ADD",IF(NOT(ISBLANK(CY57)),_xlfn.XLOOKUP(CY57,br_pier_type[lookupValue],br_pier_type[lookupKey],"ERROR"),""), "")</f>
        <v/>
      </c>
      <c r="DB57" s="3" t="str">
        <f>IF($A57="ADD",IF(NOT(ISBLANK(DA57)),_xlfn.XLOOKUP(DA57,br_pier_cap_type[lookupValue],br_pier_cap_type[lookupKey],"ERROR"),""), "")</f>
        <v/>
      </c>
      <c r="DD57" s="3" t="str">
        <f>IF($A57="ADD",IF(NOT(ISBLANK(DC57)),_xlfn.XLOOKUP(DC57,br_bearing_type[lookupValue],br_bearing_type[lookupKey],"ERROR"),""), "")</f>
        <v/>
      </c>
      <c r="DF57" s="3" t="str">
        <f>IF($A57="ADD",IF(NOT(ISBLANK(DE57)),_xlfn.XLOOKUP(DE57,br_pier_type[lookupValue],br_pier_type[lookupKey],"ERROR"),""), "")</f>
        <v/>
      </c>
      <c r="DH57" s="3" t="str">
        <f>IF($A57="ADD",IF(NOT(ISBLANK(DG57)),_xlfn.XLOOKUP(DG57,br_pier_cap_type[lookupValue],br_pier_cap_type[lookupKey],"ERROR"),""), "")</f>
        <v/>
      </c>
      <c r="DJ57" s="3" t="str">
        <f>IF($A57="ADD",IF(NOT(ISBLANK(DI57)),_xlfn.XLOOKUP(DI57,br_bearing_type[lookupValue],br_bearing_type[lookupKey],"ERROR"),""), "")</f>
        <v/>
      </c>
      <c r="DL57" s="3" t="str">
        <f>IF($A57="ADD",IF(NOT(ISBLANK(DK57)),_xlfn.XLOOKUP(DK57,br_pier_type[lookupValue],br_pier_type[lookupKey],"ERROR"),""), "")</f>
        <v/>
      </c>
      <c r="DN57" s="3" t="str">
        <f>IF($A57="ADD",IF(NOT(ISBLANK(DM57)),_xlfn.XLOOKUP(DM57,br_pier_cap_type[lookupValue],br_pier_cap_type[lookupKey],"ERROR"),""), "")</f>
        <v/>
      </c>
      <c r="DP57" s="3" t="str">
        <f>IF($A57="ADD",IF(NOT(ISBLANK(DO57)),_xlfn.XLOOKUP(DO57,br_bearing_type[lookupValue],br_bearing_type[lookupKey],"ERROR"),""), "")</f>
        <v/>
      </c>
      <c r="DR57" s="3" t="str">
        <f>IF($A57="ADD",IF(NOT(ISBLANK(DQ57)),_xlfn.XLOOKUP(DQ57,br_pier_type[lookupValue],br_pier_type[lookupKey],"ERROR"),""), "")</f>
        <v/>
      </c>
      <c r="DT57" s="3" t="str">
        <f>IF($A57="ADD",IF(NOT(ISBLANK(DS57)),_xlfn.XLOOKUP(DS57,br_pier_cap_type[lookupValue],br_pier_cap_type[lookupKey],"ERROR"),""), "")</f>
        <v/>
      </c>
      <c r="DV57" s="3" t="str">
        <f>IF($A57="ADD",IF(NOT(ISBLANK(DU57)),_xlfn.XLOOKUP(DU57,br_bearing_type[lookupValue],br_bearing_type[lookupKey],"ERROR"),""), "")</f>
        <v/>
      </c>
      <c r="DX57" s="3" t="str">
        <f>IF($A57="ADD",IF(NOT(ISBLANK(DW57)),_xlfn.XLOOKUP(DW57,br_pier_type[lookupValue],br_pier_type[lookupKey],"ERROR"),""), "")</f>
        <v/>
      </c>
      <c r="DZ57" s="3" t="str">
        <f>IF($A57="ADD",IF(NOT(ISBLANK(DY57)),_xlfn.XLOOKUP(DY57,br_pier_cap_type[lookupValue],br_pier_cap_type[lookupKey],"ERROR"),""), "")</f>
        <v/>
      </c>
      <c r="EB57" s="3" t="str">
        <f>IF($A57="ADD",IF(NOT(ISBLANK(EA57)),_xlfn.XLOOKUP(EA57,br_bearing_type[lookupValue],br_bearing_type[lookupKey],"ERROR"),""), "")</f>
        <v/>
      </c>
      <c r="EU57" s="6"/>
      <c r="EV57" s="6"/>
      <c r="EW57" s="6"/>
      <c r="EX57" s="6"/>
      <c r="EY57" s="6"/>
      <c r="EZ57" s="6"/>
      <c r="FA57" s="6"/>
      <c r="FB57" s="6"/>
      <c r="FC57" s="6"/>
      <c r="FD57" s="6"/>
      <c r="FE57" s="6"/>
      <c r="FF57" s="6"/>
      <c r="FG57" s="6"/>
      <c r="FH57" s="6"/>
      <c r="FI57" s="6"/>
      <c r="FJ57" s="6"/>
      <c r="FK57" s="6"/>
      <c r="FL57" s="6"/>
      <c r="FM57" s="6"/>
      <c r="FN57" s="6"/>
      <c r="FO57" s="6"/>
      <c r="FP57" s="6"/>
      <c r="FQ57" s="6"/>
      <c r="FR57" s="6"/>
      <c r="HU57" s="4"/>
      <c r="HX57" s="8"/>
      <c r="HY57" s="8"/>
      <c r="HZ57" s="4" t="str">
        <f t="shared" ca="1" si="0"/>
        <v/>
      </c>
      <c r="IA57" s="3" t="str">
        <f t="shared" si="1"/>
        <v/>
      </c>
      <c r="IB57" s="3" t="str">
        <f>IF($A57="","",IF((AND($A57="ADD",OR(IA57="",IA57="Local Authority"))),"L",(_xlfn.XLOOKUP(IA57,asset_owner[lookupValue],asset_owner[lookupKey],""))))</f>
        <v/>
      </c>
      <c r="IC57" s="9"/>
      <c r="IF57" s="8" t="str">
        <f t="shared" si="2"/>
        <v/>
      </c>
      <c r="IG57" s="7"/>
    </row>
    <row r="58" spans="2:241" x14ac:dyDescent="0.25">
      <c r="B58" s="5"/>
      <c r="C58" s="5"/>
      <c r="D58" s="6"/>
      <c r="E58" s="6"/>
      <c r="H58" s="3" t="str">
        <f>IF($A58="ADD",IF(NOT(ISBLANK(G58)),_xlfn.XLOOKUP(G58,br_found_type[lookupValue],br_found_type[lookupKey],"ERROR"),""), "")</f>
        <v/>
      </c>
      <c r="I58" s="4"/>
      <c r="K58" s="4"/>
      <c r="M58" s="3" t="str">
        <f>IF($A58="ADD",IF(NOT(ISBLANK(L58)),_xlfn.XLOOKUP(L58,br_found_mat[lookupValue],br_found_mat[lookupKey],"ERROR"),""), "")</f>
        <v/>
      </c>
      <c r="O58" s="3" t="str">
        <f>IF($A58="ADD",IF(NOT(ISBLANK(N58)),_xlfn.XLOOKUP(N58,found_cast_type[lookupValue],found_cast_type[lookupKey],"ERROR"),""), "")</f>
        <v/>
      </c>
      <c r="P58" s="4"/>
      <c r="R58" s="3" t="str">
        <f>IF($A58="ADD",IF(NOT(ISBLANK(Q58)),_xlfn.XLOOKUP(Q58,br_paint_system[lookupValue],br_paint_system[lookupKey],"ERROR"),""), "")</f>
        <v/>
      </c>
      <c r="T58" s="3" t="str">
        <f>IF($A58="ADD",IF(NOT(ISBLANK(S58)),_xlfn.XLOOKUP(S58,br_pier_type[lookupValue],br_pier_type[lookupKey],"ERROR"),""), "")</f>
        <v/>
      </c>
      <c r="V58" s="3" t="str">
        <f>IF($A58="ADD",IF(NOT(ISBLANK(U58)),_xlfn.XLOOKUP(U58,br_pier_cap_type[lookupValue],br_pier_cap_type[lookupKey],"ERROR"),""), "")</f>
        <v/>
      </c>
      <c r="X58" s="3" t="str">
        <f>IF($A58="ADD",IF(NOT(ISBLANK(W58)),_xlfn.XLOOKUP(W58,br_bearing_type[lookupValue],br_bearing_type[lookupKey],"ERROR"),""), "")</f>
        <v/>
      </c>
      <c r="Z58" s="3" t="str">
        <f>IF($A58="ADD",IF(NOT(ISBLANK(Y58)),_xlfn.XLOOKUP(Y58,br_pier_type[lookupValue],br_pier_type[lookupKey],"ERROR"),""), "")</f>
        <v/>
      </c>
      <c r="AB58" s="3" t="str">
        <f>IF($A58="ADD",IF(NOT(ISBLANK(AA58)),_xlfn.XLOOKUP(AA58,br_pier_cap_type[lookupValue],br_pier_cap_type[lookupKey],"ERROR"),""), "")</f>
        <v/>
      </c>
      <c r="AD58" s="3" t="str">
        <f>IF($A58="ADD",IF(NOT(ISBLANK(AC58)),_xlfn.XLOOKUP(AC58,br_bearing_type[lookupValue],br_bearing_type[lookupKey],"ERROR"),""), "")</f>
        <v/>
      </c>
      <c r="AF58" s="3" t="str">
        <f>IF($A58="ADD",IF(NOT(ISBLANK(AE58)),_xlfn.XLOOKUP(AE58,br_pier_type[lookupValue],br_pier_type[lookupKey],"ERROR"),""), "")</f>
        <v/>
      </c>
      <c r="AH58" s="3" t="str">
        <f>IF($A58="ADD",IF(NOT(ISBLANK(AG58)),_xlfn.XLOOKUP(AG58,br_pier_cap_type[lookupValue],br_pier_cap_type[lookupKey],"ERROR"),""), "")</f>
        <v/>
      </c>
      <c r="AJ58" s="3" t="str">
        <f>IF($A58="ADD",IF(NOT(ISBLANK(AI58)),_xlfn.XLOOKUP(AI58,br_bearing_type[lookupValue],br_bearing_type[lookupKey],"ERROR"),""), "")</f>
        <v/>
      </c>
      <c r="AL58" s="3" t="str">
        <f>IF($A58="ADD",IF(NOT(ISBLANK(AK58)),_xlfn.XLOOKUP(AK58,br_pier_type[lookupValue],br_pier_type[lookupKey],"ERROR"),""), "")</f>
        <v/>
      </c>
      <c r="AN58" s="3" t="str">
        <f>IF($A58="ADD",IF(NOT(ISBLANK(AM58)),_xlfn.XLOOKUP(AM58,br_pier_cap_type[lookupValue],br_pier_cap_type[lookupKey],"ERROR"),""), "")</f>
        <v/>
      </c>
      <c r="AP58" s="3" t="str">
        <f>IF($A58="ADD",IF(NOT(ISBLANK(AO58)),_xlfn.XLOOKUP(AO58,br_bearing_type[lookupValue],br_bearing_type[lookupKey],"ERROR"),""), "")</f>
        <v/>
      </c>
      <c r="AR58" s="3" t="str">
        <f>IF($A58="ADD",IF(NOT(ISBLANK(AQ58)),_xlfn.XLOOKUP(AQ58,br_pier_type[lookupValue],br_pier_type[lookupKey],"ERROR"),""), "")</f>
        <v/>
      </c>
      <c r="AT58" s="3" t="str">
        <f>IF($A58="ADD",IF(NOT(ISBLANK(AS58)),_xlfn.XLOOKUP(AS58,br_pier_cap_type[lookupValue],br_pier_cap_type[lookupKey],"ERROR"),""), "")</f>
        <v/>
      </c>
      <c r="AV58" s="3" t="str">
        <f>IF($A58="ADD",IF(NOT(ISBLANK(AU58)),_xlfn.XLOOKUP(AU58,br_bearing_type[lookupValue],br_bearing_type[lookupKey],"ERROR"),""), "")</f>
        <v/>
      </c>
      <c r="AX58" s="3" t="str">
        <f>IF($A58="ADD",IF(NOT(ISBLANK(AW58)),_xlfn.XLOOKUP(AW58,br_pier_type[lookupValue],br_pier_type[lookupKey],"ERROR"),""), "")</f>
        <v/>
      </c>
      <c r="AZ58" s="3" t="str">
        <f>IF($A58="ADD",IF(NOT(ISBLANK(AY58)),_xlfn.XLOOKUP(AY58,br_pier_cap_type[lookupValue],br_pier_cap_type[lookupKey],"ERROR"),""), "")</f>
        <v/>
      </c>
      <c r="BB58" s="3" t="str">
        <f>IF($A58="ADD",IF(NOT(ISBLANK(BA58)),_xlfn.XLOOKUP(BA58,br_bearing_type[lookupValue],br_bearing_type[lookupKey],"ERROR"),""), "")</f>
        <v/>
      </c>
      <c r="BD58" s="3" t="str">
        <f>IF($A58="ADD",IF(NOT(ISBLANK(BC58)),_xlfn.XLOOKUP(BC58,br_pier_type[lookupValue],br_pier_type[lookupKey],"ERROR"),""), "")</f>
        <v/>
      </c>
      <c r="BF58" s="3" t="str">
        <f>IF($A58="ADD",IF(NOT(ISBLANK(BE58)),_xlfn.XLOOKUP(BE58,br_pier_cap_type[lookupValue],br_pier_cap_type[lookupKey],"ERROR"),""), "")</f>
        <v/>
      </c>
      <c r="BH58" s="3" t="str">
        <f>IF($A58="ADD",IF(NOT(ISBLANK(BG58)),_xlfn.XLOOKUP(BG58,br_bearing_type[lookupValue],br_bearing_type[lookupKey],"ERROR"),""), "")</f>
        <v/>
      </c>
      <c r="BJ58" s="3" t="str">
        <f>IF($A58="ADD",IF(NOT(ISBLANK(BI58)),_xlfn.XLOOKUP(BI58,br_pier_type[lookupValue],br_pier_type[lookupKey],"ERROR"),""), "")</f>
        <v/>
      </c>
      <c r="BL58" s="3" t="str">
        <f>IF($A58="ADD",IF(NOT(ISBLANK(BK58)),_xlfn.XLOOKUP(BK58,br_pier_cap_type[lookupValue],br_pier_cap_type[lookupKey],"ERROR"),""), "")</f>
        <v/>
      </c>
      <c r="BN58" s="3" t="str">
        <f>IF($A58="ADD",IF(NOT(ISBLANK(BM58)),_xlfn.XLOOKUP(BM58,br_bearing_type[lookupValue],br_bearing_type[lookupKey],"ERROR"),""), "")</f>
        <v/>
      </c>
      <c r="BP58" s="3" t="str">
        <f>IF($A58="ADD",IF(NOT(ISBLANK(BO58)),_xlfn.XLOOKUP(BO58,br_pier_type[lookupValue],br_pier_type[lookupKey],"ERROR"),""), "")</f>
        <v/>
      </c>
      <c r="BR58" s="3" t="str">
        <f>IF($A58="ADD",IF(NOT(ISBLANK(BQ58)),_xlfn.XLOOKUP(BQ58,br_pier_cap_type[lookupValue],br_pier_cap_type[lookupKey],"ERROR"),""), "")</f>
        <v/>
      </c>
      <c r="BT58" s="3" t="str">
        <f>IF($A58="ADD",IF(NOT(ISBLANK(BS58)),_xlfn.XLOOKUP(BS58,br_bearing_type[lookupValue],br_bearing_type[lookupKey],"ERROR"),""), "")</f>
        <v/>
      </c>
      <c r="BU58" s="6"/>
      <c r="BV58" s="6"/>
      <c r="BW58" s="6"/>
      <c r="BX58" s="6"/>
      <c r="BY58" s="6"/>
      <c r="BZ58" s="6"/>
      <c r="CA58" s="6"/>
      <c r="CB58" s="6"/>
      <c r="CC58" s="6"/>
      <c r="CD58" s="6"/>
      <c r="CE58" s="6"/>
      <c r="CF58" s="6"/>
      <c r="CG58" s="6"/>
      <c r="CH58" s="6"/>
      <c r="CI58" s="6"/>
      <c r="CJ58" s="6"/>
      <c r="CK58" s="6"/>
      <c r="CL58" s="6"/>
      <c r="CM58" s="6"/>
      <c r="CN58" s="6"/>
      <c r="CO58" s="6"/>
      <c r="CP58" s="6"/>
      <c r="CQ58" s="6"/>
      <c r="CR58" s="6"/>
      <c r="CT58" s="3" t="str">
        <f>IF($A58="ADD",IF(NOT(ISBLANK(CS58)),_xlfn.XLOOKUP(CS58,br_pier_type[lookupValue],br_pier_type[lookupKey],"ERROR"),""), "")</f>
        <v/>
      </c>
      <c r="CV58" s="3" t="str">
        <f>IF($A58="ADD",IF(NOT(ISBLANK(CU58)),_xlfn.XLOOKUP(CU58,br_pier_cap_type[lookupValue],br_pier_cap_type[lookupKey],"ERROR"),""), "")</f>
        <v/>
      </c>
      <c r="CX58" s="3" t="str">
        <f>IF($A58="ADD",IF(NOT(ISBLANK(CW58)),_xlfn.XLOOKUP(CW58,br_bearing_type[lookupValue],br_bearing_type[lookupKey],"ERROR"),""), "")</f>
        <v/>
      </c>
      <c r="CZ58" s="3" t="str">
        <f>IF($A58="ADD",IF(NOT(ISBLANK(CY58)),_xlfn.XLOOKUP(CY58,br_pier_type[lookupValue],br_pier_type[lookupKey],"ERROR"),""), "")</f>
        <v/>
      </c>
      <c r="DB58" s="3" t="str">
        <f>IF($A58="ADD",IF(NOT(ISBLANK(DA58)),_xlfn.XLOOKUP(DA58,br_pier_cap_type[lookupValue],br_pier_cap_type[lookupKey],"ERROR"),""), "")</f>
        <v/>
      </c>
      <c r="DD58" s="3" t="str">
        <f>IF($A58="ADD",IF(NOT(ISBLANK(DC58)),_xlfn.XLOOKUP(DC58,br_bearing_type[lookupValue],br_bearing_type[lookupKey],"ERROR"),""), "")</f>
        <v/>
      </c>
      <c r="DF58" s="3" t="str">
        <f>IF($A58="ADD",IF(NOT(ISBLANK(DE58)),_xlfn.XLOOKUP(DE58,br_pier_type[lookupValue],br_pier_type[lookupKey],"ERROR"),""), "")</f>
        <v/>
      </c>
      <c r="DH58" s="3" t="str">
        <f>IF($A58="ADD",IF(NOT(ISBLANK(DG58)),_xlfn.XLOOKUP(DG58,br_pier_cap_type[lookupValue],br_pier_cap_type[lookupKey],"ERROR"),""), "")</f>
        <v/>
      </c>
      <c r="DJ58" s="3" t="str">
        <f>IF($A58="ADD",IF(NOT(ISBLANK(DI58)),_xlfn.XLOOKUP(DI58,br_bearing_type[lookupValue],br_bearing_type[lookupKey],"ERROR"),""), "")</f>
        <v/>
      </c>
      <c r="DL58" s="3" t="str">
        <f>IF($A58="ADD",IF(NOT(ISBLANK(DK58)),_xlfn.XLOOKUP(DK58,br_pier_type[lookupValue],br_pier_type[lookupKey],"ERROR"),""), "")</f>
        <v/>
      </c>
      <c r="DN58" s="3" t="str">
        <f>IF($A58="ADD",IF(NOT(ISBLANK(DM58)),_xlfn.XLOOKUP(DM58,br_pier_cap_type[lookupValue],br_pier_cap_type[lookupKey],"ERROR"),""), "")</f>
        <v/>
      </c>
      <c r="DP58" s="3" t="str">
        <f>IF($A58="ADD",IF(NOT(ISBLANK(DO58)),_xlfn.XLOOKUP(DO58,br_bearing_type[lookupValue],br_bearing_type[lookupKey],"ERROR"),""), "")</f>
        <v/>
      </c>
      <c r="DR58" s="3" t="str">
        <f>IF($A58="ADD",IF(NOT(ISBLANK(DQ58)),_xlfn.XLOOKUP(DQ58,br_pier_type[lookupValue],br_pier_type[lookupKey],"ERROR"),""), "")</f>
        <v/>
      </c>
      <c r="DT58" s="3" t="str">
        <f>IF($A58="ADD",IF(NOT(ISBLANK(DS58)),_xlfn.XLOOKUP(DS58,br_pier_cap_type[lookupValue],br_pier_cap_type[lookupKey],"ERROR"),""), "")</f>
        <v/>
      </c>
      <c r="DV58" s="3" t="str">
        <f>IF($A58="ADD",IF(NOT(ISBLANK(DU58)),_xlfn.XLOOKUP(DU58,br_bearing_type[lookupValue],br_bearing_type[lookupKey],"ERROR"),""), "")</f>
        <v/>
      </c>
      <c r="DX58" s="3" t="str">
        <f>IF($A58="ADD",IF(NOT(ISBLANK(DW58)),_xlfn.XLOOKUP(DW58,br_pier_type[lookupValue],br_pier_type[lookupKey],"ERROR"),""), "")</f>
        <v/>
      </c>
      <c r="DZ58" s="3" t="str">
        <f>IF($A58="ADD",IF(NOT(ISBLANK(DY58)),_xlfn.XLOOKUP(DY58,br_pier_cap_type[lookupValue],br_pier_cap_type[lookupKey],"ERROR"),""), "")</f>
        <v/>
      </c>
      <c r="EB58" s="3" t="str">
        <f>IF($A58="ADD",IF(NOT(ISBLANK(EA58)),_xlfn.XLOOKUP(EA58,br_bearing_type[lookupValue],br_bearing_type[lookupKey],"ERROR"),""), "")</f>
        <v/>
      </c>
      <c r="EU58" s="6"/>
      <c r="EV58" s="6"/>
      <c r="EW58" s="6"/>
      <c r="EX58" s="6"/>
      <c r="EY58" s="6"/>
      <c r="EZ58" s="6"/>
      <c r="FA58" s="6"/>
      <c r="FB58" s="6"/>
      <c r="FC58" s="6"/>
      <c r="FD58" s="6"/>
      <c r="FE58" s="6"/>
      <c r="FF58" s="6"/>
      <c r="FG58" s="6"/>
      <c r="FH58" s="6"/>
      <c r="FI58" s="6"/>
      <c r="FJ58" s="6"/>
      <c r="FK58" s="6"/>
      <c r="FL58" s="6"/>
      <c r="FM58" s="6"/>
      <c r="FN58" s="6"/>
      <c r="FO58" s="6"/>
      <c r="FP58" s="6"/>
      <c r="FQ58" s="6"/>
      <c r="FR58" s="6"/>
      <c r="HU58" s="4"/>
      <c r="HX58" s="8"/>
      <c r="HY58" s="8"/>
      <c r="HZ58" s="4" t="str">
        <f t="shared" ca="1" si="0"/>
        <v/>
      </c>
      <c r="IA58" s="3" t="str">
        <f t="shared" si="1"/>
        <v/>
      </c>
      <c r="IB58" s="3" t="str">
        <f>IF($A58="","",IF((AND($A58="ADD",OR(IA58="",IA58="Local Authority"))),"L",(_xlfn.XLOOKUP(IA58,asset_owner[lookupValue],asset_owner[lookupKey],""))))</f>
        <v/>
      </c>
      <c r="IC58" s="9"/>
      <c r="IF58" s="8" t="str">
        <f t="shared" si="2"/>
        <v/>
      </c>
      <c r="IG58" s="7"/>
    </row>
    <row r="59" spans="2:241" x14ac:dyDescent="0.25">
      <c r="B59" s="5"/>
      <c r="C59" s="5"/>
      <c r="D59" s="6"/>
      <c r="E59" s="6"/>
      <c r="H59" s="3" t="str">
        <f>IF($A59="ADD",IF(NOT(ISBLANK(G59)),_xlfn.XLOOKUP(G59,br_found_type[lookupValue],br_found_type[lookupKey],"ERROR"),""), "")</f>
        <v/>
      </c>
      <c r="I59" s="4"/>
      <c r="K59" s="4"/>
      <c r="M59" s="3" t="str">
        <f>IF($A59="ADD",IF(NOT(ISBLANK(L59)),_xlfn.XLOOKUP(L59,br_found_mat[lookupValue],br_found_mat[lookupKey],"ERROR"),""), "")</f>
        <v/>
      </c>
      <c r="O59" s="3" t="str">
        <f>IF($A59="ADD",IF(NOT(ISBLANK(N59)),_xlfn.XLOOKUP(N59,found_cast_type[lookupValue],found_cast_type[lookupKey],"ERROR"),""), "")</f>
        <v/>
      </c>
      <c r="P59" s="4"/>
      <c r="R59" s="3" t="str">
        <f>IF($A59="ADD",IF(NOT(ISBLANK(Q59)),_xlfn.XLOOKUP(Q59,br_paint_system[lookupValue],br_paint_system[lookupKey],"ERROR"),""), "")</f>
        <v/>
      </c>
      <c r="T59" s="3" t="str">
        <f>IF($A59="ADD",IF(NOT(ISBLANK(S59)),_xlfn.XLOOKUP(S59,br_pier_type[lookupValue],br_pier_type[lookupKey],"ERROR"),""), "")</f>
        <v/>
      </c>
      <c r="V59" s="3" t="str">
        <f>IF($A59="ADD",IF(NOT(ISBLANK(U59)),_xlfn.XLOOKUP(U59,br_pier_cap_type[lookupValue],br_pier_cap_type[lookupKey],"ERROR"),""), "")</f>
        <v/>
      </c>
      <c r="X59" s="3" t="str">
        <f>IF($A59="ADD",IF(NOT(ISBLANK(W59)),_xlfn.XLOOKUP(W59,br_bearing_type[lookupValue],br_bearing_type[lookupKey],"ERROR"),""), "")</f>
        <v/>
      </c>
      <c r="Z59" s="3" t="str">
        <f>IF($A59="ADD",IF(NOT(ISBLANK(Y59)),_xlfn.XLOOKUP(Y59,br_pier_type[lookupValue],br_pier_type[lookupKey],"ERROR"),""), "")</f>
        <v/>
      </c>
      <c r="AB59" s="3" t="str">
        <f>IF($A59="ADD",IF(NOT(ISBLANK(AA59)),_xlfn.XLOOKUP(AA59,br_pier_cap_type[lookupValue],br_pier_cap_type[lookupKey],"ERROR"),""), "")</f>
        <v/>
      </c>
      <c r="AD59" s="3" t="str">
        <f>IF($A59="ADD",IF(NOT(ISBLANK(AC59)),_xlfn.XLOOKUP(AC59,br_bearing_type[lookupValue],br_bearing_type[lookupKey],"ERROR"),""), "")</f>
        <v/>
      </c>
      <c r="AF59" s="3" t="str">
        <f>IF($A59="ADD",IF(NOT(ISBLANK(AE59)),_xlfn.XLOOKUP(AE59,br_pier_type[lookupValue],br_pier_type[lookupKey],"ERROR"),""), "")</f>
        <v/>
      </c>
      <c r="AH59" s="3" t="str">
        <f>IF($A59="ADD",IF(NOT(ISBLANK(AG59)),_xlfn.XLOOKUP(AG59,br_pier_cap_type[lookupValue],br_pier_cap_type[lookupKey],"ERROR"),""), "")</f>
        <v/>
      </c>
      <c r="AJ59" s="3" t="str">
        <f>IF($A59="ADD",IF(NOT(ISBLANK(AI59)),_xlfn.XLOOKUP(AI59,br_bearing_type[lookupValue],br_bearing_type[lookupKey],"ERROR"),""), "")</f>
        <v/>
      </c>
      <c r="AL59" s="3" t="str">
        <f>IF($A59="ADD",IF(NOT(ISBLANK(AK59)),_xlfn.XLOOKUP(AK59,br_pier_type[lookupValue],br_pier_type[lookupKey],"ERROR"),""), "")</f>
        <v/>
      </c>
      <c r="AN59" s="3" t="str">
        <f>IF($A59="ADD",IF(NOT(ISBLANK(AM59)),_xlfn.XLOOKUP(AM59,br_pier_cap_type[lookupValue],br_pier_cap_type[lookupKey],"ERROR"),""), "")</f>
        <v/>
      </c>
      <c r="AP59" s="3" t="str">
        <f>IF($A59="ADD",IF(NOT(ISBLANK(AO59)),_xlfn.XLOOKUP(AO59,br_bearing_type[lookupValue],br_bearing_type[lookupKey],"ERROR"),""), "")</f>
        <v/>
      </c>
      <c r="AR59" s="3" t="str">
        <f>IF($A59="ADD",IF(NOT(ISBLANK(AQ59)),_xlfn.XLOOKUP(AQ59,br_pier_type[lookupValue],br_pier_type[lookupKey],"ERROR"),""), "")</f>
        <v/>
      </c>
      <c r="AT59" s="3" t="str">
        <f>IF($A59="ADD",IF(NOT(ISBLANK(AS59)),_xlfn.XLOOKUP(AS59,br_pier_cap_type[lookupValue],br_pier_cap_type[lookupKey],"ERROR"),""), "")</f>
        <v/>
      </c>
      <c r="AV59" s="3" t="str">
        <f>IF($A59="ADD",IF(NOT(ISBLANK(AU59)),_xlfn.XLOOKUP(AU59,br_bearing_type[lookupValue],br_bearing_type[lookupKey],"ERROR"),""), "")</f>
        <v/>
      </c>
      <c r="AX59" s="3" t="str">
        <f>IF($A59="ADD",IF(NOT(ISBLANK(AW59)),_xlfn.XLOOKUP(AW59,br_pier_type[lookupValue],br_pier_type[lookupKey],"ERROR"),""), "")</f>
        <v/>
      </c>
      <c r="AZ59" s="3" t="str">
        <f>IF($A59="ADD",IF(NOT(ISBLANK(AY59)),_xlfn.XLOOKUP(AY59,br_pier_cap_type[lookupValue],br_pier_cap_type[lookupKey],"ERROR"),""), "")</f>
        <v/>
      </c>
      <c r="BB59" s="3" t="str">
        <f>IF($A59="ADD",IF(NOT(ISBLANK(BA59)),_xlfn.XLOOKUP(BA59,br_bearing_type[lookupValue],br_bearing_type[lookupKey],"ERROR"),""), "")</f>
        <v/>
      </c>
      <c r="BD59" s="3" t="str">
        <f>IF($A59="ADD",IF(NOT(ISBLANK(BC59)),_xlfn.XLOOKUP(BC59,br_pier_type[lookupValue],br_pier_type[lookupKey],"ERROR"),""), "")</f>
        <v/>
      </c>
      <c r="BF59" s="3" t="str">
        <f>IF($A59="ADD",IF(NOT(ISBLANK(BE59)),_xlfn.XLOOKUP(BE59,br_pier_cap_type[lookupValue],br_pier_cap_type[lookupKey],"ERROR"),""), "")</f>
        <v/>
      </c>
      <c r="BH59" s="3" t="str">
        <f>IF($A59="ADD",IF(NOT(ISBLANK(BG59)),_xlfn.XLOOKUP(BG59,br_bearing_type[lookupValue],br_bearing_type[lookupKey],"ERROR"),""), "")</f>
        <v/>
      </c>
      <c r="BJ59" s="3" t="str">
        <f>IF($A59="ADD",IF(NOT(ISBLANK(BI59)),_xlfn.XLOOKUP(BI59,br_pier_type[lookupValue],br_pier_type[lookupKey],"ERROR"),""), "")</f>
        <v/>
      </c>
      <c r="BL59" s="3" t="str">
        <f>IF($A59="ADD",IF(NOT(ISBLANK(BK59)),_xlfn.XLOOKUP(BK59,br_pier_cap_type[lookupValue],br_pier_cap_type[lookupKey],"ERROR"),""), "")</f>
        <v/>
      </c>
      <c r="BN59" s="3" t="str">
        <f>IF($A59="ADD",IF(NOT(ISBLANK(BM59)),_xlfn.XLOOKUP(BM59,br_bearing_type[lookupValue],br_bearing_type[lookupKey],"ERROR"),""), "")</f>
        <v/>
      </c>
      <c r="BP59" s="3" t="str">
        <f>IF($A59="ADD",IF(NOT(ISBLANK(BO59)),_xlfn.XLOOKUP(BO59,br_pier_type[lookupValue],br_pier_type[lookupKey],"ERROR"),""), "")</f>
        <v/>
      </c>
      <c r="BR59" s="3" t="str">
        <f>IF($A59="ADD",IF(NOT(ISBLANK(BQ59)),_xlfn.XLOOKUP(BQ59,br_pier_cap_type[lookupValue],br_pier_cap_type[lookupKey],"ERROR"),""), "")</f>
        <v/>
      </c>
      <c r="BT59" s="3" t="str">
        <f>IF($A59="ADD",IF(NOT(ISBLANK(BS59)),_xlfn.XLOOKUP(BS59,br_bearing_type[lookupValue],br_bearing_type[lookupKey],"ERROR"),""), "")</f>
        <v/>
      </c>
      <c r="BU59" s="6"/>
      <c r="BV59" s="6"/>
      <c r="BW59" s="6"/>
      <c r="BX59" s="6"/>
      <c r="BY59" s="6"/>
      <c r="BZ59" s="6"/>
      <c r="CA59" s="6"/>
      <c r="CB59" s="6"/>
      <c r="CC59" s="6"/>
      <c r="CD59" s="6"/>
      <c r="CE59" s="6"/>
      <c r="CF59" s="6"/>
      <c r="CG59" s="6"/>
      <c r="CH59" s="6"/>
      <c r="CI59" s="6"/>
      <c r="CJ59" s="6"/>
      <c r="CK59" s="6"/>
      <c r="CL59" s="6"/>
      <c r="CM59" s="6"/>
      <c r="CN59" s="6"/>
      <c r="CO59" s="6"/>
      <c r="CP59" s="6"/>
      <c r="CQ59" s="6"/>
      <c r="CR59" s="6"/>
      <c r="CT59" s="3" t="str">
        <f>IF($A59="ADD",IF(NOT(ISBLANK(CS59)),_xlfn.XLOOKUP(CS59,br_pier_type[lookupValue],br_pier_type[lookupKey],"ERROR"),""), "")</f>
        <v/>
      </c>
      <c r="CV59" s="3" t="str">
        <f>IF($A59="ADD",IF(NOT(ISBLANK(CU59)),_xlfn.XLOOKUP(CU59,br_pier_cap_type[lookupValue],br_pier_cap_type[lookupKey],"ERROR"),""), "")</f>
        <v/>
      </c>
      <c r="CX59" s="3" t="str">
        <f>IF($A59="ADD",IF(NOT(ISBLANK(CW59)),_xlfn.XLOOKUP(CW59,br_bearing_type[lookupValue],br_bearing_type[lookupKey],"ERROR"),""), "")</f>
        <v/>
      </c>
      <c r="CZ59" s="3" t="str">
        <f>IF($A59="ADD",IF(NOT(ISBLANK(CY59)),_xlfn.XLOOKUP(CY59,br_pier_type[lookupValue],br_pier_type[lookupKey],"ERROR"),""), "")</f>
        <v/>
      </c>
      <c r="DB59" s="3" t="str">
        <f>IF($A59="ADD",IF(NOT(ISBLANK(DA59)),_xlfn.XLOOKUP(DA59,br_pier_cap_type[lookupValue],br_pier_cap_type[lookupKey],"ERROR"),""), "")</f>
        <v/>
      </c>
      <c r="DD59" s="3" t="str">
        <f>IF($A59="ADD",IF(NOT(ISBLANK(DC59)),_xlfn.XLOOKUP(DC59,br_bearing_type[lookupValue],br_bearing_type[lookupKey],"ERROR"),""), "")</f>
        <v/>
      </c>
      <c r="DF59" s="3" t="str">
        <f>IF($A59="ADD",IF(NOT(ISBLANK(DE59)),_xlfn.XLOOKUP(DE59,br_pier_type[lookupValue],br_pier_type[lookupKey],"ERROR"),""), "")</f>
        <v/>
      </c>
      <c r="DH59" s="3" t="str">
        <f>IF($A59="ADD",IF(NOT(ISBLANK(DG59)),_xlfn.XLOOKUP(DG59,br_pier_cap_type[lookupValue],br_pier_cap_type[lookupKey],"ERROR"),""), "")</f>
        <v/>
      </c>
      <c r="DJ59" s="3" t="str">
        <f>IF($A59="ADD",IF(NOT(ISBLANK(DI59)),_xlfn.XLOOKUP(DI59,br_bearing_type[lookupValue],br_bearing_type[lookupKey],"ERROR"),""), "")</f>
        <v/>
      </c>
      <c r="DL59" s="3" t="str">
        <f>IF($A59="ADD",IF(NOT(ISBLANK(DK59)),_xlfn.XLOOKUP(DK59,br_pier_type[lookupValue],br_pier_type[lookupKey],"ERROR"),""), "")</f>
        <v/>
      </c>
      <c r="DN59" s="3" t="str">
        <f>IF($A59="ADD",IF(NOT(ISBLANK(DM59)),_xlfn.XLOOKUP(DM59,br_pier_cap_type[lookupValue],br_pier_cap_type[lookupKey],"ERROR"),""), "")</f>
        <v/>
      </c>
      <c r="DP59" s="3" t="str">
        <f>IF($A59="ADD",IF(NOT(ISBLANK(DO59)),_xlfn.XLOOKUP(DO59,br_bearing_type[lookupValue],br_bearing_type[lookupKey],"ERROR"),""), "")</f>
        <v/>
      </c>
      <c r="DR59" s="3" t="str">
        <f>IF($A59="ADD",IF(NOT(ISBLANK(DQ59)),_xlfn.XLOOKUP(DQ59,br_pier_type[lookupValue],br_pier_type[lookupKey],"ERROR"),""), "")</f>
        <v/>
      </c>
      <c r="DT59" s="3" t="str">
        <f>IF($A59="ADD",IF(NOT(ISBLANK(DS59)),_xlfn.XLOOKUP(DS59,br_pier_cap_type[lookupValue],br_pier_cap_type[lookupKey],"ERROR"),""), "")</f>
        <v/>
      </c>
      <c r="DV59" s="3" t="str">
        <f>IF($A59="ADD",IF(NOT(ISBLANK(DU59)),_xlfn.XLOOKUP(DU59,br_bearing_type[lookupValue],br_bearing_type[lookupKey],"ERROR"),""), "")</f>
        <v/>
      </c>
      <c r="DX59" s="3" t="str">
        <f>IF($A59="ADD",IF(NOT(ISBLANK(DW59)),_xlfn.XLOOKUP(DW59,br_pier_type[lookupValue],br_pier_type[lookupKey],"ERROR"),""), "")</f>
        <v/>
      </c>
      <c r="DZ59" s="3" t="str">
        <f>IF($A59="ADD",IF(NOT(ISBLANK(DY59)),_xlfn.XLOOKUP(DY59,br_pier_cap_type[lookupValue],br_pier_cap_type[lookupKey],"ERROR"),""), "")</f>
        <v/>
      </c>
      <c r="EB59" s="3" t="str">
        <f>IF($A59="ADD",IF(NOT(ISBLANK(EA59)),_xlfn.XLOOKUP(EA59,br_bearing_type[lookupValue],br_bearing_type[lookupKey],"ERROR"),""), "")</f>
        <v/>
      </c>
      <c r="EU59" s="6"/>
      <c r="EV59" s="6"/>
      <c r="EW59" s="6"/>
      <c r="EX59" s="6"/>
      <c r="EY59" s="6"/>
      <c r="EZ59" s="6"/>
      <c r="FA59" s="6"/>
      <c r="FB59" s="6"/>
      <c r="FC59" s="6"/>
      <c r="FD59" s="6"/>
      <c r="FE59" s="6"/>
      <c r="FF59" s="6"/>
      <c r="FG59" s="6"/>
      <c r="FH59" s="6"/>
      <c r="FI59" s="6"/>
      <c r="FJ59" s="6"/>
      <c r="FK59" s="6"/>
      <c r="FL59" s="6"/>
      <c r="FM59" s="6"/>
      <c r="FN59" s="6"/>
      <c r="FO59" s="6"/>
      <c r="FP59" s="6"/>
      <c r="FQ59" s="6"/>
      <c r="FR59" s="6"/>
      <c r="HU59" s="4"/>
      <c r="HX59" s="8"/>
      <c r="HY59" s="8"/>
      <c r="HZ59" s="4" t="str">
        <f t="shared" ca="1" si="0"/>
        <v/>
      </c>
      <c r="IA59" s="3" t="str">
        <f t="shared" si="1"/>
        <v/>
      </c>
      <c r="IB59" s="3" t="str">
        <f>IF($A59="","",IF((AND($A59="ADD",OR(IA59="",IA59="Local Authority"))),"L",(_xlfn.XLOOKUP(IA59,asset_owner[lookupValue],asset_owner[lookupKey],""))))</f>
        <v/>
      </c>
      <c r="IC59" s="9"/>
      <c r="IF59" s="8" t="str">
        <f t="shared" si="2"/>
        <v/>
      </c>
      <c r="IG59" s="7"/>
    </row>
    <row r="60" spans="2:241" x14ac:dyDescent="0.25">
      <c r="B60" s="5"/>
      <c r="C60" s="5"/>
      <c r="D60" s="6"/>
      <c r="E60" s="6"/>
      <c r="H60" s="3" t="str">
        <f>IF($A60="ADD",IF(NOT(ISBLANK(G60)),_xlfn.XLOOKUP(G60,br_found_type[lookupValue],br_found_type[lookupKey],"ERROR"),""), "")</f>
        <v/>
      </c>
      <c r="I60" s="4"/>
      <c r="K60" s="4"/>
      <c r="M60" s="3" t="str">
        <f>IF($A60="ADD",IF(NOT(ISBLANK(L60)),_xlfn.XLOOKUP(L60,br_found_mat[lookupValue],br_found_mat[lookupKey],"ERROR"),""), "")</f>
        <v/>
      </c>
      <c r="O60" s="3" t="str">
        <f>IF($A60="ADD",IF(NOT(ISBLANK(N60)),_xlfn.XLOOKUP(N60,found_cast_type[lookupValue],found_cast_type[lookupKey],"ERROR"),""), "")</f>
        <v/>
      </c>
      <c r="P60" s="4"/>
      <c r="R60" s="3" t="str">
        <f>IF($A60="ADD",IF(NOT(ISBLANK(Q60)),_xlfn.XLOOKUP(Q60,br_paint_system[lookupValue],br_paint_system[lookupKey],"ERROR"),""), "")</f>
        <v/>
      </c>
      <c r="T60" s="3" t="str">
        <f>IF($A60="ADD",IF(NOT(ISBLANK(S60)),_xlfn.XLOOKUP(S60,br_pier_type[lookupValue],br_pier_type[lookupKey],"ERROR"),""), "")</f>
        <v/>
      </c>
      <c r="V60" s="3" t="str">
        <f>IF($A60="ADD",IF(NOT(ISBLANK(U60)),_xlfn.XLOOKUP(U60,br_pier_cap_type[lookupValue],br_pier_cap_type[lookupKey],"ERROR"),""), "")</f>
        <v/>
      </c>
      <c r="X60" s="3" t="str">
        <f>IF($A60="ADD",IF(NOT(ISBLANK(W60)),_xlfn.XLOOKUP(W60,br_bearing_type[lookupValue],br_bearing_type[lookupKey],"ERROR"),""), "")</f>
        <v/>
      </c>
      <c r="Z60" s="3" t="str">
        <f>IF($A60="ADD",IF(NOT(ISBLANK(Y60)),_xlfn.XLOOKUP(Y60,br_pier_type[lookupValue],br_pier_type[lookupKey],"ERROR"),""), "")</f>
        <v/>
      </c>
      <c r="AB60" s="3" t="str">
        <f>IF($A60="ADD",IF(NOT(ISBLANK(AA60)),_xlfn.XLOOKUP(AA60,br_pier_cap_type[lookupValue],br_pier_cap_type[lookupKey],"ERROR"),""), "")</f>
        <v/>
      </c>
      <c r="AD60" s="3" t="str">
        <f>IF($A60="ADD",IF(NOT(ISBLANK(AC60)),_xlfn.XLOOKUP(AC60,br_bearing_type[lookupValue],br_bearing_type[lookupKey],"ERROR"),""), "")</f>
        <v/>
      </c>
      <c r="AF60" s="3" t="str">
        <f>IF($A60="ADD",IF(NOT(ISBLANK(AE60)),_xlfn.XLOOKUP(AE60,br_pier_type[lookupValue],br_pier_type[lookupKey],"ERROR"),""), "")</f>
        <v/>
      </c>
      <c r="AH60" s="3" t="str">
        <f>IF($A60="ADD",IF(NOT(ISBLANK(AG60)),_xlfn.XLOOKUP(AG60,br_pier_cap_type[lookupValue],br_pier_cap_type[lookupKey],"ERROR"),""), "")</f>
        <v/>
      </c>
      <c r="AJ60" s="3" t="str">
        <f>IF($A60="ADD",IF(NOT(ISBLANK(AI60)),_xlfn.XLOOKUP(AI60,br_bearing_type[lookupValue],br_bearing_type[lookupKey],"ERROR"),""), "")</f>
        <v/>
      </c>
      <c r="AL60" s="3" t="str">
        <f>IF($A60="ADD",IF(NOT(ISBLANK(AK60)),_xlfn.XLOOKUP(AK60,br_pier_type[lookupValue],br_pier_type[lookupKey],"ERROR"),""), "")</f>
        <v/>
      </c>
      <c r="AN60" s="3" t="str">
        <f>IF($A60="ADD",IF(NOT(ISBLANK(AM60)),_xlfn.XLOOKUP(AM60,br_pier_cap_type[lookupValue],br_pier_cap_type[lookupKey],"ERROR"),""), "")</f>
        <v/>
      </c>
      <c r="AP60" s="3" t="str">
        <f>IF($A60="ADD",IF(NOT(ISBLANK(AO60)),_xlfn.XLOOKUP(AO60,br_bearing_type[lookupValue],br_bearing_type[lookupKey],"ERROR"),""), "")</f>
        <v/>
      </c>
      <c r="AR60" s="3" t="str">
        <f>IF($A60="ADD",IF(NOT(ISBLANK(AQ60)),_xlfn.XLOOKUP(AQ60,br_pier_type[lookupValue],br_pier_type[lookupKey],"ERROR"),""), "")</f>
        <v/>
      </c>
      <c r="AT60" s="3" t="str">
        <f>IF($A60="ADD",IF(NOT(ISBLANK(AS60)),_xlfn.XLOOKUP(AS60,br_pier_cap_type[lookupValue],br_pier_cap_type[lookupKey],"ERROR"),""), "")</f>
        <v/>
      </c>
      <c r="AV60" s="3" t="str">
        <f>IF($A60="ADD",IF(NOT(ISBLANK(AU60)),_xlfn.XLOOKUP(AU60,br_bearing_type[lookupValue],br_bearing_type[lookupKey],"ERROR"),""), "")</f>
        <v/>
      </c>
      <c r="AX60" s="3" t="str">
        <f>IF($A60="ADD",IF(NOT(ISBLANK(AW60)),_xlfn.XLOOKUP(AW60,br_pier_type[lookupValue],br_pier_type[lookupKey],"ERROR"),""), "")</f>
        <v/>
      </c>
      <c r="AZ60" s="3" t="str">
        <f>IF($A60="ADD",IF(NOT(ISBLANK(AY60)),_xlfn.XLOOKUP(AY60,br_pier_cap_type[lookupValue],br_pier_cap_type[lookupKey],"ERROR"),""), "")</f>
        <v/>
      </c>
      <c r="BB60" s="3" t="str">
        <f>IF($A60="ADD",IF(NOT(ISBLANK(BA60)),_xlfn.XLOOKUP(BA60,br_bearing_type[lookupValue],br_bearing_type[lookupKey],"ERROR"),""), "")</f>
        <v/>
      </c>
      <c r="BD60" s="3" t="str">
        <f>IF($A60="ADD",IF(NOT(ISBLANK(BC60)),_xlfn.XLOOKUP(BC60,br_pier_type[lookupValue],br_pier_type[lookupKey],"ERROR"),""), "")</f>
        <v/>
      </c>
      <c r="BF60" s="3" t="str">
        <f>IF($A60="ADD",IF(NOT(ISBLANK(BE60)),_xlfn.XLOOKUP(BE60,br_pier_cap_type[lookupValue],br_pier_cap_type[lookupKey],"ERROR"),""), "")</f>
        <v/>
      </c>
      <c r="BH60" s="3" t="str">
        <f>IF($A60="ADD",IF(NOT(ISBLANK(BG60)),_xlfn.XLOOKUP(BG60,br_bearing_type[lookupValue],br_bearing_type[lookupKey],"ERROR"),""), "")</f>
        <v/>
      </c>
      <c r="BJ60" s="3" t="str">
        <f>IF($A60="ADD",IF(NOT(ISBLANK(BI60)),_xlfn.XLOOKUP(BI60,br_pier_type[lookupValue],br_pier_type[lookupKey],"ERROR"),""), "")</f>
        <v/>
      </c>
      <c r="BL60" s="3" t="str">
        <f>IF($A60="ADD",IF(NOT(ISBLANK(BK60)),_xlfn.XLOOKUP(BK60,br_pier_cap_type[lookupValue],br_pier_cap_type[lookupKey],"ERROR"),""), "")</f>
        <v/>
      </c>
      <c r="BN60" s="3" t="str">
        <f>IF($A60="ADD",IF(NOT(ISBLANK(BM60)),_xlfn.XLOOKUP(BM60,br_bearing_type[lookupValue],br_bearing_type[lookupKey],"ERROR"),""), "")</f>
        <v/>
      </c>
      <c r="BP60" s="3" t="str">
        <f>IF($A60="ADD",IF(NOT(ISBLANK(BO60)),_xlfn.XLOOKUP(BO60,br_pier_type[lookupValue],br_pier_type[lookupKey],"ERROR"),""), "")</f>
        <v/>
      </c>
      <c r="BR60" s="3" t="str">
        <f>IF($A60="ADD",IF(NOT(ISBLANK(BQ60)),_xlfn.XLOOKUP(BQ60,br_pier_cap_type[lookupValue],br_pier_cap_type[lookupKey],"ERROR"),""), "")</f>
        <v/>
      </c>
      <c r="BT60" s="3" t="str">
        <f>IF($A60="ADD",IF(NOT(ISBLANK(BS60)),_xlfn.XLOOKUP(BS60,br_bearing_type[lookupValue],br_bearing_type[lookupKey],"ERROR"),""), "")</f>
        <v/>
      </c>
      <c r="BU60" s="6"/>
      <c r="BV60" s="6"/>
      <c r="BW60" s="6"/>
      <c r="BX60" s="6"/>
      <c r="BY60" s="6"/>
      <c r="BZ60" s="6"/>
      <c r="CA60" s="6"/>
      <c r="CB60" s="6"/>
      <c r="CC60" s="6"/>
      <c r="CD60" s="6"/>
      <c r="CE60" s="6"/>
      <c r="CF60" s="6"/>
      <c r="CG60" s="6"/>
      <c r="CH60" s="6"/>
      <c r="CI60" s="6"/>
      <c r="CJ60" s="6"/>
      <c r="CK60" s="6"/>
      <c r="CL60" s="6"/>
      <c r="CM60" s="6"/>
      <c r="CN60" s="6"/>
      <c r="CO60" s="6"/>
      <c r="CP60" s="6"/>
      <c r="CQ60" s="6"/>
      <c r="CR60" s="6"/>
      <c r="CT60" s="3" t="str">
        <f>IF($A60="ADD",IF(NOT(ISBLANK(CS60)),_xlfn.XLOOKUP(CS60,br_pier_type[lookupValue],br_pier_type[lookupKey],"ERROR"),""), "")</f>
        <v/>
      </c>
      <c r="CV60" s="3" t="str">
        <f>IF($A60="ADD",IF(NOT(ISBLANK(CU60)),_xlfn.XLOOKUP(CU60,br_pier_cap_type[lookupValue],br_pier_cap_type[lookupKey],"ERROR"),""), "")</f>
        <v/>
      </c>
      <c r="CX60" s="3" t="str">
        <f>IF($A60="ADD",IF(NOT(ISBLANK(CW60)),_xlfn.XLOOKUP(CW60,br_bearing_type[lookupValue],br_bearing_type[lookupKey],"ERROR"),""), "")</f>
        <v/>
      </c>
      <c r="CZ60" s="3" t="str">
        <f>IF($A60="ADD",IF(NOT(ISBLANK(CY60)),_xlfn.XLOOKUP(CY60,br_pier_type[lookupValue],br_pier_type[lookupKey],"ERROR"),""), "")</f>
        <v/>
      </c>
      <c r="DB60" s="3" t="str">
        <f>IF($A60="ADD",IF(NOT(ISBLANK(DA60)),_xlfn.XLOOKUP(DA60,br_pier_cap_type[lookupValue],br_pier_cap_type[lookupKey],"ERROR"),""), "")</f>
        <v/>
      </c>
      <c r="DD60" s="3" t="str">
        <f>IF($A60="ADD",IF(NOT(ISBLANK(DC60)),_xlfn.XLOOKUP(DC60,br_bearing_type[lookupValue],br_bearing_type[lookupKey],"ERROR"),""), "")</f>
        <v/>
      </c>
      <c r="DF60" s="3" t="str">
        <f>IF($A60="ADD",IF(NOT(ISBLANK(DE60)),_xlfn.XLOOKUP(DE60,br_pier_type[lookupValue],br_pier_type[lookupKey],"ERROR"),""), "")</f>
        <v/>
      </c>
      <c r="DH60" s="3" t="str">
        <f>IF($A60="ADD",IF(NOT(ISBLANK(DG60)),_xlfn.XLOOKUP(DG60,br_pier_cap_type[lookupValue],br_pier_cap_type[lookupKey],"ERROR"),""), "")</f>
        <v/>
      </c>
      <c r="DJ60" s="3" t="str">
        <f>IF($A60="ADD",IF(NOT(ISBLANK(DI60)),_xlfn.XLOOKUP(DI60,br_bearing_type[lookupValue],br_bearing_type[lookupKey],"ERROR"),""), "")</f>
        <v/>
      </c>
      <c r="DL60" s="3" t="str">
        <f>IF($A60="ADD",IF(NOT(ISBLANK(DK60)),_xlfn.XLOOKUP(DK60,br_pier_type[lookupValue],br_pier_type[lookupKey],"ERROR"),""), "")</f>
        <v/>
      </c>
      <c r="DN60" s="3" t="str">
        <f>IF($A60="ADD",IF(NOT(ISBLANK(DM60)),_xlfn.XLOOKUP(DM60,br_pier_cap_type[lookupValue],br_pier_cap_type[lookupKey],"ERROR"),""), "")</f>
        <v/>
      </c>
      <c r="DP60" s="3" t="str">
        <f>IF($A60="ADD",IF(NOT(ISBLANK(DO60)),_xlfn.XLOOKUP(DO60,br_bearing_type[lookupValue],br_bearing_type[lookupKey],"ERROR"),""), "")</f>
        <v/>
      </c>
      <c r="DR60" s="3" t="str">
        <f>IF($A60="ADD",IF(NOT(ISBLANK(DQ60)),_xlfn.XLOOKUP(DQ60,br_pier_type[lookupValue],br_pier_type[lookupKey],"ERROR"),""), "")</f>
        <v/>
      </c>
      <c r="DT60" s="3" t="str">
        <f>IF($A60="ADD",IF(NOT(ISBLANK(DS60)),_xlfn.XLOOKUP(DS60,br_pier_cap_type[lookupValue],br_pier_cap_type[lookupKey],"ERROR"),""), "")</f>
        <v/>
      </c>
      <c r="DV60" s="3" t="str">
        <f>IF($A60="ADD",IF(NOT(ISBLANK(DU60)),_xlfn.XLOOKUP(DU60,br_bearing_type[lookupValue],br_bearing_type[lookupKey],"ERROR"),""), "")</f>
        <v/>
      </c>
      <c r="DX60" s="3" t="str">
        <f>IF($A60="ADD",IF(NOT(ISBLANK(DW60)),_xlfn.XLOOKUP(DW60,br_pier_type[lookupValue],br_pier_type[lookupKey],"ERROR"),""), "")</f>
        <v/>
      </c>
      <c r="DZ60" s="3" t="str">
        <f>IF($A60="ADD",IF(NOT(ISBLANK(DY60)),_xlfn.XLOOKUP(DY60,br_pier_cap_type[lookupValue],br_pier_cap_type[lookupKey],"ERROR"),""), "")</f>
        <v/>
      </c>
      <c r="EB60" s="3" t="str">
        <f>IF($A60="ADD",IF(NOT(ISBLANK(EA60)),_xlfn.XLOOKUP(EA60,br_bearing_type[lookupValue],br_bearing_type[lookupKey],"ERROR"),""), "")</f>
        <v/>
      </c>
      <c r="EU60" s="6"/>
      <c r="EV60" s="6"/>
      <c r="EW60" s="6"/>
      <c r="EX60" s="6"/>
      <c r="EY60" s="6"/>
      <c r="EZ60" s="6"/>
      <c r="FA60" s="6"/>
      <c r="FB60" s="6"/>
      <c r="FC60" s="6"/>
      <c r="FD60" s="6"/>
      <c r="FE60" s="6"/>
      <c r="FF60" s="6"/>
      <c r="FG60" s="6"/>
      <c r="FH60" s="6"/>
      <c r="FI60" s="6"/>
      <c r="FJ60" s="6"/>
      <c r="FK60" s="6"/>
      <c r="FL60" s="6"/>
      <c r="FM60" s="6"/>
      <c r="FN60" s="6"/>
      <c r="FO60" s="6"/>
      <c r="FP60" s="6"/>
      <c r="FQ60" s="6"/>
      <c r="FR60" s="6"/>
      <c r="HU60" s="4"/>
      <c r="HX60" s="8"/>
      <c r="HY60" s="8"/>
      <c r="HZ60" s="4" t="str">
        <f t="shared" ca="1" si="0"/>
        <v/>
      </c>
      <c r="IA60" s="3" t="str">
        <f t="shared" si="1"/>
        <v/>
      </c>
      <c r="IB60" s="3" t="str">
        <f>IF($A60="","",IF((AND($A60="ADD",OR(IA60="",IA60="Local Authority"))),"L",(_xlfn.XLOOKUP(IA60,asset_owner[lookupValue],asset_owner[lookupKey],""))))</f>
        <v/>
      </c>
      <c r="IC60" s="9"/>
      <c r="IF60" s="8" t="str">
        <f t="shared" si="2"/>
        <v/>
      </c>
      <c r="IG60" s="7"/>
    </row>
    <row r="61" spans="2:241" x14ac:dyDescent="0.25">
      <c r="B61" s="5"/>
      <c r="C61" s="5"/>
      <c r="D61" s="6"/>
      <c r="E61" s="6"/>
      <c r="H61" s="3" t="str">
        <f>IF($A61="ADD",IF(NOT(ISBLANK(G61)),_xlfn.XLOOKUP(G61,br_found_type[lookupValue],br_found_type[lookupKey],"ERROR"),""), "")</f>
        <v/>
      </c>
      <c r="I61" s="4"/>
      <c r="K61" s="4"/>
      <c r="M61" s="3" t="str">
        <f>IF($A61="ADD",IF(NOT(ISBLANK(L61)),_xlfn.XLOOKUP(L61,br_found_mat[lookupValue],br_found_mat[lookupKey],"ERROR"),""), "")</f>
        <v/>
      </c>
      <c r="O61" s="3" t="str">
        <f>IF($A61="ADD",IF(NOT(ISBLANK(N61)),_xlfn.XLOOKUP(N61,found_cast_type[lookupValue],found_cast_type[lookupKey],"ERROR"),""), "")</f>
        <v/>
      </c>
      <c r="P61" s="4"/>
      <c r="R61" s="3" t="str">
        <f>IF($A61="ADD",IF(NOT(ISBLANK(Q61)),_xlfn.XLOOKUP(Q61,br_paint_system[lookupValue],br_paint_system[lookupKey],"ERROR"),""), "")</f>
        <v/>
      </c>
      <c r="T61" s="3" t="str">
        <f>IF($A61="ADD",IF(NOT(ISBLANK(S61)),_xlfn.XLOOKUP(S61,br_pier_type[lookupValue],br_pier_type[lookupKey],"ERROR"),""), "")</f>
        <v/>
      </c>
      <c r="V61" s="3" t="str">
        <f>IF($A61="ADD",IF(NOT(ISBLANK(U61)),_xlfn.XLOOKUP(U61,br_pier_cap_type[lookupValue],br_pier_cap_type[lookupKey],"ERROR"),""), "")</f>
        <v/>
      </c>
      <c r="X61" s="3" t="str">
        <f>IF($A61="ADD",IF(NOT(ISBLANK(W61)),_xlfn.XLOOKUP(W61,br_bearing_type[lookupValue],br_bearing_type[lookupKey],"ERROR"),""), "")</f>
        <v/>
      </c>
      <c r="Z61" s="3" t="str">
        <f>IF($A61="ADD",IF(NOT(ISBLANK(Y61)),_xlfn.XLOOKUP(Y61,br_pier_type[lookupValue],br_pier_type[lookupKey],"ERROR"),""), "")</f>
        <v/>
      </c>
      <c r="AB61" s="3" t="str">
        <f>IF($A61="ADD",IF(NOT(ISBLANK(AA61)),_xlfn.XLOOKUP(AA61,br_pier_cap_type[lookupValue],br_pier_cap_type[lookupKey],"ERROR"),""), "")</f>
        <v/>
      </c>
      <c r="AD61" s="3" t="str">
        <f>IF($A61="ADD",IF(NOT(ISBLANK(AC61)),_xlfn.XLOOKUP(AC61,br_bearing_type[lookupValue],br_bearing_type[lookupKey],"ERROR"),""), "")</f>
        <v/>
      </c>
      <c r="AF61" s="3" t="str">
        <f>IF($A61="ADD",IF(NOT(ISBLANK(AE61)),_xlfn.XLOOKUP(AE61,br_pier_type[lookupValue],br_pier_type[lookupKey],"ERROR"),""), "")</f>
        <v/>
      </c>
      <c r="AH61" s="3" t="str">
        <f>IF($A61="ADD",IF(NOT(ISBLANK(AG61)),_xlfn.XLOOKUP(AG61,br_pier_cap_type[lookupValue],br_pier_cap_type[lookupKey],"ERROR"),""), "")</f>
        <v/>
      </c>
      <c r="AJ61" s="3" t="str">
        <f>IF($A61="ADD",IF(NOT(ISBLANK(AI61)),_xlfn.XLOOKUP(AI61,br_bearing_type[lookupValue],br_bearing_type[lookupKey],"ERROR"),""), "")</f>
        <v/>
      </c>
      <c r="AL61" s="3" t="str">
        <f>IF($A61="ADD",IF(NOT(ISBLANK(AK61)),_xlfn.XLOOKUP(AK61,br_pier_type[lookupValue],br_pier_type[lookupKey],"ERROR"),""), "")</f>
        <v/>
      </c>
      <c r="AN61" s="3" t="str">
        <f>IF($A61="ADD",IF(NOT(ISBLANK(AM61)),_xlfn.XLOOKUP(AM61,br_pier_cap_type[lookupValue],br_pier_cap_type[lookupKey],"ERROR"),""), "")</f>
        <v/>
      </c>
      <c r="AP61" s="3" t="str">
        <f>IF($A61="ADD",IF(NOT(ISBLANK(AO61)),_xlfn.XLOOKUP(AO61,br_bearing_type[lookupValue],br_bearing_type[lookupKey],"ERROR"),""), "")</f>
        <v/>
      </c>
      <c r="AR61" s="3" t="str">
        <f>IF($A61="ADD",IF(NOT(ISBLANK(AQ61)),_xlfn.XLOOKUP(AQ61,br_pier_type[lookupValue],br_pier_type[lookupKey],"ERROR"),""), "")</f>
        <v/>
      </c>
      <c r="AT61" s="3" t="str">
        <f>IF($A61="ADD",IF(NOT(ISBLANK(AS61)),_xlfn.XLOOKUP(AS61,br_pier_cap_type[lookupValue],br_pier_cap_type[lookupKey],"ERROR"),""), "")</f>
        <v/>
      </c>
      <c r="AV61" s="3" t="str">
        <f>IF($A61="ADD",IF(NOT(ISBLANK(AU61)),_xlfn.XLOOKUP(AU61,br_bearing_type[lookupValue],br_bearing_type[lookupKey],"ERROR"),""), "")</f>
        <v/>
      </c>
      <c r="AX61" s="3" t="str">
        <f>IF($A61="ADD",IF(NOT(ISBLANK(AW61)),_xlfn.XLOOKUP(AW61,br_pier_type[lookupValue],br_pier_type[lookupKey],"ERROR"),""), "")</f>
        <v/>
      </c>
      <c r="AZ61" s="3" t="str">
        <f>IF($A61="ADD",IF(NOT(ISBLANK(AY61)),_xlfn.XLOOKUP(AY61,br_pier_cap_type[lookupValue],br_pier_cap_type[lookupKey],"ERROR"),""), "")</f>
        <v/>
      </c>
      <c r="BB61" s="3" t="str">
        <f>IF($A61="ADD",IF(NOT(ISBLANK(BA61)),_xlfn.XLOOKUP(BA61,br_bearing_type[lookupValue],br_bearing_type[lookupKey],"ERROR"),""), "")</f>
        <v/>
      </c>
      <c r="BD61" s="3" t="str">
        <f>IF($A61="ADD",IF(NOT(ISBLANK(BC61)),_xlfn.XLOOKUP(BC61,br_pier_type[lookupValue],br_pier_type[lookupKey],"ERROR"),""), "")</f>
        <v/>
      </c>
      <c r="BF61" s="3" t="str">
        <f>IF($A61="ADD",IF(NOT(ISBLANK(BE61)),_xlfn.XLOOKUP(BE61,br_pier_cap_type[lookupValue],br_pier_cap_type[lookupKey],"ERROR"),""), "")</f>
        <v/>
      </c>
      <c r="BH61" s="3" t="str">
        <f>IF($A61="ADD",IF(NOT(ISBLANK(BG61)),_xlfn.XLOOKUP(BG61,br_bearing_type[lookupValue],br_bearing_type[lookupKey],"ERROR"),""), "")</f>
        <v/>
      </c>
      <c r="BJ61" s="3" t="str">
        <f>IF($A61="ADD",IF(NOT(ISBLANK(BI61)),_xlfn.XLOOKUP(BI61,br_pier_type[lookupValue],br_pier_type[lookupKey],"ERROR"),""), "")</f>
        <v/>
      </c>
      <c r="BL61" s="3" t="str">
        <f>IF($A61="ADD",IF(NOT(ISBLANK(BK61)),_xlfn.XLOOKUP(BK61,br_pier_cap_type[lookupValue],br_pier_cap_type[lookupKey],"ERROR"),""), "")</f>
        <v/>
      </c>
      <c r="BN61" s="3" t="str">
        <f>IF($A61="ADD",IF(NOT(ISBLANK(BM61)),_xlfn.XLOOKUP(BM61,br_bearing_type[lookupValue],br_bearing_type[lookupKey],"ERROR"),""), "")</f>
        <v/>
      </c>
      <c r="BP61" s="3" t="str">
        <f>IF($A61="ADD",IF(NOT(ISBLANK(BO61)),_xlfn.XLOOKUP(BO61,br_pier_type[lookupValue],br_pier_type[lookupKey],"ERROR"),""), "")</f>
        <v/>
      </c>
      <c r="BR61" s="3" t="str">
        <f>IF($A61="ADD",IF(NOT(ISBLANK(BQ61)),_xlfn.XLOOKUP(BQ61,br_pier_cap_type[lookupValue],br_pier_cap_type[lookupKey],"ERROR"),""), "")</f>
        <v/>
      </c>
      <c r="BT61" s="3" t="str">
        <f>IF($A61="ADD",IF(NOT(ISBLANK(BS61)),_xlfn.XLOOKUP(BS61,br_bearing_type[lookupValue],br_bearing_type[lookupKey],"ERROR"),""), "")</f>
        <v/>
      </c>
      <c r="BU61" s="6"/>
      <c r="BV61" s="6"/>
      <c r="BW61" s="6"/>
      <c r="BX61" s="6"/>
      <c r="BY61" s="6"/>
      <c r="BZ61" s="6"/>
      <c r="CA61" s="6"/>
      <c r="CB61" s="6"/>
      <c r="CC61" s="6"/>
      <c r="CD61" s="6"/>
      <c r="CE61" s="6"/>
      <c r="CF61" s="6"/>
      <c r="CG61" s="6"/>
      <c r="CH61" s="6"/>
      <c r="CI61" s="6"/>
      <c r="CJ61" s="6"/>
      <c r="CK61" s="6"/>
      <c r="CL61" s="6"/>
      <c r="CM61" s="6"/>
      <c r="CN61" s="6"/>
      <c r="CO61" s="6"/>
      <c r="CP61" s="6"/>
      <c r="CQ61" s="6"/>
      <c r="CR61" s="6"/>
      <c r="CT61" s="3" t="str">
        <f>IF($A61="ADD",IF(NOT(ISBLANK(CS61)),_xlfn.XLOOKUP(CS61,br_pier_type[lookupValue],br_pier_type[lookupKey],"ERROR"),""), "")</f>
        <v/>
      </c>
      <c r="CV61" s="3" t="str">
        <f>IF($A61="ADD",IF(NOT(ISBLANK(CU61)),_xlfn.XLOOKUP(CU61,br_pier_cap_type[lookupValue],br_pier_cap_type[lookupKey],"ERROR"),""), "")</f>
        <v/>
      </c>
      <c r="CX61" s="3" t="str">
        <f>IF($A61="ADD",IF(NOT(ISBLANK(CW61)),_xlfn.XLOOKUP(CW61,br_bearing_type[lookupValue],br_bearing_type[lookupKey],"ERROR"),""), "")</f>
        <v/>
      </c>
      <c r="CZ61" s="3" t="str">
        <f>IF($A61="ADD",IF(NOT(ISBLANK(CY61)),_xlfn.XLOOKUP(CY61,br_pier_type[lookupValue],br_pier_type[lookupKey],"ERROR"),""), "")</f>
        <v/>
      </c>
      <c r="DB61" s="3" t="str">
        <f>IF($A61="ADD",IF(NOT(ISBLANK(DA61)),_xlfn.XLOOKUP(DA61,br_pier_cap_type[lookupValue],br_pier_cap_type[lookupKey],"ERROR"),""), "")</f>
        <v/>
      </c>
      <c r="DD61" s="3" t="str">
        <f>IF($A61="ADD",IF(NOT(ISBLANK(DC61)),_xlfn.XLOOKUP(DC61,br_bearing_type[lookupValue],br_bearing_type[lookupKey],"ERROR"),""), "")</f>
        <v/>
      </c>
      <c r="DF61" s="3" t="str">
        <f>IF($A61="ADD",IF(NOT(ISBLANK(DE61)),_xlfn.XLOOKUP(DE61,br_pier_type[lookupValue],br_pier_type[lookupKey],"ERROR"),""), "")</f>
        <v/>
      </c>
      <c r="DH61" s="3" t="str">
        <f>IF($A61="ADD",IF(NOT(ISBLANK(DG61)),_xlfn.XLOOKUP(DG61,br_pier_cap_type[lookupValue],br_pier_cap_type[lookupKey],"ERROR"),""), "")</f>
        <v/>
      </c>
      <c r="DJ61" s="3" t="str">
        <f>IF($A61="ADD",IF(NOT(ISBLANK(DI61)),_xlfn.XLOOKUP(DI61,br_bearing_type[lookupValue],br_bearing_type[lookupKey],"ERROR"),""), "")</f>
        <v/>
      </c>
      <c r="DL61" s="3" t="str">
        <f>IF($A61="ADD",IF(NOT(ISBLANK(DK61)),_xlfn.XLOOKUP(DK61,br_pier_type[lookupValue],br_pier_type[lookupKey],"ERROR"),""), "")</f>
        <v/>
      </c>
      <c r="DN61" s="3" t="str">
        <f>IF($A61="ADD",IF(NOT(ISBLANK(DM61)),_xlfn.XLOOKUP(DM61,br_pier_cap_type[lookupValue],br_pier_cap_type[lookupKey],"ERROR"),""), "")</f>
        <v/>
      </c>
      <c r="DP61" s="3" t="str">
        <f>IF($A61="ADD",IF(NOT(ISBLANK(DO61)),_xlfn.XLOOKUP(DO61,br_bearing_type[lookupValue],br_bearing_type[lookupKey],"ERROR"),""), "")</f>
        <v/>
      </c>
      <c r="DR61" s="3" t="str">
        <f>IF($A61="ADD",IF(NOT(ISBLANK(DQ61)),_xlfn.XLOOKUP(DQ61,br_pier_type[lookupValue],br_pier_type[lookupKey],"ERROR"),""), "")</f>
        <v/>
      </c>
      <c r="DT61" s="3" t="str">
        <f>IF($A61="ADD",IF(NOT(ISBLANK(DS61)),_xlfn.XLOOKUP(DS61,br_pier_cap_type[lookupValue],br_pier_cap_type[lookupKey],"ERROR"),""), "")</f>
        <v/>
      </c>
      <c r="DV61" s="3" t="str">
        <f>IF($A61="ADD",IF(NOT(ISBLANK(DU61)),_xlfn.XLOOKUP(DU61,br_bearing_type[lookupValue],br_bearing_type[lookupKey],"ERROR"),""), "")</f>
        <v/>
      </c>
      <c r="DX61" s="3" t="str">
        <f>IF($A61="ADD",IF(NOT(ISBLANK(DW61)),_xlfn.XLOOKUP(DW61,br_pier_type[lookupValue],br_pier_type[lookupKey],"ERROR"),""), "")</f>
        <v/>
      </c>
      <c r="DZ61" s="3" t="str">
        <f>IF($A61="ADD",IF(NOT(ISBLANK(DY61)),_xlfn.XLOOKUP(DY61,br_pier_cap_type[lookupValue],br_pier_cap_type[lookupKey],"ERROR"),""), "")</f>
        <v/>
      </c>
      <c r="EB61" s="3" t="str">
        <f>IF($A61="ADD",IF(NOT(ISBLANK(EA61)),_xlfn.XLOOKUP(EA61,br_bearing_type[lookupValue],br_bearing_type[lookupKey],"ERROR"),""), "")</f>
        <v/>
      </c>
      <c r="EU61" s="6"/>
      <c r="EV61" s="6"/>
      <c r="EW61" s="6"/>
      <c r="EX61" s="6"/>
      <c r="EY61" s="6"/>
      <c r="EZ61" s="6"/>
      <c r="FA61" s="6"/>
      <c r="FB61" s="6"/>
      <c r="FC61" s="6"/>
      <c r="FD61" s="6"/>
      <c r="FE61" s="6"/>
      <c r="FF61" s="6"/>
      <c r="FG61" s="6"/>
      <c r="FH61" s="6"/>
      <c r="FI61" s="6"/>
      <c r="FJ61" s="6"/>
      <c r="FK61" s="6"/>
      <c r="FL61" s="6"/>
      <c r="FM61" s="6"/>
      <c r="FN61" s="6"/>
      <c r="FO61" s="6"/>
      <c r="FP61" s="6"/>
      <c r="FQ61" s="6"/>
      <c r="FR61" s="6"/>
      <c r="HU61" s="4"/>
      <c r="HX61" s="8"/>
      <c r="HY61" s="8"/>
      <c r="HZ61" s="4" t="str">
        <f t="shared" ca="1" si="0"/>
        <v/>
      </c>
      <c r="IA61" s="3" t="str">
        <f t="shared" si="1"/>
        <v/>
      </c>
      <c r="IB61" s="3" t="str">
        <f>IF($A61="","",IF((AND($A61="ADD",OR(IA61="",IA61="Local Authority"))),"L",(_xlfn.XLOOKUP(IA61,asset_owner[lookupValue],asset_owner[lookupKey],""))))</f>
        <v/>
      </c>
      <c r="IC61" s="9"/>
      <c r="IF61" s="8" t="str">
        <f t="shared" si="2"/>
        <v/>
      </c>
      <c r="IG61" s="7"/>
    </row>
    <row r="62" spans="2:241" x14ac:dyDescent="0.25">
      <c r="B62" s="5"/>
      <c r="C62" s="5"/>
      <c r="D62" s="6"/>
      <c r="E62" s="6"/>
      <c r="H62" s="3" t="str">
        <f>IF($A62="ADD",IF(NOT(ISBLANK(G62)),_xlfn.XLOOKUP(G62,br_found_type[lookupValue],br_found_type[lookupKey],"ERROR"),""), "")</f>
        <v/>
      </c>
      <c r="I62" s="4"/>
      <c r="K62" s="4"/>
      <c r="M62" s="3" t="str">
        <f>IF($A62="ADD",IF(NOT(ISBLANK(L62)),_xlfn.XLOOKUP(L62,br_found_mat[lookupValue],br_found_mat[lookupKey],"ERROR"),""), "")</f>
        <v/>
      </c>
      <c r="O62" s="3" t="str">
        <f>IF($A62="ADD",IF(NOT(ISBLANK(N62)),_xlfn.XLOOKUP(N62,found_cast_type[lookupValue],found_cast_type[lookupKey],"ERROR"),""), "")</f>
        <v/>
      </c>
      <c r="P62" s="4"/>
      <c r="R62" s="3" t="str">
        <f>IF($A62="ADD",IF(NOT(ISBLANK(Q62)),_xlfn.XLOOKUP(Q62,br_paint_system[lookupValue],br_paint_system[lookupKey],"ERROR"),""), "")</f>
        <v/>
      </c>
      <c r="T62" s="3" t="str">
        <f>IF($A62="ADD",IF(NOT(ISBLANK(S62)),_xlfn.XLOOKUP(S62,br_pier_type[lookupValue],br_pier_type[lookupKey],"ERROR"),""), "")</f>
        <v/>
      </c>
      <c r="V62" s="3" t="str">
        <f>IF($A62="ADD",IF(NOT(ISBLANK(U62)),_xlfn.XLOOKUP(U62,br_pier_cap_type[lookupValue],br_pier_cap_type[lookupKey],"ERROR"),""), "")</f>
        <v/>
      </c>
      <c r="X62" s="3" t="str">
        <f>IF($A62="ADD",IF(NOT(ISBLANK(W62)),_xlfn.XLOOKUP(W62,br_bearing_type[lookupValue],br_bearing_type[lookupKey],"ERROR"),""), "")</f>
        <v/>
      </c>
      <c r="Z62" s="3" t="str">
        <f>IF($A62="ADD",IF(NOT(ISBLANK(Y62)),_xlfn.XLOOKUP(Y62,br_pier_type[lookupValue],br_pier_type[lookupKey],"ERROR"),""), "")</f>
        <v/>
      </c>
      <c r="AB62" s="3" t="str">
        <f>IF($A62="ADD",IF(NOT(ISBLANK(AA62)),_xlfn.XLOOKUP(AA62,br_pier_cap_type[lookupValue],br_pier_cap_type[lookupKey],"ERROR"),""), "")</f>
        <v/>
      </c>
      <c r="AD62" s="3" t="str">
        <f>IF($A62="ADD",IF(NOT(ISBLANK(AC62)),_xlfn.XLOOKUP(AC62,br_bearing_type[lookupValue],br_bearing_type[lookupKey],"ERROR"),""), "")</f>
        <v/>
      </c>
      <c r="AF62" s="3" t="str">
        <f>IF($A62="ADD",IF(NOT(ISBLANK(AE62)),_xlfn.XLOOKUP(AE62,br_pier_type[lookupValue],br_pier_type[lookupKey],"ERROR"),""), "")</f>
        <v/>
      </c>
      <c r="AH62" s="3" t="str">
        <f>IF($A62="ADD",IF(NOT(ISBLANK(AG62)),_xlfn.XLOOKUP(AG62,br_pier_cap_type[lookupValue],br_pier_cap_type[lookupKey],"ERROR"),""), "")</f>
        <v/>
      </c>
      <c r="AJ62" s="3" t="str">
        <f>IF($A62="ADD",IF(NOT(ISBLANK(AI62)),_xlfn.XLOOKUP(AI62,br_bearing_type[lookupValue],br_bearing_type[lookupKey],"ERROR"),""), "")</f>
        <v/>
      </c>
      <c r="AL62" s="3" t="str">
        <f>IF($A62="ADD",IF(NOT(ISBLANK(AK62)),_xlfn.XLOOKUP(AK62,br_pier_type[lookupValue],br_pier_type[lookupKey],"ERROR"),""), "")</f>
        <v/>
      </c>
      <c r="AN62" s="3" t="str">
        <f>IF($A62="ADD",IF(NOT(ISBLANK(AM62)),_xlfn.XLOOKUP(AM62,br_pier_cap_type[lookupValue],br_pier_cap_type[lookupKey],"ERROR"),""), "")</f>
        <v/>
      </c>
      <c r="AP62" s="3" t="str">
        <f>IF($A62="ADD",IF(NOT(ISBLANK(AO62)),_xlfn.XLOOKUP(AO62,br_bearing_type[lookupValue],br_bearing_type[lookupKey],"ERROR"),""), "")</f>
        <v/>
      </c>
      <c r="AR62" s="3" t="str">
        <f>IF($A62="ADD",IF(NOT(ISBLANK(AQ62)),_xlfn.XLOOKUP(AQ62,br_pier_type[lookupValue],br_pier_type[lookupKey],"ERROR"),""), "")</f>
        <v/>
      </c>
      <c r="AT62" s="3" t="str">
        <f>IF($A62="ADD",IF(NOT(ISBLANK(AS62)),_xlfn.XLOOKUP(AS62,br_pier_cap_type[lookupValue],br_pier_cap_type[lookupKey],"ERROR"),""), "")</f>
        <v/>
      </c>
      <c r="AV62" s="3" t="str">
        <f>IF($A62="ADD",IF(NOT(ISBLANK(AU62)),_xlfn.XLOOKUP(AU62,br_bearing_type[lookupValue],br_bearing_type[lookupKey],"ERROR"),""), "")</f>
        <v/>
      </c>
      <c r="AX62" s="3" t="str">
        <f>IF($A62="ADD",IF(NOT(ISBLANK(AW62)),_xlfn.XLOOKUP(AW62,br_pier_type[lookupValue],br_pier_type[lookupKey],"ERROR"),""), "")</f>
        <v/>
      </c>
      <c r="AZ62" s="3" t="str">
        <f>IF($A62="ADD",IF(NOT(ISBLANK(AY62)),_xlfn.XLOOKUP(AY62,br_pier_cap_type[lookupValue],br_pier_cap_type[lookupKey],"ERROR"),""), "")</f>
        <v/>
      </c>
      <c r="BB62" s="3" t="str">
        <f>IF($A62="ADD",IF(NOT(ISBLANK(BA62)),_xlfn.XLOOKUP(BA62,br_bearing_type[lookupValue],br_bearing_type[lookupKey],"ERROR"),""), "")</f>
        <v/>
      </c>
      <c r="BD62" s="3" t="str">
        <f>IF($A62="ADD",IF(NOT(ISBLANK(BC62)),_xlfn.XLOOKUP(BC62,br_pier_type[lookupValue],br_pier_type[lookupKey],"ERROR"),""), "")</f>
        <v/>
      </c>
      <c r="BF62" s="3" t="str">
        <f>IF($A62="ADD",IF(NOT(ISBLANK(BE62)),_xlfn.XLOOKUP(BE62,br_pier_cap_type[lookupValue],br_pier_cap_type[lookupKey],"ERROR"),""), "")</f>
        <v/>
      </c>
      <c r="BH62" s="3" t="str">
        <f>IF($A62="ADD",IF(NOT(ISBLANK(BG62)),_xlfn.XLOOKUP(BG62,br_bearing_type[lookupValue],br_bearing_type[lookupKey],"ERROR"),""), "")</f>
        <v/>
      </c>
      <c r="BJ62" s="3" t="str">
        <f>IF($A62="ADD",IF(NOT(ISBLANK(BI62)),_xlfn.XLOOKUP(BI62,br_pier_type[lookupValue],br_pier_type[lookupKey],"ERROR"),""), "")</f>
        <v/>
      </c>
      <c r="BL62" s="3" t="str">
        <f>IF($A62="ADD",IF(NOT(ISBLANK(BK62)),_xlfn.XLOOKUP(BK62,br_pier_cap_type[lookupValue],br_pier_cap_type[lookupKey],"ERROR"),""), "")</f>
        <v/>
      </c>
      <c r="BN62" s="3" t="str">
        <f>IF($A62="ADD",IF(NOT(ISBLANK(BM62)),_xlfn.XLOOKUP(BM62,br_bearing_type[lookupValue],br_bearing_type[lookupKey],"ERROR"),""), "")</f>
        <v/>
      </c>
      <c r="BP62" s="3" t="str">
        <f>IF($A62="ADD",IF(NOT(ISBLANK(BO62)),_xlfn.XLOOKUP(BO62,br_pier_type[lookupValue],br_pier_type[lookupKey],"ERROR"),""), "")</f>
        <v/>
      </c>
      <c r="BR62" s="3" t="str">
        <f>IF($A62="ADD",IF(NOT(ISBLANK(BQ62)),_xlfn.XLOOKUP(BQ62,br_pier_cap_type[lookupValue],br_pier_cap_type[lookupKey],"ERROR"),""), "")</f>
        <v/>
      </c>
      <c r="BT62" s="3" t="str">
        <f>IF($A62="ADD",IF(NOT(ISBLANK(BS62)),_xlfn.XLOOKUP(BS62,br_bearing_type[lookupValue],br_bearing_type[lookupKey],"ERROR"),""), "")</f>
        <v/>
      </c>
      <c r="BU62" s="6"/>
      <c r="BV62" s="6"/>
      <c r="BW62" s="6"/>
      <c r="BX62" s="6"/>
      <c r="BY62" s="6"/>
      <c r="BZ62" s="6"/>
      <c r="CA62" s="6"/>
      <c r="CB62" s="6"/>
      <c r="CC62" s="6"/>
      <c r="CD62" s="6"/>
      <c r="CE62" s="6"/>
      <c r="CF62" s="6"/>
      <c r="CG62" s="6"/>
      <c r="CH62" s="6"/>
      <c r="CI62" s="6"/>
      <c r="CJ62" s="6"/>
      <c r="CK62" s="6"/>
      <c r="CL62" s="6"/>
      <c r="CM62" s="6"/>
      <c r="CN62" s="6"/>
      <c r="CO62" s="6"/>
      <c r="CP62" s="6"/>
      <c r="CQ62" s="6"/>
      <c r="CR62" s="6"/>
      <c r="CT62" s="3" t="str">
        <f>IF($A62="ADD",IF(NOT(ISBLANK(CS62)),_xlfn.XLOOKUP(CS62,br_pier_type[lookupValue],br_pier_type[lookupKey],"ERROR"),""), "")</f>
        <v/>
      </c>
      <c r="CV62" s="3" t="str">
        <f>IF($A62="ADD",IF(NOT(ISBLANK(CU62)),_xlfn.XLOOKUP(CU62,br_pier_cap_type[lookupValue],br_pier_cap_type[lookupKey],"ERROR"),""), "")</f>
        <v/>
      </c>
      <c r="CX62" s="3" t="str">
        <f>IF($A62="ADD",IF(NOT(ISBLANK(CW62)),_xlfn.XLOOKUP(CW62,br_bearing_type[lookupValue],br_bearing_type[lookupKey],"ERROR"),""), "")</f>
        <v/>
      </c>
      <c r="CZ62" s="3" t="str">
        <f>IF($A62="ADD",IF(NOT(ISBLANK(CY62)),_xlfn.XLOOKUP(CY62,br_pier_type[lookupValue],br_pier_type[lookupKey],"ERROR"),""), "")</f>
        <v/>
      </c>
      <c r="DB62" s="3" t="str">
        <f>IF($A62="ADD",IF(NOT(ISBLANK(DA62)),_xlfn.XLOOKUP(DA62,br_pier_cap_type[lookupValue],br_pier_cap_type[lookupKey],"ERROR"),""), "")</f>
        <v/>
      </c>
      <c r="DD62" s="3" t="str">
        <f>IF($A62="ADD",IF(NOT(ISBLANK(DC62)),_xlfn.XLOOKUP(DC62,br_bearing_type[lookupValue],br_bearing_type[lookupKey],"ERROR"),""), "")</f>
        <v/>
      </c>
      <c r="DF62" s="3" t="str">
        <f>IF($A62="ADD",IF(NOT(ISBLANK(DE62)),_xlfn.XLOOKUP(DE62,br_pier_type[lookupValue],br_pier_type[lookupKey],"ERROR"),""), "")</f>
        <v/>
      </c>
      <c r="DH62" s="3" t="str">
        <f>IF($A62="ADD",IF(NOT(ISBLANK(DG62)),_xlfn.XLOOKUP(DG62,br_pier_cap_type[lookupValue],br_pier_cap_type[lookupKey],"ERROR"),""), "")</f>
        <v/>
      </c>
      <c r="DJ62" s="3" t="str">
        <f>IF($A62="ADD",IF(NOT(ISBLANK(DI62)),_xlfn.XLOOKUP(DI62,br_bearing_type[lookupValue],br_bearing_type[lookupKey],"ERROR"),""), "")</f>
        <v/>
      </c>
      <c r="DL62" s="3" t="str">
        <f>IF($A62="ADD",IF(NOT(ISBLANK(DK62)),_xlfn.XLOOKUP(DK62,br_pier_type[lookupValue],br_pier_type[lookupKey],"ERROR"),""), "")</f>
        <v/>
      </c>
      <c r="DN62" s="3" t="str">
        <f>IF($A62="ADD",IF(NOT(ISBLANK(DM62)),_xlfn.XLOOKUP(DM62,br_pier_cap_type[lookupValue],br_pier_cap_type[lookupKey],"ERROR"),""), "")</f>
        <v/>
      </c>
      <c r="DP62" s="3" t="str">
        <f>IF($A62="ADD",IF(NOT(ISBLANK(DO62)),_xlfn.XLOOKUP(DO62,br_bearing_type[lookupValue],br_bearing_type[lookupKey],"ERROR"),""), "")</f>
        <v/>
      </c>
      <c r="DR62" s="3" t="str">
        <f>IF($A62="ADD",IF(NOT(ISBLANK(DQ62)),_xlfn.XLOOKUP(DQ62,br_pier_type[lookupValue],br_pier_type[lookupKey],"ERROR"),""), "")</f>
        <v/>
      </c>
      <c r="DT62" s="3" t="str">
        <f>IF($A62="ADD",IF(NOT(ISBLANK(DS62)),_xlfn.XLOOKUP(DS62,br_pier_cap_type[lookupValue],br_pier_cap_type[lookupKey],"ERROR"),""), "")</f>
        <v/>
      </c>
      <c r="DV62" s="3" t="str">
        <f>IF($A62="ADD",IF(NOT(ISBLANK(DU62)),_xlfn.XLOOKUP(DU62,br_bearing_type[lookupValue],br_bearing_type[lookupKey],"ERROR"),""), "")</f>
        <v/>
      </c>
      <c r="DX62" s="3" t="str">
        <f>IF($A62="ADD",IF(NOT(ISBLANK(DW62)),_xlfn.XLOOKUP(DW62,br_pier_type[lookupValue],br_pier_type[lookupKey],"ERROR"),""), "")</f>
        <v/>
      </c>
      <c r="DZ62" s="3" t="str">
        <f>IF($A62="ADD",IF(NOT(ISBLANK(DY62)),_xlfn.XLOOKUP(DY62,br_pier_cap_type[lookupValue],br_pier_cap_type[lookupKey],"ERROR"),""), "")</f>
        <v/>
      </c>
      <c r="EB62" s="3" t="str">
        <f>IF($A62="ADD",IF(NOT(ISBLANK(EA62)),_xlfn.XLOOKUP(EA62,br_bearing_type[lookupValue],br_bearing_type[lookupKey],"ERROR"),""), "")</f>
        <v/>
      </c>
      <c r="EU62" s="6"/>
      <c r="EV62" s="6"/>
      <c r="EW62" s="6"/>
      <c r="EX62" s="6"/>
      <c r="EY62" s="6"/>
      <c r="EZ62" s="6"/>
      <c r="FA62" s="6"/>
      <c r="FB62" s="6"/>
      <c r="FC62" s="6"/>
      <c r="FD62" s="6"/>
      <c r="FE62" s="6"/>
      <c r="FF62" s="6"/>
      <c r="FG62" s="6"/>
      <c r="FH62" s="6"/>
      <c r="FI62" s="6"/>
      <c r="FJ62" s="6"/>
      <c r="FK62" s="6"/>
      <c r="FL62" s="6"/>
      <c r="FM62" s="6"/>
      <c r="FN62" s="6"/>
      <c r="FO62" s="6"/>
      <c r="FP62" s="6"/>
      <c r="FQ62" s="6"/>
      <c r="FR62" s="6"/>
      <c r="HU62" s="4"/>
      <c r="HX62" s="8"/>
      <c r="HY62" s="8"/>
      <c r="HZ62" s="4" t="str">
        <f t="shared" ca="1" si="0"/>
        <v/>
      </c>
      <c r="IA62" s="3" t="str">
        <f t="shared" si="1"/>
        <v/>
      </c>
      <c r="IB62" s="3" t="str">
        <f>IF($A62="","",IF((AND($A62="ADD",OR(IA62="",IA62="Local Authority"))),"L",(_xlfn.XLOOKUP(IA62,asset_owner[lookupValue],asset_owner[lookupKey],""))))</f>
        <v/>
      </c>
      <c r="IC62" s="9"/>
      <c r="IF62" s="8" t="str">
        <f t="shared" si="2"/>
        <v/>
      </c>
      <c r="IG62" s="7"/>
    </row>
    <row r="63" spans="2:241" x14ac:dyDescent="0.25">
      <c r="B63" s="5"/>
      <c r="C63" s="5"/>
      <c r="D63" s="6"/>
      <c r="E63" s="6"/>
      <c r="H63" s="3" t="str">
        <f>IF($A63="ADD",IF(NOT(ISBLANK(G63)),_xlfn.XLOOKUP(G63,br_found_type[lookupValue],br_found_type[lookupKey],"ERROR"),""), "")</f>
        <v/>
      </c>
      <c r="I63" s="4"/>
      <c r="K63" s="4"/>
      <c r="M63" s="3" t="str">
        <f>IF($A63="ADD",IF(NOT(ISBLANK(L63)),_xlfn.XLOOKUP(L63,br_found_mat[lookupValue],br_found_mat[lookupKey],"ERROR"),""), "")</f>
        <v/>
      </c>
      <c r="O63" s="3" t="str">
        <f>IF($A63="ADD",IF(NOT(ISBLANK(N63)),_xlfn.XLOOKUP(N63,found_cast_type[lookupValue],found_cast_type[lookupKey],"ERROR"),""), "")</f>
        <v/>
      </c>
      <c r="P63" s="4"/>
      <c r="R63" s="3" t="str">
        <f>IF($A63="ADD",IF(NOT(ISBLANK(Q63)),_xlfn.XLOOKUP(Q63,br_paint_system[lookupValue],br_paint_system[lookupKey],"ERROR"),""), "")</f>
        <v/>
      </c>
      <c r="T63" s="3" t="str">
        <f>IF($A63="ADD",IF(NOT(ISBLANK(S63)),_xlfn.XLOOKUP(S63,br_pier_type[lookupValue],br_pier_type[lookupKey],"ERROR"),""), "")</f>
        <v/>
      </c>
      <c r="V63" s="3" t="str">
        <f>IF($A63="ADD",IF(NOT(ISBLANK(U63)),_xlfn.XLOOKUP(U63,br_pier_cap_type[lookupValue],br_pier_cap_type[lookupKey],"ERROR"),""), "")</f>
        <v/>
      </c>
      <c r="X63" s="3" t="str">
        <f>IF($A63="ADD",IF(NOT(ISBLANK(W63)),_xlfn.XLOOKUP(W63,br_bearing_type[lookupValue],br_bearing_type[lookupKey],"ERROR"),""), "")</f>
        <v/>
      </c>
      <c r="Z63" s="3" t="str">
        <f>IF($A63="ADD",IF(NOT(ISBLANK(Y63)),_xlfn.XLOOKUP(Y63,br_pier_type[lookupValue],br_pier_type[lookupKey],"ERROR"),""), "")</f>
        <v/>
      </c>
      <c r="AB63" s="3" t="str">
        <f>IF($A63="ADD",IF(NOT(ISBLANK(AA63)),_xlfn.XLOOKUP(AA63,br_pier_cap_type[lookupValue],br_pier_cap_type[lookupKey],"ERROR"),""), "")</f>
        <v/>
      </c>
      <c r="AD63" s="3" t="str">
        <f>IF($A63="ADD",IF(NOT(ISBLANK(AC63)),_xlfn.XLOOKUP(AC63,br_bearing_type[lookupValue],br_bearing_type[lookupKey],"ERROR"),""), "")</f>
        <v/>
      </c>
      <c r="AF63" s="3" t="str">
        <f>IF($A63="ADD",IF(NOT(ISBLANK(AE63)),_xlfn.XLOOKUP(AE63,br_pier_type[lookupValue],br_pier_type[lookupKey],"ERROR"),""), "")</f>
        <v/>
      </c>
      <c r="AH63" s="3" t="str">
        <f>IF($A63="ADD",IF(NOT(ISBLANK(AG63)),_xlfn.XLOOKUP(AG63,br_pier_cap_type[lookupValue],br_pier_cap_type[lookupKey],"ERROR"),""), "")</f>
        <v/>
      </c>
      <c r="AJ63" s="3" t="str">
        <f>IF($A63="ADD",IF(NOT(ISBLANK(AI63)),_xlfn.XLOOKUP(AI63,br_bearing_type[lookupValue],br_bearing_type[lookupKey],"ERROR"),""), "")</f>
        <v/>
      </c>
      <c r="AL63" s="3" t="str">
        <f>IF($A63="ADD",IF(NOT(ISBLANK(AK63)),_xlfn.XLOOKUP(AK63,br_pier_type[lookupValue],br_pier_type[lookupKey],"ERROR"),""), "")</f>
        <v/>
      </c>
      <c r="AN63" s="3" t="str">
        <f>IF($A63="ADD",IF(NOT(ISBLANK(AM63)),_xlfn.XLOOKUP(AM63,br_pier_cap_type[lookupValue],br_pier_cap_type[lookupKey],"ERROR"),""), "")</f>
        <v/>
      </c>
      <c r="AP63" s="3" t="str">
        <f>IF($A63="ADD",IF(NOT(ISBLANK(AO63)),_xlfn.XLOOKUP(AO63,br_bearing_type[lookupValue],br_bearing_type[lookupKey],"ERROR"),""), "")</f>
        <v/>
      </c>
      <c r="AR63" s="3" t="str">
        <f>IF($A63="ADD",IF(NOT(ISBLANK(AQ63)),_xlfn.XLOOKUP(AQ63,br_pier_type[lookupValue],br_pier_type[lookupKey],"ERROR"),""), "")</f>
        <v/>
      </c>
      <c r="AT63" s="3" t="str">
        <f>IF($A63="ADD",IF(NOT(ISBLANK(AS63)),_xlfn.XLOOKUP(AS63,br_pier_cap_type[lookupValue],br_pier_cap_type[lookupKey],"ERROR"),""), "")</f>
        <v/>
      </c>
      <c r="AV63" s="3" t="str">
        <f>IF($A63="ADD",IF(NOT(ISBLANK(AU63)),_xlfn.XLOOKUP(AU63,br_bearing_type[lookupValue],br_bearing_type[lookupKey],"ERROR"),""), "")</f>
        <v/>
      </c>
      <c r="AX63" s="3" t="str">
        <f>IF($A63="ADD",IF(NOT(ISBLANK(AW63)),_xlfn.XLOOKUP(AW63,br_pier_type[lookupValue],br_pier_type[lookupKey],"ERROR"),""), "")</f>
        <v/>
      </c>
      <c r="AZ63" s="3" t="str">
        <f>IF($A63="ADD",IF(NOT(ISBLANK(AY63)),_xlfn.XLOOKUP(AY63,br_pier_cap_type[lookupValue],br_pier_cap_type[lookupKey],"ERROR"),""), "")</f>
        <v/>
      </c>
      <c r="BB63" s="3" t="str">
        <f>IF($A63="ADD",IF(NOT(ISBLANK(BA63)),_xlfn.XLOOKUP(BA63,br_bearing_type[lookupValue],br_bearing_type[lookupKey],"ERROR"),""), "")</f>
        <v/>
      </c>
      <c r="BD63" s="3" t="str">
        <f>IF($A63="ADD",IF(NOT(ISBLANK(BC63)),_xlfn.XLOOKUP(BC63,br_pier_type[lookupValue],br_pier_type[lookupKey],"ERROR"),""), "")</f>
        <v/>
      </c>
      <c r="BF63" s="3" t="str">
        <f>IF($A63="ADD",IF(NOT(ISBLANK(BE63)),_xlfn.XLOOKUP(BE63,br_pier_cap_type[lookupValue],br_pier_cap_type[lookupKey],"ERROR"),""), "")</f>
        <v/>
      </c>
      <c r="BH63" s="3" t="str">
        <f>IF($A63="ADD",IF(NOT(ISBLANK(BG63)),_xlfn.XLOOKUP(BG63,br_bearing_type[lookupValue],br_bearing_type[lookupKey],"ERROR"),""), "")</f>
        <v/>
      </c>
      <c r="BJ63" s="3" t="str">
        <f>IF($A63="ADD",IF(NOT(ISBLANK(BI63)),_xlfn.XLOOKUP(BI63,br_pier_type[lookupValue],br_pier_type[lookupKey],"ERROR"),""), "")</f>
        <v/>
      </c>
      <c r="BL63" s="3" t="str">
        <f>IF($A63="ADD",IF(NOT(ISBLANK(BK63)),_xlfn.XLOOKUP(BK63,br_pier_cap_type[lookupValue],br_pier_cap_type[lookupKey],"ERROR"),""), "")</f>
        <v/>
      </c>
      <c r="BN63" s="3" t="str">
        <f>IF($A63="ADD",IF(NOT(ISBLANK(BM63)),_xlfn.XLOOKUP(BM63,br_bearing_type[lookupValue],br_bearing_type[lookupKey],"ERROR"),""), "")</f>
        <v/>
      </c>
      <c r="BP63" s="3" t="str">
        <f>IF($A63="ADD",IF(NOT(ISBLANK(BO63)),_xlfn.XLOOKUP(BO63,br_pier_type[lookupValue],br_pier_type[lookupKey],"ERROR"),""), "")</f>
        <v/>
      </c>
      <c r="BR63" s="3" t="str">
        <f>IF($A63="ADD",IF(NOT(ISBLANK(BQ63)),_xlfn.XLOOKUP(BQ63,br_pier_cap_type[lookupValue],br_pier_cap_type[lookupKey],"ERROR"),""), "")</f>
        <v/>
      </c>
      <c r="BT63" s="3" t="str">
        <f>IF($A63="ADD",IF(NOT(ISBLANK(BS63)),_xlfn.XLOOKUP(BS63,br_bearing_type[lookupValue],br_bearing_type[lookupKey],"ERROR"),""), "")</f>
        <v/>
      </c>
      <c r="BU63" s="6"/>
      <c r="BV63" s="6"/>
      <c r="BW63" s="6"/>
      <c r="BX63" s="6"/>
      <c r="BY63" s="6"/>
      <c r="BZ63" s="6"/>
      <c r="CA63" s="6"/>
      <c r="CB63" s="6"/>
      <c r="CC63" s="6"/>
      <c r="CD63" s="6"/>
      <c r="CE63" s="6"/>
      <c r="CF63" s="6"/>
      <c r="CG63" s="6"/>
      <c r="CH63" s="6"/>
      <c r="CI63" s="6"/>
      <c r="CJ63" s="6"/>
      <c r="CK63" s="6"/>
      <c r="CL63" s="6"/>
      <c r="CM63" s="6"/>
      <c r="CN63" s="6"/>
      <c r="CO63" s="6"/>
      <c r="CP63" s="6"/>
      <c r="CQ63" s="6"/>
      <c r="CR63" s="6"/>
      <c r="CT63" s="3" t="str">
        <f>IF($A63="ADD",IF(NOT(ISBLANK(CS63)),_xlfn.XLOOKUP(CS63,br_pier_type[lookupValue],br_pier_type[lookupKey],"ERROR"),""), "")</f>
        <v/>
      </c>
      <c r="CV63" s="3" t="str">
        <f>IF($A63="ADD",IF(NOT(ISBLANK(CU63)),_xlfn.XLOOKUP(CU63,br_pier_cap_type[lookupValue],br_pier_cap_type[lookupKey],"ERROR"),""), "")</f>
        <v/>
      </c>
      <c r="CX63" s="3" t="str">
        <f>IF($A63="ADD",IF(NOT(ISBLANK(CW63)),_xlfn.XLOOKUP(CW63,br_bearing_type[lookupValue],br_bearing_type[lookupKey],"ERROR"),""), "")</f>
        <v/>
      </c>
      <c r="CZ63" s="3" t="str">
        <f>IF($A63="ADD",IF(NOT(ISBLANK(CY63)),_xlfn.XLOOKUP(CY63,br_pier_type[lookupValue],br_pier_type[lookupKey],"ERROR"),""), "")</f>
        <v/>
      </c>
      <c r="DB63" s="3" t="str">
        <f>IF($A63="ADD",IF(NOT(ISBLANK(DA63)),_xlfn.XLOOKUP(DA63,br_pier_cap_type[lookupValue],br_pier_cap_type[lookupKey],"ERROR"),""), "")</f>
        <v/>
      </c>
      <c r="DD63" s="3" t="str">
        <f>IF($A63="ADD",IF(NOT(ISBLANK(DC63)),_xlfn.XLOOKUP(DC63,br_bearing_type[lookupValue],br_bearing_type[lookupKey],"ERROR"),""), "")</f>
        <v/>
      </c>
      <c r="DF63" s="3" t="str">
        <f>IF($A63="ADD",IF(NOT(ISBLANK(DE63)),_xlfn.XLOOKUP(DE63,br_pier_type[lookupValue],br_pier_type[lookupKey],"ERROR"),""), "")</f>
        <v/>
      </c>
      <c r="DH63" s="3" t="str">
        <f>IF($A63="ADD",IF(NOT(ISBLANK(DG63)),_xlfn.XLOOKUP(DG63,br_pier_cap_type[lookupValue],br_pier_cap_type[lookupKey],"ERROR"),""), "")</f>
        <v/>
      </c>
      <c r="DJ63" s="3" t="str">
        <f>IF($A63="ADD",IF(NOT(ISBLANK(DI63)),_xlfn.XLOOKUP(DI63,br_bearing_type[lookupValue],br_bearing_type[lookupKey],"ERROR"),""), "")</f>
        <v/>
      </c>
      <c r="DL63" s="3" t="str">
        <f>IF($A63="ADD",IF(NOT(ISBLANK(DK63)),_xlfn.XLOOKUP(DK63,br_pier_type[lookupValue],br_pier_type[lookupKey],"ERROR"),""), "")</f>
        <v/>
      </c>
      <c r="DN63" s="3" t="str">
        <f>IF($A63="ADD",IF(NOT(ISBLANK(DM63)),_xlfn.XLOOKUP(DM63,br_pier_cap_type[lookupValue],br_pier_cap_type[lookupKey],"ERROR"),""), "")</f>
        <v/>
      </c>
      <c r="DP63" s="3" t="str">
        <f>IF($A63="ADD",IF(NOT(ISBLANK(DO63)),_xlfn.XLOOKUP(DO63,br_bearing_type[lookupValue],br_bearing_type[lookupKey],"ERROR"),""), "")</f>
        <v/>
      </c>
      <c r="DR63" s="3" t="str">
        <f>IF($A63="ADD",IF(NOT(ISBLANK(DQ63)),_xlfn.XLOOKUP(DQ63,br_pier_type[lookupValue],br_pier_type[lookupKey],"ERROR"),""), "")</f>
        <v/>
      </c>
      <c r="DT63" s="3" t="str">
        <f>IF($A63="ADD",IF(NOT(ISBLANK(DS63)),_xlfn.XLOOKUP(DS63,br_pier_cap_type[lookupValue],br_pier_cap_type[lookupKey],"ERROR"),""), "")</f>
        <v/>
      </c>
      <c r="DV63" s="3" t="str">
        <f>IF($A63="ADD",IF(NOT(ISBLANK(DU63)),_xlfn.XLOOKUP(DU63,br_bearing_type[lookupValue],br_bearing_type[lookupKey],"ERROR"),""), "")</f>
        <v/>
      </c>
      <c r="DX63" s="3" t="str">
        <f>IF($A63="ADD",IF(NOT(ISBLANK(DW63)),_xlfn.XLOOKUP(DW63,br_pier_type[lookupValue],br_pier_type[lookupKey],"ERROR"),""), "")</f>
        <v/>
      </c>
      <c r="DZ63" s="3" t="str">
        <f>IF($A63="ADD",IF(NOT(ISBLANK(DY63)),_xlfn.XLOOKUP(DY63,br_pier_cap_type[lookupValue],br_pier_cap_type[lookupKey],"ERROR"),""), "")</f>
        <v/>
      </c>
      <c r="EB63" s="3" t="str">
        <f>IF($A63="ADD",IF(NOT(ISBLANK(EA63)),_xlfn.XLOOKUP(EA63,br_bearing_type[lookupValue],br_bearing_type[lookupKey],"ERROR"),""), "")</f>
        <v/>
      </c>
      <c r="EU63" s="6"/>
      <c r="EV63" s="6"/>
      <c r="EW63" s="6"/>
      <c r="EX63" s="6"/>
      <c r="EY63" s="6"/>
      <c r="EZ63" s="6"/>
      <c r="FA63" s="6"/>
      <c r="FB63" s="6"/>
      <c r="FC63" s="6"/>
      <c r="FD63" s="6"/>
      <c r="FE63" s="6"/>
      <c r="FF63" s="6"/>
      <c r="FG63" s="6"/>
      <c r="FH63" s="6"/>
      <c r="FI63" s="6"/>
      <c r="FJ63" s="6"/>
      <c r="FK63" s="6"/>
      <c r="FL63" s="6"/>
      <c r="FM63" s="6"/>
      <c r="FN63" s="6"/>
      <c r="FO63" s="6"/>
      <c r="FP63" s="6"/>
      <c r="FQ63" s="6"/>
      <c r="FR63" s="6"/>
      <c r="HU63" s="4"/>
      <c r="HX63" s="8"/>
      <c r="HY63" s="8"/>
      <c r="HZ63" s="4" t="str">
        <f t="shared" ca="1" si="0"/>
        <v/>
      </c>
      <c r="IA63" s="3" t="str">
        <f t="shared" si="1"/>
        <v/>
      </c>
      <c r="IB63" s="3" t="str">
        <f>IF($A63="","",IF((AND($A63="ADD",OR(IA63="",IA63="Local Authority"))),"L",(_xlfn.XLOOKUP(IA63,asset_owner[lookupValue],asset_owner[lookupKey],""))))</f>
        <v/>
      </c>
      <c r="IC63" s="9"/>
      <c r="IF63" s="8" t="str">
        <f t="shared" si="2"/>
        <v/>
      </c>
      <c r="IG63" s="7"/>
    </row>
    <row r="64" spans="2:241" x14ac:dyDescent="0.25">
      <c r="B64" s="5"/>
      <c r="C64" s="5"/>
      <c r="D64" s="6"/>
      <c r="E64" s="6"/>
      <c r="H64" s="3" t="str">
        <f>IF($A64="ADD",IF(NOT(ISBLANK(G64)),_xlfn.XLOOKUP(G64,br_found_type[lookupValue],br_found_type[lookupKey],"ERROR"),""), "")</f>
        <v/>
      </c>
      <c r="I64" s="4"/>
      <c r="K64" s="4"/>
      <c r="M64" s="3" t="str">
        <f>IF($A64="ADD",IF(NOT(ISBLANK(L64)),_xlfn.XLOOKUP(L64,br_found_mat[lookupValue],br_found_mat[lookupKey],"ERROR"),""), "")</f>
        <v/>
      </c>
      <c r="O64" s="3" t="str">
        <f>IF($A64="ADD",IF(NOT(ISBLANK(N64)),_xlfn.XLOOKUP(N64,found_cast_type[lookupValue],found_cast_type[lookupKey],"ERROR"),""), "")</f>
        <v/>
      </c>
      <c r="P64" s="4"/>
      <c r="R64" s="3" t="str">
        <f>IF($A64="ADD",IF(NOT(ISBLANK(Q64)),_xlfn.XLOOKUP(Q64,br_paint_system[lookupValue],br_paint_system[lookupKey],"ERROR"),""), "")</f>
        <v/>
      </c>
      <c r="T64" s="3" t="str">
        <f>IF($A64="ADD",IF(NOT(ISBLANK(S64)),_xlfn.XLOOKUP(S64,br_pier_type[lookupValue],br_pier_type[lookupKey],"ERROR"),""), "")</f>
        <v/>
      </c>
      <c r="V64" s="3" t="str">
        <f>IF($A64="ADD",IF(NOT(ISBLANK(U64)),_xlfn.XLOOKUP(U64,br_pier_cap_type[lookupValue],br_pier_cap_type[lookupKey],"ERROR"),""), "")</f>
        <v/>
      </c>
      <c r="X64" s="3" t="str">
        <f>IF($A64="ADD",IF(NOT(ISBLANK(W64)),_xlfn.XLOOKUP(W64,br_bearing_type[lookupValue],br_bearing_type[lookupKey],"ERROR"),""), "")</f>
        <v/>
      </c>
      <c r="Z64" s="3" t="str">
        <f>IF($A64="ADD",IF(NOT(ISBLANK(Y64)),_xlfn.XLOOKUP(Y64,br_pier_type[lookupValue],br_pier_type[lookupKey],"ERROR"),""), "")</f>
        <v/>
      </c>
      <c r="AB64" s="3" t="str">
        <f>IF($A64="ADD",IF(NOT(ISBLANK(AA64)),_xlfn.XLOOKUP(AA64,br_pier_cap_type[lookupValue],br_pier_cap_type[lookupKey],"ERROR"),""), "")</f>
        <v/>
      </c>
      <c r="AD64" s="3" t="str">
        <f>IF($A64="ADD",IF(NOT(ISBLANK(AC64)),_xlfn.XLOOKUP(AC64,br_bearing_type[lookupValue],br_bearing_type[lookupKey],"ERROR"),""), "")</f>
        <v/>
      </c>
      <c r="AF64" s="3" t="str">
        <f>IF($A64="ADD",IF(NOT(ISBLANK(AE64)),_xlfn.XLOOKUP(AE64,br_pier_type[lookupValue],br_pier_type[lookupKey],"ERROR"),""), "")</f>
        <v/>
      </c>
      <c r="AH64" s="3" t="str">
        <f>IF($A64="ADD",IF(NOT(ISBLANK(AG64)),_xlfn.XLOOKUP(AG64,br_pier_cap_type[lookupValue],br_pier_cap_type[lookupKey],"ERROR"),""), "")</f>
        <v/>
      </c>
      <c r="AJ64" s="3" t="str">
        <f>IF($A64="ADD",IF(NOT(ISBLANK(AI64)),_xlfn.XLOOKUP(AI64,br_bearing_type[lookupValue],br_bearing_type[lookupKey],"ERROR"),""), "")</f>
        <v/>
      </c>
      <c r="AL64" s="3" t="str">
        <f>IF($A64="ADD",IF(NOT(ISBLANK(AK64)),_xlfn.XLOOKUP(AK64,br_pier_type[lookupValue],br_pier_type[lookupKey],"ERROR"),""), "")</f>
        <v/>
      </c>
      <c r="AN64" s="3" t="str">
        <f>IF($A64="ADD",IF(NOT(ISBLANK(AM64)),_xlfn.XLOOKUP(AM64,br_pier_cap_type[lookupValue],br_pier_cap_type[lookupKey],"ERROR"),""), "")</f>
        <v/>
      </c>
      <c r="AP64" s="3" t="str">
        <f>IF($A64="ADD",IF(NOT(ISBLANK(AO64)),_xlfn.XLOOKUP(AO64,br_bearing_type[lookupValue],br_bearing_type[lookupKey],"ERROR"),""), "")</f>
        <v/>
      </c>
      <c r="AR64" s="3" t="str">
        <f>IF($A64="ADD",IF(NOT(ISBLANK(AQ64)),_xlfn.XLOOKUP(AQ64,br_pier_type[lookupValue],br_pier_type[lookupKey],"ERROR"),""), "")</f>
        <v/>
      </c>
      <c r="AT64" s="3" t="str">
        <f>IF($A64="ADD",IF(NOT(ISBLANK(AS64)),_xlfn.XLOOKUP(AS64,br_pier_cap_type[lookupValue],br_pier_cap_type[lookupKey],"ERROR"),""), "")</f>
        <v/>
      </c>
      <c r="AV64" s="3" t="str">
        <f>IF($A64="ADD",IF(NOT(ISBLANK(AU64)),_xlfn.XLOOKUP(AU64,br_bearing_type[lookupValue],br_bearing_type[lookupKey],"ERROR"),""), "")</f>
        <v/>
      </c>
      <c r="AX64" s="3" t="str">
        <f>IF($A64="ADD",IF(NOT(ISBLANK(AW64)),_xlfn.XLOOKUP(AW64,br_pier_type[lookupValue],br_pier_type[lookupKey],"ERROR"),""), "")</f>
        <v/>
      </c>
      <c r="AZ64" s="3" t="str">
        <f>IF($A64="ADD",IF(NOT(ISBLANK(AY64)),_xlfn.XLOOKUP(AY64,br_pier_cap_type[lookupValue],br_pier_cap_type[lookupKey],"ERROR"),""), "")</f>
        <v/>
      </c>
      <c r="BB64" s="3" t="str">
        <f>IF($A64="ADD",IF(NOT(ISBLANK(BA64)),_xlfn.XLOOKUP(BA64,br_bearing_type[lookupValue],br_bearing_type[lookupKey],"ERROR"),""), "")</f>
        <v/>
      </c>
      <c r="BD64" s="3" t="str">
        <f>IF($A64="ADD",IF(NOT(ISBLANK(BC64)),_xlfn.XLOOKUP(BC64,br_pier_type[lookupValue],br_pier_type[lookupKey],"ERROR"),""), "")</f>
        <v/>
      </c>
      <c r="BF64" s="3" t="str">
        <f>IF($A64="ADD",IF(NOT(ISBLANK(BE64)),_xlfn.XLOOKUP(BE64,br_pier_cap_type[lookupValue],br_pier_cap_type[lookupKey],"ERROR"),""), "")</f>
        <v/>
      </c>
      <c r="BH64" s="3" t="str">
        <f>IF($A64="ADD",IF(NOT(ISBLANK(BG64)),_xlfn.XLOOKUP(BG64,br_bearing_type[lookupValue],br_bearing_type[lookupKey],"ERROR"),""), "")</f>
        <v/>
      </c>
      <c r="BJ64" s="3" t="str">
        <f>IF($A64="ADD",IF(NOT(ISBLANK(BI64)),_xlfn.XLOOKUP(BI64,br_pier_type[lookupValue],br_pier_type[lookupKey],"ERROR"),""), "")</f>
        <v/>
      </c>
      <c r="BL64" s="3" t="str">
        <f>IF($A64="ADD",IF(NOT(ISBLANK(BK64)),_xlfn.XLOOKUP(BK64,br_pier_cap_type[lookupValue],br_pier_cap_type[lookupKey],"ERROR"),""), "")</f>
        <v/>
      </c>
      <c r="BN64" s="3" t="str">
        <f>IF($A64="ADD",IF(NOT(ISBLANK(BM64)),_xlfn.XLOOKUP(BM64,br_bearing_type[lookupValue],br_bearing_type[lookupKey],"ERROR"),""), "")</f>
        <v/>
      </c>
      <c r="BP64" s="3" t="str">
        <f>IF($A64="ADD",IF(NOT(ISBLANK(BO64)),_xlfn.XLOOKUP(BO64,br_pier_type[lookupValue],br_pier_type[lookupKey],"ERROR"),""), "")</f>
        <v/>
      </c>
      <c r="BR64" s="3" t="str">
        <f>IF($A64="ADD",IF(NOT(ISBLANK(BQ64)),_xlfn.XLOOKUP(BQ64,br_pier_cap_type[lookupValue],br_pier_cap_type[lookupKey],"ERROR"),""), "")</f>
        <v/>
      </c>
      <c r="BT64" s="3" t="str">
        <f>IF($A64="ADD",IF(NOT(ISBLANK(BS64)),_xlfn.XLOOKUP(BS64,br_bearing_type[lookupValue],br_bearing_type[lookupKey],"ERROR"),""), "")</f>
        <v/>
      </c>
      <c r="BU64" s="6"/>
      <c r="BV64" s="6"/>
      <c r="BW64" s="6"/>
      <c r="BX64" s="6"/>
      <c r="BY64" s="6"/>
      <c r="BZ64" s="6"/>
      <c r="CA64" s="6"/>
      <c r="CB64" s="6"/>
      <c r="CC64" s="6"/>
      <c r="CD64" s="6"/>
      <c r="CE64" s="6"/>
      <c r="CF64" s="6"/>
      <c r="CG64" s="6"/>
      <c r="CH64" s="6"/>
      <c r="CI64" s="6"/>
      <c r="CJ64" s="6"/>
      <c r="CK64" s="6"/>
      <c r="CL64" s="6"/>
      <c r="CM64" s="6"/>
      <c r="CN64" s="6"/>
      <c r="CO64" s="6"/>
      <c r="CP64" s="6"/>
      <c r="CQ64" s="6"/>
      <c r="CR64" s="6"/>
      <c r="CT64" s="3" t="str">
        <f>IF($A64="ADD",IF(NOT(ISBLANK(CS64)),_xlfn.XLOOKUP(CS64,br_pier_type[lookupValue],br_pier_type[lookupKey],"ERROR"),""), "")</f>
        <v/>
      </c>
      <c r="CV64" s="3" t="str">
        <f>IF($A64="ADD",IF(NOT(ISBLANK(CU64)),_xlfn.XLOOKUP(CU64,br_pier_cap_type[lookupValue],br_pier_cap_type[lookupKey],"ERROR"),""), "")</f>
        <v/>
      </c>
      <c r="CX64" s="3" t="str">
        <f>IF($A64="ADD",IF(NOT(ISBLANK(CW64)),_xlfn.XLOOKUP(CW64,br_bearing_type[lookupValue],br_bearing_type[lookupKey],"ERROR"),""), "")</f>
        <v/>
      </c>
      <c r="CZ64" s="3" t="str">
        <f>IF($A64="ADD",IF(NOT(ISBLANK(CY64)),_xlfn.XLOOKUP(CY64,br_pier_type[lookupValue],br_pier_type[lookupKey],"ERROR"),""), "")</f>
        <v/>
      </c>
      <c r="DB64" s="3" t="str">
        <f>IF($A64="ADD",IF(NOT(ISBLANK(DA64)),_xlfn.XLOOKUP(DA64,br_pier_cap_type[lookupValue],br_pier_cap_type[lookupKey],"ERROR"),""), "")</f>
        <v/>
      </c>
      <c r="DD64" s="3" t="str">
        <f>IF($A64="ADD",IF(NOT(ISBLANK(DC64)),_xlfn.XLOOKUP(DC64,br_bearing_type[lookupValue],br_bearing_type[lookupKey],"ERROR"),""), "")</f>
        <v/>
      </c>
      <c r="DF64" s="3" t="str">
        <f>IF($A64="ADD",IF(NOT(ISBLANK(DE64)),_xlfn.XLOOKUP(DE64,br_pier_type[lookupValue],br_pier_type[lookupKey],"ERROR"),""), "")</f>
        <v/>
      </c>
      <c r="DH64" s="3" t="str">
        <f>IF($A64="ADD",IF(NOT(ISBLANK(DG64)),_xlfn.XLOOKUP(DG64,br_pier_cap_type[lookupValue],br_pier_cap_type[lookupKey],"ERROR"),""), "")</f>
        <v/>
      </c>
      <c r="DJ64" s="3" t="str">
        <f>IF($A64="ADD",IF(NOT(ISBLANK(DI64)),_xlfn.XLOOKUP(DI64,br_bearing_type[lookupValue],br_bearing_type[lookupKey],"ERROR"),""), "")</f>
        <v/>
      </c>
      <c r="DL64" s="3" t="str">
        <f>IF($A64="ADD",IF(NOT(ISBLANK(DK64)),_xlfn.XLOOKUP(DK64,br_pier_type[lookupValue],br_pier_type[lookupKey],"ERROR"),""), "")</f>
        <v/>
      </c>
      <c r="DN64" s="3" t="str">
        <f>IF($A64="ADD",IF(NOT(ISBLANK(DM64)),_xlfn.XLOOKUP(DM64,br_pier_cap_type[lookupValue],br_pier_cap_type[lookupKey],"ERROR"),""), "")</f>
        <v/>
      </c>
      <c r="DP64" s="3" t="str">
        <f>IF($A64="ADD",IF(NOT(ISBLANK(DO64)),_xlfn.XLOOKUP(DO64,br_bearing_type[lookupValue],br_bearing_type[lookupKey],"ERROR"),""), "")</f>
        <v/>
      </c>
      <c r="DR64" s="3" t="str">
        <f>IF($A64="ADD",IF(NOT(ISBLANK(DQ64)),_xlfn.XLOOKUP(DQ64,br_pier_type[lookupValue],br_pier_type[lookupKey],"ERROR"),""), "")</f>
        <v/>
      </c>
      <c r="DT64" s="3" t="str">
        <f>IF($A64="ADD",IF(NOT(ISBLANK(DS64)),_xlfn.XLOOKUP(DS64,br_pier_cap_type[lookupValue],br_pier_cap_type[lookupKey],"ERROR"),""), "")</f>
        <v/>
      </c>
      <c r="DV64" s="3" t="str">
        <f>IF($A64="ADD",IF(NOT(ISBLANK(DU64)),_xlfn.XLOOKUP(DU64,br_bearing_type[lookupValue],br_bearing_type[lookupKey],"ERROR"),""), "")</f>
        <v/>
      </c>
      <c r="DX64" s="3" t="str">
        <f>IF($A64="ADD",IF(NOT(ISBLANK(DW64)),_xlfn.XLOOKUP(DW64,br_pier_type[lookupValue],br_pier_type[lookupKey],"ERROR"),""), "")</f>
        <v/>
      </c>
      <c r="DZ64" s="3" t="str">
        <f>IF($A64="ADD",IF(NOT(ISBLANK(DY64)),_xlfn.XLOOKUP(DY64,br_pier_cap_type[lookupValue],br_pier_cap_type[lookupKey],"ERROR"),""), "")</f>
        <v/>
      </c>
      <c r="EB64" s="3" t="str">
        <f>IF($A64="ADD",IF(NOT(ISBLANK(EA64)),_xlfn.XLOOKUP(EA64,br_bearing_type[lookupValue],br_bearing_type[lookupKey],"ERROR"),""), "")</f>
        <v/>
      </c>
      <c r="EU64" s="6"/>
      <c r="EV64" s="6"/>
      <c r="EW64" s="6"/>
      <c r="EX64" s="6"/>
      <c r="EY64" s="6"/>
      <c r="EZ64" s="6"/>
      <c r="FA64" s="6"/>
      <c r="FB64" s="6"/>
      <c r="FC64" s="6"/>
      <c r="FD64" s="6"/>
      <c r="FE64" s="6"/>
      <c r="FF64" s="6"/>
      <c r="FG64" s="6"/>
      <c r="FH64" s="6"/>
      <c r="FI64" s="6"/>
      <c r="FJ64" s="6"/>
      <c r="FK64" s="6"/>
      <c r="FL64" s="6"/>
      <c r="FM64" s="6"/>
      <c r="FN64" s="6"/>
      <c r="FO64" s="6"/>
      <c r="FP64" s="6"/>
      <c r="FQ64" s="6"/>
      <c r="FR64" s="6"/>
      <c r="HU64" s="4"/>
      <c r="HX64" s="8"/>
      <c r="HY64" s="8"/>
      <c r="HZ64" s="4" t="str">
        <f t="shared" ca="1" si="0"/>
        <v/>
      </c>
      <c r="IA64" s="3" t="str">
        <f t="shared" si="1"/>
        <v/>
      </c>
      <c r="IB64" s="3" t="str">
        <f>IF($A64="","",IF((AND($A64="ADD",OR(IA64="",IA64="Local Authority"))),"L",(_xlfn.XLOOKUP(IA64,asset_owner[lookupValue],asset_owner[lookupKey],""))))</f>
        <v/>
      </c>
      <c r="IC64" s="9"/>
      <c r="IF64" s="8" t="str">
        <f t="shared" si="2"/>
        <v/>
      </c>
      <c r="IG64" s="7"/>
    </row>
    <row r="65" spans="2:241" x14ac:dyDescent="0.25">
      <c r="B65" s="5"/>
      <c r="C65" s="5"/>
      <c r="D65" s="6"/>
      <c r="E65" s="6"/>
      <c r="H65" s="3" t="str">
        <f>IF($A65="ADD",IF(NOT(ISBLANK(G65)),_xlfn.XLOOKUP(G65,br_found_type[lookupValue],br_found_type[lookupKey],"ERROR"),""), "")</f>
        <v/>
      </c>
      <c r="I65" s="4"/>
      <c r="K65" s="4"/>
      <c r="M65" s="3" t="str">
        <f>IF($A65="ADD",IF(NOT(ISBLANK(L65)),_xlfn.XLOOKUP(L65,br_found_mat[lookupValue],br_found_mat[lookupKey],"ERROR"),""), "")</f>
        <v/>
      </c>
      <c r="O65" s="3" t="str">
        <f>IF($A65="ADD",IF(NOT(ISBLANK(N65)),_xlfn.XLOOKUP(N65,found_cast_type[lookupValue],found_cast_type[lookupKey],"ERROR"),""), "")</f>
        <v/>
      </c>
      <c r="P65" s="4"/>
      <c r="R65" s="3" t="str">
        <f>IF($A65="ADD",IF(NOT(ISBLANK(Q65)),_xlfn.XLOOKUP(Q65,br_paint_system[lookupValue],br_paint_system[lookupKey],"ERROR"),""), "")</f>
        <v/>
      </c>
      <c r="T65" s="3" t="str">
        <f>IF($A65="ADD",IF(NOT(ISBLANK(S65)),_xlfn.XLOOKUP(S65,br_pier_type[lookupValue],br_pier_type[lookupKey],"ERROR"),""), "")</f>
        <v/>
      </c>
      <c r="V65" s="3" t="str">
        <f>IF($A65="ADD",IF(NOT(ISBLANK(U65)),_xlfn.XLOOKUP(U65,br_pier_cap_type[lookupValue],br_pier_cap_type[lookupKey],"ERROR"),""), "")</f>
        <v/>
      </c>
      <c r="X65" s="3" t="str">
        <f>IF($A65="ADD",IF(NOT(ISBLANK(W65)),_xlfn.XLOOKUP(W65,br_bearing_type[lookupValue],br_bearing_type[lookupKey],"ERROR"),""), "")</f>
        <v/>
      </c>
      <c r="Z65" s="3" t="str">
        <f>IF($A65="ADD",IF(NOT(ISBLANK(Y65)),_xlfn.XLOOKUP(Y65,br_pier_type[lookupValue],br_pier_type[lookupKey],"ERROR"),""), "")</f>
        <v/>
      </c>
      <c r="AB65" s="3" t="str">
        <f>IF($A65="ADD",IF(NOT(ISBLANK(AA65)),_xlfn.XLOOKUP(AA65,br_pier_cap_type[lookupValue],br_pier_cap_type[lookupKey],"ERROR"),""), "")</f>
        <v/>
      </c>
      <c r="AD65" s="3" t="str">
        <f>IF($A65="ADD",IF(NOT(ISBLANK(AC65)),_xlfn.XLOOKUP(AC65,br_bearing_type[lookupValue],br_bearing_type[lookupKey],"ERROR"),""), "")</f>
        <v/>
      </c>
      <c r="AF65" s="3" t="str">
        <f>IF($A65="ADD",IF(NOT(ISBLANK(AE65)),_xlfn.XLOOKUP(AE65,br_pier_type[lookupValue],br_pier_type[lookupKey],"ERROR"),""), "")</f>
        <v/>
      </c>
      <c r="AH65" s="3" t="str">
        <f>IF($A65="ADD",IF(NOT(ISBLANK(AG65)),_xlfn.XLOOKUP(AG65,br_pier_cap_type[lookupValue],br_pier_cap_type[lookupKey],"ERROR"),""), "")</f>
        <v/>
      </c>
      <c r="AJ65" s="3" t="str">
        <f>IF($A65="ADD",IF(NOT(ISBLANK(AI65)),_xlfn.XLOOKUP(AI65,br_bearing_type[lookupValue],br_bearing_type[lookupKey],"ERROR"),""), "")</f>
        <v/>
      </c>
      <c r="AL65" s="3" t="str">
        <f>IF($A65="ADD",IF(NOT(ISBLANK(AK65)),_xlfn.XLOOKUP(AK65,br_pier_type[lookupValue],br_pier_type[lookupKey],"ERROR"),""), "")</f>
        <v/>
      </c>
      <c r="AN65" s="3" t="str">
        <f>IF($A65="ADD",IF(NOT(ISBLANK(AM65)),_xlfn.XLOOKUP(AM65,br_pier_cap_type[lookupValue],br_pier_cap_type[lookupKey],"ERROR"),""), "")</f>
        <v/>
      </c>
      <c r="AP65" s="3" t="str">
        <f>IF($A65="ADD",IF(NOT(ISBLANK(AO65)),_xlfn.XLOOKUP(AO65,br_bearing_type[lookupValue],br_bearing_type[lookupKey],"ERROR"),""), "")</f>
        <v/>
      </c>
      <c r="AR65" s="3" t="str">
        <f>IF($A65="ADD",IF(NOT(ISBLANK(AQ65)),_xlfn.XLOOKUP(AQ65,br_pier_type[lookupValue],br_pier_type[lookupKey],"ERROR"),""), "")</f>
        <v/>
      </c>
      <c r="AT65" s="3" t="str">
        <f>IF($A65="ADD",IF(NOT(ISBLANK(AS65)),_xlfn.XLOOKUP(AS65,br_pier_cap_type[lookupValue],br_pier_cap_type[lookupKey],"ERROR"),""), "")</f>
        <v/>
      </c>
      <c r="AV65" s="3" t="str">
        <f>IF($A65="ADD",IF(NOT(ISBLANK(AU65)),_xlfn.XLOOKUP(AU65,br_bearing_type[lookupValue],br_bearing_type[lookupKey],"ERROR"),""), "")</f>
        <v/>
      </c>
      <c r="AX65" s="3" t="str">
        <f>IF($A65="ADD",IF(NOT(ISBLANK(AW65)),_xlfn.XLOOKUP(AW65,br_pier_type[lookupValue],br_pier_type[lookupKey],"ERROR"),""), "")</f>
        <v/>
      </c>
      <c r="AZ65" s="3" t="str">
        <f>IF($A65="ADD",IF(NOT(ISBLANK(AY65)),_xlfn.XLOOKUP(AY65,br_pier_cap_type[lookupValue],br_pier_cap_type[lookupKey],"ERROR"),""), "")</f>
        <v/>
      </c>
      <c r="BB65" s="3" t="str">
        <f>IF($A65="ADD",IF(NOT(ISBLANK(BA65)),_xlfn.XLOOKUP(BA65,br_bearing_type[lookupValue],br_bearing_type[lookupKey],"ERROR"),""), "")</f>
        <v/>
      </c>
      <c r="BD65" s="3" t="str">
        <f>IF($A65="ADD",IF(NOT(ISBLANK(BC65)),_xlfn.XLOOKUP(BC65,br_pier_type[lookupValue],br_pier_type[lookupKey],"ERROR"),""), "")</f>
        <v/>
      </c>
      <c r="BF65" s="3" t="str">
        <f>IF($A65="ADD",IF(NOT(ISBLANK(BE65)),_xlfn.XLOOKUP(BE65,br_pier_cap_type[lookupValue],br_pier_cap_type[lookupKey],"ERROR"),""), "")</f>
        <v/>
      </c>
      <c r="BH65" s="3" t="str">
        <f>IF($A65="ADD",IF(NOT(ISBLANK(BG65)),_xlfn.XLOOKUP(BG65,br_bearing_type[lookupValue],br_bearing_type[lookupKey],"ERROR"),""), "")</f>
        <v/>
      </c>
      <c r="BJ65" s="3" t="str">
        <f>IF($A65="ADD",IF(NOT(ISBLANK(BI65)),_xlfn.XLOOKUP(BI65,br_pier_type[lookupValue],br_pier_type[lookupKey],"ERROR"),""), "")</f>
        <v/>
      </c>
      <c r="BL65" s="3" t="str">
        <f>IF($A65="ADD",IF(NOT(ISBLANK(BK65)),_xlfn.XLOOKUP(BK65,br_pier_cap_type[lookupValue],br_pier_cap_type[lookupKey],"ERROR"),""), "")</f>
        <v/>
      </c>
      <c r="BN65" s="3" t="str">
        <f>IF($A65="ADD",IF(NOT(ISBLANK(BM65)),_xlfn.XLOOKUP(BM65,br_bearing_type[lookupValue],br_bearing_type[lookupKey],"ERROR"),""), "")</f>
        <v/>
      </c>
      <c r="BP65" s="3" t="str">
        <f>IF($A65="ADD",IF(NOT(ISBLANK(BO65)),_xlfn.XLOOKUP(BO65,br_pier_type[lookupValue],br_pier_type[lookupKey],"ERROR"),""), "")</f>
        <v/>
      </c>
      <c r="BR65" s="3" t="str">
        <f>IF($A65="ADD",IF(NOT(ISBLANK(BQ65)),_xlfn.XLOOKUP(BQ65,br_pier_cap_type[lookupValue],br_pier_cap_type[lookupKey],"ERROR"),""), "")</f>
        <v/>
      </c>
      <c r="BT65" s="3" t="str">
        <f>IF($A65="ADD",IF(NOT(ISBLANK(BS65)),_xlfn.XLOOKUP(BS65,br_bearing_type[lookupValue],br_bearing_type[lookupKey],"ERROR"),""), "")</f>
        <v/>
      </c>
      <c r="BU65" s="6"/>
      <c r="BV65" s="6"/>
      <c r="BW65" s="6"/>
      <c r="BX65" s="6"/>
      <c r="BY65" s="6"/>
      <c r="BZ65" s="6"/>
      <c r="CA65" s="6"/>
      <c r="CB65" s="6"/>
      <c r="CC65" s="6"/>
      <c r="CD65" s="6"/>
      <c r="CE65" s="6"/>
      <c r="CF65" s="6"/>
      <c r="CG65" s="6"/>
      <c r="CH65" s="6"/>
      <c r="CI65" s="6"/>
      <c r="CJ65" s="6"/>
      <c r="CK65" s="6"/>
      <c r="CL65" s="6"/>
      <c r="CM65" s="6"/>
      <c r="CN65" s="6"/>
      <c r="CO65" s="6"/>
      <c r="CP65" s="6"/>
      <c r="CQ65" s="6"/>
      <c r="CR65" s="6"/>
      <c r="CT65" s="3" t="str">
        <f>IF($A65="ADD",IF(NOT(ISBLANK(CS65)),_xlfn.XLOOKUP(CS65,br_pier_type[lookupValue],br_pier_type[lookupKey],"ERROR"),""), "")</f>
        <v/>
      </c>
      <c r="CV65" s="3" t="str">
        <f>IF($A65="ADD",IF(NOT(ISBLANK(CU65)),_xlfn.XLOOKUP(CU65,br_pier_cap_type[lookupValue],br_pier_cap_type[lookupKey],"ERROR"),""), "")</f>
        <v/>
      </c>
      <c r="CX65" s="3" t="str">
        <f>IF($A65="ADD",IF(NOT(ISBLANK(CW65)),_xlfn.XLOOKUP(CW65,br_bearing_type[lookupValue],br_bearing_type[lookupKey],"ERROR"),""), "")</f>
        <v/>
      </c>
      <c r="CZ65" s="3" t="str">
        <f>IF($A65="ADD",IF(NOT(ISBLANK(CY65)),_xlfn.XLOOKUP(CY65,br_pier_type[lookupValue],br_pier_type[lookupKey],"ERROR"),""), "")</f>
        <v/>
      </c>
      <c r="DB65" s="3" t="str">
        <f>IF($A65="ADD",IF(NOT(ISBLANK(DA65)),_xlfn.XLOOKUP(DA65,br_pier_cap_type[lookupValue],br_pier_cap_type[lookupKey],"ERROR"),""), "")</f>
        <v/>
      </c>
      <c r="DD65" s="3" t="str">
        <f>IF($A65="ADD",IF(NOT(ISBLANK(DC65)),_xlfn.XLOOKUP(DC65,br_bearing_type[lookupValue],br_bearing_type[lookupKey],"ERROR"),""), "")</f>
        <v/>
      </c>
      <c r="DF65" s="3" t="str">
        <f>IF($A65="ADD",IF(NOT(ISBLANK(DE65)),_xlfn.XLOOKUP(DE65,br_pier_type[lookupValue],br_pier_type[lookupKey],"ERROR"),""), "")</f>
        <v/>
      </c>
      <c r="DH65" s="3" t="str">
        <f>IF($A65="ADD",IF(NOT(ISBLANK(DG65)),_xlfn.XLOOKUP(DG65,br_pier_cap_type[lookupValue],br_pier_cap_type[lookupKey],"ERROR"),""), "")</f>
        <v/>
      </c>
      <c r="DJ65" s="3" t="str">
        <f>IF($A65="ADD",IF(NOT(ISBLANK(DI65)),_xlfn.XLOOKUP(DI65,br_bearing_type[lookupValue],br_bearing_type[lookupKey],"ERROR"),""), "")</f>
        <v/>
      </c>
      <c r="DL65" s="3" t="str">
        <f>IF($A65="ADD",IF(NOT(ISBLANK(DK65)),_xlfn.XLOOKUP(DK65,br_pier_type[lookupValue],br_pier_type[lookupKey],"ERROR"),""), "")</f>
        <v/>
      </c>
      <c r="DN65" s="3" t="str">
        <f>IF($A65="ADD",IF(NOT(ISBLANK(DM65)),_xlfn.XLOOKUP(DM65,br_pier_cap_type[lookupValue],br_pier_cap_type[lookupKey],"ERROR"),""), "")</f>
        <v/>
      </c>
      <c r="DP65" s="3" t="str">
        <f>IF($A65="ADD",IF(NOT(ISBLANK(DO65)),_xlfn.XLOOKUP(DO65,br_bearing_type[lookupValue],br_bearing_type[lookupKey],"ERROR"),""), "")</f>
        <v/>
      </c>
      <c r="DR65" s="3" t="str">
        <f>IF($A65="ADD",IF(NOT(ISBLANK(DQ65)),_xlfn.XLOOKUP(DQ65,br_pier_type[lookupValue],br_pier_type[lookupKey],"ERROR"),""), "")</f>
        <v/>
      </c>
      <c r="DT65" s="3" t="str">
        <f>IF($A65="ADD",IF(NOT(ISBLANK(DS65)),_xlfn.XLOOKUP(DS65,br_pier_cap_type[lookupValue],br_pier_cap_type[lookupKey],"ERROR"),""), "")</f>
        <v/>
      </c>
      <c r="DV65" s="3" t="str">
        <f>IF($A65="ADD",IF(NOT(ISBLANK(DU65)),_xlfn.XLOOKUP(DU65,br_bearing_type[lookupValue],br_bearing_type[lookupKey],"ERROR"),""), "")</f>
        <v/>
      </c>
      <c r="DX65" s="3" t="str">
        <f>IF($A65="ADD",IF(NOT(ISBLANK(DW65)),_xlfn.XLOOKUP(DW65,br_pier_type[lookupValue],br_pier_type[lookupKey],"ERROR"),""), "")</f>
        <v/>
      </c>
      <c r="DZ65" s="3" t="str">
        <f>IF($A65="ADD",IF(NOT(ISBLANK(DY65)),_xlfn.XLOOKUP(DY65,br_pier_cap_type[lookupValue],br_pier_cap_type[lookupKey],"ERROR"),""), "")</f>
        <v/>
      </c>
      <c r="EB65" s="3" t="str">
        <f>IF($A65="ADD",IF(NOT(ISBLANK(EA65)),_xlfn.XLOOKUP(EA65,br_bearing_type[lookupValue],br_bearing_type[lookupKey],"ERROR"),""), "")</f>
        <v/>
      </c>
      <c r="EU65" s="6"/>
      <c r="EV65" s="6"/>
      <c r="EW65" s="6"/>
      <c r="EX65" s="6"/>
      <c r="EY65" s="6"/>
      <c r="EZ65" s="6"/>
      <c r="FA65" s="6"/>
      <c r="FB65" s="6"/>
      <c r="FC65" s="6"/>
      <c r="FD65" s="6"/>
      <c r="FE65" s="6"/>
      <c r="FF65" s="6"/>
      <c r="FG65" s="6"/>
      <c r="FH65" s="6"/>
      <c r="FI65" s="6"/>
      <c r="FJ65" s="6"/>
      <c r="FK65" s="6"/>
      <c r="FL65" s="6"/>
      <c r="FM65" s="6"/>
      <c r="FN65" s="6"/>
      <c r="FO65" s="6"/>
      <c r="FP65" s="6"/>
      <c r="FQ65" s="6"/>
      <c r="FR65" s="6"/>
      <c r="HU65" s="4"/>
      <c r="HX65" s="8"/>
      <c r="HY65" s="8"/>
      <c r="HZ65" s="4" t="str">
        <f t="shared" ca="1" si="0"/>
        <v/>
      </c>
      <c r="IA65" s="3" t="str">
        <f t="shared" si="1"/>
        <v/>
      </c>
      <c r="IB65" s="3" t="str">
        <f>IF($A65="","",IF((AND($A65="ADD",OR(IA65="",IA65="Local Authority"))),"L",(_xlfn.XLOOKUP(IA65,asset_owner[lookupValue],asset_owner[lookupKey],""))))</f>
        <v/>
      </c>
      <c r="IC65" s="9"/>
      <c r="IF65" s="8" t="str">
        <f t="shared" si="2"/>
        <v/>
      </c>
      <c r="IG65" s="7"/>
    </row>
    <row r="66" spans="2:241" x14ac:dyDescent="0.25">
      <c r="B66" s="5"/>
      <c r="C66" s="5"/>
      <c r="D66" s="6"/>
      <c r="E66" s="6"/>
      <c r="H66" s="3" t="str">
        <f>IF($A66="ADD",IF(NOT(ISBLANK(G66)),_xlfn.XLOOKUP(G66,br_found_type[lookupValue],br_found_type[lookupKey],"ERROR"),""), "")</f>
        <v/>
      </c>
      <c r="I66" s="4"/>
      <c r="K66" s="4"/>
      <c r="M66" s="3" t="str">
        <f>IF($A66="ADD",IF(NOT(ISBLANK(L66)),_xlfn.XLOOKUP(L66,br_found_mat[lookupValue],br_found_mat[lookupKey],"ERROR"),""), "")</f>
        <v/>
      </c>
      <c r="O66" s="3" t="str">
        <f>IF($A66="ADD",IF(NOT(ISBLANK(N66)),_xlfn.XLOOKUP(N66,found_cast_type[lookupValue],found_cast_type[lookupKey],"ERROR"),""), "")</f>
        <v/>
      </c>
      <c r="P66" s="4"/>
      <c r="R66" s="3" t="str">
        <f>IF($A66="ADD",IF(NOT(ISBLANK(Q66)),_xlfn.XLOOKUP(Q66,br_paint_system[lookupValue],br_paint_system[lookupKey],"ERROR"),""), "")</f>
        <v/>
      </c>
      <c r="T66" s="3" t="str">
        <f>IF($A66="ADD",IF(NOT(ISBLANK(S66)),_xlfn.XLOOKUP(S66,br_pier_type[lookupValue],br_pier_type[lookupKey],"ERROR"),""), "")</f>
        <v/>
      </c>
      <c r="V66" s="3" t="str">
        <f>IF($A66="ADD",IF(NOT(ISBLANK(U66)),_xlfn.XLOOKUP(U66,br_pier_cap_type[lookupValue],br_pier_cap_type[lookupKey],"ERROR"),""), "")</f>
        <v/>
      </c>
      <c r="X66" s="3" t="str">
        <f>IF($A66="ADD",IF(NOT(ISBLANK(W66)),_xlfn.XLOOKUP(W66,br_bearing_type[lookupValue],br_bearing_type[lookupKey],"ERROR"),""), "")</f>
        <v/>
      </c>
      <c r="Z66" s="3" t="str">
        <f>IF($A66="ADD",IF(NOT(ISBLANK(Y66)),_xlfn.XLOOKUP(Y66,br_pier_type[lookupValue],br_pier_type[lookupKey],"ERROR"),""), "")</f>
        <v/>
      </c>
      <c r="AB66" s="3" t="str">
        <f>IF($A66="ADD",IF(NOT(ISBLANK(AA66)),_xlfn.XLOOKUP(AA66,br_pier_cap_type[lookupValue],br_pier_cap_type[lookupKey],"ERROR"),""), "")</f>
        <v/>
      </c>
      <c r="AD66" s="3" t="str">
        <f>IF($A66="ADD",IF(NOT(ISBLANK(AC66)),_xlfn.XLOOKUP(AC66,br_bearing_type[lookupValue],br_bearing_type[lookupKey],"ERROR"),""), "")</f>
        <v/>
      </c>
      <c r="AF66" s="3" t="str">
        <f>IF($A66="ADD",IF(NOT(ISBLANK(AE66)),_xlfn.XLOOKUP(AE66,br_pier_type[lookupValue],br_pier_type[lookupKey],"ERROR"),""), "")</f>
        <v/>
      </c>
      <c r="AH66" s="3" t="str">
        <f>IF($A66="ADD",IF(NOT(ISBLANK(AG66)),_xlfn.XLOOKUP(AG66,br_pier_cap_type[lookupValue],br_pier_cap_type[lookupKey],"ERROR"),""), "")</f>
        <v/>
      </c>
      <c r="AJ66" s="3" t="str">
        <f>IF($A66="ADD",IF(NOT(ISBLANK(AI66)),_xlfn.XLOOKUP(AI66,br_bearing_type[lookupValue],br_bearing_type[lookupKey],"ERROR"),""), "")</f>
        <v/>
      </c>
      <c r="AL66" s="3" t="str">
        <f>IF($A66="ADD",IF(NOT(ISBLANK(AK66)),_xlfn.XLOOKUP(AK66,br_pier_type[lookupValue],br_pier_type[lookupKey],"ERROR"),""), "")</f>
        <v/>
      </c>
      <c r="AN66" s="3" t="str">
        <f>IF($A66="ADD",IF(NOT(ISBLANK(AM66)),_xlfn.XLOOKUP(AM66,br_pier_cap_type[lookupValue],br_pier_cap_type[lookupKey],"ERROR"),""), "")</f>
        <v/>
      </c>
      <c r="AP66" s="3" t="str">
        <f>IF($A66="ADD",IF(NOT(ISBLANK(AO66)),_xlfn.XLOOKUP(AO66,br_bearing_type[lookupValue],br_bearing_type[lookupKey],"ERROR"),""), "")</f>
        <v/>
      </c>
      <c r="AR66" s="3" t="str">
        <f>IF($A66="ADD",IF(NOT(ISBLANK(AQ66)),_xlfn.XLOOKUP(AQ66,br_pier_type[lookupValue],br_pier_type[lookupKey],"ERROR"),""), "")</f>
        <v/>
      </c>
      <c r="AT66" s="3" t="str">
        <f>IF($A66="ADD",IF(NOT(ISBLANK(AS66)),_xlfn.XLOOKUP(AS66,br_pier_cap_type[lookupValue],br_pier_cap_type[lookupKey],"ERROR"),""), "")</f>
        <v/>
      </c>
      <c r="AV66" s="3" t="str">
        <f>IF($A66="ADD",IF(NOT(ISBLANK(AU66)),_xlfn.XLOOKUP(AU66,br_bearing_type[lookupValue],br_bearing_type[lookupKey],"ERROR"),""), "")</f>
        <v/>
      </c>
      <c r="AX66" s="3" t="str">
        <f>IF($A66="ADD",IF(NOT(ISBLANK(AW66)),_xlfn.XLOOKUP(AW66,br_pier_type[lookupValue],br_pier_type[lookupKey],"ERROR"),""), "")</f>
        <v/>
      </c>
      <c r="AZ66" s="3" t="str">
        <f>IF($A66="ADD",IF(NOT(ISBLANK(AY66)),_xlfn.XLOOKUP(AY66,br_pier_cap_type[lookupValue],br_pier_cap_type[lookupKey],"ERROR"),""), "")</f>
        <v/>
      </c>
      <c r="BB66" s="3" t="str">
        <f>IF($A66="ADD",IF(NOT(ISBLANK(BA66)),_xlfn.XLOOKUP(BA66,br_bearing_type[lookupValue],br_bearing_type[lookupKey],"ERROR"),""), "")</f>
        <v/>
      </c>
      <c r="BD66" s="3" t="str">
        <f>IF($A66="ADD",IF(NOT(ISBLANK(BC66)),_xlfn.XLOOKUP(BC66,br_pier_type[lookupValue],br_pier_type[lookupKey],"ERROR"),""), "")</f>
        <v/>
      </c>
      <c r="BF66" s="3" t="str">
        <f>IF($A66="ADD",IF(NOT(ISBLANK(BE66)),_xlfn.XLOOKUP(BE66,br_pier_cap_type[lookupValue],br_pier_cap_type[lookupKey],"ERROR"),""), "")</f>
        <v/>
      </c>
      <c r="BH66" s="3" t="str">
        <f>IF($A66="ADD",IF(NOT(ISBLANK(BG66)),_xlfn.XLOOKUP(BG66,br_bearing_type[lookupValue],br_bearing_type[lookupKey],"ERROR"),""), "")</f>
        <v/>
      </c>
      <c r="BJ66" s="3" t="str">
        <f>IF($A66="ADD",IF(NOT(ISBLANK(BI66)),_xlfn.XLOOKUP(BI66,br_pier_type[lookupValue],br_pier_type[lookupKey],"ERROR"),""), "")</f>
        <v/>
      </c>
      <c r="BL66" s="3" t="str">
        <f>IF($A66="ADD",IF(NOT(ISBLANK(BK66)),_xlfn.XLOOKUP(BK66,br_pier_cap_type[lookupValue],br_pier_cap_type[lookupKey],"ERROR"),""), "")</f>
        <v/>
      </c>
      <c r="BN66" s="3" t="str">
        <f>IF($A66="ADD",IF(NOT(ISBLANK(BM66)),_xlfn.XLOOKUP(BM66,br_bearing_type[lookupValue],br_bearing_type[lookupKey],"ERROR"),""), "")</f>
        <v/>
      </c>
      <c r="BP66" s="3" t="str">
        <f>IF($A66="ADD",IF(NOT(ISBLANK(BO66)),_xlfn.XLOOKUP(BO66,br_pier_type[lookupValue],br_pier_type[lookupKey],"ERROR"),""), "")</f>
        <v/>
      </c>
      <c r="BR66" s="3" t="str">
        <f>IF($A66="ADD",IF(NOT(ISBLANK(BQ66)),_xlfn.XLOOKUP(BQ66,br_pier_cap_type[lookupValue],br_pier_cap_type[lookupKey],"ERROR"),""), "")</f>
        <v/>
      </c>
      <c r="BT66" s="3" t="str">
        <f>IF($A66="ADD",IF(NOT(ISBLANK(BS66)),_xlfn.XLOOKUP(BS66,br_bearing_type[lookupValue],br_bearing_type[lookupKey],"ERROR"),""), "")</f>
        <v/>
      </c>
      <c r="BU66" s="6"/>
      <c r="BV66" s="6"/>
      <c r="BW66" s="6"/>
      <c r="BX66" s="6"/>
      <c r="BY66" s="6"/>
      <c r="BZ66" s="6"/>
      <c r="CA66" s="6"/>
      <c r="CB66" s="6"/>
      <c r="CC66" s="6"/>
      <c r="CD66" s="6"/>
      <c r="CE66" s="6"/>
      <c r="CF66" s="6"/>
      <c r="CG66" s="6"/>
      <c r="CH66" s="6"/>
      <c r="CI66" s="6"/>
      <c r="CJ66" s="6"/>
      <c r="CK66" s="6"/>
      <c r="CL66" s="6"/>
      <c r="CM66" s="6"/>
      <c r="CN66" s="6"/>
      <c r="CO66" s="6"/>
      <c r="CP66" s="6"/>
      <c r="CQ66" s="6"/>
      <c r="CR66" s="6"/>
      <c r="CT66" s="3" t="str">
        <f>IF($A66="ADD",IF(NOT(ISBLANK(CS66)),_xlfn.XLOOKUP(CS66,br_pier_type[lookupValue],br_pier_type[lookupKey],"ERROR"),""), "")</f>
        <v/>
      </c>
      <c r="CV66" s="3" t="str">
        <f>IF($A66="ADD",IF(NOT(ISBLANK(CU66)),_xlfn.XLOOKUP(CU66,br_pier_cap_type[lookupValue],br_pier_cap_type[lookupKey],"ERROR"),""), "")</f>
        <v/>
      </c>
      <c r="CX66" s="3" t="str">
        <f>IF($A66="ADD",IF(NOT(ISBLANK(CW66)),_xlfn.XLOOKUP(CW66,br_bearing_type[lookupValue],br_bearing_type[lookupKey],"ERROR"),""), "")</f>
        <v/>
      </c>
      <c r="CZ66" s="3" t="str">
        <f>IF($A66="ADD",IF(NOT(ISBLANK(CY66)),_xlfn.XLOOKUP(CY66,br_pier_type[lookupValue],br_pier_type[lookupKey],"ERROR"),""), "")</f>
        <v/>
      </c>
      <c r="DB66" s="3" t="str">
        <f>IF($A66="ADD",IF(NOT(ISBLANK(DA66)),_xlfn.XLOOKUP(DA66,br_pier_cap_type[lookupValue],br_pier_cap_type[lookupKey],"ERROR"),""), "")</f>
        <v/>
      </c>
      <c r="DD66" s="3" t="str">
        <f>IF($A66="ADD",IF(NOT(ISBLANK(DC66)),_xlfn.XLOOKUP(DC66,br_bearing_type[lookupValue],br_bearing_type[lookupKey],"ERROR"),""), "")</f>
        <v/>
      </c>
      <c r="DF66" s="3" t="str">
        <f>IF($A66="ADD",IF(NOT(ISBLANK(DE66)),_xlfn.XLOOKUP(DE66,br_pier_type[lookupValue],br_pier_type[lookupKey],"ERROR"),""), "")</f>
        <v/>
      </c>
      <c r="DH66" s="3" t="str">
        <f>IF($A66="ADD",IF(NOT(ISBLANK(DG66)),_xlfn.XLOOKUP(DG66,br_pier_cap_type[lookupValue],br_pier_cap_type[lookupKey],"ERROR"),""), "")</f>
        <v/>
      </c>
      <c r="DJ66" s="3" t="str">
        <f>IF($A66="ADD",IF(NOT(ISBLANK(DI66)),_xlfn.XLOOKUP(DI66,br_bearing_type[lookupValue],br_bearing_type[lookupKey],"ERROR"),""), "")</f>
        <v/>
      </c>
      <c r="DL66" s="3" t="str">
        <f>IF($A66="ADD",IF(NOT(ISBLANK(DK66)),_xlfn.XLOOKUP(DK66,br_pier_type[lookupValue],br_pier_type[lookupKey],"ERROR"),""), "")</f>
        <v/>
      </c>
      <c r="DN66" s="3" t="str">
        <f>IF($A66="ADD",IF(NOT(ISBLANK(DM66)),_xlfn.XLOOKUP(DM66,br_pier_cap_type[lookupValue],br_pier_cap_type[lookupKey],"ERROR"),""), "")</f>
        <v/>
      </c>
      <c r="DP66" s="3" t="str">
        <f>IF($A66="ADD",IF(NOT(ISBLANK(DO66)),_xlfn.XLOOKUP(DO66,br_bearing_type[lookupValue],br_bearing_type[lookupKey],"ERROR"),""), "")</f>
        <v/>
      </c>
      <c r="DR66" s="3" t="str">
        <f>IF($A66="ADD",IF(NOT(ISBLANK(DQ66)),_xlfn.XLOOKUP(DQ66,br_pier_type[lookupValue],br_pier_type[lookupKey],"ERROR"),""), "")</f>
        <v/>
      </c>
      <c r="DT66" s="3" t="str">
        <f>IF($A66="ADD",IF(NOT(ISBLANK(DS66)),_xlfn.XLOOKUP(DS66,br_pier_cap_type[lookupValue],br_pier_cap_type[lookupKey],"ERROR"),""), "")</f>
        <v/>
      </c>
      <c r="DV66" s="3" t="str">
        <f>IF($A66="ADD",IF(NOT(ISBLANK(DU66)),_xlfn.XLOOKUP(DU66,br_bearing_type[lookupValue],br_bearing_type[lookupKey],"ERROR"),""), "")</f>
        <v/>
      </c>
      <c r="DX66" s="3" t="str">
        <f>IF($A66="ADD",IF(NOT(ISBLANK(DW66)),_xlfn.XLOOKUP(DW66,br_pier_type[lookupValue],br_pier_type[lookupKey],"ERROR"),""), "")</f>
        <v/>
      </c>
      <c r="DZ66" s="3" t="str">
        <f>IF($A66="ADD",IF(NOT(ISBLANK(DY66)),_xlfn.XLOOKUP(DY66,br_pier_cap_type[lookupValue],br_pier_cap_type[lookupKey],"ERROR"),""), "")</f>
        <v/>
      </c>
      <c r="EB66" s="3" t="str">
        <f>IF($A66="ADD",IF(NOT(ISBLANK(EA66)),_xlfn.XLOOKUP(EA66,br_bearing_type[lookupValue],br_bearing_type[lookupKey],"ERROR"),""), "")</f>
        <v/>
      </c>
      <c r="EU66" s="6"/>
      <c r="EV66" s="6"/>
      <c r="EW66" s="6"/>
      <c r="EX66" s="6"/>
      <c r="EY66" s="6"/>
      <c r="EZ66" s="6"/>
      <c r="FA66" s="6"/>
      <c r="FB66" s="6"/>
      <c r="FC66" s="6"/>
      <c r="FD66" s="6"/>
      <c r="FE66" s="6"/>
      <c r="FF66" s="6"/>
      <c r="FG66" s="6"/>
      <c r="FH66" s="6"/>
      <c r="FI66" s="6"/>
      <c r="FJ66" s="6"/>
      <c r="FK66" s="6"/>
      <c r="FL66" s="6"/>
      <c r="FM66" s="6"/>
      <c r="FN66" s="6"/>
      <c r="FO66" s="6"/>
      <c r="FP66" s="6"/>
      <c r="FQ66" s="6"/>
      <c r="FR66" s="6"/>
      <c r="HU66" s="4"/>
      <c r="HX66" s="8"/>
      <c r="HY66" s="8"/>
      <c r="HZ66" s="4" t="str">
        <f t="shared" ca="1" si="0"/>
        <v/>
      </c>
      <c r="IA66" s="3" t="str">
        <f t="shared" si="1"/>
        <v/>
      </c>
      <c r="IB66" s="3" t="str">
        <f>IF($A66="","",IF((AND($A66="ADD",OR(IA66="",IA66="Local Authority"))),"L",(_xlfn.XLOOKUP(IA66,asset_owner[lookupValue],asset_owner[lookupKey],""))))</f>
        <v/>
      </c>
      <c r="IC66" s="9"/>
      <c r="IF66" s="8" t="str">
        <f t="shared" si="2"/>
        <v/>
      </c>
      <c r="IG66" s="7"/>
    </row>
    <row r="67" spans="2:241" x14ac:dyDescent="0.25">
      <c r="B67" s="5"/>
      <c r="C67" s="5"/>
      <c r="D67" s="6"/>
      <c r="E67" s="6"/>
      <c r="H67" s="3" t="str">
        <f>IF($A67="ADD",IF(NOT(ISBLANK(G67)),_xlfn.XLOOKUP(G67,br_found_type[lookupValue],br_found_type[lookupKey],"ERROR"),""), "")</f>
        <v/>
      </c>
      <c r="I67" s="4"/>
      <c r="K67" s="4"/>
      <c r="M67" s="3" t="str">
        <f>IF($A67="ADD",IF(NOT(ISBLANK(L67)),_xlfn.XLOOKUP(L67,br_found_mat[lookupValue],br_found_mat[lookupKey],"ERROR"),""), "")</f>
        <v/>
      </c>
      <c r="O67" s="3" t="str">
        <f>IF($A67="ADD",IF(NOT(ISBLANK(N67)),_xlfn.XLOOKUP(N67,found_cast_type[lookupValue],found_cast_type[lookupKey],"ERROR"),""), "")</f>
        <v/>
      </c>
      <c r="P67" s="4"/>
      <c r="R67" s="3" t="str">
        <f>IF($A67="ADD",IF(NOT(ISBLANK(Q67)),_xlfn.XLOOKUP(Q67,br_paint_system[lookupValue],br_paint_system[lookupKey],"ERROR"),""), "")</f>
        <v/>
      </c>
      <c r="T67" s="3" t="str">
        <f>IF($A67="ADD",IF(NOT(ISBLANK(S67)),_xlfn.XLOOKUP(S67,br_pier_type[lookupValue],br_pier_type[lookupKey],"ERROR"),""), "")</f>
        <v/>
      </c>
      <c r="V67" s="3" t="str">
        <f>IF($A67="ADD",IF(NOT(ISBLANK(U67)),_xlfn.XLOOKUP(U67,br_pier_cap_type[lookupValue],br_pier_cap_type[lookupKey],"ERROR"),""), "")</f>
        <v/>
      </c>
      <c r="X67" s="3" t="str">
        <f>IF($A67="ADD",IF(NOT(ISBLANK(W67)),_xlfn.XLOOKUP(W67,br_bearing_type[lookupValue],br_bearing_type[lookupKey],"ERROR"),""), "")</f>
        <v/>
      </c>
      <c r="Z67" s="3" t="str">
        <f>IF($A67="ADD",IF(NOT(ISBLANK(Y67)),_xlfn.XLOOKUP(Y67,br_pier_type[lookupValue],br_pier_type[lookupKey],"ERROR"),""), "")</f>
        <v/>
      </c>
      <c r="AB67" s="3" t="str">
        <f>IF($A67="ADD",IF(NOT(ISBLANK(AA67)),_xlfn.XLOOKUP(AA67,br_pier_cap_type[lookupValue],br_pier_cap_type[lookupKey],"ERROR"),""), "")</f>
        <v/>
      </c>
      <c r="AD67" s="3" t="str">
        <f>IF($A67="ADD",IF(NOT(ISBLANK(AC67)),_xlfn.XLOOKUP(AC67,br_bearing_type[lookupValue],br_bearing_type[lookupKey],"ERROR"),""), "")</f>
        <v/>
      </c>
      <c r="AF67" s="3" t="str">
        <f>IF($A67="ADD",IF(NOT(ISBLANK(AE67)),_xlfn.XLOOKUP(AE67,br_pier_type[lookupValue],br_pier_type[lookupKey],"ERROR"),""), "")</f>
        <v/>
      </c>
      <c r="AH67" s="3" t="str">
        <f>IF($A67="ADD",IF(NOT(ISBLANK(AG67)),_xlfn.XLOOKUP(AG67,br_pier_cap_type[lookupValue],br_pier_cap_type[lookupKey],"ERROR"),""), "")</f>
        <v/>
      </c>
      <c r="AJ67" s="3" t="str">
        <f>IF($A67="ADD",IF(NOT(ISBLANK(AI67)),_xlfn.XLOOKUP(AI67,br_bearing_type[lookupValue],br_bearing_type[lookupKey],"ERROR"),""), "")</f>
        <v/>
      </c>
      <c r="AL67" s="3" t="str">
        <f>IF($A67="ADD",IF(NOT(ISBLANK(AK67)),_xlfn.XLOOKUP(AK67,br_pier_type[lookupValue],br_pier_type[lookupKey],"ERROR"),""), "")</f>
        <v/>
      </c>
      <c r="AN67" s="3" t="str">
        <f>IF($A67="ADD",IF(NOT(ISBLANK(AM67)),_xlfn.XLOOKUP(AM67,br_pier_cap_type[lookupValue],br_pier_cap_type[lookupKey],"ERROR"),""), "")</f>
        <v/>
      </c>
      <c r="AP67" s="3" t="str">
        <f>IF($A67="ADD",IF(NOT(ISBLANK(AO67)),_xlfn.XLOOKUP(AO67,br_bearing_type[lookupValue],br_bearing_type[lookupKey],"ERROR"),""), "")</f>
        <v/>
      </c>
      <c r="AR67" s="3" t="str">
        <f>IF($A67="ADD",IF(NOT(ISBLANK(AQ67)),_xlfn.XLOOKUP(AQ67,br_pier_type[lookupValue],br_pier_type[lookupKey],"ERROR"),""), "")</f>
        <v/>
      </c>
      <c r="AT67" s="3" t="str">
        <f>IF($A67="ADD",IF(NOT(ISBLANK(AS67)),_xlfn.XLOOKUP(AS67,br_pier_cap_type[lookupValue],br_pier_cap_type[lookupKey],"ERROR"),""), "")</f>
        <v/>
      </c>
      <c r="AV67" s="3" t="str">
        <f>IF($A67="ADD",IF(NOT(ISBLANK(AU67)),_xlfn.XLOOKUP(AU67,br_bearing_type[lookupValue],br_bearing_type[lookupKey],"ERROR"),""), "")</f>
        <v/>
      </c>
      <c r="AX67" s="3" t="str">
        <f>IF($A67="ADD",IF(NOT(ISBLANK(AW67)),_xlfn.XLOOKUP(AW67,br_pier_type[lookupValue],br_pier_type[lookupKey],"ERROR"),""), "")</f>
        <v/>
      </c>
      <c r="AZ67" s="3" t="str">
        <f>IF($A67="ADD",IF(NOT(ISBLANK(AY67)),_xlfn.XLOOKUP(AY67,br_pier_cap_type[lookupValue],br_pier_cap_type[lookupKey],"ERROR"),""), "")</f>
        <v/>
      </c>
      <c r="BB67" s="3" t="str">
        <f>IF($A67="ADD",IF(NOT(ISBLANK(BA67)),_xlfn.XLOOKUP(BA67,br_bearing_type[lookupValue],br_bearing_type[lookupKey],"ERROR"),""), "")</f>
        <v/>
      </c>
      <c r="BD67" s="3" t="str">
        <f>IF($A67="ADD",IF(NOT(ISBLANK(BC67)),_xlfn.XLOOKUP(BC67,br_pier_type[lookupValue],br_pier_type[lookupKey],"ERROR"),""), "")</f>
        <v/>
      </c>
      <c r="BF67" s="3" t="str">
        <f>IF($A67="ADD",IF(NOT(ISBLANK(BE67)),_xlfn.XLOOKUP(BE67,br_pier_cap_type[lookupValue],br_pier_cap_type[lookupKey],"ERROR"),""), "")</f>
        <v/>
      </c>
      <c r="BH67" s="3" t="str">
        <f>IF($A67="ADD",IF(NOT(ISBLANK(BG67)),_xlfn.XLOOKUP(BG67,br_bearing_type[lookupValue],br_bearing_type[lookupKey],"ERROR"),""), "")</f>
        <v/>
      </c>
      <c r="BJ67" s="3" t="str">
        <f>IF($A67="ADD",IF(NOT(ISBLANK(BI67)),_xlfn.XLOOKUP(BI67,br_pier_type[lookupValue],br_pier_type[lookupKey],"ERROR"),""), "")</f>
        <v/>
      </c>
      <c r="BL67" s="3" t="str">
        <f>IF($A67="ADD",IF(NOT(ISBLANK(BK67)),_xlfn.XLOOKUP(BK67,br_pier_cap_type[lookupValue],br_pier_cap_type[lookupKey],"ERROR"),""), "")</f>
        <v/>
      </c>
      <c r="BN67" s="3" t="str">
        <f>IF($A67="ADD",IF(NOT(ISBLANK(BM67)),_xlfn.XLOOKUP(BM67,br_bearing_type[lookupValue],br_bearing_type[lookupKey],"ERROR"),""), "")</f>
        <v/>
      </c>
      <c r="BP67" s="3" t="str">
        <f>IF($A67="ADD",IF(NOT(ISBLANK(BO67)),_xlfn.XLOOKUP(BO67,br_pier_type[lookupValue],br_pier_type[lookupKey],"ERROR"),""), "")</f>
        <v/>
      </c>
      <c r="BR67" s="3" t="str">
        <f>IF($A67="ADD",IF(NOT(ISBLANK(BQ67)),_xlfn.XLOOKUP(BQ67,br_pier_cap_type[lookupValue],br_pier_cap_type[lookupKey],"ERROR"),""), "")</f>
        <v/>
      </c>
      <c r="BT67" s="3" t="str">
        <f>IF($A67="ADD",IF(NOT(ISBLANK(BS67)),_xlfn.XLOOKUP(BS67,br_bearing_type[lookupValue],br_bearing_type[lookupKey],"ERROR"),""), "")</f>
        <v/>
      </c>
      <c r="BU67" s="6"/>
      <c r="BV67" s="6"/>
      <c r="BW67" s="6"/>
      <c r="BX67" s="6"/>
      <c r="BY67" s="6"/>
      <c r="BZ67" s="6"/>
      <c r="CA67" s="6"/>
      <c r="CB67" s="6"/>
      <c r="CC67" s="6"/>
      <c r="CD67" s="6"/>
      <c r="CE67" s="6"/>
      <c r="CF67" s="6"/>
      <c r="CG67" s="6"/>
      <c r="CH67" s="6"/>
      <c r="CI67" s="6"/>
      <c r="CJ67" s="6"/>
      <c r="CK67" s="6"/>
      <c r="CL67" s="6"/>
      <c r="CM67" s="6"/>
      <c r="CN67" s="6"/>
      <c r="CO67" s="6"/>
      <c r="CP67" s="6"/>
      <c r="CQ67" s="6"/>
      <c r="CR67" s="6"/>
      <c r="CT67" s="3" t="str">
        <f>IF($A67="ADD",IF(NOT(ISBLANK(CS67)),_xlfn.XLOOKUP(CS67,br_pier_type[lookupValue],br_pier_type[lookupKey],"ERROR"),""), "")</f>
        <v/>
      </c>
      <c r="CV67" s="3" t="str">
        <f>IF($A67="ADD",IF(NOT(ISBLANK(CU67)),_xlfn.XLOOKUP(CU67,br_pier_cap_type[lookupValue],br_pier_cap_type[lookupKey],"ERROR"),""), "")</f>
        <v/>
      </c>
      <c r="CX67" s="3" t="str">
        <f>IF($A67="ADD",IF(NOT(ISBLANK(CW67)),_xlfn.XLOOKUP(CW67,br_bearing_type[lookupValue],br_bearing_type[lookupKey],"ERROR"),""), "")</f>
        <v/>
      </c>
      <c r="CZ67" s="3" t="str">
        <f>IF($A67="ADD",IF(NOT(ISBLANK(CY67)),_xlfn.XLOOKUP(CY67,br_pier_type[lookupValue],br_pier_type[lookupKey],"ERROR"),""), "")</f>
        <v/>
      </c>
      <c r="DB67" s="3" t="str">
        <f>IF($A67="ADD",IF(NOT(ISBLANK(DA67)),_xlfn.XLOOKUP(DA67,br_pier_cap_type[lookupValue],br_pier_cap_type[lookupKey],"ERROR"),""), "")</f>
        <v/>
      </c>
      <c r="DD67" s="3" t="str">
        <f>IF($A67="ADD",IF(NOT(ISBLANK(DC67)),_xlfn.XLOOKUP(DC67,br_bearing_type[lookupValue],br_bearing_type[lookupKey],"ERROR"),""), "")</f>
        <v/>
      </c>
      <c r="DF67" s="3" t="str">
        <f>IF($A67="ADD",IF(NOT(ISBLANK(DE67)),_xlfn.XLOOKUP(DE67,br_pier_type[lookupValue],br_pier_type[lookupKey],"ERROR"),""), "")</f>
        <v/>
      </c>
      <c r="DH67" s="3" t="str">
        <f>IF($A67="ADD",IF(NOT(ISBLANK(DG67)),_xlfn.XLOOKUP(DG67,br_pier_cap_type[lookupValue],br_pier_cap_type[lookupKey],"ERROR"),""), "")</f>
        <v/>
      </c>
      <c r="DJ67" s="3" t="str">
        <f>IF($A67="ADD",IF(NOT(ISBLANK(DI67)),_xlfn.XLOOKUP(DI67,br_bearing_type[lookupValue],br_bearing_type[lookupKey],"ERROR"),""), "")</f>
        <v/>
      </c>
      <c r="DL67" s="3" t="str">
        <f>IF($A67="ADD",IF(NOT(ISBLANK(DK67)),_xlfn.XLOOKUP(DK67,br_pier_type[lookupValue],br_pier_type[lookupKey],"ERROR"),""), "")</f>
        <v/>
      </c>
      <c r="DN67" s="3" t="str">
        <f>IF($A67="ADD",IF(NOT(ISBLANK(DM67)),_xlfn.XLOOKUP(DM67,br_pier_cap_type[lookupValue],br_pier_cap_type[lookupKey],"ERROR"),""), "")</f>
        <v/>
      </c>
      <c r="DP67" s="3" t="str">
        <f>IF($A67="ADD",IF(NOT(ISBLANK(DO67)),_xlfn.XLOOKUP(DO67,br_bearing_type[lookupValue],br_bearing_type[lookupKey],"ERROR"),""), "")</f>
        <v/>
      </c>
      <c r="DR67" s="3" t="str">
        <f>IF($A67="ADD",IF(NOT(ISBLANK(DQ67)),_xlfn.XLOOKUP(DQ67,br_pier_type[lookupValue],br_pier_type[lookupKey],"ERROR"),""), "")</f>
        <v/>
      </c>
      <c r="DT67" s="3" t="str">
        <f>IF($A67="ADD",IF(NOT(ISBLANK(DS67)),_xlfn.XLOOKUP(DS67,br_pier_cap_type[lookupValue],br_pier_cap_type[lookupKey],"ERROR"),""), "")</f>
        <v/>
      </c>
      <c r="DV67" s="3" t="str">
        <f>IF($A67="ADD",IF(NOT(ISBLANK(DU67)),_xlfn.XLOOKUP(DU67,br_bearing_type[lookupValue],br_bearing_type[lookupKey],"ERROR"),""), "")</f>
        <v/>
      </c>
      <c r="DX67" s="3" t="str">
        <f>IF($A67="ADD",IF(NOT(ISBLANK(DW67)),_xlfn.XLOOKUP(DW67,br_pier_type[lookupValue],br_pier_type[lookupKey],"ERROR"),""), "")</f>
        <v/>
      </c>
      <c r="DZ67" s="3" t="str">
        <f>IF($A67="ADD",IF(NOT(ISBLANK(DY67)),_xlfn.XLOOKUP(DY67,br_pier_cap_type[lookupValue],br_pier_cap_type[lookupKey],"ERROR"),""), "")</f>
        <v/>
      </c>
      <c r="EB67" s="3" t="str">
        <f>IF($A67="ADD",IF(NOT(ISBLANK(EA67)),_xlfn.XLOOKUP(EA67,br_bearing_type[lookupValue],br_bearing_type[lookupKey],"ERROR"),""), "")</f>
        <v/>
      </c>
      <c r="EU67" s="6"/>
      <c r="EV67" s="6"/>
      <c r="EW67" s="6"/>
      <c r="EX67" s="6"/>
      <c r="EY67" s="6"/>
      <c r="EZ67" s="6"/>
      <c r="FA67" s="6"/>
      <c r="FB67" s="6"/>
      <c r="FC67" s="6"/>
      <c r="FD67" s="6"/>
      <c r="FE67" s="6"/>
      <c r="FF67" s="6"/>
      <c r="FG67" s="6"/>
      <c r="FH67" s="6"/>
      <c r="FI67" s="6"/>
      <c r="FJ67" s="6"/>
      <c r="FK67" s="6"/>
      <c r="FL67" s="6"/>
      <c r="FM67" s="6"/>
      <c r="FN67" s="6"/>
      <c r="FO67" s="6"/>
      <c r="FP67" s="6"/>
      <c r="FQ67" s="6"/>
      <c r="FR67" s="6"/>
      <c r="HU67" s="4"/>
      <c r="HX67" s="8"/>
      <c r="HY67" s="8"/>
      <c r="HZ67" s="4" t="str">
        <f t="shared" ca="1" si="0"/>
        <v/>
      </c>
      <c r="IA67" s="3" t="str">
        <f t="shared" si="1"/>
        <v/>
      </c>
      <c r="IB67" s="3" t="str">
        <f>IF($A67="","",IF((AND($A67="ADD",OR(IA67="",IA67="Local Authority"))),"L",(_xlfn.XLOOKUP(IA67,asset_owner[lookupValue],asset_owner[lookupKey],""))))</f>
        <v/>
      </c>
      <c r="IC67" s="9"/>
      <c r="IF67" s="8" t="str">
        <f t="shared" si="2"/>
        <v/>
      </c>
      <c r="IG67" s="7"/>
    </row>
    <row r="68" spans="2:241" x14ac:dyDescent="0.25">
      <c r="B68" s="5"/>
      <c r="C68" s="5"/>
      <c r="D68" s="6"/>
      <c r="E68" s="6"/>
      <c r="H68" s="3" t="str">
        <f>IF($A68="ADD",IF(NOT(ISBLANK(G68)),_xlfn.XLOOKUP(G68,br_found_type[lookupValue],br_found_type[lookupKey],"ERROR"),""), "")</f>
        <v/>
      </c>
      <c r="I68" s="4"/>
      <c r="K68" s="4"/>
      <c r="M68" s="3" t="str">
        <f>IF($A68="ADD",IF(NOT(ISBLANK(L68)),_xlfn.XLOOKUP(L68,br_found_mat[lookupValue],br_found_mat[lookupKey],"ERROR"),""), "")</f>
        <v/>
      </c>
      <c r="O68" s="3" t="str">
        <f>IF($A68="ADD",IF(NOT(ISBLANK(N68)),_xlfn.XLOOKUP(N68,found_cast_type[lookupValue],found_cast_type[lookupKey],"ERROR"),""), "")</f>
        <v/>
      </c>
      <c r="P68" s="4"/>
      <c r="R68" s="3" t="str">
        <f>IF($A68="ADD",IF(NOT(ISBLANK(Q68)),_xlfn.XLOOKUP(Q68,br_paint_system[lookupValue],br_paint_system[lookupKey],"ERROR"),""), "")</f>
        <v/>
      </c>
      <c r="T68" s="3" t="str">
        <f>IF($A68="ADD",IF(NOT(ISBLANK(S68)),_xlfn.XLOOKUP(S68,br_pier_type[lookupValue],br_pier_type[lookupKey],"ERROR"),""), "")</f>
        <v/>
      </c>
      <c r="V68" s="3" t="str">
        <f>IF($A68="ADD",IF(NOT(ISBLANK(U68)),_xlfn.XLOOKUP(U68,br_pier_cap_type[lookupValue],br_pier_cap_type[lookupKey],"ERROR"),""), "")</f>
        <v/>
      </c>
      <c r="X68" s="3" t="str">
        <f>IF($A68="ADD",IF(NOT(ISBLANK(W68)),_xlfn.XLOOKUP(W68,br_bearing_type[lookupValue],br_bearing_type[lookupKey],"ERROR"),""), "")</f>
        <v/>
      </c>
      <c r="Z68" s="3" t="str">
        <f>IF($A68="ADD",IF(NOT(ISBLANK(Y68)),_xlfn.XLOOKUP(Y68,br_pier_type[lookupValue],br_pier_type[lookupKey],"ERROR"),""), "")</f>
        <v/>
      </c>
      <c r="AB68" s="3" t="str">
        <f>IF($A68="ADD",IF(NOT(ISBLANK(AA68)),_xlfn.XLOOKUP(AA68,br_pier_cap_type[lookupValue],br_pier_cap_type[lookupKey],"ERROR"),""), "")</f>
        <v/>
      </c>
      <c r="AD68" s="3" t="str">
        <f>IF($A68="ADD",IF(NOT(ISBLANK(AC68)),_xlfn.XLOOKUP(AC68,br_bearing_type[lookupValue],br_bearing_type[lookupKey],"ERROR"),""), "")</f>
        <v/>
      </c>
      <c r="AF68" s="3" t="str">
        <f>IF($A68="ADD",IF(NOT(ISBLANK(AE68)),_xlfn.XLOOKUP(AE68,br_pier_type[lookupValue],br_pier_type[lookupKey],"ERROR"),""), "")</f>
        <v/>
      </c>
      <c r="AH68" s="3" t="str">
        <f>IF($A68="ADD",IF(NOT(ISBLANK(AG68)),_xlfn.XLOOKUP(AG68,br_pier_cap_type[lookupValue],br_pier_cap_type[lookupKey],"ERROR"),""), "")</f>
        <v/>
      </c>
      <c r="AJ68" s="3" t="str">
        <f>IF($A68="ADD",IF(NOT(ISBLANK(AI68)),_xlfn.XLOOKUP(AI68,br_bearing_type[lookupValue],br_bearing_type[lookupKey],"ERROR"),""), "")</f>
        <v/>
      </c>
      <c r="AL68" s="3" t="str">
        <f>IF($A68="ADD",IF(NOT(ISBLANK(AK68)),_xlfn.XLOOKUP(AK68,br_pier_type[lookupValue],br_pier_type[lookupKey],"ERROR"),""), "")</f>
        <v/>
      </c>
      <c r="AN68" s="3" t="str">
        <f>IF($A68="ADD",IF(NOT(ISBLANK(AM68)),_xlfn.XLOOKUP(AM68,br_pier_cap_type[lookupValue],br_pier_cap_type[lookupKey],"ERROR"),""), "")</f>
        <v/>
      </c>
      <c r="AP68" s="3" t="str">
        <f>IF($A68="ADD",IF(NOT(ISBLANK(AO68)),_xlfn.XLOOKUP(AO68,br_bearing_type[lookupValue],br_bearing_type[lookupKey],"ERROR"),""), "")</f>
        <v/>
      </c>
      <c r="AR68" s="3" t="str">
        <f>IF($A68="ADD",IF(NOT(ISBLANK(AQ68)),_xlfn.XLOOKUP(AQ68,br_pier_type[lookupValue],br_pier_type[lookupKey],"ERROR"),""), "")</f>
        <v/>
      </c>
      <c r="AT68" s="3" t="str">
        <f>IF($A68="ADD",IF(NOT(ISBLANK(AS68)),_xlfn.XLOOKUP(AS68,br_pier_cap_type[lookupValue],br_pier_cap_type[lookupKey],"ERROR"),""), "")</f>
        <v/>
      </c>
      <c r="AV68" s="3" t="str">
        <f>IF($A68="ADD",IF(NOT(ISBLANK(AU68)),_xlfn.XLOOKUP(AU68,br_bearing_type[lookupValue],br_bearing_type[lookupKey],"ERROR"),""), "")</f>
        <v/>
      </c>
      <c r="AX68" s="3" t="str">
        <f>IF($A68="ADD",IF(NOT(ISBLANK(AW68)),_xlfn.XLOOKUP(AW68,br_pier_type[lookupValue],br_pier_type[lookupKey],"ERROR"),""), "")</f>
        <v/>
      </c>
      <c r="AZ68" s="3" t="str">
        <f>IF($A68="ADD",IF(NOT(ISBLANK(AY68)),_xlfn.XLOOKUP(AY68,br_pier_cap_type[lookupValue],br_pier_cap_type[lookupKey],"ERROR"),""), "")</f>
        <v/>
      </c>
      <c r="BB68" s="3" t="str">
        <f>IF($A68="ADD",IF(NOT(ISBLANK(BA68)),_xlfn.XLOOKUP(BA68,br_bearing_type[lookupValue],br_bearing_type[lookupKey],"ERROR"),""), "")</f>
        <v/>
      </c>
      <c r="BD68" s="3" t="str">
        <f>IF($A68="ADD",IF(NOT(ISBLANK(BC68)),_xlfn.XLOOKUP(BC68,br_pier_type[lookupValue],br_pier_type[lookupKey],"ERROR"),""), "")</f>
        <v/>
      </c>
      <c r="BF68" s="3" t="str">
        <f>IF($A68="ADD",IF(NOT(ISBLANK(BE68)),_xlfn.XLOOKUP(BE68,br_pier_cap_type[lookupValue],br_pier_cap_type[lookupKey],"ERROR"),""), "")</f>
        <v/>
      </c>
      <c r="BH68" s="3" t="str">
        <f>IF($A68="ADD",IF(NOT(ISBLANK(BG68)),_xlfn.XLOOKUP(BG68,br_bearing_type[lookupValue],br_bearing_type[lookupKey],"ERROR"),""), "")</f>
        <v/>
      </c>
      <c r="BJ68" s="3" t="str">
        <f>IF($A68="ADD",IF(NOT(ISBLANK(BI68)),_xlfn.XLOOKUP(BI68,br_pier_type[lookupValue],br_pier_type[lookupKey],"ERROR"),""), "")</f>
        <v/>
      </c>
      <c r="BL68" s="3" t="str">
        <f>IF($A68="ADD",IF(NOT(ISBLANK(BK68)),_xlfn.XLOOKUP(BK68,br_pier_cap_type[lookupValue],br_pier_cap_type[lookupKey],"ERROR"),""), "")</f>
        <v/>
      </c>
      <c r="BN68" s="3" t="str">
        <f>IF($A68="ADD",IF(NOT(ISBLANK(BM68)),_xlfn.XLOOKUP(BM68,br_bearing_type[lookupValue],br_bearing_type[lookupKey],"ERROR"),""), "")</f>
        <v/>
      </c>
      <c r="BP68" s="3" t="str">
        <f>IF($A68="ADD",IF(NOT(ISBLANK(BO68)),_xlfn.XLOOKUP(BO68,br_pier_type[lookupValue],br_pier_type[lookupKey],"ERROR"),""), "")</f>
        <v/>
      </c>
      <c r="BR68" s="3" t="str">
        <f>IF($A68="ADD",IF(NOT(ISBLANK(BQ68)),_xlfn.XLOOKUP(BQ68,br_pier_cap_type[lookupValue],br_pier_cap_type[lookupKey],"ERROR"),""), "")</f>
        <v/>
      </c>
      <c r="BT68" s="3" t="str">
        <f>IF($A68="ADD",IF(NOT(ISBLANK(BS68)),_xlfn.XLOOKUP(BS68,br_bearing_type[lookupValue],br_bearing_type[lookupKey],"ERROR"),""), "")</f>
        <v/>
      </c>
      <c r="BU68" s="6"/>
      <c r="BV68" s="6"/>
      <c r="BW68" s="6"/>
      <c r="BX68" s="6"/>
      <c r="BY68" s="6"/>
      <c r="BZ68" s="6"/>
      <c r="CA68" s="6"/>
      <c r="CB68" s="6"/>
      <c r="CC68" s="6"/>
      <c r="CD68" s="6"/>
      <c r="CE68" s="6"/>
      <c r="CF68" s="6"/>
      <c r="CG68" s="6"/>
      <c r="CH68" s="6"/>
      <c r="CI68" s="6"/>
      <c r="CJ68" s="6"/>
      <c r="CK68" s="6"/>
      <c r="CL68" s="6"/>
      <c r="CM68" s="6"/>
      <c r="CN68" s="6"/>
      <c r="CO68" s="6"/>
      <c r="CP68" s="6"/>
      <c r="CQ68" s="6"/>
      <c r="CR68" s="6"/>
      <c r="CT68" s="3" t="str">
        <f>IF($A68="ADD",IF(NOT(ISBLANK(CS68)),_xlfn.XLOOKUP(CS68,br_pier_type[lookupValue],br_pier_type[lookupKey],"ERROR"),""), "")</f>
        <v/>
      </c>
      <c r="CV68" s="3" t="str">
        <f>IF($A68="ADD",IF(NOT(ISBLANK(CU68)),_xlfn.XLOOKUP(CU68,br_pier_cap_type[lookupValue],br_pier_cap_type[lookupKey],"ERROR"),""), "")</f>
        <v/>
      </c>
      <c r="CX68" s="3" t="str">
        <f>IF($A68="ADD",IF(NOT(ISBLANK(CW68)),_xlfn.XLOOKUP(CW68,br_bearing_type[lookupValue],br_bearing_type[lookupKey],"ERROR"),""), "")</f>
        <v/>
      </c>
      <c r="CZ68" s="3" t="str">
        <f>IF($A68="ADD",IF(NOT(ISBLANK(CY68)),_xlfn.XLOOKUP(CY68,br_pier_type[lookupValue],br_pier_type[lookupKey],"ERROR"),""), "")</f>
        <v/>
      </c>
      <c r="DB68" s="3" t="str">
        <f>IF($A68="ADD",IF(NOT(ISBLANK(DA68)),_xlfn.XLOOKUP(DA68,br_pier_cap_type[lookupValue],br_pier_cap_type[lookupKey],"ERROR"),""), "")</f>
        <v/>
      </c>
      <c r="DD68" s="3" t="str">
        <f>IF($A68="ADD",IF(NOT(ISBLANK(DC68)),_xlfn.XLOOKUP(DC68,br_bearing_type[lookupValue],br_bearing_type[lookupKey],"ERROR"),""), "")</f>
        <v/>
      </c>
      <c r="DF68" s="3" t="str">
        <f>IF($A68="ADD",IF(NOT(ISBLANK(DE68)),_xlfn.XLOOKUP(DE68,br_pier_type[lookupValue],br_pier_type[lookupKey],"ERROR"),""), "")</f>
        <v/>
      </c>
      <c r="DH68" s="3" t="str">
        <f>IF($A68="ADD",IF(NOT(ISBLANK(DG68)),_xlfn.XLOOKUP(DG68,br_pier_cap_type[lookupValue],br_pier_cap_type[lookupKey],"ERROR"),""), "")</f>
        <v/>
      </c>
      <c r="DJ68" s="3" t="str">
        <f>IF($A68="ADD",IF(NOT(ISBLANK(DI68)),_xlfn.XLOOKUP(DI68,br_bearing_type[lookupValue],br_bearing_type[lookupKey],"ERROR"),""), "")</f>
        <v/>
      </c>
      <c r="DL68" s="3" t="str">
        <f>IF($A68="ADD",IF(NOT(ISBLANK(DK68)),_xlfn.XLOOKUP(DK68,br_pier_type[lookupValue],br_pier_type[lookupKey],"ERROR"),""), "")</f>
        <v/>
      </c>
      <c r="DN68" s="3" t="str">
        <f>IF($A68="ADD",IF(NOT(ISBLANK(DM68)),_xlfn.XLOOKUP(DM68,br_pier_cap_type[lookupValue],br_pier_cap_type[lookupKey],"ERROR"),""), "")</f>
        <v/>
      </c>
      <c r="DP68" s="3" t="str">
        <f>IF($A68="ADD",IF(NOT(ISBLANK(DO68)),_xlfn.XLOOKUP(DO68,br_bearing_type[lookupValue],br_bearing_type[lookupKey],"ERROR"),""), "")</f>
        <v/>
      </c>
      <c r="DR68" s="3" t="str">
        <f>IF($A68="ADD",IF(NOT(ISBLANK(DQ68)),_xlfn.XLOOKUP(DQ68,br_pier_type[lookupValue],br_pier_type[lookupKey],"ERROR"),""), "")</f>
        <v/>
      </c>
      <c r="DT68" s="3" t="str">
        <f>IF($A68="ADD",IF(NOT(ISBLANK(DS68)),_xlfn.XLOOKUP(DS68,br_pier_cap_type[lookupValue],br_pier_cap_type[lookupKey],"ERROR"),""), "")</f>
        <v/>
      </c>
      <c r="DV68" s="3" t="str">
        <f>IF($A68="ADD",IF(NOT(ISBLANK(DU68)),_xlfn.XLOOKUP(DU68,br_bearing_type[lookupValue],br_bearing_type[lookupKey],"ERROR"),""), "")</f>
        <v/>
      </c>
      <c r="DX68" s="3" t="str">
        <f>IF($A68="ADD",IF(NOT(ISBLANK(DW68)),_xlfn.XLOOKUP(DW68,br_pier_type[lookupValue],br_pier_type[lookupKey],"ERROR"),""), "")</f>
        <v/>
      </c>
      <c r="DZ68" s="3" t="str">
        <f>IF($A68="ADD",IF(NOT(ISBLANK(DY68)),_xlfn.XLOOKUP(DY68,br_pier_cap_type[lookupValue],br_pier_cap_type[lookupKey],"ERROR"),""), "")</f>
        <v/>
      </c>
      <c r="EB68" s="3" t="str">
        <f>IF($A68="ADD",IF(NOT(ISBLANK(EA68)),_xlfn.XLOOKUP(EA68,br_bearing_type[lookupValue],br_bearing_type[lookupKey],"ERROR"),""), "")</f>
        <v/>
      </c>
      <c r="EU68" s="6"/>
      <c r="EV68" s="6"/>
      <c r="EW68" s="6"/>
      <c r="EX68" s="6"/>
      <c r="EY68" s="6"/>
      <c r="EZ68" s="6"/>
      <c r="FA68" s="6"/>
      <c r="FB68" s="6"/>
      <c r="FC68" s="6"/>
      <c r="FD68" s="6"/>
      <c r="FE68" s="6"/>
      <c r="FF68" s="6"/>
      <c r="FG68" s="6"/>
      <c r="FH68" s="6"/>
      <c r="FI68" s="6"/>
      <c r="FJ68" s="6"/>
      <c r="FK68" s="6"/>
      <c r="FL68" s="6"/>
      <c r="FM68" s="6"/>
      <c r="FN68" s="6"/>
      <c r="FO68" s="6"/>
      <c r="FP68" s="6"/>
      <c r="FQ68" s="6"/>
      <c r="FR68" s="6"/>
      <c r="HU68" s="4"/>
      <c r="HX68" s="8"/>
      <c r="HY68" s="8"/>
      <c r="HZ68" s="4" t="str">
        <f t="shared" ca="1" si="0"/>
        <v/>
      </c>
      <c r="IA68" s="3" t="str">
        <f t="shared" si="1"/>
        <v/>
      </c>
      <c r="IB68" s="3" t="str">
        <f>IF($A68="","",IF((AND($A68="ADD",OR(IA68="",IA68="Local Authority"))),"L",(_xlfn.XLOOKUP(IA68,asset_owner[lookupValue],asset_owner[lookupKey],""))))</f>
        <v/>
      </c>
      <c r="IC68" s="9"/>
      <c r="IF68" s="8" t="str">
        <f t="shared" si="2"/>
        <v/>
      </c>
      <c r="IG68" s="7"/>
    </row>
    <row r="69" spans="2:241" x14ac:dyDescent="0.25">
      <c r="B69" s="5"/>
      <c r="C69" s="5"/>
      <c r="D69" s="6"/>
      <c r="E69" s="6"/>
      <c r="H69" s="3" t="str">
        <f>IF($A69="ADD",IF(NOT(ISBLANK(G69)),_xlfn.XLOOKUP(G69,br_found_type[lookupValue],br_found_type[lookupKey],"ERROR"),""), "")</f>
        <v/>
      </c>
      <c r="I69" s="4"/>
      <c r="K69" s="4"/>
      <c r="M69" s="3" t="str">
        <f>IF($A69="ADD",IF(NOT(ISBLANK(L69)),_xlfn.XLOOKUP(L69,br_found_mat[lookupValue],br_found_mat[lookupKey],"ERROR"),""), "")</f>
        <v/>
      </c>
      <c r="O69" s="3" t="str">
        <f>IF($A69="ADD",IF(NOT(ISBLANK(N69)),_xlfn.XLOOKUP(N69,found_cast_type[lookupValue],found_cast_type[lookupKey],"ERROR"),""), "")</f>
        <v/>
      </c>
      <c r="P69" s="4"/>
      <c r="R69" s="3" t="str">
        <f>IF($A69="ADD",IF(NOT(ISBLANK(Q69)),_xlfn.XLOOKUP(Q69,br_paint_system[lookupValue],br_paint_system[lookupKey],"ERROR"),""), "")</f>
        <v/>
      </c>
      <c r="T69" s="3" t="str">
        <f>IF($A69="ADD",IF(NOT(ISBLANK(S69)),_xlfn.XLOOKUP(S69,br_pier_type[lookupValue],br_pier_type[lookupKey],"ERROR"),""), "")</f>
        <v/>
      </c>
      <c r="V69" s="3" t="str">
        <f>IF($A69="ADD",IF(NOT(ISBLANK(U69)),_xlfn.XLOOKUP(U69,br_pier_cap_type[lookupValue],br_pier_cap_type[lookupKey],"ERROR"),""), "")</f>
        <v/>
      </c>
      <c r="X69" s="3" t="str">
        <f>IF($A69="ADD",IF(NOT(ISBLANK(W69)),_xlfn.XLOOKUP(W69,br_bearing_type[lookupValue],br_bearing_type[lookupKey],"ERROR"),""), "")</f>
        <v/>
      </c>
      <c r="Z69" s="3" t="str">
        <f>IF($A69="ADD",IF(NOT(ISBLANK(Y69)),_xlfn.XLOOKUP(Y69,br_pier_type[lookupValue],br_pier_type[lookupKey],"ERROR"),""), "")</f>
        <v/>
      </c>
      <c r="AB69" s="3" t="str">
        <f>IF($A69="ADD",IF(NOT(ISBLANK(AA69)),_xlfn.XLOOKUP(AA69,br_pier_cap_type[lookupValue],br_pier_cap_type[lookupKey],"ERROR"),""), "")</f>
        <v/>
      </c>
      <c r="AD69" s="3" t="str">
        <f>IF($A69="ADD",IF(NOT(ISBLANK(AC69)),_xlfn.XLOOKUP(AC69,br_bearing_type[lookupValue],br_bearing_type[lookupKey],"ERROR"),""), "")</f>
        <v/>
      </c>
      <c r="AF69" s="3" t="str">
        <f>IF($A69="ADD",IF(NOT(ISBLANK(AE69)),_xlfn.XLOOKUP(AE69,br_pier_type[lookupValue],br_pier_type[lookupKey],"ERROR"),""), "")</f>
        <v/>
      </c>
      <c r="AH69" s="3" t="str">
        <f>IF($A69="ADD",IF(NOT(ISBLANK(AG69)),_xlfn.XLOOKUP(AG69,br_pier_cap_type[lookupValue],br_pier_cap_type[lookupKey],"ERROR"),""), "")</f>
        <v/>
      </c>
      <c r="AJ69" s="3" t="str">
        <f>IF($A69="ADD",IF(NOT(ISBLANK(AI69)),_xlfn.XLOOKUP(AI69,br_bearing_type[lookupValue],br_bearing_type[lookupKey],"ERROR"),""), "")</f>
        <v/>
      </c>
      <c r="AL69" s="3" t="str">
        <f>IF($A69="ADD",IF(NOT(ISBLANK(AK69)),_xlfn.XLOOKUP(AK69,br_pier_type[lookupValue],br_pier_type[lookupKey],"ERROR"),""), "")</f>
        <v/>
      </c>
      <c r="AN69" s="3" t="str">
        <f>IF($A69="ADD",IF(NOT(ISBLANK(AM69)),_xlfn.XLOOKUP(AM69,br_pier_cap_type[lookupValue],br_pier_cap_type[lookupKey],"ERROR"),""), "")</f>
        <v/>
      </c>
      <c r="AP69" s="3" t="str">
        <f>IF($A69="ADD",IF(NOT(ISBLANK(AO69)),_xlfn.XLOOKUP(AO69,br_bearing_type[lookupValue],br_bearing_type[lookupKey],"ERROR"),""), "")</f>
        <v/>
      </c>
      <c r="AR69" s="3" t="str">
        <f>IF($A69="ADD",IF(NOT(ISBLANK(AQ69)),_xlfn.XLOOKUP(AQ69,br_pier_type[lookupValue],br_pier_type[lookupKey],"ERROR"),""), "")</f>
        <v/>
      </c>
      <c r="AT69" s="3" t="str">
        <f>IF($A69="ADD",IF(NOT(ISBLANK(AS69)),_xlfn.XLOOKUP(AS69,br_pier_cap_type[lookupValue],br_pier_cap_type[lookupKey],"ERROR"),""), "")</f>
        <v/>
      </c>
      <c r="AV69" s="3" t="str">
        <f>IF($A69="ADD",IF(NOT(ISBLANK(AU69)),_xlfn.XLOOKUP(AU69,br_bearing_type[lookupValue],br_bearing_type[lookupKey],"ERROR"),""), "")</f>
        <v/>
      </c>
      <c r="AX69" s="3" t="str">
        <f>IF($A69="ADD",IF(NOT(ISBLANK(AW69)),_xlfn.XLOOKUP(AW69,br_pier_type[lookupValue],br_pier_type[lookupKey],"ERROR"),""), "")</f>
        <v/>
      </c>
      <c r="AZ69" s="3" t="str">
        <f>IF($A69="ADD",IF(NOT(ISBLANK(AY69)),_xlfn.XLOOKUP(AY69,br_pier_cap_type[lookupValue],br_pier_cap_type[lookupKey],"ERROR"),""), "")</f>
        <v/>
      </c>
      <c r="BB69" s="3" t="str">
        <f>IF($A69="ADD",IF(NOT(ISBLANK(BA69)),_xlfn.XLOOKUP(BA69,br_bearing_type[lookupValue],br_bearing_type[lookupKey],"ERROR"),""), "")</f>
        <v/>
      </c>
      <c r="BD69" s="3" t="str">
        <f>IF($A69="ADD",IF(NOT(ISBLANK(BC69)),_xlfn.XLOOKUP(BC69,br_pier_type[lookupValue],br_pier_type[lookupKey],"ERROR"),""), "")</f>
        <v/>
      </c>
      <c r="BF69" s="3" t="str">
        <f>IF($A69="ADD",IF(NOT(ISBLANK(BE69)),_xlfn.XLOOKUP(BE69,br_pier_cap_type[lookupValue],br_pier_cap_type[lookupKey],"ERROR"),""), "")</f>
        <v/>
      </c>
      <c r="BH69" s="3" t="str">
        <f>IF($A69="ADD",IF(NOT(ISBLANK(BG69)),_xlfn.XLOOKUP(BG69,br_bearing_type[lookupValue],br_bearing_type[lookupKey],"ERROR"),""), "")</f>
        <v/>
      </c>
      <c r="BJ69" s="3" t="str">
        <f>IF($A69="ADD",IF(NOT(ISBLANK(BI69)),_xlfn.XLOOKUP(BI69,br_pier_type[lookupValue],br_pier_type[lookupKey],"ERROR"),""), "")</f>
        <v/>
      </c>
      <c r="BL69" s="3" t="str">
        <f>IF($A69="ADD",IF(NOT(ISBLANK(BK69)),_xlfn.XLOOKUP(BK69,br_pier_cap_type[lookupValue],br_pier_cap_type[lookupKey],"ERROR"),""), "")</f>
        <v/>
      </c>
      <c r="BN69" s="3" t="str">
        <f>IF($A69="ADD",IF(NOT(ISBLANK(BM69)),_xlfn.XLOOKUP(BM69,br_bearing_type[lookupValue],br_bearing_type[lookupKey],"ERROR"),""), "")</f>
        <v/>
      </c>
      <c r="BP69" s="3" t="str">
        <f>IF($A69="ADD",IF(NOT(ISBLANK(BO69)),_xlfn.XLOOKUP(BO69,br_pier_type[lookupValue],br_pier_type[lookupKey],"ERROR"),""), "")</f>
        <v/>
      </c>
      <c r="BR69" s="3" t="str">
        <f>IF($A69="ADD",IF(NOT(ISBLANK(BQ69)),_xlfn.XLOOKUP(BQ69,br_pier_cap_type[lookupValue],br_pier_cap_type[lookupKey],"ERROR"),""), "")</f>
        <v/>
      </c>
      <c r="BT69" s="3" t="str">
        <f>IF($A69="ADD",IF(NOT(ISBLANK(BS69)),_xlfn.XLOOKUP(BS69,br_bearing_type[lookupValue],br_bearing_type[lookupKey],"ERROR"),""), "")</f>
        <v/>
      </c>
      <c r="BU69" s="6"/>
      <c r="BV69" s="6"/>
      <c r="BW69" s="6"/>
      <c r="BX69" s="6"/>
      <c r="BY69" s="6"/>
      <c r="BZ69" s="6"/>
      <c r="CA69" s="6"/>
      <c r="CB69" s="6"/>
      <c r="CC69" s="6"/>
      <c r="CD69" s="6"/>
      <c r="CE69" s="6"/>
      <c r="CF69" s="6"/>
      <c r="CG69" s="6"/>
      <c r="CH69" s="6"/>
      <c r="CI69" s="6"/>
      <c r="CJ69" s="6"/>
      <c r="CK69" s="6"/>
      <c r="CL69" s="6"/>
      <c r="CM69" s="6"/>
      <c r="CN69" s="6"/>
      <c r="CO69" s="6"/>
      <c r="CP69" s="6"/>
      <c r="CQ69" s="6"/>
      <c r="CR69" s="6"/>
      <c r="CT69" s="3" t="str">
        <f>IF($A69="ADD",IF(NOT(ISBLANK(CS69)),_xlfn.XLOOKUP(CS69,br_pier_type[lookupValue],br_pier_type[lookupKey],"ERROR"),""), "")</f>
        <v/>
      </c>
      <c r="CV69" s="3" t="str">
        <f>IF($A69="ADD",IF(NOT(ISBLANK(CU69)),_xlfn.XLOOKUP(CU69,br_pier_cap_type[lookupValue],br_pier_cap_type[lookupKey],"ERROR"),""), "")</f>
        <v/>
      </c>
      <c r="CX69" s="3" t="str">
        <f>IF($A69="ADD",IF(NOT(ISBLANK(CW69)),_xlfn.XLOOKUP(CW69,br_bearing_type[lookupValue],br_bearing_type[lookupKey],"ERROR"),""), "")</f>
        <v/>
      </c>
      <c r="CZ69" s="3" t="str">
        <f>IF($A69="ADD",IF(NOT(ISBLANK(CY69)),_xlfn.XLOOKUP(CY69,br_pier_type[lookupValue],br_pier_type[lookupKey],"ERROR"),""), "")</f>
        <v/>
      </c>
      <c r="DB69" s="3" t="str">
        <f>IF($A69="ADD",IF(NOT(ISBLANK(DA69)),_xlfn.XLOOKUP(DA69,br_pier_cap_type[lookupValue],br_pier_cap_type[lookupKey],"ERROR"),""), "")</f>
        <v/>
      </c>
      <c r="DD69" s="3" t="str">
        <f>IF($A69="ADD",IF(NOT(ISBLANK(DC69)),_xlfn.XLOOKUP(DC69,br_bearing_type[lookupValue],br_bearing_type[lookupKey],"ERROR"),""), "")</f>
        <v/>
      </c>
      <c r="DF69" s="3" t="str">
        <f>IF($A69="ADD",IF(NOT(ISBLANK(DE69)),_xlfn.XLOOKUP(DE69,br_pier_type[lookupValue],br_pier_type[lookupKey],"ERROR"),""), "")</f>
        <v/>
      </c>
      <c r="DH69" s="3" t="str">
        <f>IF($A69="ADD",IF(NOT(ISBLANK(DG69)),_xlfn.XLOOKUP(DG69,br_pier_cap_type[lookupValue],br_pier_cap_type[lookupKey],"ERROR"),""), "")</f>
        <v/>
      </c>
      <c r="DJ69" s="3" t="str">
        <f>IF($A69="ADD",IF(NOT(ISBLANK(DI69)),_xlfn.XLOOKUP(DI69,br_bearing_type[lookupValue],br_bearing_type[lookupKey],"ERROR"),""), "")</f>
        <v/>
      </c>
      <c r="DL69" s="3" t="str">
        <f>IF($A69="ADD",IF(NOT(ISBLANK(DK69)),_xlfn.XLOOKUP(DK69,br_pier_type[lookupValue],br_pier_type[lookupKey],"ERROR"),""), "")</f>
        <v/>
      </c>
      <c r="DN69" s="3" t="str">
        <f>IF($A69="ADD",IF(NOT(ISBLANK(DM69)),_xlfn.XLOOKUP(DM69,br_pier_cap_type[lookupValue],br_pier_cap_type[lookupKey],"ERROR"),""), "")</f>
        <v/>
      </c>
      <c r="DP69" s="3" t="str">
        <f>IF($A69="ADD",IF(NOT(ISBLANK(DO69)),_xlfn.XLOOKUP(DO69,br_bearing_type[lookupValue],br_bearing_type[lookupKey],"ERROR"),""), "")</f>
        <v/>
      </c>
      <c r="DR69" s="3" t="str">
        <f>IF($A69="ADD",IF(NOT(ISBLANK(DQ69)),_xlfn.XLOOKUP(DQ69,br_pier_type[lookupValue],br_pier_type[lookupKey],"ERROR"),""), "")</f>
        <v/>
      </c>
      <c r="DT69" s="3" t="str">
        <f>IF($A69="ADD",IF(NOT(ISBLANK(DS69)),_xlfn.XLOOKUP(DS69,br_pier_cap_type[lookupValue],br_pier_cap_type[lookupKey],"ERROR"),""), "")</f>
        <v/>
      </c>
      <c r="DV69" s="3" t="str">
        <f>IF($A69="ADD",IF(NOT(ISBLANK(DU69)),_xlfn.XLOOKUP(DU69,br_bearing_type[lookupValue],br_bearing_type[lookupKey],"ERROR"),""), "")</f>
        <v/>
      </c>
      <c r="DX69" s="3" t="str">
        <f>IF($A69="ADD",IF(NOT(ISBLANK(DW69)),_xlfn.XLOOKUP(DW69,br_pier_type[lookupValue],br_pier_type[lookupKey],"ERROR"),""), "")</f>
        <v/>
      </c>
      <c r="DZ69" s="3" t="str">
        <f>IF($A69="ADD",IF(NOT(ISBLANK(DY69)),_xlfn.XLOOKUP(DY69,br_pier_cap_type[lookupValue],br_pier_cap_type[lookupKey],"ERROR"),""), "")</f>
        <v/>
      </c>
      <c r="EB69" s="3" t="str">
        <f>IF($A69="ADD",IF(NOT(ISBLANK(EA69)),_xlfn.XLOOKUP(EA69,br_bearing_type[lookupValue],br_bearing_type[lookupKey],"ERROR"),""), "")</f>
        <v/>
      </c>
      <c r="EU69" s="6"/>
      <c r="EV69" s="6"/>
      <c r="EW69" s="6"/>
      <c r="EX69" s="6"/>
      <c r="EY69" s="6"/>
      <c r="EZ69" s="6"/>
      <c r="FA69" s="6"/>
      <c r="FB69" s="6"/>
      <c r="FC69" s="6"/>
      <c r="FD69" s="6"/>
      <c r="FE69" s="6"/>
      <c r="FF69" s="6"/>
      <c r="FG69" s="6"/>
      <c r="FH69" s="6"/>
      <c r="FI69" s="6"/>
      <c r="FJ69" s="6"/>
      <c r="FK69" s="6"/>
      <c r="FL69" s="6"/>
      <c r="FM69" s="6"/>
      <c r="FN69" s="6"/>
      <c r="FO69" s="6"/>
      <c r="FP69" s="6"/>
      <c r="FQ69" s="6"/>
      <c r="FR69" s="6"/>
      <c r="HU69" s="4"/>
      <c r="HX69" s="8"/>
      <c r="HY69" s="8"/>
      <c r="HZ69" s="4" t="str">
        <f t="shared" ca="1" si="0"/>
        <v/>
      </c>
      <c r="IA69" s="3" t="str">
        <f t="shared" si="1"/>
        <v/>
      </c>
      <c r="IB69" s="3" t="str">
        <f>IF($A69="","",IF((AND($A69="ADD",OR(IA69="",IA69="Local Authority"))),"L",(_xlfn.XLOOKUP(IA69,asset_owner[lookupValue],asset_owner[lookupKey],""))))</f>
        <v/>
      </c>
      <c r="IC69" s="9"/>
      <c r="IF69" s="8" t="str">
        <f t="shared" si="2"/>
        <v/>
      </c>
      <c r="IG69" s="7"/>
    </row>
    <row r="70" spans="2:241" x14ac:dyDescent="0.25">
      <c r="B70" s="5"/>
      <c r="C70" s="5"/>
      <c r="D70" s="6"/>
      <c r="E70" s="6"/>
      <c r="H70" s="3" t="str">
        <f>IF($A70="ADD",IF(NOT(ISBLANK(G70)),_xlfn.XLOOKUP(G70,br_found_type[lookupValue],br_found_type[lookupKey],"ERROR"),""), "")</f>
        <v/>
      </c>
      <c r="I70" s="4"/>
      <c r="K70" s="4"/>
      <c r="M70" s="3" t="str">
        <f>IF($A70="ADD",IF(NOT(ISBLANK(L70)),_xlfn.XLOOKUP(L70,br_found_mat[lookupValue],br_found_mat[lookupKey],"ERROR"),""), "")</f>
        <v/>
      </c>
      <c r="O70" s="3" t="str">
        <f>IF($A70="ADD",IF(NOT(ISBLANK(N70)),_xlfn.XLOOKUP(N70,found_cast_type[lookupValue],found_cast_type[lookupKey],"ERROR"),""), "")</f>
        <v/>
      </c>
      <c r="P70" s="4"/>
      <c r="R70" s="3" t="str">
        <f>IF($A70="ADD",IF(NOT(ISBLANK(Q70)),_xlfn.XLOOKUP(Q70,br_paint_system[lookupValue],br_paint_system[lookupKey],"ERROR"),""), "")</f>
        <v/>
      </c>
      <c r="T70" s="3" t="str">
        <f>IF($A70="ADD",IF(NOT(ISBLANK(S70)),_xlfn.XLOOKUP(S70,br_pier_type[lookupValue],br_pier_type[lookupKey],"ERROR"),""), "")</f>
        <v/>
      </c>
      <c r="V70" s="3" t="str">
        <f>IF($A70="ADD",IF(NOT(ISBLANK(U70)),_xlfn.XLOOKUP(U70,br_pier_cap_type[lookupValue],br_pier_cap_type[lookupKey],"ERROR"),""), "")</f>
        <v/>
      </c>
      <c r="X70" s="3" t="str">
        <f>IF($A70="ADD",IF(NOT(ISBLANK(W70)),_xlfn.XLOOKUP(W70,br_bearing_type[lookupValue],br_bearing_type[lookupKey],"ERROR"),""), "")</f>
        <v/>
      </c>
      <c r="Z70" s="3" t="str">
        <f>IF($A70="ADD",IF(NOT(ISBLANK(Y70)),_xlfn.XLOOKUP(Y70,br_pier_type[lookupValue],br_pier_type[lookupKey],"ERROR"),""), "")</f>
        <v/>
      </c>
      <c r="AB70" s="3" t="str">
        <f>IF($A70="ADD",IF(NOT(ISBLANK(AA70)),_xlfn.XLOOKUP(AA70,br_pier_cap_type[lookupValue],br_pier_cap_type[lookupKey],"ERROR"),""), "")</f>
        <v/>
      </c>
      <c r="AD70" s="3" t="str">
        <f>IF($A70="ADD",IF(NOT(ISBLANK(AC70)),_xlfn.XLOOKUP(AC70,br_bearing_type[lookupValue],br_bearing_type[lookupKey],"ERROR"),""), "")</f>
        <v/>
      </c>
      <c r="AF70" s="3" t="str">
        <f>IF($A70="ADD",IF(NOT(ISBLANK(AE70)),_xlfn.XLOOKUP(AE70,br_pier_type[lookupValue],br_pier_type[lookupKey],"ERROR"),""), "")</f>
        <v/>
      </c>
      <c r="AH70" s="3" t="str">
        <f>IF($A70="ADD",IF(NOT(ISBLANK(AG70)),_xlfn.XLOOKUP(AG70,br_pier_cap_type[lookupValue],br_pier_cap_type[lookupKey],"ERROR"),""), "")</f>
        <v/>
      </c>
      <c r="AJ70" s="3" t="str">
        <f>IF($A70="ADD",IF(NOT(ISBLANK(AI70)),_xlfn.XLOOKUP(AI70,br_bearing_type[lookupValue],br_bearing_type[lookupKey],"ERROR"),""), "")</f>
        <v/>
      </c>
      <c r="AL70" s="3" t="str">
        <f>IF($A70="ADD",IF(NOT(ISBLANK(AK70)),_xlfn.XLOOKUP(AK70,br_pier_type[lookupValue],br_pier_type[lookupKey],"ERROR"),""), "")</f>
        <v/>
      </c>
      <c r="AN70" s="3" t="str">
        <f>IF($A70="ADD",IF(NOT(ISBLANK(AM70)),_xlfn.XLOOKUP(AM70,br_pier_cap_type[lookupValue],br_pier_cap_type[lookupKey],"ERROR"),""), "")</f>
        <v/>
      </c>
      <c r="AP70" s="3" t="str">
        <f>IF($A70="ADD",IF(NOT(ISBLANK(AO70)),_xlfn.XLOOKUP(AO70,br_bearing_type[lookupValue],br_bearing_type[lookupKey],"ERROR"),""), "")</f>
        <v/>
      </c>
      <c r="AR70" s="3" t="str">
        <f>IF($A70="ADD",IF(NOT(ISBLANK(AQ70)),_xlfn.XLOOKUP(AQ70,br_pier_type[lookupValue],br_pier_type[lookupKey],"ERROR"),""), "")</f>
        <v/>
      </c>
      <c r="AT70" s="3" t="str">
        <f>IF($A70="ADD",IF(NOT(ISBLANK(AS70)),_xlfn.XLOOKUP(AS70,br_pier_cap_type[lookupValue],br_pier_cap_type[lookupKey],"ERROR"),""), "")</f>
        <v/>
      </c>
      <c r="AV70" s="3" t="str">
        <f>IF($A70="ADD",IF(NOT(ISBLANK(AU70)),_xlfn.XLOOKUP(AU70,br_bearing_type[lookupValue],br_bearing_type[lookupKey],"ERROR"),""), "")</f>
        <v/>
      </c>
      <c r="AX70" s="3" t="str">
        <f>IF($A70="ADD",IF(NOT(ISBLANK(AW70)),_xlfn.XLOOKUP(AW70,br_pier_type[lookupValue],br_pier_type[lookupKey],"ERROR"),""), "")</f>
        <v/>
      </c>
      <c r="AZ70" s="3" t="str">
        <f>IF($A70="ADD",IF(NOT(ISBLANK(AY70)),_xlfn.XLOOKUP(AY70,br_pier_cap_type[lookupValue],br_pier_cap_type[lookupKey],"ERROR"),""), "")</f>
        <v/>
      </c>
      <c r="BB70" s="3" t="str">
        <f>IF($A70="ADD",IF(NOT(ISBLANK(BA70)),_xlfn.XLOOKUP(BA70,br_bearing_type[lookupValue],br_bearing_type[lookupKey],"ERROR"),""), "")</f>
        <v/>
      </c>
      <c r="BD70" s="3" t="str">
        <f>IF($A70="ADD",IF(NOT(ISBLANK(BC70)),_xlfn.XLOOKUP(BC70,br_pier_type[lookupValue],br_pier_type[lookupKey],"ERROR"),""), "")</f>
        <v/>
      </c>
      <c r="BF70" s="3" t="str">
        <f>IF($A70="ADD",IF(NOT(ISBLANK(BE70)),_xlfn.XLOOKUP(BE70,br_pier_cap_type[lookupValue],br_pier_cap_type[lookupKey],"ERROR"),""), "")</f>
        <v/>
      </c>
      <c r="BH70" s="3" t="str">
        <f>IF($A70="ADD",IF(NOT(ISBLANK(BG70)),_xlfn.XLOOKUP(BG70,br_bearing_type[lookupValue],br_bearing_type[lookupKey],"ERROR"),""), "")</f>
        <v/>
      </c>
      <c r="BJ70" s="3" t="str">
        <f>IF($A70="ADD",IF(NOT(ISBLANK(BI70)),_xlfn.XLOOKUP(BI70,br_pier_type[lookupValue],br_pier_type[lookupKey],"ERROR"),""), "")</f>
        <v/>
      </c>
      <c r="BL70" s="3" t="str">
        <f>IF($A70="ADD",IF(NOT(ISBLANK(BK70)),_xlfn.XLOOKUP(BK70,br_pier_cap_type[lookupValue],br_pier_cap_type[lookupKey],"ERROR"),""), "")</f>
        <v/>
      </c>
      <c r="BN70" s="3" t="str">
        <f>IF($A70="ADD",IF(NOT(ISBLANK(BM70)),_xlfn.XLOOKUP(BM70,br_bearing_type[lookupValue],br_bearing_type[lookupKey],"ERROR"),""), "")</f>
        <v/>
      </c>
      <c r="BP70" s="3" t="str">
        <f>IF($A70="ADD",IF(NOT(ISBLANK(BO70)),_xlfn.XLOOKUP(BO70,br_pier_type[lookupValue],br_pier_type[lookupKey],"ERROR"),""), "")</f>
        <v/>
      </c>
      <c r="BR70" s="3" t="str">
        <f>IF($A70="ADD",IF(NOT(ISBLANK(BQ70)),_xlfn.XLOOKUP(BQ70,br_pier_cap_type[lookupValue],br_pier_cap_type[lookupKey],"ERROR"),""), "")</f>
        <v/>
      </c>
      <c r="BT70" s="3" t="str">
        <f>IF($A70="ADD",IF(NOT(ISBLANK(BS70)),_xlfn.XLOOKUP(BS70,br_bearing_type[lookupValue],br_bearing_type[lookupKey],"ERROR"),""), "")</f>
        <v/>
      </c>
      <c r="BU70" s="6"/>
      <c r="BV70" s="6"/>
      <c r="BW70" s="6"/>
      <c r="BX70" s="6"/>
      <c r="BY70" s="6"/>
      <c r="BZ70" s="6"/>
      <c r="CA70" s="6"/>
      <c r="CB70" s="6"/>
      <c r="CC70" s="6"/>
      <c r="CD70" s="6"/>
      <c r="CE70" s="6"/>
      <c r="CF70" s="6"/>
      <c r="CG70" s="6"/>
      <c r="CH70" s="6"/>
      <c r="CI70" s="6"/>
      <c r="CJ70" s="6"/>
      <c r="CK70" s="6"/>
      <c r="CL70" s="6"/>
      <c r="CM70" s="6"/>
      <c r="CN70" s="6"/>
      <c r="CO70" s="6"/>
      <c r="CP70" s="6"/>
      <c r="CQ70" s="6"/>
      <c r="CR70" s="6"/>
      <c r="CT70" s="3" t="str">
        <f>IF($A70="ADD",IF(NOT(ISBLANK(CS70)),_xlfn.XLOOKUP(CS70,br_pier_type[lookupValue],br_pier_type[lookupKey],"ERROR"),""), "")</f>
        <v/>
      </c>
      <c r="CV70" s="3" t="str">
        <f>IF($A70="ADD",IF(NOT(ISBLANK(CU70)),_xlfn.XLOOKUP(CU70,br_pier_cap_type[lookupValue],br_pier_cap_type[lookupKey],"ERROR"),""), "")</f>
        <v/>
      </c>
      <c r="CX70" s="3" t="str">
        <f>IF($A70="ADD",IF(NOT(ISBLANK(CW70)),_xlfn.XLOOKUP(CW70,br_bearing_type[lookupValue],br_bearing_type[lookupKey],"ERROR"),""), "")</f>
        <v/>
      </c>
      <c r="CZ70" s="3" t="str">
        <f>IF($A70="ADD",IF(NOT(ISBLANK(CY70)),_xlfn.XLOOKUP(CY70,br_pier_type[lookupValue],br_pier_type[lookupKey],"ERROR"),""), "")</f>
        <v/>
      </c>
      <c r="DB70" s="3" t="str">
        <f>IF($A70="ADD",IF(NOT(ISBLANK(DA70)),_xlfn.XLOOKUP(DA70,br_pier_cap_type[lookupValue],br_pier_cap_type[lookupKey],"ERROR"),""), "")</f>
        <v/>
      </c>
      <c r="DD70" s="3" t="str">
        <f>IF($A70="ADD",IF(NOT(ISBLANK(DC70)),_xlfn.XLOOKUP(DC70,br_bearing_type[lookupValue],br_bearing_type[lookupKey],"ERROR"),""), "")</f>
        <v/>
      </c>
      <c r="DF70" s="3" t="str">
        <f>IF($A70="ADD",IF(NOT(ISBLANK(DE70)),_xlfn.XLOOKUP(DE70,br_pier_type[lookupValue],br_pier_type[lookupKey],"ERROR"),""), "")</f>
        <v/>
      </c>
      <c r="DH70" s="3" t="str">
        <f>IF($A70="ADD",IF(NOT(ISBLANK(DG70)),_xlfn.XLOOKUP(DG70,br_pier_cap_type[lookupValue],br_pier_cap_type[lookupKey],"ERROR"),""), "")</f>
        <v/>
      </c>
      <c r="DJ70" s="3" t="str">
        <f>IF($A70="ADD",IF(NOT(ISBLANK(DI70)),_xlfn.XLOOKUP(DI70,br_bearing_type[lookupValue],br_bearing_type[lookupKey],"ERROR"),""), "")</f>
        <v/>
      </c>
      <c r="DL70" s="3" t="str">
        <f>IF($A70="ADD",IF(NOT(ISBLANK(DK70)),_xlfn.XLOOKUP(DK70,br_pier_type[lookupValue],br_pier_type[lookupKey],"ERROR"),""), "")</f>
        <v/>
      </c>
      <c r="DN70" s="3" t="str">
        <f>IF($A70="ADD",IF(NOT(ISBLANK(DM70)),_xlfn.XLOOKUP(DM70,br_pier_cap_type[lookupValue],br_pier_cap_type[lookupKey],"ERROR"),""), "")</f>
        <v/>
      </c>
      <c r="DP70" s="3" t="str">
        <f>IF($A70="ADD",IF(NOT(ISBLANK(DO70)),_xlfn.XLOOKUP(DO70,br_bearing_type[lookupValue],br_bearing_type[lookupKey],"ERROR"),""), "")</f>
        <v/>
      </c>
      <c r="DR70" s="3" t="str">
        <f>IF($A70="ADD",IF(NOT(ISBLANK(DQ70)),_xlfn.XLOOKUP(DQ70,br_pier_type[lookupValue],br_pier_type[lookupKey],"ERROR"),""), "")</f>
        <v/>
      </c>
      <c r="DT70" s="3" t="str">
        <f>IF($A70="ADD",IF(NOT(ISBLANK(DS70)),_xlfn.XLOOKUP(DS70,br_pier_cap_type[lookupValue],br_pier_cap_type[lookupKey],"ERROR"),""), "")</f>
        <v/>
      </c>
      <c r="DV70" s="3" t="str">
        <f>IF($A70="ADD",IF(NOT(ISBLANK(DU70)),_xlfn.XLOOKUP(DU70,br_bearing_type[lookupValue],br_bearing_type[lookupKey],"ERROR"),""), "")</f>
        <v/>
      </c>
      <c r="DX70" s="3" t="str">
        <f>IF($A70="ADD",IF(NOT(ISBLANK(DW70)),_xlfn.XLOOKUP(DW70,br_pier_type[lookupValue],br_pier_type[lookupKey],"ERROR"),""), "")</f>
        <v/>
      </c>
      <c r="DZ70" s="3" t="str">
        <f>IF($A70="ADD",IF(NOT(ISBLANK(DY70)),_xlfn.XLOOKUP(DY70,br_pier_cap_type[lookupValue],br_pier_cap_type[lookupKey],"ERROR"),""), "")</f>
        <v/>
      </c>
      <c r="EB70" s="3" t="str">
        <f>IF($A70="ADD",IF(NOT(ISBLANK(EA70)),_xlfn.XLOOKUP(EA70,br_bearing_type[lookupValue],br_bearing_type[lookupKey],"ERROR"),""), "")</f>
        <v/>
      </c>
      <c r="EU70" s="6"/>
      <c r="EV70" s="6"/>
      <c r="EW70" s="6"/>
      <c r="EX70" s="6"/>
      <c r="EY70" s="6"/>
      <c r="EZ70" s="6"/>
      <c r="FA70" s="6"/>
      <c r="FB70" s="6"/>
      <c r="FC70" s="6"/>
      <c r="FD70" s="6"/>
      <c r="FE70" s="6"/>
      <c r="FF70" s="6"/>
      <c r="FG70" s="6"/>
      <c r="FH70" s="6"/>
      <c r="FI70" s="6"/>
      <c r="FJ70" s="6"/>
      <c r="FK70" s="6"/>
      <c r="FL70" s="6"/>
      <c r="FM70" s="6"/>
      <c r="FN70" s="6"/>
      <c r="FO70" s="6"/>
      <c r="FP70" s="6"/>
      <c r="FQ70" s="6"/>
      <c r="FR70" s="6"/>
      <c r="HU70" s="4"/>
      <c r="HX70" s="8"/>
      <c r="HY70" s="8"/>
      <c r="HZ70" s="4" t="str">
        <f t="shared" ca="1" si="0"/>
        <v/>
      </c>
      <c r="IA70" s="3" t="str">
        <f t="shared" si="1"/>
        <v/>
      </c>
      <c r="IB70" s="3" t="str">
        <f>IF($A70="","",IF((AND($A70="ADD",OR(IA70="",IA70="Local Authority"))),"L",(_xlfn.XLOOKUP(IA70,asset_owner[lookupValue],asset_owner[lookupKey],""))))</f>
        <v/>
      </c>
      <c r="IC70" s="9"/>
      <c r="IF70" s="8" t="str">
        <f t="shared" si="2"/>
        <v/>
      </c>
      <c r="IG70" s="7"/>
    </row>
    <row r="71" spans="2:241" x14ac:dyDescent="0.25">
      <c r="B71" s="5"/>
      <c r="C71" s="5"/>
      <c r="D71" s="6"/>
      <c r="E71" s="6"/>
      <c r="H71" s="3" t="str">
        <f>IF($A71="ADD",IF(NOT(ISBLANK(G71)),_xlfn.XLOOKUP(G71,br_found_type[lookupValue],br_found_type[lookupKey],"ERROR"),""), "")</f>
        <v/>
      </c>
      <c r="I71" s="4"/>
      <c r="K71" s="4"/>
      <c r="M71" s="3" t="str">
        <f>IF($A71="ADD",IF(NOT(ISBLANK(L71)),_xlfn.XLOOKUP(L71,br_found_mat[lookupValue],br_found_mat[lookupKey],"ERROR"),""), "")</f>
        <v/>
      </c>
      <c r="O71" s="3" t="str">
        <f>IF($A71="ADD",IF(NOT(ISBLANK(N71)),_xlfn.XLOOKUP(N71,found_cast_type[lookupValue],found_cast_type[lookupKey],"ERROR"),""), "")</f>
        <v/>
      </c>
      <c r="P71" s="4"/>
      <c r="R71" s="3" t="str">
        <f>IF($A71="ADD",IF(NOT(ISBLANK(Q71)),_xlfn.XLOOKUP(Q71,br_paint_system[lookupValue],br_paint_system[lookupKey],"ERROR"),""), "")</f>
        <v/>
      </c>
      <c r="T71" s="3" t="str">
        <f>IF($A71="ADD",IF(NOT(ISBLANK(S71)),_xlfn.XLOOKUP(S71,br_pier_type[lookupValue],br_pier_type[lookupKey],"ERROR"),""), "")</f>
        <v/>
      </c>
      <c r="V71" s="3" t="str">
        <f>IF($A71="ADD",IF(NOT(ISBLANK(U71)),_xlfn.XLOOKUP(U71,br_pier_cap_type[lookupValue],br_pier_cap_type[lookupKey],"ERROR"),""), "")</f>
        <v/>
      </c>
      <c r="X71" s="3" t="str">
        <f>IF($A71="ADD",IF(NOT(ISBLANK(W71)),_xlfn.XLOOKUP(W71,br_bearing_type[lookupValue],br_bearing_type[lookupKey],"ERROR"),""), "")</f>
        <v/>
      </c>
      <c r="Z71" s="3" t="str">
        <f>IF($A71="ADD",IF(NOT(ISBLANK(Y71)),_xlfn.XLOOKUP(Y71,br_pier_type[lookupValue],br_pier_type[lookupKey],"ERROR"),""), "")</f>
        <v/>
      </c>
      <c r="AB71" s="3" t="str">
        <f>IF($A71="ADD",IF(NOT(ISBLANK(AA71)),_xlfn.XLOOKUP(AA71,br_pier_cap_type[lookupValue],br_pier_cap_type[lookupKey],"ERROR"),""), "")</f>
        <v/>
      </c>
      <c r="AD71" s="3" t="str">
        <f>IF($A71="ADD",IF(NOT(ISBLANK(AC71)),_xlfn.XLOOKUP(AC71,br_bearing_type[lookupValue],br_bearing_type[lookupKey],"ERROR"),""), "")</f>
        <v/>
      </c>
      <c r="AF71" s="3" t="str">
        <f>IF($A71="ADD",IF(NOT(ISBLANK(AE71)),_xlfn.XLOOKUP(AE71,br_pier_type[lookupValue],br_pier_type[lookupKey],"ERROR"),""), "")</f>
        <v/>
      </c>
      <c r="AH71" s="3" t="str">
        <f>IF($A71="ADD",IF(NOT(ISBLANK(AG71)),_xlfn.XLOOKUP(AG71,br_pier_cap_type[lookupValue],br_pier_cap_type[lookupKey],"ERROR"),""), "")</f>
        <v/>
      </c>
      <c r="AJ71" s="3" t="str">
        <f>IF($A71="ADD",IF(NOT(ISBLANK(AI71)),_xlfn.XLOOKUP(AI71,br_bearing_type[lookupValue],br_bearing_type[lookupKey],"ERROR"),""), "")</f>
        <v/>
      </c>
      <c r="AL71" s="3" t="str">
        <f>IF($A71="ADD",IF(NOT(ISBLANK(AK71)),_xlfn.XLOOKUP(AK71,br_pier_type[lookupValue],br_pier_type[lookupKey],"ERROR"),""), "")</f>
        <v/>
      </c>
      <c r="AN71" s="3" t="str">
        <f>IF($A71="ADD",IF(NOT(ISBLANK(AM71)),_xlfn.XLOOKUP(AM71,br_pier_cap_type[lookupValue],br_pier_cap_type[lookupKey],"ERROR"),""), "")</f>
        <v/>
      </c>
      <c r="AP71" s="3" t="str">
        <f>IF($A71="ADD",IF(NOT(ISBLANK(AO71)),_xlfn.XLOOKUP(AO71,br_bearing_type[lookupValue],br_bearing_type[lookupKey],"ERROR"),""), "")</f>
        <v/>
      </c>
      <c r="AR71" s="3" t="str">
        <f>IF($A71="ADD",IF(NOT(ISBLANK(AQ71)),_xlfn.XLOOKUP(AQ71,br_pier_type[lookupValue],br_pier_type[lookupKey],"ERROR"),""), "")</f>
        <v/>
      </c>
      <c r="AT71" s="3" t="str">
        <f>IF($A71="ADD",IF(NOT(ISBLANK(AS71)),_xlfn.XLOOKUP(AS71,br_pier_cap_type[lookupValue],br_pier_cap_type[lookupKey],"ERROR"),""), "")</f>
        <v/>
      </c>
      <c r="AV71" s="3" t="str">
        <f>IF($A71="ADD",IF(NOT(ISBLANK(AU71)),_xlfn.XLOOKUP(AU71,br_bearing_type[lookupValue],br_bearing_type[lookupKey],"ERROR"),""), "")</f>
        <v/>
      </c>
      <c r="AX71" s="3" t="str">
        <f>IF($A71="ADD",IF(NOT(ISBLANK(AW71)),_xlfn.XLOOKUP(AW71,br_pier_type[lookupValue],br_pier_type[lookupKey],"ERROR"),""), "")</f>
        <v/>
      </c>
      <c r="AZ71" s="3" t="str">
        <f>IF($A71="ADD",IF(NOT(ISBLANK(AY71)),_xlfn.XLOOKUP(AY71,br_pier_cap_type[lookupValue],br_pier_cap_type[lookupKey],"ERROR"),""), "")</f>
        <v/>
      </c>
      <c r="BB71" s="3" t="str">
        <f>IF($A71="ADD",IF(NOT(ISBLANK(BA71)),_xlfn.XLOOKUP(BA71,br_bearing_type[lookupValue],br_bearing_type[lookupKey],"ERROR"),""), "")</f>
        <v/>
      </c>
      <c r="BD71" s="3" t="str">
        <f>IF($A71="ADD",IF(NOT(ISBLANK(BC71)),_xlfn.XLOOKUP(BC71,br_pier_type[lookupValue],br_pier_type[lookupKey],"ERROR"),""), "")</f>
        <v/>
      </c>
      <c r="BF71" s="3" t="str">
        <f>IF($A71="ADD",IF(NOT(ISBLANK(BE71)),_xlfn.XLOOKUP(BE71,br_pier_cap_type[lookupValue],br_pier_cap_type[lookupKey],"ERROR"),""), "")</f>
        <v/>
      </c>
      <c r="BH71" s="3" t="str">
        <f>IF($A71="ADD",IF(NOT(ISBLANK(BG71)),_xlfn.XLOOKUP(BG71,br_bearing_type[lookupValue],br_bearing_type[lookupKey],"ERROR"),""), "")</f>
        <v/>
      </c>
      <c r="BJ71" s="3" t="str">
        <f>IF($A71="ADD",IF(NOT(ISBLANK(BI71)),_xlfn.XLOOKUP(BI71,br_pier_type[lookupValue],br_pier_type[lookupKey],"ERROR"),""), "")</f>
        <v/>
      </c>
      <c r="BL71" s="3" t="str">
        <f>IF($A71="ADD",IF(NOT(ISBLANK(BK71)),_xlfn.XLOOKUP(BK71,br_pier_cap_type[lookupValue],br_pier_cap_type[lookupKey],"ERROR"),""), "")</f>
        <v/>
      </c>
      <c r="BN71" s="3" t="str">
        <f>IF($A71="ADD",IF(NOT(ISBLANK(BM71)),_xlfn.XLOOKUP(BM71,br_bearing_type[lookupValue],br_bearing_type[lookupKey],"ERROR"),""), "")</f>
        <v/>
      </c>
      <c r="BP71" s="3" t="str">
        <f>IF($A71="ADD",IF(NOT(ISBLANK(BO71)),_xlfn.XLOOKUP(BO71,br_pier_type[lookupValue],br_pier_type[lookupKey],"ERROR"),""), "")</f>
        <v/>
      </c>
      <c r="BR71" s="3" t="str">
        <f>IF($A71="ADD",IF(NOT(ISBLANK(BQ71)),_xlfn.XLOOKUP(BQ71,br_pier_cap_type[lookupValue],br_pier_cap_type[lookupKey],"ERROR"),""), "")</f>
        <v/>
      </c>
      <c r="BT71" s="3" t="str">
        <f>IF($A71="ADD",IF(NOT(ISBLANK(BS71)),_xlfn.XLOOKUP(BS71,br_bearing_type[lookupValue],br_bearing_type[lookupKey],"ERROR"),""), "")</f>
        <v/>
      </c>
      <c r="BU71" s="6"/>
      <c r="BV71" s="6"/>
      <c r="BW71" s="6"/>
      <c r="BX71" s="6"/>
      <c r="BY71" s="6"/>
      <c r="BZ71" s="6"/>
      <c r="CA71" s="6"/>
      <c r="CB71" s="6"/>
      <c r="CC71" s="6"/>
      <c r="CD71" s="6"/>
      <c r="CE71" s="6"/>
      <c r="CF71" s="6"/>
      <c r="CG71" s="6"/>
      <c r="CH71" s="6"/>
      <c r="CI71" s="6"/>
      <c r="CJ71" s="6"/>
      <c r="CK71" s="6"/>
      <c r="CL71" s="6"/>
      <c r="CM71" s="6"/>
      <c r="CN71" s="6"/>
      <c r="CO71" s="6"/>
      <c r="CP71" s="6"/>
      <c r="CQ71" s="6"/>
      <c r="CR71" s="6"/>
      <c r="CT71" s="3" t="str">
        <f>IF($A71="ADD",IF(NOT(ISBLANK(CS71)),_xlfn.XLOOKUP(CS71,br_pier_type[lookupValue],br_pier_type[lookupKey],"ERROR"),""), "")</f>
        <v/>
      </c>
      <c r="CV71" s="3" t="str">
        <f>IF($A71="ADD",IF(NOT(ISBLANK(CU71)),_xlfn.XLOOKUP(CU71,br_pier_cap_type[lookupValue],br_pier_cap_type[lookupKey],"ERROR"),""), "")</f>
        <v/>
      </c>
      <c r="CX71" s="3" t="str">
        <f>IF($A71="ADD",IF(NOT(ISBLANK(CW71)),_xlfn.XLOOKUP(CW71,br_bearing_type[lookupValue],br_bearing_type[lookupKey],"ERROR"),""), "")</f>
        <v/>
      </c>
      <c r="CZ71" s="3" t="str">
        <f>IF($A71="ADD",IF(NOT(ISBLANK(CY71)),_xlfn.XLOOKUP(CY71,br_pier_type[lookupValue],br_pier_type[lookupKey],"ERROR"),""), "")</f>
        <v/>
      </c>
      <c r="DB71" s="3" t="str">
        <f>IF($A71="ADD",IF(NOT(ISBLANK(DA71)),_xlfn.XLOOKUP(DA71,br_pier_cap_type[lookupValue],br_pier_cap_type[lookupKey],"ERROR"),""), "")</f>
        <v/>
      </c>
      <c r="DD71" s="3" t="str">
        <f>IF($A71="ADD",IF(NOT(ISBLANK(DC71)),_xlfn.XLOOKUP(DC71,br_bearing_type[lookupValue],br_bearing_type[lookupKey],"ERROR"),""), "")</f>
        <v/>
      </c>
      <c r="DF71" s="3" t="str">
        <f>IF($A71="ADD",IF(NOT(ISBLANK(DE71)),_xlfn.XLOOKUP(DE71,br_pier_type[lookupValue],br_pier_type[lookupKey],"ERROR"),""), "")</f>
        <v/>
      </c>
      <c r="DH71" s="3" t="str">
        <f>IF($A71="ADD",IF(NOT(ISBLANK(DG71)),_xlfn.XLOOKUP(DG71,br_pier_cap_type[lookupValue],br_pier_cap_type[lookupKey],"ERROR"),""), "")</f>
        <v/>
      </c>
      <c r="DJ71" s="3" t="str">
        <f>IF($A71="ADD",IF(NOT(ISBLANK(DI71)),_xlfn.XLOOKUP(DI71,br_bearing_type[lookupValue],br_bearing_type[lookupKey],"ERROR"),""), "")</f>
        <v/>
      </c>
      <c r="DL71" s="3" t="str">
        <f>IF($A71="ADD",IF(NOT(ISBLANK(DK71)),_xlfn.XLOOKUP(DK71,br_pier_type[lookupValue],br_pier_type[lookupKey],"ERROR"),""), "")</f>
        <v/>
      </c>
      <c r="DN71" s="3" t="str">
        <f>IF($A71="ADD",IF(NOT(ISBLANK(DM71)),_xlfn.XLOOKUP(DM71,br_pier_cap_type[lookupValue],br_pier_cap_type[lookupKey],"ERROR"),""), "")</f>
        <v/>
      </c>
      <c r="DP71" s="3" t="str">
        <f>IF($A71="ADD",IF(NOT(ISBLANK(DO71)),_xlfn.XLOOKUP(DO71,br_bearing_type[lookupValue],br_bearing_type[lookupKey],"ERROR"),""), "")</f>
        <v/>
      </c>
      <c r="DR71" s="3" t="str">
        <f>IF($A71="ADD",IF(NOT(ISBLANK(DQ71)),_xlfn.XLOOKUP(DQ71,br_pier_type[lookupValue],br_pier_type[lookupKey],"ERROR"),""), "")</f>
        <v/>
      </c>
      <c r="DT71" s="3" t="str">
        <f>IF($A71="ADD",IF(NOT(ISBLANK(DS71)),_xlfn.XLOOKUP(DS71,br_pier_cap_type[lookupValue],br_pier_cap_type[lookupKey],"ERROR"),""), "")</f>
        <v/>
      </c>
      <c r="DV71" s="3" t="str">
        <f>IF($A71="ADD",IF(NOT(ISBLANK(DU71)),_xlfn.XLOOKUP(DU71,br_bearing_type[lookupValue],br_bearing_type[lookupKey],"ERROR"),""), "")</f>
        <v/>
      </c>
      <c r="DX71" s="3" t="str">
        <f>IF($A71="ADD",IF(NOT(ISBLANK(DW71)),_xlfn.XLOOKUP(DW71,br_pier_type[lookupValue],br_pier_type[lookupKey],"ERROR"),""), "")</f>
        <v/>
      </c>
      <c r="DZ71" s="3" t="str">
        <f>IF($A71="ADD",IF(NOT(ISBLANK(DY71)),_xlfn.XLOOKUP(DY71,br_pier_cap_type[lookupValue],br_pier_cap_type[lookupKey],"ERROR"),""), "")</f>
        <v/>
      </c>
      <c r="EB71" s="3" t="str">
        <f>IF($A71="ADD",IF(NOT(ISBLANK(EA71)),_xlfn.XLOOKUP(EA71,br_bearing_type[lookupValue],br_bearing_type[lookupKey],"ERROR"),""), "")</f>
        <v/>
      </c>
      <c r="EU71" s="6"/>
      <c r="EV71" s="6"/>
      <c r="EW71" s="6"/>
      <c r="EX71" s="6"/>
      <c r="EY71" s="6"/>
      <c r="EZ71" s="6"/>
      <c r="FA71" s="6"/>
      <c r="FB71" s="6"/>
      <c r="FC71" s="6"/>
      <c r="FD71" s="6"/>
      <c r="FE71" s="6"/>
      <c r="FF71" s="6"/>
      <c r="FG71" s="6"/>
      <c r="FH71" s="6"/>
      <c r="FI71" s="6"/>
      <c r="FJ71" s="6"/>
      <c r="FK71" s="6"/>
      <c r="FL71" s="6"/>
      <c r="FM71" s="6"/>
      <c r="FN71" s="6"/>
      <c r="FO71" s="6"/>
      <c r="FP71" s="6"/>
      <c r="FQ71" s="6"/>
      <c r="FR71" s="6"/>
      <c r="HU71" s="4"/>
      <c r="HX71" s="8"/>
      <c r="HY71" s="8"/>
      <c r="HZ71" s="4" t="str">
        <f t="shared" ca="1" si="0"/>
        <v/>
      </c>
      <c r="IA71" s="3" t="str">
        <f t="shared" si="1"/>
        <v/>
      </c>
      <c r="IB71" s="3" t="str">
        <f>IF($A71="","",IF((AND($A71="ADD",OR(IA71="",IA71="Local Authority"))),"L",(_xlfn.XLOOKUP(IA71,asset_owner[lookupValue],asset_owner[lookupKey],""))))</f>
        <v/>
      </c>
      <c r="IC71" s="9"/>
      <c r="IF71" s="8" t="str">
        <f t="shared" si="2"/>
        <v/>
      </c>
      <c r="IG71" s="7"/>
    </row>
    <row r="72" spans="2:241" x14ac:dyDescent="0.25">
      <c r="B72" s="5"/>
      <c r="C72" s="5"/>
      <c r="D72" s="6"/>
      <c r="E72" s="6"/>
      <c r="H72" s="3" t="str">
        <f>IF($A72="ADD",IF(NOT(ISBLANK(G72)),_xlfn.XLOOKUP(G72,br_found_type[lookupValue],br_found_type[lookupKey],"ERROR"),""), "")</f>
        <v/>
      </c>
      <c r="I72" s="4"/>
      <c r="K72" s="4"/>
      <c r="M72" s="3" t="str">
        <f>IF($A72="ADD",IF(NOT(ISBLANK(L72)),_xlfn.XLOOKUP(L72,br_found_mat[lookupValue],br_found_mat[lookupKey],"ERROR"),""), "")</f>
        <v/>
      </c>
      <c r="O72" s="3" t="str">
        <f>IF($A72="ADD",IF(NOT(ISBLANK(N72)),_xlfn.XLOOKUP(N72,found_cast_type[lookupValue],found_cast_type[lookupKey],"ERROR"),""), "")</f>
        <v/>
      </c>
      <c r="P72" s="4"/>
      <c r="R72" s="3" t="str">
        <f>IF($A72="ADD",IF(NOT(ISBLANK(Q72)),_xlfn.XLOOKUP(Q72,br_paint_system[lookupValue],br_paint_system[lookupKey],"ERROR"),""), "")</f>
        <v/>
      </c>
      <c r="T72" s="3" t="str">
        <f>IF($A72="ADD",IF(NOT(ISBLANK(S72)),_xlfn.XLOOKUP(S72,br_pier_type[lookupValue],br_pier_type[lookupKey],"ERROR"),""), "")</f>
        <v/>
      </c>
      <c r="V72" s="3" t="str">
        <f>IF($A72="ADD",IF(NOT(ISBLANK(U72)),_xlfn.XLOOKUP(U72,br_pier_cap_type[lookupValue],br_pier_cap_type[lookupKey],"ERROR"),""), "")</f>
        <v/>
      </c>
      <c r="X72" s="3" t="str">
        <f>IF($A72="ADD",IF(NOT(ISBLANK(W72)),_xlfn.XLOOKUP(W72,br_bearing_type[lookupValue],br_bearing_type[lookupKey],"ERROR"),""), "")</f>
        <v/>
      </c>
      <c r="Z72" s="3" t="str">
        <f>IF($A72="ADD",IF(NOT(ISBLANK(Y72)),_xlfn.XLOOKUP(Y72,br_pier_type[lookupValue],br_pier_type[lookupKey],"ERROR"),""), "")</f>
        <v/>
      </c>
      <c r="AB72" s="3" t="str">
        <f>IF($A72="ADD",IF(NOT(ISBLANK(AA72)),_xlfn.XLOOKUP(AA72,br_pier_cap_type[lookupValue],br_pier_cap_type[lookupKey],"ERROR"),""), "")</f>
        <v/>
      </c>
      <c r="AD72" s="3" t="str">
        <f>IF($A72="ADD",IF(NOT(ISBLANK(AC72)),_xlfn.XLOOKUP(AC72,br_bearing_type[lookupValue],br_bearing_type[lookupKey],"ERROR"),""), "")</f>
        <v/>
      </c>
      <c r="AF72" s="3" t="str">
        <f>IF($A72="ADD",IF(NOT(ISBLANK(AE72)),_xlfn.XLOOKUP(AE72,br_pier_type[lookupValue],br_pier_type[lookupKey],"ERROR"),""), "")</f>
        <v/>
      </c>
      <c r="AH72" s="3" t="str">
        <f>IF($A72="ADD",IF(NOT(ISBLANK(AG72)),_xlfn.XLOOKUP(AG72,br_pier_cap_type[lookupValue],br_pier_cap_type[lookupKey],"ERROR"),""), "")</f>
        <v/>
      </c>
      <c r="AJ72" s="3" t="str">
        <f>IF($A72="ADD",IF(NOT(ISBLANK(AI72)),_xlfn.XLOOKUP(AI72,br_bearing_type[lookupValue],br_bearing_type[lookupKey],"ERROR"),""), "")</f>
        <v/>
      </c>
      <c r="AL72" s="3" t="str">
        <f>IF($A72="ADD",IF(NOT(ISBLANK(AK72)),_xlfn.XLOOKUP(AK72,br_pier_type[lookupValue],br_pier_type[lookupKey],"ERROR"),""), "")</f>
        <v/>
      </c>
      <c r="AN72" s="3" t="str">
        <f>IF($A72="ADD",IF(NOT(ISBLANK(AM72)),_xlfn.XLOOKUP(AM72,br_pier_cap_type[lookupValue],br_pier_cap_type[lookupKey],"ERROR"),""), "")</f>
        <v/>
      </c>
      <c r="AP72" s="3" t="str">
        <f>IF($A72="ADD",IF(NOT(ISBLANK(AO72)),_xlfn.XLOOKUP(AO72,br_bearing_type[lookupValue],br_bearing_type[lookupKey],"ERROR"),""), "")</f>
        <v/>
      </c>
      <c r="AR72" s="3" t="str">
        <f>IF($A72="ADD",IF(NOT(ISBLANK(AQ72)),_xlfn.XLOOKUP(AQ72,br_pier_type[lookupValue],br_pier_type[lookupKey],"ERROR"),""), "")</f>
        <v/>
      </c>
      <c r="AT72" s="3" t="str">
        <f>IF($A72="ADD",IF(NOT(ISBLANK(AS72)),_xlfn.XLOOKUP(AS72,br_pier_cap_type[lookupValue],br_pier_cap_type[lookupKey],"ERROR"),""), "")</f>
        <v/>
      </c>
      <c r="AV72" s="3" t="str">
        <f>IF($A72="ADD",IF(NOT(ISBLANK(AU72)),_xlfn.XLOOKUP(AU72,br_bearing_type[lookupValue],br_bearing_type[lookupKey],"ERROR"),""), "")</f>
        <v/>
      </c>
      <c r="AX72" s="3" t="str">
        <f>IF($A72="ADD",IF(NOT(ISBLANK(AW72)),_xlfn.XLOOKUP(AW72,br_pier_type[lookupValue],br_pier_type[lookupKey],"ERROR"),""), "")</f>
        <v/>
      </c>
      <c r="AZ72" s="3" t="str">
        <f>IF($A72="ADD",IF(NOT(ISBLANK(AY72)),_xlfn.XLOOKUP(AY72,br_pier_cap_type[lookupValue],br_pier_cap_type[lookupKey],"ERROR"),""), "")</f>
        <v/>
      </c>
      <c r="BB72" s="3" t="str">
        <f>IF($A72="ADD",IF(NOT(ISBLANK(BA72)),_xlfn.XLOOKUP(BA72,br_bearing_type[lookupValue],br_bearing_type[lookupKey],"ERROR"),""), "")</f>
        <v/>
      </c>
      <c r="BD72" s="3" t="str">
        <f>IF($A72="ADD",IF(NOT(ISBLANK(BC72)),_xlfn.XLOOKUP(BC72,br_pier_type[lookupValue],br_pier_type[lookupKey],"ERROR"),""), "")</f>
        <v/>
      </c>
      <c r="BF72" s="3" t="str">
        <f>IF($A72="ADD",IF(NOT(ISBLANK(BE72)),_xlfn.XLOOKUP(BE72,br_pier_cap_type[lookupValue],br_pier_cap_type[lookupKey],"ERROR"),""), "")</f>
        <v/>
      </c>
      <c r="BH72" s="3" t="str">
        <f>IF($A72="ADD",IF(NOT(ISBLANK(BG72)),_xlfn.XLOOKUP(BG72,br_bearing_type[lookupValue],br_bearing_type[lookupKey],"ERROR"),""), "")</f>
        <v/>
      </c>
      <c r="BJ72" s="3" t="str">
        <f>IF($A72="ADD",IF(NOT(ISBLANK(BI72)),_xlfn.XLOOKUP(BI72,br_pier_type[lookupValue],br_pier_type[lookupKey],"ERROR"),""), "")</f>
        <v/>
      </c>
      <c r="BL72" s="3" t="str">
        <f>IF($A72="ADD",IF(NOT(ISBLANK(BK72)),_xlfn.XLOOKUP(BK72,br_pier_cap_type[lookupValue],br_pier_cap_type[lookupKey],"ERROR"),""), "")</f>
        <v/>
      </c>
      <c r="BN72" s="3" t="str">
        <f>IF($A72="ADD",IF(NOT(ISBLANK(BM72)),_xlfn.XLOOKUP(BM72,br_bearing_type[lookupValue],br_bearing_type[lookupKey],"ERROR"),""), "")</f>
        <v/>
      </c>
      <c r="BP72" s="3" t="str">
        <f>IF($A72="ADD",IF(NOT(ISBLANK(BO72)),_xlfn.XLOOKUP(BO72,br_pier_type[lookupValue],br_pier_type[lookupKey],"ERROR"),""), "")</f>
        <v/>
      </c>
      <c r="BR72" s="3" t="str">
        <f>IF($A72="ADD",IF(NOT(ISBLANK(BQ72)),_xlfn.XLOOKUP(BQ72,br_pier_cap_type[lookupValue],br_pier_cap_type[lookupKey],"ERROR"),""), "")</f>
        <v/>
      </c>
      <c r="BT72" s="3" t="str">
        <f>IF($A72="ADD",IF(NOT(ISBLANK(BS72)),_xlfn.XLOOKUP(BS72,br_bearing_type[lookupValue],br_bearing_type[lookupKey],"ERROR"),""), "")</f>
        <v/>
      </c>
      <c r="BU72" s="6"/>
      <c r="BV72" s="6"/>
      <c r="BW72" s="6"/>
      <c r="BX72" s="6"/>
      <c r="BY72" s="6"/>
      <c r="BZ72" s="6"/>
      <c r="CA72" s="6"/>
      <c r="CB72" s="6"/>
      <c r="CC72" s="6"/>
      <c r="CD72" s="6"/>
      <c r="CE72" s="6"/>
      <c r="CF72" s="6"/>
      <c r="CG72" s="6"/>
      <c r="CH72" s="6"/>
      <c r="CI72" s="6"/>
      <c r="CJ72" s="6"/>
      <c r="CK72" s="6"/>
      <c r="CL72" s="6"/>
      <c r="CM72" s="6"/>
      <c r="CN72" s="6"/>
      <c r="CO72" s="6"/>
      <c r="CP72" s="6"/>
      <c r="CQ72" s="6"/>
      <c r="CR72" s="6"/>
      <c r="CT72" s="3" t="str">
        <f>IF($A72="ADD",IF(NOT(ISBLANK(CS72)),_xlfn.XLOOKUP(CS72,br_pier_type[lookupValue],br_pier_type[lookupKey],"ERROR"),""), "")</f>
        <v/>
      </c>
      <c r="CV72" s="3" t="str">
        <f>IF($A72="ADD",IF(NOT(ISBLANK(CU72)),_xlfn.XLOOKUP(CU72,br_pier_cap_type[lookupValue],br_pier_cap_type[lookupKey],"ERROR"),""), "")</f>
        <v/>
      </c>
      <c r="CX72" s="3" t="str">
        <f>IF($A72="ADD",IF(NOT(ISBLANK(CW72)),_xlfn.XLOOKUP(CW72,br_bearing_type[lookupValue],br_bearing_type[lookupKey],"ERROR"),""), "")</f>
        <v/>
      </c>
      <c r="CZ72" s="3" t="str">
        <f>IF($A72="ADD",IF(NOT(ISBLANK(CY72)),_xlfn.XLOOKUP(CY72,br_pier_type[lookupValue],br_pier_type[lookupKey],"ERROR"),""), "")</f>
        <v/>
      </c>
      <c r="DB72" s="3" t="str">
        <f>IF($A72="ADD",IF(NOT(ISBLANK(DA72)),_xlfn.XLOOKUP(DA72,br_pier_cap_type[lookupValue],br_pier_cap_type[lookupKey],"ERROR"),""), "")</f>
        <v/>
      </c>
      <c r="DD72" s="3" t="str">
        <f>IF($A72="ADD",IF(NOT(ISBLANK(DC72)),_xlfn.XLOOKUP(DC72,br_bearing_type[lookupValue],br_bearing_type[lookupKey],"ERROR"),""), "")</f>
        <v/>
      </c>
      <c r="DF72" s="3" t="str">
        <f>IF($A72="ADD",IF(NOT(ISBLANK(DE72)),_xlfn.XLOOKUP(DE72,br_pier_type[lookupValue],br_pier_type[lookupKey],"ERROR"),""), "")</f>
        <v/>
      </c>
      <c r="DH72" s="3" t="str">
        <f>IF($A72="ADD",IF(NOT(ISBLANK(DG72)),_xlfn.XLOOKUP(DG72,br_pier_cap_type[lookupValue],br_pier_cap_type[lookupKey],"ERROR"),""), "")</f>
        <v/>
      </c>
      <c r="DJ72" s="3" t="str">
        <f>IF($A72="ADD",IF(NOT(ISBLANK(DI72)),_xlfn.XLOOKUP(DI72,br_bearing_type[lookupValue],br_bearing_type[lookupKey],"ERROR"),""), "")</f>
        <v/>
      </c>
      <c r="DL72" s="3" t="str">
        <f>IF($A72="ADD",IF(NOT(ISBLANK(DK72)),_xlfn.XLOOKUP(DK72,br_pier_type[lookupValue],br_pier_type[lookupKey],"ERROR"),""), "")</f>
        <v/>
      </c>
      <c r="DN72" s="3" t="str">
        <f>IF($A72="ADD",IF(NOT(ISBLANK(DM72)),_xlfn.XLOOKUP(DM72,br_pier_cap_type[lookupValue],br_pier_cap_type[lookupKey],"ERROR"),""), "")</f>
        <v/>
      </c>
      <c r="DP72" s="3" t="str">
        <f>IF($A72="ADD",IF(NOT(ISBLANK(DO72)),_xlfn.XLOOKUP(DO72,br_bearing_type[lookupValue],br_bearing_type[lookupKey],"ERROR"),""), "")</f>
        <v/>
      </c>
      <c r="DR72" s="3" t="str">
        <f>IF($A72="ADD",IF(NOT(ISBLANK(DQ72)),_xlfn.XLOOKUP(DQ72,br_pier_type[lookupValue],br_pier_type[lookupKey],"ERROR"),""), "")</f>
        <v/>
      </c>
      <c r="DT72" s="3" t="str">
        <f>IF($A72="ADD",IF(NOT(ISBLANK(DS72)),_xlfn.XLOOKUP(DS72,br_pier_cap_type[lookupValue],br_pier_cap_type[lookupKey],"ERROR"),""), "")</f>
        <v/>
      </c>
      <c r="DV72" s="3" t="str">
        <f>IF($A72="ADD",IF(NOT(ISBLANK(DU72)),_xlfn.XLOOKUP(DU72,br_bearing_type[lookupValue],br_bearing_type[lookupKey],"ERROR"),""), "")</f>
        <v/>
      </c>
      <c r="DX72" s="3" t="str">
        <f>IF($A72="ADD",IF(NOT(ISBLANK(DW72)),_xlfn.XLOOKUP(DW72,br_pier_type[lookupValue],br_pier_type[lookupKey],"ERROR"),""), "")</f>
        <v/>
      </c>
      <c r="DZ72" s="3" t="str">
        <f>IF($A72="ADD",IF(NOT(ISBLANK(DY72)),_xlfn.XLOOKUP(DY72,br_pier_cap_type[lookupValue],br_pier_cap_type[lookupKey],"ERROR"),""), "")</f>
        <v/>
      </c>
      <c r="EB72" s="3" t="str">
        <f>IF($A72="ADD",IF(NOT(ISBLANK(EA72)),_xlfn.XLOOKUP(EA72,br_bearing_type[lookupValue],br_bearing_type[lookupKey],"ERROR"),""), "")</f>
        <v/>
      </c>
      <c r="EU72" s="6"/>
      <c r="EV72" s="6"/>
      <c r="EW72" s="6"/>
      <c r="EX72" s="6"/>
      <c r="EY72" s="6"/>
      <c r="EZ72" s="6"/>
      <c r="FA72" s="6"/>
      <c r="FB72" s="6"/>
      <c r="FC72" s="6"/>
      <c r="FD72" s="6"/>
      <c r="FE72" s="6"/>
      <c r="FF72" s="6"/>
      <c r="FG72" s="6"/>
      <c r="FH72" s="6"/>
      <c r="FI72" s="6"/>
      <c r="FJ72" s="6"/>
      <c r="FK72" s="6"/>
      <c r="FL72" s="6"/>
      <c r="FM72" s="6"/>
      <c r="FN72" s="6"/>
      <c r="FO72" s="6"/>
      <c r="FP72" s="6"/>
      <c r="FQ72" s="6"/>
      <c r="FR72" s="6"/>
      <c r="HU72" s="4"/>
      <c r="HX72" s="8"/>
      <c r="HY72" s="8"/>
      <c r="HZ72" s="4" t="str">
        <f t="shared" ca="1" si="0"/>
        <v/>
      </c>
      <c r="IA72" s="3" t="str">
        <f t="shared" si="1"/>
        <v/>
      </c>
      <c r="IB72" s="3" t="str">
        <f>IF($A72="","",IF((AND($A72="ADD",OR(IA72="",IA72="Local Authority"))),"L",(_xlfn.XLOOKUP(IA72,asset_owner[lookupValue],asset_owner[lookupKey],""))))</f>
        <v/>
      </c>
      <c r="IC72" s="9"/>
      <c r="IF72" s="8" t="str">
        <f t="shared" si="2"/>
        <v/>
      </c>
      <c r="IG72" s="7"/>
    </row>
    <row r="73" spans="2:241" x14ac:dyDescent="0.25">
      <c r="B73" s="5"/>
      <c r="C73" s="5"/>
      <c r="D73" s="6"/>
      <c r="E73" s="6"/>
      <c r="H73" s="3" t="str">
        <f>IF($A73="ADD",IF(NOT(ISBLANK(G73)),_xlfn.XLOOKUP(G73,br_found_type[lookupValue],br_found_type[lookupKey],"ERROR"),""), "")</f>
        <v/>
      </c>
      <c r="I73" s="4"/>
      <c r="K73" s="4"/>
      <c r="M73" s="3" t="str">
        <f>IF($A73="ADD",IF(NOT(ISBLANK(L73)),_xlfn.XLOOKUP(L73,br_found_mat[lookupValue],br_found_mat[lookupKey],"ERROR"),""), "")</f>
        <v/>
      </c>
      <c r="O73" s="3" t="str">
        <f>IF($A73="ADD",IF(NOT(ISBLANK(N73)),_xlfn.XLOOKUP(N73,found_cast_type[lookupValue],found_cast_type[lookupKey],"ERROR"),""), "")</f>
        <v/>
      </c>
      <c r="P73" s="4"/>
      <c r="R73" s="3" t="str">
        <f>IF($A73="ADD",IF(NOT(ISBLANK(Q73)),_xlfn.XLOOKUP(Q73,br_paint_system[lookupValue],br_paint_system[lookupKey],"ERROR"),""), "")</f>
        <v/>
      </c>
      <c r="T73" s="3" t="str">
        <f>IF($A73="ADD",IF(NOT(ISBLANK(S73)),_xlfn.XLOOKUP(S73,br_pier_type[lookupValue],br_pier_type[lookupKey],"ERROR"),""), "")</f>
        <v/>
      </c>
      <c r="V73" s="3" t="str">
        <f>IF($A73="ADD",IF(NOT(ISBLANK(U73)),_xlfn.XLOOKUP(U73,br_pier_cap_type[lookupValue],br_pier_cap_type[lookupKey],"ERROR"),""), "")</f>
        <v/>
      </c>
      <c r="X73" s="3" t="str">
        <f>IF($A73="ADD",IF(NOT(ISBLANK(W73)),_xlfn.XLOOKUP(W73,br_bearing_type[lookupValue],br_bearing_type[lookupKey],"ERROR"),""), "")</f>
        <v/>
      </c>
      <c r="Z73" s="3" t="str">
        <f>IF($A73="ADD",IF(NOT(ISBLANK(Y73)),_xlfn.XLOOKUP(Y73,br_pier_type[lookupValue],br_pier_type[lookupKey],"ERROR"),""), "")</f>
        <v/>
      </c>
      <c r="AB73" s="3" t="str">
        <f>IF($A73="ADD",IF(NOT(ISBLANK(AA73)),_xlfn.XLOOKUP(AA73,br_pier_cap_type[lookupValue],br_pier_cap_type[lookupKey],"ERROR"),""), "")</f>
        <v/>
      </c>
      <c r="AD73" s="3" t="str">
        <f>IF($A73="ADD",IF(NOT(ISBLANK(AC73)),_xlfn.XLOOKUP(AC73,br_bearing_type[lookupValue],br_bearing_type[lookupKey],"ERROR"),""), "")</f>
        <v/>
      </c>
      <c r="AF73" s="3" t="str">
        <f>IF($A73="ADD",IF(NOT(ISBLANK(AE73)),_xlfn.XLOOKUP(AE73,br_pier_type[lookupValue],br_pier_type[lookupKey],"ERROR"),""), "")</f>
        <v/>
      </c>
      <c r="AH73" s="3" t="str">
        <f>IF($A73="ADD",IF(NOT(ISBLANK(AG73)),_xlfn.XLOOKUP(AG73,br_pier_cap_type[lookupValue],br_pier_cap_type[lookupKey],"ERROR"),""), "")</f>
        <v/>
      </c>
      <c r="AJ73" s="3" t="str">
        <f>IF($A73="ADD",IF(NOT(ISBLANK(AI73)),_xlfn.XLOOKUP(AI73,br_bearing_type[lookupValue],br_bearing_type[lookupKey],"ERROR"),""), "")</f>
        <v/>
      </c>
      <c r="AL73" s="3" t="str">
        <f>IF($A73="ADD",IF(NOT(ISBLANK(AK73)),_xlfn.XLOOKUP(AK73,br_pier_type[lookupValue],br_pier_type[lookupKey],"ERROR"),""), "")</f>
        <v/>
      </c>
      <c r="AN73" s="3" t="str">
        <f>IF($A73="ADD",IF(NOT(ISBLANK(AM73)),_xlfn.XLOOKUP(AM73,br_pier_cap_type[lookupValue],br_pier_cap_type[lookupKey],"ERROR"),""), "")</f>
        <v/>
      </c>
      <c r="AP73" s="3" t="str">
        <f>IF($A73="ADD",IF(NOT(ISBLANK(AO73)),_xlfn.XLOOKUP(AO73,br_bearing_type[lookupValue],br_bearing_type[lookupKey],"ERROR"),""), "")</f>
        <v/>
      </c>
      <c r="AR73" s="3" t="str">
        <f>IF($A73="ADD",IF(NOT(ISBLANK(AQ73)),_xlfn.XLOOKUP(AQ73,br_pier_type[lookupValue],br_pier_type[lookupKey],"ERROR"),""), "")</f>
        <v/>
      </c>
      <c r="AT73" s="3" t="str">
        <f>IF($A73="ADD",IF(NOT(ISBLANK(AS73)),_xlfn.XLOOKUP(AS73,br_pier_cap_type[lookupValue],br_pier_cap_type[lookupKey],"ERROR"),""), "")</f>
        <v/>
      </c>
      <c r="AV73" s="3" t="str">
        <f>IF($A73="ADD",IF(NOT(ISBLANK(AU73)),_xlfn.XLOOKUP(AU73,br_bearing_type[lookupValue],br_bearing_type[lookupKey],"ERROR"),""), "")</f>
        <v/>
      </c>
      <c r="AX73" s="3" t="str">
        <f>IF($A73="ADD",IF(NOT(ISBLANK(AW73)),_xlfn.XLOOKUP(AW73,br_pier_type[lookupValue],br_pier_type[lookupKey],"ERROR"),""), "")</f>
        <v/>
      </c>
      <c r="AZ73" s="3" t="str">
        <f>IF($A73="ADD",IF(NOT(ISBLANK(AY73)),_xlfn.XLOOKUP(AY73,br_pier_cap_type[lookupValue],br_pier_cap_type[lookupKey],"ERROR"),""), "")</f>
        <v/>
      </c>
      <c r="BB73" s="3" t="str">
        <f>IF($A73="ADD",IF(NOT(ISBLANK(BA73)),_xlfn.XLOOKUP(BA73,br_bearing_type[lookupValue],br_bearing_type[lookupKey],"ERROR"),""), "")</f>
        <v/>
      </c>
      <c r="BD73" s="3" t="str">
        <f>IF($A73="ADD",IF(NOT(ISBLANK(BC73)),_xlfn.XLOOKUP(BC73,br_pier_type[lookupValue],br_pier_type[lookupKey],"ERROR"),""), "")</f>
        <v/>
      </c>
      <c r="BF73" s="3" t="str">
        <f>IF($A73="ADD",IF(NOT(ISBLANK(BE73)),_xlfn.XLOOKUP(BE73,br_pier_cap_type[lookupValue],br_pier_cap_type[lookupKey],"ERROR"),""), "")</f>
        <v/>
      </c>
      <c r="BH73" s="3" t="str">
        <f>IF($A73="ADD",IF(NOT(ISBLANK(BG73)),_xlfn.XLOOKUP(BG73,br_bearing_type[lookupValue],br_bearing_type[lookupKey],"ERROR"),""), "")</f>
        <v/>
      </c>
      <c r="BJ73" s="3" t="str">
        <f>IF($A73="ADD",IF(NOT(ISBLANK(BI73)),_xlfn.XLOOKUP(BI73,br_pier_type[lookupValue],br_pier_type[lookupKey],"ERROR"),""), "")</f>
        <v/>
      </c>
      <c r="BL73" s="3" t="str">
        <f>IF($A73="ADD",IF(NOT(ISBLANK(BK73)),_xlfn.XLOOKUP(BK73,br_pier_cap_type[lookupValue],br_pier_cap_type[lookupKey],"ERROR"),""), "")</f>
        <v/>
      </c>
      <c r="BN73" s="3" t="str">
        <f>IF($A73="ADD",IF(NOT(ISBLANK(BM73)),_xlfn.XLOOKUP(BM73,br_bearing_type[lookupValue],br_bearing_type[lookupKey],"ERROR"),""), "")</f>
        <v/>
      </c>
      <c r="BP73" s="3" t="str">
        <f>IF($A73="ADD",IF(NOT(ISBLANK(BO73)),_xlfn.XLOOKUP(BO73,br_pier_type[lookupValue],br_pier_type[lookupKey],"ERROR"),""), "")</f>
        <v/>
      </c>
      <c r="BR73" s="3" t="str">
        <f>IF($A73="ADD",IF(NOT(ISBLANK(BQ73)),_xlfn.XLOOKUP(BQ73,br_pier_cap_type[lookupValue],br_pier_cap_type[lookupKey],"ERROR"),""), "")</f>
        <v/>
      </c>
      <c r="BT73" s="3" t="str">
        <f>IF($A73="ADD",IF(NOT(ISBLANK(BS73)),_xlfn.XLOOKUP(BS73,br_bearing_type[lookupValue],br_bearing_type[lookupKey],"ERROR"),""), "")</f>
        <v/>
      </c>
      <c r="BU73" s="6"/>
      <c r="BV73" s="6"/>
      <c r="BW73" s="6"/>
      <c r="BX73" s="6"/>
      <c r="BY73" s="6"/>
      <c r="BZ73" s="6"/>
      <c r="CA73" s="6"/>
      <c r="CB73" s="6"/>
      <c r="CC73" s="6"/>
      <c r="CD73" s="6"/>
      <c r="CE73" s="6"/>
      <c r="CF73" s="6"/>
      <c r="CG73" s="6"/>
      <c r="CH73" s="6"/>
      <c r="CI73" s="6"/>
      <c r="CJ73" s="6"/>
      <c r="CK73" s="6"/>
      <c r="CL73" s="6"/>
      <c r="CM73" s="6"/>
      <c r="CN73" s="6"/>
      <c r="CO73" s="6"/>
      <c r="CP73" s="6"/>
      <c r="CQ73" s="6"/>
      <c r="CR73" s="6"/>
      <c r="CT73" s="3" t="str">
        <f>IF($A73="ADD",IF(NOT(ISBLANK(CS73)),_xlfn.XLOOKUP(CS73,br_pier_type[lookupValue],br_pier_type[lookupKey],"ERROR"),""), "")</f>
        <v/>
      </c>
      <c r="CV73" s="3" t="str">
        <f>IF($A73="ADD",IF(NOT(ISBLANK(CU73)),_xlfn.XLOOKUP(CU73,br_pier_cap_type[lookupValue],br_pier_cap_type[lookupKey],"ERROR"),""), "")</f>
        <v/>
      </c>
      <c r="CX73" s="3" t="str">
        <f>IF($A73="ADD",IF(NOT(ISBLANK(CW73)),_xlfn.XLOOKUP(CW73,br_bearing_type[lookupValue],br_bearing_type[lookupKey],"ERROR"),""), "")</f>
        <v/>
      </c>
      <c r="CZ73" s="3" t="str">
        <f>IF($A73="ADD",IF(NOT(ISBLANK(CY73)),_xlfn.XLOOKUP(CY73,br_pier_type[lookupValue],br_pier_type[lookupKey],"ERROR"),""), "")</f>
        <v/>
      </c>
      <c r="DB73" s="3" t="str">
        <f>IF($A73="ADD",IF(NOT(ISBLANK(DA73)),_xlfn.XLOOKUP(DA73,br_pier_cap_type[lookupValue],br_pier_cap_type[lookupKey],"ERROR"),""), "")</f>
        <v/>
      </c>
      <c r="DD73" s="3" t="str">
        <f>IF($A73="ADD",IF(NOT(ISBLANK(DC73)),_xlfn.XLOOKUP(DC73,br_bearing_type[lookupValue],br_bearing_type[lookupKey],"ERROR"),""), "")</f>
        <v/>
      </c>
      <c r="DF73" s="3" t="str">
        <f>IF($A73="ADD",IF(NOT(ISBLANK(DE73)),_xlfn.XLOOKUP(DE73,br_pier_type[lookupValue],br_pier_type[lookupKey],"ERROR"),""), "")</f>
        <v/>
      </c>
      <c r="DH73" s="3" t="str">
        <f>IF($A73="ADD",IF(NOT(ISBLANK(DG73)),_xlfn.XLOOKUP(DG73,br_pier_cap_type[lookupValue],br_pier_cap_type[lookupKey],"ERROR"),""), "")</f>
        <v/>
      </c>
      <c r="DJ73" s="3" t="str">
        <f>IF($A73="ADD",IF(NOT(ISBLANK(DI73)),_xlfn.XLOOKUP(DI73,br_bearing_type[lookupValue],br_bearing_type[lookupKey],"ERROR"),""), "")</f>
        <v/>
      </c>
      <c r="DL73" s="3" t="str">
        <f>IF($A73="ADD",IF(NOT(ISBLANK(DK73)),_xlfn.XLOOKUP(DK73,br_pier_type[lookupValue],br_pier_type[lookupKey],"ERROR"),""), "")</f>
        <v/>
      </c>
      <c r="DN73" s="3" t="str">
        <f>IF($A73="ADD",IF(NOT(ISBLANK(DM73)),_xlfn.XLOOKUP(DM73,br_pier_cap_type[lookupValue],br_pier_cap_type[lookupKey],"ERROR"),""), "")</f>
        <v/>
      </c>
      <c r="DP73" s="3" t="str">
        <f>IF($A73="ADD",IF(NOT(ISBLANK(DO73)),_xlfn.XLOOKUP(DO73,br_bearing_type[lookupValue],br_bearing_type[lookupKey],"ERROR"),""), "")</f>
        <v/>
      </c>
      <c r="DR73" s="3" t="str">
        <f>IF($A73="ADD",IF(NOT(ISBLANK(DQ73)),_xlfn.XLOOKUP(DQ73,br_pier_type[lookupValue],br_pier_type[lookupKey],"ERROR"),""), "")</f>
        <v/>
      </c>
      <c r="DT73" s="3" t="str">
        <f>IF($A73="ADD",IF(NOT(ISBLANK(DS73)),_xlfn.XLOOKUP(DS73,br_pier_cap_type[lookupValue],br_pier_cap_type[lookupKey],"ERROR"),""), "")</f>
        <v/>
      </c>
      <c r="DV73" s="3" t="str">
        <f>IF($A73="ADD",IF(NOT(ISBLANK(DU73)),_xlfn.XLOOKUP(DU73,br_bearing_type[lookupValue],br_bearing_type[lookupKey],"ERROR"),""), "")</f>
        <v/>
      </c>
      <c r="DX73" s="3" t="str">
        <f>IF($A73="ADD",IF(NOT(ISBLANK(DW73)),_xlfn.XLOOKUP(DW73,br_pier_type[lookupValue],br_pier_type[lookupKey],"ERROR"),""), "")</f>
        <v/>
      </c>
      <c r="DZ73" s="3" t="str">
        <f>IF($A73="ADD",IF(NOT(ISBLANK(DY73)),_xlfn.XLOOKUP(DY73,br_pier_cap_type[lookupValue],br_pier_cap_type[lookupKey],"ERROR"),""), "")</f>
        <v/>
      </c>
      <c r="EB73" s="3" t="str">
        <f>IF($A73="ADD",IF(NOT(ISBLANK(EA73)),_xlfn.XLOOKUP(EA73,br_bearing_type[lookupValue],br_bearing_type[lookupKey],"ERROR"),""), "")</f>
        <v/>
      </c>
      <c r="EU73" s="6"/>
      <c r="EV73" s="6"/>
      <c r="EW73" s="6"/>
      <c r="EX73" s="6"/>
      <c r="EY73" s="6"/>
      <c r="EZ73" s="6"/>
      <c r="FA73" s="6"/>
      <c r="FB73" s="6"/>
      <c r="FC73" s="6"/>
      <c r="FD73" s="6"/>
      <c r="FE73" s="6"/>
      <c r="FF73" s="6"/>
      <c r="FG73" s="6"/>
      <c r="FH73" s="6"/>
      <c r="FI73" s="6"/>
      <c r="FJ73" s="6"/>
      <c r="FK73" s="6"/>
      <c r="FL73" s="6"/>
      <c r="FM73" s="6"/>
      <c r="FN73" s="6"/>
      <c r="FO73" s="6"/>
      <c r="FP73" s="6"/>
      <c r="FQ73" s="6"/>
      <c r="FR73" s="6"/>
      <c r="HU73" s="4"/>
      <c r="HX73" s="8"/>
      <c r="HY73" s="8"/>
      <c r="HZ73" s="4" t="str">
        <f t="shared" ca="1" si="0"/>
        <v/>
      </c>
      <c r="IA73" s="3" t="str">
        <f t="shared" si="1"/>
        <v/>
      </c>
      <c r="IB73" s="3" t="str">
        <f>IF($A73="","",IF((AND($A73="ADD",OR(IA73="",IA73="Local Authority"))),"L",(_xlfn.XLOOKUP(IA73,asset_owner[lookupValue],asset_owner[lookupKey],""))))</f>
        <v/>
      </c>
      <c r="IC73" s="9"/>
      <c r="IF73" s="8" t="str">
        <f t="shared" si="2"/>
        <v/>
      </c>
      <c r="IG73" s="7"/>
    </row>
    <row r="74" spans="2:241" x14ac:dyDescent="0.25">
      <c r="B74" s="5"/>
      <c r="C74" s="5"/>
      <c r="D74" s="6"/>
      <c r="E74" s="6"/>
      <c r="H74" s="3" t="str">
        <f>IF($A74="ADD",IF(NOT(ISBLANK(G74)),_xlfn.XLOOKUP(G74,br_found_type[lookupValue],br_found_type[lookupKey],"ERROR"),""), "")</f>
        <v/>
      </c>
      <c r="I74" s="4"/>
      <c r="K74" s="4"/>
      <c r="M74" s="3" t="str">
        <f>IF($A74="ADD",IF(NOT(ISBLANK(L74)),_xlfn.XLOOKUP(L74,br_found_mat[lookupValue],br_found_mat[lookupKey],"ERROR"),""), "")</f>
        <v/>
      </c>
      <c r="O74" s="3" t="str">
        <f>IF($A74="ADD",IF(NOT(ISBLANK(N74)),_xlfn.XLOOKUP(N74,found_cast_type[lookupValue],found_cast_type[lookupKey],"ERROR"),""), "")</f>
        <v/>
      </c>
      <c r="P74" s="4"/>
      <c r="R74" s="3" t="str">
        <f>IF($A74="ADD",IF(NOT(ISBLANK(Q74)),_xlfn.XLOOKUP(Q74,br_paint_system[lookupValue],br_paint_system[lookupKey],"ERROR"),""), "")</f>
        <v/>
      </c>
      <c r="T74" s="3" t="str">
        <f>IF($A74="ADD",IF(NOT(ISBLANK(S74)),_xlfn.XLOOKUP(S74,br_pier_type[lookupValue],br_pier_type[lookupKey],"ERROR"),""), "")</f>
        <v/>
      </c>
      <c r="V74" s="3" t="str">
        <f>IF($A74="ADD",IF(NOT(ISBLANK(U74)),_xlfn.XLOOKUP(U74,br_pier_cap_type[lookupValue],br_pier_cap_type[lookupKey],"ERROR"),""), "")</f>
        <v/>
      </c>
      <c r="X74" s="3" t="str">
        <f>IF($A74="ADD",IF(NOT(ISBLANK(W74)),_xlfn.XLOOKUP(W74,br_bearing_type[lookupValue],br_bearing_type[lookupKey],"ERROR"),""), "")</f>
        <v/>
      </c>
      <c r="Z74" s="3" t="str">
        <f>IF($A74="ADD",IF(NOT(ISBLANK(Y74)),_xlfn.XLOOKUP(Y74,br_pier_type[lookupValue],br_pier_type[lookupKey],"ERROR"),""), "")</f>
        <v/>
      </c>
      <c r="AB74" s="3" t="str">
        <f>IF($A74="ADD",IF(NOT(ISBLANK(AA74)),_xlfn.XLOOKUP(AA74,br_pier_cap_type[lookupValue],br_pier_cap_type[lookupKey],"ERROR"),""), "")</f>
        <v/>
      </c>
      <c r="AD74" s="3" t="str">
        <f>IF($A74="ADD",IF(NOT(ISBLANK(AC74)),_xlfn.XLOOKUP(AC74,br_bearing_type[lookupValue],br_bearing_type[lookupKey],"ERROR"),""), "")</f>
        <v/>
      </c>
      <c r="AF74" s="3" t="str">
        <f>IF($A74="ADD",IF(NOT(ISBLANK(AE74)),_xlfn.XLOOKUP(AE74,br_pier_type[lookupValue],br_pier_type[lookupKey],"ERROR"),""), "")</f>
        <v/>
      </c>
      <c r="AH74" s="3" t="str">
        <f>IF($A74="ADD",IF(NOT(ISBLANK(AG74)),_xlfn.XLOOKUP(AG74,br_pier_cap_type[lookupValue],br_pier_cap_type[lookupKey],"ERROR"),""), "")</f>
        <v/>
      </c>
      <c r="AJ74" s="3" t="str">
        <f>IF($A74="ADD",IF(NOT(ISBLANK(AI74)),_xlfn.XLOOKUP(AI74,br_bearing_type[lookupValue],br_bearing_type[lookupKey],"ERROR"),""), "")</f>
        <v/>
      </c>
      <c r="AL74" s="3" t="str">
        <f>IF($A74="ADD",IF(NOT(ISBLANK(AK74)),_xlfn.XLOOKUP(AK74,br_pier_type[lookupValue],br_pier_type[lookupKey],"ERROR"),""), "")</f>
        <v/>
      </c>
      <c r="AN74" s="3" t="str">
        <f>IF($A74="ADD",IF(NOT(ISBLANK(AM74)),_xlfn.XLOOKUP(AM74,br_pier_cap_type[lookupValue],br_pier_cap_type[lookupKey],"ERROR"),""), "")</f>
        <v/>
      </c>
      <c r="AP74" s="3" t="str">
        <f>IF($A74="ADD",IF(NOT(ISBLANK(AO74)),_xlfn.XLOOKUP(AO74,br_bearing_type[lookupValue],br_bearing_type[lookupKey],"ERROR"),""), "")</f>
        <v/>
      </c>
      <c r="AR74" s="3" t="str">
        <f>IF($A74="ADD",IF(NOT(ISBLANK(AQ74)),_xlfn.XLOOKUP(AQ74,br_pier_type[lookupValue],br_pier_type[lookupKey],"ERROR"),""), "")</f>
        <v/>
      </c>
      <c r="AT74" s="3" t="str">
        <f>IF($A74="ADD",IF(NOT(ISBLANK(AS74)),_xlfn.XLOOKUP(AS74,br_pier_cap_type[lookupValue],br_pier_cap_type[lookupKey],"ERROR"),""), "")</f>
        <v/>
      </c>
      <c r="AV74" s="3" t="str">
        <f>IF($A74="ADD",IF(NOT(ISBLANK(AU74)),_xlfn.XLOOKUP(AU74,br_bearing_type[lookupValue],br_bearing_type[lookupKey],"ERROR"),""), "")</f>
        <v/>
      </c>
      <c r="AX74" s="3" t="str">
        <f>IF($A74="ADD",IF(NOT(ISBLANK(AW74)),_xlfn.XLOOKUP(AW74,br_pier_type[lookupValue],br_pier_type[lookupKey],"ERROR"),""), "")</f>
        <v/>
      </c>
      <c r="AZ74" s="3" t="str">
        <f>IF($A74="ADD",IF(NOT(ISBLANK(AY74)),_xlfn.XLOOKUP(AY74,br_pier_cap_type[lookupValue],br_pier_cap_type[lookupKey],"ERROR"),""), "")</f>
        <v/>
      </c>
      <c r="BB74" s="3" t="str">
        <f>IF($A74="ADD",IF(NOT(ISBLANK(BA74)),_xlfn.XLOOKUP(BA74,br_bearing_type[lookupValue],br_bearing_type[lookupKey],"ERROR"),""), "")</f>
        <v/>
      </c>
      <c r="BD74" s="3" t="str">
        <f>IF($A74="ADD",IF(NOT(ISBLANK(BC74)),_xlfn.XLOOKUP(BC74,br_pier_type[lookupValue],br_pier_type[lookupKey],"ERROR"),""), "")</f>
        <v/>
      </c>
      <c r="BF74" s="3" t="str">
        <f>IF($A74="ADD",IF(NOT(ISBLANK(BE74)),_xlfn.XLOOKUP(BE74,br_pier_cap_type[lookupValue],br_pier_cap_type[lookupKey],"ERROR"),""), "")</f>
        <v/>
      </c>
      <c r="BH74" s="3" t="str">
        <f>IF($A74="ADD",IF(NOT(ISBLANK(BG74)),_xlfn.XLOOKUP(BG74,br_bearing_type[lookupValue],br_bearing_type[lookupKey],"ERROR"),""), "")</f>
        <v/>
      </c>
      <c r="BJ74" s="3" t="str">
        <f>IF($A74="ADD",IF(NOT(ISBLANK(BI74)),_xlfn.XLOOKUP(BI74,br_pier_type[lookupValue],br_pier_type[lookupKey],"ERROR"),""), "")</f>
        <v/>
      </c>
      <c r="BL74" s="3" t="str">
        <f>IF($A74="ADD",IF(NOT(ISBLANK(BK74)),_xlfn.XLOOKUP(BK74,br_pier_cap_type[lookupValue],br_pier_cap_type[lookupKey],"ERROR"),""), "")</f>
        <v/>
      </c>
      <c r="BN74" s="3" t="str">
        <f>IF($A74="ADD",IF(NOT(ISBLANK(BM74)),_xlfn.XLOOKUP(BM74,br_bearing_type[lookupValue],br_bearing_type[lookupKey],"ERROR"),""), "")</f>
        <v/>
      </c>
      <c r="BP74" s="3" t="str">
        <f>IF($A74="ADD",IF(NOT(ISBLANK(BO74)),_xlfn.XLOOKUP(BO74,br_pier_type[lookupValue],br_pier_type[lookupKey],"ERROR"),""), "")</f>
        <v/>
      </c>
      <c r="BR74" s="3" t="str">
        <f>IF($A74="ADD",IF(NOT(ISBLANK(BQ74)),_xlfn.XLOOKUP(BQ74,br_pier_cap_type[lookupValue],br_pier_cap_type[lookupKey],"ERROR"),""), "")</f>
        <v/>
      </c>
      <c r="BT74" s="3" t="str">
        <f>IF($A74="ADD",IF(NOT(ISBLANK(BS74)),_xlfn.XLOOKUP(BS74,br_bearing_type[lookupValue],br_bearing_type[lookupKey],"ERROR"),""), "")</f>
        <v/>
      </c>
      <c r="BU74" s="6"/>
      <c r="BV74" s="6"/>
      <c r="BW74" s="6"/>
      <c r="BX74" s="6"/>
      <c r="BY74" s="6"/>
      <c r="BZ74" s="6"/>
      <c r="CA74" s="6"/>
      <c r="CB74" s="6"/>
      <c r="CC74" s="6"/>
      <c r="CD74" s="6"/>
      <c r="CE74" s="6"/>
      <c r="CF74" s="6"/>
      <c r="CG74" s="6"/>
      <c r="CH74" s="6"/>
      <c r="CI74" s="6"/>
      <c r="CJ74" s="6"/>
      <c r="CK74" s="6"/>
      <c r="CL74" s="6"/>
      <c r="CM74" s="6"/>
      <c r="CN74" s="6"/>
      <c r="CO74" s="6"/>
      <c r="CP74" s="6"/>
      <c r="CQ74" s="6"/>
      <c r="CR74" s="6"/>
      <c r="CT74" s="3" t="str">
        <f>IF($A74="ADD",IF(NOT(ISBLANK(CS74)),_xlfn.XLOOKUP(CS74,br_pier_type[lookupValue],br_pier_type[lookupKey],"ERROR"),""), "")</f>
        <v/>
      </c>
      <c r="CV74" s="3" t="str">
        <f>IF($A74="ADD",IF(NOT(ISBLANK(CU74)),_xlfn.XLOOKUP(CU74,br_pier_cap_type[lookupValue],br_pier_cap_type[lookupKey],"ERROR"),""), "")</f>
        <v/>
      </c>
      <c r="CX74" s="3" t="str">
        <f>IF($A74="ADD",IF(NOT(ISBLANK(CW74)),_xlfn.XLOOKUP(CW74,br_bearing_type[lookupValue],br_bearing_type[lookupKey],"ERROR"),""), "")</f>
        <v/>
      </c>
      <c r="CZ74" s="3" t="str">
        <f>IF($A74="ADD",IF(NOT(ISBLANK(CY74)),_xlfn.XLOOKUP(CY74,br_pier_type[lookupValue],br_pier_type[lookupKey],"ERROR"),""), "")</f>
        <v/>
      </c>
      <c r="DB74" s="3" t="str">
        <f>IF($A74="ADD",IF(NOT(ISBLANK(DA74)),_xlfn.XLOOKUP(DA74,br_pier_cap_type[lookupValue],br_pier_cap_type[lookupKey],"ERROR"),""), "")</f>
        <v/>
      </c>
      <c r="DD74" s="3" t="str">
        <f>IF($A74="ADD",IF(NOT(ISBLANK(DC74)),_xlfn.XLOOKUP(DC74,br_bearing_type[lookupValue],br_bearing_type[lookupKey],"ERROR"),""), "")</f>
        <v/>
      </c>
      <c r="DF74" s="3" t="str">
        <f>IF($A74="ADD",IF(NOT(ISBLANK(DE74)),_xlfn.XLOOKUP(DE74,br_pier_type[lookupValue],br_pier_type[lookupKey],"ERROR"),""), "")</f>
        <v/>
      </c>
      <c r="DH74" s="3" t="str">
        <f>IF($A74="ADD",IF(NOT(ISBLANK(DG74)),_xlfn.XLOOKUP(DG74,br_pier_cap_type[lookupValue],br_pier_cap_type[lookupKey],"ERROR"),""), "")</f>
        <v/>
      </c>
      <c r="DJ74" s="3" t="str">
        <f>IF($A74="ADD",IF(NOT(ISBLANK(DI74)),_xlfn.XLOOKUP(DI74,br_bearing_type[lookupValue],br_bearing_type[lookupKey],"ERROR"),""), "")</f>
        <v/>
      </c>
      <c r="DL74" s="3" t="str">
        <f>IF($A74="ADD",IF(NOT(ISBLANK(DK74)),_xlfn.XLOOKUP(DK74,br_pier_type[lookupValue],br_pier_type[lookupKey],"ERROR"),""), "")</f>
        <v/>
      </c>
      <c r="DN74" s="3" t="str">
        <f>IF($A74="ADD",IF(NOT(ISBLANK(DM74)),_xlfn.XLOOKUP(DM74,br_pier_cap_type[lookupValue],br_pier_cap_type[lookupKey],"ERROR"),""), "")</f>
        <v/>
      </c>
      <c r="DP74" s="3" t="str">
        <f>IF($A74="ADD",IF(NOT(ISBLANK(DO74)),_xlfn.XLOOKUP(DO74,br_bearing_type[lookupValue],br_bearing_type[lookupKey],"ERROR"),""), "")</f>
        <v/>
      </c>
      <c r="DR74" s="3" t="str">
        <f>IF($A74="ADD",IF(NOT(ISBLANK(DQ74)),_xlfn.XLOOKUP(DQ74,br_pier_type[lookupValue],br_pier_type[lookupKey],"ERROR"),""), "")</f>
        <v/>
      </c>
      <c r="DT74" s="3" t="str">
        <f>IF($A74="ADD",IF(NOT(ISBLANK(DS74)),_xlfn.XLOOKUP(DS74,br_pier_cap_type[lookupValue],br_pier_cap_type[lookupKey],"ERROR"),""), "")</f>
        <v/>
      </c>
      <c r="DV74" s="3" t="str">
        <f>IF($A74="ADD",IF(NOT(ISBLANK(DU74)),_xlfn.XLOOKUP(DU74,br_bearing_type[lookupValue],br_bearing_type[lookupKey],"ERROR"),""), "")</f>
        <v/>
      </c>
      <c r="DX74" s="3" t="str">
        <f>IF($A74="ADD",IF(NOT(ISBLANK(DW74)),_xlfn.XLOOKUP(DW74,br_pier_type[lookupValue],br_pier_type[lookupKey],"ERROR"),""), "")</f>
        <v/>
      </c>
      <c r="DZ74" s="3" t="str">
        <f>IF($A74="ADD",IF(NOT(ISBLANK(DY74)),_xlfn.XLOOKUP(DY74,br_pier_cap_type[lookupValue],br_pier_cap_type[lookupKey],"ERROR"),""), "")</f>
        <v/>
      </c>
      <c r="EB74" s="3" t="str">
        <f>IF($A74="ADD",IF(NOT(ISBLANK(EA74)),_xlfn.XLOOKUP(EA74,br_bearing_type[lookupValue],br_bearing_type[lookupKey],"ERROR"),""), "")</f>
        <v/>
      </c>
      <c r="EU74" s="6"/>
      <c r="EV74" s="6"/>
      <c r="EW74" s="6"/>
      <c r="EX74" s="6"/>
      <c r="EY74" s="6"/>
      <c r="EZ74" s="6"/>
      <c r="FA74" s="6"/>
      <c r="FB74" s="6"/>
      <c r="FC74" s="6"/>
      <c r="FD74" s="6"/>
      <c r="FE74" s="6"/>
      <c r="FF74" s="6"/>
      <c r="FG74" s="6"/>
      <c r="FH74" s="6"/>
      <c r="FI74" s="6"/>
      <c r="FJ74" s="6"/>
      <c r="FK74" s="6"/>
      <c r="FL74" s="6"/>
      <c r="FM74" s="6"/>
      <c r="FN74" s="6"/>
      <c r="FO74" s="6"/>
      <c r="FP74" s="6"/>
      <c r="FQ74" s="6"/>
      <c r="FR74" s="6"/>
      <c r="HU74" s="4"/>
      <c r="HX74" s="8"/>
      <c r="HY74" s="8"/>
      <c r="HZ74" s="4" t="str">
        <f t="shared" ca="1" si="0"/>
        <v/>
      </c>
      <c r="IA74" s="3" t="str">
        <f t="shared" si="1"/>
        <v/>
      </c>
      <c r="IB74" s="3" t="str">
        <f>IF($A74="","",IF((AND($A74="ADD",OR(IA74="",IA74="Local Authority"))),"L",(_xlfn.XLOOKUP(IA74,asset_owner[lookupValue],asset_owner[lookupKey],""))))</f>
        <v/>
      </c>
      <c r="IC74" s="9"/>
      <c r="IF74" s="8" t="str">
        <f t="shared" si="2"/>
        <v/>
      </c>
      <c r="IG74" s="7"/>
    </row>
    <row r="75" spans="2:241" x14ac:dyDescent="0.25">
      <c r="B75" s="5"/>
      <c r="C75" s="5"/>
      <c r="D75" s="6"/>
      <c r="E75" s="6"/>
      <c r="H75" s="3" t="str">
        <f>IF($A75="ADD",IF(NOT(ISBLANK(G75)),_xlfn.XLOOKUP(G75,br_found_type[lookupValue],br_found_type[lookupKey],"ERROR"),""), "")</f>
        <v/>
      </c>
      <c r="I75" s="4"/>
      <c r="K75" s="4"/>
      <c r="M75" s="3" t="str">
        <f>IF($A75="ADD",IF(NOT(ISBLANK(L75)),_xlfn.XLOOKUP(L75,br_found_mat[lookupValue],br_found_mat[lookupKey],"ERROR"),""), "")</f>
        <v/>
      </c>
      <c r="O75" s="3" t="str">
        <f>IF($A75="ADD",IF(NOT(ISBLANK(N75)),_xlfn.XLOOKUP(N75,found_cast_type[lookupValue],found_cast_type[lookupKey],"ERROR"),""), "")</f>
        <v/>
      </c>
      <c r="P75" s="4"/>
      <c r="R75" s="3" t="str">
        <f>IF($A75="ADD",IF(NOT(ISBLANK(Q75)),_xlfn.XLOOKUP(Q75,br_paint_system[lookupValue],br_paint_system[lookupKey],"ERROR"),""), "")</f>
        <v/>
      </c>
      <c r="T75" s="3" t="str">
        <f>IF($A75="ADD",IF(NOT(ISBLANK(S75)),_xlfn.XLOOKUP(S75,br_pier_type[lookupValue],br_pier_type[lookupKey],"ERROR"),""), "")</f>
        <v/>
      </c>
      <c r="V75" s="3" t="str">
        <f>IF($A75="ADD",IF(NOT(ISBLANK(U75)),_xlfn.XLOOKUP(U75,br_pier_cap_type[lookupValue],br_pier_cap_type[lookupKey],"ERROR"),""), "")</f>
        <v/>
      </c>
      <c r="X75" s="3" t="str">
        <f>IF($A75="ADD",IF(NOT(ISBLANK(W75)),_xlfn.XLOOKUP(W75,br_bearing_type[lookupValue],br_bearing_type[lookupKey],"ERROR"),""), "")</f>
        <v/>
      </c>
      <c r="Z75" s="3" t="str">
        <f>IF($A75="ADD",IF(NOT(ISBLANK(Y75)),_xlfn.XLOOKUP(Y75,br_pier_type[lookupValue],br_pier_type[lookupKey],"ERROR"),""), "")</f>
        <v/>
      </c>
      <c r="AB75" s="3" t="str">
        <f>IF($A75="ADD",IF(NOT(ISBLANK(AA75)),_xlfn.XLOOKUP(AA75,br_pier_cap_type[lookupValue],br_pier_cap_type[lookupKey],"ERROR"),""), "")</f>
        <v/>
      </c>
      <c r="AD75" s="3" t="str">
        <f>IF($A75="ADD",IF(NOT(ISBLANK(AC75)),_xlfn.XLOOKUP(AC75,br_bearing_type[lookupValue],br_bearing_type[lookupKey],"ERROR"),""), "")</f>
        <v/>
      </c>
      <c r="AF75" s="3" t="str">
        <f>IF($A75="ADD",IF(NOT(ISBLANK(AE75)),_xlfn.XLOOKUP(AE75,br_pier_type[lookupValue],br_pier_type[lookupKey],"ERROR"),""), "")</f>
        <v/>
      </c>
      <c r="AH75" s="3" t="str">
        <f>IF($A75="ADD",IF(NOT(ISBLANK(AG75)),_xlfn.XLOOKUP(AG75,br_pier_cap_type[lookupValue],br_pier_cap_type[lookupKey],"ERROR"),""), "")</f>
        <v/>
      </c>
      <c r="AJ75" s="3" t="str">
        <f>IF($A75="ADD",IF(NOT(ISBLANK(AI75)),_xlfn.XLOOKUP(AI75,br_bearing_type[lookupValue],br_bearing_type[lookupKey],"ERROR"),""), "")</f>
        <v/>
      </c>
      <c r="AL75" s="3" t="str">
        <f>IF($A75="ADD",IF(NOT(ISBLANK(AK75)),_xlfn.XLOOKUP(AK75,br_pier_type[lookupValue],br_pier_type[lookupKey],"ERROR"),""), "")</f>
        <v/>
      </c>
      <c r="AN75" s="3" t="str">
        <f>IF($A75="ADD",IF(NOT(ISBLANK(AM75)),_xlfn.XLOOKUP(AM75,br_pier_cap_type[lookupValue],br_pier_cap_type[lookupKey],"ERROR"),""), "")</f>
        <v/>
      </c>
      <c r="AP75" s="3" t="str">
        <f>IF($A75="ADD",IF(NOT(ISBLANK(AO75)),_xlfn.XLOOKUP(AO75,br_bearing_type[lookupValue],br_bearing_type[lookupKey],"ERROR"),""), "")</f>
        <v/>
      </c>
      <c r="AR75" s="3" t="str">
        <f>IF($A75="ADD",IF(NOT(ISBLANK(AQ75)),_xlfn.XLOOKUP(AQ75,br_pier_type[lookupValue],br_pier_type[lookupKey],"ERROR"),""), "")</f>
        <v/>
      </c>
      <c r="AT75" s="3" t="str">
        <f>IF($A75="ADD",IF(NOT(ISBLANK(AS75)),_xlfn.XLOOKUP(AS75,br_pier_cap_type[lookupValue],br_pier_cap_type[lookupKey],"ERROR"),""), "")</f>
        <v/>
      </c>
      <c r="AV75" s="3" t="str">
        <f>IF($A75="ADD",IF(NOT(ISBLANK(AU75)),_xlfn.XLOOKUP(AU75,br_bearing_type[lookupValue],br_bearing_type[lookupKey],"ERROR"),""), "")</f>
        <v/>
      </c>
      <c r="AX75" s="3" t="str">
        <f>IF($A75="ADD",IF(NOT(ISBLANK(AW75)),_xlfn.XLOOKUP(AW75,br_pier_type[lookupValue],br_pier_type[lookupKey],"ERROR"),""), "")</f>
        <v/>
      </c>
      <c r="AZ75" s="3" t="str">
        <f>IF($A75="ADD",IF(NOT(ISBLANK(AY75)),_xlfn.XLOOKUP(AY75,br_pier_cap_type[lookupValue],br_pier_cap_type[lookupKey],"ERROR"),""), "")</f>
        <v/>
      </c>
      <c r="BB75" s="3" t="str">
        <f>IF($A75="ADD",IF(NOT(ISBLANK(BA75)),_xlfn.XLOOKUP(BA75,br_bearing_type[lookupValue],br_bearing_type[lookupKey],"ERROR"),""), "")</f>
        <v/>
      </c>
      <c r="BD75" s="3" t="str">
        <f>IF($A75="ADD",IF(NOT(ISBLANK(BC75)),_xlfn.XLOOKUP(BC75,br_pier_type[lookupValue],br_pier_type[lookupKey],"ERROR"),""), "")</f>
        <v/>
      </c>
      <c r="BF75" s="3" t="str">
        <f>IF($A75="ADD",IF(NOT(ISBLANK(BE75)),_xlfn.XLOOKUP(BE75,br_pier_cap_type[lookupValue],br_pier_cap_type[lookupKey],"ERROR"),""), "")</f>
        <v/>
      </c>
      <c r="BH75" s="3" t="str">
        <f>IF($A75="ADD",IF(NOT(ISBLANK(BG75)),_xlfn.XLOOKUP(BG75,br_bearing_type[lookupValue],br_bearing_type[lookupKey],"ERROR"),""), "")</f>
        <v/>
      </c>
      <c r="BJ75" s="3" t="str">
        <f>IF($A75="ADD",IF(NOT(ISBLANK(BI75)),_xlfn.XLOOKUP(BI75,br_pier_type[lookupValue],br_pier_type[lookupKey],"ERROR"),""), "")</f>
        <v/>
      </c>
      <c r="BL75" s="3" t="str">
        <f>IF($A75="ADD",IF(NOT(ISBLANK(BK75)),_xlfn.XLOOKUP(BK75,br_pier_cap_type[lookupValue],br_pier_cap_type[lookupKey],"ERROR"),""), "")</f>
        <v/>
      </c>
      <c r="BN75" s="3" t="str">
        <f>IF($A75="ADD",IF(NOT(ISBLANK(BM75)),_xlfn.XLOOKUP(BM75,br_bearing_type[lookupValue],br_bearing_type[lookupKey],"ERROR"),""), "")</f>
        <v/>
      </c>
      <c r="BP75" s="3" t="str">
        <f>IF($A75="ADD",IF(NOT(ISBLANK(BO75)),_xlfn.XLOOKUP(BO75,br_pier_type[lookupValue],br_pier_type[lookupKey],"ERROR"),""), "")</f>
        <v/>
      </c>
      <c r="BR75" s="3" t="str">
        <f>IF($A75="ADD",IF(NOT(ISBLANK(BQ75)),_xlfn.XLOOKUP(BQ75,br_pier_cap_type[lookupValue],br_pier_cap_type[lookupKey],"ERROR"),""), "")</f>
        <v/>
      </c>
      <c r="BT75" s="3" t="str">
        <f>IF($A75="ADD",IF(NOT(ISBLANK(BS75)),_xlfn.XLOOKUP(BS75,br_bearing_type[lookupValue],br_bearing_type[lookupKey],"ERROR"),""), "")</f>
        <v/>
      </c>
      <c r="BU75" s="6"/>
      <c r="BV75" s="6"/>
      <c r="BW75" s="6"/>
      <c r="BX75" s="6"/>
      <c r="BY75" s="6"/>
      <c r="BZ75" s="6"/>
      <c r="CA75" s="6"/>
      <c r="CB75" s="6"/>
      <c r="CC75" s="6"/>
      <c r="CD75" s="6"/>
      <c r="CE75" s="6"/>
      <c r="CF75" s="6"/>
      <c r="CG75" s="6"/>
      <c r="CH75" s="6"/>
      <c r="CI75" s="6"/>
      <c r="CJ75" s="6"/>
      <c r="CK75" s="6"/>
      <c r="CL75" s="6"/>
      <c r="CM75" s="6"/>
      <c r="CN75" s="6"/>
      <c r="CO75" s="6"/>
      <c r="CP75" s="6"/>
      <c r="CQ75" s="6"/>
      <c r="CR75" s="6"/>
      <c r="CT75" s="3" t="str">
        <f>IF($A75="ADD",IF(NOT(ISBLANK(CS75)),_xlfn.XLOOKUP(CS75,br_pier_type[lookupValue],br_pier_type[lookupKey],"ERROR"),""), "")</f>
        <v/>
      </c>
      <c r="CV75" s="3" t="str">
        <f>IF($A75="ADD",IF(NOT(ISBLANK(CU75)),_xlfn.XLOOKUP(CU75,br_pier_cap_type[lookupValue],br_pier_cap_type[lookupKey],"ERROR"),""), "")</f>
        <v/>
      </c>
      <c r="CX75" s="3" t="str">
        <f>IF($A75="ADD",IF(NOT(ISBLANK(CW75)),_xlfn.XLOOKUP(CW75,br_bearing_type[lookupValue],br_bearing_type[lookupKey],"ERROR"),""), "")</f>
        <v/>
      </c>
      <c r="CZ75" s="3" t="str">
        <f>IF($A75="ADD",IF(NOT(ISBLANK(CY75)),_xlfn.XLOOKUP(CY75,br_pier_type[lookupValue],br_pier_type[lookupKey],"ERROR"),""), "")</f>
        <v/>
      </c>
      <c r="DB75" s="3" t="str">
        <f>IF($A75="ADD",IF(NOT(ISBLANK(DA75)),_xlfn.XLOOKUP(DA75,br_pier_cap_type[lookupValue],br_pier_cap_type[lookupKey],"ERROR"),""), "")</f>
        <v/>
      </c>
      <c r="DD75" s="3" t="str">
        <f>IF($A75="ADD",IF(NOT(ISBLANK(DC75)),_xlfn.XLOOKUP(DC75,br_bearing_type[lookupValue],br_bearing_type[lookupKey],"ERROR"),""), "")</f>
        <v/>
      </c>
      <c r="DF75" s="3" t="str">
        <f>IF($A75="ADD",IF(NOT(ISBLANK(DE75)),_xlfn.XLOOKUP(DE75,br_pier_type[lookupValue],br_pier_type[lookupKey],"ERROR"),""), "")</f>
        <v/>
      </c>
      <c r="DH75" s="3" t="str">
        <f>IF($A75="ADD",IF(NOT(ISBLANK(DG75)),_xlfn.XLOOKUP(DG75,br_pier_cap_type[lookupValue],br_pier_cap_type[lookupKey],"ERROR"),""), "")</f>
        <v/>
      </c>
      <c r="DJ75" s="3" t="str">
        <f>IF($A75="ADD",IF(NOT(ISBLANK(DI75)),_xlfn.XLOOKUP(DI75,br_bearing_type[lookupValue],br_bearing_type[lookupKey],"ERROR"),""), "")</f>
        <v/>
      </c>
      <c r="DL75" s="3" t="str">
        <f>IF($A75="ADD",IF(NOT(ISBLANK(DK75)),_xlfn.XLOOKUP(DK75,br_pier_type[lookupValue],br_pier_type[lookupKey],"ERROR"),""), "")</f>
        <v/>
      </c>
      <c r="DN75" s="3" t="str">
        <f>IF($A75="ADD",IF(NOT(ISBLANK(DM75)),_xlfn.XLOOKUP(DM75,br_pier_cap_type[lookupValue],br_pier_cap_type[lookupKey],"ERROR"),""), "")</f>
        <v/>
      </c>
      <c r="DP75" s="3" t="str">
        <f>IF($A75="ADD",IF(NOT(ISBLANK(DO75)),_xlfn.XLOOKUP(DO75,br_bearing_type[lookupValue],br_bearing_type[lookupKey],"ERROR"),""), "")</f>
        <v/>
      </c>
      <c r="DR75" s="3" t="str">
        <f>IF($A75="ADD",IF(NOT(ISBLANK(DQ75)),_xlfn.XLOOKUP(DQ75,br_pier_type[lookupValue],br_pier_type[lookupKey],"ERROR"),""), "")</f>
        <v/>
      </c>
      <c r="DT75" s="3" t="str">
        <f>IF($A75="ADD",IF(NOT(ISBLANK(DS75)),_xlfn.XLOOKUP(DS75,br_pier_cap_type[lookupValue],br_pier_cap_type[lookupKey],"ERROR"),""), "")</f>
        <v/>
      </c>
      <c r="DV75" s="3" t="str">
        <f>IF($A75="ADD",IF(NOT(ISBLANK(DU75)),_xlfn.XLOOKUP(DU75,br_bearing_type[lookupValue],br_bearing_type[lookupKey],"ERROR"),""), "")</f>
        <v/>
      </c>
      <c r="DX75" s="3" t="str">
        <f>IF($A75="ADD",IF(NOT(ISBLANK(DW75)),_xlfn.XLOOKUP(DW75,br_pier_type[lookupValue],br_pier_type[lookupKey],"ERROR"),""), "")</f>
        <v/>
      </c>
      <c r="DZ75" s="3" t="str">
        <f>IF($A75="ADD",IF(NOT(ISBLANK(DY75)),_xlfn.XLOOKUP(DY75,br_pier_cap_type[lookupValue],br_pier_cap_type[lookupKey],"ERROR"),""), "")</f>
        <v/>
      </c>
      <c r="EB75" s="3" t="str">
        <f>IF($A75="ADD",IF(NOT(ISBLANK(EA75)),_xlfn.XLOOKUP(EA75,br_bearing_type[lookupValue],br_bearing_type[lookupKey],"ERROR"),""), "")</f>
        <v/>
      </c>
      <c r="EU75" s="6"/>
      <c r="EV75" s="6"/>
      <c r="EW75" s="6"/>
      <c r="EX75" s="6"/>
      <c r="EY75" s="6"/>
      <c r="EZ75" s="6"/>
      <c r="FA75" s="6"/>
      <c r="FB75" s="6"/>
      <c r="FC75" s="6"/>
      <c r="FD75" s="6"/>
      <c r="FE75" s="6"/>
      <c r="FF75" s="6"/>
      <c r="FG75" s="6"/>
      <c r="FH75" s="6"/>
      <c r="FI75" s="6"/>
      <c r="FJ75" s="6"/>
      <c r="FK75" s="6"/>
      <c r="FL75" s="6"/>
      <c r="FM75" s="6"/>
      <c r="FN75" s="6"/>
      <c r="FO75" s="6"/>
      <c r="FP75" s="6"/>
      <c r="FQ75" s="6"/>
      <c r="FR75" s="6"/>
      <c r="HU75" s="4"/>
      <c r="HX75" s="8"/>
      <c r="HY75" s="8"/>
      <c r="HZ75" s="4" t="str">
        <f t="shared" ref="HZ75:HZ138" ca="1" si="3">IF(F75&lt;&gt;"", DATEDIF(F75, TODAY(),"Y"),"")</f>
        <v/>
      </c>
      <c r="IA75" s="3" t="str">
        <f t="shared" ref="IA75:IA138" si="4">IF($A75="ADD","Local Authority","")</f>
        <v/>
      </c>
      <c r="IB75" s="3" t="str">
        <f>IF($A75="","",IF((AND($A75="ADD",OR(IA75="",IA75="Local Authority"))),"L",(_xlfn.XLOOKUP(IA75,asset_owner[lookupValue],asset_owner[lookupKey],""))))</f>
        <v/>
      </c>
      <c r="IC75" s="9"/>
      <c r="IF75" s="8" t="str">
        <f t="shared" ref="IF75:IF138" si="5">IF(F75&lt;&gt;"",F75,"")</f>
        <v/>
      </c>
      <c r="IG75" s="7"/>
    </row>
    <row r="76" spans="2:241" x14ac:dyDescent="0.25">
      <c r="B76" s="5"/>
      <c r="C76" s="5"/>
      <c r="D76" s="6"/>
      <c r="E76" s="6"/>
      <c r="H76" s="3" t="str">
        <f>IF($A76="ADD",IF(NOT(ISBLANK(G76)),_xlfn.XLOOKUP(G76,br_found_type[lookupValue],br_found_type[lookupKey],"ERROR"),""), "")</f>
        <v/>
      </c>
      <c r="I76" s="4"/>
      <c r="K76" s="4"/>
      <c r="M76" s="3" t="str">
        <f>IF($A76="ADD",IF(NOT(ISBLANK(L76)),_xlfn.XLOOKUP(L76,br_found_mat[lookupValue],br_found_mat[lookupKey],"ERROR"),""), "")</f>
        <v/>
      </c>
      <c r="O76" s="3" t="str">
        <f>IF($A76="ADD",IF(NOT(ISBLANK(N76)),_xlfn.XLOOKUP(N76,found_cast_type[lookupValue],found_cast_type[lookupKey],"ERROR"),""), "")</f>
        <v/>
      </c>
      <c r="P76" s="4"/>
      <c r="R76" s="3" t="str">
        <f>IF($A76="ADD",IF(NOT(ISBLANK(Q76)),_xlfn.XLOOKUP(Q76,br_paint_system[lookupValue],br_paint_system[lookupKey],"ERROR"),""), "")</f>
        <v/>
      </c>
      <c r="T76" s="3" t="str">
        <f>IF($A76="ADD",IF(NOT(ISBLANK(S76)),_xlfn.XLOOKUP(S76,br_pier_type[lookupValue],br_pier_type[lookupKey],"ERROR"),""), "")</f>
        <v/>
      </c>
      <c r="V76" s="3" t="str">
        <f>IF($A76="ADD",IF(NOT(ISBLANK(U76)),_xlfn.XLOOKUP(U76,br_pier_cap_type[lookupValue],br_pier_cap_type[lookupKey],"ERROR"),""), "")</f>
        <v/>
      </c>
      <c r="X76" s="3" t="str">
        <f>IF($A76="ADD",IF(NOT(ISBLANK(W76)),_xlfn.XLOOKUP(W76,br_bearing_type[lookupValue],br_bearing_type[lookupKey],"ERROR"),""), "")</f>
        <v/>
      </c>
      <c r="Z76" s="3" t="str">
        <f>IF($A76="ADD",IF(NOT(ISBLANK(Y76)),_xlfn.XLOOKUP(Y76,br_pier_type[lookupValue],br_pier_type[lookupKey],"ERROR"),""), "")</f>
        <v/>
      </c>
      <c r="AB76" s="3" t="str">
        <f>IF($A76="ADD",IF(NOT(ISBLANK(AA76)),_xlfn.XLOOKUP(AA76,br_pier_cap_type[lookupValue],br_pier_cap_type[lookupKey],"ERROR"),""), "")</f>
        <v/>
      </c>
      <c r="AD76" s="3" t="str">
        <f>IF($A76="ADD",IF(NOT(ISBLANK(AC76)),_xlfn.XLOOKUP(AC76,br_bearing_type[lookupValue],br_bearing_type[lookupKey],"ERROR"),""), "")</f>
        <v/>
      </c>
      <c r="AF76" s="3" t="str">
        <f>IF($A76="ADD",IF(NOT(ISBLANK(AE76)),_xlfn.XLOOKUP(AE76,br_pier_type[lookupValue],br_pier_type[lookupKey],"ERROR"),""), "")</f>
        <v/>
      </c>
      <c r="AH76" s="3" t="str">
        <f>IF($A76="ADD",IF(NOT(ISBLANK(AG76)),_xlfn.XLOOKUP(AG76,br_pier_cap_type[lookupValue],br_pier_cap_type[lookupKey],"ERROR"),""), "")</f>
        <v/>
      </c>
      <c r="AJ76" s="3" t="str">
        <f>IF($A76="ADD",IF(NOT(ISBLANK(AI76)),_xlfn.XLOOKUP(AI76,br_bearing_type[lookupValue],br_bearing_type[lookupKey],"ERROR"),""), "")</f>
        <v/>
      </c>
      <c r="AL76" s="3" t="str">
        <f>IF($A76="ADD",IF(NOT(ISBLANK(AK76)),_xlfn.XLOOKUP(AK76,br_pier_type[lookupValue],br_pier_type[lookupKey],"ERROR"),""), "")</f>
        <v/>
      </c>
      <c r="AN76" s="3" t="str">
        <f>IF($A76="ADD",IF(NOT(ISBLANK(AM76)),_xlfn.XLOOKUP(AM76,br_pier_cap_type[lookupValue],br_pier_cap_type[lookupKey],"ERROR"),""), "")</f>
        <v/>
      </c>
      <c r="AP76" s="3" t="str">
        <f>IF($A76="ADD",IF(NOT(ISBLANK(AO76)),_xlfn.XLOOKUP(AO76,br_bearing_type[lookupValue],br_bearing_type[lookupKey],"ERROR"),""), "")</f>
        <v/>
      </c>
      <c r="AR76" s="3" t="str">
        <f>IF($A76="ADD",IF(NOT(ISBLANK(AQ76)),_xlfn.XLOOKUP(AQ76,br_pier_type[lookupValue],br_pier_type[lookupKey],"ERROR"),""), "")</f>
        <v/>
      </c>
      <c r="AT76" s="3" t="str">
        <f>IF($A76="ADD",IF(NOT(ISBLANK(AS76)),_xlfn.XLOOKUP(AS76,br_pier_cap_type[lookupValue],br_pier_cap_type[lookupKey],"ERROR"),""), "")</f>
        <v/>
      </c>
      <c r="AV76" s="3" t="str">
        <f>IF($A76="ADD",IF(NOT(ISBLANK(AU76)),_xlfn.XLOOKUP(AU76,br_bearing_type[lookupValue],br_bearing_type[lookupKey],"ERROR"),""), "")</f>
        <v/>
      </c>
      <c r="AX76" s="3" t="str">
        <f>IF($A76="ADD",IF(NOT(ISBLANK(AW76)),_xlfn.XLOOKUP(AW76,br_pier_type[lookupValue],br_pier_type[lookupKey],"ERROR"),""), "")</f>
        <v/>
      </c>
      <c r="AZ76" s="3" t="str">
        <f>IF($A76="ADD",IF(NOT(ISBLANK(AY76)),_xlfn.XLOOKUP(AY76,br_pier_cap_type[lookupValue],br_pier_cap_type[lookupKey],"ERROR"),""), "")</f>
        <v/>
      </c>
      <c r="BB76" s="3" t="str">
        <f>IF($A76="ADD",IF(NOT(ISBLANK(BA76)),_xlfn.XLOOKUP(BA76,br_bearing_type[lookupValue],br_bearing_type[lookupKey],"ERROR"),""), "")</f>
        <v/>
      </c>
      <c r="BD76" s="3" t="str">
        <f>IF($A76="ADD",IF(NOT(ISBLANK(BC76)),_xlfn.XLOOKUP(BC76,br_pier_type[lookupValue],br_pier_type[lookupKey],"ERROR"),""), "")</f>
        <v/>
      </c>
      <c r="BF76" s="3" t="str">
        <f>IF($A76="ADD",IF(NOT(ISBLANK(BE76)),_xlfn.XLOOKUP(BE76,br_pier_cap_type[lookupValue],br_pier_cap_type[lookupKey],"ERROR"),""), "")</f>
        <v/>
      </c>
      <c r="BH76" s="3" t="str">
        <f>IF($A76="ADD",IF(NOT(ISBLANK(BG76)),_xlfn.XLOOKUP(BG76,br_bearing_type[lookupValue],br_bearing_type[lookupKey],"ERROR"),""), "")</f>
        <v/>
      </c>
      <c r="BJ76" s="3" t="str">
        <f>IF($A76="ADD",IF(NOT(ISBLANK(BI76)),_xlfn.XLOOKUP(BI76,br_pier_type[lookupValue],br_pier_type[lookupKey],"ERROR"),""), "")</f>
        <v/>
      </c>
      <c r="BL76" s="3" t="str">
        <f>IF($A76="ADD",IF(NOT(ISBLANK(BK76)),_xlfn.XLOOKUP(BK76,br_pier_cap_type[lookupValue],br_pier_cap_type[lookupKey],"ERROR"),""), "")</f>
        <v/>
      </c>
      <c r="BN76" s="3" t="str">
        <f>IF($A76="ADD",IF(NOT(ISBLANK(BM76)),_xlfn.XLOOKUP(BM76,br_bearing_type[lookupValue],br_bearing_type[lookupKey],"ERROR"),""), "")</f>
        <v/>
      </c>
      <c r="BP76" s="3" t="str">
        <f>IF($A76="ADD",IF(NOT(ISBLANK(BO76)),_xlfn.XLOOKUP(BO76,br_pier_type[lookupValue],br_pier_type[lookupKey],"ERROR"),""), "")</f>
        <v/>
      </c>
      <c r="BR76" s="3" t="str">
        <f>IF($A76="ADD",IF(NOT(ISBLANK(BQ76)),_xlfn.XLOOKUP(BQ76,br_pier_cap_type[lookupValue],br_pier_cap_type[lookupKey],"ERROR"),""), "")</f>
        <v/>
      </c>
      <c r="BT76" s="3" t="str">
        <f>IF($A76="ADD",IF(NOT(ISBLANK(BS76)),_xlfn.XLOOKUP(BS76,br_bearing_type[lookupValue],br_bearing_type[lookupKey],"ERROR"),""), "")</f>
        <v/>
      </c>
      <c r="BU76" s="6"/>
      <c r="BV76" s="6"/>
      <c r="BW76" s="6"/>
      <c r="BX76" s="6"/>
      <c r="BY76" s="6"/>
      <c r="BZ76" s="6"/>
      <c r="CA76" s="6"/>
      <c r="CB76" s="6"/>
      <c r="CC76" s="6"/>
      <c r="CD76" s="6"/>
      <c r="CE76" s="6"/>
      <c r="CF76" s="6"/>
      <c r="CG76" s="6"/>
      <c r="CH76" s="6"/>
      <c r="CI76" s="6"/>
      <c r="CJ76" s="6"/>
      <c r="CK76" s="6"/>
      <c r="CL76" s="6"/>
      <c r="CM76" s="6"/>
      <c r="CN76" s="6"/>
      <c r="CO76" s="6"/>
      <c r="CP76" s="6"/>
      <c r="CQ76" s="6"/>
      <c r="CR76" s="6"/>
      <c r="CT76" s="3" t="str">
        <f>IF($A76="ADD",IF(NOT(ISBLANK(CS76)),_xlfn.XLOOKUP(CS76,br_pier_type[lookupValue],br_pier_type[lookupKey],"ERROR"),""), "")</f>
        <v/>
      </c>
      <c r="CV76" s="3" t="str">
        <f>IF($A76="ADD",IF(NOT(ISBLANK(CU76)),_xlfn.XLOOKUP(CU76,br_pier_cap_type[lookupValue],br_pier_cap_type[lookupKey],"ERROR"),""), "")</f>
        <v/>
      </c>
      <c r="CX76" s="3" t="str">
        <f>IF($A76="ADD",IF(NOT(ISBLANK(CW76)),_xlfn.XLOOKUP(CW76,br_bearing_type[lookupValue],br_bearing_type[lookupKey],"ERROR"),""), "")</f>
        <v/>
      </c>
      <c r="CZ76" s="3" t="str">
        <f>IF($A76="ADD",IF(NOT(ISBLANK(CY76)),_xlfn.XLOOKUP(CY76,br_pier_type[lookupValue],br_pier_type[lookupKey],"ERROR"),""), "")</f>
        <v/>
      </c>
      <c r="DB76" s="3" t="str">
        <f>IF($A76="ADD",IF(NOT(ISBLANK(DA76)),_xlfn.XLOOKUP(DA76,br_pier_cap_type[lookupValue],br_pier_cap_type[lookupKey],"ERROR"),""), "")</f>
        <v/>
      </c>
      <c r="DD76" s="3" t="str">
        <f>IF($A76="ADD",IF(NOT(ISBLANK(DC76)),_xlfn.XLOOKUP(DC76,br_bearing_type[lookupValue],br_bearing_type[lookupKey],"ERROR"),""), "")</f>
        <v/>
      </c>
      <c r="DF76" s="3" t="str">
        <f>IF($A76="ADD",IF(NOT(ISBLANK(DE76)),_xlfn.XLOOKUP(DE76,br_pier_type[lookupValue],br_pier_type[lookupKey],"ERROR"),""), "")</f>
        <v/>
      </c>
      <c r="DH76" s="3" t="str">
        <f>IF($A76="ADD",IF(NOT(ISBLANK(DG76)),_xlfn.XLOOKUP(DG76,br_pier_cap_type[lookupValue],br_pier_cap_type[lookupKey],"ERROR"),""), "")</f>
        <v/>
      </c>
      <c r="DJ76" s="3" t="str">
        <f>IF($A76="ADD",IF(NOT(ISBLANK(DI76)),_xlfn.XLOOKUP(DI76,br_bearing_type[lookupValue],br_bearing_type[lookupKey],"ERROR"),""), "")</f>
        <v/>
      </c>
      <c r="DL76" s="3" t="str">
        <f>IF($A76="ADD",IF(NOT(ISBLANK(DK76)),_xlfn.XLOOKUP(DK76,br_pier_type[lookupValue],br_pier_type[lookupKey],"ERROR"),""), "")</f>
        <v/>
      </c>
      <c r="DN76" s="3" t="str">
        <f>IF($A76="ADD",IF(NOT(ISBLANK(DM76)),_xlfn.XLOOKUP(DM76,br_pier_cap_type[lookupValue],br_pier_cap_type[lookupKey],"ERROR"),""), "")</f>
        <v/>
      </c>
      <c r="DP76" s="3" t="str">
        <f>IF($A76="ADD",IF(NOT(ISBLANK(DO76)),_xlfn.XLOOKUP(DO76,br_bearing_type[lookupValue],br_bearing_type[lookupKey],"ERROR"),""), "")</f>
        <v/>
      </c>
      <c r="DR76" s="3" t="str">
        <f>IF($A76="ADD",IF(NOT(ISBLANK(DQ76)),_xlfn.XLOOKUP(DQ76,br_pier_type[lookupValue],br_pier_type[lookupKey],"ERROR"),""), "")</f>
        <v/>
      </c>
      <c r="DT76" s="3" t="str">
        <f>IF($A76="ADD",IF(NOT(ISBLANK(DS76)),_xlfn.XLOOKUP(DS76,br_pier_cap_type[lookupValue],br_pier_cap_type[lookupKey],"ERROR"),""), "")</f>
        <v/>
      </c>
      <c r="DV76" s="3" t="str">
        <f>IF($A76="ADD",IF(NOT(ISBLANK(DU76)),_xlfn.XLOOKUP(DU76,br_bearing_type[lookupValue],br_bearing_type[lookupKey],"ERROR"),""), "")</f>
        <v/>
      </c>
      <c r="DX76" s="3" t="str">
        <f>IF($A76="ADD",IF(NOT(ISBLANK(DW76)),_xlfn.XLOOKUP(DW76,br_pier_type[lookupValue],br_pier_type[lookupKey],"ERROR"),""), "")</f>
        <v/>
      </c>
      <c r="DZ76" s="3" t="str">
        <f>IF($A76="ADD",IF(NOT(ISBLANK(DY76)),_xlfn.XLOOKUP(DY76,br_pier_cap_type[lookupValue],br_pier_cap_type[lookupKey],"ERROR"),""), "")</f>
        <v/>
      </c>
      <c r="EB76" s="3" t="str">
        <f>IF($A76="ADD",IF(NOT(ISBLANK(EA76)),_xlfn.XLOOKUP(EA76,br_bearing_type[lookupValue],br_bearing_type[lookupKey],"ERROR"),""), "")</f>
        <v/>
      </c>
      <c r="EU76" s="6"/>
      <c r="EV76" s="6"/>
      <c r="EW76" s="6"/>
      <c r="EX76" s="6"/>
      <c r="EY76" s="6"/>
      <c r="EZ76" s="6"/>
      <c r="FA76" s="6"/>
      <c r="FB76" s="6"/>
      <c r="FC76" s="6"/>
      <c r="FD76" s="6"/>
      <c r="FE76" s="6"/>
      <c r="FF76" s="6"/>
      <c r="FG76" s="6"/>
      <c r="FH76" s="6"/>
      <c r="FI76" s="6"/>
      <c r="FJ76" s="6"/>
      <c r="FK76" s="6"/>
      <c r="FL76" s="6"/>
      <c r="FM76" s="6"/>
      <c r="FN76" s="6"/>
      <c r="FO76" s="6"/>
      <c r="FP76" s="6"/>
      <c r="FQ76" s="6"/>
      <c r="FR76" s="6"/>
      <c r="HU76" s="4"/>
      <c r="HX76" s="8"/>
      <c r="HY76" s="8"/>
      <c r="HZ76" s="4" t="str">
        <f t="shared" ca="1" si="3"/>
        <v/>
      </c>
      <c r="IA76" s="3" t="str">
        <f t="shared" si="4"/>
        <v/>
      </c>
      <c r="IB76" s="3" t="str">
        <f>IF($A76="","",IF((AND($A76="ADD",OR(IA76="",IA76="Local Authority"))),"L",(_xlfn.XLOOKUP(IA76,asset_owner[lookupValue],asset_owner[lookupKey],""))))</f>
        <v/>
      </c>
      <c r="IC76" s="9"/>
      <c r="IF76" s="8" t="str">
        <f t="shared" si="5"/>
        <v/>
      </c>
      <c r="IG76" s="7"/>
    </row>
    <row r="77" spans="2:241" x14ac:dyDescent="0.25">
      <c r="B77" s="5"/>
      <c r="C77" s="5"/>
      <c r="D77" s="6"/>
      <c r="E77" s="6"/>
      <c r="H77" s="3" t="str">
        <f>IF($A77="ADD",IF(NOT(ISBLANK(G77)),_xlfn.XLOOKUP(G77,br_found_type[lookupValue],br_found_type[lookupKey],"ERROR"),""), "")</f>
        <v/>
      </c>
      <c r="I77" s="4"/>
      <c r="K77" s="4"/>
      <c r="M77" s="3" t="str">
        <f>IF($A77="ADD",IF(NOT(ISBLANK(L77)),_xlfn.XLOOKUP(L77,br_found_mat[lookupValue],br_found_mat[lookupKey],"ERROR"),""), "")</f>
        <v/>
      </c>
      <c r="O77" s="3" t="str">
        <f>IF($A77="ADD",IF(NOT(ISBLANK(N77)),_xlfn.XLOOKUP(N77,found_cast_type[lookupValue],found_cast_type[lookupKey],"ERROR"),""), "")</f>
        <v/>
      </c>
      <c r="P77" s="4"/>
      <c r="R77" s="3" t="str">
        <f>IF($A77="ADD",IF(NOT(ISBLANK(Q77)),_xlfn.XLOOKUP(Q77,br_paint_system[lookupValue],br_paint_system[lookupKey],"ERROR"),""), "")</f>
        <v/>
      </c>
      <c r="T77" s="3" t="str">
        <f>IF($A77="ADD",IF(NOT(ISBLANK(S77)),_xlfn.XLOOKUP(S77,br_pier_type[lookupValue],br_pier_type[lookupKey],"ERROR"),""), "")</f>
        <v/>
      </c>
      <c r="V77" s="3" t="str">
        <f>IF($A77="ADD",IF(NOT(ISBLANK(U77)),_xlfn.XLOOKUP(U77,br_pier_cap_type[lookupValue],br_pier_cap_type[lookupKey],"ERROR"),""), "")</f>
        <v/>
      </c>
      <c r="X77" s="3" t="str">
        <f>IF($A77="ADD",IF(NOT(ISBLANK(W77)),_xlfn.XLOOKUP(W77,br_bearing_type[lookupValue],br_bearing_type[lookupKey],"ERROR"),""), "")</f>
        <v/>
      </c>
      <c r="Z77" s="3" t="str">
        <f>IF($A77="ADD",IF(NOT(ISBLANK(Y77)),_xlfn.XLOOKUP(Y77,br_pier_type[lookupValue],br_pier_type[lookupKey],"ERROR"),""), "")</f>
        <v/>
      </c>
      <c r="AB77" s="3" t="str">
        <f>IF($A77="ADD",IF(NOT(ISBLANK(AA77)),_xlfn.XLOOKUP(AA77,br_pier_cap_type[lookupValue],br_pier_cap_type[lookupKey],"ERROR"),""), "")</f>
        <v/>
      </c>
      <c r="AD77" s="3" t="str">
        <f>IF($A77="ADD",IF(NOT(ISBLANK(AC77)),_xlfn.XLOOKUP(AC77,br_bearing_type[lookupValue],br_bearing_type[lookupKey],"ERROR"),""), "")</f>
        <v/>
      </c>
      <c r="AF77" s="3" t="str">
        <f>IF($A77="ADD",IF(NOT(ISBLANK(AE77)),_xlfn.XLOOKUP(AE77,br_pier_type[lookupValue],br_pier_type[lookupKey],"ERROR"),""), "")</f>
        <v/>
      </c>
      <c r="AH77" s="3" t="str">
        <f>IF($A77="ADD",IF(NOT(ISBLANK(AG77)),_xlfn.XLOOKUP(AG77,br_pier_cap_type[lookupValue],br_pier_cap_type[lookupKey],"ERROR"),""), "")</f>
        <v/>
      </c>
      <c r="AJ77" s="3" t="str">
        <f>IF($A77="ADD",IF(NOT(ISBLANK(AI77)),_xlfn.XLOOKUP(AI77,br_bearing_type[lookupValue],br_bearing_type[lookupKey],"ERROR"),""), "")</f>
        <v/>
      </c>
      <c r="AL77" s="3" t="str">
        <f>IF($A77="ADD",IF(NOT(ISBLANK(AK77)),_xlfn.XLOOKUP(AK77,br_pier_type[lookupValue],br_pier_type[lookupKey],"ERROR"),""), "")</f>
        <v/>
      </c>
      <c r="AN77" s="3" t="str">
        <f>IF($A77="ADD",IF(NOT(ISBLANK(AM77)),_xlfn.XLOOKUP(AM77,br_pier_cap_type[lookupValue],br_pier_cap_type[lookupKey],"ERROR"),""), "")</f>
        <v/>
      </c>
      <c r="AP77" s="3" t="str">
        <f>IF($A77="ADD",IF(NOT(ISBLANK(AO77)),_xlfn.XLOOKUP(AO77,br_bearing_type[lookupValue],br_bearing_type[lookupKey],"ERROR"),""), "")</f>
        <v/>
      </c>
      <c r="AR77" s="3" t="str">
        <f>IF($A77="ADD",IF(NOT(ISBLANK(AQ77)),_xlfn.XLOOKUP(AQ77,br_pier_type[lookupValue],br_pier_type[lookupKey],"ERROR"),""), "")</f>
        <v/>
      </c>
      <c r="AT77" s="3" t="str">
        <f>IF($A77="ADD",IF(NOT(ISBLANK(AS77)),_xlfn.XLOOKUP(AS77,br_pier_cap_type[lookupValue],br_pier_cap_type[lookupKey],"ERROR"),""), "")</f>
        <v/>
      </c>
      <c r="AV77" s="3" t="str">
        <f>IF($A77="ADD",IF(NOT(ISBLANK(AU77)),_xlfn.XLOOKUP(AU77,br_bearing_type[lookupValue],br_bearing_type[lookupKey],"ERROR"),""), "")</f>
        <v/>
      </c>
      <c r="AX77" s="3" t="str">
        <f>IF($A77="ADD",IF(NOT(ISBLANK(AW77)),_xlfn.XLOOKUP(AW77,br_pier_type[lookupValue],br_pier_type[lookupKey],"ERROR"),""), "")</f>
        <v/>
      </c>
      <c r="AZ77" s="3" t="str">
        <f>IF($A77="ADD",IF(NOT(ISBLANK(AY77)),_xlfn.XLOOKUP(AY77,br_pier_cap_type[lookupValue],br_pier_cap_type[lookupKey],"ERROR"),""), "")</f>
        <v/>
      </c>
      <c r="BB77" s="3" t="str">
        <f>IF($A77="ADD",IF(NOT(ISBLANK(BA77)),_xlfn.XLOOKUP(BA77,br_bearing_type[lookupValue],br_bearing_type[lookupKey],"ERROR"),""), "")</f>
        <v/>
      </c>
      <c r="BD77" s="3" t="str">
        <f>IF($A77="ADD",IF(NOT(ISBLANK(BC77)),_xlfn.XLOOKUP(BC77,br_pier_type[lookupValue],br_pier_type[lookupKey],"ERROR"),""), "")</f>
        <v/>
      </c>
      <c r="BF77" s="3" t="str">
        <f>IF($A77="ADD",IF(NOT(ISBLANK(BE77)),_xlfn.XLOOKUP(BE77,br_pier_cap_type[lookupValue],br_pier_cap_type[lookupKey],"ERROR"),""), "")</f>
        <v/>
      </c>
      <c r="BH77" s="3" t="str">
        <f>IF($A77="ADD",IF(NOT(ISBLANK(BG77)),_xlfn.XLOOKUP(BG77,br_bearing_type[lookupValue],br_bearing_type[lookupKey],"ERROR"),""), "")</f>
        <v/>
      </c>
      <c r="BJ77" s="3" t="str">
        <f>IF($A77="ADD",IF(NOT(ISBLANK(BI77)),_xlfn.XLOOKUP(BI77,br_pier_type[lookupValue],br_pier_type[lookupKey],"ERROR"),""), "")</f>
        <v/>
      </c>
      <c r="BL77" s="3" t="str">
        <f>IF($A77="ADD",IF(NOT(ISBLANK(BK77)),_xlfn.XLOOKUP(BK77,br_pier_cap_type[lookupValue],br_pier_cap_type[lookupKey],"ERROR"),""), "")</f>
        <v/>
      </c>
      <c r="BN77" s="3" t="str">
        <f>IF($A77="ADD",IF(NOT(ISBLANK(BM77)),_xlfn.XLOOKUP(BM77,br_bearing_type[lookupValue],br_bearing_type[lookupKey],"ERROR"),""), "")</f>
        <v/>
      </c>
      <c r="BP77" s="3" t="str">
        <f>IF($A77="ADD",IF(NOT(ISBLANK(BO77)),_xlfn.XLOOKUP(BO77,br_pier_type[lookupValue],br_pier_type[lookupKey],"ERROR"),""), "")</f>
        <v/>
      </c>
      <c r="BR77" s="3" t="str">
        <f>IF($A77="ADD",IF(NOT(ISBLANK(BQ77)),_xlfn.XLOOKUP(BQ77,br_pier_cap_type[lookupValue],br_pier_cap_type[lookupKey],"ERROR"),""), "")</f>
        <v/>
      </c>
      <c r="BT77" s="3" t="str">
        <f>IF($A77="ADD",IF(NOT(ISBLANK(BS77)),_xlfn.XLOOKUP(BS77,br_bearing_type[lookupValue],br_bearing_type[lookupKey],"ERROR"),""), "")</f>
        <v/>
      </c>
      <c r="BU77" s="6"/>
      <c r="BV77" s="6"/>
      <c r="BW77" s="6"/>
      <c r="BX77" s="6"/>
      <c r="BY77" s="6"/>
      <c r="BZ77" s="6"/>
      <c r="CA77" s="6"/>
      <c r="CB77" s="6"/>
      <c r="CC77" s="6"/>
      <c r="CD77" s="6"/>
      <c r="CE77" s="6"/>
      <c r="CF77" s="6"/>
      <c r="CG77" s="6"/>
      <c r="CH77" s="6"/>
      <c r="CI77" s="6"/>
      <c r="CJ77" s="6"/>
      <c r="CK77" s="6"/>
      <c r="CL77" s="6"/>
      <c r="CM77" s="6"/>
      <c r="CN77" s="6"/>
      <c r="CO77" s="6"/>
      <c r="CP77" s="6"/>
      <c r="CQ77" s="6"/>
      <c r="CR77" s="6"/>
      <c r="CT77" s="3" t="str">
        <f>IF($A77="ADD",IF(NOT(ISBLANK(CS77)),_xlfn.XLOOKUP(CS77,br_pier_type[lookupValue],br_pier_type[lookupKey],"ERROR"),""), "")</f>
        <v/>
      </c>
      <c r="CV77" s="3" t="str">
        <f>IF($A77="ADD",IF(NOT(ISBLANK(CU77)),_xlfn.XLOOKUP(CU77,br_pier_cap_type[lookupValue],br_pier_cap_type[lookupKey],"ERROR"),""), "")</f>
        <v/>
      </c>
      <c r="CX77" s="3" t="str">
        <f>IF($A77="ADD",IF(NOT(ISBLANK(CW77)),_xlfn.XLOOKUP(CW77,br_bearing_type[lookupValue],br_bearing_type[lookupKey],"ERROR"),""), "")</f>
        <v/>
      </c>
      <c r="CZ77" s="3" t="str">
        <f>IF($A77="ADD",IF(NOT(ISBLANK(CY77)),_xlfn.XLOOKUP(CY77,br_pier_type[lookupValue],br_pier_type[lookupKey],"ERROR"),""), "")</f>
        <v/>
      </c>
      <c r="DB77" s="3" t="str">
        <f>IF($A77="ADD",IF(NOT(ISBLANK(DA77)),_xlfn.XLOOKUP(DA77,br_pier_cap_type[lookupValue],br_pier_cap_type[lookupKey],"ERROR"),""), "")</f>
        <v/>
      </c>
      <c r="DD77" s="3" t="str">
        <f>IF($A77="ADD",IF(NOT(ISBLANK(DC77)),_xlfn.XLOOKUP(DC77,br_bearing_type[lookupValue],br_bearing_type[lookupKey],"ERROR"),""), "")</f>
        <v/>
      </c>
      <c r="DF77" s="3" t="str">
        <f>IF($A77="ADD",IF(NOT(ISBLANK(DE77)),_xlfn.XLOOKUP(DE77,br_pier_type[lookupValue],br_pier_type[lookupKey],"ERROR"),""), "")</f>
        <v/>
      </c>
      <c r="DH77" s="3" t="str">
        <f>IF($A77="ADD",IF(NOT(ISBLANK(DG77)),_xlfn.XLOOKUP(DG77,br_pier_cap_type[lookupValue],br_pier_cap_type[lookupKey],"ERROR"),""), "")</f>
        <v/>
      </c>
      <c r="DJ77" s="3" t="str">
        <f>IF($A77="ADD",IF(NOT(ISBLANK(DI77)),_xlfn.XLOOKUP(DI77,br_bearing_type[lookupValue],br_bearing_type[lookupKey],"ERROR"),""), "")</f>
        <v/>
      </c>
      <c r="DL77" s="3" t="str">
        <f>IF($A77="ADD",IF(NOT(ISBLANK(DK77)),_xlfn.XLOOKUP(DK77,br_pier_type[lookupValue],br_pier_type[lookupKey],"ERROR"),""), "")</f>
        <v/>
      </c>
      <c r="DN77" s="3" t="str">
        <f>IF($A77="ADD",IF(NOT(ISBLANK(DM77)),_xlfn.XLOOKUP(DM77,br_pier_cap_type[lookupValue],br_pier_cap_type[lookupKey],"ERROR"),""), "")</f>
        <v/>
      </c>
      <c r="DP77" s="3" t="str">
        <f>IF($A77="ADD",IF(NOT(ISBLANK(DO77)),_xlfn.XLOOKUP(DO77,br_bearing_type[lookupValue],br_bearing_type[lookupKey],"ERROR"),""), "")</f>
        <v/>
      </c>
      <c r="DR77" s="3" t="str">
        <f>IF($A77="ADD",IF(NOT(ISBLANK(DQ77)),_xlfn.XLOOKUP(DQ77,br_pier_type[lookupValue],br_pier_type[lookupKey],"ERROR"),""), "")</f>
        <v/>
      </c>
      <c r="DT77" s="3" t="str">
        <f>IF($A77="ADD",IF(NOT(ISBLANK(DS77)),_xlfn.XLOOKUP(DS77,br_pier_cap_type[lookupValue],br_pier_cap_type[lookupKey],"ERROR"),""), "")</f>
        <v/>
      </c>
      <c r="DV77" s="3" t="str">
        <f>IF($A77="ADD",IF(NOT(ISBLANK(DU77)),_xlfn.XLOOKUP(DU77,br_bearing_type[lookupValue],br_bearing_type[lookupKey],"ERROR"),""), "")</f>
        <v/>
      </c>
      <c r="DX77" s="3" t="str">
        <f>IF($A77="ADD",IF(NOT(ISBLANK(DW77)),_xlfn.XLOOKUP(DW77,br_pier_type[lookupValue],br_pier_type[lookupKey],"ERROR"),""), "")</f>
        <v/>
      </c>
      <c r="DZ77" s="3" t="str">
        <f>IF($A77="ADD",IF(NOT(ISBLANK(DY77)),_xlfn.XLOOKUP(DY77,br_pier_cap_type[lookupValue],br_pier_cap_type[lookupKey],"ERROR"),""), "")</f>
        <v/>
      </c>
      <c r="EB77" s="3" t="str">
        <f>IF($A77="ADD",IF(NOT(ISBLANK(EA77)),_xlfn.XLOOKUP(EA77,br_bearing_type[lookupValue],br_bearing_type[lookupKey],"ERROR"),""), "")</f>
        <v/>
      </c>
      <c r="EU77" s="6"/>
      <c r="EV77" s="6"/>
      <c r="EW77" s="6"/>
      <c r="EX77" s="6"/>
      <c r="EY77" s="6"/>
      <c r="EZ77" s="6"/>
      <c r="FA77" s="6"/>
      <c r="FB77" s="6"/>
      <c r="FC77" s="6"/>
      <c r="FD77" s="6"/>
      <c r="FE77" s="6"/>
      <c r="FF77" s="6"/>
      <c r="FG77" s="6"/>
      <c r="FH77" s="6"/>
      <c r="FI77" s="6"/>
      <c r="FJ77" s="6"/>
      <c r="FK77" s="6"/>
      <c r="FL77" s="6"/>
      <c r="FM77" s="6"/>
      <c r="FN77" s="6"/>
      <c r="FO77" s="6"/>
      <c r="FP77" s="6"/>
      <c r="FQ77" s="6"/>
      <c r="FR77" s="6"/>
      <c r="HU77" s="4"/>
      <c r="HX77" s="8"/>
      <c r="HY77" s="8"/>
      <c r="HZ77" s="4" t="str">
        <f t="shared" ca="1" si="3"/>
        <v/>
      </c>
      <c r="IA77" s="3" t="str">
        <f t="shared" si="4"/>
        <v/>
      </c>
      <c r="IB77" s="3" t="str">
        <f>IF($A77="","",IF((AND($A77="ADD",OR(IA77="",IA77="Local Authority"))),"L",(_xlfn.XLOOKUP(IA77,asset_owner[lookupValue],asset_owner[lookupKey],""))))</f>
        <v/>
      </c>
      <c r="IC77" s="9"/>
      <c r="IF77" s="8" t="str">
        <f t="shared" si="5"/>
        <v/>
      </c>
      <c r="IG77" s="7"/>
    </row>
    <row r="78" spans="2:241" x14ac:dyDescent="0.25">
      <c r="B78" s="5"/>
      <c r="C78" s="5"/>
      <c r="D78" s="6"/>
      <c r="E78" s="6"/>
      <c r="H78" s="3" t="str">
        <f>IF($A78="ADD",IF(NOT(ISBLANK(G78)),_xlfn.XLOOKUP(G78,br_found_type[lookupValue],br_found_type[lookupKey],"ERROR"),""), "")</f>
        <v/>
      </c>
      <c r="I78" s="4"/>
      <c r="K78" s="4"/>
      <c r="M78" s="3" t="str">
        <f>IF($A78="ADD",IF(NOT(ISBLANK(L78)),_xlfn.XLOOKUP(L78,br_found_mat[lookupValue],br_found_mat[lookupKey],"ERROR"),""), "")</f>
        <v/>
      </c>
      <c r="O78" s="3" t="str">
        <f>IF($A78="ADD",IF(NOT(ISBLANK(N78)),_xlfn.XLOOKUP(N78,found_cast_type[lookupValue],found_cast_type[lookupKey],"ERROR"),""), "")</f>
        <v/>
      </c>
      <c r="P78" s="4"/>
      <c r="R78" s="3" t="str">
        <f>IF($A78="ADD",IF(NOT(ISBLANK(Q78)),_xlfn.XLOOKUP(Q78,br_paint_system[lookupValue],br_paint_system[lookupKey],"ERROR"),""), "")</f>
        <v/>
      </c>
      <c r="T78" s="3" t="str">
        <f>IF($A78="ADD",IF(NOT(ISBLANK(S78)),_xlfn.XLOOKUP(S78,br_pier_type[lookupValue],br_pier_type[lookupKey],"ERROR"),""), "")</f>
        <v/>
      </c>
      <c r="V78" s="3" t="str">
        <f>IF($A78="ADD",IF(NOT(ISBLANK(U78)),_xlfn.XLOOKUP(U78,br_pier_cap_type[lookupValue],br_pier_cap_type[lookupKey],"ERROR"),""), "")</f>
        <v/>
      </c>
      <c r="X78" s="3" t="str">
        <f>IF($A78="ADD",IF(NOT(ISBLANK(W78)),_xlfn.XLOOKUP(W78,br_bearing_type[lookupValue],br_bearing_type[lookupKey],"ERROR"),""), "")</f>
        <v/>
      </c>
      <c r="Z78" s="3" t="str">
        <f>IF($A78="ADD",IF(NOT(ISBLANK(Y78)),_xlfn.XLOOKUP(Y78,br_pier_type[lookupValue],br_pier_type[lookupKey],"ERROR"),""), "")</f>
        <v/>
      </c>
      <c r="AB78" s="3" t="str">
        <f>IF($A78="ADD",IF(NOT(ISBLANK(AA78)),_xlfn.XLOOKUP(AA78,br_pier_cap_type[lookupValue],br_pier_cap_type[lookupKey],"ERROR"),""), "")</f>
        <v/>
      </c>
      <c r="AD78" s="3" t="str">
        <f>IF($A78="ADD",IF(NOT(ISBLANK(AC78)),_xlfn.XLOOKUP(AC78,br_bearing_type[lookupValue],br_bearing_type[lookupKey],"ERROR"),""), "")</f>
        <v/>
      </c>
      <c r="AF78" s="3" t="str">
        <f>IF($A78="ADD",IF(NOT(ISBLANK(AE78)),_xlfn.XLOOKUP(AE78,br_pier_type[lookupValue],br_pier_type[lookupKey],"ERROR"),""), "")</f>
        <v/>
      </c>
      <c r="AH78" s="3" t="str">
        <f>IF($A78="ADD",IF(NOT(ISBLANK(AG78)),_xlfn.XLOOKUP(AG78,br_pier_cap_type[lookupValue],br_pier_cap_type[lookupKey],"ERROR"),""), "")</f>
        <v/>
      </c>
      <c r="AJ78" s="3" t="str">
        <f>IF($A78="ADD",IF(NOT(ISBLANK(AI78)),_xlfn.XLOOKUP(AI78,br_bearing_type[lookupValue],br_bearing_type[lookupKey],"ERROR"),""), "")</f>
        <v/>
      </c>
      <c r="AL78" s="3" t="str">
        <f>IF($A78="ADD",IF(NOT(ISBLANK(AK78)),_xlfn.XLOOKUP(AK78,br_pier_type[lookupValue],br_pier_type[lookupKey],"ERROR"),""), "")</f>
        <v/>
      </c>
      <c r="AN78" s="3" t="str">
        <f>IF($A78="ADD",IF(NOT(ISBLANK(AM78)),_xlfn.XLOOKUP(AM78,br_pier_cap_type[lookupValue],br_pier_cap_type[lookupKey],"ERROR"),""), "")</f>
        <v/>
      </c>
      <c r="AP78" s="3" t="str">
        <f>IF($A78="ADD",IF(NOT(ISBLANK(AO78)),_xlfn.XLOOKUP(AO78,br_bearing_type[lookupValue],br_bearing_type[lookupKey],"ERROR"),""), "")</f>
        <v/>
      </c>
      <c r="AR78" s="3" t="str">
        <f>IF($A78="ADD",IF(NOT(ISBLANK(AQ78)),_xlfn.XLOOKUP(AQ78,br_pier_type[lookupValue],br_pier_type[lookupKey],"ERROR"),""), "")</f>
        <v/>
      </c>
      <c r="AT78" s="3" t="str">
        <f>IF($A78="ADD",IF(NOT(ISBLANK(AS78)),_xlfn.XLOOKUP(AS78,br_pier_cap_type[lookupValue],br_pier_cap_type[lookupKey],"ERROR"),""), "")</f>
        <v/>
      </c>
      <c r="AV78" s="3" t="str">
        <f>IF($A78="ADD",IF(NOT(ISBLANK(AU78)),_xlfn.XLOOKUP(AU78,br_bearing_type[lookupValue],br_bearing_type[lookupKey],"ERROR"),""), "")</f>
        <v/>
      </c>
      <c r="AX78" s="3" t="str">
        <f>IF($A78="ADD",IF(NOT(ISBLANK(AW78)),_xlfn.XLOOKUP(AW78,br_pier_type[lookupValue],br_pier_type[lookupKey],"ERROR"),""), "")</f>
        <v/>
      </c>
      <c r="AZ78" s="3" t="str">
        <f>IF($A78="ADD",IF(NOT(ISBLANK(AY78)),_xlfn.XLOOKUP(AY78,br_pier_cap_type[lookupValue],br_pier_cap_type[lookupKey],"ERROR"),""), "")</f>
        <v/>
      </c>
      <c r="BB78" s="3" t="str">
        <f>IF($A78="ADD",IF(NOT(ISBLANK(BA78)),_xlfn.XLOOKUP(BA78,br_bearing_type[lookupValue],br_bearing_type[lookupKey],"ERROR"),""), "")</f>
        <v/>
      </c>
      <c r="BD78" s="3" t="str">
        <f>IF($A78="ADD",IF(NOT(ISBLANK(BC78)),_xlfn.XLOOKUP(BC78,br_pier_type[lookupValue],br_pier_type[lookupKey],"ERROR"),""), "")</f>
        <v/>
      </c>
      <c r="BF78" s="3" t="str">
        <f>IF($A78="ADD",IF(NOT(ISBLANK(BE78)),_xlfn.XLOOKUP(BE78,br_pier_cap_type[lookupValue],br_pier_cap_type[lookupKey],"ERROR"),""), "")</f>
        <v/>
      </c>
      <c r="BH78" s="3" t="str">
        <f>IF($A78="ADD",IF(NOT(ISBLANK(BG78)),_xlfn.XLOOKUP(BG78,br_bearing_type[lookupValue],br_bearing_type[lookupKey],"ERROR"),""), "")</f>
        <v/>
      </c>
      <c r="BJ78" s="3" t="str">
        <f>IF($A78="ADD",IF(NOT(ISBLANK(BI78)),_xlfn.XLOOKUP(BI78,br_pier_type[lookupValue],br_pier_type[lookupKey],"ERROR"),""), "")</f>
        <v/>
      </c>
      <c r="BL78" s="3" t="str">
        <f>IF($A78="ADD",IF(NOT(ISBLANK(BK78)),_xlfn.XLOOKUP(BK78,br_pier_cap_type[lookupValue],br_pier_cap_type[lookupKey],"ERROR"),""), "")</f>
        <v/>
      </c>
      <c r="BN78" s="3" t="str">
        <f>IF($A78="ADD",IF(NOT(ISBLANK(BM78)),_xlfn.XLOOKUP(BM78,br_bearing_type[lookupValue],br_bearing_type[lookupKey],"ERROR"),""), "")</f>
        <v/>
      </c>
      <c r="BP78" s="3" t="str">
        <f>IF($A78="ADD",IF(NOT(ISBLANK(BO78)),_xlfn.XLOOKUP(BO78,br_pier_type[lookupValue],br_pier_type[lookupKey],"ERROR"),""), "")</f>
        <v/>
      </c>
      <c r="BR78" s="3" t="str">
        <f>IF($A78="ADD",IF(NOT(ISBLANK(BQ78)),_xlfn.XLOOKUP(BQ78,br_pier_cap_type[lookupValue],br_pier_cap_type[lookupKey],"ERROR"),""), "")</f>
        <v/>
      </c>
      <c r="BT78" s="3" t="str">
        <f>IF($A78="ADD",IF(NOT(ISBLANK(BS78)),_xlfn.XLOOKUP(BS78,br_bearing_type[lookupValue],br_bearing_type[lookupKey],"ERROR"),""), "")</f>
        <v/>
      </c>
      <c r="BU78" s="6"/>
      <c r="BV78" s="6"/>
      <c r="BW78" s="6"/>
      <c r="BX78" s="6"/>
      <c r="BY78" s="6"/>
      <c r="BZ78" s="6"/>
      <c r="CA78" s="6"/>
      <c r="CB78" s="6"/>
      <c r="CC78" s="6"/>
      <c r="CD78" s="6"/>
      <c r="CE78" s="6"/>
      <c r="CF78" s="6"/>
      <c r="CG78" s="6"/>
      <c r="CH78" s="6"/>
      <c r="CI78" s="6"/>
      <c r="CJ78" s="6"/>
      <c r="CK78" s="6"/>
      <c r="CL78" s="6"/>
      <c r="CM78" s="6"/>
      <c r="CN78" s="6"/>
      <c r="CO78" s="6"/>
      <c r="CP78" s="6"/>
      <c r="CQ78" s="6"/>
      <c r="CR78" s="6"/>
      <c r="CT78" s="3" t="str">
        <f>IF($A78="ADD",IF(NOT(ISBLANK(CS78)),_xlfn.XLOOKUP(CS78,br_pier_type[lookupValue],br_pier_type[lookupKey],"ERROR"),""), "")</f>
        <v/>
      </c>
      <c r="CV78" s="3" t="str">
        <f>IF($A78="ADD",IF(NOT(ISBLANK(CU78)),_xlfn.XLOOKUP(CU78,br_pier_cap_type[lookupValue],br_pier_cap_type[lookupKey],"ERROR"),""), "")</f>
        <v/>
      </c>
      <c r="CX78" s="3" t="str">
        <f>IF($A78="ADD",IF(NOT(ISBLANK(CW78)),_xlfn.XLOOKUP(CW78,br_bearing_type[lookupValue],br_bearing_type[lookupKey],"ERROR"),""), "")</f>
        <v/>
      </c>
      <c r="CZ78" s="3" t="str">
        <f>IF($A78="ADD",IF(NOT(ISBLANK(CY78)),_xlfn.XLOOKUP(CY78,br_pier_type[lookupValue],br_pier_type[lookupKey],"ERROR"),""), "")</f>
        <v/>
      </c>
      <c r="DB78" s="3" t="str">
        <f>IF($A78="ADD",IF(NOT(ISBLANK(DA78)),_xlfn.XLOOKUP(DA78,br_pier_cap_type[lookupValue],br_pier_cap_type[lookupKey],"ERROR"),""), "")</f>
        <v/>
      </c>
      <c r="DD78" s="3" t="str">
        <f>IF($A78="ADD",IF(NOT(ISBLANK(DC78)),_xlfn.XLOOKUP(DC78,br_bearing_type[lookupValue],br_bearing_type[lookupKey],"ERROR"),""), "")</f>
        <v/>
      </c>
      <c r="DF78" s="3" t="str">
        <f>IF($A78="ADD",IF(NOT(ISBLANK(DE78)),_xlfn.XLOOKUP(DE78,br_pier_type[lookupValue],br_pier_type[lookupKey],"ERROR"),""), "")</f>
        <v/>
      </c>
      <c r="DH78" s="3" t="str">
        <f>IF($A78="ADD",IF(NOT(ISBLANK(DG78)),_xlfn.XLOOKUP(DG78,br_pier_cap_type[lookupValue],br_pier_cap_type[lookupKey],"ERROR"),""), "")</f>
        <v/>
      </c>
      <c r="DJ78" s="3" t="str">
        <f>IF($A78="ADD",IF(NOT(ISBLANK(DI78)),_xlfn.XLOOKUP(DI78,br_bearing_type[lookupValue],br_bearing_type[lookupKey],"ERROR"),""), "")</f>
        <v/>
      </c>
      <c r="DL78" s="3" t="str">
        <f>IF($A78="ADD",IF(NOT(ISBLANK(DK78)),_xlfn.XLOOKUP(DK78,br_pier_type[lookupValue],br_pier_type[lookupKey],"ERROR"),""), "")</f>
        <v/>
      </c>
      <c r="DN78" s="3" t="str">
        <f>IF($A78="ADD",IF(NOT(ISBLANK(DM78)),_xlfn.XLOOKUP(DM78,br_pier_cap_type[lookupValue],br_pier_cap_type[lookupKey],"ERROR"),""), "")</f>
        <v/>
      </c>
      <c r="DP78" s="3" t="str">
        <f>IF($A78="ADD",IF(NOT(ISBLANK(DO78)),_xlfn.XLOOKUP(DO78,br_bearing_type[lookupValue],br_bearing_type[lookupKey],"ERROR"),""), "")</f>
        <v/>
      </c>
      <c r="DR78" s="3" t="str">
        <f>IF($A78="ADD",IF(NOT(ISBLANK(DQ78)),_xlfn.XLOOKUP(DQ78,br_pier_type[lookupValue],br_pier_type[lookupKey],"ERROR"),""), "")</f>
        <v/>
      </c>
      <c r="DT78" s="3" t="str">
        <f>IF($A78="ADD",IF(NOT(ISBLANK(DS78)),_xlfn.XLOOKUP(DS78,br_pier_cap_type[lookupValue],br_pier_cap_type[lookupKey],"ERROR"),""), "")</f>
        <v/>
      </c>
      <c r="DV78" s="3" t="str">
        <f>IF($A78="ADD",IF(NOT(ISBLANK(DU78)),_xlfn.XLOOKUP(DU78,br_bearing_type[lookupValue],br_bearing_type[lookupKey],"ERROR"),""), "")</f>
        <v/>
      </c>
      <c r="DX78" s="3" t="str">
        <f>IF($A78="ADD",IF(NOT(ISBLANK(DW78)),_xlfn.XLOOKUP(DW78,br_pier_type[lookupValue],br_pier_type[lookupKey],"ERROR"),""), "")</f>
        <v/>
      </c>
      <c r="DZ78" s="3" t="str">
        <f>IF($A78="ADD",IF(NOT(ISBLANK(DY78)),_xlfn.XLOOKUP(DY78,br_pier_cap_type[lookupValue],br_pier_cap_type[lookupKey],"ERROR"),""), "")</f>
        <v/>
      </c>
      <c r="EB78" s="3" t="str">
        <f>IF($A78="ADD",IF(NOT(ISBLANK(EA78)),_xlfn.XLOOKUP(EA78,br_bearing_type[lookupValue],br_bearing_type[lookupKey],"ERROR"),""), "")</f>
        <v/>
      </c>
      <c r="EU78" s="6"/>
      <c r="EV78" s="6"/>
      <c r="EW78" s="6"/>
      <c r="EX78" s="6"/>
      <c r="EY78" s="6"/>
      <c r="EZ78" s="6"/>
      <c r="FA78" s="6"/>
      <c r="FB78" s="6"/>
      <c r="FC78" s="6"/>
      <c r="FD78" s="6"/>
      <c r="FE78" s="6"/>
      <c r="FF78" s="6"/>
      <c r="FG78" s="6"/>
      <c r="FH78" s="6"/>
      <c r="FI78" s="6"/>
      <c r="FJ78" s="6"/>
      <c r="FK78" s="6"/>
      <c r="FL78" s="6"/>
      <c r="FM78" s="6"/>
      <c r="FN78" s="6"/>
      <c r="FO78" s="6"/>
      <c r="FP78" s="6"/>
      <c r="FQ78" s="6"/>
      <c r="FR78" s="6"/>
      <c r="HU78" s="4"/>
      <c r="HX78" s="8"/>
      <c r="HY78" s="8"/>
      <c r="HZ78" s="4" t="str">
        <f t="shared" ca="1" si="3"/>
        <v/>
      </c>
      <c r="IA78" s="3" t="str">
        <f t="shared" si="4"/>
        <v/>
      </c>
      <c r="IB78" s="3" t="str">
        <f>IF($A78="","",IF((AND($A78="ADD",OR(IA78="",IA78="Local Authority"))),"L",(_xlfn.XLOOKUP(IA78,asset_owner[lookupValue],asset_owner[lookupKey],""))))</f>
        <v/>
      </c>
      <c r="IC78" s="9"/>
      <c r="IF78" s="8" t="str">
        <f t="shared" si="5"/>
        <v/>
      </c>
      <c r="IG78" s="7"/>
    </row>
    <row r="79" spans="2:241" x14ac:dyDescent="0.25">
      <c r="B79" s="5"/>
      <c r="C79" s="5"/>
      <c r="D79" s="6"/>
      <c r="E79" s="6"/>
      <c r="H79" s="3" t="str">
        <f>IF($A79="ADD",IF(NOT(ISBLANK(G79)),_xlfn.XLOOKUP(G79,br_found_type[lookupValue],br_found_type[lookupKey],"ERROR"),""), "")</f>
        <v/>
      </c>
      <c r="I79" s="4"/>
      <c r="K79" s="4"/>
      <c r="M79" s="3" t="str">
        <f>IF($A79="ADD",IF(NOT(ISBLANK(L79)),_xlfn.XLOOKUP(L79,br_found_mat[lookupValue],br_found_mat[lookupKey],"ERROR"),""), "")</f>
        <v/>
      </c>
      <c r="O79" s="3" t="str">
        <f>IF($A79="ADD",IF(NOT(ISBLANK(N79)),_xlfn.XLOOKUP(N79,found_cast_type[lookupValue],found_cast_type[lookupKey],"ERROR"),""), "")</f>
        <v/>
      </c>
      <c r="P79" s="4"/>
      <c r="R79" s="3" t="str">
        <f>IF($A79="ADD",IF(NOT(ISBLANK(Q79)),_xlfn.XLOOKUP(Q79,br_paint_system[lookupValue],br_paint_system[lookupKey],"ERROR"),""), "")</f>
        <v/>
      </c>
      <c r="T79" s="3" t="str">
        <f>IF($A79="ADD",IF(NOT(ISBLANK(S79)),_xlfn.XLOOKUP(S79,br_pier_type[lookupValue],br_pier_type[lookupKey],"ERROR"),""), "")</f>
        <v/>
      </c>
      <c r="V79" s="3" t="str">
        <f>IF($A79="ADD",IF(NOT(ISBLANK(U79)),_xlfn.XLOOKUP(U79,br_pier_cap_type[lookupValue],br_pier_cap_type[lookupKey],"ERROR"),""), "")</f>
        <v/>
      </c>
      <c r="X79" s="3" t="str">
        <f>IF($A79="ADD",IF(NOT(ISBLANK(W79)),_xlfn.XLOOKUP(W79,br_bearing_type[lookupValue],br_bearing_type[lookupKey],"ERROR"),""), "")</f>
        <v/>
      </c>
      <c r="Z79" s="3" t="str">
        <f>IF($A79="ADD",IF(NOT(ISBLANK(Y79)),_xlfn.XLOOKUP(Y79,br_pier_type[lookupValue],br_pier_type[lookupKey],"ERROR"),""), "")</f>
        <v/>
      </c>
      <c r="AB79" s="3" t="str">
        <f>IF($A79="ADD",IF(NOT(ISBLANK(AA79)),_xlfn.XLOOKUP(AA79,br_pier_cap_type[lookupValue],br_pier_cap_type[lookupKey],"ERROR"),""), "")</f>
        <v/>
      </c>
      <c r="AD79" s="3" t="str">
        <f>IF($A79="ADD",IF(NOT(ISBLANK(AC79)),_xlfn.XLOOKUP(AC79,br_bearing_type[lookupValue],br_bearing_type[lookupKey],"ERROR"),""), "")</f>
        <v/>
      </c>
      <c r="AF79" s="3" t="str">
        <f>IF($A79="ADD",IF(NOT(ISBLANK(AE79)),_xlfn.XLOOKUP(AE79,br_pier_type[lookupValue],br_pier_type[lookupKey],"ERROR"),""), "")</f>
        <v/>
      </c>
      <c r="AH79" s="3" t="str">
        <f>IF($A79="ADD",IF(NOT(ISBLANK(AG79)),_xlfn.XLOOKUP(AG79,br_pier_cap_type[lookupValue],br_pier_cap_type[lookupKey],"ERROR"),""), "")</f>
        <v/>
      </c>
      <c r="AJ79" s="3" t="str">
        <f>IF($A79="ADD",IF(NOT(ISBLANK(AI79)),_xlfn.XLOOKUP(AI79,br_bearing_type[lookupValue],br_bearing_type[lookupKey],"ERROR"),""), "")</f>
        <v/>
      </c>
      <c r="AL79" s="3" t="str">
        <f>IF($A79="ADD",IF(NOT(ISBLANK(AK79)),_xlfn.XLOOKUP(AK79,br_pier_type[lookupValue],br_pier_type[lookupKey],"ERROR"),""), "")</f>
        <v/>
      </c>
      <c r="AN79" s="3" t="str">
        <f>IF($A79="ADD",IF(NOT(ISBLANK(AM79)),_xlfn.XLOOKUP(AM79,br_pier_cap_type[lookupValue],br_pier_cap_type[lookupKey],"ERROR"),""), "")</f>
        <v/>
      </c>
      <c r="AP79" s="3" t="str">
        <f>IF($A79="ADD",IF(NOT(ISBLANK(AO79)),_xlfn.XLOOKUP(AO79,br_bearing_type[lookupValue],br_bearing_type[lookupKey],"ERROR"),""), "")</f>
        <v/>
      </c>
      <c r="AR79" s="3" t="str">
        <f>IF($A79="ADD",IF(NOT(ISBLANK(AQ79)),_xlfn.XLOOKUP(AQ79,br_pier_type[lookupValue],br_pier_type[lookupKey],"ERROR"),""), "")</f>
        <v/>
      </c>
      <c r="AT79" s="3" t="str">
        <f>IF($A79="ADD",IF(NOT(ISBLANK(AS79)),_xlfn.XLOOKUP(AS79,br_pier_cap_type[lookupValue],br_pier_cap_type[lookupKey],"ERROR"),""), "")</f>
        <v/>
      </c>
      <c r="AV79" s="3" t="str">
        <f>IF($A79="ADD",IF(NOT(ISBLANK(AU79)),_xlfn.XLOOKUP(AU79,br_bearing_type[lookupValue],br_bearing_type[lookupKey],"ERROR"),""), "")</f>
        <v/>
      </c>
      <c r="AX79" s="3" t="str">
        <f>IF($A79="ADD",IF(NOT(ISBLANK(AW79)),_xlfn.XLOOKUP(AW79,br_pier_type[lookupValue],br_pier_type[lookupKey],"ERROR"),""), "")</f>
        <v/>
      </c>
      <c r="AZ79" s="3" t="str">
        <f>IF($A79="ADD",IF(NOT(ISBLANK(AY79)),_xlfn.XLOOKUP(AY79,br_pier_cap_type[lookupValue],br_pier_cap_type[lookupKey],"ERROR"),""), "")</f>
        <v/>
      </c>
      <c r="BB79" s="3" t="str">
        <f>IF($A79="ADD",IF(NOT(ISBLANK(BA79)),_xlfn.XLOOKUP(BA79,br_bearing_type[lookupValue],br_bearing_type[lookupKey],"ERROR"),""), "")</f>
        <v/>
      </c>
      <c r="BD79" s="3" t="str">
        <f>IF($A79="ADD",IF(NOT(ISBLANK(BC79)),_xlfn.XLOOKUP(BC79,br_pier_type[lookupValue],br_pier_type[lookupKey],"ERROR"),""), "")</f>
        <v/>
      </c>
      <c r="BF79" s="3" t="str">
        <f>IF($A79="ADD",IF(NOT(ISBLANK(BE79)),_xlfn.XLOOKUP(BE79,br_pier_cap_type[lookupValue],br_pier_cap_type[lookupKey],"ERROR"),""), "")</f>
        <v/>
      </c>
      <c r="BH79" s="3" t="str">
        <f>IF($A79="ADD",IF(NOT(ISBLANK(BG79)),_xlfn.XLOOKUP(BG79,br_bearing_type[lookupValue],br_bearing_type[lookupKey],"ERROR"),""), "")</f>
        <v/>
      </c>
      <c r="BJ79" s="3" t="str">
        <f>IF($A79="ADD",IF(NOT(ISBLANK(BI79)),_xlfn.XLOOKUP(BI79,br_pier_type[lookupValue],br_pier_type[lookupKey],"ERROR"),""), "")</f>
        <v/>
      </c>
      <c r="BL79" s="3" t="str">
        <f>IF($A79="ADD",IF(NOT(ISBLANK(BK79)),_xlfn.XLOOKUP(BK79,br_pier_cap_type[lookupValue],br_pier_cap_type[lookupKey],"ERROR"),""), "")</f>
        <v/>
      </c>
      <c r="BN79" s="3" t="str">
        <f>IF($A79="ADD",IF(NOT(ISBLANK(BM79)),_xlfn.XLOOKUP(BM79,br_bearing_type[lookupValue],br_bearing_type[lookupKey],"ERROR"),""), "")</f>
        <v/>
      </c>
      <c r="BP79" s="3" t="str">
        <f>IF($A79="ADD",IF(NOT(ISBLANK(BO79)),_xlfn.XLOOKUP(BO79,br_pier_type[lookupValue],br_pier_type[lookupKey],"ERROR"),""), "")</f>
        <v/>
      </c>
      <c r="BR79" s="3" t="str">
        <f>IF($A79="ADD",IF(NOT(ISBLANK(BQ79)),_xlfn.XLOOKUP(BQ79,br_pier_cap_type[lookupValue],br_pier_cap_type[lookupKey],"ERROR"),""), "")</f>
        <v/>
      </c>
      <c r="BT79" s="3" t="str">
        <f>IF($A79="ADD",IF(NOT(ISBLANK(BS79)),_xlfn.XLOOKUP(BS79,br_bearing_type[lookupValue],br_bearing_type[lookupKey],"ERROR"),""), "")</f>
        <v/>
      </c>
      <c r="BU79" s="6"/>
      <c r="BV79" s="6"/>
      <c r="BW79" s="6"/>
      <c r="BX79" s="6"/>
      <c r="BY79" s="6"/>
      <c r="BZ79" s="6"/>
      <c r="CA79" s="6"/>
      <c r="CB79" s="6"/>
      <c r="CC79" s="6"/>
      <c r="CD79" s="6"/>
      <c r="CE79" s="6"/>
      <c r="CF79" s="6"/>
      <c r="CG79" s="6"/>
      <c r="CH79" s="6"/>
      <c r="CI79" s="6"/>
      <c r="CJ79" s="6"/>
      <c r="CK79" s="6"/>
      <c r="CL79" s="6"/>
      <c r="CM79" s="6"/>
      <c r="CN79" s="6"/>
      <c r="CO79" s="6"/>
      <c r="CP79" s="6"/>
      <c r="CQ79" s="6"/>
      <c r="CR79" s="6"/>
      <c r="CT79" s="3" t="str">
        <f>IF($A79="ADD",IF(NOT(ISBLANK(CS79)),_xlfn.XLOOKUP(CS79,br_pier_type[lookupValue],br_pier_type[lookupKey],"ERROR"),""), "")</f>
        <v/>
      </c>
      <c r="CV79" s="3" t="str">
        <f>IF($A79="ADD",IF(NOT(ISBLANK(CU79)),_xlfn.XLOOKUP(CU79,br_pier_cap_type[lookupValue],br_pier_cap_type[lookupKey],"ERROR"),""), "")</f>
        <v/>
      </c>
      <c r="CX79" s="3" t="str">
        <f>IF($A79="ADD",IF(NOT(ISBLANK(CW79)),_xlfn.XLOOKUP(CW79,br_bearing_type[lookupValue],br_bearing_type[lookupKey],"ERROR"),""), "")</f>
        <v/>
      </c>
      <c r="CZ79" s="3" t="str">
        <f>IF($A79="ADD",IF(NOT(ISBLANK(CY79)),_xlfn.XLOOKUP(CY79,br_pier_type[lookupValue],br_pier_type[lookupKey],"ERROR"),""), "")</f>
        <v/>
      </c>
      <c r="DB79" s="3" t="str">
        <f>IF($A79="ADD",IF(NOT(ISBLANK(DA79)),_xlfn.XLOOKUP(DA79,br_pier_cap_type[lookupValue],br_pier_cap_type[lookupKey],"ERROR"),""), "")</f>
        <v/>
      </c>
      <c r="DD79" s="3" t="str">
        <f>IF($A79="ADD",IF(NOT(ISBLANK(DC79)),_xlfn.XLOOKUP(DC79,br_bearing_type[lookupValue],br_bearing_type[lookupKey],"ERROR"),""), "")</f>
        <v/>
      </c>
      <c r="DF79" s="3" t="str">
        <f>IF($A79="ADD",IF(NOT(ISBLANK(DE79)),_xlfn.XLOOKUP(DE79,br_pier_type[lookupValue],br_pier_type[lookupKey],"ERROR"),""), "")</f>
        <v/>
      </c>
      <c r="DH79" s="3" t="str">
        <f>IF($A79="ADD",IF(NOT(ISBLANK(DG79)),_xlfn.XLOOKUP(DG79,br_pier_cap_type[lookupValue],br_pier_cap_type[lookupKey],"ERROR"),""), "")</f>
        <v/>
      </c>
      <c r="DJ79" s="3" t="str">
        <f>IF($A79="ADD",IF(NOT(ISBLANK(DI79)),_xlfn.XLOOKUP(DI79,br_bearing_type[lookupValue],br_bearing_type[lookupKey],"ERROR"),""), "")</f>
        <v/>
      </c>
      <c r="DL79" s="3" t="str">
        <f>IF($A79="ADD",IF(NOT(ISBLANK(DK79)),_xlfn.XLOOKUP(DK79,br_pier_type[lookupValue],br_pier_type[lookupKey],"ERROR"),""), "")</f>
        <v/>
      </c>
      <c r="DN79" s="3" t="str">
        <f>IF($A79="ADD",IF(NOT(ISBLANK(DM79)),_xlfn.XLOOKUP(DM79,br_pier_cap_type[lookupValue],br_pier_cap_type[lookupKey],"ERROR"),""), "")</f>
        <v/>
      </c>
      <c r="DP79" s="3" t="str">
        <f>IF($A79="ADD",IF(NOT(ISBLANK(DO79)),_xlfn.XLOOKUP(DO79,br_bearing_type[lookupValue],br_bearing_type[lookupKey],"ERROR"),""), "")</f>
        <v/>
      </c>
      <c r="DR79" s="3" t="str">
        <f>IF($A79="ADD",IF(NOT(ISBLANK(DQ79)),_xlfn.XLOOKUP(DQ79,br_pier_type[lookupValue],br_pier_type[lookupKey],"ERROR"),""), "")</f>
        <v/>
      </c>
      <c r="DT79" s="3" t="str">
        <f>IF($A79="ADD",IF(NOT(ISBLANK(DS79)),_xlfn.XLOOKUP(DS79,br_pier_cap_type[lookupValue],br_pier_cap_type[lookupKey],"ERROR"),""), "")</f>
        <v/>
      </c>
      <c r="DV79" s="3" t="str">
        <f>IF($A79="ADD",IF(NOT(ISBLANK(DU79)),_xlfn.XLOOKUP(DU79,br_bearing_type[lookupValue],br_bearing_type[lookupKey],"ERROR"),""), "")</f>
        <v/>
      </c>
      <c r="DX79" s="3" t="str">
        <f>IF($A79="ADD",IF(NOT(ISBLANK(DW79)),_xlfn.XLOOKUP(DW79,br_pier_type[lookupValue],br_pier_type[lookupKey],"ERROR"),""), "")</f>
        <v/>
      </c>
      <c r="DZ79" s="3" t="str">
        <f>IF($A79="ADD",IF(NOT(ISBLANK(DY79)),_xlfn.XLOOKUP(DY79,br_pier_cap_type[lookupValue],br_pier_cap_type[lookupKey],"ERROR"),""), "")</f>
        <v/>
      </c>
      <c r="EB79" s="3" t="str">
        <f>IF($A79="ADD",IF(NOT(ISBLANK(EA79)),_xlfn.XLOOKUP(EA79,br_bearing_type[lookupValue],br_bearing_type[lookupKey],"ERROR"),""), "")</f>
        <v/>
      </c>
      <c r="EU79" s="6"/>
      <c r="EV79" s="6"/>
      <c r="EW79" s="6"/>
      <c r="EX79" s="6"/>
      <c r="EY79" s="6"/>
      <c r="EZ79" s="6"/>
      <c r="FA79" s="6"/>
      <c r="FB79" s="6"/>
      <c r="FC79" s="6"/>
      <c r="FD79" s="6"/>
      <c r="FE79" s="6"/>
      <c r="FF79" s="6"/>
      <c r="FG79" s="6"/>
      <c r="FH79" s="6"/>
      <c r="FI79" s="6"/>
      <c r="FJ79" s="6"/>
      <c r="FK79" s="6"/>
      <c r="FL79" s="6"/>
      <c r="FM79" s="6"/>
      <c r="FN79" s="6"/>
      <c r="FO79" s="6"/>
      <c r="FP79" s="6"/>
      <c r="FQ79" s="6"/>
      <c r="FR79" s="6"/>
      <c r="HU79" s="4"/>
      <c r="HX79" s="8"/>
      <c r="HY79" s="8"/>
      <c r="HZ79" s="4" t="str">
        <f t="shared" ca="1" si="3"/>
        <v/>
      </c>
      <c r="IA79" s="3" t="str">
        <f t="shared" si="4"/>
        <v/>
      </c>
      <c r="IB79" s="3" t="str">
        <f>IF($A79="","",IF((AND($A79="ADD",OR(IA79="",IA79="Local Authority"))),"L",(_xlfn.XLOOKUP(IA79,asset_owner[lookupValue],asset_owner[lookupKey],""))))</f>
        <v/>
      </c>
      <c r="IC79" s="9"/>
      <c r="IF79" s="8" t="str">
        <f t="shared" si="5"/>
        <v/>
      </c>
      <c r="IG79" s="7"/>
    </row>
    <row r="80" spans="2:241" x14ac:dyDescent="0.25">
      <c r="B80" s="5"/>
      <c r="C80" s="5"/>
      <c r="D80" s="6"/>
      <c r="E80" s="6"/>
      <c r="H80" s="3" t="str">
        <f>IF($A80="ADD",IF(NOT(ISBLANK(G80)),_xlfn.XLOOKUP(G80,br_found_type[lookupValue],br_found_type[lookupKey],"ERROR"),""), "")</f>
        <v/>
      </c>
      <c r="I80" s="4"/>
      <c r="K80" s="4"/>
      <c r="M80" s="3" t="str">
        <f>IF($A80="ADD",IF(NOT(ISBLANK(L80)),_xlfn.XLOOKUP(L80,br_found_mat[lookupValue],br_found_mat[lookupKey],"ERROR"),""), "")</f>
        <v/>
      </c>
      <c r="O80" s="3" t="str">
        <f>IF($A80="ADD",IF(NOT(ISBLANK(N80)),_xlfn.XLOOKUP(N80,found_cast_type[lookupValue],found_cast_type[lookupKey],"ERROR"),""), "")</f>
        <v/>
      </c>
      <c r="P80" s="4"/>
      <c r="R80" s="3" t="str">
        <f>IF($A80="ADD",IF(NOT(ISBLANK(Q80)),_xlfn.XLOOKUP(Q80,br_paint_system[lookupValue],br_paint_system[lookupKey],"ERROR"),""), "")</f>
        <v/>
      </c>
      <c r="T80" s="3" t="str">
        <f>IF($A80="ADD",IF(NOT(ISBLANK(S80)),_xlfn.XLOOKUP(S80,br_pier_type[lookupValue],br_pier_type[lookupKey],"ERROR"),""), "")</f>
        <v/>
      </c>
      <c r="V80" s="3" t="str">
        <f>IF($A80="ADD",IF(NOT(ISBLANK(U80)),_xlfn.XLOOKUP(U80,br_pier_cap_type[lookupValue],br_pier_cap_type[lookupKey],"ERROR"),""), "")</f>
        <v/>
      </c>
      <c r="X80" s="3" t="str">
        <f>IF($A80="ADD",IF(NOT(ISBLANK(W80)),_xlfn.XLOOKUP(W80,br_bearing_type[lookupValue],br_bearing_type[lookupKey],"ERROR"),""), "")</f>
        <v/>
      </c>
      <c r="Z80" s="3" t="str">
        <f>IF($A80="ADD",IF(NOT(ISBLANK(Y80)),_xlfn.XLOOKUP(Y80,br_pier_type[lookupValue],br_pier_type[lookupKey],"ERROR"),""), "")</f>
        <v/>
      </c>
      <c r="AB80" s="3" t="str">
        <f>IF($A80="ADD",IF(NOT(ISBLANK(AA80)),_xlfn.XLOOKUP(AA80,br_pier_cap_type[lookupValue],br_pier_cap_type[lookupKey],"ERROR"),""), "")</f>
        <v/>
      </c>
      <c r="AD80" s="3" t="str">
        <f>IF($A80="ADD",IF(NOT(ISBLANK(AC80)),_xlfn.XLOOKUP(AC80,br_bearing_type[lookupValue],br_bearing_type[lookupKey],"ERROR"),""), "")</f>
        <v/>
      </c>
      <c r="AF80" s="3" t="str">
        <f>IF($A80="ADD",IF(NOT(ISBLANK(AE80)),_xlfn.XLOOKUP(AE80,br_pier_type[lookupValue],br_pier_type[lookupKey],"ERROR"),""), "")</f>
        <v/>
      </c>
      <c r="AH80" s="3" t="str">
        <f>IF($A80="ADD",IF(NOT(ISBLANK(AG80)),_xlfn.XLOOKUP(AG80,br_pier_cap_type[lookupValue],br_pier_cap_type[lookupKey],"ERROR"),""), "")</f>
        <v/>
      </c>
      <c r="AJ80" s="3" t="str">
        <f>IF($A80="ADD",IF(NOT(ISBLANK(AI80)),_xlfn.XLOOKUP(AI80,br_bearing_type[lookupValue],br_bearing_type[lookupKey],"ERROR"),""), "")</f>
        <v/>
      </c>
      <c r="AL80" s="3" t="str">
        <f>IF($A80="ADD",IF(NOT(ISBLANK(AK80)),_xlfn.XLOOKUP(AK80,br_pier_type[lookupValue],br_pier_type[lookupKey],"ERROR"),""), "")</f>
        <v/>
      </c>
      <c r="AN80" s="3" t="str">
        <f>IF($A80="ADD",IF(NOT(ISBLANK(AM80)),_xlfn.XLOOKUP(AM80,br_pier_cap_type[lookupValue],br_pier_cap_type[lookupKey],"ERROR"),""), "")</f>
        <v/>
      </c>
      <c r="AP80" s="3" t="str">
        <f>IF($A80="ADD",IF(NOT(ISBLANK(AO80)),_xlfn.XLOOKUP(AO80,br_bearing_type[lookupValue],br_bearing_type[lookupKey],"ERROR"),""), "")</f>
        <v/>
      </c>
      <c r="AR80" s="3" t="str">
        <f>IF($A80="ADD",IF(NOT(ISBLANK(AQ80)),_xlfn.XLOOKUP(AQ80,br_pier_type[lookupValue],br_pier_type[lookupKey],"ERROR"),""), "")</f>
        <v/>
      </c>
      <c r="AT80" s="3" t="str">
        <f>IF($A80="ADD",IF(NOT(ISBLANK(AS80)),_xlfn.XLOOKUP(AS80,br_pier_cap_type[lookupValue],br_pier_cap_type[lookupKey],"ERROR"),""), "")</f>
        <v/>
      </c>
      <c r="AV80" s="3" t="str">
        <f>IF($A80="ADD",IF(NOT(ISBLANK(AU80)),_xlfn.XLOOKUP(AU80,br_bearing_type[lookupValue],br_bearing_type[lookupKey],"ERROR"),""), "")</f>
        <v/>
      </c>
      <c r="AX80" s="3" t="str">
        <f>IF($A80="ADD",IF(NOT(ISBLANK(AW80)),_xlfn.XLOOKUP(AW80,br_pier_type[lookupValue],br_pier_type[lookupKey],"ERROR"),""), "")</f>
        <v/>
      </c>
      <c r="AZ80" s="3" t="str">
        <f>IF($A80="ADD",IF(NOT(ISBLANK(AY80)),_xlfn.XLOOKUP(AY80,br_pier_cap_type[lookupValue],br_pier_cap_type[lookupKey],"ERROR"),""), "")</f>
        <v/>
      </c>
      <c r="BB80" s="3" t="str">
        <f>IF($A80="ADD",IF(NOT(ISBLANK(BA80)),_xlfn.XLOOKUP(BA80,br_bearing_type[lookupValue],br_bearing_type[lookupKey],"ERROR"),""), "")</f>
        <v/>
      </c>
      <c r="BD80" s="3" t="str">
        <f>IF($A80="ADD",IF(NOT(ISBLANK(BC80)),_xlfn.XLOOKUP(BC80,br_pier_type[lookupValue],br_pier_type[lookupKey],"ERROR"),""), "")</f>
        <v/>
      </c>
      <c r="BF80" s="3" t="str">
        <f>IF($A80="ADD",IF(NOT(ISBLANK(BE80)),_xlfn.XLOOKUP(BE80,br_pier_cap_type[lookupValue],br_pier_cap_type[lookupKey],"ERROR"),""), "")</f>
        <v/>
      </c>
      <c r="BH80" s="3" t="str">
        <f>IF($A80="ADD",IF(NOT(ISBLANK(BG80)),_xlfn.XLOOKUP(BG80,br_bearing_type[lookupValue],br_bearing_type[lookupKey],"ERROR"),""), "")</f>
        <v/>
      </c>
      <c r="BJ80" s="3" t="str">
        <f>IF($A80="ADD",IF(NOT(ISBLANK(BI80)),_xlfn.XLOOKUP(BI80,br_pier_type[lookupValue],br_pier_type[lookupKey],"ERROR"),""), "")</f>
        <v/>
      </c>
      <c r="BL80" s="3" t="str">
        <f>IF($A80="ADD",IF(NOT(ISBLANK(BK80)),_xlfn.XLOOKUP(BK80,br_pier_cap_type[lookupValue],br_pier_cap_type[lookupKey],"ERROR"),""), "")</f>
        <v/>
      </c>
      <c r="BN80" s="3" t="str">
        <f>IF($A80="ADD",IF(NOT(ISBLANK(BM80)),_xlfn.XLOOKUP(BM80,br_bearing_type[lookupValue],br_bearing_type[lookupKey],"ERROR"),""), "")</f>
        <v/>
      </c>
      <c r="BP80" s="3" t="str">
        <f>IF($A80="ADD",IF(NOT(ISBLANK(BO80)),_xlfn.XLOOKUP(BO80,br_pier_type[lookupValue],br_pier_type[lookupKey],"ERROR"),""), "")</f>
        <v/>
      </c>
      <c r="BR80" s="3" t="str">
        <f>IF($A80="ADD",IF(NOT(ISBLANK(BQ80)),_xlfn.XLOOKUP(BQ80,br_pier_cap_type[lookupValue],br_pier_cap_type[lookupKey],"ERROR"),""), "")</f>
        <v/>
      </c>
      <c r="BT80" s="3" t="str">
        <f>IF($A80="ADD",IF(NOT(ISBLANK(BS80)),_xlfn.XLOOKUP(BS80,br_bearing_type[lookupValue],br_bearing_type[lookupKey],"ERROR"),""), "")</f>
        <v/>
      </c>
      <c r="BU80" s="6"/>
      <c r="BV80" s="6"/>
      <c r="BW80" s="6"/>
      <c r="BX80" s="6"/>
      <c r="BY80" s="6"/>
      <c r="BZ80" s="6"/>
      <c r="CA80" s="6"/>
      <c r="CB80" s="6"/>
      <c r="CC80" s="6"/>
      <c r="CD80" s="6"/>
      <c r="CE80" s="6"/>
      <c r="CF80" s="6"/>
      <c r="CG80" s="6"/>
      <c r="CH80" s="6"/>
      <c r="CI80" s="6"/>
      <c r="CJ80" s="6"/>
      <c r="CK80" s="6"/>
      <c r="CL80" s="6"/>
      <c r="CM80" s="6"/>
      <c r="CN80" s="6"/>
      <c r="CO80" s="6"/>
      <c r="CP80" s="6"/>
      <c r="CQ80" s="6"/>
      <c r="CR80" s="6"/>
      <c r="CT80" s="3" t="str">
        <f>IF($A80="ADD",IF(NOT(ISBLANK(CS80)),_xlfn.XLOOKUP(CS80,br_pier_type[lookupValue],br_pier_type[lookupKey],"ERROR"),""), "")</f>
        <v/>
      </c>
      <c r="CV80" s="3" t="str">
        <f>IF($A80="ADD",IF(NOT(ISBLANK(CU80)),_xlfn.XLOOKUP(CU80,br_pier_cap_type[lookupValue],br_pier_cap_type[lookupKey],"ERROR"),""), "")</f>
        <v/>
      </c>
      <c r="CX80" s="3" t="str">
        <f>IF($A80="ADD",IF(NOT(ISBLANK(CW80)),_xlfn.XLOOKUP(CW80,br_bearing_type[lookupValue],br_bearing_type[lookupKey],"ERROR"),""), "")</f>
        <v/>
      </c>
      <c r="CZ80" s="3" t="str">
        <f>IF($A80="ADD",IF(NOT(ISBLANK(CY80)),_xlfn.XLOOKUP(CY80,br_pier_type[lookupValue],br_pier_type[lookupKey],"ERROR"),""), "")</f>
        <v/>
      </c>
      <c r="DB80" s="3" t="str">
        <f>IF($A80="ADD",IF(NOT(ISBLANK(DA80)),_xlfn.XLOOKUP(DA80,br_pier_cap_type[lookupValue],br_pier_cap_type[lookupKey],"ERROR"),""), "")</f>
        <v/>
      </c>
      <c r="DD80" s="3" t="str">
        <f>IF($A80="ADD",IF(NOT(ISBLANK(DC80)),_xlfn.XLOOKUP(DC80,br_bearing_type[lookupValue],br_bearing_type[lookupKey],"ERROR"),""), "")</f>
        <v/>
      </c>
      <c r="DF80" s="3" t="str">
        <f>IF($A80="ADD",IF(NOT(ISBLANK(DE80)),_xlfn.XLOOKUP(DE80,br_pier_type[lookupValue],br_pier_type[lookupKey],"ERROR"),""), "")</f>
        <v/>
      </c>
      <c r="DH80" s="3" t="str">
        <f>IF($A80="ADD",IF(NOT(ISBLANK(DG80)),_xlfn.XLOOKUP(DG80,br_pier_cap_type[lookupValue],br_pier_cap_type[lookupKey],"ERROR"),""), "")</f>
        <v/>
      </c>
      <c r="DJ80" s="3" t="str">
        <f>IF($A80="ADD",IF(NOT(ISBLANK(DI80)),_xlfn.XLOOKUP(DI80,br_bearing_type[lookupValue],br_bearing_type[lookupKey],"ERROR"),""), "")</f>
        <v/>
      </c>
      <c r="DL80" s="3" t="str">
        <f>IF($A80="ADD",IF(NOT(ISBLANK(DK80)),_xlfn.XLOOKUP(DK80,br_pier_type[lookupValue],br_pier_type[lookupKey],"ERROR"),""), "")</f>
        <v/>
      </c>
      <c r="DN80" s="3" t="str">
        <f>IF($A80="ADD",IF(NOT(ISBLANK(DM80)),_xlfn.XLOOKUP(DM80,br_pier_cap_type[lookupValue],br_pier_cap_type[lookupKey],"ERROR"),""), "")</f>
        <v/>
      </c>
      <c r="DP80" s="3" t="str">
        <f>IF($A80="ADD",IF(NOT(ISBLANK(DO80)),_xlfn.XLOOKUP(DO80,br_bearing_type[lookupValue],br_bearing_type[lookupKey],"ERROR"),""), "")</f>
        <v/>
      </c>
      <c r="DR80" s="3" t="str">
        <f>IF($A80="ADD",IF(NOT(ISBLANK(DQ80)),_xlfn.XLOOKUP(DQ80,br_pier_type[lookupValue],br_pier_type[lookupKey],"ERROR"),""), "")</f>
        <v/>
      </c>
      <c r="DT80" s="3" t="str">
        <f>IF($A80="ADD",IF(NOT(ISBLANK(DS80)),_xlfn.XLOOKUP(DS80,br_pier_cap_type[lookupValue],br_pier_cap_type[lookupKey],"ERROR"),""), "")</f>
        <v/>
      </c>
      <c r="DV80" s="3" t="str">
        <f>IF($A80="ADD",IF(NOT(ISBLANK(DU80)),_xlfn.XLOOKUP(DU80,br_bearing_type[lookupValue],br_bearing_type[lookupKey],"ERROR"),""), "")</f>
        <v/>
      </c>
      <c r="DX80" s="3" t="str">
        <f>IF($A80="ADD",IF(NOT(ISBLANK(DW80)),_xlfn.XLOOKUP(DW80,br_pier_type[lookupValue],br_pier_type[lookupKey],"ERROR"),""), "")</f>
        <v/>
      </c>
      <c r="DZ80" s="3" t="str">
        <f>IF($A80="ADD",IF(NOT(ISBLANK(DY80)),_xlfn.XLOOKUP(DY80,br_pier_cap_type[lookupValue],br_pier_cap_type[lookupKey],"ERROR"),""), "")</f>
        <v/>
      </c>
      <c r="EB80" s="3" t="str">
        <f>IF($A80="ADD",IF(NOT(ISBLANK(EA80)),_xlfn.XLOOKUP(EA80,br_bearing_type[lookupValue],br_bearing_type[lookupKey],"ERROR"),""), "")</f>
        <v/>
      </c>
      <c r="EU80" s="6"/>
      <c r="EV80" s="6"/>
      <c r="EW80" s="6"/>
      <c r="EX80" s="6"/>
      <c r="EY80" s="6"/>
      <c r="EZ80" s="6"/>
      <c r="FA80" s="6"/>
      <c r="FB80" s="6"/>
      <c r="FC80" s="6"/>
      <c r="FD80" s="6"/>
      <c r="FE80" s="6"/>
      <c r="FF80" s="6"/>
      <c r="FG80" s="6"/>
      <c r="FH80" s="6"/>
      <c r="FI80" s="6"/>
      <c r="FJ80" s="6"/>
      <c r="FK80" s="6"/>
      <c r="FL80" s="6"/>
      <c r="FM80" s="6"/>
      <c r="FN80" s="6"/>
      <c r="FO80" s="6"/>
      <c r="FP80" s="6"/>
      <c r="FQ80" s="6"/>
      <c r="FR80" s="6"/>
      <c r="HU80" s="4"/>
      <c r="HX80" s="8"/>
      <c r="HY80" s="8"/>
      <c r="HZ80" s="4" t="str">
        <f t="shared" ca="1" si="3"/>
        <v/>
      </c>
      <c r="IA80" s="3" t="str">
        <f t="shared" si="4"/>
        <v/>
      </c>
      <c r="IB80" s="3" t="str">
        <f>IF($A80="","",IF((AND($A80="ADD",OR(IA80="",IA80="Local Authority"))),"L",(_xlfn.XLOOKUP(IA80,asset_owner[lookupValue],asset_owner[lookupKey],""))))</f>
        <v/>
      </c>
      <c r="IC80" s="9"/>
      <c r="IF80" s="8" t="str">
        <f t="shared" si="5"/>
        <v/>
      </c>
      <c r="IG80" s="7"/>
    </row>
    <row r="81" spans="2:241" x14ac:dyDescent="0.25">
      <c r="B81" s="5"/>
      <c r="C81" s="5"/>
      <c r="D81" s="6"/>
      <c r="E81" s="6"/>
      <c r="H81" s="3" t="str">
        <f>IF($A81="ADD",IF(NOT(ISBLANK(G81)),_xlfn.XLOOKUP(G81,br_found_type[lookupValue],br_found_type[lookupKey],"ERROR"),""), "")</f>
        <v/>
      </c>
      <c r="I81" s="4"/>
      <c r="K81" s="4"/>
      <c r="M81" s="3" t="str">
        <f>IF($A81="ADD",IF(NOT(ISBLANK(L81)),_xlfn.XLOOKUP(L81,br_found_mat[lookupValue],br_found_mat[lookupKey],"ERROR"),""), "")</f>
        <v/>
      </c>
      <c r="O81" s="3" t="str">
        <f>IF($A81="ADD",IF(NOT(ISBLANK(N81)),_xlfn.XLOOKUP(N81,found_cast_type[lookupValue],found_cast_type[lookupKey],"ERROR"),""), "")</f>
        <v/>
      </c>
      <c r="P81" s="4"/>
      <c r="R81" s="3" t="str">
        <f>IF($A81="ADD",IF(NOT(ISBLANK(Q81)),_xlfn.XLOOKUP(Q81,br_paint_system[lookupValue],br_paint_system[lookupKey],"ERROR"),""), "")</f>
        <v/>
      </c>
      <c r="T81" s="3" t="str">
        <f>IF($A81="ADD",IF(NOT(ISBLANK(S81)),_xlfn.XLOOKUP(S81,br_pier_type[lookupValue],br_pier_type[lookupKey],"ERROR"),""), "")</f>
        <v/>
      </c>
      <c r="V81" s="3" t="str">
        <f>IF($A81="ADD",IF(NOT(ISBLANK(U81)),_xlfn.XLOOKUP(U81,br_pier_cap_type[lookupValue],br_pier_cap_type[lookupKey],"ERROR"),""), "")</f>
        <v/>
      </c>
      <c r="X81" s="3" t="str">
        <f>IF($A81="ADD",IF(NOT(ISBLANK(W81)),_xlfn.XLOOKUP(W81,br_bearing_type[lookupValue],br_bearing_type[lookupKey],"ERROR"),""), "")</f>
        <v/>
      </c>
      <c r="Z81" s="3" t="str">
        <f>IF($A81="ADD",IF(NOT(ISBLANK(Y81)),_xlfn.XLOOKUP(Y81,br_pier_type[lookupValue],br_pier_type[lookupKey],"ERROR"),""), "")</f>
        <v/>
      </c>
      <c r="AB81" s="3" t="str">
        <f>IF($A81="ADD",IF(NOT(ISBLANK(AA81)),_xlfn.XLOOKUP(AA81,br_pier_cap_type[lookupValue],br_pier_cap_type[lookupKey],"ERROR"),""), "")</f>
        <v/>
      </c>
      <c r="AD81" s="3" t="str">
        <f>IF($A81="ADD",IF(NOT(ISBLANK(AC81)),_xlfn.XLOOKUP(AC81,br_bearing_type[lookupValue],br_bearing_type[lookupKey],"ERROR"),""), "")</f>
        <v/>
      </c>
      <c r="AF81" s="3" t="str">
        <f>IF($A81="ADD",IF(NOT(ISBLANK(AE81)),_xlfn.XLOOKUP(AE81,br_pier_type[lookupValue],br_pier_type[lookupKey],"ERROR"),""), "")</f>
        <v/>
      </c>
      <c r="AH81" s="3" t="str">
        <f>IF($A81="ADD",IF(NOT(ISBLANK(AG81)),_xlfn.XLOOKUP(AG81,br_pier_cap_type[lookupValue],br_pier_cap_type[lookupKey],"ERROR"),""), "")</f>
        <v/>
      </c>
      <c r="AJ81" s="3" t="str">
        <f>IF($A81="ADD",IF(NOT(ISBLANK(AI81)),_xlfn.XLOOKUP(AI81,br_bearing_type[lookupValue],br_bearing_type[lookupKey],"ERROR"),""), "")</f>
        <v/>
      </c>
      <c r="AL81" s="3" t="str">
        <f>IF($A81="ADD",IF(NOT(ISBLANK(AK81)),_xlfn.XLOOKUP(AK81,br_pier_type[lookupValue],br_pier_type[lookupKey],"ERROR"),""), "")</f>
        <v/>
      </c>
      <c r="AN81" s="3" t="str">
        <f>IF($A81="ADD",IF(NOT(ISBLANK(AM81)),_xlfn.XLOOKUP(AM81,br_pier_cap_type[lookupValue],br_pier_cap_type[lookupKey],"ERROR"),""), "")</f>
        <v/>
      </c>
      <c r="AP81" s="3" t="str">
        <f>IF($A81="ADD",IF(NOT(ISBLANK(AO81)),_xlfn.XLOOKUP(AO81,br_bearing_type[lookupValue],br_bearing_type[lookupKey],"ERROR"),""), "")</f>
        <v/>
      </c>
      <c r="AR81" s="3" t="str">
        <f>IF($A81="ADD",IF(NOT(ISBLANK(AQ81)),_xlfn.XLOOKUP(AQ81,br_pier_type[lookupValue],br_pier_type[lookupKey],"ERROR"),""), "")</f>
        <v/>
      </c>
      <c r="AT81" s="3" t="str">
        <f>IF($A81="ADD",IF(NOT(ISBLANK(AS81)),_xlfn.XLOOKUP(AS81,br_pier_cap_type[lookupValue],br_pier_cap_type[lookupKey],"ERROR"),""), "")</f>
        <v/>
      </c>
      <c r="AV81" s="3" t="str">
        <f>IF($A81="ADD",IF(NOT(ISBLANK(AU81)),_xlfn.XLOOKUP(AU81,br_bearing_type[lookupValue],br_bearing_type[lookupKey],"ERROR"),""), "")</f>
        <v/>
      </c>
      <c r="AX81" s="3" t="str">
        <f>IF($A81="ADD",IF(NOT(ISBLANK(AW81)),_xlfn.XLOOKUP(AW81,br_pier_type[lookupValue],br_pier_type[lookupKey],"ERROR"),""), "")</f>
        <v/>
      </c>
      <c r="AZ81" s="3" t="str">
        <f>IF($A81="ADD",IF(NOT(ISBLANK(AY81)),_xlfn.XLOOKUP(AY81,br_pier_cap_type[lookupValue],br_pier_cap_type[lookupKey],"ERROR"),""), "")</f>
        <v/>
      </c>
      <c r="BB81" s="3" t="str">
        <f>IF($A81="ADD",IF(NOT(ISBLANK(BA81)),_xlfn.XLOOKUP(BA81,br_bearing_type[lookupValue],br_bearing_type[lookupKey],"ERROR"),""), "")</f>
        <v/>
      </c>
      <c r="BD81" s="3" t="str">
        <f>IF($A81="ADD",IF(NOT(ISBLANK(BC81)),_xlfn.XLOOKUP(BC81,br_pier_type[lookupValue],br_pier_type[lookupKey],"ERROR"),""), "")</f>
        <v/>
      </c>
      <c r="BF81" s="3" t="str">
        <f>IF($A81="ADD",IF(NOT(ISBLANK(BE81)),_xlfn.XLOOKUP(BE81,br_pier_cap_type[lookupValue],br_pier_cap_type[lookupKey],"ERROR"),""), "")</f>
        <v/>
      </c>
      <c r="BH81" s="3" t="str">
        <f>IF($A81="ADD",IF(NOT(ISBLANK(BG81)),_xlfn.XLOOKUP(BG81,br_bearing_type[lookupValue],br_bearing_type[lookupKey],"ERROR"),""), "")</f>
        <v/>
      </c>
      <c r="BJ81" s="3" t="str">
        <f>IF($A81="ADD",IF(NOT(ISBLANK(BI81)),_xlfn.XLOOKUP(BI81,br_pier_type[lookupValue],br_pier_type[lookupKey],"ERROR"),""), "")</f>
        <v/>
      </c>
      <c r="BL81" s="3" t="str">
        <f>IF($A81="ADD",IF(NOT(ISBLANK(BK81)),_xlfn.XLOOKUP(BK81,br_pier_cap_type[lookupValue],br_pier_cap_type[lookupKey],"ERROR"),""), "")</f>
        <v/>
      </c>
      <c r="BN81" s="3" t="str">
        <f>IF($A81="ADD",IF(NOT(ISBLANK(BM81)),_xlfn.XLOOKUP(BM81,br_bearing_type[lookupValue],br_bearing_type[lookupKey],"ERROR"),""), "")</f>
        <v/>
      </c>
      <c r="BP81" s="3" t="str">
        <f>IF($A81="ADD",IF(NOT(ISBLANK(BO81)),_xlfn.XLOOKUP(BO81,br_pier_type[lookupValue],br_pier_type[lookupKey],"ERROR"),""), "")</f>
        <v/>
      </c>
      <c r="BR81" s="3" t="str">
        <f>IF($A81="ADD",IF(NOT(ISBLANK(BQ81)),_xlfn.XLOOKUP(BQ81,br_pier_cap_type[lookupValue],br_pier_cap_type[lookupKey],"ERROR"),""), "")</f>
        <v/>
      </c>
      <c r="BT81" s="3" t="str">
        <f>IF($A81="ADD",IF(NOT(ISBLANK(BS81)),_xlfn.XLOOKUP(BS81,br_bearing_type[lookupValue],br_bearing_type[lookupKey],"ERROR"),""), "")</f>
        <v/>
      </c>
      <c r="BU81" s="6"/>
      <c r="BV81" s="6"/>
      <c r="BW81" s="6"/>
      <c r="BX81" s="6"/>
      <c r="BY81" s="6"/>
      <c r="BZ81" s="6"/>
      <c r="CA81" s="6"/>
      <c r="CB81" s="6"/>
      <c r="CC81" s="6"/>
      <c r="CD81" s="6"/>
      <c r="CE81" s="6"/>
      <c r="CF81" s="6"/>
      <c r="CG81" s="6"/>
      <c r="CH81" s="6"/>
      <c r="CI81" s="6"/>
      <c r="CJ81" s="6"/>
      <c r="CK81" s="6"/>
      <c r="CL81" s="6"/>
      <c r="CM81" s="6"/>
      <c r="CN81" s="6"/>
      <c r="CO81" s="6"/>
      <c r="CP81" s="6"/>
      <c r="CQ81" s="6"/>
      <c r="CR81" s="6"/>
      <c r="CT81" s="3" t="str">
        <f>IF($A81="ADD",IF(NOT(ISBLANK(CS81)),_xlfn.XLOOKUP(CS81,br_pier_type[lookupValue],br_pier_type[lookupKey],"ERROR"),""), "")</f>
        <v/>
      </c>
      <c r="CV81" s="3" t="str">
        <f>IF($A81="ADD",IF(NOT(ISBLANK(CU81)),_xlfn.XLOOKUP(CU81,br_pier_cap_type[lookupValue],br_pier_cap_type[lookupKey],"ERROR"),""), "")</f>
        <v/>
      </c>
      <c r="CX81" s="3" t="str">
        <f>IF($A81="ADD",IF(NOT(ISBLANK(CW81)),_xlfn.XLOOKUP(CW81,br_bearing_type[lookupValue],br_bearing_type[lookupKey],"ERROR"),""), "")</f>
        <v/>
      </c>
      <c r="CZ81" s="3" t="str">
        <f>IF($A81="ADD",IF(NOT(ISBLANK(CY81)),_xlfn.XLOOKUP(CY81,br_pier_type[lookupValue],br_pier_type[lookupKey],"ERROR"),""), "")</f>
        <v/>
      </c>
      <c r="DB81" s="3" t="str">
        <f>IF($A81="ADD",IF(NOT(ISBLANK(DA81)),_xlfn.XLOOKUP(DA81,br_pier_cap_type[lookupValue],br_pier_cap_type[lookupKey],"ERROR"),""), "")</f>
        <v/>
      </c>
      <c r="DD81" s="3" t="str">
        <f>IF($A81="ADD",IF(NOT(ISBLANK(DC81)),_xlfn.XLOOKUP(DC81,br_bearing_type[lookupValue],br_bearing_type[lookupKey],"ERROR"),""), "")</f>
        <v/>
      </c>
      <c r="DF81" s="3" t="str">
        <f>IF($A81="ADD",IF(NOT(ISBLANK(DE81)),_xlfn.XLOOKUP(DE81,br_pier_type[lookupValue],br_pier_type[lookupKey],"ERROR"),""), "")</f>
        <v/>
      </c>
      <c r="DH81" s="3" t="str">
        <f>IF($A81="ADD",IF(NOT(ISBLANK(DG81)),_xlfn.XLOOKUP(DG81,br_pier_cap_type[lookupValue],br_pier_cap_type[lookupKey],"ERROR"),""), "")</f>
        <v/>
      </c>
      <c r="DJ81" s="3" t="str">
        <f>IF($A81="ADD",IF(NOT(ISBLANK(DI81)),_xlfn.XLOOKUP(DI81,br_bearing_type[lookupValue],br_bearing_type[lookupKey],"ERROR"),""), "")</f>
        <v/>
      </c>
      <c r="DL81" s="3" t="str">
        <f>IF($A81="ADD",IF(NOT(ISBLANK(DK81)),_xlfn.XLOOKUP(DK81,br_pier_type[lookupValue],br_pier_type[lookupKey],"ERROR"),""), "")</f>
        <v/>
      </c>
      <c r="DN81" s="3" t="str">
        <f>IF($A81="ADD",IF(NOT(ISBLANK(DM81)),_xlfn.XLOOKUP(DM81,br_pier_cap_type[lookupValue],br_pier_cap_type[lookupKey],"ERROR"),""), "")</f>
        <v/>
      </c>
      <c r="DP81" s="3" t="str">
        <f>IF($A81="ADD",IF(NOT(ISBLANK(DO81)),_xlfn.XLOOKUP(DO81,br_bearing_type[lookupValue],br_bearing_type[lookupKey],"ERROR"),""), "")</f>
        <v/>
      </c>
      <c r="DR81" s="3" t="str">
        <f>IF($A81="ADD",IF(NOT(ISBLANK(DQ81)),_xlfn.XLOOKUP(DQ81,br_pier_type[lookupValue],br_pier_type[lookupKey],"ERROR"),""), "")</f>
        <v/>
      </c>
      <c r="DT81" s="3" t="str">
        <f>IF($A81="ADD",IF(NOT(ISBLANK(DS81)),_xlfn.XLOOKUP(DS81,br_pier_cap_type[lookupValue],br_pier_cap_type[lookupKey],"ERROR"),""), "")</f>
        <v/>
      </c>
      <c r="DV81" s="3" t="str">
        <f>IF($A81="ADD",IF(NOT(ISBLANK(DU81)),_xlfn.XLOOKUP(DU81,br_bearing_type[lookupValue],br_bearing_type[lookupKey],"ERROR"),""), "")</f>
        <v/>
      </c>
      <c r="DX81" s="3" t="str">
        <f>IF($A81="ADD",IF(NOT(ISBLANK(DW81)),_xlfn.XLOOKUP(DW81,br_pier_type[lookupValue],br_pier_type[lookupKey],"ERROR"),""), "")</f>
        <v/>
      </c>
      <c r="DZ81" s="3" t="str">
        <f>IF($A81="ADD",IF(NOT(ISBLANK(DY81)),_xlfn.XLOOKUP(DY81,br_pier_cap_type[lookupValue],br_pier_cap_type[lookupKey],"ERROR"),""), "")</f>
        <v/>
      </c>
      <c r="EB81" s="3" t="str">
        <f>IF($A81="ADD",IF(NOT(ISBLANK(EA81)),_xlfn.XLOOKUP(EA81,br_bearing_type[lookupValue],br_bearing_type[lookupKey],"ERROR"),""), "")</f>
        <v/>
      </c>
      <c r="EU81" s="6"/>
      <c r="EV81" s="6"/>
      <c r="EW81" s="6"/>
      <c r="EX81" s="6"/>
      <c r="EY81" s="6"/>
      <c r="EZ81" s="6"/>
      <c r="FA81" s="6"/>
      <c r="FB81" s="6"/>
      <c r="FC81" s="6"/>
      <c r="FD81" s="6"/>
      <c r="FE81" s="6"/>
      <c r="FF81" s="6"/>
      <c r="FG81" s="6"/>
      <c r="FH81" s="6"/>
      <c r="FI81" s="6"/>
      <c r="FJ81" s="6"/>
      <c r="FK81" s="6"/>
      <c r="FL81" s="6"/>
      <c r="FM81" s="6"/>
      <c r="FN81" s="6"/>
      <c r="FO81" s="6"/>
      <c r="FP81" s="6"/>
      <c r="FQ81" s="6"/>
      <c r="FR81" s="6"/>
      <c r="HU81" s="4"/>
      <c r="HX81" s="8"/>
      <c r="HY81" s="8"/>
      <c r="HZ81" s="4" t="str">
        <f t="shared" ca="1" si="3"/>
        <v/>
      </c>
      <c r="IA81" s="3" t="str">
        <f t="shared" si="4"/>
        <v/>
      </c>
      <c r="IB81" s="3" t="str">
        <f>IF($A81="","",IF((AND($A81="ADD",OR(IA81="",IA81="Local Authority"))),"L",(_xlfn.XLOOKUP(IA81,asset_owner[lookupValue],asset_owner[lookupKey],""))))</f>
        <v/>
      </c>
      <c r="IC81" s="9"/>
      <c r="IF81" s="8" t="str">
        <f t="shared" si="5"/>
        <v/>
      </c>
      <c r="IG81" s="7"/>
    </row>
    <row r="82" spans="2:241" x14ac:dyDescent="0.25">
      <c r="B82" s="5"/>
      <c r="C82" s="5"/>
      <c r="D82" s="6"/>
      <c r="E82" s="6"/>
      <c r="H82" s="3" t="str">
        <f>IF($A82="ADD",IF(NOT(ISBLANK(G82)),_xlfn.XLOOKUP(G82,br_found_type[lookupValue],br_found_type[lookupKey],"ERROR"),""), "")</f>
        <v/>
      </c>
      <c r="I82" s="4"/>
      <c r="K82" s="4"/>
      <c r="M82" s="3" t="str">
        <f>IF($A82="ADD",IF(NOT(ISBLANK(L82)),_xlfn.XLOOKUP(L82,br_found_mat[lookupValue],br_found_mat[lookupKey],"ERROR"),""), "")</f>
        <v/>
      </c>
      <c r="O82" s="3" t="str">
        <f>IF($A82="ADD",IF(NOT(ISBLANK(N82)),_xlfn.XLOOKUP(N82,found_cast_type[lookupValue],found_cast_type[lookupKey],"ERROR"),""), "")</f>
        <v/>
      </c>
      <c r="P82" s="4"/>
      <c r="R82" s="3" t="str">
        <f>IF($A82="ADD",IF(NOT(ISBLANK(Q82)),_xlfn.XLOOKUP(Q82,br_paint_system[lookupValue],br_paint_system[lookupKey],"ERROR"),""), "")</f>
        <v/>
      </c>
      <c r="T82" s="3" t="str">
        <f>IF($A82="ADD",IF(NOT(ISBLANK(S82)),_xlfn.XLOOKUP(S82,br_pier_type[lookupValue],br_pier_type[lookupKey],"ERROR"),""), "")</f>
        <v/>
      </c>
      <c r="V82" s="3" t="str">
        <f>IF($A82="ADD",IF(NOT(ISBLANK(U82)),_xlfn.XLOOKUP(U82,br_pier_cap_type[lookupValue],br_pier_cap_type[lookupKey],"ERROR"),""), "")</f>
        <v/>
      </c>
      <c r="X82" s="3" t="str">
        <f>IF($A82="ADD",IF(NOT(ISBLANK(W82)),_xlfn.XLOOKUP(W82,br_bearing_type[lookupValue],br_bearing_type[lookupKey],"ERROR"),""), "")</f>
        <v/>
      </c>
      <c r="Z82" s="3" t="str">
        <f>IF($A82="ADD",IF(NOT(ISBLANK(Y82)),_xlfn.XLOOKUP(Y82,br_pier_type[lookupValue],br_pier_type[lookupKey],"ERROR"),""), "")</f>
        <v/>
      </c>
      <c r="AB82" s="3" t="str">
        <f>IF($A82="ADD",IF(NOT(ISBLANK(AA82)),_xlfn.XLOOKUP(AA82,br_pier_cap_type[lookupValue],br_pier_cap_type[lookupKey],"ERROR"),""), "")</f>
        <v/>
      </c>
      <c r="AD82" s="3" t="str">
        <f>IF($A82="ADD",IF(NOT(ISBLANK(AC82)),_xlfn.XLOOKUP(AC82,br_bearing_type[lookupValue],br_bearing_type[lookupKey],"ERROR"),""), "")</f>
        <v/>
      </c>
      <c r="AF82" s="3" t="str">
        <f>IF($A82="ADD",IF(NOT(ISBLANK(AE82)),_xlfn.XLOOKUP(AE82,br_pier_type[lookupValue],br_pier_type[lookupKey],"ERROR"),""), "")</f>
        <v/>
      </c>
      <c r="AH82" s="3" t="str">
        <f>IF($A82="ADD",IF(NOT(ISBLANK(AG82)),_xlfn.XLOOKUP(AG82,br_pier_cap_type[lookupValue],br_pier_cap_type[lookupKey],"ERROR"),""), "")</f>
        <v/>
      </c>
      <c r="AJ82" s="3" t="str">
        <f>IF($A82="ADD",IF(NOT(ISBLANK(AI82)),_xlfn.XLOOKUP(AI82,br_bearing_type[lookupValue],br_bearing_type[lookupKey],"ERROR"),""), "")</f>
        <v/>
      </c>
      <c r="AL82" s="3" t="str">
        <f>IF($A82="ADD",IF(NOT(ISBLANK(AK82)),_xlfn.XLOOKUP(AK82,br_pier_type[lookupValue],br_pier_type[lookupKey],"ERROR"),""), "")</f>
        <v/>
      </c>
      <c r="AN82" s="3" t="str">
        <f>IF($A82="ADD",IF(NOT(ISBLANK(AM82)),_xlfn.XLOOKUP(AM82,br_pier_cap_type[lookupValue],br_pier_cap_type[lookupKey],"ERROR"),""), "")</f>
        <v/>
      </c>
      <c r="AP82" s="3" t="str">
        <f>IF($A82="ADD",IF(NOT(ISBLANK(AO82)),_xlfn.XLOOKUP(AO82,br_bearing_type[lookupValue],br_bearing_type[lookupKey],"ERROR"),""), "")</f>
        <v/>
      </c>
      <c r="AR82" s="3" t="str">
        <f>IF($A82="ADD",IF(NOT(ISBLANK(AQ82)),_xlfn.XLOOKUP(AQ82,br_pier_type[lookupValue],br_pier_type[lookupKey],"ERROR"),""), "")</f>
        <v/>
      </c>
      <c r="AT82" s="3" t="str">
        <f>IF($A82="ADD",IF(NOT(ISBLANK(AS82)),_xlfn.XLOOKUP(AS82,br_pier_cap_type[lookupValue],br_pier_cap_type[lookupKey],"ERROR"),""), "")</f>
        <v/>
      </c>
      <c r="AV82" s="3" t="str">
        <f>IF($A82="ADD",IF(NOT(ISBLANK(AU82)),_xlfn.XLOOKUP(AU82,br_bearing_type[lookupValue],br_bearing_type[lookupKey],"ERROR"),""), "")</f>
        <v/>
      </c>
      <c r="AX82" s="3" t="str">
        <f>IF($A82="ADD",IF(NOT(ISBLANK(AW82)),_xlfn.XLOOKUP(AW82,br_pier_type[lookupValue],br_pier_type[lookupKey],"ERROR"),""), "")</f>
        <v/>
      </c>
      <c r="AZ82" s="3" t="str">
        <f>IF($A82="ADD",IF(NOT(ISBLANK(AY82)),_xlfn.XLOOKUP(AY82,br_pier_cap_type[lookupValue],br_pier_cap_type[lookupKey],"ERROR"),""), "")</f>
        <v/>
      </c>
      <c r="BB82" s="3" t="str">
        <f>IF($A82="ADD",IF(NOT(ISBLANK(BA82)),_xlfn.XLOOKUP(BA82,br_bearing_type[lookupValue],br_bearing_type[lookupKey],"ERROR"),""), "")</f>
        <v/>
      </c>
      <c r="BD82" s="3" t="str">
        <f>IF($A82="ADD",IF(NOT(ISBLANK(BC82)),_xlfn.XLOOKUP(BC82,br_pier_type[lookupValue],br_pier_type[lookupKey],"ERROR"),""), "")</f>
        <v/>
      </c>
      <c r="BF82" s="3" t="str">
        <f>IF($A82="ADD",IF(NOT(ISBLANK(BE82)),_xlfn.XLOOKUP(BE82,br_pier_cap_type[lookupValue],br_pier_cap_type[lookupKey],"ERROR"),""), "")</f>
        <v/>
      </c>
      <c r="BH82" s="3" t="str">
        <f>IF($A82="ADD",IF(NOT(ISBLANK(BG82)),_xlfn.XLOOKUP(BG82,br_bearing_type[lookupValue],br_bearing_type[lookupKey],"ERROR"),""), "")</f>
        <v/>
      </c>
      <c r="BJ82" s="3" t="str">
        <f>IF($A82="ADD",IF(NOT(ISBLANK(BI82)),_xlfn.XLOOKUP(BI82,br_pier_type[lookupValue],br_pier_type[lookupKey],"ERROR"),""), "")</f>
        <v/>
      </c>
      <c r="BL82" s="3" t="str">
        <f>IF($A82="ADD",IF(NOT(ISBLANK(BK82)),_xlfn.XLOOKUP(BK82,br_pier_cap_type[lookupValue],br_pier_cap_type[lookupKey],"ERROR"),""), "")</f>
        <v/>
      </c>
      <c r="BN82" s="3" t="str">
        <f>IF($A82="ADD",IF(NOT(ISBLANK(BM82)),_xlfn.XLOOKUP(BM82,br_bearing_type[lookupValue],br_bearing_type[lookupKey],"ERROR"),""), "")</f>
        <v/>
      </c>
      <c r="BP82" s="3" t="str">
        <f>IF($A82="ADD",IF(NOT(ISBLANK(BO82)),_xlfn.XLOOKUP(BO82,br_pier_type[lookupValue],br_pier_type[lookupKey],"ERROR"),""), "")</f>
        <v/>
      </c>
      <c r="BR82" s="3" t="str">
        <f>IF($A82="ADD",IF(NOT(ISBLANK(BQ82)),_xlfn.XLOOKUP(BQ82,br_pier_cap_type[lookupValue],br_pier_cap_type[lookupKey],"ERROR"),""), "")</f>
        <v/>
      </c>
      <c r="BT82" s="3" t="str">
        <f>IF($A82="ADD",IF(NOT(ISBLANK(BS82)),_xlfn.XLOOKUP(BS82,br_bearing_type[lookupValue],br_bearing_type[lookupKey],"ERROR"),""), "")</f>
        <v/>
      </c>
      <c r="BU82" s="6"/>
      <c r="BV82" s="6"/>
      <c r="BW82" s="6"/>
      <c r="BX82" s="6"/>
      <c r="BY82" s="6"/>
      <c r="BZ82" s="6"/>
      <c r="CA82" s="6"/>
      <c r="CB82" s="6"/>
      <c r="CC82" s="6"/>
      <c r="CD82" s="6"/>
      <c r="CE82" s="6"/>
      <c r="CF82" s="6"/>
      <c r="CG82" s="6"/>
      <c r="CH82" s="6"/>
      <c r="CI82" s="6"/>
      <c r="CJ82" s="6"/>
      <c r="CK82" s="6"/>
      <c r="CL82" s="6"/>
      <c r="CM82" s="6"/>
      <c r="CN82" s="6"/>
      <c r="CO82" s="6"/>
      <c r="CP82" s="6"/>
      <c r="CQ82" s="6"/>
      <c r="CR82" s="6"/>
      <c r="CT82" s="3" t="str">
        <f>IF($A82="ADD",IF(NOT(ISBLANK(CS82)),_xlfn.XLOOKUP(CS82,br_pier_type[lookupValue],br_pier_type[lookupKey],"ERROR"),""), "")</f>
        <v/>
      </c>
      <c r="CV82" s="3" t="str">
        <f>IF($A82="ADD",IF(NOT(ISBLANK(CU82)),_xlfn.XLOOKUP(CU82,br_pier_cap_type[lookupValue],br_pier_cap_type[lookupKey],"ERROR"),""), "")</f>
        <v/>
      </c>
      <c r="CX82" s="3" t="str">
        <f>IF($A82="ADD",IF(NOT(ISBLANK(CW82)),_xlfn.XLOOKUP(CW82,br_bearing_type[lookupValue],br_bearing_type[lookupKey],"ERROR"),""), "")</f>
        <v/>
      </c>
      <c r="CZ82" s="3" t="str">
        <f>IF($A82="ADD",IF(NOT(ISBLANK(CY82)),_xlfn.XLOOKUP(CY82,br_pier_type[lookupValue],br_pier_type[lookupKey],"ERROR"),""), "")</f>
        <v/>
      </c>
      <c r="DB82" s="3" t="str">
        <f>IF($A82="ADD",IF(NOT(ISBLANK(DA82)),_xlfn.XLOOKUP(DA82,br_pier_cap_type[lookupValue],br_pier_cap_type[lookupKey],"ERROR"),""), "")</f>
        <v/>
      </c>
      <c r="DD82" s="3" t="str">
        <f>IF($A82="ADD",IF(NOT(ISBLANK(DC82)),_xlfn.XLOOKUP(DC82,br_bearing_type[lookupValue],br_bearing_type[lookupKey],"ERROR"),""), "")</f>
        <v/>
      </c>
      <c r="DF82" s="3" t="str">
        <f>IF($A82="ADD",IF(NOT(ISBLANK(DE82)),_xlfn.XLOOKUP(DE82,br_pier_type[lookupValue],br_pier_type[lookupKey],"ERROR"),""), "")</f>
        <v/>
      </c>
      <c r="DH82" s="3" t="str">
        <f>IF($A82="ADD",IF(NOT(ISBLANK(DG82)),_xlfn.XLOOKUP(DG82,br_pier_cap_type[lookupValue],br_pier_cap_type[lookupKey],"ERROR"),""), "")</f>
        <v/>
      </c>
      <c r="DJ82" s="3" t="str">
        <f>IF($A82="ADD",IF(NOT(ISBLANK(DI82)),_xlfn.XLOOKUP(DI82,br_bearing_type[lookupValue],br_bearing_type[lookupKey],"ERROR"),""), "")</f>
        <v/>
      </c>
      <c r="DL82" s="3" t="str">
        <f>IF($A82="ADD",IF(NOT(ISBLANK(DK82)),_xlfn.XLOOKUP(DK82,br_pier_type[lookupValue],br_pier_type[lookupKey],"ERROR"),""), "")</f>
        <v/>
      </c>
      <c r="DN82" s="3" t="str">
        <f>IF($A82="ADD",IF(NOT(ISBLANK(DM82)),_xlfn.XLOOKUP(DM82,br_pier_cap_type[lookupValue],br_pier_cap_type[lookupKey],"ERROR"),""), "")</f>
        <v/>
      </c>
      <c r="DP82" s="3" t="str">
        <f>IF($A82="ADD",IF(NOT(ISBLANK(DO82)),_xlfn.XLOOKUP(DO82,br_bearing_type[lookupValue],br_bearing_type[lookupKey],"ERROR"),""), "")</f>
        <v/>
      </c>
      <c r="DR82" s="3" t="str">
        <f>IF($A82="ADD",IF(NOT(ISBLANK(DQ82)),_xlfn.XLOOKUP(DQ82,br_pier_type[lookupValue],br_pier_type[lookupKey],"ERROR"),""), "")</f>
        <v/>
      </c>
      <c r="DT82" s="3" t="str">
        <f>IF($A82="ADD",IF(NOT(ISBLANK(DS82)),_xlfn.XLOOKUP(DS82,br_pier_cap_type[lookupValue],br_pier_cap_type[lookupKey],"ERROR"),""), "")</f>
        <v/>
      </c>
      <c r="DV82" s="3" t="str">
        <f>IF($A82="ADD",IF(NOT(ISBLANK(DU82)),_xlfn.XLOOKUP(DU82,br_bearing_type[lookupValue],br_bearing_type[lookupKey],"ERROR"),""), "")</f>
        <v/>
      </c>
      <c r="DX82" s="3" t="str">
        <f>IF($A82="ADD",IF(NOT(ISBLANK(DW82)),_xlfn.XLOOKUP(DW82,br_pier_type[lookupValue],br_pier_type[lookupKey],"ERROR"),""), "")</f>
        <v/>
      </c>
      <c r="DZ82" s="3" t="str">
        <f>IF($A82="ADD",IF(NOT(ISBLANK(DY82)),_xlfn.XLOOKUP(DY82,br_pier_cap_type[lookupValue],br_pier_cap_type[lookupKey],"ERROR"),""), "")</f>
        <v/>
      </c>
      <c r="EB82" s="3" t="str">
        <f>IF($A82="ADD",IF(NOT(ISBLANK(EA82)),_xlfn.XLOOKUP(EA82,br_bearing_type[lookupValue],br_bearing_type[lookupKey],"ERROR"),""), "")</f>
        <v/>
      </c>
      <c r="EU82" s="6"/>
      <c r="EV82" s="6"/>
      <c r="EW82" s="6"/>
      <c r="EX82" s="6"/>
      <c r="EY82" s="6"/>
      <c r="EZ82" s="6"/>
      <c r="FA82" s="6"/>
      <c r="FB82" s="6"/>
      <c r="FC82" s="6"/>
      <c r="FD82" s="6"/>
      <c r="FE82" s="6"/>
      <c r="FF82" s="6"/>
      <c r="FG82" s="6"/>
      <c r="FH82" s="6"/>
      <c r="FI82" s="6"/>
      <c r="FJ82" s="6"/>
      <c r="FK82" s="6"/>
      <c r="FL82" s="6"/>
      <c r="FM82" s="6"/>
      <c r="FN82" s="6"/>
      <c r="FO82" s="6"/>
      <c r="FP82" s="6"/>
      <c r="FQ82" s="6"/>
      <c r="FR82" s="6"/>
      <c r="HU82" s="4"/>
      <c r="HX82" s="8"/>
      <c r="HY82" s="8"/>
      <c r="HZ82" s="4" t="str">
        <f t="shared" ca="1" si="3"/>
        <v/>
      </c>
      <c r="IA82" s="3" t="str">
        <f t="shared" si="4"/>
        <v/>
      </c>
      <c r="IB82" s="3" t="str">
        <f>IF($A82="","",IF((AND($A82="ADD",OR(IA82="",IA82="Local Authority"))),"L",(_xlfn.XLOOKUP(IA82,asset_owner[lookupValue],asset_owner[lookupKey],""))))</f>
        <v/>
      </c>
      <c r="IC82" s="9"/>
      <c r="IF82" s="8" t="str">
        <f t="shared" si="5"/>
        <v/>
      </c>
      <c r="IG82" s="7"/>
    </row>
    <row r="83" spans="2:241" x14ac:dyDescent="0.25">
      <c r="B83" s="5"/>
      <c r="C83" s="5"/>
      <c r="D83" s="6"/>
      <c r="E83" s="6"/>
      <c r="H83" s="3" t="str">
        <f>IF($A83="ADD",IF(NOT(ISBLANK(G83)),_xlfn.XLOOKUP(G83,br_found_type[lookupValue],br_found_type[lookupKey],"ERROR"),""), "")</f>
        <v/>
      </c>
      <c r="I83" s="4"/>
      <c r="K83" s="4"/>
      <c r="M83" s="3" t="str">
        <f>IF($A83="ADD",IF(NOT(ISBLANK(L83)),_xlfn.XLOOKUP(L83,br_found_mat[lookupValue],br_found_mat[lookupKey],"ERROR"),""), "")</f>
        <v/>
      </c>
      <c r="O83" s="3" t="str">
        <f>IF($A83="ADD",IF(NOT(ISBLANK(N83)),_xlfn.XLOOKUP(N83,found_cast_type[lookupValue],found_cast_type[lookupKey],"ERROR"),""), "")</f>
        <v/>
      </c>
      <c r="P83" s="4"/>
      <c r="R83" s="3" t="str">
        <f>IF($A83="ADD",IF(NOT(ISBLANK(Q83)),_xlfn.XLOOKUP(Q83,br_paint_system[lookupValue],br_paint_system[lookupKey],"ERROR"),""), "")</f>
        <v/>
      </c>
      <c r="T83" s="3" t="str">
        <f>IF($A83="ADD",IF(NOT(ISBLANK(S83)),_xlfn.XLOOKUP(S83,br_pier_type[lookupValue],br_pier_type[lookupKey],"ERROR"),""), "")</f>
        <v/>
      </c>
      <c r="V83" s="3" t="str">
        <f>IF($A83="ADD",IF(NOT(ISBLANK(U83)),_xlfn.XLOOKUP(U83,br_pier_cap_type[lookupValue],br_pier_cap_type[lookupKey],"ERROR"),""), "")</f>
        <v/>
      </c>
      <c r="X83" s="3" t="str">
        <f>IF($A83="ADD",IF(NOT(ISBLANK(W83)),_xlfn.XLOOKUP(W83,br_bearing_type[lookupValue],br_bearing_type[lookupKey],"ERROR"),""), "")</f>
        <v/>
      </c>
      <c r="Z83" s="3" t="str">
        <f>IF($A83="ADD",IF(NOT(ISBLANK(Y83)),_xlfn.XLOOKUP(Y83,br_pier_type[lookupValue],br_pier_type[lookupKey],"ERROR"),""), "")</f>
        <v/>
      </c>
      <c r="AB83" s="3" t="str">
        <f>IF($A83="ADD",IF(NOT(ISBLANK(AA83)),_xlfn.XLOOKUP(AA83,br_pier_cap_type[lookupValue],br_pier_cap_type[lookupKey],"ERROR"),""), "")</f>
        <v/>
      </c>
      <c r="AD83" s="3" t="str">
        <f>IF($A83="ADD",IF(NOT(ISBLANK(AC83)),_xlfn.XLOOKUP(AC83,br_bearing_type[lookupValue],br_bearing_type[lookupKey],"ERROR"),""), "")</f>
        <v/>
      </c>
      <c r="AF83" s="3" t="str">
        <f>IF($A83="ADD",IF(NOT(ISBLANK(AE83)),_xlfn.XLOOKUP(AE83,br_pier_type[lookupValue],br_pier_type[lookupKey],"ERROR"),""), "")</f>
        <v/>
      </c>
      <c r="AH83" s="3" t="str">
        <f>IF($A83="ADD",IF(NOT(ISBLANK(AG83)),_xlfn.XLOOKUP(AG83,br_pier_cap_type[lookupValue],br_pier_cap_type[lookupKey],"ERROR"),""), "")</f>
        <v/>
      </c>
      <c r="AJ83" s="3" t="str">
        <f>IF($A83="ADD",IF(NOT(ISBLANK(AI83)),_xlfn.XLOOKUP(AI83,br_bearing_type[lookupValue],br_bearing_type[lookupKey],"ERROR"),""), "")</f>
        <v/>
      </c>
      <c r="AL83" s="3" t="str">
        <f>IF($A83="ADD",IF(NOT(ISBLANK(AK83)),_xlfn.XLOOKUP(AK83,br_pier_type[lookupValue],br_pier_type[lookupKey],"ERROR"),""), "")</f>
        <v/>
      </c>
      <c r="AN83" s="3" t="str">
        <f>IF($A83="ADD",IF(NOT(ISBLANK(AM83)),_xlfn.XLOOKUP(AM83,br_pier_cap_type[lookupValue],br_pier_cap_type[lookupKey],"ERROR"),""), "")</f>
        <v/>
      </c>
      <c r="AP83" s="3" t="str">
        <f>IF($A83="ADD",IF(NOT(ISBLANK(AO83)),_xlfn.XLOOKUP(AO83,br_bearing_type[lookupValue],br_bearing_type[lookupKey],"ERROR"),""), "")</f>
        <v/>
      </c>
      <c r="AR83" s="3" t="str">
        <f>IF($A83="ADD",IF(NOT(ISBLANK(AQ83)),_xlfn.XLOOKUP(AQ83,br_pier_type[lookupValue],br_pier_type[lookupKey],"ERROR"),""), "")</f>
        <v/>
      </c>
      <c r="AT83" s="3" t="str">
        <f>IF($A83="ADD",IF(NOT(ISBLANK(AS83)),_xlfn.XLOOKUP(AS83,br_pier_cap_type[lookupValue],br_pier_cap_type[lookupKey],"ERROR"),""), "")</f>
        <v/>
      </c>
      <c r="AV83" s="3" t="str">
        <f>IF($A83="ADD",IF(NOT(ISBLANK(AU83)),_xlfn.XLOOKUP(AU83,br_bearing_type[lookupValue],br_bearing_type[lookupKey],"ERROR"),""), "")</f>
        <v/>
      </c>
      <c r="AX83" s="3" t="str">
        <f>IF($A83="ADD",IF(NOT(ISBLANK(AW83)),_xlfn.XLOOKUP(AW83,br_pier_type[lookupValue],br_pier_type[lookupKey],"ERROR"),""), "")</f>
        <v/>
      </c>
      <c r="AZ83" s="3" t="str">
        <f>IF($A83="ADD",IF(NOT(ISBLANK(AY83)),_xlfn.XLOOKUP(AY83,br_pier_cap_type[lookupValue],br_pier_cap_type[lookupKey],"ERROR"),""), "")</f>
        <v/>
      </c>
      <c r="BB83" s="3" t="str">
        <f>IF($A83="ADD",IF(NOT(ISBLANK(BA83)),_xlfn.XLOOKUP(BA83,br_bearing_type[lookupValue],br_bearing_type[lookupKey],"ERROR"),""), "")</f>
        <v/>
      </c>
      <c r="BD83" s="3" t="str">
        <f>IF($A83="ADD",IF(NOT(ISBLANK(BC83)),_xlfn.XLOOKUP(BC83,br_pier_type[lookupValue],br_pier_type[lookupKey],"ERROR"),""), "")</f>
        <v/>
      </c>
      <c r="BF83" s="3" t="str">
        <f>IF($A83="ADD",IF(NOT(ISBLANK(BE83)),_xlfn.XLOOKUP(BE83,br_pier_cap_type[lookupValue],br_pier_cap_type[lookupKey],"ERROR"),""), "")</f>
        <v/>
      </c>
      <c r="BH83" s="3" t="str">
        <f>IF($A83="ADD",IF(NOT(ISBLANK(BG83)),_xlfn.XLOOKUP(BG83,br_bearing_type[lookupValue],br_bearing_type[lookupKey],"ERROR"),""), "")</f>
        <v/>
      </c>
      <c r="BJ83" s="3" t="str">
        <f>IF($A83="ADD",IF(NOT(ISBLANK(BI83)),_xlfn.XLOOKUP(BI83,br_pier_type[lookupValue],br_pier_type[lookupKey],"ERROR"),""), "")</f>
        <v/>
      </c>
      <c r="BL83" s="3" t="str">
        <f>IF($A83="ADD",IF(NOT(ISBLANK(BK83)),_xlfn.XLOOKUP(BK83,br_pier_cap_type[lookupValue],br_pier_cap_type[lookupKey],"ERROR"),""), "")</f>
        <v/>
      </c>
      <c r="BN83" s="3" t="str">
        <f>IF($A83="ADD",IF(NOT(ISBLANK(BM83)),_xlfn.XLOOKUP(BM83,br_bearing_type[lookupValue],br_bearing_type[lookupKey],"ERROR"),""), "")</f>
        <v/>
      </c>
      <c r="BP83" s="3" t="str">
        <f>IF($A83="ADD",IF(NOT(ISBLANK(BO83)),_xlfn.XLOOKUP(BO83,br_pier_type[lookupValue],br_pier_type[lookupKey],"ERROR"),""), "")</f>
        <v/>
      </c>
      <c r="BR83" s="3" t="str">
        <f>IF($A83="ADD",IF(NOT(ISBLANK(BQ83)),_xlfn.XLOOKUP(BQ83,br_pier_cap_type[lookupValue],br_pier_cap_type[lookupKey],"ERROR"),""), "")</f>
        <v/>
      </c>
      <c r="BT83" s="3" t="str">
        <f>IF($A83="ADD",IF(NOT(ISBLANK(BS83)),_xlfn.XLOOKUP(BS83,br_bearing_type[lookupValue],br_bearing_type[lookupKey],"ERROR"),""), "")</f>
        <v/>
      </c>
      <c r="BU83" s="6"/>
      <c r="BV83" s="6"/>
      <c r="BW83" s="6"/>
      <c r="BX83" s="6"/>
      <c r="BY83" s="6"/>
      <c r="BZ83" s="6"/>
      <c r="CA83" s="6"/>
      <c r="CB83" s="6"/>
      <c r="CC83" s="6"/>
      <c r="CD83" s="6"/>
      <c r="CE83" s="6"/>
      <c r="CF83" s="6"/>
      <c r="CG83" s="6"/>
      <c r="CH83" s="6"/>
      <c r="CI83" s="6"/>
      <c r="CJ83" s="6"/>
      <c r="CK83" s="6"/>
      <c r="CL83" s="6"/>
      <c r="CM83" s="6"/>
      <c r="CN83" s="6"/>
      <c r="CO83" s="6"/>
      <c r="CP83" s="6"/>
      <c r="CQ83" s="6"/>
      <c r="CR83" s="6"/>
      <c r="CT83" s="3" t="str">
        <f>IF($A83="ADD",IF(NOT(ISBLANK(CS83)),_xlfn.XLOOKUP(CS83,br_pier_type[lookupValue],br_pier_type[lookupKey],"ERROR"),""), "")</f>
        <v/>
      </c>
      <c r="CV83" s="3" t="str">
        <f>IF($A83="ADD",IF(NOT(ISBLANK(CU83)),_xlfn.XLOOKUP(CU83,br_pier_cap_type[lookupValue],br_pier_cap_type[lookupKey],"ERROR"),""), "")</f>
        <v/>
      </c>
      <c r="CX83" s="3" t="str">
        <f>IF($A83="ADD",IF(NOT(ISBLANK(CW83)),_xlfn.XLOOKUP(CW83,br_bearing_type[lookupValue],br_bearing_type[lookupKey],"ERROR"),""), "")</f>
        <v/>
      </c>
      <c r="CZ83" s="3" t="str">
        <f>IF($A83="ADD",IF(NOT(ISBLANK(CY83)),_xlfn.XLOOKUP(CY83,br_pier_type[lookupValue],br_pier_type[lookupKey],"ERROR"),""), "")</f>
        <v/>
      </c>
      <c r="DB83" s="3" t="str">
        <f>IF($A83="ADD",IF(NOT(ISBLANK(DA83)),_xlfn.XLOOKUP(DA83,br_pier_cap_type[lookupValue],br_pier_cap_type[lookupKey],"ERROR"),""), "")</f>
        <v/>
      </c>
      <c r="DD83" s="3" t="str">
        <f>IF($A83="ADD",IF(NOT(ISBLANK(DC83)),_xlfn.XLOOKUP(DC83,br_bearing_type[lookupValue],br_bearing_type[lookupKey],"ERROR"),""), "")</f>
        <v/>
      </c>
      <c r="DF83" s="3" t="str">
        <f>IF($A83="ADD",IF(NOT(ISBLANK(DE83)),_xlfn.XLOOKUP(DE83,br_pier_type[lookupValue],br_pier_type[lookupKey],"ERROR"),""), "")</f>
        <v/>
      </c>
      <c r="DH83" s="3" t="str">
        <f>IF($A83="ADD",IF(NOT(ISBLANK(DG83)),_xlfn.XLOOKUP(DG83,br_pier_cap_type[lookupValue],br_pier_cap_type[lookupKey],"ERROR"),""), "")</f>
        <v/>
      </c>
      <c r="DJ83" s="3" t="str">
        <f>IF($A83="ADD",IF(NOT(ISBLANK(DI83)),_xlfn.XLOOKUP(DI83,br_bearing_type[lookupValue],br_bearing_type[lookupKey],"ERROR"),""), "")</f>
        <v/>
      </c>
      <c r="DL83" s="3" t="str">
        <f>IF($A83="ADD",IF(NOT(ISBLANK(DK83)),_xlfn.XLOOKUP(DK83,br_pier_type[lookupValue],br_pier_type[lookupKey],"ERROR"),""), "")</f>
        <v/>
      </c>
      <c r="DN83" s="3" t="str">
        <f>IF($A83="ADD",IF(NOT(ISBLANK(DM83)),_xlfn.XLOOKUP(DM83,br_pier_cap_type[lookupValue],br_pier_cap_type[lookupKey],"ERROR"),""), "")</f>
        <v/>
      </c>
      <c r="DP83" s="3" t="str">
        <f>IF($A83="ADD",IF(NOT(ISBLANK(DO83)),_xlfn.XLOOKUP(DO83,br_bearing_type[lookupValue],br_bearing_type[lookupKey],"ERROR"),""), "")</f>
        <v/>
      </c>
      <c r="DR83" s="3" t="str">
        <f>IF($A83="ADD",IF(NOT(ISBLANK(DQ83)),_xlfn.XLOOKUP(DQ83,br_pier_type[lookupValue],br_pier_type[lookupKey],"ERROR"),""), "")</f>
        <v/>
      </c>
      <c r="DT83" s="3" t="str">
        <f>IF($A83="ADD",IF(NOT(ISBLANK(DS83)),_xlfn.XLOOKUP(DS83,br_pier_cap_type[lookupValue],br_pier_cap_type[lookupKey],"ERROR"),""), "")</f>
        <v/>
      </c>
      <c r="DV83" s="3" t="str">
        <f>IF($A83="ADD",IF(NOT(ISBLANK(DU83)),_xlfn.XLOOKUP(DU83,br_bearing_type[lookupValue],br_bearing_type[lookupKey],"ERROR"),""), "")</f>
        <v/>
      </c>
      <c r="DX83" s="3" t="str">
        <f>IF($A83="ADD",IF(NOT(ISBLANK(DW83)),_xlfn.XLOOKUP(DW83,br_pier_type[lookupValue],br_pier_type[lookupKey],"ERROR"),""), "")</f>
        <v/>
      </c>
      <c r="DZ83" s="3" t="str">
        <f>IF($A83="ADD",IF(NOT(ISBLANK(DY83)),_xlfn.XLOOKUP(DY83,br_pier_cap_type[lookupValue],br_pier_cap_type[lookupKey],"ERROR"),""), "")</f>
        <v/>
      </c>
      <c r="EB83" s="3" t="str">
        <f>IF($A83="ADD",IF(NOT(ISBLANK(EA83)),_xlfn.XLOOKUP(EA83,br_bearing_type[lookupValue],br_bearing_type[lookupKey],"ERROR"),""), "")</f>
        <v/>
      </c>
      <c r="EU83" s="6"/>
      <c r="EV83" s="6"/>
      <c r="EW83" s="6"/>
      <c r="EX83" s="6"/>
      <c r="EY83" s="6"/>
      <c r="EZ83" s="6"/>
      <c r="FA83" s="6"/>
      <c r="FB83" s="6"/>
      <c r="FC83" s="6"/>
      <c r="FD83" s="6"/>
      <c r="FE83" s="6"/>
      <c r="FF83" s="6"/>
      <c r="FG83" s="6"/>
      <c r="FH83" s="6"/>
      <c r="FI83" s="6"/>
      <c r="FJ83" s="6"/>
      <c r="FK83" s="6"/>
      <c r="FL83" s="6"/>
      <c r="FM83" s="6"/>
      <c r="FN83" s="6"/>
      <c r="FO83" s="6"/>
      <c r="FP83" s="6"/>
      <c r="FQ83" s="6"/>
      <c r="FR83" s="6"/>
      <c r="HU83" s="4"/>
      <c r="HX83" s="8"/>
      <c r="HY83" s="8"/>
      <c r="HZ83" s="4" t="str">
        <f t="shared" ca="1" si="3"/>
        <v/>
      </c>
      <c r="IA83" s="3" t="str">
        <f t="shared" si="4"/>
        <v/>
      </c>
      <c r="IB83" s="3" t="str">
        <f>IF($A83="","",IF((AND($A83="ADD",OR(IA83="",IA83="Local Authority"))),"L",(_xlfn.XLOOKUP(IA83,asset_owner[lookupValue],asset_owner[lookupKey],""))))</f>
        <v/>
      </c>
      <c r="IC83" s="9"/>
      <c r="IF83" s="8" t="str">
        <f t="shared" si="5"/>
        <v/>
      </c>
      <c r="IG83" s="7"/>
    </row>
    <row r="84" spans="2:241" x14ac:dyDescent="0.25">
      <c r="B84" s="5"/>
      <c r="C84" s="5"/>
      <c r="D84" s="6"/>
      <c r="E84" s="6"/>
      <c r="H84" s="3" t="str">
        <f>IF($A84="ADD",IF(NOT(ISBLANK(G84)),_xlfn.XLOOKUP(G84,br_found_type[lookupValue],br_found_type[lookupKey],"ERROR"),""), "")</f>
        <v/>
      </c>
      <c r="I84" s="4"/>
      <c r="K84" s="4"/>
      <c r="M84" s="3" t="str">
        <f>IF($A84="ADD",IF(NOT(ISBLANK(L84)),_xlfn.XLOOKUP(L84,br_found_mat[lookupValue],br_found_mat[lookupKey],"ERROR"),""), "")</f>
        <v/>
      </c>
      <c r="O84" s="3" t="str">
        <f>IF($A84="ADD",IF(NOT(ISBLANK(N84)),_xlfn.XLOOKUP(N84,found_cast_type[lookupValue],found_cast_type[lookupKey],"ERROR"),""), "")</f>
        <v/>
      </c>
      <c r="P84" s="4"/>
      <c r="R84" s="3" t="str">
        <f>IF($A84="ADD",IF(NOT(ISBLANK(Q84)),_xlfn.XLOOKUP(Q84,br_paint_system[lookupValue],br_paint_system[lookupKey],"ERROR"),""), "")</f>
        <v/>
      </c>
      <c r="T84" s="3" t="str">
        <f>IF($A84="ADD",IF(NOT(ISBLANK(S84)),_xlfn.XLOOKUP(S84,br_pier_type[lookupValue],br_pier_type[lookupKey],"ERROR"),""), "")</f>
        <v/>
      </c>
      <c r="V84" s="3" t="str">
        <f>IF($A84="ADD",IF(NOT(ISBLANK(U84)),_xlfn.XLOOKUP(U84,br_pier_cap_type[lookupValue],br_pier_cap_type[lookupKey],"ERROR"),""), "")</f>
        <v/>
      </c>
      <c r="X84" s="3" t="str">
        <f>IF($A84="ADD",IF(NOT(ISBLANK(W84)),_xlfn.XLOOKUP(W84,br_bearing_type[lookupValue],br_bearing_type[lookupKey],"ERROR"),""), "")</f>
        <v/>
      </c>
      <c r="Z84" s="3" t="str">
        <f>IF($A84="ADD",IF(NOT(ISBLANK(Y84)),_xlfn.XLOOKUP(Y84,br_pier_type[lookupValue],br_pier_type[lookupKey],"ERROR"),""), "")</f>
        <v/>
      </c>
      <c r="AB84" s="3" t="str">
        <f>IF($A84="ADD",IF(NOT(ISBLANK(AA84)),_xlfn.XLOOKUP(AA84,br_pier_cap_type[lookupValue],br_pier_cap_type[lookupKey],"ERROR"),""), "")</f>
        <v/>
      </c>
      <c r="AD84" s="3" t="str">
        <f>IF($A84="ADD",IF(NOT(ISBLANK(AC84)),_xlfn.XLOOKUP(AC84,br_bearing_type[lookupValue],br_bearing_type[lookupKey],"ERROR"),""), "")</f>
        <v/>
      </c>
      <c r="AF84" s="3" t="str">
        <f>IF($A84="ADD",IF(NOT(ISBLANK(AE84)),_xlfn.XLOOKUP(AE84,br_pier_type[lookupValue],br_pier_type[lookupKey],"ERROR"),""), "")</f>
        <v/>
      </c>
      <c r="AH84" s="3" t="str">
        <f>IF($A84="ADD",IF(NOT(ISBLANK(AG84)),_xlfn.XLOOKUP(AG84,br_pier_cap_type[lookupValue],br_pier_cap_type[lookupKey],"ERROR"),""), "")</f>
        <v/>
      </c>
      <c r="AJ84" s="3" t="str">
        <f>IF($A84="ADD",IF(NOT(ISBLANK(AI84)),_xlfn.XLOOKUP(AI84,br_bearing_type[lookupValue],br_bearing_type[lookupKey],"ERROR"),""), "")</f>
        <v/>
      </c>
      <c r="AL84" s="3" t="str">
        <f>IF($A84="ADD",IF(NOT(ISBLANK(AK84)),_xlfn.XLOOKUP(AK84,br_pier_type[lookupValue],br_pier_type[lookupKey],"ERROR"),""), "")</f>
        <v/>
      </c>
      <c r="AN84" s="3" t="str">
        <f>IF($A84="ADD",IF(NOT(ISBLANK(AM84)),_xlfn.XLOOKUP(AM84,br_pier_cap_type[lookupValue],br_pier_cap_type[lookupKey],"ERROR"),""), "")</f>
        <v/>
      </c>
      <c r="AP84" s="3" t="str">
        <f>IF($A84="ADD",IF(NOT(ISBLANK(AO84)),_xlfn.XLOOKUP(AO84,br_bearing_type[lookupValue],br_bearing_type[lookupKey],"ERROR"),""), "")</f>
        <v/>
      </c>
      <c r="AR84" s="3" t="str">
        <f>IF($A84="ADD",IF(NOT(ISBLANK(AQ84)),_xlfn.XLOOKUP(AQ84,br_pier_type[lookupValue],br_pier_type[lookupKey],"ERROR"),""), "")</f>
        <v/>
      </c>
      <c r="AT84" s="3" t="str">
        <f>IF($A84="ADD",IF(NOT(ISBLANK(AS84)),_xlfn.XLOOKUP(AS84,br_pier_cap_type[lookupValue],br_pier_cap_type[lookupKey],"ERROR"),""), "")</f>
        <v/>
      </c>
      <c r="AV84" s="3" t="str">
        <f>IF($A84="ADD",IF(NOT(ISBLANK(AU84)),_xlfn.XLOOKUP(AU84,br_bearing_type[lookupValue],br_bearing_type[lookupKey],"ERROR"),""), "")</f>
        <v/>
      </c>
      <c r="AX84" s="3" t="str">
        <f>IF($A84="ADD",IF(NOT(ISBLANK(AW84)),_xlfn.XLOOKUP(AW84,br_pier_type[lookupValue],br_pier_type[lookupKey],"ERROR"),""), "")</f>
        <v/>
      </c>
      <c r="AZ84" s="3" t="str">
        <f>IF($A84="ADD",IF(NOT(ISBLANK(AY84)),_xlfn.XLOOKUP(AY84,br_pier_cap_type[lookupValue],br_pier_cap_type[lookupKey],"ERROR"),""), "")</f>
        <v/>
      </c>
      <c r="BB84" s="3" t="str">
        <f>IF($A84="ADD",IF(NOT(ISBLANK(BA84)),_xlfn.XLOOKUP(BA84,br_bearing_type[lookupValue],br_bearing_type[lookupKey],"ERROR"),""), "")</f>
        <v/>
      </c>
      <c r="BD84" s="3" t="str">
        <f>IF($A84="ADD",IF(NOT(ISBLANK(BC84)),_xlfn.XLOOKUP(BC84,br_pier_type[lookupValue],br_pier_type[lookupKey],"ERROR"),""), "")</f>
        <v/>
      </c>
      <c r="BF84" s="3" t="str">
        <f>IF($A84="ADD",IF(NOT(ISBLANK(BE84)),_xlfn.XLOOKUP(BE84,br_pier_cap_type[lookupValue],br_pier_cap_type[lookupKey],"ERROR"),""), "")</f>
        <v/>
      </c>
      <c r="BH84" s="3" t="str">
        <f>IF($A84="ADD",IF(NOT(ISBLANK(BG84)),_xlfn.XLOOKUP(BG84,br_bearing_type[lookupValue],br_bearing_type[lookupKey],"ERROR"),""), "")</f>
        <v/>
      </c>
      <c r="BJ84" s="3" t="str">
        <f>IF($A84="ADD",IF(NOT(ISBLANK(BI84)),_xlfn.XLOOKUP(BI84,br_pier_type[lookupValue],br_pier_type[lookupKey],"ERROR"),""), "")</f>
        <v/>
      </c>
      <c r="BL84" s="3" t="str">
        <f>IF($A84="ADD",IF(NOT(ISBLANK(BK84)),_xlfn.XLOOKUP(BK84,br_pier_cap_type[lookupValue],br_pier_cap_type[lookupKey],"ERROR"),""), "")</f>
        <v/>
      </c>
      <c r="BN84" s="3" t="str">
        <f>IF($A84="ADD",IF(NOT(ISBLANK(BM84)),_xlfn.XLOOKUP(BM84,br_bearing_type[lookupValue],br_bearing_type[lookupKey],"ERROR"),""), "")</f>
        <v/>
      </c>
      <c r="BP84" s="3" t="str">
        <f>IF($A84="ADD",IF(NOT(ISBLANK(BO84)),_xlfn.XLOOKUP(BO84,br_pier_type[lookupValue],br_pier_type[lookupKey],"ERROR"),""), "")</f>
        <v/>
      </c>
      <c r="BR84" s="3" t="str">
        <f>IF($A84="ADD",IF(NOT(ISBLANK(BQ84)),_xlfn.XLOOKUP(BQ84,br_pier_cap_type[lookupValue],br_pier_cap_type[lookupKey],"ERROR"),""), "")</f>
        <v/>
      </c>
      <c r="BT84" s="3" t="str">
        <f>IF($A84="ADD",IF(NOT(ISBLANK(BS84)),_xlfn.XLOOKUP(BS84,br_bearing_type[lookupValue],br_bearing_type[lookupKey],"ERROR"),""), "")</f>
        <v/>
      </c>
      <c r="BU84" s="6"/>
      <c r="BV84" s="6"/>
      <c r="BW84" s="6"/>
      <c r="BX84" s="6"/>
      <c r="BY84" s="6"/>
      <c r="BZ84" s="6"/>
      <c r="CA84" s="6"/>
      <c r="CB84" s="6"/>
      <c r="CC84" s="6"/>
      <c r="CD84" s="6"/>
      <c r="CE84" s="6"/>
      <c r="CF84" s="6"/>
      <c r="CG84" s="6"/>
      <c r="CH84" s="6"/>
      <c r="CI84" s="6"/>
      <c r="CJ84" s="6"/>
      <c r="CK84" s="6"/>
      <c r="CL84" s="6"/>
      <c r="CM84" s="6"/>
      <c r="CN84" s="6"/>
      <c r="CO84" s="6"/>
      <c r="CP84" s="6"/>
      <c r="CQ84" s="6"/>
      <c r="CR84" s="6"/>
      <c r="CT84" s="3" t="str">
        <f>IF($A84="ADD",IF(NOT(ISBLANK(CS84)),_xlfn.XLOOKUP(CS84,br_pier_type[lookupValue],br_pier_type[lookupKey],"ERROR"),""), "")</f>
        <v/>
      </c>
      <c r="CV84" s="3" t="str">
        <f>IF($A84="ADD",IF(NOT(ISBLANK(CU84)),_xlfn.XLOOKUP(CU84,br_pier_cap_type[lookupValue],br_pier_cap_type[lookupKey],"ERROR"),""), "")</f>
        <v/>
      </c>
      <c r="CX84" s="3" t="str">
        <f>IF($A84="ADD",IF(NOT(ISBLANK(CW84)),_xlfn.XLOOKUP(CW84,br_bearing_type[lookupValue],br_bearing_type[lookupKey],"ERROR"),""), "")</f>
        <v/>
      </c>
      <c r="CZ84" s="3" t="str">
        <f>IF($A84="ADD",IF(NOT(ISBLANK(CY84)),_xlfn.XLOOKUP(CY84,br_pier_type[lookupValue],br_pier_type[lookupKey],"ERROR"),""), "")</f>
        <v/>
      </c>
      <c r="DB84" s="3" t="str">
        <f>IF($A84="ADD",IF(NOT(ISBLANK(DA84)),_xlfn.XLOOKUP(DA84,br_pier_cap_type[lookupValue],br_pier_cap_type[lookupKey],"ERROR"),""), "")</f>
        <v/>
      </c>
      <c r="DD84" s="3" t="str">
        <f>IF($A84="ADD",IF(NOT(ISBLANK(DC84)),_xlfn.XLOOKUP(DC84,br_bearing_type[lookupValue],br_bearing_type[lookupKey],"ERROR"),""), "")</f>
        <v/>
      </c>
      <c r="DF84" s="3" t="str">
        <f>IF($A84="ADD",IF(NOT(ISBLANK(DE84)),_xlfn.XLOOKUP(DE84,br_pier_type[lookupValue],br_pier_type[lookupKey],"ERROR"),""), "")</f>
        <v/>
      </c>
      <c r="DH84" s="3" t="str">
        <f>IF($A84="ADD",IF(NOT(ISBLANK(DG84)),_xlfn.XLOOKUP(DG84,br_pier_cap_type[lookupValue],br_pier_cap_type[lookupKey],"ERROR"),""), "")</f>
        <v/>
      </c>
      <c r="DJ84" s="3" t="str">
        <f>IF($A84="ADD",IF(NOT(ISBLANK(DI84)),_xlfn.XLOOKUP(DI84,br_bearing_type[lookupValue],br_bearing_type[lookupKey],"ERROR"),""), "")</f>
        <v/>
      </c>
      <c r="DL84" s="3" t="str">
        <f>IF($A84="ADD",IF(NOT(ISBLANK(DK84)),_xlfn.XLOOKUP(DK84,br_pier_type[lookupValue],br_pier_type[lookupKey],"ERROR"),""), "")</f>
        <v/>
      </c>
      <c r="DN84" s="3" t="str">
        <f>IF($A84="ADD",IF(NOT(ISBLANK(DM84)),_xlfn.XLOOKUP(DM84,br_pier_cap_type[lookupValue],br_pier_cap_type[lookupKey],"ERROR"),""), "")</f>
        <v/>
      </c>
      <c r="DP84" s="3" t="str">
        <f>IF($A84="ADD",IF(NOT(ISBLANK(DO84)),_xlfn.XLOOKUP(DO84,br_bearing_type[lookupValue],br_bearing_type[lookupKey],"ERROR"),""), "")</f>
        <v/>
      </c>
      <c r="DR84" s="3" t="str">
        <f>IF($A84="ADD",IF(NOT(ISBLANK(DQ84)),_xlfn.XLOOKUP(DQ84,br_pier_type[lookupValue],br_pier_type[lookupKey],"ERROR"),""), "")</f>
        <v/>
      </c>
      <c r="DT84" s="3" t="str">
        <f>IF($A84="ADD",IF(NOT(ISBLANK(DS84)),_xlfn.XLOOKUP(DS84,br_pier_cap_type[lookupValue],br_pier_cap_type[lookupKey],"ERROR"),""), "")</f>
        <v/>
      </c>
      <c r="DV84" s="3" t="str">
        <f>IF($A84="ADD",IF(NOT(ISBLANK(DU84)),_xlfn.XLOOKUP(DU84,br_bearing_type[lookupValue],br_bearing_type[lookupKey],"ERROR"),""), "")</f>
        <v/>
      </c>
      <c r="DX84" s="3" t="str">
        <f>IF($A84="ADD",IF(NOT(ISBLANK(DW84)),_xlfn.XLOOKUP(DW84,br_pier_type[lookupValue],br_pier_type[lookupKey],"ERROR"),""), "")</f>
        <v/>
      </c>
      <c r="DZ84" s="3" t="str">
        <f>IF($A84="ADD",IF(NOT(ISBLANK(DY84)),_xlfn.XLOOKUP(DY84,br_pier_cap_type[lookupValue],br_pier_cap_type[lookupKey],"ERROR"),""), "")</f>
        <v/>
      </c>
      <c r="EB84" s="3" t="str">
        <f>IF($A84="ADD",IF(NOT(ISBLANK(EA84)),_xlfn.XLOOKUP(EA84,br_bearing_type[lookupValue],br_bearing_type[lookupKey],"ERROR"),""), "")</f>
        <v/>
      </c>
      <c r="EU84" s="6"/>
      <c r="EV84" s="6"/>
      <c r="EW84" s="6"/>
      <c r="EX84" s="6"/>
      <c r="EY84" s="6"/>
      <c r="EZ84" s="6"/>
      <c r="FA84" s="6"/>
      <c r="FB84" s="6"/>
      <c r="FC84" s="6"/>
      <c r="FD84" s="6"/>
      <c r="FE84" s="6"/>
      <c r="FF84" s="6"/>
      <c r="FG84" s="6"/>
      <c r="FH84" s="6"/>
      <c r="FI84" s="6"/>
      <c r="FJ84" s="6"/>
      <c r="FK84" s="6"/>
      <c r="FL84" s="6"/>
      <c r="FM84" s="6"/>
      <c r="FN84" s="6"/>
      <c r="FO84" s="6"/>
      <c r="FP84" s="6"/>
      <c r="FQ84" s="6"/>
      <c r="FR84" s="6"/>
      <c r="HU84" s="4"/>
      <c r="HX84" s="8"/>
      <c r="HY84" s="8"/>
      <c r="HZ84" s="4" t="str">
        <f t="shared" ca="1" si="3"/>
        <v/>
      </c>
      <c r="IA84" s="3" t="str">
        <f t="shared" si="4"/>
        <v/>
      </c>
      <c r="IB84" s="3" t="str">
        <f>IF($A84="","",IF((AND($A84="ADD",OR(IA84="",IA84="Local Authority"))),"L",(_xlfn.XLOOKUP(IA84,asset_owner[lookupValue],asset_owner[lookupKey],""))))</f>
        <v/>
      </c>
      <c r="IC84" s="9"/>
      <c r="IF84" s="8" t="str">
        <f t="shared" si="5"/>
        <v/>
      </c>
      <c r="IG84" s="7"/>
    </row>
    <row r="85" spans="2:241" x14ac:dyDescent="0.25">
      <c r="B85" s="5"/>
      <c r="C85" s="5"/>
      <c r="D85" s="6"/>
      <c r="E85" s="6"/>
      <c r="H85" s="3" t="str">
        <f>IF($A85="ADD",IF(NOT(ISBLANK(G85)),_xlfn.XLOOKUP(G85,br_found_type[lookupValue],br_found_type[lookupKey],"ERROR"),""), "")</f>
        <v/>
      </c>
      <c r="I85" s="4"/>
      <c r="K85" s="4"/>
      <c r="M85" s="3" t="str">
        <f>IF($A85="ADD",IF(NOT(ISBLANK(L85)),_xlfn.XLOOKUP(L85,br_found_mat[lookupValue],br_found_mat[lookupKey],"ERROR"),""), "")</f>
        <v/>
      </c>
      <c r="O85" s="3" t="str">
        <f>IF($A85="ADD",IF(NOT(ISBLANK(N85)),_xlfn.XLOOKUP(N85,found_cast_type[lookupValue],found_cast_type[lookupKey],"ERROR"),""), "")</f>
        <v/>
      </c>
      <c r="P85" s="4"/>
      <c r="R85" s="3" t="str">
        <f>IF($A85="ADD",IF(NOT(ISBLANK(Q85)),_xlfn.XLOOKUP(Q85,br_paint_system[lookupValue],br_paint_system[lookupKey],"ERROR"),""), "")</f>
        <v/>
      </c>
      <c r="T85" s="3" t="str">
        <f>IF($A85="ADD",IF(NOT(ISBLANK(S85)),_xlfn.XLOOKUP(S85,br_pier_type[lookupValue],br_pier_type[lookupKey],"ERROR"),""), "")</f>
        <v/>
      </c>
      <c r="V85" s="3" t="str">
        <f>IF($A85="ADD",IF(NOT(ISBLANK(U85)),_xlfn.XLOOKUP(U85,br_pier_cap_type[lookupValue],br_pier_cap_type[lookupKey],"ERROR"),""), "")</f>
        <v/>
      </c>
      <c r="X85" s="3" t="str">
        <f>IF($A85="ADD",IF(NOT(ISBLANK(W85)),_xlfn.XLOOKUP(W85,br_bearing_type[lookupValue],br_bearing_type[lookupKey],"ERROR"),""), "")</f>
        <v/>
      </c>
      <c r="Z85" s="3" t="str">
        <f>IF($A85="ADD",IF(NOT(ISBLANK(Y85)),_xlfn.XLOOKUP(Y85,br_pier_type[lookupValue],br_pier_type[lookupKey],"ERROR"),""), "")</f>
        <v/>
      </c>
      <c r="AB85" s="3" t="str">
        <f>IF($A85="ADD",IF(NOT(ISBLANK(AA85)),_xlfn.XLOOKUP(AA85,br_pier_cap_type[lookupValue],br_pier_cap_type[lookupKey],"ERROR"),""), "")</f>
        <v/>
      </c>
      <c r="AD85" s="3" t="str">
        <f>IF($A85="ADD",IF(NOT(ISBLANK(AC85)),_xlfn.XLOOKUP(AC85,br_bearing_type[lookupValue],br_bearing_type[lookupKey],"ERROR"),""), "")</f>
        <v/>
      </c>
      <c r="AF85" s="3" t="str">
        <f>IF($A85="ADD",IF(NOT(ISBLANK(AE85)),_xlfn.XLOOKUP(AE85,br_pier_type[lookupValue],br_pier_type[lookupKey],"ERROR"),""), "")</f>
        <v/>
      </c>
      <c r="AH85" s="3" t="str">
        <f>IF($A85="ADD",IF(NOT(ISBLANK(AG85)),_xlfn.XLOOKUP(AG85,br_pier_cap_type[lookupValue],br_pier_cap_type[lookupKey],"ERROR"),""), "")</f>
        <v/>
      </c>
      <c r="AJ85" s="3" t="str">
        <f>IF($A85="ADD",IF(NOT(ISBLANK(AI85)),_xlfn.XLOOKUP(AI85,br_bearing_type[lookupValue],br_bearing_type[lookupKey],"ERROR"),""), "")</f>
        <v/>
      </c>
      <c r="AL85" s="3" t="str">
        <f>IF($A85="ADD",IF(NOT(ISBLANK(AK85)),_xlfn.XLOOKUP(AK85,br_pier_type[lookupValue],br_pier_type[lookupKey],"ERROR"),""), "")</f>
        <v/>
      </c>
      <c r="AN85" s="3" t="str">
        <f>IF($A85="ADD",IF(NOT(ISBLANK(AM85)),_xlfn.XLOOKUP(AM85,br_pier_cap_type[lookupValue],br_pier_cap_type[lookupKey],"ERROR"),""), "")</f>
        <v/>
      </c>
      <c r="AP85" s="3" t="str">
        <f>IF($A85="ADD",IF(NOT(ISBLANK(AO85)),_xlfn.XLOOKUP(AO85,br_bearing_type[lookupValue],br_bearing_type[lookupKey],"ERROR"),""), "")</f>
        <v/>
      </c>
      <c r="AR85" s="3" t="str">
        <f>IF($A85="ADD",IF(NOT(ISBLANK(AQ85)),_xlfn.XLOOKUP(AQ85,br_pier_type[lookupValue],br_pier_type[lookupKey],"ERROR"),""), "")</f>
        <v/>
      </c>
      <c r="AT85" s="3" t="str">
        <f>IF($A85="ADD",IF(NOT(ISBLANK(AS85)),_xlfn.XLOOKUP(AS85,br_pier_cap_type[lookupValue],br_pier_cap_type[lookupKey],"ERROR"),""), "")</f>
        <v/>
      </c>
      <c r="AV85" s="3" t="str">
        <f>IF($A85="ADD",IF(NOT(ISBLANK(AU85)),_xlfn.XLOOKUP(AU85,br_bearing_type[lookupValue],br_bearing_type[lookupKey],"ERROR"),""), "")</f>
        <v/>
      </c>
      <c r="AX85" s="3" t="str">
        <f>IF($A85="ADD",IF(NOT(ISBLANK(AW85)),_xlfn.XLOOKUP(AW85,br_pier_type[lookupValue],br_pier_type[lookupKey],"ERROR"),""), "")</f>
        <v/>
      </c>
      <c r="AZ85" s="3" t="str">
        <f>IF($A85="ADD",IF(NOT(ISBLANK(AY85)),_xlfn.XLOOKUP(AY85,br_pier_cap_type[lookupValue],br_pier_cap_type[lookupKey],"ERROR"),""), "")</f>
        <v/>
      </c>
      <c r="BB85" s="3" t="str">
        <f>IF($A85="ADD",IF(NOT(ISBLANK(BA85)),_xlfn.XLOOKUP(BA85,br_bearing_type[lookupValue],br_bearing_type[lookupKey],"ERROR"),""), "")</f>
        <v/>
      </c>
      <c r="BD85" s="3" t="str">
        <f>IF($A85="ADD",IF(NOT(ISBLANK(BC85)),_xlfn.XLOOKUP(BC85,br_pier_type[lookupValue],br_pier_type[lookupKey],"ERROR"),""), "")</f>
        <v/>
      </c>
      <c r="BF85" s="3" t="str">
        <f>IF($A85="ADD",IF(NOT(ISBLANK(BE85)),_xlfn.XLOOKUP(BE85,br_pier_cap_type[lookupValue],br_pier_cap_type[lookupKey],"ERROR"),""), "")</f>
        <v/>
      </c>
      <c r="BH85" s="3" t="str">
        <f>IF($A85="ADD",IF(NOT(ISBLANK(BG85)),_xlfn.XLOOKUP(BG85,br_bearing_type[lookupValue],br_bearing_type[lookupKey],"ERROR"),""), "")</f>
        <v/>
      </c>
      <c r="BJ85" s="3" t="str">
        <f>IF($A85="ADD",IF(NOT(ISBLANK(BI85)),_xlfn.XLOOKUP(BI85,br_pier_type[lookupValue],br_pier_type[lookupKey],"ERROR"),""), "")</f>
        <v/>
      </c>
      <c r="BL85" s="3" t="str">
        <f>IF($A85="ADD",IF(NOT(ISBLANK(BK85)),_xlfn.XLOOKUP(BK85,br_pier_cap_type[lookupValue],br_pier_cap_type[lookupKey],"ERROR"),""), "")</f>
        <v/>
      </c>
      <c r="BN85" s="3" t="str">
        <f>IF($A85="ADD",IF(NOT(ISBLANK(BM85)),_xlfn.XLOOKUP(BM85,br_bearing_type[lookupValue],br_bearing_type[lookupKey],"ERROR"),""), "")</f>
        <v/>
      </c>
      <c r="BP85" s="3" t="str">
        <f>IF($A85="ADD",IF(NOT(ISBLANK(BO85)),_xlfn.XLOOKUP(BO85,br_pier_type[lookupValue],br_pier_type[lookupKey],"ERROR"),""), "")</f>
        <v/>
      </c>
      <c r="BR85" s="3" t="str">
        <f>IF($A85="ADD",IF(NOT(ISBLANK(BQ85)),_xlfn.XLOOKUP(BQ85,br_pier_cap_type[lookupValue],br_pier_cap_type[lookupKey],"ERROR"),""), "")</f>
        <v/>
      </c>
      <c r="BT85" s="3" t="str">
        <f>IF($A85="ADD",IF(NOT(ISBLANK(BS85)),_xlfn.XLOOKUP(BS85,br_bearing_type[lookupValue],br_bearing_type[lookupKey],"ERROR"),""), "")</f>
        <v/>
      </c>
      <c r="BU85" s="6"/>
      <c r="BV85" s="6"/>
      <c r="BW85" s="6"/>
      <c r="BX85" s="6"/>
      <c r="BY85" s="6"/>
      <c r="BZ85" s="6"/>
      <c r="CA85" s="6"/>
      <c r="CB85" s="6"/>
      <c r="CC85" s="6"/>
      <c r="CD85" s="6"/>
      <c r="CE85" s="6"/>
      <c r="CF85" s="6"/>
      <c r="CG85" s="6"/>
      <c r="CH85" s="6"/>
      <c r="CI85" s="6"/>
      <c r="CJ85" s="6"/>
      <c r="CK85" s="6"/>
      <c r="CL85" s="6"/>
      <c r="CM85" s="6"/>
      <c r="CN85" s="6"/>
      <c r="CO85" s="6"/>
      <c r="CP85" s="6"/>
      <c r="CQ85" s="6"/>
      <c r="CR85" s="6"/>
      <c r="CT85" s="3" t="str">
        <f>IF($A85="ADD",IF(NOT(ISBLANK(CS85)),_xlfn.XLOOKUP(CS85,br_pier_type[lookupValue],br_pier_type[lookupKey],"ERROR"),""), "")</f>
        <v/>
      </c>
      <c r="CV85" s="3" t="str">
        <f>IF($A85="ADD",IF(NOT(ISBLANK(CU85)),_xlfn.XLOOKUP(CU85,br_pier_cap_type[lookupValue],br_pier_cap_type[lookupKey],"ERROR"),""), "")</f>
        <v/>
      </c>
      <c r="CX85" s="3" t="str">
        <f>IF($A85="ADD",IF(NOT(ISBLANK(CW85)),_xlfn.XLOOKUP(CW85,br_bearing_type[lookupValue],br_bearing_type[lookupKey],"ERROR"),""), "")</f>
        <v/>
      </c>
      <c r="CZ85" s="3" t="str">
        <f>IF($A85="ADD",IF(NOT(ISBLANK(CY85)),_xlfn.XLOOKUP(CY85,br_pier_type[lookupValue],br_pier_type[lookupKey],"ERROR"),""), "")</f>
        <v/>
      </c>
      <c r="DB85" s="3" t="str">
        <f>IF($A85="ADD",IF(NOT(ISBLANK(DA85)),_xlfn.XLOOKUP(DA85,br_pier_cap_type[lookupValue],br_pier_cap_type[lookupKey],"ERROR"),""), "")</f>
        <v/>
      </c>
      <c r="DD85" s="3" t="str">
        <f>IF($A85="ADD",IF(NOT(ISBLANK(DC85)),_xlfn.XLOOKUP(DC85,br_bearing_type[lookupValue],br_bearing_type[lookupKey],"ERROR"),""), "")</f>
        <v/>
      </c>
      <c r="DF85" s="3" t="str">
        <f>IF($A85="ADD",IF(NOT(ISBLANK(DE85)),_xlfn.XLOOKUP(DE85,br_pier_type[lookupValue],br_pier_type[lookupKey],"ERROR"),""), "")</f>
        <v/>
      </c>
      <c r="DH85" s="3" t="str">
        <f>IF($A85="ADD",IF(NOT(ISBLANK(DG85)),_xlfn.XLOOKUP(DG85,br_pier_cap_type[lookupValue],br_pier_cap_type[lookupKey],"ERROR"),""), "")</f>
        <v/>
      </c>
      <c r="DJ85" s="3" t="str">
        <f>IF($A85="ADD",IF(NOT(ISBLANK(DI85)),_xlfn.XLOOKUP(DI85,br_bearing_type[lookupValue],br_bearing_type[lookupKey],"ERROR"),""), "")</f>
        <v/>
      </c>
      <c r="DL85" s="3" t="str">
        <f>IF($A85="ADD",IF(NOT(ISBLANK(DK85)),_xlfn.XLOOKUP(DK85,br_pier_type[lookupValue],br_pier_type[lookupKey],"ERROR"),""), "")</f>
        <v/>
      </c>
      <c r="DN85" s="3" t="str">
        <f>IF($A85="ADD",IF(NOT(ISBLANK(DM85)),_xlfn.XLOOKUP(DM85,br_pier_cap_type[lookupValue],br_pier_cap_type[lookupKey],"ERROR"),""), "")</f>
        <v/>
      </c>
      <c r="DP85" s="3" t="str">
        <f>IF($A85="ADD",IF(NOT(ISBLANK(DO85)),_xlfn.XLOOKUP(DO85,br_bearing_type[lookupValue],br_bearing_type[lookupKey],"ERROR"),""), "")</f>
        <v/>
      </c>
      <c r="DR85" s="3" t="str">
        <f>IF($A85="ADD",IF(NOT(ISBLANK(DQ85)),_xlfn.XLOOKUP(DQ85,br_pier_type[lookupValue],br_pier_type[lookupKey],"ERROR"),""), "")</f>
        <v/>
      </c>
      <c r="DT85" s="3" t="str">
        <f>IF($A85="ADD",IF(NOT(ISBLANK(DS85)),_xlfn.XLOOKUP(DS85,br_pier_cap_type[lookupValue],br_pier_cap_type[lookupKey],"ERROR"),""), "")</f>
        <v/>
      </c>
      <c r="DV85" s="3" t="str">
        <f>IF($A85="ADD",IF(NOT(ISBLANK(DU85)),_xlfn.XLOOKUP(DU85,br_bearing_type[lookupValue],br_bearing_type[lookupKey],"ERROR"),""), "")</f>
        <v/>
      </c>
      <c r="DX85" s="3" t="str">
        <f>IF($A85="ADD",IF(NOT(ISBLANK(DW85)),_xlfn.XLOOKUP(DW85,br_pier_type[lookupValue],br_pier_type[lookupKey],"ERROR"),""), "")</f>
        <v/>
      </c>
      <c r="DZ85" s="3" t="str">
        <f>IF($A85="ADD",IF(NOT(ISBLANK(DY85)),_xlfn.XLOOKUP(DY85,br_pier_cap_type[lookupValue],br_pier_cap_type[lookupKey],"ERROR"),""), "")</f>
        <v/>
      </c>
      <c r="EB85" s="3" t="str">
        <f>IF($A85="ADD",IF(NOT(ISBLANK(EA85)),_xlfn.XLOOKUP(EA85,br_bearing_type[lookupValue],br_bearing_type[lookupKey],"ERROR"),""), "")</f>
        <v/>
      </c>
      <c r="EU85" s="6"/>
      <c r="EV85" s="6"/>
      <c r="EW85" s="6"/>
      <c r="EX85" s="6"/>
      <c r="EY85" s="6"/>
      <c r="EZ85" s="6"/>
      <c r="FA85" s="6"/>
      <c r="FB85" s="6"/>
      <c r="FC85" s="6"/>
      <c r="FD85" s="6"/>
      <c r="FE85" s="6"/>
      <c r="FF85" s="6"/>
      <c r="FG85" s="6"/>
      <c r="FH85" s="6"/>
      <c r="FI85" s="6"/>
      <c r="FJ85" s="6"/>
      <c r="FK85" s="6"/>
      <c r="FL85" s="6"/>
      <c r="FM85" s="6"/>
      <c r="FN85" s="6"/>
      <c r="FO85" s="6"/>
      <c r="FP85" s="6"/>
      <c r="FQ85" s="6"/>
      <c r="FR85" s="6"/>
      <c r="HU85" s="4"/>
      <c r="HX85" s="8"/>
      <c r="HY85" s="8"/>
      <c r="HZ85" s="4" t="str">
        <f t="shared" ca="1" si="3"/>
        <v/>
      </c>
      <c r="IA85" s="3" t="str">
        <f t="shared" si="4"/>
        <v/>
      </c>
      <c r="IB85" s="3" t="str">
        <f>IF($A85="","",IF((AND($A85="ADD",OR(IA85="",IA85="Local Authority"))),"L",(_xlfn.XLOOKUP(IA85,asset_owner[lookupValue],asset_owner[lookupKey],""))))</f>
        <v/>
      </c>
      <c r="IC85" s="9"/>
      <c r="IF85" s="8" t="str">
        <f t="shared" si="5"/>
        <v/>
      </c>
      <c r="IG85" s="7"/>
    </row>
    <row r="86" spans="2:241" x14ac:dyDescent="0.25">
      <c r="B86" s="5"/>
      <c r="C86" s="5"/>
      <c r="D86" s="6"/>
      <c r="E86" s="6"/>
      <c r="H86" s="3" t="str">
        <f>IF($A86="ADD",IF(NOT(ISBLANK(G86)),_xlfn.XLOOKUP(G86,br_found_type[lookupValue],br_found_type[lookupKey],"ERROR"),""), "")</f>
        <v/>
      </c>
      <c r="I86" s="4"/>
      <c r="K86" s="4"/>
      <c r="M86" s="3" t="str">
        <f>IF($A86="ADD",IF(NOT(ISBLANK(L86)),_xlfn.XLOOKUP(L86,br_found_mat[lookupValue],br_found_mat[lookupKey],"ERROR"),""), "")</f>
        <v/>
      </c>
      <c r="O86" s="3" t="str">
        <f>IF($A86="ADD",IF(NOT(ISBLANK(N86)),_xlfn.XLOOKUP(N86,found_cast_type[lookupValue],found_cast_type[lookupKey],"ERROR"),""), "")</f>
        <v/>
      </c>
      <c r="P86" s="4"/>
      <c r="R86" s="3" t="str">
        <f>IF($A86="ADD",IF(NOT(ISBLANK(Q86)),_xlfn.XLOOKUP(Q86,br_paint_system[lookupValue],br_paint_system[lookupKey],"ERROR"),""), "")</f>
        <v/>
      </c>
      <c r="T86" s="3" t="str">
        <f>IF($A86="ADD",IF(NOT(ISBLANK(S86)),_xlfn.XLOOKUP(S86,br_pier_type[lookupValue],br_pier_type[lookupKey],"ERROR"),""), "")</f>
        <v/>
      </c>
      <c r="V86" s="3" t="str">
        <f>IF($A86="ADD",IF(NOT(ISBLANK(U86)),_xlfn.XLOOKUP(U86,br_pier_cap_type[lookupValue],br_pier_cap_type[lookupKey],"ERROR"),""), "")</f>
        <v/>
      </c>
      <c r="X86" s="3" t="str">
        <f>IF($A86="ADD",IF(NOT(ISBLANK(W86)),_xlfn.XLOOKUP(W86,br_bearing_type[lookupValue],br_bearing_type[lookupKey],"ERROR"),""), "")</f>
        <v/>
      </c>
      <c r="Z86" s="3" t="str">
        <f>IF($A86="ADD",IF(NOT(ISBLANK(Y86)),_xlfn.XLOOKUP(Y86,br_pier_type[lookupValue],br_pier_type[lookupKey],"ERROR"),""), "")</f>
        <v/>
      </c>
      <c r="AB86" s="3" t="str">
        <f>IF($A86="ADD",IF(NOT(ISBLANK(AA86)),_xlfn.XLOOKUP(AA86,br_pier_cap_type[lookupValue],br_pier_cap_type[lookupKey],"ERROR"),""), "")</f>
        <v/>
      </c>
      <c r="AD86" s="3" t="str">
        <f>IF($A86="ADD",IF(NOT(ISBLANK(AC86)),_xlfn.XLOOKUP(AC86,br_bearing_type[lookupValue],br_bearing_type[lookupKey],"ERROR"),""), "")</f>
        <v/>
      </c>
      <c r="AF86" s="3" t="str">
        <f>IF($A86="ADD",IF(NOT(ISBLANK(AE86)),_xlfn.XLOOKUP(AE86,br_pier_type[lookupValue],br_pier_type[lookupKey],"ERROR"),""), "")</f>
        <v/>
      </c>
      <c r="AH86" s="3" t="str">
        <f>IF($A86="ADD",IF(NOT(ISBLANK(AG86)),_xlfn.XLOOKUP(AG86,br_pier_cap_type[lookupValue],br_pier_cap_type[lookupKey],"ERROR"),""), "")</f>
        <v/>
      </c>
      <c r="AJ86" s="3" t="str">
        <f>IF($A86="ADD",IF(NOT(ISBLANK(AI86)),_xlfn.XLOOKUP(AI86,br_bearing_type[lookupValue],br_bearing_type[lookupKey],"ERROR"),""), "")</f>
        <v/>
      </c>
      <c r="AL86" s="3" t="str">
        <f>IF($A86="ADD",IF(NOT(ISBLANK(AK86)),_xlfn.XLOOKUP(AK86,br_pier_type[lookupValue],br_pier_type[lookupKey],"ERROR"),""), "")</f>
        <v/>
      </c>
      <c r="AN86" s="3" t="str">
        <f>IF($A86="ADD",IF(NOT(ISBLANK(AM86)),_xlfn.XLOOKUP(AM86,br_pier_cap_type[lookupValue],br_pier_cap_type[lookupKey],"ERROR"),""), "")</f>
        <v/>
      </c>
      <c r="AP86" s="3" t="str">
        <f>IF($A86="ADD",IF(NOT(ISBLANK(AO86)),_xlfn.XLOOKUP(AO86,br_bearing_type[lookupValue],br_bearing_type[lookupKey],"ERROR"),""), "")</f>
        <v/>
      </c>
      <c r="AR86" s="3" t="str">
        <f>IF($A86="ADD",IF(NOT(ISBLANK(AQ86)),_xlfn.XLOOKUP(AQ86,br_pier_type[lookupValue],br_pier_type[lookupKey],"ERROR"),""), "")</f>
        <v/>
      </c>
      <c r="AT86" s="3" t="str">
        <f>IF($A86="ADD",IF(NOT(ISBLANK(AS86)),_xlfn.XLOOKUP(AS86,br_pier_cap_type[lookupValue],br_pier_cap_type[lookupKey],"ERROR"),""), "")</f>
        <v/>
      </c>
      <c r="AV86" s="3" t="str">
        <f>IF($A86="ADD",IF(NOT(ISBLANK(AU86)),_xlfn.XLOOKUP(AU86,br_bearing_type[lookupValue],br_bearing_type[lookupKey],"ERROR"),""), "")</f>
        <v/>
      </c>
      <c r="AX86" s="3" t="str">
        <f>IF($A86="ADD",IF(NOT(ISBLANK(AW86)),_xlfn.XLOOKUP(AW86,br_pier_type[lookupValue],br_pier_type[lookupKey],"ERROR"),""), "")</f>
        <v/>
      </c>
      <c r="AZ86" s="3" t="str">
        <f>IF($A86="ADD",IF(NOT(ISBLANK(AY86)),_xlfn.XLOOKUP(AY86,br_pier_cap_type[lookupValue],br_pier_cap_type[lookupKey],"ERROR"),""), "")</f>
        <v/>
      </c>
      <c r="BB86" s="3" t="str">
        <f>IF($A86="ADD",IF(NOT(ISBLANK(BA86)),_xlfn.XLOOKUP(BA86,br_bearing_type[lookupValue],br_bearing_type[lookupKey],"ERROR"),""), "")</f>
        <v/>
      </c>
      <c r="BD86" s="3" t="str">
        <f>IF($A86="ADD",IF(NOT(ISBLANK(BC86)),_xlfn.XLOOKUP(BC86,br_pier_type[lookupValue],br_pier_type[lookupKey],"ERROR"),""), "")</f>
        <v/>
      </c>
      <c r="BF86" s="3" t="str">
        <f>IF($A86="ADD",IF(NOT(ISBLANK(BE86)),_xlfn.XLOOKUP(BE86,br_pier_cap_type[lookupValue],br_pier_cap_type[lookupKey],"ERROR"),""), "")</f>
        <v/>
      </c>
      <c r="BH86" s="3" t="str">
        <f>IF($A86="ADD",IF(NOT(ISBLANK(BG86)),_xlfn.XLOOKUP(BG86,br_bearing_type[lookupValue],br_bearing_type[lookupKey],"ERROR"),""), "")</f>
        <v/>
      </c>
      <c r="BJ86" s="3" t="str">
        <f>IF($A86="ADD",IF(NOT(ISBLANK(BI86)),_xlfn.XLOOKUP(BI86,br_pier_type[lookupValue],br_pier_type[lookupKey],"ERROR"),""), "")</f>
        <v/>
      </c>
      <c r="BL86" s="3" t="str">
        <f>IF($A86="ADD",IF(NOT(ISBLANK(BK86)),_xlfn.XLOOKUP(BK86,br_pier_cap_type[lookupValue],br_pier_cap_type[lookupKey],"ERROR"),""), "")</f>
        <v/>
      </c>
      <c r="BN86" s="3" t="str">
        <f>IF($A86="ADD",IF(NOT(ISBLANK(BM86)),_xlfn.XLOOKUP(BM86,br_bearing_type[lookupValue],br_bearing_type[lookupKey],"ERROR"),""), "")</f>
        <v/>
      </c>
      <c r="BP86" s="3" t="str">
        <f>IF($A86="ADD",IF(NOT(ISBLANK(BO86)),_xlfn.XLOOKUP(BO86,br_pier_type[lookupValue],br_pier_type[lookupKey],"ERROR"),""), "")</f>
        <v/>
      </c>
      <c r="BR86" s="3" t="str">
        <f>IF($A86="ADD",IF(NOT(ISBLANK(BQ86)),_xlfn.XLOOKUP(BQ86,br_pier_cap_type[lookupValue],br_pier_cap_type[lookupKey],"ERROR"),""), "")</f>
        <v/>
      </c>
      <c r="BT86" s="3" t="str">
        <f>IF($A86="ADD",IF(NOT(ISBLANK(BS86)),_xlfn.XLOOKUP(BS86,br_bearing_type[lookupValue],br_bearing_type[lookupKey],"ERROR"),""), "")</f>
        <v/>
      </c>
      <c r="BU86" s="6"/>
      <c r="BV86" s="6"/>
      <c r="BW86" s="6"/>
      <c r="BX86" s="6"/>
      <c r="BY86" s="6"/>
      <c r="BZ86" s="6"/>
      <c r="CA86" s="6"/>
      <c r="CB86" s="6"/>
      <c r="CC86" s="6"/>
      <c r="CD86" s="6"/>
      <c r="CE86" s="6"/>
      <c r="CF86" s="6"/>
      <c r="CG86" s="6"/>
      <c r="CH86" s="6"/>
      <c r="CI86" s="6"/>
      <c r="CJ86" s="6"/>
      <c r="CK86" s="6"/>
      <c r="CL86" s="6"/>
      <c r="CM86" s="6"/>
      <c r="CN86" s="6"/>
      <c r="CO86" s="6"/>
      <c r="CP86" s="6"/>
      <c r="CQ86" s="6"/>
      <c r="CR86" s="6"/>
      <c r="CT86" s="3" t="str">
        <f>IF($A86="ADD",IF(NOT(ISBLANK(CS86)),_xlfn.XLOOKUP(CS86,br_pier_type[lookupValue],br_pier_type[lookupKey],"ERROR"),""), "")</f>
        <v/>
      </c>
      <c r="CV86" s="3" t="str">
        <f>IF($A86="ADD",IF(NOT(ISBLANK(CU86)),_xlfn.XLOOKUP(CU86,br_pier_cap_type[lookupValue],br_pier_cap_type[lookupKey],"ERROR"),""), "")</f>
        <v/>
      </c>
      <c r="CX86" s="3" t="str">
        <f>IF($A86="ADD",IF(NOT(ISBLANK(CW86)),_xlfn.XLOOKUP(CW86,br_bearing_type[lookupValue],br_bearing_type[lookupKey],"ERROR"),""), "")</f>
        <v/>
      </c>
      <c r="CZ86" s="3" t="str">
        <f>IF($A86="ADD",IF(NOT(ISBLANK(CY86)),_xlfn.XLOOKUP(CY86,br_pier_type[lookupValue],br_pier_type[lookupKey],"ERROR"),""), "")</f>
        <v/>
      </c>
      <c r="DB86" s="3" t="str">
        <f>IF($A86="ADD",IF(NOT(ISBLANK(DA86)),_xlfn.XLOOKUP(DA86,br_pier_cap_type[lookupValue],br_pier_cap_type[lookupKey],"ERROR"),""), "")</f>
        <v/>
      </c>
      <c r="DD86" s="3" t="str">
        <f>IF($A86="ADD",IF(NOT(ISBLANK(DC86)),_xlfn.XLOOKUP(DC86,br_bearing_type[lookupValue],br_bearing_type[lookupKey],"ERROR"),""), "")</f>
        <v/>
      </c>
      <c r="DF86" s="3" t="str">
        <f>IF($A86="ADD",IF(NOT(ISBLANK(DE86)),_xlfn.XLOOKUP(DE86,br_pier_type[lookupValue],br_pier_type[lookupKey],"ERROR"),""), "")</f>
        <v/>
      </c>
      <c r="DH86" s="3" t="str">
        <f>IF($A86="ADD",IF(NOT(ISBLANK(DG86)),_xlfn.XLOOKUP(DG86,br_pier_cap_type[lookupValue],br_pier_cap_type[lookupKey],"ERROR"),""), "")</f>
        <v/>
      </c>
      <c r="DJ86" s="3" t="str">
        <f>IF($A86="ADD",IF(NOT(ISBLANK(DI86)),_xlfn.XLOOKUP(DI86,br_bearing_type[lookupValue],br_bearing_type[lookupKey],"ERROR"),""), "")</f>
        <v/>
      </c>
      <c r="DL86" s="3" t="str">
        <f>IF($A86="ADD",IF(NOT(ISBLANK(DK86)),_xlfn.XLOOKUP(DK86,br_pier_type[lookupValue],br_pier_type[lookupKey],"ERROR"),""), "")</f>
        <v/>
      </c>
      <c r="DN86" s="3" t="str">
        <f>IF($A86="ADD",IF(NOT(ISBLANK(DM86)),_xlfn.XLOOKUP(DM86,br_pier_cap_type[lookupValue],br_pier_cap_type[lookupKey],"ERROR"),""), "")</f>
        <v/>
      </c>
      <c r="DP86" s="3" t="str">
        <f>IF($A86="ADD",IF(NOT(ISBLANK(DO86)),_xlfn.XLOOKUP(DO86,br_bearing_type[lookupValue],br_bearing_type[lookupKey],"ERROR"),""), "")</f>
        <v/>
      </c>
      <c r="DR86" s="3" t="str">
        <f>IF($A86="ADD",IF(NOT(ISBLANK(DQ86)),_xlfn.XLOOKUP(DQ86,br_pier_type[lookupValue],br_pier_type[lookupKey],"ERROR"),""), "")</f>
        <v/>
      </c>
      <c r="DT86" s="3" t="str">
        <f>IF($A86="ADD",IF(NOT(ISBLANK(DS86)),_xlfn.XLOOKUP(DS86,br_pier_cap_type[lookupValue],br_pier_cap_type[lookupKey],"ERROR"),""), "")</f>
        <v/>
      </c>
      <c r="DV86" s="3" t="str">
        <f>IF($A86="ADD",IF(NOT(ISBLANK(DU86)),_xlfn.XLOOKUP(DU86,br_bearing_type[lookupValue],br_bearing_type[lookupKey],"ERROR"),""), "")</f>
        <v/>
      </c>
      <c r="DX86" s="3" t="str">
        <f>IF($A86="ADD",IF(NOT(ISBLANK(DW86)),_xlfn.XLOOKUP(DW86,br_pier_type[lookupValue],br_pier_type[lookupKey],"ERROR"),""), "")</f>
        <v/>
      </c>
      <c r="DZ86" s="3" t="str">
        <f>IF($A86="ADD",IF(NOT(ISBLANK(DY86)),_xlfn.XLOOKUP(DY86,br_pier_cap_type[lookupValue],br_pier_cap_type[lookupKey],"ERROR"),""), "")</f>
        <v/>
      </c>
      <c r="EB86" s="3" t="str">
        <f>IF($A86="ADD",IF(NOT(ISBLANK(EA86)),_xlfn.XLOOKUP(EA86,br_bearing_type[lookupValue],br_bearing_type[lookupKey],"ERROR"),""), "")</f>
        <v/>
      </c>
      <c r="EU86" s="6"/>
      <c r="EV86" s="6"/>
      <c r="EW86" s="6"/>
      <c r="EX86" s="6"/>
      <c r="EY86" s="6"/>
      <c r="EZ86" s="6"/>
      <c r="FA86" s="6"/>
      <c r="FB86" s="6"/>
      <c r="FC86" s="6"/>
      <c r="FD86" s="6"/>
      <c r="FE86" s="6"/>
      <c r="FF86" s="6"/>
      <c r="FG86" s="6"/>
      <c r="FH86" s="6"/>
      <c r="FI86" s="6"/>
      <c r="FJ86" s="6"/>
      <c r="FK86" s="6"/>
      <c r="FL86" s="6"/>
      <c r="FM86" s="6"/>
      <c r="FN86" s="6"/>
      <c r="FO86" s="6"/>
      <c r="FP86" s="6"/>
      <c r="FQ86" s="6"/>
      <c r="FR86" s="6"/>
      <c r="HU86" s="4"/>
      <c r="HX86" s="8"/>
      <c r="HY86" s="8"/>
      <c r="HZ86" s="4" t="str">
        <f t="shared" ca="1" si="3"/>
        <v/>
      </c>
      <c r="IA86" s="3" t="str">
        <f t="shared" si="4"/>
        <v/>
      </c>
      <c r="IB86" s="3" t="str">
        <f>IF($A86="","",IF((AND($A86="ADD",OR(IA86="",IA86="Local Authority"))),"L",(_xlfn.XLOOKUP(IA86,asset_owner[lookupValue],asset_owner[lookupKey],""))))</f>
        <v/>
      </c>
      <c r="IC86" s="9"/>
      <c r="IF86" s="8" t="str">
        <f t="shared" si="5"/>
        <v/>
      </c>
      <c r="IG86" s="7"/>
    </row>
    <row r="87" spans="2:241" x14ac:dyDescent="0.25">
      <c r="B87" s="5"/>
      <c r="C87" s="5"/>
      <c r="D87" s="6"/>
      <c r="E87" s="6"/>
      <c r="H87" s="3" t="str">
        <f>IF($A87="ADD",IF(NOT(ISBLANK(G87)),_xlfn.XLOOKUP(G87,br_found_type[lookupValue],br_found_type[lookupKey],"ERROR"),""), "")</f>
        <v/>
      </c>
      <c r="I87" s="4"/>
      <c r="K87" s="4"/>
      <c r="M87" s="3" t="str">
        <f>IF($A87="ADD",IF(NOT(ISBLANK(L87)),_xlfn.XLOOKUP(L87,br_found_mat[lookupValue],br_found_mat[lookupKey],"ERROR"),""), "")</f>
        <v/>
      </c>
      <c r="O87" s="3" t="str">
        <f>IF($A87="ADD",IF(NOT(ISBLANK(N87)),_xlfn.XLOOKUP(N87,found_cast_type[lookupValue],found_cast_type[lookupKey],"ERROR"),""), "")</f>
        <v/>
      </c>
      <c r="P87" s="4"/>
      <c r="R87" s="3" t="str">
        <f>IF($A87="ADD",IF(NOT(ISBLANK(Q87)),_xlfn.XLOOKUP(Q87,br_paint_system[lookupValue],br_paint_system[lookupKey],"ERROR"),""), "")</f>
        <v/>
      </c>
      <c r="T87" s="3" t="str">
        <f>IF($A87="ADD",IF(NOT(ISBLANK(S87)),_xlfn.XLOOKUP(S87,br_pier_type[lookupValue],br_pier_type[lookupKey],"ERROR"),""), "")</f>
        <v/>
      </c>
      <c r="V87" s="3" t="str">
        <f>IF($A87="ADD",IF(NOT(ISBLANK(U87)),_xlfn.XLOOKUP(U87,br_pier_cap_type[lookupValue],br_pier_cap_type[lookupKey],"ERROR"),""), "")</f>
        <v/>
      </c>
      <c r="X87" s="3" t="str">
        <f>IF($A87="ADD",IF(NOT(ISBLANK(W87)),_xlfn.XLOOKUP(W87,br_bearing_type[lookupValue],br_bearing_type[lookupKey],"ERROR"),""), "")</f>
        <v/>
      </c>
      <c r="Z87" s="3" t="str">
        <f>IF($A87="ADD",IF(NOT(ISBLANK(Y87)),_xlfn.XLOOKUP(Y87,br_pier_type[lookupValue],br_pier_type[lookupKey],"ERROR"),""), "")</f>
        <v/>
      </c>
      <c r="AB87" s="3" t="str">
        <f>IF($A87="ADD",IF(NOT(ISBLANK(AA87)),_xlfn.XLOOKUP(AA87,br_pier_cap_type[lookupValue],br_pier_cap_type[lookupKey],"ERROR"),""), "")</f>
        <v/>
      </c>
      <c r="AD87" s="3" t="str">
        <f>IF($A87="ADD",IF(NOT(ISBLANK(AC87)),_xlfn.XLOOKUP(AC87,br_bearing_type[lookupValue],br_bearing_type[lookupKey],"ERROR"),""), "")</f>
        <v/>
      </c>
      <c r="AF87" s="3" t="str">
        <f>IF($A87="ADD",IF(NOT(ISBLANK(AE87)),_xlfn.XLOOKUP(AE87,br_pier_type[lookupValue],br_pier_type[lookupKey],"ERROR"),""), "")</f>
        <v/>
      </c>
      <c r="AH87" s="3" t="str">
        <f>IF($A87="ADD",IF(NOT(ISBLANK(AG87)),_xlfn.XLOOKUP(AG87,br_pier_cap_type[lookupValue],br_pier_cap_type[lookupKey],"ERROR"),""), "")</f>
        <v/>
      </c>
      <c r="AJ87" s="3" t="str">
        <f>IF($A87="ADD",IF(NOT(ISBLANK(AI87)),_xlfn.XLOOKUP(AI87,br_bearing_type[lookupValue],br_bearing_type[lookupKey],"ERROR"),""), "")</f>
        <v/>
      </c>
      <c r="AL87" s="3" t="str">
        <f>IF($A87="ADD",IF(NOT(ISBLANK(AK87)),_xlfn.XLOOKUP(AK87,br_pier_type[lookupValue],br_pier_type[lookupKey],"ERROR"),""), "")</f>
        <v/>
      </c>
      <c r="AN87" s="3" t="str">
        <f>IF($A87="ADD",IF(NOT(ISBLANK(AM87)),_xlfn.XLOOKUP(AM87,br_pier_cap_type[lookupValue],br_pier_cap_type[lookupKey],"ERROR"),""), "")</f>
        <v/>
      </c>
      <c r="AP87" s="3" t="str">
        <f>IF($A87="ADD",IF(NOT(ISBLANK(AO87)),_xlfn.XLOOKUP(AO87,br_bearing_type[lookupValue],br_bearing_type[lookupKey],"ERROR"),""), "")</f>
        <v/>
      </c>
      <c r="AR87" s="3" t="str">
        <f>IF($A87="ADD",IF(NOT(ISBLANK(AQ87)),_xlfn.XLOOKUP(AQ87,br_pier_type[lookupValue],br_pier_type[lookupKey],"ERROR"),""), "")</f>
        <v/>
      </c>
      <c r="AT87" s="3" t="str">
        <f>IF($A87="ADD",IF(NOT(ISBLANK(AS87)),_xlfn.XLOOKUP(AS87,br_pier_cap_type[lookupValue],br_pier_cap_type[lookupKey],"ERROR"),""), "")</f>
        <v/>
      </c>
      <c r="AV87" s="3" t="str">
        <f>IF($A87="ADD",IF(NOT(ISBLANK(AU87)),_xlfn.XLOOKUP(AU87,br_bearing_type[lookupValue],br_bearing_type[lookupKey],"ERROR"),""), "")</f>
        <v/>
      </c>
      <c r="AX87" s="3" t="str">
        <f>IF($A87="ADD",IF(NOT(ISBLANK(AW87)),_xlfn.XLOOKUP(AW87,br_pier_type[lookupValue],br_pier_type[lookupKey],"ERROR"),""), "")</f>
        <v/>
      </c>
      <c r="AZ87" s="3" t="str">
        <f>IF($A87="ADD",IF(NOT(ISBLANK(AY87)),_xlfn.XLOOKUP(AY87,br_pier_cap_type[lookupValue],br_pier_cap_type[lookupKey],"ERROR"),""), "")</f>
        <v/>
      </c>
      <c r="BB87" s="3" t="str">
        <f>IF($A87="ADD",IF(NOT(ISBLANK(BA87)),_xlfn.XLOOKUP(BA87,br_bearing_type[lookupValue],br_bearing_type[lookupKey],"ERROR"),""), "")</f>
        <v/>
      </c>
      <c r="BD87" s="3" t="str">
        <f>IF($A87="ADD",IF(NOT(ISBLANK(BC87)),_xlfn.XLOOKUP(BC87,br_pier_type[lookupValue],br_pier_type[lookupKey],"ERROR"),""), "")</f>
        <v/>
      </c>
      <c r="BF87" s="3" t="str">
        <f>IF($A87="ADD",IF(NOT(ISBLANK(BE87)),_xlfn.XLOOKUP(BE87,br_pier_cap_type[lookupValue],br_pier_cap_type[lookupKey],"ERROR"),""), "")</f>
        <v/>
      </c>
      <c r="BH87" s="3" t="str">
        <f>IF($A87="ADD",IF(NOT(ISBLANK(BG87)),_xlfn.XLOOKUP(BG87,br_bearing_type[lookupValue],br_bearing_type[lookupKey],"ERROR"),""), "")</f>
        <v/>
      </c>
      <c r="BJ87" s="3" t="str">
        <f>IF($A87="ADD",IF(NOT(ISBLANK(BI87)),_xlfn.XLOOKUP(BI87,br_pier_type[lookupValue],br_pier_type[lookupKey],"ERROR"),""), "")</f>
        <v/>
      </c>
      <c r="BL87" s="3" t="str">
        <f>IF($A87="ADD",IF(NOT(ISBLANK(BK87)),_xlfn.XLOOKUP(BK87,br_pier_cap_type[lookupValue],br_pier_cap_type[lookupKey],"ERROR"),""), "")</f>
        <v/>
      </c>
      <c r="BN87" s="3" t="str">
        <f>IF($A87="ADD",IF(NOT(ISBLANK(BM87)),_xlfn.XLOOKUP(BM87,br_bearing_type[lookupValue],br_bearing_type[lookupKey],"ERROR"),""), "")</f>
        <v/>
      </c>
      <c r="BP87" s="3" t="str">
        <f>IF($A87="ADD",IF(NOT(ISBLANK(BO87)),_xlfn.XLOOKUP(BO87,br_pier_type[lookupValue],br_pier_type[lookupKey],"ERROR"),""), "")</f>
        <v/>
      </c>
      <c r="BR87" s="3" t="str">
        <f>IF($A87="ADD",IF(NOT(ISBLANK(BQ87)),_xlfn.XLOOKUP(BQ87,br_pier_cap_type[lookupValue],br_pier_cap_type[lookupKey],"ERROR"),""), "")</f>
        <v/>
      </c>
      <c r="BT87" s="3" t="str">
        <f>IF($A87="ADD",IF(NOT(ISBLANK(BS87)),_xlfn.XLOOKUP(BS87,br_bearing_type[lookupValue],br_bearing_type[lookupKey],"ERROR"),""), "")</f>
        <v/>
      </c>
      <c r="BU87" s="6"/>
      <c r="BV87" s="6"/>
      <c r="BW87" s="6"/>
      <c r="BX87" s="6"/>
      <c r="BY87" s="6"/>
      <c r="BZ87" s="6"/>
      <c r="CA87" s="6"/>
      <c r="CB87" s="6"/>
      <c r="CC87" s="6"/>
      <c r="CD87" s="6"/>
      <c r="CE87" s="6"/>
      <c r="CF87" s="6"/>
      <c r="CG87" s="6"/>
      <c r="CH87" s="6"/>
      <c r="CI87" s="6"/>
      <c r="CJ87" s="6"/>
      <c r="CK87" s="6"/>
      <c r="CL87" s="6"/>
      <c r="CM87" s="6"/>
      <c r="CN87" s="6"/>
      <c r="CO87" s="6"/>
      <c r="CP87" s="6"/>
      <c r="CQ87" s="6"/>
      <c r="CR87" s="6"/>
      <c r="CT87" s="3" t="str">
        <f>IF($A87="ADD",IF(NOT(ISBLANK(CS87)),_xlfn.XLOOKUP(CS87,br_pier_type[lookupValue],br_pier_type[lookupKey],"ERROR"),""), "")</f>
        <v/>
      </c>
      <c r="CV87" s="3" t="str">
        <f>IF($A87="ADD",IF(NOT(ISBLANK(CU87)),_xlfn.XLOOKUP(CU87,br_pier_cap_type[lookupValue],br_pier_cap_type[lookupKey],"ERROR"),""), "")</f>
        <v/>
      </c>
      <c r="CX87" s="3" t="str">
        <f>IF($A87="ADD",IF(NOT(ISBLANK(CW87)),_xlfn.XLOOKUP(CW87,br_bearing_type[lookupValue],br_bearing_type[lookupKey],"ERROR"),""), "")</f>
        <v/>
      </c>
      <c r="CZ87" s="3" t="str">
        <f>IF($A87="ADD",IF(NOT(ISBLANK(CY87)),_xlfn.XLOOKUP(CY87,br_pier_type[lookupValue],br_pier_type[lookupKey],"ERROR"),""), "")</f>
        <v/>
      </c>
      <c r="DB87" s="3" t="str">
        <f>IF($A87="ADD",IF(NOT(ISBLANK(DA87)),_xlfn.XLOOKUP(DA87,br_pier_cap_type[lookupValue],br_pier_cap_type[lookupKey],"ERROR"),""), "")</f>
        <v/>
      </c>
      <c r="DD87" s="3" t="str">
        <f>IF($A87="ADD",IF(NOT(ISBLANK(DC87)),_xlfn.XLOOKUP(DC87,br_bearing_type[lookupValue],br_bearing_type[lookupKey],"ERROR"),""), "")</f>
        <v/>
      </c>
      <c r="DF87" s="3" t="str">
        <f>IF($A87="ADD",IF(NOT(ISBLANK(DE87)),_xlfn.XLOOKUP(DE87,br_pier_type[lookupValue],br_pier_type[lookupKey],"ERROR"),""), "")</f>
        <v/>
      </c>
      <c r="DH87" s="3" t="str">
        <f>IF($A87="ADD",IF(NOT(ISBLANK(DG87)),_xlfn.XLOOKUP(DG87,br_pier_cap_type[lookupValue],br_pier_cap_type[lookupKey],"ERROR"),""), "")</f>
        <v/>
      </c>
      <c r="DJ87" s="3" t="str">
        <f>IF($A87="ADD",IF(NOT(ISBLANK(DI87)),_xlfn.XLOOKUP(DI87,br_bearing_type[lookupValue],br_bearing_type[lookupKey],"ERROR"),""), "")</f>
        <v/>
      </c>
      <c r="DL87" s="3" t="str">
        <f>IF($A87="ADD",IF(NOT(ISBLANK(DK87)),_xlfn.XLOOKUP(DK87,br_pier_type[lookupValue],br_pier_type[lookupKey],"ERROR"),""), "")</f>
        <v/>
      </c>
      <c r="DN87" s="3" t="str">
        <f>IF($A87="ADD",IF(NOT(ISBLANK(DM87)),_xlfn.XLOOKUP(DM87,br_pier_cap_type[lookupValue],br_pier_cap_type[lookupKey],"ERROR"),""), "")</f>
        <v/>
      </c>
      <c r="DP87" s="3" t="str">
        <f>IF($A87="ADD",IF(NOT(ISBLANK(DO87)),_xlfn.XLOOKUP(DO87,br_bearing_type[lookupValue],br_bearing_type[lookupKey],"ERROR"),""), "")</f>
        <v/>
      </c>
      <c r="DR87" s="3" t="str">
        <f>IF($A87="ADD",IF(NOT(ISBLANK(DQ87)),_xlfn.XLOOKUP(DQ87,br_pier_type[lookupValue],br_pier_type[lookupKey],"ERROR"),""), "")</f>
        <v/>
      </c>
      <c r="DT87" s="3" t="str">
        <f>IF($A87="ADD",IF(NOT(ISBLANK(DS87)),_xlfn.XLOOKUP(DS87,br_pier_cap_type[lookupValue],br_pier_cap_type[lookupKey],"ERROR"),""), "")</f>
        <v/>
      </c>
      <c r="DV87" s="3" t="str">
        <f>IF($A87="ADD",IF(NOT(ISBLANK(DU87)),_xlfn.XLOOKUP(DU87,br_bearing_type[lookupValue],br_bearing_type[lookupKey],"ERROR"),""), "")</f>
        <v/>
      </c>
      <c r="DX87" s="3" t="str">
        <f>IF($A87="ADD",IF(NOT(ISBLANK(DW87)),_xlfn.XLOOKUP(DW87,br_pier_type[lookupValue],br_pier_type[lookupKey],"ERROR"),""), "")</f>
        <v/>
      </c>
      <c r="DZ87" s="3" t="str">
        <f>IF($A87="ADD",IF(NOT(ISBLANK(DY87)),_xlfn.XLOOKUP(DY87,br_pier_cap_type[lookupValue],br_pier_cap_type[lookupKey],"ERROR"),""), "")</f>
        <v/>
      </c>
      <c r="EB87" s="3" t="str">
        <f>IF($A87="ADD",IF(NOT(ISBLANK(EA87)),_xlfn.XLOOKUP(EA87,br_bearing_type[lookupValue],br_bearing_type[lookupKey],"ERROR"),""), "")</f>
        <v/>
      </c>
      <c r="EU87" s="6"/>
      <c r="EV87" s="6"/>
      <c r="EW87" s="6"/>
      <c r="EX87" s="6"/>
      <c r="EY87" s="6"/>
      <c r="EZ87" s="6"/>
      <c r="FA87" s="6"/>
      <c r="FB87" s="6"/>
      <c r="FC87" s="6"/>
      <c r="FD87" s="6"/>
      <c r="FE87" s="6"/>
      <c r="FF87" s="6"/>
      <c r="FG87" s="6"/>
      <c r="FH87" s="6"/>
      <c r="FI87" s="6"/>
      <c r="FJ87" s="6"/>
      <c r="FK87" s="6"/>
      <c r="FL87" s="6"/>
      <c r="FM87" s="6"/>
      <c r="FN87" s="6"/>
      <c r="FO87" s="6"/>
      <c r="FP87" s="6"/>
      <c r="FQ87" s="6"/>
      <c r="FR87" s="6"/>
      <c r="HU87" s="4"/>
      <c r="HX87" s="8"/>
      <c r="HY87" s="8"/>
      <c r="HZ87" s="4" t="str">
        <f t="shared" ca="1" si="3"/>
        <v/>
      </c>
      <c r="IA87" s="3" t="str">
        <f t="shared" si="4"/>
        <v/>
      </c>
      <c r="IB87" s="3" t="str">
        <f>IF($A87="","",IF((AND($A87="ADD",OR(IA87="",IA87="Local Authority"))),"L",(_xlfn.XLOOKUP(IA87,asset_owner[lookupValue],asset_owner[lookupKey],""))))</f>
        <v/>
      </c>
      <c r="IC87" s="9"/>
      <c r="IF87" s="8" t="str">
        <f t="shared" si="5"/>
        <v/>
      </c>
      <c r="IG87" s="7"/>
    </row>
    <row r="88" spans="2:241" x14ac:dyDescent="0.25">
      <c r="B88" s="5"/>
      <c r="C88" s="5"/>
      <c r="D88" s="6"/>
      <c r="E88" s="6"/>
      <c r="H88" s="3" t="str">
        <f>IF($A88="ADD",IF(NOT(ISBLANK(G88)),_xlfn.XLOOKUP(G88,br_found_type[lookupValue],br_found_type[lookupKey],"ERROR"),""), "")</f>
        <v/>
      </c>
      <c r="I88" s="4"/>
      <c r="K88" s="4"/>
      <c r="M88" s="3" t="str">
        <f>IF($A88="ADD",IF(NOT(ISBLANK(L88)),_xlfn.XLOOKUP(L88,br_found_mat[lookupValue],br_found_mat[lookupKey],"ERROR"),""), "")</f>
        <v/>
      </c>
      <c r="O88" s="3" t="str">
        <f>IF($A88="ADD",IF(NOT(ISBLANK(N88)),_xlfn.XLOOKUP(N88,found_cast_type[lookupValue],found_cast_type[lookupKey],"ERROR"),""), "")</f>
        <v/>
      </c>
      <c r="P88" s="4"/>
      <c r="R88" s="3" t="str">
        <f>IF($A88="ADD",IF(NOT(ISBLANK(Q88)),_xlfn.XLOOKUP(Q88,br_paint_system[lookupValue],br_paint_system[lookupKey],"ERROR"),""), "")</f>
        <v/>
      </c>
      <c r="T88" s="3" t="str">
        <f>IF($A88="ADD",IF(NOT(ISBLANK(S88)),_xlfn.XLOOKUP(S88,br_pier_type[lookupValue],br_pier_type[lookupKey],"ERROR"),""), "")</f>
        <v/>
      </c>
      <c r="V88" s="3" t="str">
        <f>IF($A88="ADD",IF(NOT(ISBLANK(U88)),_xlfn.XLOOKUP(U88,br_pier_cap_type[lookupValue],br_pier_cap_type[lookupKey],"ERROR"),""), "")</f>
        <v/>
      </c>
      <c r="X88" s="3" t="str">
        <f>IF($A88="ADD",IF(NOT(ISBLANK(W88)),_xlfn.XLOOKUP(W88,br_bearing_type[lookupValue],br_bearing_type[lookupKey],"ERROR"),""), "")</f>
        <v/>
      </c>
      <c r="Z88" s="3" t="str">
        <f>IF($A88="ADD",IF(NOT(ISBLANK(Y88)),_xlfn.XLOOKUP(Y88,br_pier_type[lookupValue],br_pier_type[lookupKey],"ERROR"),""), "")</f>
        <v/>
      </c>
      <c r="AB88" s="3" t="str">
        <f>IF($A88="ADD",IF(NOT(ISBLANK(AA88)),_xlfn.XLOOKUP(AA88,br_pier_cap_type[lookupValue],br_pier_cap_type[lookupKey],"ERROR"),""), "")</f>
        <v/>
      </c>
      <c r="AD88" s="3" t="str">
        <f>IF($A88="ADD",IF(NOT(ISBLANK(AC88)),_xlfn.XLOOKUP(AC88,br_bearing_type[lookupValue],br_bearing_type[lookupKey],"ERROR"),""), "")</f>
        <v/>
      </c>
      <c r="AF88" s="3" t="str">
        <f>IF($A88="ADD",IF(NOT(ISBLANK(AE88)),_xlfn.XLOOKUP(AE88,br_pier_type[lookupValue],br_pier_type[lookupKey],"ERROR"),""), "")</f>
        <v/>
      </c>
      <c r="AH88" s="3" t="str">
        <f>IF($A88="ADD",IF(NOT(ISBLANK(AG88)),_xlfn.XLOOKUP(AG88,br_pier_cap_type[lookupValue],br_pier_cap_type[lookupKey],"ERROR"),""), "")</f>
        <v/>
      </c>
      <c r="AJ88" s="3" t="str">
        <f>IF($A88="ADD",IF(NOT(ISBLANK(AI88)),_xlfn.XLOOKUP(AI88,br_bearing_type[lookupValue],br_bearing_type[lookupKey],"ERROR"),""), "")</f>
        <v/>
      </c>
      <c r="AL88" s="3" t="str">
        <f>IF($A88="ADD",IF(NOT(ISBLANK(AK88)),_xlfn.XLOOKUP(AK88,br_pier_type[lookupValue],br_pier_type[lookupKey],"ERROR"),""), "")</f>
        <v/>
      </c>
      <c r="AN88" s="3" t="str">
        <f>IF($A88="ADD",IF(NOT(ISBLANK(AM88)),_xlfn.XLOOKUP(AM88,br_pier_cap_type[lookupValue],br_pier_cap_type[lookupKey],"ERROR"),""), "")</f>
        <v/>
      </c>
      <c r="AP88" s="3" t="str">
        <f>IF($A88="ADD",IF(NOT(ISBLANK(AO88)),_xlfn.XLOOKUP(AO88,br_bearing_type[lookupValue],br_bearing_type[lookupKey],"ERROR"),""), "")</f>
        <v/>
      </c>
      <c r="AR88" s="3" t="str">
        <f>IF($A88="ADD",IF(NOT(ISBLANK(AQ88)),_xlfn.XLOOKUP(AQ88,br_pier_type[lookupValue],br_pier_type[lookupKey],"ERROR"),""), "")</f>
        <v/>
      </c>
      <c r="AT88" s="3" t="str">
        <f>IF($A88="ADD",IF(NOT(ISBLANK(AS88)),_xlfn.XLOOKUP(AS88,br_pier_cap_type[lookupValue],br_pier_cap_type[lookupKey],"ERROR"),""), "")</f>
        <v/>
      </c>
      <c r="AV88" s="3" t="str">
        <f>IF($A88="ADD",IF(NOT(ISBLANK(AU88)),_xlfn.XLOOKUP(AU88,br_bearing_type[lookupValue],br_bearing_type[lookupKey],"ERROR"),""), "")</f>
        <v/>
      </c>
      <c r="AX88" s="3" t="str">
        <f>IF($A88="ADD",IF(NOT(ISBLANK(AW88)),_xlfn.XLOOKUP(AW88,br_pier_type[lookupValue],br_pier_type[lookupKey],"ERROR"),""), "")</f>
        <v/>
      </c>
      <c r="AZ88" s="3" t="str">
        <f>IF($A88="ADD",IF(NOT(ISBLANK(AY88)),_xlfn.XLOOKUP(AY88,br_pier_cap_type[lookupValue],br_pier_cap_type[lookupKey],"ERROR"),""), "")</f>
        <v/>
      </c>
      <c r="BB88" s="3" t="str">
        <f>IF($A88="ADD",IF(NOT(ISBLANK(BA88)),_xlfn.XLOOKUP(BA88,br_bearing_type[lookupValue],br_bearing_type[lookupKey],"ERROR"),""), "")</f>
        <v/>
      </c>
      <c r="BD88" s="3" t="str">
        <f>IF($A88="ADD",IF(NOT(ISBLANK(BC88)),_xlfn.XLOOKUP(BC88,br_pier_type[lookupValue],br_pier_type[lookupKey],"ERROR"),""), "")</f>
        <v/>
      </c>
      <c r="BF88" s="3" t="str">
        <f>IF($A88="ADD",IF(NOT(ISBLANK(BE88)),_xlfn.XLOOKUP(BE88,br_pier_cap_type[lookupValue],br_pier_cap_type[lookupKey],"ERROR"),""), "")</f>
        <v/>
      </c>
      <c r="BH88" s="3" t="str">
        <f>IF($A88="ADD",IF(NOT(ISBLANK(BG88)),_xlfn.XLOOKUP(BG88,br_bearing_type[lookupValue],br_bearing_type[lookupKey],"ERROR"),""), "")</f>
        <v/>
      </c>
      <c r="BJ88" s="3" t="str">
        <f>IF($A88="ADD",IF(NOT(ISBLANK(BI88)),_xlfn.XLOOKUP(BI88,br_pier_type[lookupValue],br_pier_type[lookupKey],"ERROR"),""), "")</f>
        <v/>
      </c>
      <c r="BL88" s="3" t="str">
        <f>IF($A88="ADD",IF(NOT(ISBLANK(BK88)),_xlfn.XLOOKUP(BK88,br_pier_cap_type[lookupValue],br_pier_cap_type[lookupKey],"ERROR"),""), "")</f>
        <v/>
      </c>
      <c r="BN88" s="3" t="str">
        <f>IF($A88="ADD",IF(NOT(ISBLANK(BM88)),_xlfn.XLOOKUP(BM88,br_bearing_type[lookupValue],br_bearing_type[lookupKey],"ERROR"),""), "")</f>
        <v/>
      </c>
      <c r="BP88" s="3" t="str">
        <f>IF($A88="ADD",IF(NOT(ISBLANK(BO88)),_xlfn.XLOOKUP(BO88,br_pier_type[lookupValue],br_pier_type[lookupKey],"ERROR"),""), "")</f>
        <v/>
      </c>
      <c r="BR88" s="3" t="str">
        <f>IF($A88="ADD",IF(NOT(ISBLANK(BQ88)),_xlfn.XLOOKUP(BQ88,br_pier_cap_type[lookupValue],br_pier_cap_type[lookupKey],"ERROR"),""), "")</f>
        <v/>
      </c>
      <c r="BT88" s="3" t="str">
        <f>IF($A88="ADD",IF(NOT(ISBLANK(BS88)),_xlfn.XLOOKUP(BS88,br_bearing_type[lookupValue],br_bearing_type[lookupKey],"ERROR"),""), "")</f>
        <v/>
      </c>
      <c r="BU88" s="6"/>
      <c r="BV88" s="6"/>
      <c r="BW88" s="6"/>
      <c r="BX88" s="6"/>
      <c r="BY88" s="6"/>
      <c r="BZ88" s="6"/>
      <c r="CA88" s="6"/>
      <c r="CB88" s="6"/>
      <c r="CC88" s="6"/>
      <c r="CD88" s="6"/>
      <c r="CE88" s="6"/>
      <c r="CF88" s="6"/>
      <c r="CG88" s="6"/>
      <c r="CH88" s="6"/>
      <c r="CI88" s="6"/>
      <c r="CJ88" s="6"/>
      <c r="CK88" s="6"/>
      <c r="CL88" s="6"/>
      <c r="CM88" s="6"/>
      <c r="CN88" s="6"/>
      <c r="CO88" s="6"/>
      <c r="CP88" s="6"/>
      <c r="CQ88" s="6"/>
      <c r="CR88" s="6"/>
      <c r="CT88" s="3" t="str">
        <f>IF($A88="ADD",IF(NOT(ISBLANK(CS88)),_xlfn.XLOOKUP(CS88,br_pier_type[lookupValue],br_pier_type[lookupKey],"ERROR"),""), "")</f>
        <v/>
      </c>
      <c r="CV88" s="3" t="str">
        <f>IF($A88="ADD",IF(NOT(ISBLANK(CU88)),_xlfn.XLOOKUP(CU88,br_pier_cap_type[lookupValue],br_pier_cap_type[lookupKey],"ERROR"),""), "")</f>
        <v/>
      </c>
      <c r="CX88" s="3" t="str">
        <f>IF($A88="ADD",IF(NOT(ISBLANK(CW88)),_xlfn.XLOOKUP(CW88,br_bearing_type[lookupValue],br_bearing_type[lookupKey],"ERROR"),""), "")</f>
        <v/>
      </c>
      <c r="CZ88" s="3" t="str">
        <f>IF($A88="ADD",IF(NOT(ISBLANK(CY88)),_xlfn.XLOOKUP(CY88,br_pier_type[lookupValue],br_pier_type[lookupKey],"ERROR"),""), "")</f>
        <v/>
      </c>
      <c r="DB88" s="3" t="str">
        <f>IF($A88="ADD",IF(NOT(ISBLANK(DA88)),_xlfn.XLOOKUP(DA88,br_pier_cap_type[lookupValue],br_pier_cap_type[lookupKey],"ERROR"),""), "")</f>
        <v/>
      </c>
      <c r="DD88" s="3" t="str">
        <f>IF($A88="ADD",IF(NOT(ISBLANK(DC88)),_xlfn.XLOOKUP(DC88,br_bearing_type[lookupValue],br_bearing_type[lookupKey],"ERROR"),""), "")</f>
        <v/>
      </c>
      <c r="DF88" s="3" t="str">
        <f>IF($A88="ADD",IF(NOT(ISBLANK(DE88)),_xlfn.XLOOKUP(DE88,br_pier_type[lookupValue],br_pier_type[lookupKey],"ERROR"),""), "")</f>
        <v/>
      </c>
      <c r="DH88" s="3" t="str">
        <f>IF($A88="ADD",IF(NOT(ISBLANK(DG88)),_xlfn.XLOOKUP(DG88,br_pier_cap_type[lookupValue],br_pier_cap_type[lookupKey],"ERROR"),""), "")</f>
        <v/>
      </c>
      <c r="DJ88" s="3" t="str">
        <f>IF($A88="ADD",IF(NOT(ISBLANK(DI88)),_xlfn.XLOOKUP(DI88,br_bearing_type[lookupValue],br_bearing_type[lookupKey],"ERROR"),""), "")</f>
        <v/>
      </c>
      <c r="DL88" s="3" t="str">
        <f>IF($A88="ADD",IF(NOT(ISBLANK(DK88)),_xlfn.XLOOKUP(DK88,br_pier_type[lookupValue],br_pier_type[lookupKey],"ERROR"),""), "")</f>
        <v/>
      </c>
      <c r="DN88" s="3" t="str">
        <f>IF($A88="ADD",IF(NOT(ISBLANK(DM88)),_xlfn.XLOOKUP(DM88,br_pier_cap_type[lookupValue],br_pier_cap_type[lookupKey],"ERROR"),""), "")</f>
        <v/>
      </c>
      <c r="DP88" s="3" t="str">
        <f>IF($A88="ADD",IF(NOT(ISBLANK(DO88)),_xlfn.XLOOKUP(DO88,br_bearing_type[lookupValue],br_bearing_type[lookupKey],"ERROR"),""), "")</f>
        <v/>
      </c>
      <c r="DR88" s="3" t="str">
        <f>IF($A88="ADD",IF(NOT(ISBLANK(DQ88)),_xlfn.XLOOKUP(DQ88,br_pier_type[lookupValue],br_pier_type[lookupKey],"ERROR"),""), "")</f>
        <v/>
      </c>
      <c r="DT88" s="3" t="str">
        <f>IF($A88="ADD",IF(NOT(ISBLANK(DS88)),_xlfn.XLOOKUP(DS88,br_pier_cap_type[lookupValue],br_pier_cap_type[lookupKey],"ERROR"),""), "")</f>
        <v/>
      </c>
      <c r="DV88" s="3" t="str">
        <f>IF($A88="ADD",IF(NOT(ISBLANK(DU88)),_xlfn.XLOOKUP(DU88,br_bearing_type[lookupValue],br_bearing_type[lookupKey],"ERROR"),""), "")</f>
        <v/>
      </c>
      <c r="DX88" s="3" t="str">
        <f>IF($A88="ADD",IF(NOT(ISBLANK(DW88)),_xlfn.XLOOKUP(DW88,br_pier_type[lookupValue],br_pier_type[lookupKey],"ERROR"),""), "")</f>
        <v/>
      </c>
      <c r="DZ88" s="3" t="str">
        <f>IF($A88="ADD",IF(NOT(ISBLANK(DY88)),_xlfn.XLOOKUP(DY88,br_pier_cap_type[lookupValue],br_pier_cap_type[lookupKey],"ERROR"),""), "")</f>
        <v/>
      </c>
      <c r="EB88" s="3" t="str">
        <f>IF($A88="ADD",IF(NOT(ISBLANK(EA88)),_xlfn.XLOOKUP(EA88,br_bearing_type[lookupValue],br_bearing_type[lookupKey],"ERROR"),""), "")</f>
        <v/>
      </c>
      <c r="EU88" s="6"/>
      <c r="EV88" s="6"/>
      <c r="EW88" s="6"/>
      <c r="EX88" s="6"/>
      <c r="EY88" s="6"/>
      <c r="EZ88" s="6"/>
      <c r="FA88" s="6"/>
      <c r="FB88" s="6"/>
      <c r="FC88" s="6"/>
      <c r="FD88" s="6"/>
      <c r="FE88" s="6"/>
      <c r="FF88" s="6"/>
      <c r="FG88" s="6"/>
      <c r="FH88" s="6"/>
      <c r="FI88" s="6"/>
      <c r="FJ88" s="6"/>
      <c r="FK88" s="6"/>
      <c r="FL88" s="6"/>
      <c r="FM88" s="6"/>
      <c r="FN88" s="6"/>
      <c r="FO88" s="6"/>
      <c r="FP88" s="6"/>
      <c r="FQ88" s="6"/>
      <c r="FR88" s="6"/>
      <c r="HU88" s="4"/>
      <c r="HX88" s="8"/>
      <c r="HY88" s="8"/>
      <c r="HZ88" s="4" t="str">
        <f t="shared" ca="1" si="3"/>
        <v/>
      </c>
      <c r="IA88" s="3" t="str">
        <f t="shared" si="4"/>
        <v/>
      </c>
      <c r="IB88" s="3" t="str">
        <f>IF($A88="","",IF((AND($A88="ADD",OR(IA88="",IA88="Local Authority"))),"L",(_xlfn.XLOOKUP(IA88,asset_owner[lookupValue],asset_owner[lookupKey],""))))</f>
        <v/>
      </c>
      <c r="IC88" s="9"/>
      <c r="IF88" s="8" t="str">
        <f t="shared" si="5"/>
        <v/>
      </c>
      <c r="IG88" s="7"/>
    </row>
    <row r="89" spans="2:241" x14ac:dyDescent="0.25">
      <c r="B89" s="5"/>
      <c r="C89" s="5"/>
      <c r="D89" s="6"/>
      <c r="E89" s="6"/>
      <c r="H89" s="3" t="str">
        <f>IF($A89="ADD",IF(NOT(ISBLANK(G89)),_xlfn.XLOOKUP(G89,br_found_type[lookupValue],br_found_type[lookupKey],"ERROR"),""), "")</f>
        <v/>
      </c>
      <c r="I89" s="4"/>
      <c r="K89" s="4"/>
      <c r="M89" s="3" t="str">
        <f>IF($A89="ADD",IF(NOT(ISBLANK(L89)),_xlfn.XLOOKUP(L89,br_found_mat[lookupValue],br_found_mat[lookupKey],"ERROR"),""), "")</f>
        <v/>
      </c>
      <c r="O89" s="3" t="str">
        <f>IF($A89="ADD",IF(NOT(ISBLANK(N89)),_xlfn.XLOOKUP(N89,found_cast_type[lookupValue],found_cast_type[lookupKey],"ERROR"),""), "")</f>
        <v/>
      </c>
      <c r="P89" s="4"/>
      <c r="R89" s="3" t="str">
        <f>IF($A89="ADD",IF(NOT(ISBLANK(Q89)),_xlfn.XLOOKUP(Q89,br_paint_system[lookupValue],br_paint_system[lookupKey],"ERROR"),""), "")</f>
        <v/>
      </c>
      <c r="T89" s="3" t="str">
        <f>IF($A89="ADD",IF(NOT(ISBLANK(S89)),_xlfn.XLOOKUP(S89,br_pier_type[lookupValue],br_pier_type[lookupKey],"ERROR"),""), "")</f>
        <v/>
      </c>
      <c r="V89" s="3" t="str">
        <f>IF($A89="ADD",IF(NOT(ISBLANK(U89)),_xlfn.XLOOKUP(U89,br_pier_cap_type[lookupValue],br_pier_cap_type[lookupKey],"ERROR"),""), "")</f>
        <v/>
      </c>
      <c r="X89" s="3" t="str">
        <f>IF($A89="ADD",IF(NOT(ISBLANK(W89)),_xlfn.XLOOKUP(W89,br_bearing_type[lookupValue],br_bearing_type[lookupKey],"ERROR"),""), "")</f>
        <v/>
      </c>
      <c r="Z89" s="3" t="str">
        <f>IF($A89="ADD",IF(NOT(ISBLANK(Y89)),_xlfn.XLOOKUP(Y89,br_pier_type[lookupValue],br_pier_type[lookupKey],"ERROR"),""), "")</f>
        <v/>
      </c>
      <c r="AB89" s="3" t="str">
        <f>IF($A89="ADD",IF(NOT(ISBLANK(AA89)),_xlfn.XLOOKUP(AA89,br_pier_cap_type[lookupValue],br_pier_cap_type[lookupKey],"ERROR"),""), "")</f>
        <v/>
      </c>
      <c r="AD89" s="3" t="str">
        <f>IF($A89="ADD",IF(NOT(ISBLANK(AC89)),_xlfn.XLOOKUP(AC89,br_bearing_type[lookupValue],br_bearing_type[lookupKey],"ERROR"),""), "")</f>
        <v/>
      </c>
      <c r="AF89" s="3" t="str">
        <f>IF($A89="ADD",IF(NOT(ISBLANK(AE89)),_xlfn.XLOOKUP(AE89,br_pier_type[lookupValue],br_pier_type[lookupKey],"ERROR"),""), "")</f>
        <v/>
      </c>
      <c r="AH89" s="3" t="str">
        <f>IF($A89="ADD",IF(NOT(ISBLANK(AG89)),_xlfn.XLOOKUP(AG89,br_pier_cap_type[lookupValue],br_pier_cap_type[lookupKey],"ERROR"),""), "")</f>
        <v/>
      </c>
      <c r="AJ89" s="3" t="str">
        <f>IF($A89="ADD",IF(NOT(ISBLANK(AI89)),_xlfn.XLOOKUP(AI89,br_bearing_type[lookupValue],br_bearing_type[lookupKey],"ERROR"),""), "")</f>
        <v/>
      </c>
      <c r="AL89" s="3" t="str">
        <f>IF($A89="ADD",IF(NOT(ISBLANK(AK89)),_xlfn.XLOOKUP(AK89,br_pier_type[lookupValue],br_pier_type[lookupKey],"ERROR"),""), "")</f>
        <v/>
      </c>
      <c r="AN89" s="3" t="str">
        <f>IF($A89="ADD",IF(NOT(ISBLANK(AM89)),_xlfn.XLOOKUP(AM89,br_pier_cap_type[lookupValue],br_pier_cap_type[lookupKey],"ERROR"),""), "")</f>
        <v/>
      </c>
      <c r="AP89" s="3" t="str">
        <f>IF($A89="ADD",IF(NOT(ISBLANK(AO89)),_xlfn.XLOOKUP(AO89,br_bearing_type[lookupValue],br_bearing_type[lookupKey],"ERROR"),""), "")</f>
        <v/>
      </c>
      <c r="AR89" s="3" t="str">
        <f>IF($A89="ADD",IF(NOT(ISBLANK(AQ89)),_xlfn.XLOOKUP(AQ89,br_pier_type[lookupValue],br_pier_type[lookupKey],"ERROR"),""), "")</f>
        <v/>
      </c>
      <c r="AT89" s="3" t="str">
        <f>IF($A89="ADD",IF(NOT(ISBLANK(AS89)),_xlfn.XLOOKUP(AS89,br_pier_cap_type[lookupValue],br_pier_cap_type[lookupKey],"ERROR"),""), "")</f>
        <v/>
      </c>
      <c r="AV89" s="3" t="str">
        <f>IF($A89="ADD",IF(NOT(ISBLANK(AU89)),_xlfn.XLOOKUP(AU89,br_bearing_type[lookupValue],br_bearing_type[lookupKey],"ERROR"),""), "")</f>
        <v/>
      </c>
      <c r="AX89" s="3" t="str">
        <f>IF($A89="ADD",IF(NOT(ISBLANK(AW89)),_xlfn.XLOOKUP(AW89,br_pier_type[lookupValue],br_pier_type[lookupKey],"ERROR"),""), "")</f>
        <v/>
      </c>
      <c r="AZ89" s="3" t="str">
        <f>IF($A89="ADD",IF(NOT(ISBLANK(AY89)),_xlfn.XLOOKUP(AY89,br_pier_cap_type[lookupValue],br_pier_cap_type[lookupKey],"ERROR"),""), "")</f>
        <v/>
      </c>
      <c r="BB89" s="3" t="str">
        <f>IF($A89="ADD",IF(NOT(ISBLANK(BA89)),_xlfn.XLOOKUP(BA89,br_bearing_type[lookupValue],br_bearing_type[lookupKey],"ERROR"),""), "")</f>
        <v/>
      </c>
      <c r="BD89" s="3" t="str">
        <f>IF($A89="ADD",IF(NOT(ISBLANK(BC89)),_xlfn.XLOOKUP(BC89,br_pier_type[lookupValue],br_pier_type[lookupKey],"ERROR"),""), "")</f>
        <v/>
      </c>
      <c r="BF89" s="3" t="str">
        <f>IF($A89="ADD",IF(NOT(ISBLANK(BE89)),_xlfn.XLOOKUP(BE89,br_pier_cap_type[lookupValue],br_pier_cap_type[lookupKey],"ERROR"),""), "")</f>
        <v/>
      </c>
      <c r="BH89" s="3" t="str">
        <f>IF($A89="ADD",IF(NOT(ISBLANK(BG89)),_xlfn.XLOOKUP(BG89,br_bearing_type[lookupValue],br_bearing_type[lookupKey],"ERROR"),""), "")</f>
        <v/>
      </c>
      <c r="BJ89" s="3" t="str">
        <f>IF($A89="ADD",IF(NOT(ISBLANK(BI89)),_xlfn.XLOOKUP(BI89,br_pier_type[lookupValue],br_pier_type[lookupKey],"ERROR"),""), "")</f>
        <v/>
      </c>
      <c r="BL89" s="3" t="str">
        <f>IF($A89="ADD",IF(NOT(ISBLANK(BK89)),_xlfn.XLOOKUP(BK89,br_pier_cap_type[lookupValue],br_pier_cap_type[lookupKey],"ERROR"),""), "")</f>
        <v/>
      </c>
      <c r="BN89" s="3" t="str">
        <f>IF($A89="ADD",IF(NOT(ISBLANK(BM89)),_xlfn.XLOOKUP(BM89,br_bearing_type[lookupValue],br_bearing_type[lookupKey],"ERROR"),""), "")</f>
        <v/>
      </c>
      <c r="BP89" s="3" t="str">
        <f>IF($A89="ADD",IF(NOT(ISBLANK(BO89)),_xlfn.XLOOKUP(BO89,br_pier_type[lookupValue],br_pier_type[lookupKey],"ERROR"),""), "")</f>
        <v/>
      </c>
      <c r="BR89" s="3" t="str">
        <f>IF($A89="ADD",IF(NOT(ISBLANK(BQ89)),_xlfn.XLOOKUP(BQ89,br_pier_cap_type[lookupValue],br_pier_cap_type[lookupKey],"ERROR"),""), "")</f>
        <v/>
      </c>
      <c r="BT89" s="3" t="str">
        <f>IF($A89="ADD",IF(NOT(ISBLANK(BS89)),_xlfn.XLOOKUP(BS89,br_bearing_type[lookupValue],br_bearing_type[lookupKey],"ERROR"),""), "")</f>
        <v/>
      </c>
      <c r="BU89" s="6"/>
      <c r="BV89" s="6"/>
      <c r="BW89" s="6"/>
      <c r="BX89" s="6"/>
      <c r="BY89" s="6"/>
      <c r="BZ89" s="6"/>
      <c r="CA89" s="6"/>
      <c r="CB89" s="6"/>
      <c r="CC89" s="6"/>
      <c r="CD89" s="6"/>
      <c r="CE89" s="6"/>
      <c r="CF89" s="6"/>
      <c r="CG89" s="6"/>
      <c r="CH89" s="6"/>
      <c r="CI89" s="6"/>
      <c r="CJ89" s="6"/>
      <c r="CK89" s="6"/>
      <c r="CL89" s="6"/>
      <c r="CM89" s="6"/>
      <c r="CN89" s="6"/>
      <c r="CO89" s="6"/>
      <c r="CP89" s="6"/>
      <c r="CQ89" s="6"/>
      <c r="CR89" s="6"/>
      <c r="CT89" s="3" t="str">
        <f>IF($A89="ADD",IF(NOT(ISBLANK(CS89)),_xlfn.XLOOKUP(CS89,br_pier_type[lookupValue],br_pier_type[lookupKey],"ERROR"),""), "")</f>
        <v/>
      </c>
      <c r="CV89" s="3" t="str">
        <f>IF($A89="ADD",IF(NOT(ISBLANK(CU89)),_xlfn.XLOOKUP(CU89,br_pier_cap_type[lookupValue],br_pier_cap_type[lookupKey],"ERROR"),""), "")</f>
        <v/>
      </c>
      <c r="CX89" s="3" t="str">
        <f>IF($A89="ADD",IF(NOT(ISBLANK(CW89)),_xlfn.XLOOKUP(CW89,br_bearing_type[lookupValue],br_bearing_type[lookupKey],"ERROR"),""), "")</f>
        <v/>
      </c>
      <c r="CZ89" s="3" t="str">
        <f>IF($A89="ADD",IF(NOT(ISBLANK(CY89)),_xlfn.XLOOKUP(CY89,br_pier_type[lookupValue],br_pier_type[lookupKey],"ERROR"),""), "")</f>
        <v/>
      </c>
      <c r="DB89" s="3" t="str">
        <f>IF($A89="ADD",IF(NOT(ISBLANK(DA89)),_xlfn.XLOOKUP(DA89,br_pier_cap_type[lookupValue],br_pier_cap_type[lookupKey],"ERROR"),""), "")</f>
        <v/>
      </c>
      <c r="DD89" s="3" t="str">
        <f>IF($A89="ADD",IF(NOT(ISBLANK(DC89)),_xlfn.XLOOKUP(DC89,br_bearing_type[lookupValue],br_bearing_type[lookupKey],"ERROR"),""), "")</f>
        <v/>
      </c>
      <c r="DF89" s="3" t="str">
        <f>IF($A89="ADD",IF(NOT(ISBLANK(DE89)),_xlfn.XLOOKUP(DE89,br_pier_type[lookupValue],br_pier_type[lookupKey],"ERROR"),""), "")</f>
        <v/>
      </c>
      <c r="DH89" s="3" t="str">
        <f>IF($A89="ADD",IF(NOT(ISBLANK(DG89)),_xlfn.XLOOKUP(DG89,br_pier_cap_type[lookupValue],br_pier_cap_type[lookupKey],"ERROR"),""), "")</f>
        <v/>
      </c>
      <c r="DJ89" s="3" t="str">
        <f>IF($A89="ADD",IF(NOT(ISBLANK(DI89)),_xlfn.XLOOKUP(DI89,br_bearing_type[lookupValue],br_bearing_type[lookupKey],"ERROR"),""), "")</f>
        <v/>
      </c>
      <c r="DL89" s="3" t="str">
        <f>IF($A89="ADD",IF(NOT(ISBLANK(DK89)),_xlfn.XLOOKUP(DK89,br_pier_type[lookupValue],br_pier_type[lookupKey],"ERROR"),""), "")</f>
        <v/>
      </c>
      <c r="DN89" s="3" t="str">
        <f>IF($A89="ADD",IF(NOT(ISBLANK(DM89)),_xlfn.XLOOKUP(DM89,br_pier_cap_type[lookupValue],br_pier_cap_type[lookupKey],"ERROR"),""), "")</f>
        <v/>
      </c>
      <c r="DP89" s="3" t="str">
        <f>IF($A89="ADD",IF(NOT(ISBLANK(DO89)),_xlfn.XLOOKUP(DO89,br_bearing_type[lookupValue],br_bearing_type[lookupKey],"ERROR"),""), "")</f>
        <v/>
      </c>
      <c r="DR89" s="3" t="str">
        <f>IF($A89="ADD",IF(NOT(ISBLANK(DQ89)),_xlfn.XLOOKUP(DQ89,br_pier_type[lookupValue],br_pier_type[lookupKey],"ERROR"),""), "")</f>
        <v/>
      </c>
      <c r="DT89" s="3" t="str">
        <f>IF($A89="ADD",IF(NOT(ISBLANK(DS89)),_xlfn.XLOOKUP(DS89,br_pier_cap_type[lookupValue],br_pier_cap_type[lookupKey],"ERROR"),""), "")</f>
        <v/>
      </c>
      <c r="DV89" s="3" t="str">
        <f>IF($A89="ADD",IF(NOT(ISBLANK(DU89)),_xlfn.XLOOKUP(DU89,br_bearing_type[lookupValue],br_bearing_type[lookupKey],"ERROR"),""), "")</f>
        <v/>
      </c>
      <c r="DX89" s="3" t="str">
        <f>IF($A89="ADD",IF(NOT(ISBLANK(DW89)),_xlfn.XLOOKUP(DW89,br_pier_type[lookupValue],br_pier_type[lookupKey],"ERROR"),""), "")</f>
        <v/>
      </c>
      <c r="DZ89" s="3" t="str">
        <f>IF($A89="ADD",IF(NOT(ISBLANK(DY89)),_xlfn.XLOOKUP(DY89,br_pier_cap_type[lookupValue],br_pier_cap_type[lookupKey],"ERROR"),""), "")</f>
        <v/>
      </c>
      <c r="EB89" s="3" t="str">
        <f>IF($A89="ADD",IF(NOT(ISBLANK(EA89)),_xlfn.XLOOKUP(EA89,br_bearing_type[lookupValue],br_bearing_type[lookupKey],"ERROR"),""), "")</f>
        <v/>
      </c>
      <c r="EU89" s="6"/>
      <c r="EV89" s="6"/>
      <c r="EW89" s="6"/>
      <c r="EX89" s="6"/>
      <c r="EY89" s="6"/>
      <c r="EZ89" s="6"/>
      <c r="FA89" s="6"/>
      <c r="FB89" s="6"/>
      <c r="FC89" s="6"/>
      <c r="FD89" s="6"/>
      <c r="FE89" s="6"/>
      <c r="FF89" s="6"/>
      <c r="FG89" s="6"/>
      <c r="FH89" s="6"/>
      <c r="FI89" s="6"/>
      <c r="FJ89" s="6"/>
      <c r="FK89" s="6"/>
      <c r="FL89" s="6"/>
      <c r="FM89" s="6"/>
      <c r="FN89" s="6"/>
      <c r="FO89" s="6"/>
      <c r="FP89" s="6"/>
      <c r="FQ89" s="6"/>
      <c r="FR89" s="6"/>
      <c r="HU89" s="4"/>
      <c r="HX89" s="8"/>
      <c r="HY89" s="8"/>
      <c r="HZ89" s="4" t="str">
        <f t="shared" ca="1" si="3"/>
        <v/>
      </c>
      <c r="IA89" s="3" t="str">
        <f t="shared" si="4"/>
        <v/>
      </c>
      <c r="IB89" s="3" t="str">
        <f>IF($A89="","",IF((AND($A89="ADD",OR(IA89="",IA89="Local Authority"))),"L",(_xlfn.XLOOKUP(IA89,asset_owner[lookupValue],asset_owner[lookupKey],""))))</f>
        <v/>
      </c>
      <c r="IC89" s="9"/>
      <c r="IF89" s="8" t="str">
        <f t="shared" si="5"/>
        <v/>
      </c>
      <c r="IG89" s="7"/>
    </row>
    <row r="90" spans="2:241" x14ac:dyDescent="0.25">
      <c r="B90" s="5"/>
      <c r="C90" s="5"/>
      <c r="D90" s="6"/>
      <c r="E90" s="6"/>
      <c r="H90" s="3" t="str">
        <f>IF($A90="ADD",IF(NOT(ISBLANK(G90)),_xlfn.XLOOKUP(G90,br_found_type[lookupValue],br_found_type[lookupKey],"ERROR"),""), "")</f>
        <v/>
      </c>
      <c r="I90" s="4"/>
      <c r="K90" s="4"/>
      <c r="M90" s="3" t="str">
        <f>IF($A90="ADD",IF(NOT(ISBLANK(L90)),_xlfn.XLOOKUP(L90,br_found_mat[lookupValue],br_found_mat[lookupKey],"ERROR"),""), "")</f>
        <v/>
      </c>
      <c r="O90" s="3" t="str">
        <f>IF($A90="ADD",IF(NOT(ISBLANK(N90)),_xlfn.XLOOKUP(N90,found_cast_type[lookupValue],found_cast_type[lookupKey],"ERROR"),""), "")</f>
        <v/>
      </c>
      <c r="P90" s="4"/>
      <c r="R90" s="3" t="str">
        <f>IF($A90="ADD",IF(NOT(ISBLANK(Q90)),_xlfn.XLOOKUP(Q90,br_paint_system[lookupValue],br_paint_system[lookupKey],"ERROR"),""), "")</f>
        <v/>
      </c>
      <c r="T90" s="3" t="str">
        <f>IF($A90="ADD",IF(NOT(ISBLANK(S90)),_xlfn.XLOOKUP(S90,br_pier_type[lookupValue],br_pier_type[lookupKey],"ERROR"),""), "")</f>
        <v/>
      </c>
      <c r="V90" s="3" t="str">
        <f>IF($A90="ADD",IF(NOT(ISBLANK(U90)),_xlfn.XLOOKUP(U90,br_pier_cap_type[lookupValue],br_pier_cap_type[lookupKey],"ERROR"),""), "")</f>
        <v/>
      </c>
      <c r="X90" s="3" t="str">
        <f>IF($A90="ADD",IF(NOT(ISBLANK(W90)),_xlfn.XLOOKUP(W90,br_bearing_type[lookupValue],br_bearing_type[lookupKey],"ERROR"),""), "")</f>
        <v/>
      </c>
      <c r="Z90" s="3" t="str">
        <f>IF($A90="ADD",IF(NOT(ISBLANK(Y90)),_xlfn.XLOOKUP(Y90,br_pier_type[lookupValue],br_pier_type[lookupKey],"ERROR"),""), "")</f>
        <v/>
      </c>
      <c r="AB90" s="3" t="str">
        <f>IF($A90="ADD",IF(NOT(ISBLANK(AA90)),_xlfn.XLOOKUP(AA90,br_pier_cap_type[lookupValue],br_pier_cap_type[lookupKey],"ERROR"),""), "")</f>
        <v/>
      </c>
      <c r="AD90" s="3" t="str">
        <f>IF($A90="ADD",IF(NOT(ISBLANK(AC90)),_xlfn.XLOOKUP(AC90,br_bearing_type[lookupValue],br_bearing_type[lookupKey],"ERROR"),""), "")</f>
        <v/>
      </c>
      <c r="AF90" s="3" t="str">
        <f>IF($A90="ADD",IF(NOT(ISBLANK(AE90)),_xlfn.XLOOKUP(AE90,br_pier_type[lookupValue],br_pier_type[lookupKey],"ERROR"),""), "")</f>
        <v/>
      </c>
      <c r="AH90" s="3" t="str">
        <f>IF($A90="ADD",IF(NOT(ISBLANK(AG90)),_xlfn.XLOOKUP(AG90,br_pier_cap_type[lookupValue],br_pier_cap_type[lookupKey],"ERROR"),""), "")</f>
        <v/>
      </c>
      <c r="AJ90" s="3" t="str">
        <f>IF($A90="ADD",IF(NOT(ISBLANK(AI90)),_xlfn.XLOOKUP(AI90,br_bearing_type[lookupValue],br_bearing_type[lookupKey],"ERROR"),""), "")</f>
        <v/>
      </c>
      <c r="AL90" s="3" t="str">
        <f>IF($A90="ADD",IF(NOT(ISBLANK(AK90)),_xlfn.XLOOKUP(AK90,br_pier_type[lookupValue],br_pier_type[lookupKey],"ERROR"),""), "")</f>
        <v/>
      </c>
      <c r="AN90" s="3" t="str">
        <f>IF($A90="ADD",IF(NOT(ISBLANK(AM90)),_xlfn.XLOOKUP(AM90,br_pier_cap_type[lookupValue],br_pier_cap_type[lookupKey],"ERROR"),""), "")</f>
        <v/>
      </c>
      <c r="AP90" s="3" t="str">
        <f>IF($A90="ADD",IF(NOT(ISBLANK(AO90)),_xlfn.XLOOKUP(AO90,br_bearing_type[lookupValue],br_bearing_type[lookupKey],"ERROR"),""), "")</f>
        <v/>
      </c>
      <c r="AR90" s="3" t="str">
        <f>IF($A90="ADD",IF(NOT(ISBLANK(AQ90)),_xlfn.XLOOKUP(AQ90,br_pier_type[lookupValue],br_pier_type[lookupKey],"ERROR"),""), "")</f>
        <v/>
      </c>
      <c r="AT90" s="3" t="str">
        <f>IF($A90="ADD",IF(NOT(ISBLANK(AS90)),_xlfn.XLOOKUP(AS90,br_pier_cap_type[lookupValue],br_pier_cap_type[lookupKey],"ERROR"),""), "")</f>
        <v/>
      </c>
      <c r="AV90" s="3" t="str">
        <f>IF($A90="ADD",IF(NOT(ISBLANK(AU90)),_xlfn.XLOOKUP(AU90,br_bearing_type[lookupValue],br_bearing_type[lookupKey],"ERROR"),""), "")</f>
        <v/>
      </c>
      <c r="AX90" s="3" t="str">
        <f>IF($A90="ADD",IF(NOT(ISBLANK(AW90)),_xlfn.XLOOKUP(AW90,br_pier_type[lookupValue],br_pier_type[lookupKey],"ERROR"),""), "")</f>
        <v/>
      </c>
      <c r="AZ90" s="3" t="str">
        <f>IF($A90="ADD",IF(NOT(ISBLANK(AY90)),_xlfn.XLOOKUP(AY90,br_pier_cap_type[lookupValue],br_pier_cap_type[lookupKey],"ERROR"),""), "")</f>
        <v/>
      </c>
      <c r="BB90" s="3" t="str">
        <f>IF($A90="ADD",IF(NOT(ISBLANK(BA90)),_xlfn.XLOOKUP(BA90,br_bearing_type[lookupValue],br_bearing_type[lookupKey],"ERROR"),""), "")</f>
        <v/>
      </c>
      <c r="BD90" s="3" t="str">
        <f>IF($A90="ADD",IF(NOT(ISBLANK(BC90)),_xlfn.XLOOKUP(BC90,br_pier_type[lookupValue],br_pier_type[lookupKey],"ERROR"),""), "")</f>
        <v/>
      </c>
      <c r="BF90" s="3" t="str">
        <f>IF($A90="ADD",IF(NOT(ISBLANK(BE90)),_xlfn.XLOOKUP(BE90,br_pier_cap_type[lookupValue],br_pier_cap_type[lookupKey],"ERROR"),""), "")</f>
        <v/>
      </c>
      <c r="BH90" s="3" t="str">
        <f>IF($A90="ADD",IF(NOT(ISBLANK(BG90)),_xlfn.XLOOKUP(BG90,br_bearing_type[lookupValue],br_bearing_type[lookupKey],"ERROR"),""), "")</f>
        <v/>
      </c>
      <c r="BJ90" s="3" t="str">
        <f>IF($A90="ADD",IF(NOT(ISBLANK(BI90)),_xlfn.XLOOKUP(BI90,br_pier_type[lookupValue],br_pier_type[lookupKey],"ERROR"),""), "")</f>
        <v/>
      </c>
      <c r="BL90" s="3" t="str">
        <f>IF($A90="ADD",IF(NOT(ISBLANK(BK90)),_xlfn.XLOOKUP(BK90,br_pier_cap_type[lookupValue],br_pier_cap_type[lookupKey],"ERROR"),""), "")</f>
        <v/>
      </c>
      <c r="BN90" s="3" t="str">
        <f>IF($A90="ADD",IF(NOT(ISBLANK(BM90)),_xlfn.XLOOKUP(BM90,br_bearing_type[lookupValue],br_bearing_type[lookupKey],"ERROR"),""), "")</f>
        <v/>
      </c>
      <c r="BP90" s="3" t="str">
        <f>IF($A90="ADD",IF(NOT(ISBLANK(BO90)),_xlfn.XLOOKUP(BO90,br_pier_type[lookupValue],br_pier_type[lookupKey],"ERROR"),""), "")</f>
        <v/>
      </c>
      <c r="BR90" s="3" t="str">
        <f>IF($A90="ADD",IF(NOT(ISBLANK(BQ90)),_xlfn.XLOOKUP(BQ90,br_pier_cap_type[lookupValue],br_pier_cap_type[lookupKey],"ERROR"),""), "")</f>
        <v/>
      </c>
      <c r="BT90" s="3" t="str">
        <f>IF($A90="ADD",IF(NOT(ISBLANK(BS90)),_xlfn.XLOOKUP(BS90,br_bearing_type[lookupValue],br_bearing_type[lookupKey],"ERROR"),""), "")</f>
        <v/>
      </c>
      <c r="BU90" s="6"/>
      <c r="BV90" s="6"/>
      <c r="BW90" s="6"/>
      <c r="BX90" s="6"/>
      <c r="BY90" s="6"/>
      <c r="BZ90" s="6"/>
      <c r="CA90" s="6"/>
      <c r="CB90" s="6"/>
      <c r="CC90" s="6"/>
      <c r="CD90" s="6"/>
      <c r="CE90" s="6"/>
      <c r="CF90" s="6"/>
      <c r="CG90" s="6"/>
      <c r="CH90" s="6"/>
      <c r="CI90" s="6"/>
      <c r="CJ90" s="6"/>
      <c r="CK90" s="6"/>
      <c r="CL90" s="6"/>
      <c r="CM90" s="6"/>
      <c r="CN90" s="6"/>
      <c r="CO90" s="6"/>
      <c r="CP90" s="6"/>
      <c r="CQ90" s="6"/>
      <c r="CR90" s="6"/>
      <c r="CT90" s="3" t="str">
        <f>IF($A90="ADD",IF(NOT(ISBLANK(CS90)),_xlfn.XLOOKUP(CS90,br_pier_type[lookupValue],br_pier_type[lookupKey],"ERROR"),""), "")</f>
        <v/>
      </c>
      <c r="CV90" s="3" t="str">
        <f>IF($A90="ADD",IF(NOT(ISBLANK(CU90)),_xlfn.XLOOKUP(CU90,br_pier_cap_type[lookupValue],br_pier_cap_type[lookupKey],"ERROR"),""), "")</f>
        <v/>
      </c>
      <c r="CX90" s="3" t="str">
        <f>IF($A90="ADD",IF(NOT(ISBLANK(CW90)),_xlfn.XLOOKUP(CW90,br_bearing_type[lookupValue],br_bearing_type[lookupKey],"ERROR"),""), "")</f>
        <v/>
      </c>
      <c r="CZ90" s="3" t="str">
        <f>IF($A90="ADD",IF(NOT(ISBLANK(CY90)),_xlfn.XLOOKUP(CY90,br_pier_type[lookupValue],br_pier_type[lookupKey],"ERROR"),""), "")</f>
        <v/>
      </c>
      <c r="DB90" s="3" t="str">
        <f>IF($A90="ADD",IF(NOT(ISBLANK(DA90)),_xlfn.XLOOKUP(DA90,br_pier_cap_type[lookupValue],br_pier_cap_type[lookupKey],"ERROR"),""), "")</f>
        <v/>
      </c>
      <c r="DD90" s="3" t="str">
        <f>IF($A90="ADD",IF(NOT(ISBLANK(DC90)),_xlfn.XLOOKUP(DC90,br_bearing_type[lookupValue],br_bearing_type[lookupKey],"ERROR"),""), "")</f>
        <v/>
      </c>
      <c r="DF90" s="3" t="str">
        <f>IF($A90="ADD",IF(NOT(ISBLANK(DE90)),_xlfn.XLOOKUP(DE90,br_pier_type[lookupValue],br_pier_type[lookupKey],"ERROR"),""), "")</f>
        <v/>
      </c>
      <c r="DH90" s="3" t="str">
        <f>IF($A90="ADD",IF(NOT(ISBLANK(DG90)),_xlfn.XLOOKUP(DG90,br_pier_cap_type[lookupValue],br_pier_cap_type[lookupKey],"ERROR"),""), "")</f>
        <v/>
      </c>
      <c r="DJ90" s="3" t="str">
        <f>IF($A90="ADD",IF(NOT(ISBLANK(DI90)),_xlfn.XLOOKUP(DI90,br_bearing_type[lookupValue],br_bearing_type[lookupKey],"ERROR"),""), "")</f>
        <v/>
      </c>
      <c r="DL90" s="3" t="str">
        <f>IF($A90="ADD",IF(NOT(ISBLANK(DK90)),_xlfn.XLOOKUP(DK90,br_pier_type[lookupValue],br_pier_type[lookupKey],"ERROR"),""), "")</f>
        <v/>
      </c>
      <c r="DN90" s="3" t="str">
        <f>IF($A90="ADD",IF(NOT(ISBLANK(DM90)),_xlfn.XLOOKUP(DM90,br_pier_cap_type[lookupValue],br_pier_cap_type[lookupKey],"ERROR"),""), "")</f>
        <v/>
      </c>
      <c r="DP90" s="3" t="str">
        <f>IF($A90="ADD",IF(NOT(ISBLANK(DO90)),_xlfn.XLOOKUP(DO90,br_bearing_type[lookupValue],br_bearing_type[lookupKey],"ERROR"),""), "")</f>
        <v/>
      </c>
      <c r="DR90" s="3" t="str">
        <f>IF($A90="ADD",IF(NOT(ISBLANK(DQ90)),_xlfn.XLOOKUP(DQ90,br_pier_type[lookupValue],br_pier_type[lookupKey],"ERROR"),""), "")</f>
        <v/>
      </c>
      <c r="DT90" s="3" t="str">
        <f>IF($A90="ADD",IF(NOT(ISBLANK(DS90)),_xlfn.XLOOKUP(DS90,br_pier_cap_type[lookupValue],br_pier_cap_type[lookupKey],"ERROR"),""), "")</f>
        <v/>
      </c>
      <c r="DV90" s="3" t="str">
        <f>IF($A90="ADD",IF(NOT(ISBLANK(DU90)),_xlfn.XLOOKUP(DU90,br_bearing_type[lookupValue],br_bearing_type[lookupKey],"ERROR"),""), "")</f>
        <v/>
      </c>
      <c r="DX90" s="3" t="str">
        <f>IF($A90="ADD",IF(NOT(ISBLANK(DW90)),_xlfn.XLOOKUP(DW90,br_pier_type[lookupValue],br_pier_type[lookupKey],"ERROR"),""), "")</f>
        <v/>
      </c>
      <c r="DZ90" s="3" t="str">
        <f>IF($A90="ADD",IF(NOT(ISBLANK(DY90)),_xlfn.XLOOKUP(DY90,br_pier_cap_type[lookupValue],br_pier_cap_type[lookupKey],"ERROR"),""), "")</f>
        <v/>
      </c>
      <c r="EB90" s="3" t="str">
        <f>IF($A90="ADD",IF(NOT(ISBLANK(EA90)),_xlfn.XLOOKUP(EA90,br_bearing_type[lookupValue],br_bearing_type[lookupKey],"ERROR"),""), "")</f>
        <v/>
      </c>
      <c r="EU90" s="6"/>
      <c r="EV90" s="6"/>
      <c r="EW90" s="6"/>
      <c r="EX90" s="6"/>
      <c r="EY90" s="6"/>
      <c r="EZ90" s="6"/>
      <c r="FA90" s="6"/>
      <c r="FB90" s="6"/>
      <c r="FC90" s="6"/>
      <c r="FD90" s="6"/>
      <c r="FE90" s="6"/>
      <c r="FF90" s="6"/>
      <c r="FG90" s="6"/>
      <c r="FH90" s="6"/>
      <c r="FI90" s="6"/>
      <c r="FJ90" s="6"/>
      <c r="FK90" s="6"/>
      <c r="FL90" s="6"/>
      <c r="FM90" s="6"/>
      <c r="FN90" s="6"/>
      <c r="FO90" s="6"/>
      <c r="FP90" s="6"/>
      <c r="FQ90" s="6"/>
      <c r="FR90" s="6"/>
      <c r="HU90" s="4"/>
      <c r="HX90" s="8"/>
      <c r="HY90" s="8"/>
      <c r="HZ90" s="4" t="str">
        <f t="shared" ca="1" si="3"/>
        <v/>
      </c>
      <c r="IA90" s="3" t="str">
        <f t="shared" si="4"/>
        <v/>
      </c>
      <c r="IB90" s="3" t="str">
        <f>IF($A90="","",IF((AND($A90="ADD",OR(IA90="",IA90="Local Authority"))),"L",(_xlfn.XLOOKUP(IA90,asset_owner[lookupValue],asset_owner[lookupKey],""))))</f>
        <v/>
      </c>
      <c r="IC90" s="9"/>
      <c r="IF90" s="8" t="str">
        <f t="shared" si="5"/>
        <v/>
      </c>
      <c r="IG90" s="7"/>
    </row>
    <row r="91" spans="2:241" x14ac:dyDescent="0.25">
      <c r="B91" s="5"/>
      <c r="C91" s="5"/>
      <c r="D91" s="6"/>
      <c r="E91" s="6"/>
      <c r="H91" s="3" t="str">
        <f>IF($A91="ADD",IF(NOT(ISBLANK(G91)),_xlfn.XLOOKUP(G91,br_found_type[lookupValue],br_found_type[lookupKey],"ERROR"),""), "")</f>
        <v/>
      </c>
      <c r="I91" s="4"/>
      <c r="K91" s="4"/>
      <c r="M91" s="3" t="str">
        <f>IF($A91="ADD",IF(NOT(ISBLANK(L91)),_xlfn.XLOOKUP(L91,br_found_mat[lookupValue],br_found_mat[lookupKey],"ERROR"),""), "")</f>
        <v/>
      </c>
      <c r="O91" s="3" t="str">
        <f>IF($A91="ADD",IF(NOT(ISBLANK(N91)),_xlfn.XLOOKUP(N91,found_cast_type[lookupValue],found_cast_type[lookupKey],"ERROR"),""), "")</f>
        <v/>
      </c>
      <c r="P91" s="4"/>
      <c r="R91" s="3" t="str">
        <f>IF($A91="ADD",IF(NOT(ISBLANK(Q91)),_xlfn.XLOOKUP(Q91,br_paint_system[lookupValue],br_paint_system[lookupKey],"ERROR"),""), "")</f>
        <v/>
      </c>
      <c r="T91" s="3" t="str">
        <f>IF($A91="ADD",IF(NOT(ISBLANK(S91)),_xlfn.XLOOKUP(S91,br_pier_type[lookupValue],br_pier_type[lookupKey],"ERROR"),""), "")</f>
        <v/>
      </c>
      <c r="V91" s="3" t="str">
        <f>IF($A91="ADD",IF(NOT(ISBLANK(U91)),_xlfn.XLOOKUP(U91,br_pier_cap_type[lookupValue],br_pier_cap_type[lookupKey],"ERROR"),""), "")</f>
        <v/>
      </c>
      <c r="X91" s="3" t="str">
        <f>IF($A91="ADD",IF(NOT(ISBLANK(W91)),_xlfn.XLOOKUP(W91,br_bearing_type[lookupValue],br_bearing_type[lookupKey],"ERROR"),""), "")</f>
        <v/>
      </c>
      <c r="Z91" s="3" t="str">
        <f>IF($A91="ADD",IF(NOT(ISBLANK(Y91)),_xlfn.XLOOKUP(Y91,br_pier_type[lookupValue],br_pier_type[lookupKey],"ERROR"),""), "")</f>
        <v/>
      </c>
      <c r="AB91" s="3" t="str">
        <f>IF($A91="ADD",IF(NOT(ISBLANK(AA91)),_xlfn.XLOOKUP(AA91,br_pier_cap_type[lookupValue],br_pier_cap_type[lookupKey],"ERROR"),""), "")</f>
        <v/>
      </c>
      <c r="AD91" s="3" t="str">
        <f>IF($A91="ADD",IF(NOT(ISBLANK(AC91)),_xlfn.XLOOKUP(AC91,br_bearing_type[lookupValue],br_bearing_type[lookupKey],"ERROR"),""), "")</f>
        <v/>
      </c>
      <c r="AF91" s="3" t="str">
        <f>IF($A91="ADD",IF(NOT(ISBLANK(AE91)),_xlfn.XLOOKUP(AE91,br_pier_type[lookupValue],br_pier_type[lookupKey],"ERROR"),""), "")</f>
        <v/>
      </c>
      <c r="AH91" s="3" t="str">
        <f>IF($A91="ADD",IF(NOT(ISBLANK(AG91)),_xlfn.XLOOKUP(AG91,br_pier_cap_type[lookupValue],br_pier_cap_type[lookupKey],"ERROR"),""), "")</f>
        <v/>
      </c>
      <c r="AJ91" s="3" t="str">
        <f>IF($A91="ADD",IF(NOT(ISBLANK(AI91)),_xlfn.XLOOKUP(AI91,br_bearing_type[lookupValue],br_bearing_type[lookupKey],"ERROR"),""), "")</f>
        <v/>
      </c>
      <c r="AL91" s="3" t="str">
        <f>IF($A91="ADD",IF(NOT(ISBLANK(AK91)),_xlfn.XLOOKUP(AK91,br_pier_type[lookupValue],br_pier_type[lookupKey],"ERROR"),""), "")</f>
        <v/>
      </c>
      <c r="AN91" s="3" t="str">
        <f>IF($A91="ADD",IF(NOT(ISBLANK(AM91)),_xlfn.XLOOKUP(AM91,br_pier_cap_type[lookupValue],br_pier_cap_type[lookupKey],"ERROR"),""), "")</f>
        <v/>
      </c>
      <c r="AP91" s="3" t="str">
        <f>IF($A91="ADD",IF(NOT(ISBLANK(AO91)),_xlfn.XLOOKUP(AO91,br_bearing_type[lookupValue],br_bearing_type[lookupKey],"ERROR"),""), "")</f>
        <v/>
      </c>
      <c r="AR91" s="3" t="str">
        <f>IF($A91="ADD",IF(NOT(ISBLANK(AQ91)),_xlfn.XLOOKUP(AQ91,br_pier_type[lookupValue],br_pier_type[lookupKey],"ERROR"),""), "")</f>
        <v/>
      </c>
      <c r="AT91" s="3" t="str">
        <f>IF($A91="ADD",IF(NOT(ISBLANK(AS91)),_xlfn.XLOOKUP(AS91,br_pier_cap_type[lookupValue],br_pier_cap_type[lookupKey],"ERROR"),""), "")</f>
        <v/>
      </c>
      <c r="AV91" s="3" t="str">
        <f>IF($A91="ADD",IF(NOT(ISBLANK(AU91)),_xlfn.XLOOKUP(AU91,br_bearing_type[lookupValue],br_bearing_type[lookupKey],"ERROR"),""), "")</f>
        <v/>
      </c>
      <c r="AX91" s="3" t="str">
        <f>IF($A91="ADD",IF(NOT(ISBLANK(AW91)),_xlfn.XLOOKUP(AW91,br_pier_type[lookupValue],br_pier_type[lookupKey],"ERROR"),""), "")</f>
        <v/>
      </c>
      <c r="AZ91" s="3" t="str">
        <f>IF($A91="ADD",IF(NOT(ISBLANK(AY91)),_xlfn.XLOOKUP(AY91,br_pier_cap_type[lookupValue],br_pier_cap_type[lookupKey],"ERROR"),""), "")</f>
        <v/>
      </c>
      <c r="BB91" s="3" t="str">
        <f>IF($A91="ADD",IF(NOT(ISBLANK(BA91)),_xlfn.XLOOKUP(BA91,br_bearing_type[lookupValue],br_bearing_type[lookupKey],"ERROR"),""), "")</f>
        <v/>
      </c>
      <c r="BD91" s="3" t="str">
        <f>IF($A91="ADD",IF(NOT(ISBLANK(BC91)),_xlfn.XLOOKUP(BC91,br_pier_type[lookupValue],br_pier_type[lookupKey],"ERROR"),""), "")</f>
        <v/>
      </c>
      <c r="BF91" s="3" t="str">
        <f>IF($A91="ADD",IF(NOT(ISBLANK(BE91)),_xlfn.XLOOKUP(BE91,br_pier_cap_type[lookupValue],br_pier_cap_type[lookupKey],"ERROR"),""), "")</f>
        <v/>
      </c>
      <c r="BH91" s="3" t="str">
        <f>IF($A91="ADD",IF(NOT(ISBLANK(BG91)),_xlfn.XLOOKUP(BG91,br_bearing_type[lookupValue],br_bearing_type[lookupKey],"ERROR"),""), "")</f>
        <v/>
      </c>
      <c r="BJ91" s="3" t="str">
        <f>IF($A91="ADD",IF(NOT(ISBLANK(BI91)),_xlfn.XLOOKUP(BI91,br_pier_type[lookupValue],br_pier_type[lookupKey],"ERROR"),""), "")</f>
        <v/>
      </c>
      <c r="BL91" s="3" t="str">
        <f>IF($A91="ADD",IF(NOT(ISBLANK(BK91)),_xlfn.XLOOKUP(BK91,br_pier_cap_type[lookupValue],br_pier_cap_type[lookupKey],"ERROR"),""), "")</f>
        <v/>
      </c>
      <c r="BN91" s="3" t="str">
        <f>IF($A91="ADD",IF(NOT(ISBLANK(BM91)),_xlfn.XLOOKUP(BM91,br_bearing_type[lookupValue],br_bearing_type[lookupKey],"ERROR"),""), "")</f>
        <v/>
      </c>
      <c r="BP91" s="3" t="str">
        <f>IF($A91="ADD",IF(NOT(ISBLANK(BO91)),_xlfn.XLOOKUP(BO91,br_pier_type[lookupValue],br_pier_type[lookupKey],"ERROR"),""), "")</f>
        <v/>
      </c>
      <c r="BR91" s="3" t="str">
        <f>IF($A91="ADD",IF(NOT(ISBLANK(BQ91)),_xlfn.XLOOKUP(BQ91,br_pier_cap_type[lookupValue],br_pier_cap_type[lookupKey],"ERROR"),""), "")</f>
        <v/>
      </c>
      <c r="BT91" s="3" t="str">
        <f>IF($A91="ADD",IF(NOT(ISBLANK(BS91)),_xlfn.XLOOKUP(BS91,br_bearing_type[lookupValue],br_bearing_type[lookupKey],"ERROR"),""), "")</f>
        <v/>
      </c>
      <c r="BU91" s="6"/>
      <c r="BV91" s="6"/>
      <c r="BW91" s="6"/>
      <c r="BX91" s="6"/>
      <c r="BY91" s="6"/>
      <c r="BZ91" s="6"/>
      <c r="CA91" s="6"/>
      <c r="CB91" s="6"/>
      <c r="CC91" s="6"/>
      <c r="CD91" s="6"/>
      <c r="CE91" s="6"/>
      <c r="CF91" s="6"/>
      <c r="CG91" s="6"/>
      <c r="CH91" s="6"/>
      <c r="CI91" s="6"/>
      <c r="CJ91" s="6"/>
      <c r="CK91" s="6"/>
      <c r="CL91" s="6"/>
      <c r="CM91" s="6"/>
      <c r="CN91" s="6"/>
      <c r="CO91" s="6"/>
      <c r="CP91" s="6"/>
      <c r="CQ91" s="6"/>
      <c r="CR91" s="6"/>
      <c r="CT91" s="3" t="str">
        <f>IF($A91="ADD",IF(NOT(ISBLANK(CS91)),_xlfn.XLOOKUP(CS91,br_pier_type[lookupValue],br_pier_type[lookupKey],"ERROR"),""), "")</f>
        <v/>
      </c>
      <c r="CV91" s="3" t="str">
        <f>IF($A91="ADD",IF(NOT(ISBLANK(CU91)),_xlfn.XLOOKUP(CU91,br_pier_cap_type[lookupValue],br_pier_cap_type[lookupKey],"ERROR"),""), "")</f>
        <v/>
      </c>
      <c r="CX91" s="3" t="str">
        <f>IF($A91="ADD",IF(NOT(ISBLANK(CW91)),_xlfn.XLOOKUP(CW91,br_bearing_type[lookupValue],br_bearing_type[lookupKey],"ERROR"),""), "")</f>
        <v/>
      </c>
      <c r="CZ91" s="3" t="str">
        <f>IF($A91="ADD",IF(NOT(ISBLANK(CY91)),_xlfn.XLOOKUP(CY91,br_pier_type[lookupValue],br_pier_type[lookupKey],"ERROR"),""), "")</f>
        <v/>
      </c>
      <c r="DB91" s="3" t="str">
        <f>IF($A91="ADD",IF(NOT(ISBLANK(DA91)),_xlfn.XLOOKUP(DA91,br_pier_cap_type[lookupValue],br_pier_cap_type[lookupKey],"ERROR"),""), "")</f>
        <v/>
      </c>
      <c r="DD91" s="3" t="str">
        <f>IF($A91="ADD",IF(NOT(ISBLANK(DC91)),_xlfn.XLOOKUP(DC91,br_bearing_type[lookupValue],br_bearing_type[lookupKey],"ERROR"),""), "")</f>
        <v/>
      </c>
      <c r="DF91" s="3" t="str">
        <f>IF($A91="ADD",IF(NOT(ISBLANK(DE91)),_xlfn.XLOOKUP(DE91,br_pier_type[lookupValue],br_pier_type[lookupKey],"ERROR"),""), "")</f>
        <v/>
      </c>
      <c r="DH91" s="3" t="str">
        <f>IF($A91="ADD",IF(NOT(ISBLANK(DG91)),_xlfn.XLOOKUP(DG91,br_pier_cap_type[lookupValue],br_pier_cap_type[lookupKey],"ERROR"),""), "")</f>
        <v/>
      </c>
      <c r="DJ91" s="3" t="str">
        <f>IF($A91="ADD",IF(NOT(ISBLANK(DI91)),_xlfn.XLOOKUP(DI91,br_bearing_type[lookupValue],br_bearing_type[lookupKey],"ERROR"),""), "")</f>
        <v/>
      </c>
      <c r="DL91" s="3" t="str">
        <f>IF($A91="ADD",IF(NOT(ISBLANK(DK91)),_xlfn.XLOOKUP(DK91,br_pier_type[lookupValue],br_pier_type[lookupKey],"ERROR"),""), "")</f>
        <v/>
      </c>
      <c r="DN91" s="3" t="str">
        <f>IF($A91="ADD",IF(NOT(ISBLANK(DM91)),_xlfn.XLOOKUP(DM91,br_pier_cap_type[lookupValue],br_pier_cap_type[lookupKey],"ERROR"),""), "")</f>
        <v/>
      </c>
      <c r="DP91" s="3" t="str">
        <f>IF($A91="ADD",IF(NOT(ISBLANK(DO91)),_xlfn.XLOOKUP(DO91,br_bearing_type[lookupValue],br_bearing_type[lookupKey],"ERROR"),""), "")</f>
        <v/>
      </c>
      <c r="DR91" s="3" t="str">
        <f>IF($A91="ADD",IF(NOT(ISBLANK(DQ91)),_xlfn.XLOOKUP(DQ91,br_pier_type[lookupValue],br_pier_type[lookupKey],"ERROR"),""), "")</f>
        <v/>
      </c>
      <c r="DT91" s="3" t="str">
        <f>IF($A91="ADD",IF(NOT(ISBLANK(DS91)),_xlfn.XLOOKUP(DS91,br_pier_cap_type[lookupValue],br_pier_cap_type[lookupKey],"ERROR"),""), "")</f>
        <v/>
      </c>
      <c r="DV91" s="3" t="str">
        <f>IF($A91="ADD",IF(NOT(ISBLANK(DU91)),_xlfn.XLOOKUP(DU91,br_bearing_type[lookupValue],br_bearing_type[lookupKey],"ERROR"),""), "")</f>
        <v/>
      </c>
      <c r="DX91" s="3" t="str">
        <f>IF($A91="ADD",IF(NOT(ISBLANK(DW91)),_xlfn.XLOOKUP(DW91,br_pier_type[lookupValue],br_pier_type[lookupKey],"ERROR"),""), "")</f>
        <v/>
      </c>
      <c r="DZ91" s="3" t="str">
        <f>IF($A91="ADD",IF(NOT(ISBLANK(DY91)),_xlfn.XLOOKUP(DY91,br_pier_cap_type[lookupValue],br_pier_cap_type[lookupKey],"ERROR"),""), "")</f>
        <v/>
      </c>
      <c r="EB91" s="3" t="str">
        <f>IF($A91="ADD",IF(NOT(ISBLANK(EA91)),_xlfn.XLOOKUP(EA91,br_bearing_type[lookupValue],br_bearing_type[lookupKey],"ERROR"),""), "")</f>
        <v/>
      </c>
      <c r="EU91" s="6"/>
      <c r="EV91" s="6"/>
      <c r="EW91" s="6"/>
      <c r="EX91" s="6"/>
      <c r="EY91" s="6"/>
      <c r="EZ91" s="6"/>
      <c r="FA91" s="6"/>
      <c r="FB91" s="6"/>
      <c r="FC91" s="6"/>
      <c r="FD91" s="6"/>
      <c r="FE91" s="6"/>
      <c r="FF91" s="6"/>
      <c r="FG91" s="6"/>
      <c r="FH91" s="6"/>
      <c r="FI91" s="6"/>
      <c r="FJ91" s="6"/>
      <c r="FK91" s="6"/>
      <c r="FL91" s="6"/>
      <c r="FM91" s="6"/>
      <c r="FN91" s="6"/>
      <c r="FO91" s="6"/>
      <c r="FP91" s="6"/>
      <c r="FQ91" s="6"/>
      <c r="FR91" s="6"/>
      <c r="HU91" s="4"/>
      <c r="HX91" s="8"/>
      <c r="HY91" s="8"/>
      <c r="HZ91" s="4" t="str">
        <f t="shared" ca="1" si="3"/>
        <v/>
      </c>
      <c r="IA91" s="3" t="str">
        <f t="shared" si="4"/>
        <v/>
      </c>
      <c r="IB91" s="3" t="str">
        <f>IF($A91="","",IF((AND($A91="ADD",OR(IA91="",IA91="Local Authority"))),"L",(_xlfn.XLOOKUP(IA91,asset_owner[lookupValue],asset_owner[lookupKey],""))))</f>
        <v/>
      </c>
      <c r="IC91" s="9"/>
      <c r="IF91" s="8" t="str">
        <f t="shared" si="5"/>
        <v/>
      </c>
      <c r="IG91" s="7"/>
    </row>
    <row r="92" spans="2:241" x14ac:dyDescent="0.25">
      <c r="B92" s="5"/>
      <c r="C92" s="5"/>
      <c r="D92" s="6"/>
      <c r="E92" s="6"/>
      <c r="H92" s="3" t="str">
        <f>IF($A92="ADD",IF(NOT(ISBLANK(G92)),_xlfn.XLOOKUP(G92,br_found_type[lookupValue],br_found_type[lookupKey],"ERROR"),""), "")</f>
        <v/>
      </c>
      <c r="I92" s="4"/>
      <c r="K92" s="4"/>
      <c r="M92" s="3" t="str">
        <f>IF($A92="ADD",IF(NOT(ISBLANK(L92)),_xlfn.XLOOKUP(L92,br_found_mat[lookupValue],br_found_mat[lookupKey],"ERROR"),""), "")</f>
        <v/>
      </c>
      <c r="O92" s="3" t="str">
        <f>IF($A92="ADD",IF(NOT(ISBLANK(N92)),_xlfn.XLOOKUP(N92,found_cast_type[lookupValue],found_cast_type[lookupKey],"ERROR"),""), "")</f>
        <v/>
      </c>
      <c r="P92" s="4"/>
      <c r="R92" s="3" t="str">
        <f>IF($A92="ADD",IF(NOT(ISBLANK(Q92)),_xlfn.XLOOKUP(Q92,br_paint_system[lookupValue],br_paint_system[lookupKey],"ERROR"),""), "")</f>
        <v/>
      </c>
      <c r="T92" s="3" t="str">
        <f>IF($A92="ADD",IF(NOT(ISBLANK(S92)),_xlfn.XLOOKUP(S92,br_pier_type[lookupValue],br_pier_type[lookupKey],"ERROR"),""), "")</f>
        <v/>
      </c>
      <c r="V92" s="3" t="str">
        <f>IF($A92="ADD",IF(NOT(ISBLANK(U92)),_xlfn.XLOOKUP(U92,br_pier_cap_type[lookupValue],br_pier_cap_type[lookupKey],"ERROR"),""), "")</f>
        <v/>
      </c>
      <c r="X92" s="3" t="str">
        <f>IF($A92="ADD",IF(NOT(ISBLANK(W92)),_xlfn.XLOOKUP(W92,br_bearing_type[lookupValue],br_bearing_type[lookupKey],"ERROR"),""), "")</f>
        <v/>
      </c>
      <c r="Z92" s="3" t="str">
        <f>IF($A92="ADD",IF(NOT(ISBLANK(Y92)),_xlfn.XLOOKUP(Y92,br_pier_type[lookupValue],br_pier_type[lookupKey],"ERROR"),""), "")</f>
        <v/>
      </c>
      <c r="AB92" s="3" t="str">
        <f>IF($A92="ADD",IF(NOT(ISBLANK(AA92)),_xlfn.XLOOKUP(AA92,br_pier_cap_type[lookupValue],br_pier_cap_type[lookupKey],"ERROR"),""), "")</f>
        <v/>
      </c>
      <c r="AD92" s="3" t="str">
        <f>IF($A92="ADD",IF(NOT(ISBLANK(AC92)),_xlfn.XLOOKUP(AC92,br_bearing_type[lookupValue],br_bearing_type[lookupKey],"ERROR"),""), "")</f>
        <v/>
      </c>
      <c r="AF92" s="3" t="str">
        <f>IF($A92="ADD",IF(NOT(ISBLANK(AE92)),_xlfn.XLOOKUP(AE92,br_pier_type[lookupValue],br_pier_type[lookupKey],"ERROR"),""), "")</f>
        <v/>
      </c>
      <c r="AH92" s="3" t="str">
        <f>IF($A92="ADD",IF(NOT(ISBLANK(AG92)),_xlfn.XLOOKUP(AG92,br_pier_cap_type[lookupValue],br_pier_cap_type[lookupKey],"ERROR"),""), "")</f>
        <v/>
      </c>
      <c r="AJ92" s="3" t="str">
        <f>IF($A92="ADD",IF(NOT(ISBLANK(AI92)),_xlfn.XLOOKUP(AI92,br_bearing_type[lookupValue],br_bearing_type[lookupKey],"ERROR"),""), "")</f>
        <v/>
      </c>
      <c r="AL92" s="3" t="str">
        <f>IF($A92="ADD",IF(NOT(ISBLANK(AK92)),_xlfn.XLOOKUP(AK92,br_pier_type[lookupValue],br_pier_type[lookupKey],"ERROR"),""), "")</f>
        <v/>
      </c>
      <c r="AN92" s="3" t="str">
        <f>IF($A92="ADD",IF(NOT(ISBLANK(AM92)),_xlfn.XLOOKUP(AM92,br_pier_cap_type[lookupValue],br_pier_cap_type[lookupKey],"ERROR"),""), "")</f>
        <v/>
      </c>
      <c r="AP92" s="3" t="str">
        <f>IF($A92="ADD",IF(NOT(ISBLANK(AO92)),_xlfn.XLOOKUP(AO92,br_bearing_type[lookupValue],br_bearing_type[lookupKey],"ERROR"),""), "")</f>
        <v/>
      </c>
      <c r="AR92" s="3" t="str">
        <f>IF($A92="ADD",IF(NOT(ISBLANK(AQ92)),_xlfn.XLOOKUP(AQ92,br_pier_type[lookupValue],br_pier_type[lookupKey],"ERROR"),""), "")</f>
        <v/>
      </c>
      <c r="AT92" s="3" t="str">
        <f>IF($A92="ADD",IF(NOT(ISBLANK(AS92)),_xlfn.XLOOKUP(AS92,br_pier_cap_type[lookupValue],br_pier_cap_type[lookupKey],"ERROR"),""), "")</f>
        <v/>
      </c>
      <c r="AV92" s="3" t="str">
        <f>IF($A92="ADD",IF(NOT(ISBLANK(AU92)),_xlfn.XLOOKUP(AU92,br_bearing_type[lookupValue],br_bearing_type[lookupKey],"ERROR"),""), "")</f>
        <v/>
      </c>
      <c r="AX92" s="3" t="str">
        <f>IF($A92="ADD",IF(NOT(ISBLANK(AW92)),_xlfn.XLOOKUP(AW92,br_pier_type[lookupValue],br_pier_type[lookupKey],"ERROR"),""), "")</f>
        <v/>
      </c>
      <c r="AZ92" s="3" t="str">
        <f>IF($A92="ADD",IF(NOT(ISBLANK(AY92)),_xlfn.XLOOKUP(AY92,br_pier_cap_type[lookupValue],br_pier_cap_type[lookupKey],"ERROR"),""), "")</f>
        <v/>
      </c>
      <c r="BB92" s="3" t="str">
        <f>IF($A92="ADD",IF(NOT(ISBLANK(BA92)),_xlfn.XLOOKUP(BA92,br_bearing_type[lookupValue],br_bearing_type[lookupKey],"ERROR"),""), "")</f>
        <v/>
      </c>
      <c r="BD92" s="3" t="str">
        <f>IF($A92="ADD",IF(NOT(ISBLANK(BC92)),_xlfn.XLOOKUP(BC92,br_pier_type[lookupValue],br_pier_type[lookupKey],"ERROR"),""), "")</f>
        <v/>
      </c>
      <c r="BF92" s="3" t="str">
        <f>IF($A92="ADD",IF(NOT(ISBLANK(BE92)),_xlfn.XLOOKUP(BE92,br_pier_cap_type[lookupValue],br_pier_cap_type[lookupKey],"ERROR"),""), "")</f>
        <v/>
      </c>
      <c r="BH92" s="3" t="str">
        <f>IF($A92="ADD",IF(NOT(ISBLANK(BG92)),_xlfn.XLOOKUP(BG92,br_bearing_type[lookupValue],br_bearing_type[lookupKey],"ERROR"),""), "")</f>
        <v/>
      </c>
      <c r="BJ92" s="3" t="str">
        <f>IF($A92="ADD",IF(NOT(ISBLANK(BI92)),_xlfn.XLOOKUP(BI92,br_pier_type[lookupValue],br_pier_type[lookupKey],"ERROR"),""), "")</f>
        <v/>
      </c>
      <c r="BL92" s="3" t="str">
        <f>IF($A92="ADD",IF(NOT(ISBLANK(BK92)),_xlfn.XLOOKUP(BK92,br_pier_cap_type[lookupValue],br_pier_cap_type[lookupKey],"ERROR"),""), "")</f>
        <v/>
      </c>
      <c r="BN92" s="3" t="str">
        <f>IF($A92="ADD",IF(NOT(ISBLANK(BM92)),_xlfn.XLOOKUP(BM92,br_bearing_type[lookupValue],br_bearing_type[lookupKey],"ERROR"),""), "")</f>
        <v/>
      </c>
      <c r="BP92" s="3" t="str">
        <f>IF($A92="ADD",IF(NOT(ISBLANK(BO92)),_xlfn.XLOOKUP(BO92,br_pier_type[lookupValue],br_pier_type[lookupKey],"ERROR"),""), "")</f>
        <v/>
      </c>
      <c r="BR92" s="3" t="str">
        <f>IF($A92="ADD",IF(NOT(ISBLANK(BQ92)),_xlfn.XLOOKUP(BQ92,br_pier_cap_type[lookupValue],br_pier_cap_type[lookupKey],"ERROR"),""), "")</f>
        <v/>
      </c>
      <c r="BT92" s="3" t="str">
        <f>IF($A92="ADD",IF(NOT(ISBLANK(BS92)),_xlfn.XLOOKUP(BS92,br_bearing_type[lookupValue],br_bearing_type[lookupKey],"ERROR"),""), "")</f>
        <v/>
      </c>
      <c r="BU92" s="6"/>
      <c r="BV92" s="6"/>
      <c r="BW92" s="6"/>
      <c r="BX92" s="6"/>
      <c r="BY92" s="6"/>
      <c r="BZ92" s="6"/>
      <c r="CA92" s="6"/>
      <c r="CB92" s="6"/>
      <c r="CC92" s="6"/>
      <c r="CD92" s="6"/>
      <c r="CE92" s="6"/>
      <c r="CF92" s="6"/>
      <c r="CG92" s="6"/>
      <c r="CH92" s="6"/>
      <c r="CI92" s="6"/>
      <c r="CJ92" s="6"/>
      <c r="CK92" s="6"/>
      <c r="CL92" s="6"/>
      <c r="CM92" s="6"/>
      <c r="CN92" s="6"/>
      <c r="CO92" s="6"/>
      <c r="CP92" s="6"/>
      <c r="CQ92" s="6"/>
      <c r="CR92" s="6"/>
      <c r="CT92" s="3" t="str">
        <f>IF($A92="ADD",IF(NOT(ISBLANK(CS92)),_xlfn.XLOOKUP(CS92,br_pier_type[lookupValue],br_pier_type[lookupKey],"ERROR"),""), "")</f>
        <v/>
      </c>
      <c r="CV92" s="3" t="str">
        <f>IF($A92="ADD",IF(NOT(ISBLANK(CU92)),_xlfn.XLOOKUP(CU92,br_pier_cap_type[lookupValue],br_pier_cap_type[lookupKey],"ERROR"),""), "")</f>
        <v/>
      </c>
      <c r="CX92" s="3" t="str">
        <f>IF($A92="ADD",IF(NOT(ISBLANK(CW92)),_xlfn.XLOOKUP(CW92,br_bearing_type[lookupValue],br_bearing_type[lookupKey],"ERROR"),""), "")</f>
        <v/>
      </c>
      <c r="CZ92" s="3" t="str">
        <f>IF($A92="ADD",IF(NOT(ISBLANK(CY92)),_xlfn.XLOOKUP(CY92,br_pier_type[lookupValue],br_pier_type[lookupKey],"ERROR"),""), "")</f>
        <v/>
      </c>
      <c r="DB92" s="3" t="str">
        <f>IF($A92="ADD",IF(NOT(ISBLANK(DA92)),_xlfn.XLOOKUP(DA92,br_pier_cap_type[lookupValue],br_pier_cap_type[lookupKey],"ERROR"),""), "")</f>
        <v/>
      </c>
      <c r="DD92" s="3" t="str">
        <f>IF($A92="ADD",IF(NOT(ISBLANK(DC92)),_xlfn.XLOOKUP(DC92,br_bearing_type[lookupValue],br_bearing_type[lookupKey],"ERROR"),""), "")</f>
        <v/>
      </c>
      <c r="DF92" s="3" t="str">
        <f>IF($A92="ADD",IF(NOT(ISBLANK(DE92)),_xlfn.XLOOKUP(DE92,br_pier_type[lookupValue],br_pier_type[lookupKey],"ERROR"),""), "")</f>
        <v/>
      </c>
      <c r="DH92" s="3" t="str">
        <f>IF($A92="ADD",IF(NOT(ISBLANK(DG92)),_xlfn.XLOOKUP(DG92,br_pier_cap_type[lookupValue],br_pier_cap_type[lookupKey],"ERROR"),""), "")</f>
        <v/>
      </c>
      <c r="DJ92" s="3" t="str">
        <f>IF($A92="ADD",IF(NOT(ISBLANK(DI92)),_xlfn.XLOOKUP(DI92,br_bearing_type[lookupValue],br_bearing_type[lookupKey],"ERROR"),""), "")</f>
        <v/>
      </c>
      <c r="DL92" s="3" t="str">
        <f>IF($A92="ADD",IF(NOT(ISBLANK(DK92)),_xlfn.XLOOKUP(DK92,br_pier_type[lookupValue],br_pier_type[lookupKey],"ERROR"),""), "")</f>
        <v/>
      </c>
      <c r="DN92" s="3" t="str">
        <f>IF($A92="ADD",IF(NOT(ISBLANK(DM92)),_xlfn.XLOOKUP(DM92,br_pier_cap_type[lookupValue],br_pier_cap_type[lookupKey],"ERROR"),""), "")</f>
        <v/>
      </c>
      <c r="DP92" s="3" t="str">
        <f>IF($A92="ADD",IF(NOT(ISBLANK(DO92)),_xlfn.XLOOKUP(DO92,br_bearing_type[lookupValue],br_bearing_type[lookupKey],"ERROR"),""), "")</f>
        <v/>
      </c>
      <c r="DR92" s="3" t="str">
        <f>IF($A92="ADD",IF(NOT(ISBLANK(DQ92)),_xlfn.XLOOKUP(DQ92,br_pier_type[lookupValue],br_pier_type[lookupKey],"ERROR"),""), "")</f>
        <v/>
      </c>
      <c r="DT92" s="3" t="str">
        <f>IF($A92="ADD",IF(NOT(ISBLANK(DS92)),_xlfn.XLOOKUP(DS92,br_pier_cap_type[lookupValue],br_pier_cap_type[lookupKey],"ERROR"),""), "")</f>
        <v/>
      </c>
      <c r="DV92" s="3" t="str">
        <f>IF($A92="ADD",IF(NOT(ISBLANK(DU92)),_xlfn.XLOOKUP(DU92,br_bearing_type[lookupValue],br_bearing_type[lookupKey],"ERROR"),""), "")</f>
        <v/>
      </c>
      <c r="DX92" s="3" t="str">
        <f>IF($A92="ADD",IF(NOT(ISBLANK(DW92)),_xlfn.XLOOKUP(DW92,br_pier_type[lookupValue],br_pier_type[lookupKey],"ERROR"),""), "")</f>
        <v/>
      </c>
      <c r="DZ92" s="3" t="str">
        <f>IF($A92="ADD",IF(NOT(ISBLANK(DY92)),_xlfn.XLOOKUP(DY92,br_pier_cap_type[lookupValue],br_pier_cap_type[lookupKey],"ERROR"),""), "")</f>
        <v/>
      </c>
      <c r="EB92" s="3" t="str">
        <f>IF($A92="ADD",IF(NOT(ISBLANK(EA92)),_xlfn.XLOOKUP(EA92,br_bearing_type[lookupValue],br_bearing_type[lookupKey],"ERROR"),""), "")</f>
        <v/>
      </c>
      <c r="EU92" s="6"/>
      <c r="EV92" s="6"/>
      <c r="EW92" s="6"/>
      <c r="EX92" s="6"/>
      <c r="EY92" s="6"/>
      <c r="EZ92" s="6"/>
      <c r="FA92" s="6"/>
      <c r="FB92" s="6"/>
      <c r="FC92" s="6"/>
      <c r="FD92" s="6"/>
      <c r="FE92" s="6"/>
      <c r="FF92" s="6"/>
      <c r="FG92" s="6"/>
      <c r="FH92" s="6"/>
      <c r="FI92" s="6"/>
      <c r="FJ92" s="6"/>
      <c r="FK92" s="6"/>
      <c r="FL92" s="6"/>
      <c r="FM92" s="6"/>
      <c r="FN92" s="6"/>
      <c r="FO92" s="6"/>
      <c r="FP92" s="6"/>
      <c r="FQ92" s="6"/>
      <c r="FR92" s="6"/>
      <c r="HU92" s="4"/>
      <c r="HX92" s="8"/>
      <c r="HY92" s="8"/>
      <c r="HZ92" s="4" t="str">
        <f t="shared" ca="1" si="3"/>
        <v/>
      </c>
      <c r="IA92" s="3" t="str">
        <f t="shared" si="4"/>
        <v/>
      </c>
      <c r="IB92" s="3" t="str">
        <f>IF($A92="","",IF((AND($A92="ADD",OR(IA92="",IA92="Local Authority"))),"L",(_xlfn.XLOOKUP(IA92,asset_owner[lookupValue],asset_owner[lookupKey],""))))</f>
        <v/>
      </c>
      <c r="IC92" s="9"/>
      <c r="IF92" s="8" t="str">
        <f t="shared" si="5"/>
        <v/>
      </c>
      <c r="IG92" s="7"/>
    </row>
    <row r="93" spans="2:241" x14ac:dyDescent="0.25">
      <c r="B93" s="5"/>
      <c r="C93" s="5"/>
      <c r="D93" s="6"/>
      <c r="E93" s="6"/>
      <c r="H93" s="3" t="str">
        <f>IF($A93="ADD",IF(NOT(ISBLANK(G93)),_xlfn.XLOOKUP(G93,br_found_type[lookupValue],br_found_type[lookupKey],"ERROR"),""), "")</f>
        <v/>
      </c>
      <c r="I93" s="4"/>
      <c r="K93" s="4"/>
      <c r="M93" s="3" t="str">
        <f>IF($A93="ADD",IF(NOT(ISBLANK(L93)),_xlfn.XLOOKUP(L93,br_found_mat[lookupValue],br_found_mat[lookupKey],"ERROR"),""), "")</f>
        <v/>
      </c>
      <c r="O93" s="3" t="str">
        <f>IF($A93="ADD",IF(NOT(ISBLANK(N93)),_xlfn.XLOOKUP(N93,found_cast_type[lookupValue],found_cast_type[lookupKey],"ERROR"),""), "")</f>
        <v/>
      </c>
      <c r="P93" s="4"/>
      <c r="R93" s="3" t="str">
        <f>IF($A93="ADD",IF(NOT(ISBLANK(Q93)),_xlfn.XLOOKUP(Q93,br_paint_system[lookupValue],br_paint_system[lookupKey],"ERROR"),""), "")</f>
        <v/>
      </c>
      <c r="T93" s="3" t="str">
        <f>IF($A93="ADD",IF(NOT(ISBLANK(S93)),_xlfn.XLOOKUP(S93,br_pier_type[lookupValue],br_pier_type[lookupKey],"ERROR"),""), "")</f>
        <v/>
      </c>
      <c r="V93" s="3" t="str">
        <f>IF($A93="ADD",IF(NOT(ISBLANK(U93)),_xlfn.XLOOKUP(U93,br_pier_cap_type[lookupValue],br_pier_cap_type[lookupKey],"ERROR"),""), "")</f>
        <v/>
      </c>
      <c r="X93" s="3" t="str">
        <f>IF($A93="ADD",IF(NOT(ISBLANK(W93)),_xlfn.XLOOKUP(W93,br_bearing_type[lookupValue],br_bearing_type[lookupKey],"ERROR"),""), "")</f>
        <v/>
      </c>
      <c r="Z93" s="3" t="str">
        <f>IF($A93="ADD",IF(NOT(ISBLANK(Y93)),_xlfn.XLOOKUP(Y93,br_pier_type[lookupValue],br_pier_type[lookupKey],"ERROR"),""), "")</f>
        <v/>
      </c>
      <c r="AB93" s="3" t="str">
        <f>IF($A93="ADD",IF(NOT(ISBLANK(AA93)),_xlfn.XLOOKUP(AA93,br_pier_cap_type[lookupValue],br_pier_cap_type[lookupKey],"ERROR"),""), "")</f>
        <v/>
      </c>
      <c r="AD93" s="3" t="str">
        <f>IF($A93="ADD",IF(NOT(ISBLANK(AC93)),_xlfn.XLOOKUP(AC93,br_bearing_type[lookupValue],br_bearing_type[lookupKey],"ERROR"),""), "")</f>
        <v/>
      </c>
      <c r="AF93" s="3" t="str">
        <f>IF($A93="ADD",IF(NOT(ISBLANK(AE93)),_xlfn.XLOOKUP(AE93,br_pier_type[lookupValue],br_pier_type[lookupKey],"ERROR"),""), "")</f>
        <v/>
      </c>
      <c r="AH93" s="3" t="str">
        <f>IF($A93="ADD",IF(NOT(ISBLANK(AG93)),_xlfn.XLOOKUP(AG93,br_pier_cap_type[lookupValue],br_pier_cap_type[lookupKey],"ERROR"),""), "")</f>
        <v/>
      </c>
      <c r="AJ93" s="3" t="str">
        <f>IF($A93="ADD",IF(NOT(ISBLANK(AI93)),_xlfn.XLOOKUP(AI93,br_bearing_type[lookupValue],br_bearing_type[lookupKey],"ERROR"),""), "")</f>
        <v/>
      </c>
      <c r="AL93" s="3" t="str">
        <f>IF($A93="ADD",IF(NOT(ISBLANK(AK93)),_xlfn.XLOOKUP(AK93,br_pier_type[lookupValue],br_pier_type[lookupKey],"ERROR"),""), "")</f>
        <v/>
      </c>
      <c r="AN93" s="3" t="str">
        <f>IF($A93="ADD",IF(NOT(ISBLANK(AM93)),_xlfn.XLOOKUP(AM93,br_pier_cap_type[lookupValue],br_pier_cap_type[lookupKey],"ERROR"),""), "")</f>
        <v/>
      </c>
      <c r="AP93" s="3" t="str">
        <f>IF($A93="ADD",IF(NOT(ISBLANK(AO93)),_xlfn.XLOOKUP(AO93,br_bearing_type[lookupValue],br_bearing_type[lookupKey],"ERROR"),""), "")</f>
        <v/>
      </c>
      <c r="AR93" s="3" t="str">
        <f>IF($A93="ADD",IF(NOT(ISBLANK(AQ93)),_xlfn.XLOOKUP(AQ93,br_pier_type[lookupValue],br_pier_type[lookupKey],"ERROR"),""), "")</f>
        <v/>
      </c>
      <c r="AT93" s="3" t="str">
        <f>IF($A93="ADD",IF(NOT(ISBLANK(AS93)),_xlfn.XLOOKUP(AS93,br_pier_cap_type[lookupValue],br_pier_cap_type[lookupKey],"ERROR"),""), "")</f>
        <v/>
      </c>
      <c r="AV93" s="3" t="str">
        <f>IF($A93="ADD",IF(NOT(ISBLANK(AU93)),_xlfn.XLOOKUP(AU93,br_bearing_type[lookupValue],br_bearing_type[lookupKey],"ERROR"),""), "")</f>
        <v/>
      </c>
      <c r="AX93" s="3" t="str">
        <f>IF($A93="ADD",IF(NOT(ISBLANK(AW93)),_xlfn.XLOOKUP(AW93,br_pier_type[lookupValue],br_pier_type[lookupKey],"ERROR"),""), "")</f>
        <v/>
      </c>
      <c r="AZ93" s="3" t="str">
        <f>IF($A93="ADD",IF(NOT(ISBLANK(AY93)),_xlfn.XLOOKUP(AY93,br_pier_cap_type[lookupValue],br_pier_cap_type[lookupKey],"ERROR"),""), "")</f>
        <v/>
      </c>
      <c r="BB93" s="3" t="str">
        <f>IF($A93="ADD",IF(NOT(ISBLANK(BA93)),_xlfn.XLOOKUP(BA93,br_bearing_type[lookupValue],br_bearing_type[lookupKey],"ERROR"),""), "")</f>
        <v/>
      </c>
      <c r="BD93" s="3" t="str">
        <f>IF($A93="ADD",IF(NOT(ISBLANK(BC93)),_xlfn.XLOOKUP(BC93,br_pier_type[lookupValue],br_pier_type[lookupKey],"ERROR"),""), "")</f>
        <v/>
      </c>
      <c r="BF93" s="3" t="str">
        <f>IF($A93="ADD",IF(NOT(ISBLANK(BE93)),_xlfn.XLOOKUP(BE93,br_pier_cap_type[lookupValue],br_pier_cap_type[lookupKey],"ERROR"),""), "")</f>
        <v/>
      </c>
      <c r="BH93" s="3" t="str">
        <f>IF($A93="ADD",IF(NOT(ISBLANK(BG93)),_xlfn.XLOOKUP(BG93,br_bearing_type[lookupValue],br_bearing_type[lookupKey],"ERROR"),""), "")</f>
        <v/>
      </c>
      <c r="BJ93" s="3" t="str">
        <f>IF($A93="ADD",IF(NOT(ISBLANK(BI93)),_xlfn.XLOOKUP(BI93,br_pier_type[lookupValue],br_pier_type[lookupKey],"ERROR"),""), "")</f>
        <v/>
      </c>
      <c r="BL93" s="3" t="str">
        <f>IF($A93="ADD",IF(NOT(ISBLANK(BK93)),_xlfn.XLOOKUP(BK93,br_pier_cap_type[lookupValue],br_pier_cap_type[lookupKey],"ERROR"),""), "")</f>
        <v/>
      </c>
      <c r="BN93" s="3" t="str">
        <f>IF($A93="ADD",IF(NOT(ISBLANK(BM93)),_xlfn.XLOOKUP(BM93,br_bearing_type[lookupValue],br_bearing_type[lookupKey],"ERROR"),""), "")</f>
        <v/>
      </c>
      <c r="BP93" s="3" t="str">
        <f>IF($A93="ADD",IF(NOT(ISBLANK(BO93)),_xlfn.XLOOKUP(BO93,br_pier_type[lookupValue],br_pier_type[lookupKey],"ERROR"),""), "")</f>
        <v/>
      </c>
      <c r="BR93" s="3" t="str">
        <f>IF($A93="ADD",IF(NOT(ISBLANK(BQ93)),_xlfn.XLOOKUP(BQ93,br_pier_cap_type[lookupValue],br_pier_cap_type[lookupKey],"ERROR"),""), "")</f>
        <v/>
      </c>
      <c r="BT93" s="3" t="str">
        <f>IF($A93="ADD",IF(NOT(ISBLANK(BS93)),_xlfn.XLOOKUP(BS93,br_bearing_type[lookupValue],br_bearing_type[lookupKey],"ERROR"),""), "")</f>
        <v/>
      </c>
      <c r="BU93" s="6"/>
      <c r="BV93" s="6"/>
      <c r="BW93" s="6"/>
      <c r="BX93" s="6"/>
      <c r="BY93" s="6"/>
      <c r="BZ93" s="6"/>
      <c r="CA93" s="6"/>
      <c r="CB93" s="6"/>
      <c r="CC93" s="6"/>
      <c r="CD93" s="6"/>
      <c r="CE93" s="6"/>
      <c r="CF93" s="6"/>
      <c r="CG93" s="6"/>
      <c r="CH93" s="6"/>
      <c r="CI93" s="6"/>
      <c r="CJ93" s="6"/>
      <c r="CK93" s="6"/>
      <c r="CL93" s="6"/>
      <c r="CM93" s="6"/>
      <c r="CN93" s="6"/>
      <c r="CO93" s="6"/>
      <c r="CP93" s="6"/>
      <c r="CQ93" s="6"/>
      <c r="CR93" s="6"/>
      <c r="CT93" s="3" t="str">
        <f>IF($A93="ADD",IF(NOT(ISBLANK(CS93)),_xlfn.XLOOKUP(CS93,br_pier_type[lookupValue],br_pier_type[lookupKey],"ERROR"),""), "")</f>
        <v/>
      </c>
      <c r="CV93" s="3" t="str">
        <f>IF($A93="ADD",IF(NOT(ISBLANK(CU93)),_xlfn.XLOOKUP(CU93,br_pier_cap_type[lookupValue],br_pier_cap_type[lookupKey],"ERROR"),""), "")</f>
        <v/>
      </c>
      <c r="CX93" s="3" t="str">
        <f>IF($A93="ADD",IF(NOT(ISBLANK(CW93)),_xlfn.XLOOKUP(CW93,br_bearing_type[lookupValue],br_bearing_type[lookupKey],"ERROR"),""), "")</f>
        <v/>
      </c>
      <c r="CZ93" s="3" t="str">
        <f>IF($A93="ADD",IF(NOT(ISBLANK(CY93)),_xlfn.XLOOKUP(CY93,br_pier_type[lookupValue],br_pier_type[lookupKey],"ERROR"),""), "")</f>
        <v/>
      </c>
      <c r="DB93" s="3" t="str">
        <f>IF($A93="ADD",IF(NOT(ISBLANK(DA93)),_xlfn.XLOOKUP(DA93,br_pier_cap_type[lookupValue],br_pier_cap_type[lookupKey],"ERROR"),""), "")</f>
        <v/>
      </c>
      <c r="DD93" s="3" t="str">
        <f>IF($A93="ADD",IF(NOT(ISBLANK(DC93)),_xlfn.XLOOKUP(DC93,br_bearing_type[lookupValue],br_bearing_type[lookupKey],"ERROR"),""), "")</f>
        <v/>
      </c>
      <c r="DF93" s="3" t="str">
        <f>IF($A93="ADD",IF(NOT(ISBLANK(DE93)),_xlfn.XLOOKUP(DE93,br_pier_type[lookupValue],br_pier_type[lookupKey],"ERROR"),""), "")</f>
        <v/>
      </c>
      <c r="DH93" s="3" t="str">
        <f>IF($A93="ADD",IF(NOT(ISBLANK(DG93)),_xlfn.XLOOKUP(DG93,br_pier_cap_type[lookupValue],br_pier_cap_type[lookupKey],"ERROR"),""), "")</f>
        <v/>
      </c>
      <c r="DJ93" s="3" t="str">
        <f>IF($A93="ADD",IF(NOT(ISBLANK(DI93)),_xlfn.XLOOKUP(DI93,br_bearing_type[lookupValue],br_bearing_type[lookupKey],"ERROR"),""), "")</f>
        <v/>
      </c>
      <c r="DL93" s="3" t="str">
        <f>IF($A93="ADD",IF(NOT(ISBLANK(DK93)),_xlfn.XLOOKUP(DK93,br_pier_type[lookupValue],br_pier_type[lookupKey],"ERROR"),""), "")</f>
        <v/>
      </c>
      <c r="DN93" s="3" t="str">
        <f>IF($A93="ADD",IF(NOT(ISBLANK(DM93)),_xlfn.XLOOKUP(DM93,br_pier_cap_type[lookupValue],br_pier_cap_type[lookupKey],"ERROR"),""), "")</f>
        <v/>
      </c>
      <c r="DP93" s="3" t="str">
        <f>IF($A93="ADD",IF(NOT(ISBLANK(DO93)),_xlfn.XLOOKUP(DO93,br_bearing_type[lookupValue],br_bearing_type[lookupKey],"ERROR"),""), "")</f>
        <v/>
      </c>
      <c r="DR93" s="3" t="str">
        <f>IF($A93="ADD",IF(NOT(ISBLANK(DQ93)),_xlfn.XLOOKUP(DQ93,br_pier_type[lookupValue],br_pier_type[lookupKey],"ERROR"),""), "")</f>
        <v/>
      </c>
      <c r="DT93" s="3" t="str">
        <f>IF($A93="ADD",IF(NOT(ISBLANK(DS93)),_xlfn.XLOOKUP(DS93,br_pier_cap_type[lookupValue],br_pier_cap_type[lookupKey],"ERROR"),""), "")</f>
        <v/>
      </c>
      <c r="DV93" s="3" t="str">
        <f>IF($A93="ADD",IF(NOT(ISBLANK(DU93)),_xlfn.XLOOKUP(DU93,br_bearing_type[lookupValue],br_bearing_type[lookupKey],"ERROR"),""), "")</f>
        <v/>
      </c>
      <c r="DX93" s="3" t="str">
        <f>IF($A93="ADD",IF(NOT(ISBLANK(DW93)),_xlfn.XLOOKUP(DW93,br_pier_type[lookupValue],br_pier_type[lookupKey],"ERROR"),""), "")</f>
        <v/>
      </c>
      <c r="DZ93" s="3" t="str">
        <f>IF($A93="ADD",IF(NOT(ISBLANK(DY93)),_xlfn.XLOOKUP(DY93,br_pier_cap_type[lookupValue],br_pier_cap_type[lookupKey],"ERROR"),""), "")</f>
        <v/>
      </c>
      <c r="EB93" s="3" t="str">
        <f>IF($A93="ADD",IF(NOT(ISBLANK(EA93)),_xlfn.XLOOKUP(EA93,br_bearing_type[lookupValue],br_bearing_type[lookupKey],"ERROR"),""), "")</f>
        <v/>
      </c>
      <c r="EU93" s="6"/>
      <c r="EV93" s="6"/>
      <c r="EW93" s="6"/>
      <c r="EX93" s="6"/>
      <c r="EY93" s="6"/>
      <c r="EZ93" s="6"/>
      <c r="FA93" s="6"/>
      <c r="FB93" s="6"/>
      <c r="FC93" s="6"/>
      <c r="FD93" s="6"/>
      <c r="FE93" s="6"/>
      <c r="FF93" s="6"/>
      <c r="FG93" s="6"/>
      <c r="FH93" s="6"/>
      <c r="FI93" s="6"/>
      <c r="FJ93" s="6"/>
      <c r="FK93" s="6"/>
      <c r="FL93" s="6"/>
      <c r="FM93" s="6"/>
      <c r="FN93" s="6"/>
      <c r="FO93" s="6"/>
      <c r="FP93" s="6"/>
      <c r="FQ93" s="6"/>
      <c r="FR93" s="6"/>
      <c r="HU93" s="4"/>
      <c r="HX93" s="8"/>
      <c r="HY93" s="8"/>
      <c r="HZ93" s="4" t="str">
        <f t="shared" ca="1" si="3"/>
        <v/>
      </c>
      <c r="IA93" s="3" t="str">
        <f t="shared" si="4"/>
        <v/>
      </c>
      <c r="IB93" s="3" t="str">
        <f>IF($A93="","",IF((AND($A93="ADD",OR(IA93="",IA93="Local Authority"))),"L",(_xlfn.XLOOKUP(IA93,asset_owner[lookupValue],asset_owner[lookupKey],""))))</f>
        <v/>
      </c>
      <c r="IC93" s="9"/>
      <c r="IF93" s="8" t="str">
        <f t="shared" si="5"/>
        <v/>
      </c>
      <c r="IG93" s="7"/>
    </row>
    <row r="94" spans="2:241" x14ac:dyDescent="0.25">
      <c r="B94" s="5"/>
      <c r="C94" s="5"/>
      <c r="D94" s="6"/>
      <c r="E94" s="6"/>
      <c r="H94" s="3" t="str">
        <f>IF($A94="ADD",IF(NOT(ISBLANK(G94)),_xlfn.XLOOKUP(G94,br_found_type[lookupValue],br_found_type[lookupKey],"ERROR"),""), "")</f>
        <v/>
      </c>
      <c r="I94" s="4"/>
      <c r="K94" s="4"/>
      <c r="M94" s="3" t="str">
        <f>IF($A94="ADD",IF(NOT(ISBLANK(L94)),_xlfn.XLOOKUP(L94,br_found_mat[lookupValue],br_found_mat[lookupKey],"ERROR"),""), "")</f>
        <v/>
      </c>
      <c r="O94" s="3" t="str">
        <f>IF($A94="ADD",IF(NOT(ISBLANK(N94)),_xlfn.XLOOKUP(N94,found_cast_type[lookupValue],found_cast_type[lookupKey],"ERROR"),""), "")</f>
        <v/>
      </c>
      <c r="P94" s="4"/>
      <c r="R94" s="3" t="str">
        <f>IF($A94="ADD",IF(NOT(ISBLANK(Q94)),_xlfn.XLOOKUP(Q94,br_paint_system[lookupValue],br_paint_system[lookupKey],"ERROR"),""), "")</f>
        <v/>
      </c>
      <c r="T94" s="3" t="str">
        <f>IF($A94="ADD",IF(NOT(ISBLANK(S94)),_xlfn.XLOOKUP(S94,br_pier_type[lookupValue],br_pier_type[lookupKey],"ERROR"),""), "")</f>
        <v/>
      </c>
      <c r="V94" s="3" t="str">
        <f>IF($A94="ADD",IF(NOT(ISBLANK(U94)),_xlfn.XLOOKUP(U94,br_pier_cap_type[lookupValue],br_pier_cap_type[lookupKey],"ERROR"),""), "")</f>
        <v/>
      </c>
      <c r="X94" s="3" t="str">
        <f>IF($A94="ADD",IF(NOT(ISBLANK(W94)),_xlfn.XLOOKUP(W94,br_bearing_type[lookupValue],br_bearing_type[lookupKey],"ERROR"),""), "")</f>
        <v/>
      </c>
      <c r="Z94" s="3" t="str">
        <f>IF($A94="ADD",IF(NOT(ISBLANK(Y94)),_xlfn.XLOOKUP(Y94,br_pier_type[lookupValue],br_pier_type[lookupKey],"ERROR"),""), "")</f>
        <v/>
      </c>
      <c r="AB94" s="3" t="str">
        <f>IF($A94="ADD",IF(NOT(ISBLANK(AA94)),_xlfn.XLOOKUP(AA94,br_pier_cap_type[lookupValue],br_pier_cap_type[lookupKey],"ERROR"),""), "")</f>
        <v/>
      </c>
      <c r="AD94" s="3" t="str">
        <f>IF($A94="ADD",IF(NOT(ISBLANK(AC94)),_xlfn.XLOOKUP(AC94,br_bearing_type[lookupValue],br_bearing_type[lookupKey],"ERROR"),""), "")</f>
        <v/>
      </c>
      <c r="AF94" s="3" t="str">
        <f>IF($A94="ADD",IF(NOT(ISBLANK(AE94)),_xlfn.XLOOKUP(AE94,br_pier_type[lookupValue],br_pier_type[lookupKey],"ERROR"),""), "")</f>
        <v/>
      </c>
      <c r="AH94" s="3" t="str">
        <f>IF($A94="ADD",IF(NOT(ISBLANK(AG94)),_xlfn.XLOOKUP(AG94,br_pier_cap_type[lookupValue],br_pier_cap_type[lookupKey],"ERROR"),""), "")</f>
        <v/>
      </c>
      <c r="AJ94" s="3" t="str">
        <f>IF($A94="ADD",IF(NOT(ISBLANK(AI94)),_xlfn.XLOOKUP(AI94,br_bearing_type[lookupValue],br_bearing_type[lookupKey],"ERROR"),""), "")</f>
        <v/>
      </c>
      <c r="AL94" s="3" t="str">
        <f>IF($A94="ADD",IF(NOT(ISBLANK(AK94)),_xlfn.XLOOKUP(AK94,br_pier_type[lookupValue],br_pier_type[lookupKey],"ERROR"),""), "")</f>
        <v/>
      </c>
      <c r="AN94" s="3" t="str">
        <f>IF($A94="ADD",IF(NOT(ISBLANK(AM94)),_xlfn.XLOOKUP(AM94,br_pier_cap_type[lookupValue],br_pier_cap_type[lookupKey],"ERROR"),""), "")</f>
        <v/>
      </c>
      <c r="AP94" s="3" t="str">
        <f>IF($A94="ADD",IF(NOT(ISBLANK(AO94)),_xlfn.XLOOKUP(AO94,br_bearing_type[lookupValue],br_bearing_type[lookupKey],"ERROR"),""), "")</f>
        <v/>
      </c>
      <c r="AR94" s="3" t="str">
        <f>IF($A94="ADD",IF(NOT(ISBLANK(AQ94)),_xlfn.XLOOKUP(AQ94,br_pier_type[lookupValue],br_pier_type[lookupKey],"ERROR"),""), "")</f>
        <v/>
      </c>
      <c r="AT94" s="3" t="str">
        <f>IF($A94="ADD",IF(NOT(ISBLANK(AS94)),_xlfn.XLOOKUP(AS94,br_pier_cap_type[lookupValue],br_pier_cap_type[lookupKey],"ERROR"),""), "")</f>
        <v/>
      </c>
      <c r="AV94" s="3" t="str">
        <f>IF($A94="ADD",IF(NOT(ISBLANK(AU94)),_xlfn.XLOOKUP(AU94,br_bearing_type[lookupValue],br_bearing_type[lookupKey],"ERROR"),""), "")</f>
        <v/>
      </c>
      <c r="AX94" s="3" t="str">
        <f>IF($A94="ADD",IF(NOT(ISBLANK(AW94)),_xlfn.XLOOKUP(AW94,br_pier_type[lookupValue],br_pier_type[lookupKey],"ERROR"),""), "")</f>
        <v/>
      </c>
      <c r="AZ94" s="3" t="str">
        <f>IF($A94="ADD",IF(NOT(ISBLANK(AY94)),_xlfn.XLOOKUP(AY94,br_pier_cap_type[lookupValue],br_pier_cap_type[lookupKey],"ERROR"),""), "")</f>
        <v/>
      </c>
      <c r="BB94" s="3" t="str">
        <f>IF($A94="ADD",IF(NOT(ISBLANK(BA94)),_xlfn.XLOOKUP(BA94,br_bearing_type[lookupValue],br_bearing_type[lookupKey],"ERROR"),""), "")</f>
        <v/>
      </c>
      <c r="BD94" s="3" t="str">
        <f>IF($A94="ADD",IF(NOT(ISBLANK(BC94)),_xlfn.XLOOKUP(BC94,br_pier_type[lookupValue],br_pier_type[lookupKey],"ERROR"),""), "")</f>
        <v/>
      </c>
      <c r="BF94" s="3" t="str">
        <f>IF($A94="ADD",IF(NOT(ISBLANK(BE94)),_xlfn.XLOOKUP(BE94,br_pier_cap_type[lookupValue],br_pier_cap_type[lookupKey],"ERROR"),""), "")</f>
        <v/>
      </c>
      <c r="BH94" s="3" t="str">
        <f>IF($A94="ADD",IF(NOT(ISBLANK(BG94)),_xlfn.XLOOKUP(BG94,br_bearing_type[lookupValue],br_bearing_type[lookupKey],"ERROR"),""), "")</f>
        <v/>
      </c>
      <c r="BJ94" s="3" t="str">
        <f>IF($A94="ADD",IF(NOT(ISBLANK(BI94)),_xlfn.XLOOKUP(BI94,br_pier_type[lookupValue],br_pier_type[lookupKey],"ERROR"),""), "")</f>
        <v/>
      </c>
      <c r="BL94" s="3" t="str">
        <f>IF($A94="ADD",IF(NOT(ISBLANK(BK94)),_xlfn.XLOOKUP(BK94,br_pier_cap_type[lookupValue],br_pier_cap_type[lookupKey],"ERROR"),""), "")</f>
        <v/>
      </c>
      <c r="BN94" s="3" t="str">
        <f>IF($A94="ADD",IF(NOT(ISBLANK(BM94)),_xlfn.XLOOKUP(BM94,br_bearing_type[lookupValue],br_bearing_type[lookupKey],"ERROR"),""), "")</f>
        <v/>
      </c>
      <c r="BP94" s="3" t="str">
        <f>IF($A94="ADD",IF(NOT(ISBLANK(BO94)),_xlfn.XLOOKUP(BO94,br_pier_type[lookupValue],br_pier_type[lookupKey],"ERROR"),""), "")</f>
        <v/>
      </c>
      <c r="BR94" s="3" t="str">
        <f>IF($A94="ADD",IF(NOT(ISBLANK(BQ94)),_xlfn.XLOOKUP(BQ94,br_pier_cap_type[lookupValue],br_pier_cap_type[lookupKey],"ERROR"),""), "")</f>
        <v/>
      </c>
      <c r="BT94" s="3" t="str">
        <f>IF($A94="ADD",IF(NOT(ISBLANK(BS94)),_xlfn.XLOOKUP(BS94,br_bearing_type[lookupValue],br_bearing_type[lookupKey],"ERROR"),""), "")</f>
        <v/>
      </c>
      <c r="BU94" s="6"/>
      <c r="BV94" s="6"/>
      <c r="BW94" s="6"/>
      <c r="BX94" s="6"/>
      <c r="BY94" s="6"/>
      <c r="BZ94" s="6"/>
      <c r="CA94" s="6"/>
      <c r="CB94" s="6"/>
      <c r="CC94" s="6"/>
      <c r="CD94" s="6"/>
      <c r="CE94" s="6"/>
      <c r="CF94" s="6"/>
      <c r="CG94" s="6"/>
      <c r="CH94" s="6"/>
      <c r="CI94" s="6"/>
      <c r="CJ94" s="6"/>
      <c r="CK94" s="6"/>
      <c r="CL94" s="6"/>
      <c r="CM94" s="6"/>
      <c r="CN94" s="6"/>
      <c r="CO94" s="6"/>
      <c r="CP94" s="6"/>
      <c r="CQ94" s="6"/>
      <c r="CR94" s="6"/>
      <c r="CT94" s="3" t="str">
        <f>IF($A94="ADD",IF(NOT(ISBLANK(CS94)),_xlfn.XLOOKUP(CS94,br_pier_type[lookupValue],br_pier_type[lookupKey],"ERROR"),""), "")</f>
        <v/>
      </c>
      <c r="CV94" s="3" t="str">
        <f>IF($A94="ADD",IF(NOT(ISBLANK(CU94)),_xlfn.XLOOKUP(CU94,br_pier_cap_type[lookupValue],br_pier_cap_type[lookupKey],"ERROR"),""), "")</f>
        <v/>
      </c>
      <c r="CX94" s="3" t="str">
        <f>IF($A94="ADD",IF(NOT(ISBLANK(CW94)),_xlfn.XLOOKUP(CW94,br_bearing_type[lookupValue],br_bearing_type[lookupKey],"ERROR"),""), "")</f>
        <v/>
      </c>
      <c r="CZ94" s="3" t="str">
        <f>IF($A94="ADD",IF(NOT(ISBLANK(CY94)),_xlfn.XLOOKUP(CY94,br_pier_type[lookupValue],br_pier_type[lookupKey],"ERROR"),""), "")</f>
        <v/>
      </c>
      <c r="DB94" s="3" t="str">
        <f>IF($A94="ADD",IF(NOT(ISBLANK(DA94)),_xlfn.XLOOKUP(DA94,br_pier_cap_type[lookupValue],br_pier_cap_type[lookupKey],"ERROR"),""), "")</f>
        <v/>
      </c>
      <c r="DD94" s="3" t="str">
        <f>IF($A94="ADD",IF(NOT(ISBLANK(DC94)),_xlfn.XLOOKUP(DC94,br_bearing_type[lookupValue],br_bearing_type[lookupKey],"ERROR"),""), "")</f>
        <v/>
      </c>
      <c r="DF94" s="3" t="str">
        <f>IF($A94="ADD",IF(NOT(ISBLANK(DE94)),_xlfn.XLOOKUP(DE94,br_pier_type[lookupValue],br_pier_type[lookupKey],"ERROR"),""), "")</f>
        <v/>
      </c>
      <c r="DH94" s="3" t="str">
        <f>IF($A94="ADD",IF(NOT(ISBLANK(DG94)),_xlfn.XLOOKUP(DG94,br_pier_cap_type[lookupValue],br_pier_cap_type[lookupKey],"ERROR"),""), "")</f>
        <v/>
      </c>
      <c r="DJ94" s="3" t="str">
        <f>IF($A94="ADD",IF(NOT(ISBLANK(DI94)),_xlfn.XLOOKUP(DI94,br_bearing_type[lookupValue],br_bearing_type[lookupKey],"ERROR"),""), "")</f>
        <v/>
      </c>
      <c r="DL94" s="3" t="str">
        <f>IF($A94="ADD",IF(NOT(ISBLANK(DK94)),_xlfn.XLOOKUP(DK94,br_pier_type[lookupValue],br_pier_type[lookupKey],"ERROR"),""), "")</f>
        <v/>
      </c>
      <c r="DN94" s="3" t="str">
        <f>IF($A94="ADD",IF(NOT(ISBLANK(DM94)),_xlfn.XLOOKUP(DM94,br_pier_cap_type[lookupValue],br_pier_cap_type[lookupKey],"ERROR"),""), "")</f>
        <v/>
      </c>
      <c r="DP94" s="3" t="str">
        <f>IF($A94="ADD",IF(NOT(ISBLANK(DO94)),_xlfn.XLOOKUP(DO94,br_bearing_type[lookupValue],br_bearing_type[lookupKey],"ERROR"),""), "")</f>
        <v/>
      </c>
      <c r="DR94" s="3" t="str">
        <f>IF($A94="ADD",IF(NOT(ISBLANK(DQ94)),_xlfn.XLOOKUP(DQ94,br_pier_type[lookupValue],br_pier_type[lookupKey],"ERROR"),""), "")</f>
        <v/>
      </c>
      <c r="DT94" s="3" t="str">
        <f>IF($A94="ADD",IF(NOT(ISBLANK(DS94)),_xlfn.XLOOKUP(DS94,br_pier_cap_type[lookupValue],br_pier_cap_type[lookupKey],"ERROR"),""), "")</f>
        <v/>
      </c>
      <c r="DV94" s="3" t="str">
        <f>IF($A94="ADD",IF(NOT(ISBLANK(DU94)),_xlfn.XLOOKUP(DU94,br_bearing_type[lookupValue],br_bearing_type[lookupKey],"ERROR"),""), "")</f>
        <v/>
      </c>
      <c r="DX94" s="3" t="str">
        <f>IF($A94="ADD",IF(NOT(ISBLANK(DW94)),_xlfn.XLOOKUP(DW94,br_pier_type[lookupValue],br_pier_type[lookupKey],"ERROR"),""), "")</f>
        <v/>
      </c>
      <c r="DZ94" s="3" t="str">
        <f>IF($A94="ADD",IF(NOT(ISBLANK(DY94)),_xlfn.XLOOKUP(DY94,br_pier_cap_type[lookupValue],br_pier_cap_type[lookupKey],"ERROR"),""), "")</f>
        <v/>
      </c>
      <c r="EB94" s="3" t="str">
        <f>IF($A94="ADD",IF(NOT(ISBLANK(EA94)),_xlfn.XLOOKUP(EA94,br_bearing_type[lookupValue],br_bearing_type[lookupKey],"ERROR"),""), "")</f>
        <v/>
      </c>
      <c r="EU94" s="6"/>
      <c r="EV94" s="6"/>
      <c r="EW94" s="6"/>
      <c r="EX94" s="6"/>
      <c r="EY94" s="6"/>
      <c r="EZ94" s="6"/>
      <c r="FA94" s="6"/>
      <c r="FB94" s="6"/>
      <c r="FC94" s="6"/>
      <c r="FD94" s="6"/>
      <c r="FE94" s="6"/>
      <c r="FF94" s="6"/>
      <c r="FG94" s="6"/>
      <c r="FH94" s="6"/>
      <c r="FI94" s="6"/>
      <c r="FJ94" s="6"/>
      <c r="FK94" s="6"/>
      <c r="FL94" s="6"/>
      <c r="FM94" s="6"/>
      <c r="FN94" s="6"/>
      <c r="FO94" s="6"/>
      <c r="FP94" s="6"/>
      <c r="FQ94" s="6"/>
      <c r="FR94" s="6"/>
      <c r="HU94" s="4"/>
      <c r="HX94" s="8"/>
      <c r="HY94" s="8"/>
      <c r="HZ94" s="4" t="str">
        <f t="shared" ca="1" si="3"/>
        <v/>
      </c>
      <c r="IA94" s="3" t="str">
        <f t="shared" si="4"/>
        <v/>
      </c>
      <c r="IB94" s="3" t="str">
        <f>IF($A94="","",IF((AND($A94="ADD",OR(IA94="",IA94="Local Authority"))),"L",(_xlfn.XLOOKUP(IA94,asset_owner[lookupValue],asset_owner[lookupKey],""))))</f>
        <v/>
      </c>
      <c r="IC94" s="9"/>
      <c r="IF94" s="8" t="str">
        <f t="shared" si="5"/>
        <v/>
      </c>
      <c r="IG94" s="7"/>
    </row>
    <row r="95" spans="2:241" x14ac:dyDescent="0.25">
      <c r="B95" s="5"/>
      <c r="C95" s="5"/>
      <c r="D95" s="6"/>
      <c r="E95" s="6"/>
      <c r="H95" s="3" t="str">
        <f>IF($A95="ADD",IF(NOT(ISBLANK(G95)),_xlfn.XLOOKUP(G95,br_found_type[lookupValue],br_found_type[lookupKey],"ERROR"),""), "")</f>
        <v/>
      </c>
      <c r="I95" s="4"/>
      <c r="K95" s="4"/>
      <c r="M95" s="3" t="str">
        <f>IF($A95="ADD",IF(NOT(ISBLANK(L95)),_xlfn.XLOOKUP(L95,br_found_mat[lookupValue],br_found_mat[lookupKey],"ERROR"),""), "")</f>
        <v/>
      </c>
      <c r="O95" s="3" t="str">
        <f>IF($A95="ADD",IF(NOT(ISBLANK(N95)),_xlfn.XLOOKUP(N95,found_cast_type[lookupValue],found_cast_type[lookupKey],"ERROR"),""), "")</f>
        <v/>
      </c>
      <c r="P95" s="4"/>
      <c r="R95" s="3" t="str">
        <f>IF($A95="ADD",IF(NOT(ISBLANK(Q95)),_xlfn.XLOOKUP(Q95,br_paint_system[lookupValue],br_paint_system[lookupKey],"ERROR"),""), "")</f>
        <v/>
      </c>
      <c r="T95" s="3" t="str">
        <f>IF($A95="ADD",IF(NOT(ISBLANK(S95)),_xlfn.XLOOKUP(S95,br_pier_type[lookupValue],br_pier_type[lookupKey],"ERROR"),""), "")</f>
        <v/>
      </c>
      <c r="V95" s="3" t="str">
        <f>IF($A95="ADD",IF(NOT(ISBLANK(U95)),_xlfn.XLOOKUP(U95,br_pier_cap_type[lookupValue],br_pier_cap_type[lookupKey],"ERROR"),""), "")</f>
        <v/>
      </c>
      <c r="X95" s="3" t="str">
        <f>IF($A95="ADD",IF(NOT(ISBLANK(W95)),_xlfn.XLOOKUP(W95,br_bearing_type[lookupValue],br_bearing_type[lookupKey],"ERROR"),""), "")</f>
        <v/>
      </c>
      <c r="Z95" s="3" t="str">
        <f>IF($A95="ADD",IF(NOT(ISBLANK(Y95)),_xlfn.XLOOKUP(Y95,br_pier_type[lookupValue],br_pier_type[lookupKey],"ERROR"),""), "")</f>
        <v/>
      </c>
      <c r="AB95" s="3" t="str">
        <f>IF($A95="ADD",IF(NOT(ISBLANK(AA95)),_xlfn.XLOOKUP(AA95,br_pier_cap_type[lookupValue],br_pier_cap_type[lookupKey],"ERROR"),""), "")</f>
        <v/>
      </c>
      <c r="AD95" s="3" t="str">
        <f>IF($A95="ADD",IF(NOT(ISBLANK(AC95)),_xlfn.XLOOKUP(AC95,br_bearing_type[lookupValue],br_bearing_type[lookupKey],"ERROR"),""), "")</f>
        <v/>
      </c>
      <c r="AF95" s="3" t="str">
        <f>IF($A95="ADD",IF(NOT(ISBLANK(AE95)),_xlfn.XLOOKUP(AE95,br_pier_type[lookupValue],br_pier_type[lookupKey],"ERROR"),""), "")</f>
        <v/>
      </c>
      <c r="AH95" s="3" t="str">
        <f>IF($A95="ADD",IF(NOT(ISBLANK(AG95)),_xlfn.XLOOKUP(AG95,br_pier_cap_type[lookupValue],br_pier_cap_type[lookupKey],"ERROR"),""), "")</f>
        <v/>
      </c>
      <c r="AJ95" s="3" t="str">
        <f>IF($A95="ADD",IF(NOT(ISBLANK(AI95)),_xlfn.XLOOKUP(AI95,br_bearing_type[lookupValue],br_bearing_type[lookupKey],"ERROR"),""), "")</f>
        <v/>
      </c>
      <c r="AL95" s="3" t="str">
        <f>IF($A95="ADD",IF(NOT(ISBLANK(AK95)),_xlfn.XLOOKUP(AK95,br_pier_type[lookupValue],br_pier_type[lookupKey],"ERROR"),""), "")</f>
        <v/>
      </c>
      <c r="AN95" s="3" t="str">
        <f>IF($A95="ADD",IF(NOT(ISBLANK(AM95)),_xlfn.XLOOKUP(AM95,br_pier_cap_type[lookupValue],br_pier_cap_type[lookupKey],"ERROR"),""), "")</f>
        <v/>
      </c>
      <c r="AP95" s="3" t="str">
        <f>IF($A95="ADD",IF(NOT(ISBLANK(AO95)),_xlfn.XLOOKUP(AO95,br_bearing_type[lookupValue],br_bearing_type[lookupKey],"ERROR"),""), "")</f>
        <v/>
      </c>
      <c r="AR95" s="3" t="str">
        <f>IF($A95="ADD",IF(NOT(ISBLANK(AQ95)),_xlfn.XLOOKUP(AQ95,br_pier_type[lookupValue],br_pier_type[lookupKey],"ERROR"),""), "")</f>
        <v/>
      </c>
      <c r="AT95" s="3" t="str">
        <f>IF($A95="ADD",IF(NOT(ISBLANK(AS95)),_xlfn.XLOOKUP(AS95,br_pier_cap_type[lookupValue],br_pier_cap_type[lookupKey],"ERROR"),""), "")</f>
        <v/>
      </c>
      <c r="AV95" s="3" t="str">
        <f>IF($A95="ADD",IF(NOT(ISBLANK(AU95)),_xlfn.XLOOKUP(AU95,br_bearing_type[lookupValue],br_bearing_type[lookupKey],"ERROR"),""), "")</f>
        <v/>
      </c>
      <c r="AX95" s="3" t="str">
        <f>IF($A95="ADD",IF(NOT(ISBLANK(AW95)),_xlfn.XLOOKUP(AW95,br_pier_type[lookupValue],br_pier_type[lookupKey],"ERROR"),""), "")</f>
        <v/>
      </c>
      <c r="AZ95" s="3" t="str">
        <f>IF($A95="ADD",IF(NOT(ISBLANK(AY95)),_xlfn.XLOOKUP(AY95,br_pier_cap_type[lookupValue],br_pier_cap_type[lookupKey],"ERROR"),""), "")</f>
        <v/>
      </c>
      <c r="BB95" s="3" t="str">
        <f>IF($A95="ADD",IF(NOT(ISBLANK(BA95)),_xlfn.XLOOKUP(BA95,br_bearing_type[lookupValue],br_bearing_type[lookupKey],"ERROR"),""), "")</f>
        <v/>
      </c>
      <c r="BD95" s="3" t="str">
        <f>IF($A95="ADD",IF(NOT(ISBLANK(BC95)),_xlfn.XLOOKUP(BC95,br_pier_type[lookupValue],br_pier_type[lookupKey],"ERROR"),""), "")</f>
        <v/>
      </c>
      <c r="BF95" s="3" t="str">
        <f>IF($A95="ADD",IF(NOT(ISBLANK(BE95)),_xlfn.XLOOKUP(BE95,br_pier_cap_type[lookupValue],br_pier_cap_type[lookupKey],"ERROR"),""), "")</f>
        <v/>
      </c>
      <c r="BH95" s="3" t="str">
        <f>IF($A95="ADD",IF(NOT(ISBLANK(BG95)),_xlfn.XLOOKUP(BG95,br_bearing_type[lookupValue],br_bearing_type[lookupKey],"ERROR"),""), "")</f>
        <v/>
      </c>
      <c r="BJ95" s="3" t="str">
        <f>IF($A95="ADD",IF(NOT(ISBLANK(BI95)),_xlfn.XLOOKUP(BI95,br_pier_type[lookupValue],br_pier_type[lookupKey],"ERROR"),""), "")</f>
        <v/>
      </c>
      <c r="BL95" s="3" t="str">
        <f>IF($A95="ADD",IF(NOT(ISBLANK(BK95)),_xlfn.XLOOKUP(BK95,br_pier_cap_type[lookupValue],br_pier_cap_type[lookupKey],"ERROR"),""), "")</f>
        <v/>
      </c>
      <c r="BN95" s="3" t="str">
        <f>IF($A95="ADD",IF(NOT(ISBLANK(BM95)),_xlfn.XLOOKUP(BM95,br_bearing_type[lookupValue],br_bearing_type[lookupKey],"ERROR"),""), "")</f>
        <v/>
      </c>
      <c r="BP95" s="3" t="str">
        <f>IF($A95="ADD",IF(NOT(ISBLANK(BO95)),_xlfn.XLOOKUP(BO95,br_pier_type[lookupValue],br_pier_type[lookupKey],"ERROR"),""), "")</f>
        <v/>
      </c>
      <c r="BR95" s="3" t="str">
        <f>IF($A95="ADD",IF(NOT(ISBLANK(BQ95)),_xlfn.XLOOKUP(BQ95,br_pier_cap_type[lookupValue],br_pier_cap_type[lookupKey],"ERROR"),""), "")</f>
        <v/>
      </c>
      <c r="BT95" s="3" t="str">
        <f>IF($A95="ADD",IF(NOT(ISBLANK(BS95)),_xlfn.XLOOKUP(BS95,br_bearing_type[lookupValue],br_bearing_type[lookupKey],"ERROR"),""), "")</f>
        <v/>
      </c>
      <c r="BU95" s="6"/>
      <c r="BV95" s="6"/>
      <c r="BW95" s="6"/>
      <c r="BX95" s="6"/>
      <c r="BY95" s="6"/>
      <c r="BZ95" s="6"/>
      <c r="CA95" s="6"/>
      <c r="CB95" s="6"/>
      <c r="CC95" s="6"/>
      <c r="CD95" s="6"/>
      <c r="CE95" s="6"/>
      <c r="CF95" s="6"/>
      <c r="CG95" s="6"/>
      <c r="CH95" s="6"/>
      <c r="CI95" s="6"/>
      <c r="CJ95" s="6"/>
      <c r="CK95" s="6"/>
      <c r="CL95" s="6"/>
      <c r="CM95" s="6"/>
      <c r="CN95" s="6"/>
      <c r="CO95" s="6"/>
      <c r="CP95" s="6"/>
      <c r="CQ95" s="6"/>
      <c r="CR95" s="6"/>
      <c r="CT95" s="3" t="str">
        <f>IF($A95="ADD",IF(NOT(ISBLANK(CS95)),_xlfn.XLOOKUP(CS95,br_pier_type[lookupValue],br_pier_type[lookupKey],"ERROR"),""), "")</f>
        <v/>
      </c>
      <c r="CV95" s="3" t="str">
        <f>IF($A95="ADD",IF(NOT(ISBLANK(CU95)),_xlfn.XLOOKUP(CU95,br_pier_cap_type[lookupValue],br_pier_cap_type[lookupKey],"ERROR"),""), "")</f>
        <v/>
      </c>
      <c r="CX95" s="3" t="str">
        <f>IF($A95="ADD",IF(NOT(ISBLANK(CW95)),_xlfn.XLOOKUP(CW95,br_bearing_type[lookupValue],br_bearing_type[lookupKey],"ERROR"),""), "")</f>
        <v/>
      </c>
      <c r="CZ95" s="3" t="str">
        <f>IF($A95="ADD",IF(NOT(ISBLANK(CY95)),_xlfn.XLOOKUP(CY95,br_pier_type[lookupValue],br_pier_type[lookupKey],"ERROR"),""), "")</f>
        <v/>
      </c>
      <c r="DB95" s="3" t="str">
        <f>IF($A95="ADD",IF(NOT(ISBLANK(DA95)),_xlfn.XLOOKUP(DA95,br_pier_cap_type[lookupValue],br_pier_cap_type[lookupKey],"ERROR"),""), "")</f>
        <v/>
      </c>
      <c r="DD95" s="3" t="str">
        <f>IF($A95="ADD",IF(NOT(ISBLANK(DC95)),_xlfn.XLOOKUP(DC95,br_bearing_type[lookupValue],br_bearing_type[lookupKey],"ERROR"),""), "")</f>
        <v/>
      </c>
      <c r="DF95" s="3" t="str">
        <f>IF($A95="ADD",IF(NOT(ISBLANK(DE95)),_xlfn.XLOOKUP(DE95,br_pier_type[lookupValue],br_pier_type[lookupKey],"ERROR"),""), "")</f>
        <v/>
      </c>
      <c r="DH95" s="3" t="str">
        <f>IF($A95="ADD",IF(NOT(ISBLANK(DG95)),_xlfn.XLOOKUP(DG95,br_pier_cap_type[lookupValue],br_pier_cap_type[lookupKey],"ERROR"),""), "")</f>
        <v/>
      </c>
      <c r="DJ95" s="3" t="str">
        <f>IF($A95="ADD",IF(NOT(ISBLANK(DI95)),_xlfn.XLOOKUP(DI95,br_bearing_type[lookupValue],br_bearing_type[lookupKey],"ERROR"),""), "")</f>
        <v/>
      </c>
      <c r="DL95" s="3" t="str">
        <f>IF($A95="ADD",IF(NOT(ISBLANK(DK95)),_xlfn.XLOOKUP(DK95,br_pier_type[lookupValue],br_pier_type[lookupKey],"ERROR"),""), "")</f>
        <v/>
      </c>
      <c r="DN95" s="3" t="str">
        <f>IF($A95="ADD",IF(NOT(ISBLANK(DM95)),_xlfn.XLOOKUP(DM95,br_pier_cap_type[lookupValue],br_pier_cap_type[lookupKey],"ERROR"),""), "")</f>
        <v/>
      </c>
      <c r="DP95" s="3" t="str">
        <f>IF($A95="ADD",IF(NOT(ISBLANK(DO95)),_xlfn.XLOOKUP(DO95,br_bearing_type[lookupValue],br_bearing_type[lookupKey],"ERROR"),""), "")</f>
        <v/>
      </c>
      <c r="DR95" s="3" t="str">
        <f>IF($A95="ADD",IF(NOT(ISBLANK(DQ95)),_xlfn.XLOOKUP(DQ95,br_pier_type[lookupValue],br_pier_type[lookupKey],"ERROR"),""), "")</f>
        <v/>
      </c>
      <c r="DT95" s="3" t="str">
        <f>IF($A95="ADD",IF(NOT(ISBLANK(DS95)),_xlfn.XLOOKUP(DS95,br_pier_cap_type[lookupValue],br_pier_cap_type[lookupKey],"ERROR"),""), "")</f>
        <v/>
      </c>
      <c r="DV95" s="3" t="str">
        <f>IF($A95="ADD",IF(NOT(ISBLANK(DU95)),_xlfn.XLOOKUP(DU95,br_bearing_type[lookupValue],br_bearing_type[lookupKey],"ERROR"),""), "")</f>
        <v/>
      </c>
      <c r="DX95" s="3" t="str">
        <f>IF($A95="ADD",IF(NOT(ISBLANK(DW95)),_xlfn.XLOOKUP(DW95,br_pier_type[lookupValue],br_pier_type[lookupKey],"ERROR"),""), "")</f>
        <v/>
      </c>
      <c r="DZ95" s="3" t="str">
        <f>IF($A95="ADD",IF(NOT(ISBLANK(DY95)),_xlfn.XLOOKUP(DY95,br_pier_cap_type[lookupValue],br_pier_cap_type[lookupKey],"ERROR"),""), "")</f>
        <v/>
      </c>
      <c r="EB95" s="3" t="str">
        <f>IF($A95="ADD",IF(NOT(ISBLANK(EA95)),_xlfn.XLOOKUP(EA95,br_bearing_type[lookupValue],br_bearing_type[lookupKey],"ERROR"),""), "")</f>
        <v/>
      </c>
      <c r="EU95" s="6"/>
      <c r="EV95" s="6"/>
      <c r="EW95" s="6"/>
      <c r="EX95" s="6"/>
      <c r="EY95" s="6"/>
      <c r="EZ95" s="6"/>
      <c r="FA95" s="6"/>
      <c r="FB95" s="6"/>
      <c r="FC95" s="6"/>
      <c r="FD95" s="6"/>
      <c r="FE95" s="6"/>
      <c r="FF95" s="6"/>
      <c r="FG95" s="6"/>
      <c r="FH95" s="6"/>
      <c r="FI95" s="6"/>
      <c r="FJ95" s="6"/>
      <c r="FK95" s="6"/>
      <c r="FL95" s="6"/>
      <c r="FM95" s="6"/>
      <c r="FN95" s="6"/>
      <c r="FO95" s="6"/>
      <c r="FP95" s="6"/>
      <c r="FQ95" s="6"/>
      <c r="FR95" s="6"/>
      <c r="HU95" s="4"/>
      <c r="HX95" s="8"/>
      <c r="HY95" s="8"/>
      <c r="HZ95" s="4" t="str">
        <f t="shared" ca="1" si="3"/>
        <v/>
      </c>
      <c r="IA95" s="3" t="str">
        <f t="shared" si="4"/>
        <v/>
      </c>
      <c r="IB95" s="3" t="str">
        <f>IF($A95="","",IF((AND($A95="ADD",OR(IA95="",IA95="Local Authority"))),"L",(_xlfn.XLOOKUP(IA95,asset_owner[lookupValue],asset_owner[lookupKey],""))))</f>
        <v/>
      </c>
      <c r="IC95" s="9"/>
      <c r="IF95" s="8" t="str">
        <f t="shared" si="5"/>
        <v/>
      </c>
      <c r="IG95" s="7"/>
    </row>
    <row r="96" spans="2:241" x14ac:dyDescent="0.25">
      <c r="B96" s="5"/>
      <c r="C96" s="5"/>
      <c r="D96" s="6"/>
      <c r="E96" s="6"/>
      <c r="H96" s="3" t="str">
        <f>IF($A96="ADD",IF(NOT(ISBLANK(G96)),_xlfn.XLOOKUP(G96,br_found_type[lookupValue],br_found_type[lookupKey],"ERROR"),""), "")</f>
        <v/>
      </c>
      <c r="I96" s="4"/>
      <c r="K96" s="4"/>
      <c r="M96" s="3" t="str">
        <f>IF($A96="ADD",IF(NOT(ISBLANK(L96)),_xlfn.XLOOKUP(L96,br_found_mat[lookupValue],br_found_mat[lookupKey],"ERROR"),""), "")</f>
        <v/>
      </c>
      <c r="O96" s="3" t="str">
        <f>IF($A96="ADD",IF(NOT(ISBLANK(N96)),_xlfn.XLOOKUP(N96,found_cast_type[lookupValue],found_cast_type[lookupKey],"ERROR"),""), "")</f>
        <v/>
      </c>
      <c r="P96" s="4"/>
      <c r="R96" s="3" t="str">
        <f>IF($A96="ADD",IF(NOT(ISBLANK(Q96)),_xlfn.XLOOKUP(Q96,br_paint_system[lookupValue],br_paint_system[lookupKey],"ERROR"),""), "")</f>
        <v/>
      </c>
      <c r="T96" s="3" t="str">
        <f>IF($A96="ADD",IF(NOT(ISBLANK(S96)),_xlfn.XLOOKUP(S96,br_pier_type[lookupValue],br_pier_type[lookupKey],"ERROR"),""), "")</f>
        <v/>
      </c>
      <c r="V96" s="3" t="str">
        <f>IF($A96="ADD",IF(NOT(ISBLANK(U96)),_xlfn.XLOOKUP(U96,br_pier_cap_type[lookupValue],br_pier_cap_type[lookupKey],"ERROR"),""), "")</f>
        <v/>
      </c>
      <c r="X96" s="3" t="str">
        <f>IF($A96="ADD",IF(NOT(ISBLANK(W96)),_xlfn.XLOOKUP(W96,br_bearing_type[lookupValue],br_bearing_type[lookupKey],"ERROR"),""), "")</f>
        <v/>
      </c>
      <c r="Z96" s="3" t="str">
        <f>IF($A96="ADD",IF(NOT(ISBLANK(Y96)),_xlfn.XLOOKUP(Y96,br_pier_type[lookupValue],br_pier_type[lookupKey],"ERROR"),""), "")</f>
        <v/>
      </c>
      <c r="AB96" s="3" t="str">
        <f>IF($A96="ADD",IF(NOT(ISBLANK(AA96)),_xlfn.XLOOKUP(AA96,br_pier_cap_type[lookupValue],br_pier_cap_type[lookupKey],"ERROR"),""), "")</f>
        <v/>
      </c>
      <c r="AD96" s="3" t="str">
        <f>IF($A96="ADD",IF(NOT(ISBLANK(AC96)),_xlfn.XLOOKUP(AC96,br_bearing_type[lookupValue],br_bearing_type[lookupKey],"ERROR"),""), "")</f>
        <v/>
      </c>
      <c r="AF96" s="3" t="str">
        <f>IF($A96="ADD",IF(NOT(ISBLANK(AE96)),_xlfn.XLOOKUP(AE96,br_pier_type[lookupValue],br_pier_type[lookupKey],"ERROR"),""), "")</f>
        <v/>
      </c>
      <c r="AH96" s="3" t="str">
        <f>IF($A96="ADD",IF(NOT(ISBLANK(AG96)),_xlfn.XLOOKUP(AG96,br_pier_cap_type[lookupValue],br_pier_cap_type[lookupKey],"ERROR"),""), "")</f>
        <v/>
      </c>
      <c r="AJ96" s="3" t="str">
        <f>IF($A96="ADD",IF(NOT(ISBLANK(AI96)),_xlfn.XLOOKUP(AI96,br_bearing_type[lookupValue],br_bearing_type[lookupKey],"ERROR"),""), "")</f>
        <v/>
      </c>
      <c r="AL96" s="3" t="str">
        <f>IF($A96="ADD",IF(NOT(ISBLANK(AK96)),_xlfn.XLOOKUP(AK96,br_pier_type[lookupValue],br_pier_type[lookupKey],"ERROR"),""), "")</f>
        <v/>
      </c>
      <c r="AN96" s="3" t="str">
        <f>IF($A96="ADD",IF(NOT(ISBLANK(AM96)),_xlfn.XLOOKUP(AM96,br_pier_cap_type[lookupValue],br_pier_cap_type[lookupKey],"ERROR"),""), "")</f>
        <v/>
      </c>
      <c r="AP96" s="3" t="str">
        <f>IF($A96="ADD",IF(NOT(ISBLANK(AO96)),_xlfn.XLOOKUP(AO96,br_bearing_type[lookupValue],br_bearing_type[lookupKey],"ERROR"),""), "")</f>
        <v/>
      </c>
      <c r="AR96" s="3" t="str">
        <f>IF($A96="ADD",IF(NOT(ISBLANK(AQ96)),_xlfn.XLOOKUP(AQ96,br_pier_type[lookupValue],br_pier_type[lookupKey],"ERROR"),""), "")</f>
        <v/>
      </c>
      <c r="AT96" s="3" t="str">
        <f>IF($A96="ADD",IF(NOT(ISBLANK(AS96)),_xlfn.XLOOKUP(AS96,br_pier_cap_type[lookupValue],br_pier_cap_type[lookupKey],"ERROR"),""), "")</f>
        <v/>
      </c>
      <c r="AV96" s="3" t="str">
        <f>IF($A96="ADD",IF(NOT(ISBLANK(AU96)),_xlfn.XLOOKUP(AU96,br_bearing_type[lookupValue],br_bearing_type[lookupKey],"ERROR"),""), "")</f>
        <v/>
      </c>
      <c r="AX96" s="3" t="str">
        <f>IF($A96="ADD",IF(NOT(ISBLANK(AW96)),_xlfn.XLOOKUP(AW96,br_pier_type[lookupValue],br_pier_type[lookupKey],"ERROR"),""), "")</f>
        <v/>
      </c>
      <c r="AZ96" s="3" t="str">
        <f>IF($A96="ADD",IF(NOT(ISBLANK(AY96)),_xlfn.XLOOKUP(AY96,br_pier_cap_type[lookupValue],br_pier_cap_type[lookupKey],"ERROR"),""), "")</f>
        <v/>
      </c>
      <c r="BB96" s="3" t="str">
        <f>IF($A96="ADD",IF(NOT(ISBLANK(BA96)),_xlfn.XLOOKUP(BA96,br_bearing_type[lookupValue],br_bearing_type[lookupKey],"ERROR"),""), "")</f>
        <v/>
      </c>
      <c r="BD96" s="3" t="str">
        <f>IF($A96="ADD",IF(NOT(ISBLANK(BC96)),_xlfn.XLOOKUP(BC96,br_pier_type[lookupValue],br_pier_type[lookupKey],"ERROR"),""), "")</f>
        <v/>
      </c>
      <c r="BF96" s="3" t="str">
        <f>IF($A96="ADD",IF(NOT(ISBLANK(BE96)),_xlfn.XLOOKUP(BE96,br_pier_cap_type[lookupValue],br_pier_cap_type[lookupKey],"ERROR"),""), "")</f>
        <v/>
      </c>
      <c r="BH96" s="3" t="str">
        <f>IF($A96="ADD",IF(NOT(ISBLANK(BG96)),_xlfn.XLOOKUP(BG96,br_bearing_type[lookupValue],br_bearing_type[lookupKey],"ERROR"),""), "")</f>
        <v/>
      </c>
      <c r="BJ96" s="3" t="str">
        <f>IF($A96="ADD",IF(NOT(ISBLANK(BI96)),_xlfn.XLOOKUP(BI96,br_pier_type[lookupValue],br_pier_type[lookupKey],"ERROR"),""), "")</f>
        <v/>
      </c>
      <c r="BL96" s="3" t="str">
        <f>IF($A96="ADD",IF(NOT(ISBLANK(BK96)),_xlfn.XLOOKUP(BK96,br_pier_cap_type[lookupValue],br_pier_cap_type[lookupKey],"ERROR"),""), "")</f>
        <v/>
      </c>
      <c r="BN96" s="3" t="str">
        <f>IF($A96="ADD",IF(NOT(ISBLANK(BM96)),_xlfn.XLOOKUP(BM96,br_bearing_type[lookupValue],br_bearing_type[lookupKey],"ERROR"),""), "")</f>
        <v/>
      </c>
      <c r="BP96" s="3" t="str">
        <f>IF($A96="ADD",IF(NOT(ISBLANK(BO96)),_xlfn.XLOOKUP(BO96,br_pier_type[lookupValue],br_pier_type[lookupKey],"ERROR"),""), "")</f>
        <v/>
      </c>
      <c r="BR96" s="3" t="str">
        <f>IF($A96="ADD",IF(NOT(ISBLANK(BQ96)),_xlfn.XLOOKUP(BQ96,br_pier_cap_type[lookupValue],br_pier_cap_type[lookupKey],"ERROR"),""), "")</f>
        <v/>
      </c>
      <c r="BT96" s="3" t="str">
        <f>IF($A96="ADD",IF(NOT(ISBLANK(BS96)),_xlfn.XLOOKUP(BS96,br_bearing_type[lookupValue],br_bearing_type[lookupKey],"ERROR"),""), "")</f>
        <v/>
      </c>
      <c r="BU96" s="6"/>
      <c r="BV96" s="6"/>
      <c r="BW96" s="6"/>
      <c r="BX96" s="6"/>
      <c r="BY96" s="6"/>
      <c r="BZ96" s="6"/>
      <c r="CA96" s="6"/>
      <c r="CB96" s="6"/>
      <c r="CC96" s="6"/>
      <c r="CD96" s="6"/>
      <c r="CE96" s="6"/>
      <c r="CF96" s="6"/>
      <c r="CG96" s="6"/>
      <c r="CH96" s="6"/>
      <c r="CI96" s="6"/>
      <c r="CJ96" s="6"/>
      <c r="CK96" s="6"/>
      <c r="CL96" s="6"/>
      <c r="CM96" s="6"/>
      <c r="CN96" s="6"/>
      <c r="CO96" s="6"/>
      <c r="CP96" s="6"/>
      <c r="CQ96" s="6"/>
      <c r="CR96" s="6"/>
      <c r="CT96" s="3" t="str">
        <f>IF($A96="ADD",IF(NOT(ISBLANK(CS96)),_xlfn.XLOOKUP(CS96,br_pier_type[lookupValue],br_pier_type[lookupKey],"ERROR"),""), "")</f>
        <v/>
      </c>
      <c r="CV96" s="3" t="str">
        <f>IF($A96="ADD",IF(NOT(ISBLANK(CU96)),_xlfn.XLOOKUP(CU96,br_pier_cap_type[lookupValue],br_pier_cap_type[lookupKey],"ERROR"),""), "")</f>
        <v/>
      </c>
      <c r="CX96" s="3" t="str">
        <f>IF($A96="ADD",IF(NOT(ISBLANK(CW96)),_xlfn.XLOOKUP(CW96,br_bearing_type[lookupValue],br_bearing_type[lookupKey],"ERROR"),""), "")</f>
        <v/>
      </c>
      <c r="CZ96" s="3" t="str">
        <f>IF($A96="ADD",IF(NOT(ISBLANK(CY96)),_xlfn.XLOOKUP(CY96,br_pier_type[lookupValue],br_pier_type[lookupKey],"ERROR"),""), "")</f>
        <v/>
      </c>
      <c r="DB96" s="3" t="str">
        <f>IF($A96="ADD",IF(NOT(ISBLANK(DA96)),_xlfn.XLOOKUP(DA96,br_pier_cap_type[lookupValue],br_pier_cap_type[lookupKey],"ERROR"),""), "")</f>
        <v/>
      </c>
      <c r="DD96" s="3" t="str">
        <f>IF($A96="ADD",IF(NOT(ISBLANK(DC96)),_xlfn.XLOOKUP(DC96,br_bearing_type[lookupValue],br_bearing_type[lookupKey],"ERROR"),""), "")</f>
        <v/>
      </c>
      <c r="DF96" s="3" t="str">
        <f>IF($A96="ADD",IF(NOT(ISBLANK(DE96)),_xlfn.XLOOKUP(DE96,br_pier_type[lookupValue],br_pier_type[lookupKey],"ERROR"),""), "")</f>
        <v/>
      </c>
      <c r="DH96" s="3" t="str">
        <f>IF($A96="ADD",IF(NOT(ISBLANK(DG96)),_xlfn.XLOOKUP(DG96,br_pier_cap_type[lookupValue],br_pier_cap_type[lookupKey],"ERROR"),""), "")</f>
        <v/>
      </c>
      <c r="DJ96" s="3" t="str">
        <f>IF($A96="ADD",IF(NOT(ISBLANK(DI96)),_xlfn.XLOOKUP(DI96,br_bearing_type[lookupValue],br_bearing_type[lookupKey],"ERROR"),""), "")</f>
        <v/>
      </c>
      <c r="DL96" s="3" t="str">
        <f>IF($A96="ADD",IF(NOT(ISBLANK(DK96)),_xlfn.XLOOKUP(DK96,br_pier_type[lookupValue],br_pier_type[lookupKey],"ERROR"),""), "")</f>
        <v/>
      </c>
      <c r="DN96" s="3" t="str">
        <f>IF($A96="ADD",IF(NOT(ISBLANK(DM96)),_xlfn.XLOOKUP(DM96,br_pier_cap_type[lookupValue],br_pier_cap_type[lookupKey],"ERROR"),""), "")</f>
        <v/>
      </c>
      <c r="DP96" s="3" t="str">
        <f>IF($A96="ADD",IF(NOT(ISBLANK(DO96)),_xlfn.XLOOKUP(DO96,br_bearing_type[lookupValue],br_bearing_type[lookupKey],"ERROR"),""), "")</f>
        <v/>
      </c>
      <c r="DR96" s="3" t="str">
        <f>IF($A96="ADD",IF(NOT(ISBLANK(DQ96)),_xlfn.XLOOKUP(DQ96,br_pier_type[lookupValue],br_pier_type[lookupKey],"ERROR"),""), "")</f>
        <v/>
      </c>
      <c r="DT96" s="3" t="str">
        <f>IF($A96="ADD",IF(NOT(ISBLANK(DS96)),_xlfn.XLOOKUP(DS96,br_pier_cap_type[lookupValue],br_pier_cap_type[lookupKey],"ERROR"),""), "")</f>
        <v/>
      </c>
      <c r="DV96" s="3" t="str">
        <f>IF($A96="ADD",IF(NOT(ISBLANK(DU96)),_xlfn.XLOOKUP(DU96,br_bearing_type[lookupValue],br_bearing_type[lookupKey],"ERROR"),""), "")</f>
        <v/>
      </c>
      <c r="DX96" s="3" t="str">
        <f>IF($A96="ADD",IF(NOT(ISBLANK(DW96)),_xlfn.XLOOKUP(DW96,br_pier_type[lookupValue],br_pier_type[lookupKey],"ERROR"),""), "")</f>
        <v/>
      </c>
      <c r="DZ96" s="3" t="str">
        <f>IF($A96="ADD",IF(NOT(ISBLANK(DY96)),_xlfn.XLOOKUP(DY96,br_pier_cap_type[lookupValue],br_pier_cap_type[lookupKey],"ERROR"),""), "")</f>
        <v/>
      </c>
      <c r="EB96" s="3" t="str">
        <f>IF($A96="ADD",IF(NOT(ISBLANK(EA96)),_xlfn.XLOOKUP(EA96,br_bearing_type[lookupValue],br_bearing_type[lookupKey],"ERROR"),""), "")</f>
        <v/>
      </c>
      <c r="EU96" s="6"/>
      <c r="EV96" s="6"/>
      <c r="EW96" s="6"/>
      <c r="EX96" s="6"/>
      <c r="EY96" s="6"/>
      <c r="EZ96" s="6"/>
      <c r="FA96" s="6"/>
      <c r="FB96" s="6"/>
      <c r="FC96" s="6"/>
      <c r="FD96" s="6"/>
      <c r="FE96" s="6"/>
      <c r="FF96" s="6"/>
      <c r="FG96" s="6"/>
      <c r="FH96" s="6"/>
      <c r="FI96" s="6"/>
      <c r="FJ96" s="6"/>
      <c r="FK96" s="6"/>
      <c r="FL96" s="6"/>
      <c r="FM96" s="6"/>
      <c r="FN96" s="6"/>
      <c r="FO96" s="6"/>
      <c r="FP96" s="6"/>
      <c r="FQ96" s="6"/>
      <c r="FR96" s="6"/>
      <c r="HU96" s="4"/>
      <c r="HX96" s="8"/>
      <c r="HY96" s="8"/>
      <c r="HZ96" s="4" t="str">
        <f t="shared" ca="1" si="3"/>
        <v/>
      </c>
      <c r="IA96" s="3" t="str">
        <f t="shared" si="4"/>
        <v/>
      </c>
      <c r="IB96" s="3" t="str">
        <f>IF($A96="","",IF((AND($A96="ADD",OR(IA96="",IA96="Local Authority"))),"L",(_xlfn.XLOOKUP(IA96,asset_owner[lookupValue],asset_owner[lookupKey],""))))</f>
        <v/>
      </c>
      <c r="IC96" s="9"/>
      <c r="IF96" s="8" t="str">
        <f t="shared" si="5"/>
        <v/>
      </c>
      <c r="IG96" s="7"/>
    </row>
    <row r="97" spans="2:241" x14ac:dyDescent="0.25">
      <c r="B97" s="5"/>
      <c r="C97" s="5"/>
      <c r="D97" s="6"/>
      <c r="E97" s="6"/>
      <c r="H97" s="3" t="str">
        <f>IF($A97="ADD",IF(NOT(ISBLANK(G97)),_xlfn.XLOOKUP(G97,br_found_type[lookupValue],br_found_type[lookupKey],"ERROR"),""), "")</f>
        <v/>
      </c>
      <c r="I97" s="4"/>
      <c r="K97" s="4"/>
      <c r="M97" s="3" t="str">
        <f>IF($A97="ADD",IF(NOT(ISBLANK(L97)),_xlfn.XLOOKUP(L97,br_found_mat[lookupValue],br_found_mat[lookupKey],"ERROR"),""), "")</f>
        <v/>
      </c>
      <c r="O97" s="3" t="str">
        <f>IF($A97="ADD",IF(NOT(ISBLANK(N97)),_xlfn.XLOOKUP(N97,found_cast_type[lookupValue],found_cast_type[lookupKey],"ERROR"),""), "")</f>
        <v/>
      </c>
      <c r="P97" s="4"/>
      <c r="R97" s="3" t="str">
        <f>IF($A97="ADD",IF(NOT(ISBLANK(Q97)),_xlfn.XLOOKUP(Q97,br_paint_system[lookupValue],br_paint_system[lookupKey],"ERROR"),""), "")</f>
        <v/>
      </c>
      <c r="T97" s="3" t="str">
        <f>IF($A97="ADD",IF(NOT(ISBLANK(S97)),_xlfn.XLOOKUP(S97,br_pier_type[lookupValue],br_pier_type[lookupKey],"ERROR"),""), "")</f>
        <v/>
      </c>
      <c r="V97" s="3" t="str">
        <f>IF($A97="ADD",IF(NOT(ISBLANK(U97)),_xlfn.XLOOKUP(U97,br_pier_cap_type[lookupValue],br_pier_cap_type[lookupKey],"ERROR"),""), "")</f>
        <v/>
      </c>
      <c r="X97" s="3" t="str">
        <f>IF($A97="ADD",IF(NOT(ISBLANK(W97)),_xlfn.XLOOKUP(W97,br_bearing_type[lookupValue],br_bearing_type[lookupKey],"ERROR"),""), "")</f>
        <v/>
      </c>
      <c r="Z97" s="3" t="str">
        <f>IF($A97="ADD",IF(NOT(ISBLANK(Y97)),_xlfn.XLOOKUP(Y97,br_pier_type[lookupValue],br_pier_type[lookupKey],"ERROR"),""), "")</f>
        <v/>
      </c>
      <c r="AB97" s="3" t="str">
        <f>IF($A97="ADD",IF(NOT(ISBLANK(AA97)),_xlfn.XLOOKUP(AA97,br_pier_cap_type[lookupValue],br_pier_cap_type[lookupKey],"ERROR"),""), "")</f>
        <v/>
      </c>
      <c r="AD97" s="3" t="str">
        <f>IF($A97="ADD",IF(NOT(ISBLANK(AC97)),_xlfn.XLOOKUP(AC97,br_bearing_type[lookupValue],br_bearing_type[lookupKey],"ERROR"),""), "")</f>
        <v/>
      </c>
      <c r="AF97" s="3" t="str">
        <f>IF($A97="ADD",IF(NOT(ISBLANK(AE97)),_xlfn.XLOOKUP(AE97,br_pier_type[lookupValue],br_pier_type[lookupKey],"ERROR"),""), "")</f>
        <v/>
      </c>
      <c r="AH97" s="3" t="str">
        <f>IF($A97="ADD",IF(NOT(ISBLANK(AG97)),_xlfn.XLOOKUP(AG97,br_pier_cap_type[lookupValue],br_pier_cap_type[lookupKey],"ERROR"),""), "")</f>
        <v/>
      </c>
      <c r="AJ97" s="3" t="str">
        <f>IF($A97="ADD",IF(NOT(ISBLANK(AI97)),_xlfn.XLOOKUP(AI97,br_bearing_type[lookupValue],br_bearing_type[lookupKey],"ERROR"),""), "")</f>
        <v/>
      </c>
      <c r="AL97" s="3" t="str">
        <f>IF($A97="ADD",IF(NOT(ISBLANK(AK97)),_xlfn.XLOOKUP(AK97,br_pier_type[lookupValue],br_pier_type[lookupKey],"ERROR"),""), "")</f>
        <v/>
      </c>
      <c r="AN97" s="3" t="str">
        <f>IF($A97="ADD",IF(NOT(ISBLANK(AM97)),_xlfn.XLOOKUP(AM97,br_pier_cap_type[lookupValue],br_pier_cap_type[lookupKey],"ERROR"),""), "")</f>
        <v/>
      </c>
      <c r="AP97" s="3" t="str">
        <f>IF($A97="ADD",IF(NOT(ISBLANK(AO97)),_xlfn.XLOOKUP(AO97,br_bearing_type[lookupValue],br_bearing_type[lookupKey],"ERROR"),""), "")</f>
        <v/>
      </c>
      <c r="AR97" s="3" t="str">
        <f>IF($A97="ADD",IF(NOT(ISBLANK(AQ97)),_xlfn.XLOOKUP(AQ97,br_pier_type[lookupValue],br_pier_type[lookupKey],"ERROR"),""), "")</f>
        <v/>
      </c>
      <c r="AT97" s="3" t="str">
        <f>IF($A97="ADD",IF(NOT(ISBLANK(AS97)),_xlfn.XLOOKUP(AS97,br_pier_cap_type[lookupValue],br_pier_cap_type[lookupKey],"ERROR"),""), "")</f>
        <v/>
      </c>
      <c r="AV97" s="3" t="str">
        <f>IF($A97="ADD",IF(NOT(ISBLANK(AU97)),_xlfn.XLOOKUP(AU97,br_bearing_type[lookupValue],br_bearing_type[lookupKey],"ERROR"),""), "")</f>
        <v/>
      </c>
      <c r="AX97" s="3" t="str">
        <f>IF($A97="ADD",IF(NOT(ISBLANK(AW97)),_xlfn.XLOOKUP(AW97,br_pier_type[lookupValue],br_pier_type[lookupKey],"ERROR"),""), "")</f>
        <v/>
      </c>
      <c r="AZ97" s="3" t="str">
        <f>IF($A97="ADD",IF(NOT(ISBLANK(AY97)),_xlfn.XLOOKUP(AY97,br_pier_cap_type[lookupValue],br_pier_cap_type[lookupKey],"ERROR"),""), "")</f>
        <v/>
      </c>
      <c r="BB97" s="3" t="str">
        <f>IF($A97="ADD",IF(NOT(ISBLANK(BA97)),_xlfn.XLOOKUP(BA97,br_bearing_type[lookupValue],br_bearing_type[lookupKey],"ERROR"),""), "")</f>
        <v/>
      </c>
      <c r="BD97" s="3" t="str">
        <f>IF($A97="ADD",IF(NOT(ISBLANK(BC97)),_xlfn.XLOOKUP(BC97,br_pier_type[lookupValue],br_pier_type[lookupKey],"ERROR"),""), "")</f>
        <v/>
      </c>
      <c r="BF97" s="3" t="str">
        <f>IF($A97="ADD",IF(NOT(ISBLANK(BE97)),_xlfn.XLOOKUP(BE97,br_pier_cap_type[lookupValue],br_pier_cap_type[lookupKey],"ERROR"),""), "")</f>
        <v/>
      </c>
      <c r="BH97" s="3" t="str">
        <f>IF($A97="ADD",IF(NOT(ISBLANK(BG97)),_xlfn.XLOOKUP(BG97,br_bearing_type[lookupValue],br_bearing_type[lookupKey],"ERROR"),""), "")</f>
        <v/>
      </c>
      <c r="BJ97" s="3" t="str">
        <f>IF($A97="ADD",IF(NOT(ISBLANK(BI97)),_xlfn.XLOOKUP(BI97,br_pier_type[lookupValue],br_pier_type[lookupKey],"ERROR"),""), "")</f>
        <v/>
      </c>
      <c r="BL97" s="3" t="str">
        <f>IF($A97="ADD",IF(NOT(ISBLANK(BK97)),_xlfn.XLOOKUP(BK97,br_pier_cap_type[lookupValue],br_pier_cap_type[lookupKey],"ERROR"),""), "")</f>
        <v/>
      </c>
      <c r="BN97" s="3" t="str">
        <f>IF($A97="ADD",IF(NOT(ISBLANK(BM97)),_xlfn.XLOOKUP(BM97,br_bearing_type[lookupValue],br_bearing_type[lookupKey],"ERROR"),""), "")</f>
        <v/>
      </c>
      <c r="BP97" s="3" t="str">
        <f>IF($A97="ADD",IF(NOT(ISBLANK(BO97)),_xlfn.XLOOKUP(BO97,br_pier_type[lookupValue],br_pier_type[lookupKey],"ERROR"),""), "")</f>
        <v/>
      </c>
      <c r="BR97" s="3" t="str">
        <f>IF($A97="ADD",IF(NOT(ISBLANK(BQ97)),_xlfn.XLOOKUP(BQ97,br_pier_cap_type[lookupValue],br_pier_cap_type[lookupKey],"ERROR"),""), "")</f>
        <v/>
      </c>
      <c r="BT97" s="3" t="str">
        <f>IF($A97="ADD",IF(NOT(ISBLANK(BS97)),_xlfn.XLOOKUP(BS97,br_bearing_type[lookupValue],br_bearing_type[lookupKey],"ERROR"),""), "")</f>
        <v/>
      </c>
      <c r="BU97" s="6"/>
      <c r="BV97" s="6"/>
      <c r="BW97" s="6"/>
      <c r="BX97" s="6"/>
      <c r="BY97" s="6"/>
      <c r="BZ97" s="6"/>
      <c r="CA97" s="6"/>
      <c r="CB97" s="6"/>
      <c r="CC97" s="6"/>
      <c r="CD97" s="6"/>
      <c r="CE97" s="6"/>
      <c r="CF97" s="6"/>
      <c r="CG97" s="6"/>
      <c r="CH97" s="6"/>
      <c r="CI97" s="6"/>
      <c r="CJ97" s="6"/>
      <c r="CK97" s="6"/>
      <c r="CL97" s="6"/>
      <c r="CM97" s="6"/>
      <c r="CN97" s="6"/>
      <c r="CO97" s="6"/>
      <c r="CP97" s="6"/>
      <c r="CQ97" s="6"/>
      <c r="CR97" s="6"/>
      <c r="CT97" s="3" t="str">
        <f>IF($A97="ADD",IF(NOT(ISBLANK(CS97)),_xlfn.XLOOKUP(CS97,br_pier_type[lookupValue],br_pier_type[lookupKey],"ERROR"),""), "")</f>
        <v/>
      </c>
      <c r="CV97" s="3" t="str">
        <f>IF($A97="ADD",IF(NOT(ISBLANK(CU97)),_xlfn.XLOOKUP(CU97,br_pier_cap_type[lookupValue],br_pier_cap_type[lookupKey],"ERROR"),""), "")</f>
        <v/>
      </c>
      <c r="CX97" s="3" t="str">
        <f>IF($A97="ADD",IF(NOT(ISBLANK(CW97)),_xlfn.XLOOKUP(CW97,br_bearing_type[lookupValue],br_bearing_type[lookupKey],"ERROR"),""), "")</f>
        <v/>
      </c>
      <c r="CZ97" s="3" t="str">
        <f>IF($A97="ADD",IF(NOT(ISBLANK(CY97)),_xlfn.XLOOKUP(CY97,br_pier_type[lookupValue],br_pier_type[lookupKey],"ERROR"),""), "")</f>
        <v/>
      </c>
      <c r="DB97" s="3" t="str">
        <f>IF($A97="ADD",IF(NOT(ISBLANK(DA97)),_xlfn.XLOOKUP(DA97,br_pier_cap_type[lookupValue],br_pier_cap_type[lookupKey],"ERROR"),""), "")</f>
        <v/>
      </c>
      <c r="DD97" s="3" t="str">
        <f>IF($A97="ADD",IF(NOT(ISBLANK(DC97)),_xlfn.XLOOKUP(DC97,br_bearing_type[lookupValue],br_bearing_type[lookupKey],"ERROR"),""), "")</f>
        <v/>
      </c>
      <c r="DF97" s="3" t="str">
        <f>IF($A97="ADD",IF(NOT(ISBLANK(DE97)),_xlfn.XLOOKUP(DE97,br_pier_type[lookupValue],br_pier_type[lookupKey],"ERROR"),""), "")</f>
        <v/>
      </c>
      <c r="DH97" s="3" t="str">
        <f>IF($A97="ADD",IF(NOT(ISBLANK(DG97)),_xlfn.XLOOKUP(DG97,br_pier_cap_type[lookupValue],br_pier_cap_type[lookupKey],"ERROR"),""), "")</f>
        <v/>
      </c>
      <c r="DJ97" s="3" t="str">
        <f>IF($A97="ADD",IF(NOT(ISBLANK(DI97)),_xlfn.XLOOKUP(DI97,br_bearing_type[lookupValue],br_bearing_type[lookupKey],"ERROR"),""), "")</f>
        <v/>
      </c>
      <c r="DL97" s="3" t="str">
        <f>IF($A97="ADD",IF(NOT(ISBLANK(DK97)),_xlfn.XLOOKUP(DK97,br_pier_type[lookupValue],br_pier_type[lookupKey],"ERROR"),""), "")</f>
        <v/>
      </c>
      <c r="DN97" s="3" t="str">
        <f>IF($A97="ADD",IF(NOT(ISBLANK(DM97)),_xlfn.XLOOKUP(DM97,br_pier_cap_type[lookupValue],br_pier_cap_type[lookupKey],"ERROR"),""), "")</f>
        <v/>
      </c>
      <c r="DP97" s="3" t="str">
        <f>IF($A97="ADD",IF(NOT(ISBLANK(DO97)),_xlfn.XLOOKUP(DO97,br_bearing_type[lookupValue],br_bearing_type[lookupKey],"ERROR"),""), "")</f>
        <v/>
      </c>
      <c r="DR97" s="3" t="str">
        <f>IF($A97="ADD",IF(NOT(ISBLANK(DQ97)),_xlfn.XLOOKUP(DQ97,br_pier_type[lookupValue],br_pier_type[lookupKey],"ERROR"),""), "")</f>
        <v/>
      </c>
      <c r="DT97" s="3" t="str">
        <f>IF($A97="ADD",IF(NOT(ISBLANK(DS97)),_xlfn.XLOOKUP(DS97,br_pier_cap_type[lookupValue],br_pier_cap_type[lookupKey],"ERROR"),""), "")</f>
        <v/>
      </c>
      <c r="DV97" s="3" t="str">
        <f>IF($A97="ADD",IF(NOT(ISBLANK(DU97)),_xlfn.XLOOKUP(DU97,br_bearing_type[lookupValue],br_bearing_type[lookupKey],"ERROR"),""), "")</f>
        <v/>
      </c>
      <c r="DX97" s="3" t="str">
        <f>IF($A97="ADD",IF(NOT(ISBLANK(DW97)),_xlfn.XLOOKUP(DW97,br_pier_type[lookupValue],br_pier_type[lookupKey],"ERROR"),""), "")</f>
        <v/>
      </c>
      <c r="DZ97" s="3" t="str">
        <f>IF($A97="ADD",IF(NOT(ISBLANK(DY97)),_xlfn.XLOOKUP(DY97,br_pier_cap_type[lookupValue],br_pier_cap_type[lookupKey],"ERROR"),""), "")</f>
        <v/>
      </c>
      <c r="EB97" s="3" t="str">
        <f>IF($A97="ADD",IF(NOT(ISBLANK(EA97)),_xlfn.XLOOKUP(EA97,br_bearing_type[lookupValue],br_bearing_type[lookupKey],"ERROR"),""), "")</f>
        <v/>
      </c>
      <c r="EU97" s="6"/>
      <c r="EV97" s="6"/>
      <c r="EW97" s="6"/>
      <c r="EX97" s="6"/>
      <c r="EY97" s="6"/>
      <c r="EZ97" s="6"/>
      <c r="FA97" s="6"/>
      <c r="FB97" s="6"/>
      <c r="FC97" s="6"/>
      <c r="FD97" s="6"/>
      <c r="FE97" s="6"/>
      <c r="FF97" s="6"/>
      <c r="FG97" s="6"/>
      <c r="FH97" s="6"/>
      <c r="FI97" s="6"/>
      <c r="FJ97" s="6"/>
      <c r="FK97" s="6"/>
      <c r="FL97" s="6"/>
      <c r="FM97" s="6"/>
      <c r="FN97" s="6"/>
      <c r="FO97" s="6"/>
      <c r="FP97" s="6"/>
      <c r="FQ97" s="6"/>
      <c r="FR97" s="6"/>
      <c r="HU97" s="4"/>
      <c r="HX97" s="8"/>
      <c r="HY97" s="8"/>
      <c r="HZ97" s="4" t="str">
        <f t="shared" ca="1" si="3"/>
        <v/>
      </c>
      <c r="IA97" s="3" t="str">
        <f t="shared" si="4"/>
        <v/>
      </c>
      <c r="IB97" s="3" t="str">
        <f>IF($A97="","",IF((AND($A97="ADD",OR(IA97="",IA97="Local Authority"))),"L",(_xlfn.XLOOKUP(IA97,asset_owner[lookupValue],asset_owner[lookupKey],""))))</f>
        <v/>
      </c>
      <c r="IC97" s="9"/>
      <c r="IF97" s="8" t="str">
        <f t="shared" si="5"/>
        <v/>
      </c>
      <c r="IG97" s="7"/>
    </row>
    <row r="98" spans="2:241" x14ac:dyDescent="0.25">
      <c r="B98" s="5"/>
      <c r="C98" s="5"/>
      <c r="D98" s="6"/>
      <c r="E98" s="6"/>
      <c r="H98" s="3" t="str">
        <f>IF($A98="ADD",IF(NOT(ISBLANK(G98)),_xlfn.XLOOKUP(G98,br_found_type[lookupValue],br_found_type[lookupKey],"ERROR"),""), "")</f>
        <v/>
      </c>
      <c r="I98" s="4"/>
      <c r="K98" s="4"/>
      <c r="M98" s="3" t="str">
        <f>IF($A98="ADD",IF(NOT(ISBLANK(L98)),_xlfn.XLOOKUP(L98,br_found_mat[lookupValue],br_found_mat[lookupKey],"ERROR"),""), "")</f>
        <v/>
      </c>
      <c r="O98" s="3" t="str">
        <f>IF($A98="ADD",IF(NOT(ISBLANK(N98)),_xlfn.XLOOKUP(N98,found_cast_type[lookupValue],found_cast_type[lookupKey],"ERROR"),""), "")</f>
        <v/>
      </c>
      <c r="P98" s="4"/>
      <c r="R98" s="3" t="str">
        <f>IF($A98="ADD",IF(NOT(ISBLANK(Q98)),_xlfn.XLOOKUP(Q98,br_paint_system[lookupValue],br_paint_system[lookupKey],"ERROR"),""), "")</f>
        <v/>
      </c>
      <c r="T98" s="3" t="str">
        <f>IF($A98="ADD",IF(NOT(ISBLANK(S98)),_xlfn.XLOOKUP(S98,br_pier_type[lookupValue],br_pier_type[lookupKey],"ERROR"),""), "")</f>
        <v/>
      </c>
      <c r="V98" s="3" t="str">
        <f>IF($A98="ADD",IF(NOT(ISBLANK(U98)),_xlfn.XLOOKUP(U98,br_pier_cap_type[lookupValue],br_pier_cap_type[lookupKey],"ERROR"),""), "")</f>
        <v/>
      </c>
      <c r="X98" s="3" t="str">
        <f>IF($A98="ADD",IF(NOT(ISBLANK(W98)),_xlfn.XLOOKUP(W98,br_bearing_type[lookupValue],br_bearing_type[lookupKey],"ERROR"),""), "")</f>
        <v/>
      </c>
      <c r="Z98" s="3" t="str">
        <f>IF($A98="ADD",IF(NOT(ISBLANK(Y98)),_xlfn.XLOOKUP(Y98,br_pier_type[lookupValue],br_pier_type[lookupKey],"ERROR"),""), "")</f>
        <v/>
      </c>
      <c r="AB98" s="3" t="str">
        <f>IF($A98="ADD",IF(NOT(ISBLANK(AA98)),_xlfn.XLOOKUP(AA98,br_pier_cap_type[lookupValue],br_pier_cap_type[lookupKey],"ERROR"),""), "")</f>
        <v/>
      </c>
      <c r="AD98" s="3" t="str">
        <f>IF($A98="ADD",IF(NOT(ISBLANK(AC98)),_xlfn.XLOOKUP(AC98,br_bearing_type[lookupValue],br_bearing_type[lookupKey],"ERROR"),""), "")</f>
        <v/>
      </c>
      <c r="AF98" s="3" t="str">
        <f>IF($A98="ADD",IF(NOT(ISBLANK(AE98)),_xlfn.XLOOKUP(AE98,br_pier_type[lookupValue],br_pier_type[lookupKey],"ERROR"),""), "")</f>
        <v/>
      </c>
      <c r="AH98" s="3" t="str">
        <f>IF($A98="ADD",IF(NOT(ISBLANK(AG98)),_xlfn.XLOOKUP(AG98,br_pier_cap_type[lookupValue],br_pier_cap_type[lookupKey],"ERROR"),""), "")</f>
        <v/>
      </c>
      <c r="AJ98" s="3" t="str">
        <f>IF($A98="ADD",IF(NOT(ISBLANK(AI98)),_xlfn.XLOOKUP(AI98,br_bearing_type[lookupValue],br_bearing_type[lookupKey],"ERROR"),""), "")</f>
        <v/>
      </c>
      <c r="AL98" s="3" t="str">
        <f>IF($A98="ADD",IF(NOT(ISBLANK(AK98)),_xlfn.XLOOKUP(AK98,br_pier_type[lookupValue],br_pier_type[lookupKey],"ERROR"),""), "")</f>
        <v/>
      </c>
      <c r="AN98" s="3" t="str">
        <f>IF($A98="ADD",IF(NOT(ISBLANK(AM98)),_xlfn.XLOOKUP(AM98,br_pier_cap_type[lookupValue],br_pier_cap_type[lookupKey],"ERROR"),""), "")</f>
        <v/>
      </c>
      <c r="AP98" s="3" t="str">
        <f>IF($A98="ADD",IF(NOT(ISBLANK(AO98)),_xlfn.XLOOKUP(AO98,br_bearing_type[lookupValue],br_bearing_type[lookupKey],"ERROR"),""), "")</f>
        <v/>
      </c>
      <c r="AR98" s="3" t="str">
        <f>IF($A98="ADD",IF(NOT(ISBLANK(AQ98)),_xlfn.XLOOKUP(AQ98,br_pier_type[lookupValue],br_pier_type[lookupKey],"ERROR"),""), "")</f>
        <v/>
      </c>
      <c r="AT98" s="3" t="str">
        <f>IF($A98="ADD",IF(NOT(ISBLANK(AS98)),_xlfn.XLOOKUP(AS98,br_pier_cap_type[lookupValue],br_pier_cap_type[lookupKey],"ERROR"),""), "")</f>
        <v/>
      </c>
      <c r="AV98" s="3" t="str">
        <f>IF($A98="ADD",IF(NOT(ISBLANK(AU98)),_xlfn.XLOOKUP(AU98,br_bearing_type[lookupValue],br_bearing_type[lookupKey],"ERROR"),""), "")</f>
        <v/>
      </c>
      <c r="AX98" s="3" t="str">
        <f>IF($A98="ADD",IF(NOT(ISBLANK(AW98)),_xlfn.XLOOKUP(AW98,br_pier_type[lookupValue],br_pier_type[lookupKey],"ERROR"),""), "")</f>
        <v/>
      </c>
      <c r="AZ98" s="3" t="str">
        <f>IF($A98="ADD",IF(NOT(ISBLANK(AY98)),_xlfn.XLOOKUP(AY98,br_pier_cap_type[lookupValue],br_pier_cap_type[lookupKey],"ERROR"),""), "")</f>
        <v/>
      </c>
      <c r="BB98" s="3" t="str">
        <f>IF($A98="ADD",IF(NOT(ISBLANK(BA98)),_xlfn.XLOOKUP(BA98,br_bearing_type[lookupValue],br_bearing_type[lookupKey],"ERROR"),""), "")</f>
        <v/>
      </c>
      <c r="BD98" s="3" t="str">
        <f>IF($A98="ADD",IF(NOT(ISBLANK(BC98)),_xlfn.XLOOKUP(BC98,br_pier_type[lookupValue],br_pier_type[lookupKey],"ERROR"),""), "")</f>
        <v/>
      </c>
      <c r="BF98" s="3" t="str">
        <f>IF($A98="ADD",IF(NOT(ISBLANK(BE98)),_xlfn.XLOOKUP(BE98,br_pier_cap_type[lookupValue],br_pier_cap_type[lookupKey],"ERROR"),""), "")</f>
        <v/>
      </c>
      <c r="BH98" s="3" t="str">
        <f>IF($A98="ADD",IF(NOT(ISBLANK(BG98)),_xlfn.XLOOKUP(BG98,br_bearing_type[lookupValue],br_bearing_type[lookupKey],"ERROR"),""), "")</f>
        <v/>
      </c>
      <c r="BJ98" s="3" t="str">
        <f>IF($A98="ADD",IF(NOT(ISBLANK(BI98)),_xlfn.XLOOKUP(BI98,br_pier_type[lookupValue],br_pier_type[lookupKey],"ERROR"),""), "")</f>
        <v/>
      </c>
      <c r="BL98" s="3" t="str">
        <f>IF($A98="ADD",IF(NOT(ISBLANK(BK98)),_xlfn.XLOOKUP(BK98,br_pier_cap_type[lookupValue],br_pier_cap_type[lookupKey],"ERROR"),""), "")</f>
        <v/>
      </c>
      <c r="BN98" s="3" t="str">
        <f>IF($A98="ADD",IF(NOT(ISBLANK(BM98)),_xlfn.XLOOKUP(BM98,br_bearing_type[lookupValue],br_bearing_type[lookupKey],"ERROR"),""), "")</f>
        <v/>
      </c>
      <c r="BP98" s="3" t="str">
        <f>IF($A98="ADD",IF(NOT(ISBLANK(BO98)),_xlfn.XLOOKUP(BO98,br_pier_type[lookupValue],br_pier_type[lookupKey],"ERROR"),""), "")</f>
        <v/>
      </c>
      <c r="BR98" s="3" t="str">
        <f>IF($A98="ADD",IF(NOT(ISBLANK(BQ98)),_xlfn.XLOOKUP(BQ98,br_pier_cap_type[lookupValue],br_pier_cap_type[lookupKey],"ERROR"),""), "")</f>
        <v/>
      </c>
      <c r="BT98" s="3" t="str">
        <f>IF($A98="ADD",IF(NOT(ISBLANK(BS98)),_xlfn.XLOOKUP(BS98,br_bearing_type[lookupValue],br_bearing_type[lookupKey],"ERROR"),""), "")</f>
        <v/>
      </c>
      <c r="BU98" s="6"/>
      <c r="BV98" s="6"/>
      <c r="BW98" s="6"/>
      <c r="BX98" s="6"/>
      <c r="BY98" s="6"/>
      <c r="BZ98" s="6"/>
      <c r="CA98" s="6"/>
      <c r="CB98" s="6"/>
      <c r="CC98" s="6"/>
      <c r="CD98" s="6"/>
      <c r="CE98" s="6"/>
      <c r="CF98" s="6"/>
      <c r="CG98" s="6"/>
      <c r="CH98" s="6"/>
      <c r="CI98" s="6"/>
      <c r="CJ98" s="6"/>
      <c r="CK98" s="6"/>
      <c r="CL98" s="6"/>
      <c r="CM98" s="6"/>
      <c r="CN98" s="6"/>
      <c r="CO98" s="6"/>
      <c r="CP98" s="6"/>
      <c r="CQ98" s="6"/>
      <c r="CR98" s="6"/>
      <c r="CT98" s="3" t="str">
        <f>IF($A98="ADD",IF(NOT(ISBLANK(CS98)),_xlfn.XLOOKUP(CS98,br_pier_type[lookupValue],br_pier_type[lookupKey],"ERROR"),""), "")</f>
        <v/>
      </c>
      <c r="CV98" s="3" t="str">
        <f>IF($A98="ADD",IF(NOT(ISBLANK(CU98)),_xlfn.XLOOKUP(CU98,br_pier_cap_type[lookupValue],br_pier_cap_type[lookupKey],"ERROR"),""), "")</f>
        <v/>
      </c>
      <c r="CX98" s="3" t="str">
        <f>IF($A98="ADD",IF(NOT(ISBLANK(CW98)),_xlfn.XLOOKUP(CW98,br_bearing_type[lookupValue],br_bearing_type[lookupKey],"ERROR"),""), "")</f>
        <v/>
      </c>
      <c r="CZ98" s="3" t="str">
        <f>IF($A98="ADD",IF(NOT(ISBLANK(CY98)),_xlfn.XLOOKUP(CY98,br_pier_type[lookupValue],br_pier_type[lookupKey],"ERROR"),""), "")</f>
        <v/>
      </c>
      <c r="DB98" s="3" t="str">
        <f>IF($A98="ADD",IF(NOT(ISBLANK(DA98)),_xlfn.XLOOKUP(DA98,br_pier_cap_type[lookupValue],br_pier_cap_type[lookupKey],"ERROR"),""), "")</f>
        <v/>
      </c>
      <c r="DD98" s="3" t="str">
        <f>IF($A98="ADD",IF(NOT(ISBLANK(DC98)),_xlfn.XLOOKUP(DC98,br_bearing_type[lookupValue],br_bearing_type[lookupKey],"ERROR"),""), "")</f>
        <v/>
      </c>
      <c r="DF98" s="3" t="str">
        <f>IF($A98="ADD",IF(NOT(ISBLANK(DE98)),_xlfn.XLOOKUP(DE98,br_pier_type[lookupValue],br_pier_type[lookupKey],"ERROR"),""), "")</f>
        <v/>
      </c>
      <c r="DH98" s="3" t="str">
        <f>IF($A98="ADD",IF(NOT(ISBLANK(DG98)),_xlfn.XLOOKUP(DG98,br_pier_cap_type[lookupValue],br_pier_cap_type[lookupKey],"ERROR"),""), "")</f>
        <v/>
      </c>
      <c r="DJ98" s="3" t="str">
        <f>IF($A98="ADD",IF(NOT(ISBLANK(DI98)),_xlfn.XLOOKUP(DI98,br_bearing_type[lookupValue],br_bearing_type[lookupKey],"ERROR"),""), "")</f>
        <v/>
      </c>
      <c r="DL98" s="3" t="str">
        <f>IF($A98="ADD",IF(NOT(ISBLANK(DK98)),_xlfn.XLOOKUP(DK98,br_pier_type[lookupValue],br_pier_type[lookupKey],"ERROR"),""), "")</f>
        <v/>
      </c>
      <c r="DN98" s="3" t="str">
        <f>IF($A98="ADD",IF(NOT(ISBLANK(DM98)),_xlfn.XLOOKUP(DM98,br_pier_cap_type[lookupValue],br_pier_cap_type[lookupKey],"ERROR"),""), "")</f>
        <v/>
      </c>
      <c r="DP98" s="3" t="str">
        <f>IF($A98="ADD",IF(NOT(ISBLANK(DO98)),_xlfn.XLOOKUP(DO98,br_bearing_type[lookupValue],br_bearing_type[lookupKey],"ERROR"),""), "")</f>
        <v/>
      </c>
      <c r="DR98" s="3" t="str">
        <f>IF($A98="ADD",IF(NOT(ISBLANK(DQ98)),_xlfn.XLOOKUP(DQ98,br_pier_type[lookupValue],br_pier_type[lookupKey],"ERROR"),""), "")</f>
        <v/>
      </c>
      <c r="DT98" s="3" t="str">
        <f>IF($A98="ADD",IF(NOT(ISBLANK(DS98)),_xlfn.XLOOKUP(DS98,br_pier_cap_type[lookupValue],br_pier_cap_type[lookupKey],"ERROR"),""), "")</f>
        <v/>
      </c>
      <c r="DV98" s="3" t="str">
        <f>IF($A98="ADD",IF(NOT(ISBLANK(DU98)),_xlfn.XLOOKUP(DU98,br_bearing_type[lookupValue],br_bearing_type[lookupKey],"ERROR"),""), "")</f>
        <v/>
      </c>
      <c r="DX98" s="3" t="str">
        <f>IF($A98="ADD",IF(NOT(ISBLANK(DW98)),_xlfn.XLOOKUP(DW98,br_pier_type[lookupValue],br_pier_type[lookupKey],"ERROR"),""), "")</f>
        <v/>
      </c>
      <c r="DZ98" s="3" t="str">
        <f>IF($A98="ADD",IF(NOT(ISBLANK(DY98)),_xlfn.XLOOKUP(DY98,br_pier_cap_type[lookupValue],br_pier_cap_type[lookupKey],"ERROR"),""), "")</f>
        <v/>
      </c>
      <c r="EB98" s="3" t="str">
        <f>IF($A98="ADD",IF(NOT(ISBLANK(EA98)),_xlfn.XLOOKUP(EA98,br_bearing_type[lookupValue],br_bearing_type[lookupKey],"ERROR"),""), "")</f>
        <v/>
      </c>
      <c r="EU98" s="6"/>
      <c r="EV98" s="6"/>
      <c r="EW98" s="6"/>
      <c r="EX98" s="6"/>
      <c r="EY98" s="6"/>
      <c r="EZ98" s="6"/>
      <c r="FA98" s="6"/>
      <c r="FB98" s="6"/>
      <c r="FC98" s="6"/>
      <c r="FD98" s="6"/>
      <c r="FE98" s="6"/>
      <c r="FF98" s="6"/>
      <c r="FG98" s="6"/>
      <c r="FH98" s="6"/>
      <c r="FI98" s="6"/>
      <c r="FJ98" s="6"/>
      <c r="FK98" s="6"/>
      <c r="FL98" s="6"/>
      <c r="FM98" s="6"/>
      <c r="FN98" s="6"/>
      <c r="FO98" s="6"/>
      <c r="FP98" s="6"/>
      <c r="FQ98" s="6"/>
      <c r="FR98" s="6"/>
      <c r="HU98" s="4"/>
      <c r="HX98" s="8"/>
      <c r="HY98" s="8"/>
      <c r="HZ98" s="4" t="str">
        <f t="shared" ca="1" si="3"/>
        <v/>
      </c>
      <c r="IA98" s="3" t="str">
        <f t="shared" si="4"/>
        <v/>
      </c>
      <c r="IB98" s="3" t="str">
        <f>IF($A98="","",IF((AND($A98="ADD",OR(IA98="",IA98="Local Authority"))),"L",(_xlfn.XLOOKUP(IA98,asset_owner[lookupValue],asset_owner[lookupKey],""))))</f>
        <v/>
      </c>
      <c r="IC98" s="9"/>
      <c r="IF98" s="8" t="str">
        <f t="shared" si="5"/>
        <v/>
      </c>
      <c r="IG98" s="7"/>
    </row>
    <row r="99" spans="2:241" x14ac:dyDescent="0.25">
      <c r="B99" s="5"/>
      <c r="C99" s="5"/>
      <c r="D99" s="6"/>
      <c r="E99" s="6"/>
      <c r="H99" s="3" t="str">
        <f>IF($A99="ADD",IF(NOT(ISBLANK(G99)),_xlfn.XLOOKUP(G99,br_found_type[lookupValue],br_found_type[lookupKey],"ERROR"),""), "")</f>
        <v/>
      </c>
      <c r="I99" s="4"/>
      <c r="K99" s="4"/>
      <c r="M99" s="3" t="str">
        <f>IF($A99="ADD",IF(NOT(ISBLANK(L99)),_xlfn.XLOOKUP(L99,br_found_mat[lookupValue],br_found_mat[lookupKey],"ERROR"),""), "")</f>
        <v/>
      </c>
      <c r="O99" s="3" t="str">
        <f>IF($A99="ADD",IF(NOT(ISBLANK(N99)),_xlfn.XLOOKUP(N99,found_cast_type[lookupValue],found_cast_type[lookupKey],"ERROR"),""), "")</f>
        <v/>
      </c>
      <c r="P99" s="4"/>
      <c r="R99" s="3" t="str">
        <f>IF($A99="ADD",IF(NOT(ISBLANK(Q99)),_xlfn.XLOOKUP(Q99,br_paint_system[lookupValue],br_paint_system[lookupKey],"ERROR"),""), "")</f>
        <v/>
      </c>
      <c r="T99" s="3" t="str">
        <f>IF($A99="ADD",IF(NOT(ISBLANK(S99)),_xlfn.XLOOKUP(S99,br_pier_type[lookupValue],br_pier_type[lookupKey],"ERROR"),""), "")</f>
        <v/>
      </c>
      <c r="V99" s="3" t="str">
        <f>IF($A99="ADD",IF(NOT(ISBLANK(U99)),_xlfn.XLOOKUP(U99,br_pier_cap_type[lookupValue],br_pier_cap_type[lookupKey],"ERROR"),""), "")</f>
        <v/>
      </c>
      <c r="X99" s="3" t="str">
        <f>IF($A99="ADD",IF(NOT(ISBLANK(W99)),_xlfn.XLOOKUP(W99,br_bearing_type[lookupValue],br_bearing_type[lookupKey],"ERROR"),""), "")</f>
        <v/>
      </c>
      <c r="Z99" s="3" t="str">
        <f>IF($A99="ADD",IF(NOT(ISBLANK(Y99)),_xlfn.XLOOKUP(Y99,br_pier_type[lookupValue],br_pier_type[lookupKey],"ERROR"),""), "")</f>
        <v/>
      </c>
      <c r="AB99" s="3" t="str">
        <f>IF($A99="ADD",IF(NOT(ISBLANK(AA99)),_xlfn.XLOOKUP(AA99,br_pier_cap_type[lookupValue],br_pier_cap_type[lookupKey],"ERROR"),""), "")</f>
        <v/>
      </c>
      <c r="AD99" s="3" t="str">
        <f>IF($A99="ADD",IF(NOT(ISBLANK(AC99)),_xlfn.XLOOKUP(AC99,br_bearing_type[lookupValue],br_bearing_type[lookupKey],"ERROR"),""), "")</f>
        <v/>
      </c>
      <c r="AF99" s="3" t="str">
        <f>IF($A99="ADD",IF(NOT(ISBLANK(AE99)),_xlfn.XLOOKUP(AE99,br_pier_type[lookupValue],br_pier_type[lookupKey],"ERROR"),""), "")</f>
        <v/>
      </c>
      <c r="AH99" s="3" t="str">
        <f>IF($A99="ADD",IF(NOT(ISBLANK(AG99)),_xlfn.XLOOKUP(AG99,br_pier_cap_type[lookupValue],br_pier_cap_type[lookupKey],"ERROR"),""), "")</f>
        <v/>
      </c>
      <c r="AJ99" s="3" t="str">
        <f>IF($A99="ADD",IF(NOT(ISBLANK(AI99)),_xlfn.XLOOKUP(AI99,br_bearing_type[lookupValue],br_bearing_type[lookupKey],"ERROR"),""), "")</f>
        <v/>
      </c>
      <c r="AL99" s="3" t="str">
        <f>IF($A99="ADD",IF(NOT(ISBLANK(AK99)),_xlfn.XLOOKUP(AK99,br_pier_type[lookupValue],br_pier_type[lookupKey],"ERROR"),""), "")</f>
        <v/>
      </c>
      <c r="AN99" s="3" t="str">
        <f>IF($A99="ADD",IF(NOT(ISBLANK(AM99)),_xlfn.XLOOKUP(AM99,br_pier_cap_type[lookupValue],br_pier_cap_type[lookupKey],"ERROR"),""), "")</f>
        <v/>
      </c>
      <c r="AP99" s="3" t="str">
        <f>IF($A99="ADD",IF(NOT(ISBLANK(AO99)),_xlfn.XLOOKUP(AO99,br_bearing_type[lookupValue],br_bearing_type[lookupKey],"ERROR"),""), "")</f>
        <v/>
      </c>
      <c r="AR99" s="3" t="str">
        <f>IF($A99="ADD",IF(NOT(ISBLANK(AQ99)),_xlfn.XLOOKUP(AQ99,br_pier_type[lookupValue],br_pier_type[lookupKey],"ERROR"),""), "")</f>
        <v/>
      </c>
      <c r="AT99" s="3" t="str">
        <f>IF($A99="ADD",IF(NOT(ISBLANK(AS99)),_xlfn.XLOOKUP(AS99,br_pier_cap_type[lookupValue],br_pier_cap_type[lookupKey],"ERROR"),""), "")</f>
        <v/>
      </c>
      <c r="AV99" s="3" t="str">
        <f>IF($A99="ADD",IF(NOT(ISBLANK(AU99)),_xlfn.XLOOKUP(AU99,br_bearing_type[lookupValue],br_bearing_type[lookupKey],"ERROR"),""), "")</f>
        <v/>
      </c>
      <c r="AX99" s="3" t="str">
        <f>IF($A99="ADD",IF(NOT(ISBLANK(AW99)),_xlfn.XLOOKUP(AW99,br_pier_type[lookupValue],br_pier_type[lookupKey],"ERROR"),""), "")</f>
        <v/>
      </c>
      <c r="AZ99" s="3" t="str">
        <f>IF($A99="ADD",IF(NOT(ISBLANK(AY99)),_xlfn.XLOOKUP(AY99,br_pier_cap_type[lookupValue],br_pier_cap_type[lookupKey],"ERROR"),""), "")</f>
        <v/>
      </c>
      <c r="BB99" s="3" t="str">
        <f>IF($A99="ADD",IF(NOT(ISBLANK(BA99)),_xlfn.XLOOKUP(BA99,br_bearing_type[lookupValue],br_bearing_type[lookupKey],"ERROR"),""), "")</f>
        <v/>
      </c>
      <c r="BD99" s="3" t="str">
        <f>IF($A99="ADD",IF(NOT(ISBLANK(BC99)),_xlfn.XLOOKUP(BC99,br_pier_type[lookupValue],br_pier_type[lookupKey],"ERROR"),""), "")</f>
        <v/>
      </c>
      <c r="BF99" s="3" t="str">
        <f>IF($A99="ADD",IF(NOT(ISBLANK(BE99)),_xlfn.XLOOKUP(BE99,br_pier_cap_type[lookupValue],br_pier_cap_type[lookupKey],"ERROR"),""), "")</f>
        <v/>
      </c>
      <c r="BH99" s="3" t="str">
        <f>IF($A99="ADD",IF(NOT(ISBLANK(BG99)),_xlfn.XLOOKUP(BG99,br_bearing_type[lookupValue],br_bearing_type[lookupKey],"ERROR"),""), "")</f>
        <v/>
      </c>
      <c r="BJ99" s="3" t="str">
        <f>IF($A99="ADD",IF(NOT(ISBLANK(BI99)),_xlfn.XLOOKUP(BI99,br_pier_type[lookupValue],br_pier_type[lookupKey],"ERROR"),""), "")</f>
        <v/>
      </c>
      <c r="BL99" s="3" t="str">
        <f>IF($A99="ADD",IF(NOT(ISBLANK(BK99)),_xlfn.XLOOKUP(BK99,br_pier_cap_type[lookupValue],br_pier_cap_type[lookupKey],"ERROR"),""), "")</f>
        <v/>
      </c>
      <c r="BN99" s="3" t="str">
        <f>IF($A99="ADD",IF(NOT(ISBLANK(BM99)),_xlfn.XLOOKUP(BM99,br_bearing_type[lookupValue],br_bearing_type[lookupKey],"ERROR"),""), "")</f>
        <v/>
      </c>
      <c r="BP99" s="3" t="str">
        <f>IF($A99="ADD",IF(NOT(ISBLANK(BO99)),_xlfn.XLOOKUP(BO99,br_pier_type[lookupValue],br_pier_type[lookupKey],"ERROR"),""), "")</f>
        <v/>
      </c>
      <c r="BR99" s="3" t="str">
        <f>IF($A99="ADD",IF(NOT(ISBLANK(BQ99)),_xlfn.XLOOKUP(BQ99,br_pier_cap_type[lookupValue],br_pier_cap_type[lookupKey],"ERROR"),""), "")</f>
        <v/>
      </c>
      <c r="BT99" s="3" t="str">
        <f>IF($A99="ADD",IF(NOT(ISBLANK(BS99)),_xlfn.XLOOKUP(BS99,br_bearing_type[lookupValue],br_bearing_type[lookupKey],"ERROR"),""), "")</f>
        <v/>
      </c>
      <c r="BU99" s="6"/>
      <c r="BV99" s="6"/>
      <c r="BW99" s="6"/>
      <c r="BX99" s="6"/>
      <c r="BY99" s="6"/>
      <c r="BZ99" s="6"/>
      <c r="CA99" s="6"/>
      <c r="CB99" s="6"/>
      <c r="CC99" s="6"/>
      <c r="CD99" s="6"/>
      <c r="CE99" s="6"/>
      <c r="CF99" s="6"/>
      <c r="CG99" s="6"/>
      <c r="CH99" s="6"/>
      <c r="CI99" s="6"/>
      <c r="CJ99" s="6"/>
      <c r="CK99" s="6"/>
      <c r="CL99" s="6"/>
      <c r="CM99" s="6"/>
      <c r="CN99" s="6"/>
      <c r="CO99" s="6"/>
      <c r="CP99" s="6"/>
      <c r="CQ99" s="6"/>
      <c r="CR99" s="6"/>
      <c r="CT99" s="3" t="str">
        <f>IF($A99="ADD",IF(NOT(ISBLANK(CS99)),_xlfn.XLOOKUP(CS99,br_pier_type[lookupValue],br_pier_type[lookupKey],"ERROR"),""), "")</f>
        <v/>
      </c>
      <c r="CV99" s="3" t="str">
        <f>IF($A99="ADD",IF(NOT(ISBLANK(CU99)),_xlfn.XLOOKUP(CU99,br_pier_cap_type[lookupValue],br_pier_cap_type[lookupKey],"ERROR"),""), "")</f>
        <v/>
      </c>
      <c r="CX99" s="3" t="str">
        <f>IF($A99="ADD",IF(NOT(ISBLANK(CW99)),_xlfn.XLOOKUP(CW99,br_bearing_type[lookupValue],br_bearing_type[lookupKey],"ERROR"),""), "")</f>
        <v/>
      </c>
      <c r="CZ99" s="3" t="str">
        <f>IF($A99="ADD",IF(NOT(ISBLANK(CY99)),_xlfn.XLOOKUP(CY99,br_pier_type[lookupValue],br_pier_type[lookupKey],"ERROR"),""), "")</f>
        <v/>
      </c>
      <c r="DB99" s="3" t="str">
        <f>IF($A99="ADD",IF(NOT(ISBLANK(DA99)),_xlfn.XLOOKUP(DA99,br_pier_cap_type[lookupValue],br_pier_cap_type[lookupKey],"ERROR"),""), "")</f>
        <v/>
      </c>
      <c r="DD99" s="3" t="str">
        <f>IF($A99="ADD",IF(NOT(ISBLANK(DC99)),_xlfn.XLOOKUP(DC99,br_bearing_type[lookupValue],br_bearing_type[lookupKey],"ERROR"),""), "")</f>
        <v/>
      </c>
      <c r="DF99" s="3" t="str">
        <f>IF($A99="ADD",IF(NOT(ISBLANK(DE99)),_xlfn.XLOOKUP(DE99,br_pier_type[lookupValue],br_pier_type[lookupKey],"ERROR"),""), "")</f>
        <v/>
      </c>
      <c r="DH99" s="3" t="str">
        <f>IF($A99="ADD",IF(NOT(ISBLANK(DG99)),_xlfn.XLOOKUP(DG99,br_pier_cap_type[lookupValue],br_pier_cap_type[lookupKey],"ERROR"),""), "")</f>
        <v/>
      </c>
      <c r="DJ99" s="3" t="str">
        <f>IF($A99="ADD",IF(NOT(ISBLANK(DI99)),_xlfn.XLOOKUP(DI99,br_bearing_type[lookupValue],br_bearing_type[lookupKey],"ERROR"),""), "")</f>
        <v/>
      </c>
      <c r="DL99" s="3" t="str">
        <f>IF($A99="ADD",IF(NOT(ISBLANK(DK99)),_xlfn.XLOOKUP(DK99,br_pier_type[lookupValue],br_pier_type[lookupKey],"ERROR"),""), "")</f>
        <v/>
      </c>
      <c r="DN99" s="3" t="str">
        <f>IF($A99="ADD",IF(NOT(ISBLANK(DM99)),_xlfn.XLOOKUP(DM99,br_pier_cap_type[lookupValue],br_pier_cap_type[lookupKey],"ERROR"),""), "")</f>
        <v/>
      </c>
      <c r="DP99" s="3" t="str">
        <f>IF($A99="ADD",IF(NOT(ISBLANK(DO99)),_xlfn.XLOOKUP(DO99,br_bearing_type[lookupValue],br_bearing_type[lookupKey],"ERROR"),""), "")</f>
        <v/>
      </c>
      <c r="DR99" s="3" t="str">
        <f>IF($A99="ADD",IF(NOT(ISBLANK(DQ99)),_xlfn.XLOOKUP(DQ99,br_pier_type[lookupValue],br_pier_type[lookupKey],"ERROR"),""), "")</f>
        <v/>
      </c>
      <c r="DT99" s="3" t="str">
        <f>IF($A99="ADD",IF(NOT(ISBLANK(DS99)),_xlfn.XLOOKUP(DS99,br_pier_cap_type[lookupValue],br_pier_cap_type[lookupKey],"ERROR"),""), "")</f>
        <v/>
      </c>
      <c r="DV99" s="3" t="str">
        <f>IF($A99="ADD",IF(NOT(ISBLANK(DU99)),_xlfn.XLOOKUP(DU99,br_bearing_type[lookupValue],br_bearing_type[lookupKey],"ERROR"),""), "")</f>
        <v/>
      </c>
      <c r="DX99" s="3" t="str">
        <f>IF($A99="ADD",IF(NOT(ISBLANK(DW99)),_xlfn.XLOOKUP(DW99,br_pier_type[lookupValue],br_pier_type[lookupKey],"ERROR"),""), "")</f>
        <v/>
      </c>
      <c r="DZ99" s="3" t="str">
        <f>IF($A99="ADD",IF(NOT(ISBLANK(DY99)),_xlfn.XLOOKUP(DY99,br_pier_cap_type[lookupValue],br_pier_cap_type[lookupKey],"ERROR"),""), "")</f>
        <v/>
      </c>
      <c r="EB99" s="3" t="str">
        <f>IF($A99="ADD",IF(NOT(ISBLANK(EA99)),_xlfn.XLOOKUP(EA99,br_bearing_type[lookupValue],br_bearing_type[lookupKey],"ERROR"),""), "")</f>
        <v/>
      </c>
      <c r="EU99" s="6"/>
      <c r="EV99" s="6"/>
      <c r="EW99" s="6"/>
      <c r="EX99" s="6"/>
      <c r="EY99" s="6"/>
      <c r="EZ99" s="6"/>
      <c r="FA99" s="6"/>
      <c r="FB99" s="6"/>
      <c r="FC99" s="6"/>
      <c r="FD99" s="6"/>
      <c r="FE99" s="6"/>
      <c r="FF99" s="6"/>
      <c r="FG99" s="6"/>
      <c r="FH99" s="6"/>
      <c r="FI99" s="6"/>
      <c r="FJ99" s="6"/>
      <c r="FK99" s="6"/>
      <c r="FL99" s="6"/>
      <c r="FM99" s="6"/>
      <c r="FN99" s="6"/>
      <c r="FO99" s="6"/>
      <c r="FP99" s="6"/>
      <c r="FQ99" s="6"/>
      <c r="FR99" s="6"/>
      <c r="HU99" s="4"/>
      <c r="HX99" s="8"/>
      <c r="HY99" s="8"/>
      <c r="HZ99" s="4" t="str">
        <f t="shared" ca="1" si="3"/>
        <v/>
      </c>
      <c r="IA99" s="3" t="str">
        <f t="shared" si="4"/>
        <v/>
      </c>
      <c r="IB99" s="3" t="str">
        <f>IF($A99="","",IF((AND($A99="ADD",OR(IA99="",IA99="Local Authority"))),"L",(_xlfn.XLOOKUP(IA99,asset_owner[lookupValue],asset_owner[lookupKey],""))))</f>
        <v/>
      </c>
      <c r="IC99" s="9"/>
      <c r="IF99" s="8" t="str">
        <f t="shared" si="5"/>
        <v/>
      </c>
      <c r="IG99" s="7"/>
    </row>
    <row r="100" spans="2:241" x14ac:dyDescent="0.25">
      <c r="B100" s="5"/>
      <c r="C100" s="5"/>
      <c r="D100" s="6"/>
      <c r="E100" s="6"/>
      <c r="H100" s="3" t="str">
        <f>IF($A100="ADD",IF(NOT(ISBLANK(G100)),_xlfn.XLOOKUP(G100,br_found_type[lookupValue],br_found_type[lookupKey],"ERROR"),""), "")</f>
        <v/>
      </c>
      <c r="I100" s="4"/>
      <c r="K100" s="4"/>
      <c r="M100" s="3" t="str">
        <f>IF($A100="ADD",IF(NOT(ISBLANK(L100)),_xlfn.XLOOKUP(L100,br_found_mat[lookupValue],br_found_mat[lookupKey],"ERROR"),""), "")</f>
        <v/>
      </c>
      <c r="O100" s="3" t="str">
        <f>IF($A100="ADD",IF(NOT(ISBLANK(N100)),_xlfn.XLOOKUP(N100,found_cast_type[lookupValue],found_cast_type[lookupKey],"ERROR"),""), "")</f>
        <v/>
      </c>
      <c r="P100" s="4"/>
      <c r="R100" s="3" t="str">
        <f>IF($A100="ADD",IF(NOT(ISBLANK(Q100)),_xlfn.XLOOKUP(Q100,br_paint_system[lookupValue],br_paint_system[lookupKey],"ERROR"),""), "")</f>
        <v/>
      </c>
      <c r="T100" s="3" t="str">
        <f>IF($A100="ADD",IF(NOT(ISBLANK(S100)),_xlfn.XLOOKUP(S100,br_pier_type[lookupValue],br_pier_type[lookupKey],"ERROR"),""), "")</f>
        <v/>
      </c>
      <c r="V100" s="3" t="str">
        <f>IF($A100="ADD",IF(NOT(ISBLANK(U100)),_xlfn.XLOOKUP(U100,br_pier_cap_type[lookupValue],br_pier_cap_type[lookupKey],"ERROR"),""), "")</f>
        <v/>
      </c>
      <c r="X100" s="3" t="str">
        <f>IF($A100="ADD",IF(NOT(ISBLANK(W100)),_xlfn.XLOOKUP(W100,br_bearing_type[lookupValue],br_bearing_type[lookupKey],"ERROR"),""), "")</f>
        <v/>
      </c>
      <c r="Z100" s="3" t="str">
        <f>IF($A100="ADD",IF(NOT(ISBLANK(Y100)),_xlfn.XLOOKUP(Y100,br_pier_type[lookupValue],br_pier_type[lookupKey],"ERROR"),""), "")</f>
        <v/>
      </c>
      <c r="AB100" s="3" t="str">
        <f>IF($A100="ADD",IF(NOT(ISBLANK(AA100)),_xlfn.XLOOKUP(AA100,br_pier_cap_type[lookupValue],br_pier_cap_type[lookupKey],"ERROR"),""), "")</f>
        <v/>
      </c>
      <c r="AD100" s="3" t="str">
        <f>IF($A100="ADD",IF(NOT(ISBLANK(AC100)),_xlfn.XLOOKUP(AC100,br_bearing_type[lookupValue],br_bearing_type[lookupKey],"ERROR"),""), "")</f>
        <v/>
      </c>
      <c r="AF100" s="3" t="str">
        <f>IF($A100="ADD",IF(NOT(ISBLANK(AE100)),_xlfn.XLOOKUP(AE100,br_pier_type[lookupValue],br_pier_type[lookupKey],"ERROR"),""), "")</f>
        <v/>
      </c>
      <c r="AH100" s="3" t="str">
        <f>IF($A100="ADD",IF(NOT(ISBLANK(AG100)),_xlfn.XLOOKUP(AG100,br_pier_cap_type[lookupValue],br_pier_cap_type[lookupKey],"ERROR"),""), "")</f>
        <v/>
      </c>
      <c r="AJ100" s="3" t="str">
        <f>IF($A100="ADD",IF(NOT(ISBLANK(AI100)),_xlfn.XLOOKUP(AI100,br_bearing_type[lookupValue],br_bearing_type[lookupKey],"ERROR"),""), "")</f>
        <v/>
      </c>
      <c r="AL100" s="3" t="str">
        <f>IF($A100="ADD",IF(NOT(ISBLANK(AK100)),_xlfn.XLOOKUP(AK100,br_pier_type[lookupValue],br_pier_type[lookupKey],"ERROR"),""), "")</f>
        <v/>
      </c>
      <c r="AN100" s="3" t="str">
        <f>IF($A100="ADD",IF(NOT(ISBLANK(AM100)),_xlfn.XLOOKUP(AM100,br_pier_cap_type[lookupValue],br_pier_cap_type[lookupKey],"ERROR"),""), "")</f>
        <v/>
      </c>
      <c r="AP100" s="3" t="str">
        <f>IF($A100="ADD",IF(NOT(ISBLANK(AO100)),_xlfn.XLOOKUP(AO100,br_bearing_type[lookupValue],br_bearing_type[lookupKey],"ERROR"),""), "")</f>
        <v/>
      </c>
      <c r="AR100" s="3" t="str">
        <f>IF($A100="ADD",IF(NOT(ISBLANK(AQ100)),_xlfn.XLOOKUP(AQ100,br_pier_type[lookupValue],br_pier_type[lookupKey],"ERROR"),""), "")</f>
        <v/>
      </c>
      <c r="AT100" s="3" t="str">
        <f>IF($A100="ADD",IF(NOT(ISBLANK(AS100)),_xlfn.XLOOKUP(AS100,br_pier_cap_type[lookupValue],br_pier_cap_type[lookupKey],"ERROR"),""), "")</f>
        <v/>
      </c>
      <c r="AV100" s="3" t="str">
        <f>IF($A100="ADD",IF(NOT(ISBLANK(AU100)),_xlfn.XLOOKUP(AU100,br_bearing_type[lookupValue],br_bearing_type[lookupKey],"ERROR"),""), "")</f>
        <v/>
      </c>
      <c r="AX100" s="3" t="str">
        <f>IF($A100="ADD",IF(NOT(ISBLANK(AW100)),_xlfn.XLOOKUP(AW100,br_pier_type[lookupValue],br_pier_type[lookupKey],"ERROR"),""), "")</f>
        <v/>
      </c>
      <c r="AZ100" s="3" t="str">
        <f>IF($A100="ADD",IF(NOT(ISBLANK(AY100)),_xlfn.XLOOKUP(AY100,br_pier_cap_type[lookupValue],br_pier_cap_type[lookupKey],"ERROR"),""), "")</f>
        <v/>
      </c>
      <c r="BB100" s="3" t="str">
        <f>IF($A100="ADD",IF(NOT(ISBLANK(BA100)),_xlfn.XLOOKUP(BA100,br_bearing_type[lookupValue],br_bearing_type[lookupKey],"ERROR"),""), "")</f>
        <v/>
      </c>
      <c r="BD100" s="3" t="str">
        <f>IF($A100="ADD",IF(NOT(ISBLANK(BC100)),_xlfn.XLOOKUP(BC100,br_pier_type[lookupValue],br_pier_type[lookupKey],"ERROR"),""), "")</f>
        <v/>
      </c>
      <c r="BF100" s="3" t="str">
        <f>IF($A100="ADD",IF(NOT(ISBLANK(BE100)),_xlfn.XLOOKUP(BE100,br_pier_cap_type[lookupValue],br_pier_cap_type[lookupKey],"ERROR"),""), "")</f>
        <v/>
      </c>
      <c r="BH100" s="3" t="str">
        <f>IF($A100="ADD",IF(NOT(ISBLANK(BG100)),_xlfn.XLOOKUP(BG100,br_bearing_type[lookupValue],br_bearing_type[lookupKey],"ERROR"),""), "")</f>
        <v/>
      </c>
      <c r="BJ100" s="3" t="str">
        <f>IF($A100="ADD",IF(NOT(ISBLANK(BI100)),_xlfn.XLOOKUP(BI100,br_pier_type[lookupValue],br_pier_type[lookupKey],"ERROR"),""), "")</f>
        <v/>
      </c>
      <c r="BL100" s="3" t="str">
        <f>IF($A100="ADD",IF(NOT(ISBLANK(BK100)),_xlfn.XLOOKUP(BK100,br_pier_cap_type[lookupValue],br_pier_cap_type[lookupKey],"ERROR"),""), "")</f>
        <v/>
      </c>
      <c r="BN100" s="3" t="str">
        <f>IF($A100="ADD",IF(NOT(ISBLANK(BM100)),_xlfn.XLOOKUP(BM100,br_bearing_type[lookupValue],br_bearing_type[lookupKey],"ERROR"),""), "")</f>
        <v/>
      </c>
      <c r="BP100" s="3" t="str">
        <f>IF($A100="ADD",IF(NOT(ISBLANK(BO100)),_xlfn.XLOOKUP(BO100,br_pier_type[lookupValue],br_pier_type[lookupKey],"ERROR"),""), "")</f>
        <v/>
      </c>
      <c r="BR100" s="3" t="str">
        <f>IF($A100="ADD",IF(NOT(ISBLANK(BQ100)),_xlfn.XLOOKUP(BQ100,br_pier_cap_type[lookupValue],br_pier_cap_type[lookupKey],"ERROR"),""), "")</f>
        <v/>
      </c>
      <c r="BT100" s="3" t="str">
        <f>IF($A100="ADD",IF(NOT(ISBLANK(BS100)),_xlfn.XLOOKUP(BS100,br_bearing_type[lookupValue],br_bearing_type[lookupKey],"ERROR"),""), "")</f>
        <v/>
      </c>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T100" s="3" t="str">
        <f>IF($A100="ADD",IF(NOT(ISBLANK(CS100)),_xlfn.XLOOKUP(CS100,br_pier_type[lookupValue],br_pier_type[lookupKey],"ERROR"),""), "")</f>
        <v/>
      </c>
      <c r="CV100" s="3" t="str">
        <f>IF($A100="ADD",IF(NOT(ISBLANK(CU100)),_xlfn.XLOOKUP(CU100,br_pier_cap_type[lookupValue],br_pier_cap_type[lookupKey],"ERROR"),""), "")</f>
        <v/>
      </c>
      <c r="CX100" s="3" t="str">
        <f>IF($A100="ADD",IF(NOT(ISBLANK(CW100)),_xlfn.XLOOKUP(CW100,br_bearing_type[lookupValue],br_bearing_type[lookupKey],"ERROR"),""), "")</f>
        <v/>
      </c>
      <c r="CZ100" s="3" t="str">
        <f>IF($A100="ADD",IF(NOT(ISBLANK(CY100)),_xlfn.XLOOKUP(CY100,br_pier_type[lookupValue],br_pier_type[lookupKey],"ERROR"),""), "")</f>
        <v/>
      </c>
      <c r="DB100" s="3" t="str">
        <f>IF($A100="ADD",IF(NOT(ISBLANK(DA100)),_xlfn.XLOOKUP(DA100,br_pier_cap_type[lookupValue],br_pier_cap_type[lookupKey],"ERROR"),""), "")</f>
        <v/>
      </c>
      <c r="DD100" s="3" t="str">
        <f>IF($A100="ADD",IF(NOT(ISBLANK(DC100)),_xlfn.XLOOKUP(DC100,br_bearing_type[lookupValue],br_bearing_type[lookupKey],"ERROR"),""), "")</f>
        <v/>
      </c>
      <c r="DF100" s="3" t="str">
        <f>IF($A100="ADD",IF(NOT(ISBLANK(DE100)),_xlfn.XLOOKUP(DE100,br_pier_type[lookupValue],br_pier_type[lookupKey],"ERROR"),""), "")</f>
        <v/>
      </c>
      <c r="DH100" s="3" t="str">
        <f>IF($A100="ADD",IF(NOT(ISBLANK(DG100)),_xlfn.XLOOKUP(DG100,br_pier_cap_type[lookupValue],br_pier_cap_type[lookupKey],"ERROR"),""), "")</f>
        <v/>
      </c>
      <c r="DJ100" s="3" t="str">
        <f>IF($A100="ADD",IF(NOT(ISBLANK(DI100)),_xlfn.XLOOKUP(DI100,br_bearing_type[lookupValue],br_bearing_type[lookupKey],"ERROR"),""), "")</f>
        <v/>
      </c>
      <c r="DL100" s="3" t="str">
        <f>IF($A100="ADD",IF(NOT(ISBLANK(DK100)),_xlfn.XLOOKUP(DK100,br_pier_type[lookupValue],br_pier_type[lookupKey],"ERROR"),""), "")</f>
        <v/>
      </c>
      <c r="DN100" s="3" t="str">
        <f>IF($A100="ADD",IF(NOT(ISBLANK(DM100)),_xlfn.XLOOKUP(DM100,br_pier_cap_type[lookupValue],br_pier_cap_type[lookupKey],"ERROR"),""), "")</f>
        <v/>
      </c>
      <c r="DP100" s="3" t="str">
        <f>IF($A100="ADD",IF(NOT(ISBLANK(DO100)),_xlfn.XLOOKUP(DO100,br_bearing_type[lookupValue],br_bearing_type[lookupKey],"ERROR"),""), "")</f>
        <v/>
      </c>
      <c r="DR100" s="3" t="str">
        <f>IF($A100="ADD",IF(NOT(ISBLANK(DQ100)),_xlfn.XLOOKUP(DQ100,br_pier_type[lookupValue],br_pier_type[lookupKey],"ERROR"),""), "")</f>
        <v/>
      </c>
      <c r="DT100" s="3" t="str">
        <f>IF($A100="ADD",IF(NOT(ISBLANK(DS100)),_xlfn.XLOOKUP(DS100,br_pier_cap_type[lookupValue],br_pier_cap_type[lookupKey],"ERROR"),""), "")</f>
        <v/>
      </c>
      <c r="DV100" s="3" t="str">
        <f>IF($A100="ADD",IF(NOT(ISBLANK(DU100)),_xlfn.XLOOKUP(DU100,br_bearing_type[lookupValue],br_bearing_type[lookupKey],"ERROR"),""), "")</f>
        <v/>
      </c>
      <c r="DX100" s="3" t="str">
        <f>IF($A100="ADD",IF(NOT(ISBLANK(DW100)),_xlfn.XLOOKUP(DW100,br_pier_type[lookupValue],br_pier_type[lookupKey],"ERROR"),""), "")</f>
        <v/>
      </c>
      <c r="DZ100" s="3" t="str">
        <f>IF($A100="ADD",IF(NOT(ISBLANK(DY100)),_xlfn.XLOOKUP(DY100,br_pier_cap_type[lookupValue],br_pier_cap_type[lookupKey],"ERROR"),""), "")</f>
        <v/>
      </c>
      <c r="EB100" s="3" t="str">
        <f>IF($A100="ADD",IF(NOT(ISBLANK(EA100)),_xlfn.XLOOKUP(EA100,br_bearing_type[lookupValue],br_bearing_type[lookupKey],"ERROR"),""), "")</f>
        <v/>
      </c>
      <c r="EU100" s="6"/>
      <c r="EV100" s="6"/>
      <c r="EW100" s="6"/>
      <c r="EX100" s="6"/>
      <c r="EY100" s="6"/>
      <c r="EZ100" s="6"/>
      <c r="FA100" s="6"/>
      <c r="FB100" s="6"/>
      <c r="FC100" s="6"/>
      <c r="FD100" s="6"/>
      <c r="FE100" s="6"/>
      <c r="FF100" s="6"/>
      <c r="FG100" s="6"/>
      <c r="FH100" s="6"/>
      <c r="FI100" s="6"/>
      <c r="FJ100" s="6"/>
      <c r="FK100" s="6"/>
      <c r="FL100" s="6"/>
      <c r="FM100" s="6"/>
      <c r="FN100" s="6"/>
      <c r="FO100" s="6"/>
      <c r="FP100" s="6"/>
      <c r="FQ100" s="6"/>
      <c r="FR100" s="6"/>
      <c r="HU100" s="4"/>
      <c r="HX100" s="8"/>
      <c r="HY100" s="8"/>
      <c r="HZ100" s="4" t="str">
        <f t="shared" ca="1" si="3"/>
        <v/>
      </c>
      <c r="IA100" s="3" t="str">
        <f t="shared" si="4"/>
        <v/>
      </c>
      <c r="IB100" s="3" t="str">
        <f>IF($A100="","",IF((AND($A100="ADD",OR(IA100="",IA100="Local Authority"))),"L",(_xlfn.XLOOKUP(IA100,asset_owner[lookupValue],asset_owner[lookupKey],""))))</f>
        <v/>
      </c>
      <c r="IC100" s="9"/>
      <c r="IF100" s="8" t="str">
        <f t="shared" si="5"/>
        <v/>
      </c>
      <c r="IG100" s="7"/>
    </row>
    <row r="101" spans="2:241" x14ac:dyDescent="0.25">
      <c r="B101" s="5"/>
      <c r="C101" s="5"/>
      <c r="D101" s="6"/>
      <c r="E101" s="6"/>
      <c r="H101" s="3" t="str">
        <f>IF($A101="ADD",IF(NOT(ISBLANK(G101)),_xlfn.XLOOKUP(G101,br_found_type[lookupValue],br_found_type[lookupKey],"ERROR"),""), "")</f>
        <v/>
      </c>
      <c r="I101" s="4"/>
      <c r="K101" s="4"/>
      <c r="M101" s="3" t="str">
        <f>IF($A101="ADD",IF(NOT(ISBLANK(L101)),_xlfn.XLOOKUP(L101,br_found_mat[lookupValue],br_found_mat[lookupKey],"ERROR"),""), "")</f>
        <v/>
      </c>
      <c r="O101" s="3" t="str">
        <f>IF($A101="ADD",IF(NOT(ISBLANK(N101)),_xlfn.XLOOKUP(N101,found_cast_type[lookupValue],found_cast_type[lookupKey],"ERROR"),""), "")</f>
        <v/>
      </c>
      <c r="P101" s="4"/>
      <c r="R101" s="3" t="str">
        <f>IF($A101="ADD",IF(NOT(ISBLANK(Q101)),_xlfn.XLOOKUP(Q101,br_paint_system[lookupValue],br_paint_system[lookupKey],"ERROR"),""), "")</f>
        <v/>
      </c>
      <c r="T101" s="3" t="str">
        <f>IF($A101="ADD",IF(NOT(ISBLANK(S101)),_xlfn.XLOOKUP(S101,br_pier_type[lookupValue],br_pier_type[lookupKey],"ERROR"),""), "")</f>
        <v/>
      </c>
      <c r="V101" s="3" t="str">
        <f>IF($A101="ADD",IF(NOT(ISBLANK(U101)),_xlfn.XLOOKUP(U101,br_pier_cap_type[lookupValue],br_pier_cap_type[lookupKey],"ERROR"),""), "")</f>
        <v/>
      </c>
      <c r="X101" s="3" t="str">
        <f>IF($A101="ADD",IF(NOT(ISBLANK(W101)),_xlfn.XLOOKUP(W101,br_bearing_type[lookupValue],br_bearing_type[lookupKey],"ERROR"),""), "")</f>
        <v/>
      </c>
      <c r="Z101" s="3" t="str">
        <f>IF($A101="ADD",IF(NOT(ISBLANK(Y101)),_xlfn.XLOOKUP(Y101,br_pier_type[lookupValue],br_pier_type[lookupKey],"ERROR"),""), "")</f>
        <v/>
      </c>
      <c r="AB101" s="3" t="str">
        <f>IF($A101="ADD",IF(NOT(ISBLANK(AA101)),_xlfn.XLOOKUP(AA101,br_pier_cap_type[lookupValue],br_pier_cap_type[lookupKey],"ERROR"),""), "")</f>
        <v/>
      </c>
      <c r="AD101" s="3" t="str">
        <f>IF($A101="ADD",IF(NOT(ISBLANK(AC101)),_xlfn.XLOOKUP(AC101,br_bearing_type[lookupValue],br_bearing_type[lookupKey],"ERROR"),""), "")</f>
        <v/>
      </c>
      <c r="AF101" s="3" t="str">
        <f>IF($A101="ADD",IF(NOT(ISBLANK(AE101)),_xlfn.XLOOKUP(AE101,br_pier_type[lookupValue],br_pier_type[lookupKey],"ERROR"),""), "")</f>
        <v/>
      </c>
      <c r="AH101" s="3" t="str">
        <f>IF($A101="ADD",IF(NOT(ISBLANK(AG101)),_xlfn.XLOOKUP(AG101,br_pier_cap_type[lookupValue],br_pier_cap_type[lookupKey],"ERROR"),""), "")</f>
        <v/>
      </c>
      <c r="AJ101" s="3" t="str">
        <f>IF($A101="ADD",IF(NOT(ISBLANK(AI101)),_xlfn.XLOOKUP(AI101,br_bearing_type[lookupValue],br_bearing_type[lookupKey],"ERROR"),""), "")</f>
        <v/>
      </c>
      <c r="AL101" s="3" t="str">
        <f>IF($A101="ADD",IF(NOT(ISBLANK(AK101)),_xlfn.XLOOKUP(AK101,br_pier_type[lookupValue],br_pier_type[lookupKey],"ERROR"),""), "")</f>
        <v/>
      </c>
      <c r="AN101" s="3" t="str">
        <f>IF($A101="ADD",IF(NOT(ISBLANK(AM101)),_xlfn.XLOOKUP(AM101,br_pier_cap_type[lookupValue],br_pier_cap_type[lookupKey],"ERROR"),""), "")</f>
        <v/>
      </c>
      <c r="AP101" s="3" t="str">
        <f>IF($A101="ADD",IF(NOT(ISBLANK(AO101)),_xlfn.XLOOKUP(AO101,br_bearing_type[lookupValue],br_bearing_type[lookupKey],"ERROR"),""), "")</f>
        <v/>
      </c>
      <c r="AR101" s="3" t="str">
        <f>IF($A101="ADD",IF(NOT(ISBLANK(AQ101)),_xlfn.XLOOKUP(AQ101,br_pier_type[lookupValue],br_pier_type[lookupKey],"ERROR"),""), "")</f>
        <v/>
      </c>
      <c r="AT101" s="3" t="str">
        <f>IF($A101="ADD",IF(NOT(ISBLANK(AS101)),_xlfn.XLOOKUP(AS101,br_pier_cap_type[lookupValue],br_pier_cap_type[lookupKey],"ERROR"),""), "")</f>
        <v/>
      </c>
      <c r="AV101" s="3" t="str">
        <f>IF($A101="ADD",IF(NOT(ISBLANK(AU101)),_xlfn.XLOOKUP(AU101,br_bearing_type[lookupValue],br_bearing_type[lookupKey],"ERROR"),""), "")</f>
        <v/>
      </c>
      <c r="AX101" s="3" t="str">
        <f>IF($A101="ADD",IF(NOT(ISBLANK(AW101)),_xlfn.XLOOKUP(AW101,br_pier_type[lookupValue],br_pier_type[lookupKey],"ERROR"),""), "")</f>
        <v/>
      </c>
      <c r="AZ101" s="3" t="str">
        <f>IF($A101="ADD",IF(NOT(ISBLANK(AY101)),_xlfn.XLOOKUP(AY101,br_pier_cap_type[lookupValue],br_pier_cap_type[lookupKey],"ERROR"),""), "")</f>
        <v/>
      </c>
      <c r="BB101" s="3" t="str">
        <f>IF($A101="ADD",IF(NOT(ISBLANK(BA101)),_xlfn.XLOOKUP(BA101,br_bearing_type[lookupValue],br_bearing_type[lookupKey],"ERROR"),""), "")</f>
        <v/>
      </c>
      <c r="BD101" s="3" t="str">
        <f>IF($A101="ADD",IF(NOT(ISBLANK(BC101)),_xlfn.XLOOKUP(BC101,br_pier_type[lookupValue],br_pier_type[lookupKey],"ERROR"),""), "")</f>
        <v/>
      </c>
      <c r="BF101" s="3" t="str">
        <f>IF($A101="ADD",IF(NOT(ISBLANK(BE101)),_xlfn.XLOOKUP(BE101,br_pier_cap_type[lookupValue],br_pier_cap_type[lookupKey],"ERROR"),""), "")</f>
        <v/>
      </c>
      <c r="BH101" s="3" t="str">
        <f>IF($A101="ADD",IF(NOT(ISBLANK(BG101)),_xlfn.XLOOKUP(BG101,br_bearing_type[lookupValue],br_bearing_type[lookupKey],"ERROR"),""), "")</f>
        <v/>
      </c>
      <c r="BJ101" s="3" t="str">
        <f>IF($A101="ADD",IF(NOT(ISBLANK(BI101)),_xlfn.XLOOKUP(BI101,br_pier_type[lookupValue],br_pier_type[lookupKey],"ERROR"),""), "")</f>
        <v/>
      </c>
      <c r="BL101" s="3" t="str">
        <f>IF($A101="ADD",IF(NOT(ISBLANK(BK101)),_xlfn.XLOOKUP(BK101,br_pier_cap_type[lookupValue],br_pier_cap_type[lookupKey],"ERROR"),""), "")</f>
        <v/>
      </c>
      <c r="BN101" s="3" t="str">
        <f>IF($A101="ADD",IF(NOT(ISBLANK(BM101)),_xlfn.XLOOKUP(BM101,br_bearing_type[lookupValue],br_bearing_type[lookupKey],"ERROR"),""), "")</f>
        <v/>
      </c>
      <c r="BP101" s="3" t="str">
        <f>IF($A101="ADD",IF(NOT(ISBLANK(BO101)),_xlfn.XLOOKUP(BO101,br_pier_type[lookupValue],br_pier_type[lookupKey],"ERROR"),""), "")</f>
        <v/>
      </c>
      <c r="BR101" s="3" t="str">
        <f>IF($A101="ADD",IF(NOT(ISBLANK(BQ101)),_xlfn.XLOOKUP(BQ101,br_pier_cap_type[lookupValue],br_pier_cap_type[lookupKey],"ERROR"),""), "")</f>
        <v/>
      </c>
      <c r="BT101" s="3" t="str">
        <f>IF($A101="ADD",IF(NOT(ISBLANK(BS101)),_xlfn.XLOOKUP(BS101,br_bearing_type[lookupValue],br_bearing_type[lookupKey],"ERROR"),""), "")</f>
        <v/>
      </c>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T101" s="3" t="str">
        <f>IF($A101="ADD",IF(NOT(ISBLANK(CS101)),_xlfn.XLOOKUP(CS101,br_pier_type[lookupValue],br_pier_type[lookupKey],"ERROR"),""), "")</f>
        <v/>
      </c>
      <c r="CV101" s="3" t="str">
        <f>IF($A101="ADD",IF(NOT(ISBLANK(CU101)),_xlfn.XLOOKUP(CU101,br_pier_cap_type[lookupValue],br_pier_cap_type[lookupKey],"ERROR"),""), "")</f>
        <v/>
      </c>
      <c r="CX101" s="3" t="str">
        <f>IF($A101="ADD",IF(NOT(ISBLANK(CW101)),_xlfn.XLOOKUP(CW101,br_bearing_type[lookupValue],br_bearing_type[lookupKey],"ERROR"),""), "")</f>
        <v/>
      </c>
      <c r="CZ101" s="3" t="str">
        <f>IF($A101="ADD",IF(NOT(ISBLANK(CY101)),_xlfn.XLOOKUP(CY101,br_pier_type[lookupValue],br_pier_type[lookupKey],"ERROR"),""), "")</f>
        <v/>
      </c>
      <c r="DB101" s="3" t="str">
        <f>IF($A101="ADD",IF(NOT(ISBLANK(DA101)),_xlfn.XLOOKUP(DA101,br_pier_cap_type[lookupValue],br_pier_cap_type[lookupKey],"ERROR"),""), "")</f>
        <v/>
      </c>
      <c r="DD101" s="3" t="str">
        <f>IF($A101="ADD",IF(NOT(ISBLANK(DC101)),_xlfn.XLOOKUP(DC101,br_bearing_type[lookupValue],br_bearing_type[lookupKey],"ERROR"),""), "")</f>
        <v/>
      </c>
      <c r="DF101" s="3" t="str">
        <f>IF($A101="ADD",IF(NOT(ISBLANK(DE101)),_xlfn.XLOOKUP(DE101,br_pier_type[lookupValue],br_pier_type[lookupKey],"ERROR"),""), "")</f>
        <v/>
      </c>
      <c r="DH101" s="3" t="str">
        <f>IF($A101="ADD",IF(NOT(ISBLANK(DG101)),_xlfn.XLOOKUP(DG101,br_pier_cap_type[lookupValue],br_pier_cap_type[lookupKey],"ERROR"),""), "")</f>
        <v/>
      </c>
      <c r="DJ101" s="3" t="str">
        <f>IF($A101="ADD",IF(NOT(ISBLANK(DI101)),_xlfn.XLOOKUP(DI101,br_bearing_type[lookupValue],br_bearing_type[lookupKey],"ERROR"),""), "")</f>
        <v/>
      </c>
      <c r="DL101" s="3" t="str">
        <f>IF($A101="ADD",IF(NOT(ISBLANK(DK101)),_xlfn.XLOOKUP(DK101,br_pier_type[lookupValue],br_pier_type[lookupKey],"ERROR"),""), "")</f>
        <v/>
      </c>
      <c r="DN101" s="3" t="str">
        <f>IF($A101="ADD",IF(NOT(ISBLANK(DM101)),_xlfn.XLOOKUP(DM101,br_pier_cap_type[lookupValue],br_pier_cap_type[lookupKey],"ERROR"),""), "")</f>
        <v/>
      </c>
      <c r="DP101" s="3" t="str">
        <f>IF($A101="ADD",IF(NOT(ISBLANK(DO101)),_xlfn.XLOOKUP(DO101,br_bearing_type[lookupValue],br_bearing_type[lookupKey],"ERROR"),""), "")</f>
        <v/>
      </c>
      <c r="DR101" s="3" t="str">
        <f>IF($A101="ADD",IF(NOT(ISBLANK(DQ101)),_xlfn.XLOOKUP(DQ101,br_pier_type[lookupValue],br_pier_type[lookupKey],"ERROR"),""), "")</f>
        <v/>
      </c>
      <c r="DT101" s="3" t="str">
        <f>IF($A101="ADD",IF(NOT(ISBLANK(DS101)),_xlfn.XLOOKUP(DS101,br_pier_cap_type[lookupValue],br_pier_cap_type[lookupKey],"ERROR"),""), "")</f>
        <v/>
      </c>
      <c r="DV101" s="3" t="str">
        <f>IF($A101="ADD",IF(NOT(ISBLANK(DU101)),_xlfn.XLOOKUP(DU101,br_bearing_type[lookupValue],br_bearing_type[lookupKey],"ERROR"),""), "")</f>
        <v/>
      </c>
      <c r="DX101" s="3" t="str">
        <f>IF($A101="ADD",IF(NOT(ISBLANK(DW101)),_xlfn.XLOOKUP(DW101,br_pier_type[lookupValue],br_pier_type[lookupKey],"ERROR"),""), "")</f>
        <v/>
      </c>
      <c r="DZ101" s="3" t="str">
        <f>IF($A101="ADD",IF(NOT(ISBLANK(DY101)),_xlfn.XLOOKUP(DY101,br_pier_cap_type[lookupValue],br_pier_cap_type[lookupKey],"ERROR"),""), "")</f>
        <v/>
      </c>
      <c r="EB101" s="3" t="str">
        <f>IF($A101="ADD",IF(NOT(ISBLANK(EA101)),_xlfn.XLOOKUP(EA101,br_bearing_type[lookupValue],br_bearing_type[lookupKey],"ERROR"),""), "")</f>
        <v/>
      </c>
      <c r="EU101" s="6"/>
      <c r="EV101" s="6"/>
      <c r="EW101" s="6"/>
      <c r="EX101" s="6"/>
      <c r="EY101" s="6"/>
      <c r="EZ101" s="6"/>
      <c r="FA101" s="6"/>
      <c r="FB101" s="6"/>
      <c r="FC101" s="6"/>
      <c r="FD101" s="6"/>
      <c r="FE101" s="6"/>
      <c r="FF101" s="6"/>
      <c r="FG101" s="6"/>
      <c r="FH101" s="6"/>
      <c r="FI101" s="6"/>
      <c r="FJ101" s="6"/>
      <c r="FK101" s="6"/>
      <c r="FL101" s="6"/>
      <c r="FM101" s="6"/>
      <c r="FN101" s="6"/>
      <c r="FO101" s="6"/>
      <c r="FP101" s="6"/>
      <c r="FQ101" s="6"/>
      <c r="FR101" s="6"/>
      <c r="HU101" s="4"/>
      <c r="HX101" s="8"/>
      <c r="HY101" s="8"/>
      <c r="HZ101" s="4" t="str">
        <f t="shared" ca="1" si="3"/>
        <v/>
      </c>
      <c r="IA101" s="3" t="str">
        <f t="shared" si="4"/>
        <v/>
      </c>
      <c r="IB101" s="3" t="str">
        <f>IF($A101="","",IF((AND($A101="ADD",OR(IA101="",IA101="Local Authority"))),"L",(_xlfn.XLOOKUP(IA101,asset_owner[lookupValue],asset_owner[lookupKey],""))))</f>
        <v/>
      </c>
      <c r="IC101" s="9"/>
      <c r="IF101" s="8" t="str">
        <f t="shared" si="5"/>
        <v/>
      </c>
      <c r="IG101" s="7"/>
    </row>
    <row r="102" spans="2:241" x14ac:dyDescent="0.25">
      <c r="B102" s="5"/>
      <c r="C102" s="5"/>
      <c r="D102" s="6"/>
      <c r="E102" s="6"/>
      <c r="H102" s="3" t="str">
        <f>IF($A102="ADD",IF(NOT(ISBLANK(G102)),_xlfn.XLOOKUP(G102,br_found_type[lookupValue],br_found_type[lookupKey],"ERROR"),""), "")</f>
        <v/>
      </c>
      <c r="I102" s="4"/>
      <c r="K102" s="4"/>
      <c r="M102" s="3" t="str">
        <f>IF($A102="ADD",IF(NOT(ISBLANK(L102)),_xlfn.XLOOKUP(L102,br_found_mat[lookupValue],br_found_mat[lookupKey],"ERROR"),""), "")</f>
        <v/>
      </c>
      <c r="O102" s="3" t="str">
        <f>IF($A102="ADD",IF(NOT(ISBLANK(N102)),_xlfn.XLOOKUP(N102,found_cast_type[lookupValue],found_cast_type[lookupKey],"ERROR"),""), "")</f>
        <v/>
      </c>
      <c r="P102" s="4"/>
      <c r="R102" s="3" t="str">
        <f>IF($A102="ADD",IF(NOT(ISBLANK(Q102)),_xlfn.XLOOKUP(Q102,br_paint_system[lookupValue],br_paint_system[lookupKey],"ERROR"),""), "")</f>
        <v/>
      </c>
      <c r="T102" s="3" t="str">
        <f>IF($A102="ADD",IF(NOT(ISBLANK(S102)),_xlfn.XLOOKUP(S102,br_pier_type[lookupValue],br_pier_type[lookupKey],"ERROR"),""), "")</f>
        <v/>
      </c>
      <c r="V102" s="3" t="str">
        <f>IF($A102="ADD",IF(NOT(ISBLANK(U102)),_xlfn.XLOOKUP(U102,br_pier_cap_type[lookupValue],br_pier_cap_type[lookupKey],"ERROR"),""), "")</f>
        <v/>
      </c>
      <c r="X102" s="3" t="str">
        <f>IF($A102="ADD",IF(NOT(ISBLANK(W102)),_xlfn.XLOOKUP(W102,br_bearing_type[lookupValue],br_bearing_type[lookupKey],"ERROR"),""), "")</f>
        <v/>
      </c>
      <c r="Z102" s="3" t="str">
        <f>IF($A102="ADD",IF(NOT(ISBLANK(Y102)),_xlfn.XLOOKUP(Y102,br_pier_type[lookupValue],br_pier_type[lookupKey],"ERROR"),""), "")</f>
        <v/>
      </c>
      <c r="AB102" s="3" t="str">
        <f>IF($A102="ADD",IF(NOT(ISBLANK(AA102)),_xlfn.XLOOKUP(AA102,br_pier_cap_type[lookupValue],br_pier_cap_type[lookupKey],"ERROR"),""), "")</f>
        <v/>
      </c>
      <c r="AD102" s="3" t="str">
        <f>IF($A102="ADD",IF(NOT(ISBLANK(AC102)),_xlfn.XLOOKUP(AC102,br_bearing_type[lookupValue],br_bearing_type[lookupKey],"ERROR"),""), "")</f>
        <v/>
      </c>
      <c r="AF102" s="3" t="str">
        <f>IF($A102="ADD",IF(NOT(ISBLANK(AE102)),_xlfn.XLOOKUP(AE102,br_pier_type[lookupValue],br_pier_type[lookupKey],"ERROR"),""), "")</f>
        <v/>
      </c>
      <c r="AH102" s="3" t="str">
        <f>IF($A102="ADD",IF(NOT(ISBLANK(AG102)),_xlfn.XLOOKUP(AG102,br_pier_cap_type[lookupValue],br_pier_cap_type[lookupKey],"ERROR"),""), "")</f>
        <v/>
      </c>
      <c r="AJ102" s="3" t="str">
        <f>IF($A102="ADD",IF(NOT(ISBLANK(AI102)),_xlfn.XLOOKUP(AI102,br_bearing_type[lookupValue],br_bearing_type[lookupKey],"ERROR"),""), "")</f>
        <v/>
      </c>
      <c r="AL102" s="3" t="str">
        <f>IF($A102="ADD",IF(NOT(ISBLANK(AK102)),_xlfn.XLOOKUP(AK102,br_pier_type[lookupValue],br_pier_type[lookupKey],"ERROR"),""), "")</f>
        <v/>
      </c>
      <c r="AN102" s="3" t="str">
        <f>IF($A102="ADD",IF(NOT(ISBLANK(AM102)),_xlfn.XLOOKUP(AM102,br_pier_cap_type[lookupValue],br_pier_cap_type[lookupKey],"ERROR"),""), "")</f>
        <v/>
      </c>
      <c r="AP102" s="3" t="str">
        <f>IF($A102="ADD",IF(NOT(ISBLANK(AO102)),_xlfn.XLOOKUP(AO102,br_bearing_type[lookupValue],br_bearing_type[lookupKey],"ERROR"),""), "")</f>
        <v/>
      </c>
      <c r="AR102" s="3" t="str">
        <f>IF($A102="ADD",IF(NOT(ISBLANK(AQ102)),_xlfn.XLOOKUP(AQ102,br_pier_type[lookupValue],br_pier_type[lookupKey],"ERROR"),""), "")</f>
        <v/>
      </c>
      <c r="AT102" s="3" t="str">
        <f>IF($A102="ADD",IF(NOT(ISBLANK(AS102)),_xlfn.XLOOKUP(AS102,br_pier_cap_type[lookupValue],br_pier_cap_type[lookupKey],"ERROR"),""), "")</f>
        <v/>
      </c>
      <c r="AV102" s="3" t="str">
        <f>IF($A102="ADD",IF(NOT(ISBLANK(AU102)),_xlfn.XLOOKUP(AU102,br_bearing_type[lookupValue],br_bearing_type[lookupKey],"ERROR"),""), "")</f>
        <v/>
      </c>
      <c r="AX102" s="3" t="str">
        <f>IF($A102="ADD",IF(NOT(ISBLANK(AW102)),_xlfn.XLOOKUP(AW102,br_pier_type[lookupValue],br_pier_type[lookupKey],"ERROR"),""), "")</f>
        <v/>
      </c>
      <c r="AZ102" s="3" t="str">
        <f>IF($A102="ADD",IF(NOT(ISBLANK(AY102)),_xlfn.XLOOKUP(AY102,br_pier_cap_type[lookupValue],br_pier_cap_type[lookupKey],"ERROR"),""), "")</f>
        <v/>
      </c>
      <c r="BB102" s="3" t="str">
        <f>IF($A102="ADD",IF(NOT(ISBLANK(BA102)),_xlfn.XLOOKUP(BA102,br_bearing_type[lookupValue],br_bearing_type[lookupKey],"ERROR"),""), "")</f>
        <v/>
      </c>
      <c r="BD102" s="3" t="str">
        <f>IF($A102="ADD",IF(NOT(ISBLANK(BC102)),_xlfn.XLOOKUP(BC102,br_pier_type[lookupValue],br_pier_type[lookupKey],"ERROR"),""), "")</f>
        <v/>
      </c>
      <c r="BF102" s="3" t="str">
        <f>IF($A102="ADD",IF(NOT(ISBLANK(BE102)),_xlfn.XLOOKUP(BE102,br_pier_cap_type[lookupValue],br_pier_cap_type[lookupKey],"ERROR"),""), "")</f>
        <v/>
      </c>
      <c r="BH102" s="3" t="str">
        <f>IF($A102="ADD",IF(NOT(ISBLANK(BG102)),_xlfn.XLOOKUP(BG102,br_bearing_type[lookupValue],br_bearing_type[lookupKey],"ERROR"),""), "")</f>
        <v/>
      </c>
      <c r="BJ102" s="3" t="str">
        <f>IF($A102="ADD",IF(NOT(ISBLANK(BI102)),_xlfn.XLOOKUP(BI102,br_pier_type[lookupValue],br_pier_type[lookupKey],"ERROR"),""), "")</f>
        <v/>
      </c>
      <c r="BL102" s="3" t="str">
        <f>IF($A102="ADD",IF(NOT(ISBLANK(BK102)),_xlfn.XLOOKUP(BK102,br_pier_cap_type[lookupValue],br_pier_cap_type[lookupKey],"ERROR"),""), "")</f>
        <v/>
      </c>
      <c r="BN102" s="3" t="str">
        <f>IF($A102="ADD",IF(NOT(ISBLANK(BM102)),_xlfn.XLOOKUP(BM102,br_bearing_type[lookupValue],br_bearing_type[lookupKey],"ERROR"),""), "")</f>
        <v/>
      </c>
      <c r="BP102" s="3" t="str">
        <f>IF($A102="ADD",IF(NOT(ISBLANK(BO102)),_xlfn.XLOOKUP(BO102,br_pier_type[lookupValue],br_pier_type[lookupKey],"ERROR"),""), "")</f>
        <v/>
      </c>
      <c r="BR102" s="3" t="str">
        <f>IF($A102="ADD",IF(NOT(ISBLANK(BQ102)),_xlfn.XLOOKUP(BQ102,br_pier_cap_type[lookupValue],br_pier_cap_type[lookupKey],"ERROR"),""), "")</f>
        <v/>
      </c>
      <c r="BT102" s="3" t="str">
        <f>IF($A102="ADD",IF(NOT(ISBLANK(BS102)),_xlfn.XLOOKUP(BS102,br_bearing_type[lookupValue],br_bearing_type[lookupKey],"ERROR"),""), "")</f>
        <v/>
      </c>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T102" s="3" t="str">
        <f>IF($A102="ADD",IF(NOT(ISBLANK(CS102)),_xlfn.XLOOKUP(CS102,br_pier_type[lookupValue],br_pier_type[lookupKey],"ERROR"),""), "")</f>
        <v/>
      </c>
      <c r="CV102" s="3" t="str">
        <f>IF($A102="ADD",IF(NOT(ISBLANK(CU102)),_xlfn.XLOOKUP(CU102,br_pier_cap_type[lookupValue],br_pier_cap_type[lookupKey],"ERROR"),""), "")</f>
        <v/>
      </c>
      <c r="CX102" s="3" t="str">
        <f>IF($A102="ADD",IF(NOT(ISBLANK(CW102)),_xlfn.XLOOKUP(CW102,br_bearing_type[lookupValue],br_bearing_type[lookupKey],"ERROR"),""), "")</f>
        <v/>
      </c>
      <c r="CZ102" s="3" t="str">
        <f>IF($A102="ADD",IF(NOT(ISBLANK(CY102)),_xlfn.XLOOKUP(CY102,br_pier_type[lookupValue],br_pier_type[lookupKey],"ERROR"),""), "")</f>
        <v/>
      </c>
      <c r="DB102" s="3" t="str">
        <f>IF($A102="ADD",IF(NOT(ISBLANK(DA102)),_xlfn.XLOOKUP(DA102,br_pier_cap_type[lookupValue],br_pier_cap_type[lookupKey],"ERROR"),""), "")</f>
        <v/>
      </c>
      <c r="DD102" s="3" t="str">
        <f>IF($A102="ADD",IF(NOT(ISBLANK(DC102)),_xlfn.XLOOKUP(DC102,br_bearing_type[lookupValue],br_bearing_type[lookupKey],"ERROR"),""), "")</f>
        <v/>
      </c>
      <c r="DF102" s="3" t="str">
        <f>IF($A102="ADD",IF(NOT(ISBLANK(DE102)),_xlfn.XLOOKUP(DE102,br_pier_type[lookupValue],br_pier_type[lookupKey],"ERROR"),""), "")</f>
        <v/>
      </c>
      <c r="DH102" s="3" t="str">
        <f>IF($A102="ADD",IF(NOT(ISBLANK(DG102)),_xlfn.XLOOKUP(DG102,br_pier_cap_type[lookupValue],br_pier_cap_type[lookupKey],"ERROR"),""), "")</f>
        <v/>
      </c>
      <c r="DJ102" s="3" t="str">
        <f>IF($A102="ADD",IF(NOT(ISBLANK(DI102)),_xlfn.XLOOKUP(DI102,br_bearing_type[lookupValue],br_bearing_type[lookupKey],"ERROR"),""), "")</f>
        <v/>
      </c>
      <c r="DL102" s="3" t="str">
        <f>IF($A102="ADD",IF(NOT(ISBLANK(DK102)),_xlfn.XLOOKUP(DK102,br_pier_type[lookupValue],br_pier_type[lookupKey],"ERROR"),""), "")</f>
        <v/>
      </c>
      <c r="DN102" s="3" t="str">
        <f>IF($A102="ADD",IF(NOT(ISBLANK(DM102)),_xlfn.XLOOKUP(DM102,br_pier_cap_type[lookupValue],br_pier_cap_type[lookupKey],"ERROR"),""), "")</f>
        <v/>
      </c>
      <c r="DP102" s="3" t="str">
        <f>IF($A102="ADD",IF(NOT(ISBLANK(DO102)),_xlfn.XLOOKUP(DO102,br_bearing_type[lookupValue],br_bearing_type[lookupKey],"ERROR"),""), "")</f>
        <v/>
      </c>
      <c r="DR102" s="3" t="str">
        <f>IF($A102="ADD",IF(NOT(ISBLANK(DQ102)),_xlfn.XLOOKUP(DQ102,br_pier_type[lookupValue],br_pier_type[lookupKey],"ERROR"),""), "")</f>
        <v/>
      </c>
      <c r="DT102" s="3" t="str">
        <f>IF($A102="ADD",IF(NOT(ISBLANK(DS102)),_xlfn.XLOOKUP(DS102,br_pier_cap_type[lookupValue],br_pier_cap_type[lookupKey],"ERROR"),""), "")</f>
        <v/>
      </c>
      <c r="DV102" s="3" t="str">
        <f>IF($A102="ADD",IF(NOT(ISBLANK(DU102)),_xlfn.XLOOKUP(DU102,br_bearing_type[lookupValue],br_bearing_type[lookupKey],"ERROR"),""), "")</f>
        <v/>
      </c>
      <c r="DX102" s="3" t="str">
        <f>IF($A102="ADD",IF(NOT(ISBLANK(DW102)),_xlfn.XLOOKUP(DW102,br_pier_type[lookupValue],br_pier_type[lookupKey],"ERROR"),""), "")</f>
        <v/>
      </c>
      <c r="DZ102" s="3" t="str">
        <f>IF($A102="ADD",IF(NOT(ISBLANK(DY102)),_xlfn.XLOOKUP(DY102,br_pier_cap_type[lookupValue],br_pier_cap_type[lookupKey],"ERROR"),""), "")</f>
        <v/>
      </c>
      <c r="EB102" s="3" t="str">
        <f>IF($A102="ADD",IF(NOT(ISBLANK(EA102)),_xlfn.XLOOKUP(EA102,br_bearing_type[lookupValue],br_bearing_type[lookupKey],"ERROR"),""), "")</f>
        <v/>
      </c>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HU102" s="4"/>
      <c r="HX102" s="8"/>
      <c r="HY102" s="8"/>
      <c r="HZ102" s="4" t="str">
        <f t="shared" ca="1" si="3"/>
        <v/>
      </c>
      <c r="IA102" s="3" t="str">
        <f t="shared" si="4"/>
        <v/>
      </c>
      <c r="IB102" s="3" t="str">
        <f>IF($A102="","",IF((AND($A102="ADD",OR(IA102="",IA102="Local Authority"))),"L",(_xlfn.XLOOKUP(IA102,asset_owner[lookupValue],asset_owner[lookupKey],""))))</f>
        <v/>
      </c>
      <c r="IC102" s="9"/>
      <c r="IF102" s="8" t="str">
        <f t="shared" si="5"/>
        <v/>
      </c>
      <c r="IG102" s="7"/>
    </row>
    <row r="103" spans="2:241" x14ac:dyDescent="0.25">
      <c r="B103" s="5"/>
      <c r="C103" s="5"/>
      <c r="D103" s="6"/>
      <c r="E103" s="6"/>
      <c r="H103" s="3" t="str">
        <f>IF($A103="ADD",IF(NOT(ISBLANK(G103)),_xlfn.XLOOKUP(G103,br_found_type[lookupValue],br_found_type[lookupKey],"ERROR"),""), "")</f>
        <v/>
      </c>
      <c r="I103" s="4"/>
      <c r="K103" s="4"/>
      <c r="M103" s="3" t="str">
        <f>IF($A103="ADD",IF(NOT(ISBLANK(L103)),_xlfn.XLOOKUP(L103,br_found_mat[lookupValue],br_found_mat[lookupKey],"ERROR"),""), "")</f>
        <v/>
      </c>
      <c r="O103" s="3" t="str">
        <f>IF($A103="ADD",IF(NOT(ISBLANK(N103)),_xlfn.XLOOKUP(N103,found_cast_type[lookupValue],found_cast_type[lookupKey],"ERROR"),""), "")</f>
        <v/>
      </c>
      <c r="P103" s="4"/>
      <c r="R103" s="3" t="str">
        <f>IF($A103="ADD",IF(NOT(ISBLANK(Q103)),_xlfn.XLOOKUP(Q103,br_paint_system[lookupValue],br_paint_system[lookupKey],"ERROR"),""), "")</f>
        <v/>
      </c>
      <c r="T103" s="3" t="str">
        <f>IF($A103="ADD",IF(NOT(ISBLANK(S103)),_xlfn.XLOOKUP(S103,br_pier_type[lookupValue],br_pier_type[lookupKey],"ERROR"),""), "")</f>
        <v/>
      </c>
      <c r="V103" s="3" t="str">
        <f>IF($A103="ADD",IF(NOT(ISBLANK(U103)),_xlfn.XLOOKUP(U103,br_pier_cap_type[lookupValue],br_pier_cap_type[lookupKey],"ERROR"),""), "")</f>
        <v/>
      </c>
      <c r="X103" s="3" t="str">
        <f>IF($A103="ADD",IF(NOT(ISBLANK(W103)),_xlfn.XLOOKUP(W103,br_bearing_type[lookupValue],br_bearing_type[lookupKey],"ERROR"),""), "")</f>
        <v/>
      </c>
      <c r="Z103" s="3" t="str">
        <f>IF($A103="ADD",IF(NOT(ISBLANK(Y103)),_xlfn.XLOOKUP(Y103,br_pier_type[lookupValue],br_pier_type[lookupKey],"ERROR"),""), "")</f>
        <v/>
      </c>
      <c r="AB103" s="3" t="str">
        <f>IF($A103="ADD",IF(NOT(ISBLANK(AA103)),_xlfn.XLOOKUP(AA103,br_pier_cap_type[lookupValue],br_pier_cap_type[lookupKey],"ERROR"),""), "")</f>
        <v/>
      </c>
      <c r="AD103" s="3" t="str">
        <f>IF($A103="ADD",IF(NOT(ISBLANK(AC103)),_xlfn.XLOOKUP(AC103,br_bearing_type[lookupValue],br_bearing_type[lookupKey],"ERROR"),""), "")</f>
        <v/>
      </c>
      <c r="AF103" s="3" t="str">
        <f>IF($A103="ADD",IF(NOT(ISBLANK(AE103)),_xlfn.XLOOKUP(AE103,br_pier_type[lookupValue],br_pier_type[lookupKey],"ERROR"),""), "")</f>
        <v/>
      </c>
      <c r="AH103" s="3" t="str">
        <f>IF($A103="ADD",IF(NOT(ISBLANK(AG103)),_xlfn.XLOOKUP(AG103,br_pier_cap_type[lookupValue],br_pier_cap_type[lookupKey],"ERROR"),""), "")</f>
        <v/>
      </c>
      <c r="AJ103" s="3" t="str">
        <f>IF($A103="ADD",IF(NOT(ISBLANK(AI103)),_xlfn.XLOOKUP(AI103,br_bearing_type[lookupValue],br_bearing_type[lookupKey],"ERROR"),""), "")</f>
        <v/>
      </c>
      <c r="AL103" s="3" t="str">
        <f>IF($A103="ADD",IF(NOT(ISBLANK(AK103)),_xlfn.XLOOKUP(AK103,br_pier_type[lookupValue],br_pier_type[lookupKey],"ERROR"),""), "")</f>
        <v/>
      </c>
      <c r="AN103" s="3" t="str">
        <f>IF($A103="ADD",IF(NOT(ISBLANK(AM103)),_xlfn.XLOOKUP(AM103,br_pier_cap_type[lookupValue],br_pier_cap_type[lookupKey],"ERROR"),""), "")</f>
        <v/>
      </c>
      <c r="AP103" s="3" t="str">
        <f>IF($A103="ADD",IF(NOT(ISBLANK(AO103)),_xlfn.XLOOKUP(AO103,br_bearing_type[lookupValue],br_bearing_type[lookupKey],"ERROR"),""), "")</f>
        <v/>
      </c>
      <c r="AR103" s="3" t="str">
        <f>IF($A103="ADD",IF(NOT(ISBLANK(AQ103)),_xlfn.XLOOKUP(AQ103,br_pier_type[lookupValue],br_pier_type[lookupKey],"ERROR"),""), "")</f>
        <v/>
      </c>
      <c r="AT103" s="3" t="str">
        <f>IF($A103="ADD",IF(NOT(ISBLANK(AS103)),_xlfn.XLOOKUP(AS103,br_pier_cap_type[lookupValue],br_pier_cap_type[lookupKey],"ERROR"),""), "")</f>
        <v/>
      </c>
      <c r="AV103" s="3" t="str">
        <f>IF($A103="ADD",IF(NOT(ISBLANK(AU103)),_xlfn.XLOOKUP(AU103,br_bearing_type[lookupValue],br_bearing_type[lookupKey],"ERROR"),""), "")</f>
        <v/>
      </c>
      <c r="AX103" s="3" t="str">
        <f>IF($A103="ADD",IF(NOT(ISBLANK(AW103)),_xlfn.XLOOKUP(AW103,br_pier_type[lookupValue],br_pier_type[lookupKey],"ERROR"),""), "")</f>
        <v/>
      </c>
      <c r="AZ103" s="3" t="str">
        <f>IF($A103="ADD",IF(NOT(ISBLANK(AY103)),_xlfn.XLOOKUP(AY103,br_pier_cap_type[lookupValue],br_pier_cap_type[lookupKey],"ERROR"),""), "")</f>
        <v/>
      </c>
      <c r="BB103" s="3" t="str">
        <f>IF($A103="ADD",IF(NOT(ISBLANK(BA103)),_xlfn.XLOOKUP(BA103,br_bearing_type[lookupValue],br_bearing_type[lookupKey],"ERROR"),""), "")</f>
        <v/>
      </c>
      <c r="BD103" s="3" t="str">
        <f>IF($A103="ADD",IF(NOT(ISBLANK(BC103)),_xlfn.XLOOKUP(BC103,br_pier_type[lookupValue],br_pier_type[lookupKey],"ERROR"),""), "")</f>
        <v/>
      </c>
      <c r="BF103" s="3" t="str">
        <f>IF($A103="ADD",IF(NOT(ISBLANK(BE103)),_xlfn.XLOOKUP(BE103,br_pier_cap_type[lookupValue],br_pier_cap_type[lookupKey],"ERROR"),""), "")</f>
        <v/>
      </c>
      <c r="BH103" s="3" t="str">
        <f>IF($A103="ADD",IF(NOT(ISBLANK(BG103)),_xlfn.XLOOKUP(BG103,br_bearing_type[lookupValue],br_bearing_type[lookupKey],"ERROR"),""), "")</f>
        <v/>
      </c>
      <c r="BJ103" s="3" t="str">
        <f>IF($A103="ADD",IF(NOT(ISBLANK(BI103)),_xlfn.XLOOKUP(BI103,br_pier_type[lookupValue],br_pier_type[lookupKey],"ERROR"),""), "")</f>
        <v/>
      </c>
      <c r="BL103" s="3" t="str">
        <f>IF($A103="ADD",IF(NOT(ISBLANK(BK103)),_xlfn.XLOOKUP(BK103,br_pier_cap_type[lookupValue],br_pier_cap_type[lookupKey],"ERROR"),""), "")</f>
        <v/>
      </c>
      <c r="BN103" s="3" t="str">
        <f>IF($A103="ADD",IF(NOT(ISBLANK(BM103)),_xlfn.XLOOKUP(BM103,br_bearing_type[lookupValue],br_bearing_type[lookupKey],"ERROR"),""), "")</f>
        <v/>
      </c>
      <c r="BP103" s="3" t="str">
        <f>IF($A103="ADD",IF(NOT(ISBLANK(BO103)),_xlfn.XLOOKUP(BO103,br_pier_type[lookupValue],br_pier_type[lookupKey],"ERROR"),""), "")</f>
        <v/>
      </c>
      <c r="BR103" s="3" t="str">
        <f>IF($A103="ADD",IF(NOT(ISBLANK(BQ103)),_xlfn.XLOOKUP(BQ103,br_pier_cap_type[lookupValue],br_pier_cap_type[lookupKey],"ERROR"),""), "")</f>
        <v/>
      </c>
      <c r="BT103" s="3" t="str">
        <f>IF($A103="ADD",IF(NOT(ISBLANK(BS103)),_xlfn.XLOOKUP(BS103,br_bearing_type[lookupValue],br_bearing_type[lookupKey],"ERROR"),""), "")</f>
        <v/>
      </c>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T103" s="3" t="str">
        <f>IF($A103="ADD",IF(NOT(ISBLANK(CS103)),_xlfn.XLOOKUP(CS103,br_pier_type[lookupValue],br_pier_type[lookupKey],"ERROR"),""), "")</f>
        <v/>
      </c>
      <c r="CV103" s="3" t="str">
        <f>IF($A103="ADD",IF(NOT(ISBLANK(CU103)),_xlfn.XLOOKUP(CU103,br_pier_cap_type[lookupValue],br_pier_cap_type[lookupKey],"ERROR"),""), "")</f>
        <v/>
      </c>
      <c r="CX103" s="3" t="str">
        <f>IF($A103="ADD",IF(NOT(ISBLANK(CW103)),_xlfn.XLOOKUP(CW103,br_bearing_type[lookupValue],br_bearing_type[lookupKey],"ERROR"),""), "")</f>
        <v/>
      </c>
      <c r="CZ103" s="3" t="str">
        <f>IF($A103="ADD",IF(NOT(ISBLANK(CY103)),_xlfn.XLOOKUP(CY103,br_pier_type[lookupValue],br_pier_type[lookupKey],"ERROR"),""), "")</f>
        <v/>
      </c>
      <c r="DB103" s="3" t="str">
        <f>IF($A103="ADD",IF(NOT(ISBLANK(DA103)),_xlfn.XLOOKUP(DA103,br_pier_cap_type[lookupValue],br_pier_cap_type[lookupKey],"ERROR"),""), "")</f>
        <v/>
      </c>
      <c r="DD103" s="3" t="str">
        <f>IF($A103="ADD",IF(NOT(ISBLANK(DC103)),_xlfn.XLOOKUP(DC103,br_bearing_type[lookupValue],br_bearing_type[lookupKey],"ERROR"),""), "")</f>
        <v/>
      </c>
      <c r="DF103" s="3" t="str">
        <f>IF($A103="ADD",IF(NOT(ISBLANK(DE103)),_xlfn.XLOOKUP(DE103,br_pier_type[lookupValue],br_pier_type[lookupKey],"ERROR"),""), "")</f>
        <v/>
      </c>
      <c r="DH103" s="3" t="str">
        <f>IF($A103="ADD",IF(NOT(ISBLANK(DG103)),_xlfn.XLOOKUP(DG103,br_pier_cap_type[lookupValue],br_pier_cap_type[lookupKey],"ERROR"),""), "")</f>
        <v/>
      </c>
      <c r="DJ103" s="3" t="str">
        <f>IF($A103="ADD",IF(NOT(ISBLANK(DI103)),_xlfn.XLOOKUP(DI103,br_bearing_type[lookupValue],br_bearing_type[lookupKey],"ERROR"),""), "")</f>
        <v/>
      </c>
      <c r="DL103" s="3" t="str">
        <f>IF($A103="ADD",IF(NOT(ISBLANK(DK103)),_xlfn.XLOOKUP(DK103,br_pier_type[lookupValue],br_pier_type[lookupKey],"ERROR"),""), "")</f>
        <v/>
      </c>
      <c r="DN103" s="3" t="str">
        <f>IF($A103="ADD",IF(NOT(ISBLANK(DM103)),_xlfn.XLOOKUP(DM103,br_pier_cap_type[lookupValue],br_pier_cap_type[lookupKey],"ERROR"),""), "")</f>
        <v/>
      </c>
      <c r="DP103" s="3" t="str">
        <f>IF($A103="ADD",IF(NOT(ISBLANK(DO103)),_xlfn.XLOOKUP(DO103,br_bearing_type[lookupValue],br_bearing_type[lookupKey],"ERROR"),""), "")</f>
        <v/>
      </c>
      <c r="DR103" s="3" t="str">
        <f>IF($A103="ADD",IF(NOT(ISBLANK(DQ103)),_xlfn.XLOOKUP(DQ103,br_pier_type[lookupValue],br_pier_type[lookupKey],"ERROR"),""), "")</f>
        <v/>
      </c>
      <c r="DT103" s="3" t="str">
        <f>IF($A103="ADD",IF(NOT(ISBLANK(DS103)),_xlfn.XLOOKUP(DS103,br_pier_cap_type[lookupValue],br_pier_cap_type[lookupKey],"ERROR"),""), "")</f>
        <v/>
      </c>
      <c r="DV103" s="3" t="str">
        <f>IF($A103="ADD",IF(NOT(ISBLANK(DU103)),_xlfn.XLOOKUP(DU103,br_bearing_type[lookupValue],br_bearing_type[lookupKey],"ERROR"),""), "")</f>
        <v/>
      </c>
      <c r="DX103" s="3" t="str">
        <f>IF($A103="ADD",IF(NOT(ISBLANK(DW103)),_xlfn.XLOOKUP(DW103,br_pier_type[lookupValue],br_pier_type[lookupKey],"ERROR"),""), "")</f>
        <v/>
      </c>
      <c r="DZ103" s="3" t="str">
        <f>IF($A103="ADD",IF(NOT(ISBLANK(DY103)),_xlfn.XLOOKUP(DY103,br_pier_cap_type[lookupValue],br_pier_cap_type[lookupKey],"ERROR"),""), "")</f>
        <v/>
      </c>
      <c r="EB103" s="3" t="str">
        <f>IF($A103="ADD",IF(NOT(ISBLANK(EA103)),_xlfn.XLOOKUP(EA103,br_bearing_type[lookupValue],br_bearing_type[lookupKey],"ERROR"),""), "")</f>
        <v/>
      </c>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HU103" s="4"/>
      <c r="HX103" s="8"/>
      <c r="HY103" s="8"/>
      <c r="HZ103" s="4" t="str">
        <f t="shared" ca="1" si="3"/>
        <v/>
      </c>
      <c r="IA103" s="3" t="str">
        <f t="shared" si="4"/>
        <v/>
      </c>
      <c r="IB103" s="3" t="str">
        <f>IF($A103="","",IF((AND($A103="ADD",OR(IA103="",IA103="Local Authority"))),"L",(_xlfn.XLOOKUP(IA103,asset_owner[lookupValue],asset_owner[lookupKey],""))))</f>
        <v/>
      </c>
      <c r="IC103" s="9"/>
      <c r="IF103" s="8" t="str">
        <f t="shared" si="5"/>
        <v/>
      </c>
      <c r="IG103" s="7"/>
    </row>
    <row r="104" spans="2:241" x14ac:dyDescent="0.25">
      <c r="B104" s="5"/>
      <c r="C104" s="5"/>
      <c r="D104" s="6"/>
      <c r="E104" s="6"/>
      <c r="H104" s="3" t="str">
        <f>IF($A104="ADD",IF(NOT(ISBLANK(G104)),_xlfn.XLOOKUP(G104,br_found_type[lookupValue],br_found_type[lookupKey],"ERROR"),""), "")</f>
        <v/>
      </c>
      <c r="I104" s="4"/>
      <c r="K104" s="4"/>
      <c r="M104" s="3" t="str">
        <f>IF($A104="ADD",IF(NOT(ISBLANK(L104)),_xlfn.XLOOKUP(L104,br_found_mat[lookupValue],br_found_mat[lookupKey],"ERROR"),""), "")</f>
        <v/>
      </c>
      <c r="O104" s="3" t="str">
        <f>IF($A104="ADD",IF(NOT(ISBLANK(N104)),_xlfn.XLOOKUP(N104,found_cast_type[lookupValue],found_cast_type[lookupKey],"ERROR"),""), "")</f>
        <v/>
      </c>
      <c r="P104" s="4"/>
      <c r="R104" s="3" t="str">
        <f>IF($A104="ADD",IF(NOT(ISBLANK(Q104)),_xlfn.XLOOKUP(Q104,br_paint_system[lookupValue],br_paint_system[lookupKey],"ERROR"),""), "")</f>
        <v/>
      </c>
      <c r="T104" s="3" t="str">
        <f>IF($A104="ADD",IF(NOT(ISBLANK(S104)),_xlfn.XLOOKUP(S104,br_pier_type[lookupValue],br_pier_type[lookupKey],"ERROR"),""), "")</f>
        <v/>
      </c>
      <c r="V104" s="3" t="str">
        <f>IF($A104="ADD",IF(NOT(ISBLANK(U104)),_xlfn.XLOOKUP(U104,br_pier_cap_type[lookupValue],br_pier_cap_type[lookupKey],"ERROR"),""), "")</f>
        <v/>
      </c>
      <c r="X104" s="3" t="str">
        <f>IF($A104="ADD",IF(NOT(ISBLANK(W104)),_xlfn.XLOOKUP(W104,br_bearing_type[lookupValue],br_bearing_type[lookupKey],"ERROR"),""), "")</f>
        <v/>
      </c>
      <c r="Z104" s="3" t="str">
        <f>IF($A104="ADD",IF(NOT(ISBLANK(Y104)),_xlfn.XLOOKUP(Y104,br_pier_type[lookupValue],br_pier_type[lookupKey],"ERROR"),""), "")</f>
        <v/>
      </c>
      <c r="AB104" s="3" t="str">
        <f>IF($A104="ADD",IF(NOT(ISBLANK(AA104)),_xlfn.XLOOKUP(AA104,br_pier_cap_type[lookupValue],br_pier_cap_type[lookupKey],"ERROR"),""), "")</f>
        <v/>
      </c>
      <c r="AD104" s="3" t="str">
        <f>IF($A104="ADD",IF(NOT(ISBLANK(AC104)),_xlfn.XLOOKUP(AC104,br_bearing_type[lookupValue],br_bearing_type[lookupKey],"ERROR"),""), "")</f>
        <v/>
      </c>
      <c r="AF104" s="3" t="str">
        <f>IF($A104="ADD",IF(NOT(ISBLANK(AE104)),_xlfn.XLOOKUP(AE104,br_pier_type[lookupValue],br_pier_type[lookupKey],"ERROR"),""), "")</f>
        <v/>
      </c>
      <c r="AH104" s="3" t="str">
        <f>IF($A104="ADD",IF(NOT(ISBLANK(AG104)),_xlfn.XLOOKUP(AG104,br_pier_cap_type[lookupValue],br_pier_cap_type[lookupKey],"ERROR"),""), "")</f>
        <v/>
      </c>
      <c r="AJ104" s="3" t="str">
        <f>IF($A104="ADD",IF(NOT(ISBLANK(AI104)),_xlfn.XLOOKUP(AI104,br_bearing_type[lookupValue],br_bearing_type[lookupKey],"ERROR"),""), "")</f>
        <v/>
      </c>
      <c r="AL104" s="3" t="str">
        <f>IF($A104="ADD",IF(NOT(ISBLANK(AK104)),_xlfn.XLOOKUP(AK104,br_pier_type[lookupValue],br_pier_type[lookupKey],"ERROR"),""), "")</f>
        <v/>
      </c>
      <c r="AN104" s="3" t="str">
        <f>IF($A104="ADD",IF(NOT(ISBLANK(AM104)),_xlfn.XLOOKUP(AM104,br_pier_cap_type[lookupValue],br_pier_cap_type[lookupKey],"ERROR"),""), "")</f>
        <v/>
      </c>
      <c r="AP104" s="3" t="str">
        <f>IF($A104="ADD",IF(NOT(ISBLANK(AO104)),_xlfn.XLOOKUP(AO104,br_bearing_type[lookupValue],br_bearing_type[lookupKey],"ERROR"),""), "")</f>
        <v/>
      </c>
      <c r="AR104" s="3" t="str">
        <f>IF($A104="ADD",IF(NOT(ISBLANK(AQ104)),_xlfn.XLOOKUP(AQ104,br_pier_type[lookupValue],br_pier_type[lookupKey],"ERROR"),""), "")</f>
        <v/>
      </c>
      <c r="AT104" s="3" t="str">
        <f>IF($A104="ADD",IF(NOT(ISBLANK(AS104)),_xlfn.XLOOKUP(AS104,br_pier_cap_type[lookupValue],br_pier_cap_type[lookupKey],"ERROR"),""), "")</f>
        <v/>
      </c>
      <c r="AV104" s="3" t="str">
        <f>IF($A104="ADD",IF(NOT(ISBLANK(AU104)),_xlfn.XLOOKUP(AU104,br_bearing_type[lookupValue],br_bearing_type[lookupKey],"ERROR"),""), "")</f>
        <v/>
      </c>
      <c r="AX104" s="3" t="str">
        <f>IF($A104="ADD",IF(NOT(ISBLANK(AW104)),_xlfn.XLOOKUP(AW104,br_pier_type[lookupValue],br_pier_type[lookupKey],"ERROR"),""), "")</f>
        <v/>
      </c>
      <c r="AZ104" s="3" t="str">
        <f>IF($A104="ADD",IF(NOT(ISBLANK(AY104)),_xlfn.XLOOKUP(AY104,br_pier_cap_type[lookupValue],br_pier_cap_type[lookupKey],"ERROR"),""), "")</f>
        <v/>
      </c>
      <c r="BB104" s="3" t="str">
        <f>IF($A104="ADD",IF(NOT(ISBLANK(BA104)),_xlfn.XLOOKUP(BA104,br_bearing_type[lookupValue],br_bearing_type[lookupKey],"ERROR"),""), "")</f>
        <v/>
      </c>
      <c r="BD104" s="3" t="str">
        <f>IF($A104="ADD",IF(NOT(ISBLANK(BC104)),_xlfn.XLOOKUP(BC104,br_pier_type[lookupValue],br_pier_type[lookupKey],"ERROR"),""), "")</f>
        <v/>
      </c>
      <c r="BF104" s="3" t="str">
        <f>IF($A104="ADD",IF(NOT(ISBLANK(BE104)),_xlfn.XLOOKUP(BE104,br_pier_cap_type[lookupValue],br_pier_cap_type[lookupKey],"ERROR"),""), "")</f>
        <v/>
      </c>
      <c r="BH104" s="3" t="str">
        <f>IF($A104="ADD",IF(NOT(ISBLANK(BG104)),_xlfn.XLOOKUP(BG104,br_bearing_type[lookupValue],br_bearing_type[lookupKey],"ERROR"),""), "")</f>
        <v/>
      </c>
      <c r="BJ104" s="3" t="str">
        <f>IF($A104="ADD",IF(NOT(ISBLANK(BI104)),_xlfn.XLOOKUP(BI104,br_pier_type[lookupValue],br_pier_type[lookupKey],"ERROR"),""), "")</f>
        <v/>
      </c>
      <c r="BL104" s="3" t="str">
        <f>IF($A104="ADD",IF(NOT(ISBLANK(BK104)),_xlfn.XLOOKUP(BK104,br_pier_cap_type[lookupValue],br_pier_cap_type[lookupKey],"ERROR"),""), "")</f>
        <v/>
      </c>
      <c r="BN104" s="3" t="str">
        <f>IF($A104="ADD",IF(NOT(ISBLANK(BM104)),_xlfn.XLOOKUP(BM104,br_bearing_type[lookupValue],br_bearing_type[lookupKey],"ERROR"),""), "")</f>
        <v/>
      </c>
      <c r="BP104" s="3" t="str">
        <f>IF($A104="ADD",IF(NOT(ISBLANK(BO104)),_xlfn.XLOOKUP(BO104,br_pier_type[lookupValue],br_pier_type[lookupKey],"ERROR"),""), "")</f>
        <v/>
      </c>
      <c r="BR104" s="3" t="str">
        <f>IF($A104="ADD",IF(NOT(ISBLANK(BQ104)),_xlfn.XLOOKUP(BQ104,br_pier_cap_type[lookupValue],br_pier_cap_type[lookupKey],"ERROR"),""), "")</f>
        <v/>
      </c>
      <c r="BT104" s="3" t="str">
        <f>IF($A104="ADD",IF(NOT(ISBLANK(BS104)),_xlfn.XLOOKUP(BS104,br_bearing_type[lookupValue],br_bearing_type[lookupKey],"ERROR"),""), "")</f>
        <v/>
      </c>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T104" s="3" t="str">
        <f>IF($A104="ADD",IF(NOT(ISBLANK(CS104)),_xlfn.XLOOKUP(CS104,br_pier_type[lookupValue],br_pier_type[lookupKey],"ERROR"),""), "")</f>
        <v/>
      </c>
      <c r="CV104" s="3" t="str">
        <f>IF($A104="ADD",IF(NOT(ISBLANK(CU104)),_xlfn.XLOOKUP(CU104,br_pier_cap_type[lookupValue],br_pier_cap_type[lookupKey],"ERROR"),""), "")</f>
        <v/>
      </c>
      <c r="CX104" s="3" t="str">
        <f>IF($A104="ADD",IF(NOT(ISBLANK(CW104)),_xlfn.XLOOKUP(CW104,br_bearing_type[lookupValue],br_bearing_type[lookupKey],"ERROR"),""), "")</f>
        <v/>
      </c>
      <c r="CZ104" s="3" t="str">
        <f>IF($A104="ADD",IF(NOT(ISBLANK(CY104)),_xlfn.XLOOKUP(CY104,br_pier_type[lookupValue],br_pier_type[lookupKey],"ERROR"),""), "")</f>
        <v/>
      </c>
      <c r="DB104" s="3" t="str">
        <f>IF($A104="ADD",IF(NOT(ISBLANK(DA104)),_xlfn.XLOOKUP(DA104,br_pier_cap_type[lookupValue],br_pier_cap_type[lookupKey],"ERROR"),""), "")</f>
        <v/>
      </c>
      <c r="DD104" s="3" t="str">
        <f>IF($A104="ADD",IF(NOT(ISBLANK(DC104)),_xlfn.XLOOKUP(DC104,br_bearing_type[lookupValue],br_bearing_type[lookupKey],"ERROR"),""), "")</f>
        <v/>
      </c>
      <c r="DF104" s="3" t="str">
        <f>IF($A104="ADD",IF(NOT(ISBLANK(DE104)),_xlfn.XLOOKUP(DE104,br_pier_type[lookupValue],br_pier_type[lookupKey],"ERROR"),""), "")</f>
        <v/>
      </c>
      <c r="DH104" s="3" t="str">
        <f>IF($A104="ADD",IF(NOT(ISBLANK(DG104)),_xlfn.XLOOKUP(DG104,br_pier_cap_type[lookupValue],br_pier_cap_type[lookupKey],"ERROR"),""), "")</f>
        <v/>
      </c>
      <c r="DJ104" s="3" t="str">
        <f>IF($A104="ADD",IF(NOT(ISBLANK(DI104)),_xlfn.XLOOKUP(DI104,br_bearing_type[lookupValue],br_bearing_type[lookupKey],"ERROR"),""), "")</f>
        <v/>
      </c>
      <c r="DL104" s="3" t="str">
        <f>IF($A104="ADD",IF(NOT(ISBLANK(DK104)),_xlfn.XLOOKUP(DK104,br_pier_type[lookupValue],br_pier_type[lookupKey],"ERROR"),""), "")</f>
        <v/>
      </c>
      <c r="DN104" s="3" t="str">
        <f>IF($A104="ADD",IF(NOT(ISBLANK(DM104)),_xlfn.XLOOKUP(DM104,br_pier_cap_type[lookupValue],br_pier_cap_type[lookupKey],"ERROR"),""), "")</f>
        <v/>
      </c>
      <c r="DP104" s="3" t="str">
        <f>IF($A104="ADD",IF(NOT(ISBLANK(DO104)),_xlfn.XLOOKUP(DO104,br_bearing_type[lookupValue],br_bearing_type[lookupKey],"ERROR"),""), "")</f>
        <v/>
      </c>
      <c r="DR104" s="3" t="str">
        <f>IF($A104="ADD",IF(NOT(ISBLANK(DQ104)),_xlfn.XLOOKUP(DQ104,br_pier_type[lookupValue],br_pier_type[lookupKey],"ERROR"),""), "")</f>
        <v/>
      </c>
      <c r="DT104" s="3" t="str">
        <f>IF($A104="ADD",IF(NOT(ISBLANK(DS104)),_xlfn.XLOOKUP(DS104,br_pier_cap_type[lookupValue],br_pier_cap_type[lookupKey],"ERROR"),""), "")</f>
        <v/>
      </c>
      <c r="DV104" s="3" t="str">
        <f>IF($A104="ADD",IF(NOT(ISBLANK(DU104)),_xlfn.XLOOKUP(DU104,br_bearing_type[lookupValue],br_bearing_type[lookupKey],"ERROR"),""), "")</f>
        <v/>
      </c>
      <c r="DX104" s="3" t="str">
        <f>IF($A104="ADD",IF(NOT(ISBLANK(DW104)),_xlfn.XLOOKUP(DW104,br_pier_type[lookupValue],br_pier_type[lookupKey],"ERROR"),""), "")</f>
        <v/>
      </c>
      <c r="DZ104" s="3" t="str">
        <f>IF($A104="ADD",IF(NOT(ISBLANK(DY104)),_xlfn.XLOOKUP(DY104,br_pier_cap_type[lookupValue],br_pier_cap_type[lookupKey],"ERROR"),""), "")</f>
        <v/>
      </c>
      <c r="EB104" s="3" t="str">
        <f>IF($A104="ADD",IF(NOT(ISBLANK(EA104)),_xlfn.XLOOKUP(EA104,br_bearing_type[lookupValue],br_bearing_type[lookupKey],"ERROR"),""), "")</f>
        <v/>
      </c>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HU104" s="4"/>
      <c r="HX104" s="8"/>
      <c r="HY104" s="8"/>
      <c r="HZ104" s="4" t="str">
        <f t="shared" ca="1" si="3"/>
        <v/>
      </c>
      <c r="IA104" s="3" t="str">
        <f t="shared" si="4"/>
        <v/>
      </c>
      <c r="IB104" s="3" t="str">
        <f>IF($A104="","",IF((AND($A104="ADD",OR(IA104="",IA104="Local Authority"))),"L",(_xlfn.XLOOKUP(IA104,asset_owner[lookupValue],asset_owner[lookupKey],""))))</f>
        <v/>
      </c>
      <c r="IC104" s="9"/>
      <c r="IF104" s="8" t="str">
        <f t="shared" si="5"/>
        <v/>
      </c>
      <c r="IG104" s="7"/>
    </row>
    <row r="105" spans="2:241" x14ac:dyDescent="0.25">
      <c r="B105" s="5"/>
      <c r="C105" s="5"/>
      <c r="D105" s="6"/>
      <c r="E105" s="6"/>
      <c r="H105" s="3" t="str">
        <f>IF($A105="ADD",IF(NOT(ISBLANK(G105)),_xlfn.XLOOKUP(G105,br_found_type[lookupValue],br_found_type[lookupKey],"ERROR"),""), "")</f>
        <v/>
      </c>
      <c r="I105" s="4"/>
      <c r="K105" s="4"/>
      <c r="M105" s="3" t="str">
        <f>IF($A105="ADD",IF(NOT(ISBLANK(L105)),_xlfn.XLOOKUP(L105,br_found_mat[lookupValue],br_found_mat[lookupKey],"ERROR"),""), "")</f>
        <v/>
      </c>
      <c r="O105" s="3" t="str">
        <f>IF($A105="ADD",IF(NOT(ISBLANK(N105)),_xlfn.XLOOKUP(N105,found_cast_type[lookupValue],found_cast_type[lookupKey],"ERROR"),""), "")</f>
        <v/>
      </c>
      <c r="P105" s="4"/>
      <c r="R105" s="3" t="str">
        <f>IF($A105="ADD",IF(NOT(ISBLANK(Q105)),_xlfn.XLOOKUP(Q105,br_paint_system[lookupValue],br_paint_system[lookupKey],"ERROR"),""), "")</f>
        <v/>
      </c>
      <c r="T105" s="3" t="str">
        <f>IF($A105="ADD",IF(NOT(ISBLANK(S105)),_xlfn.XLOOKUP(S105,br_pier_type[lookupValue],br_pier_type[lookupKey],"ERROR"),""), "")</f>
        <v/>
      </c>
      <c r="V105" s="3" t="str">
        <f>IF($A105="ADD",IF(NOT(ISBLANK(U105)),_xlfn.XLOOKUP(U105,br_pier_cap_type[lookupValue],br_pier_cap_type[lookupKey],"ERROR"),""), "")</f>
        <v/>
      </c>
      <c r="X105" s="3" t="str">
        <f>IF($A105="ADD",IF(NOT(ISBLANK(W105)),_xlfn.XLOOKUP(W105,br_bearing_type[lookupValue],br_bearing_type[lookupKey],"ERROR"),""), "")</f>
        <v/>
      </c>
      <c r="Z105" s="3" t="str">
        <f>IF($A105="ADD",IF(NOT(ISBLANK(Y105)),_xlfn.XLOOKUP(Y105,br_pier_type[lookupValue],br_pier_type[lookupKey],"ERROR"),""), "")</f>
        <v/>
      </c>
      <c r="AB105" s="3" t="str">
        <f>IF($A105="ADD",IF(NOT(ISBLANK(AA105)),_xlfn.XLOOKUP(AA105,br_pier_cap_type[lookupValue],br_pier_cap_type[lookupKey],"ERROR"),""), "")</f>
        <v/>
      </c>
      <c r="AD105" s="3" t="str">
        <f>IF($A105="ADD",IF(NOT(ISBLANK(AC105)),_xlfn.XLOOKUP(AC105,br_bearing_type[lookupValue],br_bearing_type[lookupKey],"ERROR"),""), "")</f>
        <v/>
      </c>
      <c r="AF105" s="3" t="str">
        <f>IF($A105="ADD",IF(NOT(ISBLANK(AE105)),_xlfn.XLOOKUP(AE105,br_pier_type[lookupValue],br_pier_type[lookupKey],"ERROR"),""), "")</f>
        <v/>
      </c>
      <c r="AH105" s="3" t="str">
        <f>IF($A105="ADD",IF(NOT(ISBLANK(AG105)),_xlfn.XLOOKUP(AG105,br_pier_cap_type[lookupValue],br_pier_cap_type[lookupKey],"ERROR"),""), "")</f>
        <v/>
      </c>
      <c r="AJ105" s="3" t="str">
        <f>IF($A105="ADD",IF(NOT(ISBLANK(AI105)),_xlfn.XLOOKUP(AI105,br_bearing_type[lookupValue],br_bearing_type[lookupKey],"ERROR"),""), "")</f>
        <v/>
      </c>
      <c r="AL105" s="3" t="str">
        <f>IF($A105="ADD",IF(NOT(ISBLANK(AK105)),_xlfn.XLOOKUP(AK105,br_pier_type[lookupValue],br_pier_type[lookupKey],"ERROR"),""), "")</f>
        <v/>
      </c>
      <c r="AN105" s="3" t="str">
        <f>IF($A105="ADD",IF(NOT(ISBLANK(AM105)),_xlfn.XLOOKUP(AM105,br_pier_cap_type[lookupValue],br_pier_cap_type[lookupKey],"ERROR"),""), "")</f>
        <v/>
      </c>
      <c r="AP105" s="3" t="str">
        <f>IF($A105="ADD",IF(NOT(ISBLANK(AO105)),_xlfn.XLOOKUP(AO105,br_bearing_type[lookupValue],br_bearing_type[lookupKey],"ERROR"),""), "")</f>
        <v/>
      </c>
      <c r="AR105" s="3" t="str">
        <f>IF($A105="ADD",IF(NOT(ISBLANK(AQ105)),_xlfn.XLOOKUP(AQ105,br_pier_type[lookupValue],br_pier_type[lookupKey],"ERROR"),""), "")</f>
        <v/>
      </c>
      <c r="AT105" s="3" t="str">
        <f>IF($A105="ADD",IF(NOT(ISBLANK(AS105)),_xlfn.XLOOKUP(AS105,br_pier_cap_type[lookupValue],br_pier_cap_type[lookupKey],"ERROR"),""), "")</f>
        <v/>
      </c>
      <c r="AV105" s="3" t="str">
        <f>IF($A105="ADD",IF(NOT(ISBLANK(AU105)),_xlfn.XLOOKUP(AU105,br_bearing_type[lookupValue],br_bearing_type[lookupKey],"ERROR"),""), "")</f>
        <v/>
      </c>
      <c r="AX105" s="3" t="str">
        <f>IF($A105="ADD",IF(NOT(ISBLANK(AW105)),_xlfn.XLOOKUP(AW105,br_pier_type[lookupValue],br_pier_type[lookupKey],"ERROR"),""), "")</f>
        <v/>
      </c>
      <c r="AZ105" s="3" t="str">
        <f>IF($A105="ADD",IF(NOT(ISBLANK(AY105)),_xlfn.XLOOKUP(AY105,br_pier_cap_type[lookupValue],br_pier_cap_type[lookupKey],"ERROR"),""), "")</f>
        <v/>
      </c>
      <c r="BB105" s="3" t="str">
        <f>IF($A105="ADD",IF(NOT(ISBLANK(BA105)),_xlfn.XLOOKUP(BA105,br_bearing_type[lookupValue],br_bearing_type[lookupKey],"ERROR"),""), "")</f>
        <v/>
      </c>
      <c r="BD105" s="3" t="str">
        <f>IF($A105="ADD",IF(NOT(ISBLANK(BC105)),_xlfn.XLOOKUP(BC105,br_pier_type[lookupValue],br_pier_type[lookupKey],"ERROR"),""), "")</f>
        <v/>
      </c>
      <c r="BF105" s="3" t="str">
        <f>IF($A105="ADD",IF(NOT(ISBLANK(BE105)),_xlfn.XLOOKUP(BE105,br_pier_cap_type[lookupValue],br_pier_cap_type[lookupKey],"ERROR"),""), "")</f>
        <v/>
      </c>
      <c r="BH105" s="3" t="str">
        <f>IF($A105="ADD",IF(NOT(ISBLANK(BG105)),_xlfn.XLOOKUP(BG105,br_bearing_type[lookupValue],br_bearing_type[lookupKey],"ERROR"),""), "")</f>
        <v/>
      </c>
      <c r="BJ105" s="3" t="str">
        <f>IF($A105="ADD",IF(NOT(ISBLANK(BI105)),_xlfn.XLOOKUP(BI105,br_pier_type[lookupValue],br_pier_type[lookupKey],"ERROR"),""), "")</f>
        <v/>
      </c>
      <c r="BL105" s="3" t="str">
        <f>IF($A105="ADD",IF(NOT(ISBLANK(BK105)),_xlfn.XLOOKUP(BK105,br_pier_cap_type[lookupValue],br_pier_cap_type[lookupKey],"ERROR"),""), "")</f>
        <v/>
      </c>
      <c r="BN105" s="3" t="str">
        <f>IF($A105="ADD",IF(NOT(ISBLANK(BM105)),_xlfn.XLOOKUP(BM105,br_bearing_type[lookupValue],br_bearing_type[lookupKey],"ERROR"),""), "")</f>
        <v/>
      </c>
      <c r="BP105" s="3" t="str">
        <f>IF($A105="ADD",IF(NOT(ISBLANK(BO105)),_xlfn.XLOOKUP(BO105,br_pier_type[lookupValue],br_pier_type[lookupKey],"ERROR"),""), "")</f>
        <v/>
      </c>
      <c r="BR105" s="3" t="str">
        <f>IF($A105="ADD",IF(NOT(ISBLANK(BQ105)),_xlfn.XLOOKUP(BQ105,br_pier_cap_type[lookupValue],br_pier_cap_type[lookupKey],"ERROR"),""), "")</f>
        <v/>
      </c>
      <c r="BT105" s="3" t="str">
        <f>IF($A105="ADD",IF(NOT(ISBLANK(BS105)),_xlfn.XLOOKUP(BS105,br_bearing_type[lookupValue],br_bearing_type[lookupKey],"ERROR"),""), "")</f>
        <v/>
      </c>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T105" s="3" t="str">
        <f>IF($A105="ADD",IF(NOT(ISBLANK(CS105)),_xlfn.XLOOKUP(CS105,br_pier_type[lookupValue],br_pier_type[lookupKey],"ERROR"),""), "")</f>
        <v/>
      </c>
      <c r="CV105" s="3" t="str">
        <f>IF($A105="ADD",IF(NOT(ISBLANK(CU105)),_xlfn.XLOOKUP(CU105,br_pier_cap_type[lookupValue],br_pier_cap_type[lookupKey],"ERROR"),""), "")</f>
        <v/>
      </c>
      <c r="CX105" s="3" t="str">
        <f>IF($A105="ADD",IF(NOT(ISBLANK(CW105)),_xlfn.XLOOKUP(CW105,br_bearing_type[lookupValue],br_bearing_type[lookupKey],"ERROR"),""), "")</f>
        <v/>
      </c>
      <c r="CZ105" s="3" t="str">
        <f>IF($A105="ADD",IF(NOT(ISBLANK(CY105)),_xlfn.XLOOKUP(CY105,br_pier_type[lookupValue],br_pier_type[lookupKey],"ERROR"),""), "")</f>
        <v/>
      </c>
      <c r="DB105" s="3" t="str">
        <f>IF($A105="ADD",IF(NOT(ISBLANK(DA105)),_xlfn.XLOOKUP(DA105,br_pier_cap_type[lookupValue],br_pier_cap_type[lookupKey],"ERROR"),""), "")</f>
        <v/>
      </c>
      <c r="DD105" s="3" t="str">
        <f>IF($A105="ADD",IF(NOT(ISBLANK(DC105)),_xlfn.XLOOKUP(DC105,br_bearing_type[lookupValue],br_bearing_type[lookupKey],"ERROR"),""), "")</f>
        <v/>
      </c>
      <c r="DF105" s="3" t="str">
        <f>IF($A105="ADD",IF(NOT(ISBLANK(DE105)),_xlfn.XLOOKUP(DE105,br_pier_type[lookupValue],br_pier_type[lookupKey],"ERROR"),""), "")</f>
        <v/>
      </c>
      <c r="DH105" s="3" t="str">
        <f>IF($A105="ADD",IF(NOT(ISBLANK(DG105)),_xlfn.XLOOKUP(DG105,br_pier_cap_type[lookupValue],br_pier_cap_type[lookupKey],"ERROR"),""), "")</f>
        <v/>
      </c>
      <c r="DJ105" s="3" t="str">
        <f>IF($A105="ADD",IF(NOT(ISBLANK(DI105)),_xlfn.XLOOKUP(DI105,br_bearing_type[lookupValue],br_bearing_type[lookupKey],"ERROR"),""), "")</f>
        <v/>
      </c>
      <c r="DL105" s="3" t="str">
        <f>IF($A105="ADD",IF(NOT(ISBLANK(DK105)),_xlfn.XLOOKUP(DK105,br_pier_type[lookupValue],br_pier_type[lookupKey],"ERROR"),""), "")</f>
        <v/>
      </c>
      <c r="DN105" s="3" t="str">
        <f>IF($A105="ADD",IF(NOT(ISBLANK(DM105)),_xlfn.XLOOKUP(DM105,br_pier_cap_type[lookupValue],br_pier_cap_type[lookupKey],"ERROR"),""), "")</f>
        <v/>
      </c>
      <c r="DP105" s="3" t="str">
        <f>IF($A105="ADD",IF(NOT(ISBLANK(DO105)),_xlfn.XLOOKUP(DO105,br_bearing_type[lookupValue],br_bearing_type[lookupKey],"ERROR"),""), "")</f>
        <v/>
      </c>
      <c r="DR105" s="3" t="str">
        <f>IF($A105="ADD",IF(NOT(ISBLANK(DQ105)),_xlfn.XLOOKUP(DQ105,br_pier_type[lookupValue],br_pier_type[lookupKey],"ERROR"),""), "")</f>
        <v/>
      </c>
      <c r="DT105" s="3" t="str">
        <f>IF($A105="ADD",IF(NOT(ISBLANK(DS105)),_xlfn.XLOOKUP(DS105,br_pier_cap_type[lookupValue],br_pier_cap_type[lookupKey],"ERROR"),""), "")</f>
        <v/>
      </c>
      <c r="DV105" s="3" t="str">
        <f>IF($A105="ADD",IF(NOT(ISBLANK(DU105)),_xlfn.XLOOKUP(DU105,br_bearing_type[lookupValue],br_bearing_type[lookupKey],"ERROR"),""), "")</f>
        <v/>
      </c>
      <c r="DX105" s="3" t="str">
        <f>IF($A105="ADD",IF(NOT(ISBLANK(DW105)),_xlfn.XLOOKUP(DW105,br_pier_type[lookupValue],br_pier_type[lookupKey],"ERROR"),""), "")</f>
        <v/>
      </c>
      <c r="DZ105" s="3" t="str">
        <f>IF($A105="ADD",IF(NOT(ISBLANK(DY105)),_xlfn.XLOOKUP(DY105,br_pier_cap_type[lookupValue],br_pier_cap_type[lookupKey],"ERROR"),""), "")</f>
        <v/>
      </c>
      <c r="EB105" s="3" t="str">
        <f>IF($A105="ADD",IF(NOT(ISBLANK(EA105)),_xlfn.XLOOKUP(EA105,br_bearing_type[lookupValue],br_bearing_type[lookupKey],"ERROR"),""), "")</f>
        <v/>
      </c>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HU105" s="4"/>
      <c r="HX105" s="8"/>
      <c r="HY105" s="8"/>
      <c r="HZ105" s="4" t="str">
        <f t="shared" ca="1" si="3"/>
        <v/>
      </c>
      <c r="IA105" s="3" t="str">
        <f t="shared" si="4"/>
        <v/>
      </c>
      <c r="IB105" s="3" t="str">
        <f>IF($A105="","",IF((AND($A105="ADD",OR(IA105="",IA105="Local Authority"))),"L",(_xlfn.XLOOKUP(IA105,asset_owner[lookupValue],asset_owner[lookupKey],""))))</f>
        <v/>
      </c>
      <c r="IC105" s="9"/>
      <c r="IF105" s="8" t="str">
        <f t="shared" si="5"/>
        <v/>
      </c>
      <c r="IG105" s="7"/>
    </row>
    <row r="106" spans="2:241" x14ac:dyDescent="0.25">
      <c r="B106" s="5"/>
      <c r="C106" s="5"/>
      <c r="D106" s="6"/>
      <c r="E106" s="6"/>
      <c r="H106" s="3" t="str">
        <f>IF($A106="ADD",IF(NOT(ISBLANK(G106)),_xlfn.XLOOKUP(G106,br_found_type[lookupValue],br_found_type[lookupKey],"ERROR"),""), "")</f>
        <v/>
      </c>
      <c r="I106" s="4"/>
      <c r="K106" s="4"/>
      <c r="M106" s="3" t="str">
        <f>IF($A106="ADD",IF(NOT(ISBLANK(L106)),_xlfn.XLOOKUP(L106,br_found_mat[lookupValue],br_found_mat[lookupKey],"ERROR"),""), "")</f>
        <v/>
      </c>
      <c r="O106" s="3" t="str">
        <f>IF($A106="ADD",IF(NOT(ISBLANK(N106)),_xlfn.XLOOKUP(N106,found_cast_type[lookupValue],found_cast_type[lookupKey],"ERROR"),""), "")</f>
        <v/>
      </c>
      <c r="P106" s="4"/>
      <c r="R106" s="3" t="str">
        <f>IF($A106="ADD",IF(NOT(ISBLANK(Q106)),_xlfn.XLOOKUP(Q106,br_paint_system[lookupValue],br_paint_system[lookupKey],"ERROR"),""), "")</f>
        <v/>
      </c>
      <c r="T106" s="3" t="str">
        <f>IF($A106="ADD",IF(NOT(ISBLANK(S106)),_xlfn.XLOOKUP(S106,br_pier_type[lookupValue],br_pier_type[lookupKey],"ERROR"),""), "")</f>
        <v/>
      </c>
      <c r="V106" s="3" t="str">
        <f>IF($A106="ADD",IF(NOT(ISBLANK(U106)),_xlfn.XLOOKUP(U106,br_pier_cap_type[lookupValue],br_pier_cap_type[lookupKey],"ERROR"),""), "")</f>
        <v/>
      </c>
      <c r="X106" s="3" t="str">
        <f>IF($A106="ADD",IF(NOT(ISBLANK(W106)),_xlfn.XLOOKUP(W106,br_bearing_type[lookupValue],br_bearing_type[lookupKey],"ERROR"),""), "")</f>
        <v/>
      </c>
      <c r="Z106" s="3" t="str">
        <f>IF($A106="ADD",IF(NOT(ISBLANK(Y106)),_xlfn.XLOOKUP(Y106,br_pier_type[lookupValue],br_pier_type[lookupKey],"ERROR"),""), "")</f>
        <v/>
      </c>
      <c r="AB106" s="3" t="str">
        <f>IF($A106="ADD",IF(NOT(ISBLANK(AA106)),_xlfn.XLOOKUP(AA106,br_pier_cap_type[lookupValue],br_pier_cap_type[lookupKey],"ERROR"),""), "")</f>
        <v/>
      </c>
      <c r="AD106" s="3" t="str">
        <f>IF($A106="ADD",IF(NOT(ISBLANK(AC106)),_xlfn.XLOOKUP(AC106,br_bearing_type[lookupValue],br_bearing_type[lookupKey],"ERROR"),""), "")</f>
        <v/>
      </c>
      <c r="AF106" s="3" t="str">
        <f>IF($A106="ADD",IF(NOT(ISBLANK(AE106)),_xlfn.XLOOKUP(AE106,br_pier_type[lookupValue],br_pier_type[lookupKey],"ERROR"),""), "")</f>
        <v/>
      </c>
      <c r="AH106" s="3" t="str">
        <f>IF($A106="ADD",IF(NOT(ISBLANK(AG106)),_xlfn.XLOOKUP(AG106,br_pier_cap_type[lookupValue],br_pier_cap_type[lookupKey],"ERROR"),""), "")</f>
        <v/>
      </c>
      <c r="AJ106" s="3" t="str">
        <f>IF($A106="ADD",IF(NOT(ISBLANK(AI106)),_xlfn.XLOOKUP(AI106,br_bearing_type[lookupValue],br_bearing_type[lookupKey],"ERROR"),""), "")</f>
        <v/>
      </c>
      <c r="AL106" s="3" t="str">
        <f>IF($A106="ADD",IF(NOT(ISBLANK(AK106)),_xlfn.XLOOKUP(AK106,br_pier_type[lookupValue],br_pier_type[lookupKey],"ERROR"),""), "")</f>
        <v/>
      </c>
      <c r="AN106" s="3" t="str">
        <f>IF($A106="ADD",IF(NOT(ISBLANK(AM106)),_xlfn.XLOOKUP(AM106,br_pier_cap_type[lookupValue],br_pier_cap_type[lookupKey],"ERROR"),""), "")</f>
        <v/>
      </c>
      <c r="AP106" s="3" t="str">
        <f>IF($A106="ADD",IF(NOT(ISBLANK(AO106)),_xlfn.XLOOKUP(AO106,br_bearing_type[lookupValue],br_bearing_type[lookupKey],"ERROR"),""), "")</f>
        <v/>
      </c>
      <c r="AR106" s="3" t="str">
        <f>IF($A106="ADD",IF(NOT(ISBLANK(AQ106)),_xlfn.XLOOKUP(AQ106,br_pier_type[lookupValue],br_pier_type[lookupKey],"ERROR"),""), "")</f>
        <v/>
      </c>
      <c r="AT106" s="3" t="str">
        <f>IF($A106="ADD",IF(NOT(ISBLANK(AS106)),_xlfn.XLOOKUP(AS106,br_pier_cap_type[lookupValue],br_pier_cap_type[lookupKey],"ERROR"),""), "")</f>
        <v/>
      </c>
      <c r="AV106" s="3" t="str">
        <f>IF($A106="ADD",IF(NOT(ISBLANK(AU106)),_xlfn.XLOOKUP(AU106,br_bearing_type[lookupValue],br_bearing_type[lookupKey],"ERROR"),""), "")</f>
        <v/>
      </c>
      <c r="AX106" s="3" t="str">
        <f>IF($A106="ADD",IF(NOT(ISBLANK(AW106)),_xlfn.XLOOKUP(AW106,br_pier_type[lookupValue],br_pier_type[lookupKey],"ERROR"),""), "")</f>
        <v/>
      </c>
      <c r="AZ106" s="3" t="str">
        <f>IF($A106="ADD",IF(NOT(ISBLANK(AY106)),_xlfn.XLOOKUP(AY106,br_pier_cap_type[lookupValue],br_pier_cap_type[lookupKey],"ERROR"),""), "")</f>
        <v/>
      </c>
      <c r="BB106" s="3" t="str">
        <f>IF($A106="ADD",IF(NOT(ISBLANK(BA106)),_xlfn.XLOOKUP(BA106,br_bearing_type[lookupValue],br_bearing_type[lookupKey],"ERROR"),""), "")</f>
        <v/>
      </c>
      <c r="BD106" s="3" t="str">
        <f>IF($A106="ADD",IF(NOT(ISBLANK(BC106)),_xlfn.XLOOKUP(BC106,br_pier_type[lookupValue],br_pier_type[lookupKey],"ERROR"),""), "")</f>
        <v/>
      </c>
      <c r="BF106" s="3" t="str">
        <f>IF($A106="ADD",IF(NOT(ISBLANK(BE106)),_xlfn.XLOOKUP(BE106,br_pier_cap_type[lookupValue],br_pier_cap_type[lookupKey],"ERROR"),""), "")</f>
        <v/>
      </c>
      <c r="BH106" s="3" t="str">
        <f>IF($A106="ADD",IF(NOT(ISBLANK(BG106)),_xlfn.XLOOKUP(BG106,br_bearing_type[lookupValue],br_bearing_type[lookupKey],"ERROR"),""), "")</f>
        <v/>
      </c>
      <c r="BJ106" s="3" t="str">
        <f>IF($A106="ADD",IF(NOT(ISBLANK(BI106)),_xlfn.XLOOKUP(BI106,br_pier_type[lookupValue],br_pier_type[lookupKey],"ERROR"),""), "")</f>
        <v/>
      </c>
      <c r="BL106" s="3" t="str">
        <f>IF($A106="ADD",IF(NOT(ISBLANK(BK106)),_xlfn.XLOOKUP(BK106,br_pier_cap_type[lookupValue],br_pier_cap_type[lookupKey],"ERROR"),""), "")</f>
        <v/>
      </c>
      <c r="BN106" s="3" t="str">
        <f>IF($A106="ADD",IF(NOT(ISBLANK(BM106)),_xlfn.XLOOKUP(BM106,br_bearing_type[lookupValue],br_bearing_type[lookupKey],"ERROR"),""), "")</f>
        <v/>
      </c>
      <c r="BP106" s="3" t="str">
        <f>IF($A106="ADD",IF(NOT(ISBLANK(BO106)),_xlfn.XLOOKUP(BO106,br_pier_type[lookupValue],br_pier_type[lookupKey],"ERROR"),""), "")</f>
        <v/>
      </c>
      <c r="BR106" s="3" t="str">
        <f>IF($A106="ADD",IF(NOT(ISBLANK(BQ106)),_xlfn.XLOOKUP(BQ106,br_pier_cap_type[lookupValue],br_pier_cap_type[lookupKey],"ERROR"),""), "")</f>
        <v/>
      </c>
      <c r="BT106" s="3" t="str">
        <f>IF($A106="ADD",IF(NOT(ISBLANK(BS106)),_xlfn.XLOOKUP(BS106,br_bearing_type[lookupValue],br_bearing_type[lookupKey],"ERROR"),""), "")</f>
        <v/>
      </c>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T106" s="3" t="str">
        <f>IF($A106="ADD",IF(NOT(ISBLANK(CS106)),_xlfn.XLOOKUP(CS106,br_pier_type[lookupValue],br_pier_type[lookupKey],"ERROR"),""), "")</f>
        <v/>
      </c>
      <c r="CV106" s="3" t="str">
        <f>IF($A106="ADD",IF(NOT(ISBLANK(CU106)),_xlfn.XLOOKUP(CU106,br_pier_cap_type[lookupValue],br_pier_cap_type[lookupKey],"ERROR"),""), "")</f>
        <v/>
      </c>
      <c r="CX106" s="3" t="str">
        <f>IF($A106="ADD",IF(NOT(ISBLANK(CW106)),_xlfn.XLOOKUP(CW106,br_bearing_type[lookupValue],br_bearing_type[lookupKey],"ERROR"),""), "")</f>
        <v/>
      </c>
      <c r="CZ106" s="3" t="str">
        <f>IF($A106="ADD",IF(NOT(ISBLANK(CY106)),_xlfn.XLOOKUP(CY106,br_pier_type[lookupValue],br_pier_type[lookupKey],"ERROR"),""), "")</f>
        <v/>
      </c>
      <c r="DB106" s="3" t="str">
        <f>IF($A106="ADD",IF(NOT(ISBLANK(DA106)),_xlfn.XLOOKUP(DA106,br_pier_cap_type[lookupValue],br_pier_cap_type[lookupKey],"ERROR"),""), "")</f>
        <v/>
      </c>
      <c r="DD106" s="3" t="str">
        <f>IF($A106="ADD",IF(NOT(ISBLANK(DC106)),_xlfn.XLOOKUP(DC106,br_bearing_type[lookupValue],br_bearing_type[lookupKey],"ERROR"),""), "")</f>
        <v/>
      </c>
      <c r="DF106" s="3" t="str">
        <f>IF($A106="ADD",IF(NOT(ISBLANK(DE106)),_xlfn.XLOOKUP(DE106,br_pier_type[lookupValue],br_pier_type[lookupKey],"ERROR"),""), "")</f>
        <v/>
      </c>
      <c r="DH106" s="3" t="str">
        <f>IF($A106="ADD",IF(NOT(ISBLANK(DG106)),_xlfn.XLOOKUP(DG106,br_pier_cap_type[lookupValue],br_pier_cap_type[lookupKey],"ERROR"),""), "")</f>
        <v/>
      </c>
      <c r="DJ106" s="3" t="str">
        <f>IF($A106="ADD",IF(NOT(ISBLANK(DI106)),_xlfn.XLOOKUP(DI106,br_bearing_type[lookupValue],br_bearing_type[lookupKey],"ERROR"),""), "")</f>
        <v/>
      </c>
      <c r="DL106" s="3" t="str">
        <f>IF($A106="ADD",IF(NOT(ISBLANK(DK106)),_xlfn.XLOOKUP(DK106,br_pier_type[lookupValue],br_pier_type[lookupKey],"ERROR"),""), "")</f>
        <v/>
      </c>
      <c r="DN106" s="3" t="str">
        <f>IF($A106="ADD",IF(NOT(ISBLANK(DM106)),_xlfn.XLOOKUP(DM106,br_pier_cap_type[lookupValue],br_pier_cap_type[lookupKey],"ERROR"),""), "")</f>
        <v/>
      </c>
      <c r="DP106" s="3" t="str">
        <f>IF($A106="ADD",IF(NOT(ISBLANK(DO106)),_xlfn.XLOOKUP(DO106,br_bearing_type[lookupValue],br_bearing_type[lookupKey],"ERROR"),""), "")</f>
        <v/>
      </c>
      <c r="DR106" s="3" t="str">
        <f>IF($A106="ADD",IF(NOT(ISBLANK(DQ106)),_xlfn.XLOOKUP(DQ106,br_pier_type[lookupValue],br_pier_type[lookupKey],"ERROR"),""), "")</f>
        <v/>
      </c>
      <c r="DT106" s="3" t="str">
        <f>IF($A106="ADD",IF(NOT(ISBLANK(DS106)),_xlfn.XLOOKUP(DS106,br_pier_cap_type[lookupValue],br_pier_cap_type[lookupKey],"ERROR"),""), "")</f>
        <v/>
      </c>
      <c r="DV106" s="3" t="str">
        <f>IF($A106="ADD",IF(NOT(ISBLANK(DU106)),_xlfn.XLOOKUP(DU106,br_bearing_type[lookupValue],br_bearing_type[lookupKey],"ERROR"),""), "")</f>
        <v/>
      </c>
      <c r="DX106" s="3" t="str">
        <f>IF($A106="ADD",IF(NOT(ISBLANK(DW106)),_xlfn.XLOOKUP(DW106,br_pier_type[lookupValue],br_pier_type[lookupKey],"ERROR"),""), "")</f>
        <v/>
      </c>
      <c r="DZ106" s="3" t="str">
        <f>IF($A106="ADD",IF(NOT(ISBLANK(DY106)),_xlfn.XLOOKUP(DY106,br_pier_cap_type[lookupValue],br_pier_cap_type[lookupKey],"ERROR"),""), "")</f>
        <v/>
      </c>
      <c r="EB106" s="3" t="str">
        <f>IF($A106="ADD",IF(NOT(ISBLANK(EA106)),_xlfn.XLOOKUP(EA106,br_bearing_type[lookupValue],br_bearing_type[lookupKey],"ERROR"),""), "")</f>
        <v/>
      </c>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HU106" s="4"/>
      <c r="HX106" s="8"/>
      <c r="HY106" s="8"/>
      <c r="HZ106" s="4" t="str">
        <f t="shared" ca="1" si="3"/>
        <v/>
      </c>
      <c r="IA106" s="3" t="str">
        <f t="shared" si="4"/>
        <v/>
      </c>
      <c r="IB106" s="3" t="str">
        <f>IF($A106="","",IF((AND($A106="ADD",OR(IA106="",IA106="Local Authority"))),"L",(_xlfn.XLOOKUP(IA106,asset_owner[lookupValue],asset_owner[lookupKey],""))))</f>
        <v/>
      </c>
      <c r="IC106" s="9"/>
      <c r="IF106" s="8" t="str">
        <f t="shared" si="5"/>
        <v/>
      </c>
      <c r="IG106" s="7"/>
    </row>
    <row r="107" spans="2:241" x14ac:dyDescent="0.25">
      <c r="B107" s="5"/>
      <c r="C107" s="5"/>
      <c r="D107" s="6"/>
      <c r="E107" s="6"/>
      <c r="H107" s="3" t="str">
        <f>IF($A107="ADD",IF(NOT(ISBLANK(G107)),_xlfn.XLOOKUP(G107,br_found_type[lookupValue],br_found_type[lookupKey],"ERROR"),""), "")</f>
        <v/>
      </c>
      <c r="I107" s="4"/>
      <c r="K107" s="4"/>
      <c r="M107" s="3" t="str">
        <f>IF($A107="ADD",IF(NOT(ISBLANK(L107)),_xlfn.XLOOKUP(L107,br_found_mat[lookupValue],br_found_mat[lookupKey],"ERROR"),""), "")</f>
        <v/>
      </c>
      <c r="O107" s="3" t="str">
        <f>IF($A107="ADD",IF(NOT(ISBLANK(N107)),_xlfn.XLOOKUP(N107,found_cast_type[lookupValue],found_cast_type[lookupKey],"ERROR"),""), "")</f>
        <v/>
      </c>
      <c r="P107" s="4"/>
      <c r="R107" s="3" t="str">
        <f>IF($A107="ADD",IF(NOT(ISBLANK(Q107)),_xlfn.XLOOKUP(Q107,br_paint_system[lookupValue],br_paint_system[lookupKey],"ERROR"),""), "")</f>
        <v/>
      </c>
      <c r="T107" s="3" t="str">
        <f>IF($A107="ADD",IF(NOT(ISBLANK(S107)),_xlfn.XLOOKUP(S107,br_pier_type[lookupValue],br_pier_type[lookupKey],"ERROR"),""), "")</f>
        <v/>
      </c>
      <c r="V107" s="3" t="str">
        <f>IF($A107="ADD",IF(NOT(ISBLANK(U107)),_xlfn.XLOOKUP(U107,br_pier_cap_type[lookupValue],br_pier_cap_type[lookupKey],"ERROR"),""), "")</f>
        <v/>
      </c>
      <c r="X107" s="3" t="str">
        <f>IF($A107="ADD",IF(NOT(ISBLANK(W107)),_xlfn.XLOOKUP(W107,br_bearing_type[lookupValue],br_bearing_type[lookupKey],"ERROR"),""), "")</f>
        <v/>
      </c>
      <c r="Z107" s="3" t="str">
        <f>IF($A107="ADD",IF(NOT(ISBLANK(Y107)),_xlfn.XLOOKUP(Y107,br_pier_type[lookupValue],br_pier_type[lookupKey],"ERROR"),""), "")</f>
        <v/>
      </c>
      <c r="AB107" s="3" t="str">
        <f>IF($A107="ADD",IF(NOT(ISBLANK(AA107)),_xlfn.XLOOKUP(AA107,br_pier_cap_type[lookupValue],br_pier_cap_type[lookupKey],"ERROR"),""), "")</f>
        <v/>
      </c>
      <c r="AD107" s="3" t="str">
        <f>IF($A107="ADD",IF(NOT(ISBLANK(AC107)),_xlfn.XLOOKUP(AC107,br_bearing_type[lookupValue],br_bearing_type[lookupKey],"ERROR"),""), "")</f>
        <v/>
      </c>
      <c r="AF107" s="3" t="str">
        <f>IF($A107="ADD",IF(NOT(ISBLANK(AE107)),_xlfn.XLOOKUP(AE107,br_pier_type[lookupValue],br_pier_type[lookupKey],"ERROR"),""), "")</f>
        <v/>
      </c>
      <c r="AH107" s="3" t="str">
        <f>IF($A107="ADD",IF(NOT(ISBLANK(AG107)),_xlfn.XLOOKUP(AG107,br_pier_cap_type[lookupValue],br_pier_cap_type[lookupKey],"ERROR"),""), "")</f>
        <v/>
      </c>
      <c r="AJ107" s="3" t="str">
        <f>IF($A107="ADD",IF(NOT(ISBLANK(AI107)),_xlfn.XLOOKUP(AI107,br_bearing_type[lookupValue],br_bearing_type[lookupKey],"ERROR"),""), "")</f>
        <v/>
      </c>
      <c r="AL107" s="3" t="str">
        <f>IF($A107="ADD",IF(NOT(ISBLANK(AK107)),_xlfn.XLOOKUP(AK107,br_pier_type[lookupValue],br_pier_type[lookupKey],"ERROR"),""), "")</f>
        <v/>
      </c>
      <c r="AN107" s="3" t="str">
        <f>IF($A107="ADD",IF(NOT(ISBLANK(AM107)),_xlfn.XLOOKUP(AM107,br_pier_cap_type[lookupValue],br_pier_cap_type[lookupKey],"ERROR"),""), "")</f>
        <v/>
      </c>
      <c r="AP107" s="3" t="str">
        <f>IF($A107="ADD",IF(NOT(ISBLANK(AO107)),_xlfn.XLOOKUP(AO107,br_bearing_type[lookupValue],br_bearing_type[lookupKey],"ERROR"),""), "")</f>
        <v/>
      </c>
      <c r="AR107" s="3" t="str">
        <f>IF($A107="ADD",IF(NOT(ISBLANK(AQ107)),_xlfn.XLOOKUP(AQ107,br_pier_type[lookupValue],br_pier_type[lookupKey],"ERROR"),""), "")</f>
        <v/>
      </c>
      <c r="AT107" s="3" t="str">
        <f>IF($A107="ADD",IF(NOT(ISBLANK(AS107)),_xlfn.XLOOKUP(AS107,br_pier_cap_type[lookupValue],br_pier_cap_type[lookupKey],"ERROR"),""), "")</f>
        <v/>
      </c>
      <c r="AV107" s="3" t="str">
        <f>IF($A107="ADD",IF(NOT(ISBLANK(AU107)),_xlfn.XLOOKUP(AU107,br_bearing_type[lookupValue],br_bearing_type[lookupKey],"ERROR"),""), "")</f>
        <v/>
      </c>
      <c r="AX107" s="3" t="str">
        <f>IF($A107="ADD",IF(NOT(ISBLANK(AW107)),_xlfn.XLOOKUP(AW107,br_pier_type[lookupValue],br_pier_type[lookupKey],"ERROR"),""), "")</f>
        <v/>
      </c>
      <c r="AZ107" s="3" t="str">
        <f>IF($A107="ADD",IF(NOT(ISBLANK(AY107)),_xlfn.XLOOKUP(AY107,br_pier_cap_type[lookupValue],br_pier_cap_type[lookupKey],"ERROR"),""), "")</f>
        <v/>
      </c>
      <c r="BB107" s="3" t="str">
        <f>IF($A107="ADD",IF(NOT(ISBLANK(BA107)),_xlfn.XLOOKUP(BA107,br_bearing_type[lookupValue],br_bearing_type[lookupKey],"ERROR"),""), "")</f>
        <v/>
      </c>
      <c r="BD107" s="3" t="str">
        <f>IF($A107="ADD",IF(NOT(ISBLANK(BC107)),_xlfn.XLOOKUP(BC107,br_pier_type[lookupValue],br_pier_type[lookupKey],"ERROR"),""), "")</f>
        <v/>
      </c>
      <c r="BF107" s="3" t="str">
        <f>IF($A107="ADD",IF(NOT(ISBLANK(BE107)),_xlfn.XLOOKUP(BE107,br_pier_cap_type[lookupValue],br_pier_cap_type[lookupKey],"ERROR"),""), "")</f>
        <v/>
      </c>
      <c r="BH107" s="3" t="str">
        <f>IF($A107="ADD",IF(NOT(ISBLANK(BG107)),_xlfn.XLOOKUP(BG107,br_bearing_type[lookupValue],br_bearing_type[lookupKey],"ERROR"),""), "")</f>
        <v/>
      </c>
      <c r="BJ107" s="3" t="str">
        <f>IF($A107="ADD",IF(NOT(ISBLANK(BI107)),_xlfn.XLOOKUP(BI107,br_pier_type[lookupValue],br_pier_type[lookupKey],"ERROR"),""), "")</f>
        <v/>
      </c>
      <c r="BL107" s="3" t="str">
        <f>IF($A107="ADD",IF(NOT(ISBLANK(BK107)),_xlfn.XLOOKUP(BK107,br_pier_cap_type[lookupValue],br_pier_cap_type[lookupKey],"ERROR"),""), "")</f>
        <v/>
      </c>
      <c r="BN107" s="3" t="str">
        <f>IF($A107="ADD",IF(NOT(ISBLANK(BM107)),_xlfn.XLOOKUP(BM107,br_bearing_type[lookupValue],br_bearing_type[lookupKey],"ERROR"),""), "")</f>
        <v/>
      </c>
      <c r="BP107" s="3" t="str">
        <f>IF($A107="ADD",IF(NOT(ISBLANK(BO107)),_xlfn.XLOOKUP(BO107,br_pier_type[lookupValue],br_pier_type[lookupKey],"ERROR"),""), "")</f>
        <v/>
      </c>
      <c r="BR107" s="3" t="str">
        <f>IF($A107="ADD",IF(NOT(ISBLANK(BQ107)),_xlfn.XLOOKUP(BQ107,br_pier_cap_type[lookupValue],br_pier_cap_type[lookupKey],"ERROR"),""), "")</f>
        <v/>
      </c>
      <c r="BT107" s="3" t="str">
        <f>IF($A107="ADD",IF(NOT(ISBLANK(BS107)),_xlfn.XLOOKUP(BS107,br_bearing_type[lookupValue],br_bearing_type[lookupKey],"ERROR"),""), "")</f>
        <v/>
      </c>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T107" s="3" t="str">
        <f>IF($A107="ADD",IF(NOT(ISBLANK(CS107)),_xlfn.XLOOKUP(CS107,br_pier_type[lookupValue],br_pier_type[lookupKey],"ERROR"),""), "")</f>
        <v/>
      </c>
      <c r="CV107" s="3" t="str">
        <f>IF($A107="ADD",IF(NOT(ISBLANK(CU107)),_xlfn.XLOOKUP(CU107,br_pier_cap_type[lookupValue],br_pier_cap_type[lookupKey],"ERROR"),""), "")</f>
        <v/>
      </c>
      <c r="CX107" s="3" t="str">
        <f>IF($A107="ADD",IF(NOT(ISBLANK(CW107)),_xlfn.XLOOKUP(CW107,br_bearing_type[lookupValue],br_bearing_type[lookupKey],"ERROR"),""), "")</f>
        <v/>
      </c>
      <c r="CZ107" s="3" t="str">
        <f>IF($A107="ADD",IF(NOT(ISBLANK(CY107)),_xlfn.XLOOKUP(CY107,br_pier_type[lookupValue],br_pier_type[lookupKey],"ERROR"),""), "")</f>
        <v/>
      </c>
      <c r="DB107" s="3" t="str">
        <f>IF($A107="ADD",IF(NOT(ISBLANK(DA107)),_xlfn.XLOOKUP(DA107,br_pier_cap_type[lookupValue],br_pier_cap_type[lookupKey],"ERROR"),""), "")</f>
        <v/>
      </c>
      <c r="DD107" s="3" t="str">
        <f>IF($A107="ADD",IF(NOT(ISBLANK(DC107)),_xlfn.XLOOKUP(DC107,br_bearing_type[lookupValue],br_bearing_type[lookupKey],"ERROR"),""), "")</f>
        <v/>
      </c>
      <c r="DF107" s="3" t="str">
        <f>IF($A107="ADD",IF(NOT(ISBLANK(DE107)),_xlfn.XLOOKUP(DE107,br_pier_type[lookupValue],br_pier_type[lookupKey],"ERROR"),""), "")</f>
        <v/>
      </c>
      <c r="DH107" s="3" t="str">
        <f>IF($A107="ADD",IF(NOT(ISBLANK(DG107)),_xlfn.XLOOKUP(DG107,br_pier_cap_type[lookupValue],br_pier_cap_type[lookupKey],"ERROR"),""), "")</f>
        <v/>
      </c>
      <c r="DJ107" s="3" t="str">
        <f>IF($A107="ADD",IF(NOT(ISBLANK(DI107)),_xlfn.XLOOKUP(DI107,br_bearing_type[lookupValue],br_bearing_type[lookupKey],"ERROR"),""), "")</f>
        <v/>
      </c>
      <c r="DL107" s="3" t="str">
        <f>IF($A107="ADD",IF(NOT(ISBLANK(DK107)),_xlfn.XLOOKUP(DK107,br_pier_type[lookupValue],br_pier_type[lookupKey],"ERROR"),""), "")</f>
        <v/>
      </c>
      <c r="DN107" s="3" t="str">
        <f>IF($A107="ADD",IF(NOT(ISBLANK(DM107)),_xlfn.XLOOKUP(DM107,br_pier_cap_type[lookupValue],br_pier_cap_type[lookupKey],"ERROR"),""), "")</f>
        <v/>
      </c>
      <c r="DP107" s="3" t="str">
        <f>IF($A107="ADD",IF(NOT(ISBLANK(DO107)),_xlfn.XLOOKUP(DO107,br_bearing_type[lookupValue],br_bearing_type[lookupKey],"ERROR"),""), "")</f>
        <v/>
      </c>
      <c r="DR107" s="3" t="str">
        <f>IF($A107="ADD",IF(NOT(ISBLANK(DQ107)),_xlfn.XLOOKUP(DQ107,br_pier_type[lookupValue],br_pier_type[lookupKey],"ERROR"),""), "")</f>
        <v/>
      </c>
      <c r="DT107" s="3" t="str">
        <f>IF($A107="ADD",IF(NOT(ISBLANK(DS107)),_xlfn.XLOOKUP(DS107,br_pier_cap_type[lookupValue],br_pier_cap_type[lookupKey],"ERROR"),""), "")</f>
        <v/>
      </c>
      <c r="DV107" s="3" t="str">
        <f>IF($A107="ADD",IF(NOT(ISBLANK(DU107)),_xlfn.XLOOKUP(DU107,br_bearing_type[lookupValue],br_bearing_type[lookupKey],"ERROR"),""), "")</f>
        <v/>
      </c>
      <c r="DX107" s="3" t="str">
        <f>IF($A107="ADD",IF(NOT(ISBLANK(DW107)),_xlfn.XLOOKUP(DW107,br_pier_type[lookupValue],br_pier_type[lookupKey],"ERROR"),""), "")</f>
        <v/>
      </c>
      <c r="DZ107" s="3" t="str">
        <f>IF($A107="ADD",IF(NOT(ISBLANK(DY107)),_xlfn.XLOOKUP(DY107,br_pier_cap_type[lookupValue],br_pier_cap_type[lookupKey],"ERROR"),""), "")</f>
        <v/>
      </c>
      <c r="EB107" s="3" t="str">
        <f>IF($A107="ADD",IF(NOT(ISBLANK(EA107)),_xlfn.XLOOKUP(EA107,br_bearing_type[lookupValue],br_bearing_type[lookupKey],"ERROR"),""), "")</f>
        <v/>
      </c>
      <c r="EU107" s="6"/>
      <c r="EV107" s="6"/>
      <c r="EW107" s="6"/>
      <c r="EX107" s="6"/>
      <c r="EY107" s="6"/>
      <c r="EZ107" s="6"/>
      <c r="FA107" s="6"/>
      <c r="FB107" s="6"/>
      <c r="FC107" s="6"/>
      <c r="FD107" s="6"/>
      <c r="FE107" s="6"/>
      <c r="FF107" s="6"/>
      <c r="FG107" s="6"/>
      <c r="FH107" s="6"/>
      <c r="FI107" s="6"/>
      <c r="FJ107" s="6"/>
      <c r="FK107" s="6"/>
      <c r="FL107" s="6"/>
      <c r="FM107" s="6"/>
      <c r="FN107" s="6"/>
      <c r="FO107" s="6"/>
      <c r="FP107" s="6"/>
      <c r="FQ107" s="6"/>
      <c r="FR107" s="6"/>
      <c r="HU107" s="4"/>
      <c r="HX107" s="8"/>
      <c r="HY107" s="8"/>
      <c r="HZ107" s="4" t="str">
        <f t="shared" ca="1" si="3"/>
        <v/>
      </c>
      <c r="IA107" s="3" t="str">
        <f t="shared" si="4"/>
        <v/>
      </c>
      <c r="IB107" s="3" t="str">
        <f>IF($A107="","",IF((AND($A107="ADD",OR(IA107="",IA107="Local Authority"))),"L",(_xlfn.XLOOKUP(IA107,asset_owner[lookupValue],asset_owner[lookupKey],""))))</f>
        <v/>
      </c>
      <c r="IC107" s="9"/>
      <c r="IF107" s="8" t="str">
        <f t="shared" si="5"/>
        <v/>
      </c>
      <c r="IG107" s="7"/>
    </row>
    <row r="108" spans="2:241" x14ac:dyDescent="0.25">
      <c r="B108" s="5"/>
      <c r="C108" s="5"/>
      <c r="D108" s="6"/>
      <c r="E108" s="6"/>
      <c r="H108" s="3" t="str">
        <f>IF($A108="ADD",IF(NOT(ISBLANK(G108)),_xlfn.XLOOKUP(G108,br_found_type[lookupValue],br_found_type[lookupKey],"ERROR"),""), "")</f>
        <v/>
      </c>
      <c r="I108" s="4"/>
      <c r="K108" s="4"/>
      <c r="M108" s="3" t="str">
        <f>IF($A108="ADD",IF(NOT(ISBLANK(L108)),_xlfn.XLOOKUP(L108,br_found_mat[lookupValue],br_found_mat[lookupKey],"ERROR"),""), "")</f>
        <v/>
      </c>
      <c r="O108" s="3" t="str">
        <f>IF($A108="ADD",IF(NOT(ISBLANK(N108)),_xlfn.XLOOKUP(N108,found_cast_type[lookupValue],found_cast_type[lookupKey],"ERROR"),""), "")</f>
        <v/>
      </c>
      <c r="P108" s="4"/>
      <c r="R108" s="3" t="str">
        <f>IF($A108="ADD",IF(NOT(ISBLANK(Q108)),_xlfn.XLOOKUP(Q108,br_paint_system[lookupValue],br_paint_system[lookupKey],"ERROR"),""), "")</f>
        <v/>
      </c>
      <c r="T108" s="3" t="str">
        <f>IF($A108="ADD",IF(NOT(ISBLANK(S108)),_xlfn.XLOOKUP(S108,br_pier_type[lookupValue],br_pier_type[lookupKey],"ERROR"),""), "")</f>
        <v/>
      </c>
      <c r="V108" s="3" t="str">
        <f>IF($A108="ADD",IF(NOT(ISBLANK(U108)),_xlfn.XLOOKUP(U108,br_pier_cap_type[lookupValue],br_pier_cap_type[lookupKey],"ERROR"),""), "")</f>
        <v/>
      </c>
      <c r="X108" s="3" t="str">
        <f>IF($A108="ADD",IF(NOT(ISBLANK(W108)),_xlfn.XLOOKUP(W108,br_bearing_type[lookupValue],br_bearing_type[lookupKey],"ERROR"),""), "")</f>
        <v/>
      </c>
      <c r="Z108" s="3" t="str">
        <f>IF($A108="ADD",IF(NOT(ISBLANK(Y108)),_xlfn.XLOOKUP(Y108,br_pier_type[lookupValue],br_pier_type[lookupKey],"ERROR"),""), "")</f>
        <v/>
      </c>
      <c r="AB108" s="3" t="str">
        <f>IF($A108="ADD",IF(NOT(ISBLANK(AA108)),_xlfn.XLOOKUP(AA108,br_pier_cap_type[lookupValue],br_pier_cap_type[lookupKey],"ERROR"),""), "")</f>
        <v/>
      </c>
      <c r="AD108" s="3" t="str">
        <f>IF($A108="ADD",IF(NOT(ISBLANK(AC108)),_xlfn.XLOOKUP(AC108,br_bearing_type[lookupValue],br_bearing_type[lookupKey],"ERROR"),""), "")</f>
        <v/>
      </c>
      <c r="AF108" s="3" t="str">
        <f>IF($A108="ADD",IF(NOT(ISBLANK(AE108)),_xlfn.XLOOKUP(AE108,br_pier_type[lookupValue],br_pier_type[lookupKey],"ERROR"),""), "")</f>
        <v/>
      </c>
      <c r="AH108" s="3" t="str">
        <f>IF($A108="ADD",IF(NOT(ISBLANK(AG108)),_xlfn.XLOOKUP(AG108,br_pier_cap_type[lookupValue],br_pier_cap_type[lookupKey],"ERROR"),""), "")</f>
        <v/>
      </c>
      <c r="AJ108" s="3" t="str">
        <f>IF($A108="ADD",IF(NOT(ISBLANK(AI108)),_xlfn.XLOOKUP(AI108,br_bearing_type[lookupValue],br_bearing_type[lookupKey],"ERROR"),""), "")</f>
        <v/>
      </c>
      <c r="AL108" s="3" t="str">
        <f>IF($A108="ADD",IF(NOT(ISBLANK(AK108)),_xlfn.XLOOKUP(AK108,br_pier_type[lookupValue],br_pier_type[lookupKey],"ERROR"),""), "")</f>
        <v/>
      </c>
      <c r="AN108" s="3" t="str">
        <f>IF($A108="ADD",IF(NOT(ISBLANK(AM108)),_xlfn.XLOOKUP(AM108,br_pier_cap_type[lookupValue],br_pier_cap_type[lookupKey],"ERROR"),""), "")</f>
        <v/>
      </c>
      <c r="AP108" s="3" t="str">
        <f>IF($A108="ADD",IF(NOT(ISBLANK(AO108)),_xlfn.XLOOKUP(AO108,br_bearing_type[lookupValue],br_bearing_type[lookupKey],"ERROR"),""), "")</f>
        <v/>
      </c>
      <c r="AR108" s="3" t="str">
        <f>IF($A108="ADD",IF(NOT(ISBLANK(AQ108)),_xlfn.XLOOKUP(AQ108,br_pier_type[lookupValue],br_pier_type[lookupKey],"ERROR"),""), "")</f>
        <v/>
      </c>
      <c r="AT108" s="3" t="str">
        <f>IF($A108="ADD",IF(NOT(ISBLANK(AS108)),_xlfn.XLOOKUP(AS108,br_pier_cap_type[lookupValue],br_pier_cap_type[lookupKey],"ERROR"),""), "")</f>
        <v/>
      </c>
      <c r="AV108" s="3" t="str">
        <f>IF($A108="ADD",IF(NOT(ISBLANK(AU108)),_xlfn.XLOOKUP(AU108,br_bearing_type[lookupValue],br_bearing_type[lookupKey],"ERROR"),""), "")</f>
        <v/>
      </c>
      <c r="AX108" s="3" t="str">
        <f>IF($A108="ADD",IF(NOT(ISBLANK(AW108)),_xlfn.XLOOKUP(AW108,br_pier_type[lookupValue],br_pier_type[lookupKey],"ERROR"),""), "")</f>
        <v/>
      </c>
      <c r="AZ108" s="3" t="str">
        <f>IF($A108="ADD",IF(NOT(ISBLANK(AY108)),_xlfn.XLOOKUP(AY108,br_pier_cap_type[lookupValue],br_pier_cap_type[lookupKey],"ERROR"),""), "")</f>
        <v/>
      </c>
      <c r="BB108" s="3" t="str">
        <f>IF($A108="ADD",IF(NOT(ISBLANK(BA108)),_xlfn.XLOOKUP(BA108,br_bearing_type[lookupValue],br_bearing_type[lookupKey],"ERROR"),""), "")</f>
        <v/>
      </c>
      <c r="BD108" s="3" t="str">
        <f>IF($A108="ADD",IF(NOT(ISBLANK(BC108)),_xlfn.XLOOKUP(BC108,br_pier_type[lookupValue],br_pier_type[lookupKey],"ERROR"),""), "")</f>
        <v/>
      </c>
      <c r="BF108" s="3" t="str">
        <f>IF($A108="ADD",IF(NOT(ISBLANK(BE108)),_xlfn.XLOOKUP(BE108,br_pier_cap_type[lookupValue],br_pier_cap_type[lookupKey],"ERROR"),""), "")</f>
        <v/>
      </c>
      <c r="BH108" s="3" t="str">
        <f>IF($A108="ADD",IF(NOT(ISBLANK(BG108)),_xlfn.XLOOKUP(BG108,br_bearing_type[lookupValue],br_bearing_type[lookupKey],"ERROR"),""), "")</f>
        <v/>
      </c>
      <c r="BJ108" s="3" t="str">
        <f>IF($A108="ADD",IF(NOT(ISBLANK(BI108)),_xlfn.XLOOKUP(BI108,br_pier_type[lookupValue],br_pier_type[lookupKey],"ERROR"),""), "")</f>
        <v/>
      </c>
      <c r="BL108" s="3" t="str">
        <f>IF($A108="ADD",IF(NOT(ISBLANK(BK108)),_xlfn.XLOOKUP(BK108,br_pier_cap_type[lookupValue],br_pier_cap_type[lookupKey],"ERROR"),""), "")</f>
        <v/>
      </c>
      <c r="BN108" s="3" t="str">
        <f>IF($A108="ADD",IF(NOT(ISBLANK(BM108)),_xlfn.XLOOKUP(BM108,br_bearing_type[lookupValue],br_bearing_type[lookupKey],"ERROR"),""), "")</f>
        <v/>
      </c>
      <c r="BP108" s="3" t="str">
        <f>IF($A108="ADD",IF(NOT(ISBLANK(BO108)),_xlfn.XLOOKUP(BO108,br_pier_type[lookupValue],br_pier_type[lookupKey],"ERROR"),""), "")</f>
        <v/>
      </c>
      <c r="BR108" s="3" t="str">
        <f>IF($A108="ADD",IF(NOT(ISBLANK(BQ108)),_xlfn.XLOOKUP(BQ108,br_pier_cap_type[lookupValue],br_pier_cap_type[lookupKey],"ERROR"),""), "")</f>
        <v/>
      </c>
      <c r="BT108" s="3" t="str">
        <f>IF($A108="ADD",IF(NOT(ISBLANK(BS108)),_xlfn.XLOOKUP(BS108,br_bearing_type[lookupValue],br_bearing_type[lookupKey],"ERROR"),""), "")</f>
        <v/>
      </c>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T108" s="3" t="str">
        <f>IF($A108="ADD",IF(NOT(ISBLANK(CS108)),_xlfn.XLOOKUP(CS108,br_pier_type[lookupValue],br_pier_type[lookupKey],"ERROR"),""), "")</f>
        <v/>
      </c>
      <c r="CV108" s="3" t="str">
        <f>IF($A108="ADD",IF(NOT(ISBLANK(CU108)),_xlfn.XLOOKUP(CU108,br_pier_cap_type[lookupValue],br_pier_cap_type[lookupKey],"ERROR"),""), "")</f>
        <v/>
      </c>
      <c r="CX108" s="3" t="str">
        <f>IF($A108="ADD",IF(NOT(ISBLANK(CW108)),_xlfn.XLOOKUP(CW108,br_bearing_type[lookupValue],br_bearing_type[lookupKey],"ERROR"),""), "")</f>
        <v/>
      </c>
      <c r="CZ108" s="3" t="str">
        <f>IF($A108="ADD",IF(NOT(ISBLANK(CY108)),_xlfn.XLOOKUP(CY108,br_pier_type[lookupValue],br_pier_type[lookupKey],"ERROR"),""), "")</f>
        <v/>
      </c>
      <c r="DB108" s="3" t="str">
        <f>IF($A108="ADD",IF(NOT(ISBLANK(DA108)),_xlfn.XLOOKUP(DA108,br_pier_cap_type[lookupValue],br_pier_cap_type[lookupKey],"ERROR"),""), "")</f>
        <v/>
      </c>
      <c r="DD108" s="3" t="str">
        <f>IF($A108="ADD",IF(NOT(ISBLANK(DC108)),_xlfn.XLOOKUP(DC108,br_bearing_type[lookupValue],br_bearing_type[lookupKey],"ERROR"),""), "")</f>
        <v/>
      </c>
      <c r="DF108" s="3" t="str">
        <f>IF($A108="ADD",IF(NOT(ISBLANK(DE108)),_xlfn.XLOOKUP(DE108,br_pier_type[lookupValue],br_pier_type[lookupKey],"ERROR"),""), "")</f>
        <v/>
      </c>
      <c r="DH108" s="3" t="str">
        <f>IF($A108="ADD",IF(NOT(ISBLANK(DG108)),_xlfn.XLOOKUP(DG108,br_pier_cap_type[lookupValue],br_pier_cap_type[lookupKey],"ERROR"),""), "")</f>
        <v/>
      </c>
      <c r="DJ108" s="3" t="str">
        <f>IF($A108="ADD",IF(NOT(ISBLANK(DI108)),_xlfn.XLOOKUP(DI108,br_bearing_type[lookupValue],br_bearing_type[lookupKey],"ERROR"),""), "")</f>
        <v/>
      </c>
      <c r="DL108" s="3" t="str">
        <f>IF($A108="ADD",IF(NOT(ISBLANK(DK108)),_xlfn.XLOOKUP(DK108,br_pier_type[lookupValue],br_pier_type[lookupKey],"ERROR"),""), "")</f>
        <v/>
      </c>
      <c r="DN108" s="3" t="str">
        <f>IF($A108="ADD",IF(NOT(ISBLANK(DM108)),_xlfn.XLOOKUP(DM108,br_pier_cap_type[lookupValue],br_pier_cap_type[lookupKey],"ERROR"),""), "")</f>
        <v/>
      </c>
      <c r="DP108" s="3" t="str">
        <f>IF($A108="ADD",IF(NOT(ISBLANK(DO108)),_xlfn.XLOOKUP(DO108,br_bearing_type[lookupValue],br_bearing_type[lookupKey],"ERROR"),""), "")</f>
        <v/>
      </c>
      <c r="DR108" s="3" t="str">
        <f>IF($A108="ADD",IF(NOT(ISBLANK(DQ108)),_xlfn.XLOOKUP(DQ108,br_pier_type[lookupValue],br_pier_type[lookupKey],"ERROR"),""), "")</f>
        <v/>
      </c>
      <c r="DT108" s="3" t="str">
        <f>IF($A108="ADD",IF(NOT(ISBLANK(DS108)),_xlfn.XLOOKUP(DS108,br_pier_cap_type[lookupValue],br_pier_cap_type[lookupKey],"ERROR"),""), "")</f>
        <v/>
      </c>
      <c r="DV108" s="3" t="str">
        <f>IF($A108="ADD",IF(NOT(ISBLANK(DU108)),_xlfn.XLOOKUP(DU108,br_bearing_type[lookupValue],br_bearing_type[lookupKey],"ERROR"),""), "")</f>
        <v/>
      </c>
      <c r="DX108" s="3" t="str">
        <f>IF($A108="ADD",IF(NOT(ISBLANK(DW108)),_xlfn.XLOOKUP(DW108,br_pier_type[lookupValue],br_pier_type[lookupKey],"ERROR"),""), "")</f>
        <v/>
      </c>
      <c r="DZ108" s="3" t="str">
        <f>IF($A108="ADD",IF(NOT(ISBLANK(DY108)),_xlfn.XLOOKUP(DY108,br_pier_cap_type[lookupValue],br_pier_cap_type[lookupKey],"ERROR"),""), "")</f>
        <v/>
      </c>
      <c r="EB108" s="3" t="str">
        <f>IF($A108="ADD",IF(NOT(ISBLANK(EA108)),_xlfn.XLOOKUP(EA108,br_bearing_type[lookupValue],br_bearing_type[lookupKey],"ERROR"),""), "")</f>
        <v/>
      </c>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HU108" s="4"/>
      <c r="HX108" s="8"/>
      <c r="HY108" s="8"/>
      <c r="HZ108" s="4" t="str">
        <f t="shared" ca="1" si="3"/>
        <v/>
      </c>
      <c r="IA108" s="3" t="str">
        <f t="shared" si="4"/>
        <v/>
      </c>
      <c r="IB108" s="3" t="str">
        <f>IF($A108="","",IF((AND($A108="ADD",OR(IA108="",IA108="Local Authority"))),"L",(_xlfn.XLOOKUP(IA108,asset_owner[lookupValue],asset_owner[lookupKey],""))))</f>
        <v/>
      </c>
      <c r="IC108" s="9"/>
      <c r="IF108" s="8" t="str">
        <f t="shared" si="5"/>
        <v/>
      </c>
      <c r="IG108" s="7"/>
    </row>
    <row r="109" spans="2:241" x14ac:dyDescent="0.25">
      <c r="B109" s="5"/>
      <c r="C109" s="5"/>
      <c r="D109" s="6"/>
      <c r="E109" s="6"/>
      <c r="H109" s="3" t="str">
        <f>IF($A109="ADD",IF(NOT(ISBLANK(G109)),_xlfn.XLOOKUP(G109,br_found_type[lookupValue],br_found_type[lookupKey],"ERROR"),""), "")</f>
        <v/>
      </c>
      <c r="I109" s="4"/>
      <c r="K109" s="4"/>
      <c r="M109" s="3" t="str">
        <f>IF($A109="ADD",IF(NOT(ISBLANK(L109)),_xlfn.XLOOKUP(L109,br_found_mat[lookupValue],br_found_mat[lookupKey],"ERROR"),""), "")</f>
        <v/>
      </c>
      <c r="O109" s="3" t="str">
        <f>IF($A109="ADD",IF(NOT(ISBLANK(N109)),_xlfn.XLOOKUP(N109,found_cast_type[lookupValue],found_cast_type[lookupKey],"ERROR"),""), "")</f>
        <v/>
      </c>
      <c r="P109" s="4"/>
      <c r="R109" s="3" t="str">
        <f>IF($A109="ADD",IF(NOT(ISBLANK(Q109)),_xlfn.XLOOKUP(Q109,br_paint_system[lookupValue],br_paint_system[lookupKey],"ERROR"),""), "")</f>
        <v/>
      </c>
      <c r="T109" s="3" t="str">
        <f>IF($A109="ADD",IF(NOT(ISBLANK(S109)),_xlfn.XLOOKUP(S109,br_pier_type[lookupValue],br_pier_type[lookupKey],"ERROR"),""), "")</f>
        <v/>
      </c>
      <c r="V109" s="3" t="str">
        <f>IF($A109="ADD",IF(NOT(ISBLANK(U109)),_xlfn.XLOOKUP(U109,br_pier_cap_type[lookupValue],br_pier_cap_type[lookupKey],"ERROR"),""), "")</f>
        <v/>
      </c>
      <c r="X109" s="3" t="str">
        <f>IF($A109="ADD",IF(NOT(ISBLANK(W109)),_xlfn.XLOOKUP(W109,br_bearing_type[lookupValue],br_bearing_type[lookupKey],"ERROR"),""), "")</f>
        <v/>
      </c>
      <c r="Z109" s="3" t="str">
        <f>IF($A109="ADD",IF(NOT(ISBLANK(Y109)),_xlfn.XLOOKUP(Y109,br_pier_type[lookupValue],br_pier_type[lookupKey],"ERROR"),""), "")</f>
        <v/>
      </c>
      <c r="AB109" s="3" t="str">
        <f>IF($A109="ADD",IF(NOT(ISBLANK(AA109)),_xlfn.XLOOKUP(AA109,br_pier_cap_type[lookupValue],br_pier_cap_type[lookupKey],"ERROR"),""), "")</f>
        <v/>
      </c>
      <c r="AD109" s="3" t="str">
        <f>IF($A109="ADD",IF(NOT(ISBLANK(AC109)),_xlfn.XLOOKUP(AC109,br_bearing_type[lookupValue],br_bearing_type[lookupKey],"ERROR"),""), "")</f>
        <v/>
      </c>
      <c r="AF109" s="3" t="str">
        <f>IF($A109="ADD",IF(NOT(ISBLANK(AE109)),_xlfn.XLOOKUP(AE109,br_pier_type[lookupValue],br_pier_type[lookupKey],"ERROR"),""), "")</f>
        <v/>
      </c>
      <c r="AH109" s="3" t="str">
        <f>IF($A109="ADD",IF(NOT(ISBLANK(AG109)),_xlfn.XLOOKUP(AG109,br_pier_cap_type[lookupValue],br_pier_cap_type[lookupKey],"ERROR"),""), "")</f>
        <v/>
      </c>
      <c r="AJ109" s="3" t="str">
        <f>IF($A109="ADD",IF(NOT(ISBLANK(AI109)),_xlfn.XLOOKUP(AI109,br_bearing_type[lookupValue],br_bearing_type[lookupKey],"ERROR"),""), "")</f>
        <v/>
      </c>
      <c r="AL109" s="3" t="str">
        <f>IF($A109="ADD",IF(NOT(ISBLANK(AK109)),_xlfn.XLOOKUP(AK109,br_pier_type[lookupValue],br_pier_type[lookupKey],"ERROR"),""), "")</f>
        <v/>
      </c>
      <c r="AN109" s="3" t="str">
        <f>IF($A109="ADD",IF(NOT(ISBLANK(AM109)),_xlfn.XLOOKUP(AM109,br_pier_cap_type[lookupValue],br_pier_cap_type[lookupKey],"ERROR"),""), "")</f>
        <v/>
      </c>
      <c r="AP109" s="3" t="str">
        <f>IF($A109="ADD",IF(NOT(ISBLANK(AO109)),_xlfn.XLOOKUP(AO109,br_bearing_type[lookupValue],br_bearing_type[lookupKey],"ERROR"),""), "")</f>
        <v/>
      </c>
      <c r="AR109" s="3" t="str">
        <f>IF($A109="ADD",IF(NOT(ISBLANK(AQ109)),_xlfn.XLOOKUP(AQ109,br_pier_type[lookupValue],br_pier_type[lookupKey],"ERROR"),""), "")</f>
        <v/>
      </c>
      <c r="AT109" s="3" t="str">
        <f>IF($A109="ADD",IF(NOT(ISBLANK(AS109)),_xlfn.XLOOKUP(AS109,br_pier_cap_type[lookupValue],br_pier_cap_type[lookupKey],"ERROR"),""), "")</f>
        <v/>
      </c>
      <c r="AV109" s="3" t="str">
        <f>IF($A109="ADD",IF(NOT(ISBLANK(AU109)),_xlfn.XLOOKUP(AU109,br_bearing_type[lookupValue],br_bearing_type[lookupKey],"ERROR"),""), "")</f>
        <v/>
      </c>
      <c r="AX109" s="3" t="str">
        <f>IF($A109="ADD",IF(NOT(ISBLANK(AW109)),_xlfn.XLOOKUP(AW109,br_pier_type[lookupValue],br_pier_type[lookupKey],"ERROR"),""), "")</f>
        <v/>
      </c>
      <c r="AZ109" s="3" t="str">
        <f>IF($A109="ADD",IF(NOT(ISBLANK(AY109)),_xlfn.XLOOKUP(AY109,br_pier_cap_type[lookupValue],br_pier_cap_type[lookupKey],"ERROR"),""), "")</f>
        <v/>
      </c>
      <c r="BB109" s="3" t="str">
        <f>IF($A109="ADD",IF(NOT(ISBLANK(BA109)),_xlfn.XLOOKUP(BA109,br_bearing_type[lookupValue],br_bearing_type[lookupKey],"ERROR"),""), "")</f>
        <v/>
      </c>
      <c r="BD109" s="3" t="str">
        <f>IF($A109="ADD",IF(NOT(ISBLANK(BC109)),_xlfn.XLOOKUP(BC109,br_pier_type[lookupValue],br_pier_type[lookupKey],"ERROR"),""), "")</f>
        <v/>
      </c>
      <c r="BF109" s="3" t="str">
        <f>IF($A109="ADD",IF(NOT(ISBLANK(BE109)),_xlfn.XLOOKUP(BE109,br_pier_cap_type[lookupValue],br_pier_cap_type[lookupKey],"ERROR"),""), "")</f>
        <v/>
      </c>
      <c r="BH109" s="3" t="str">
        <f>IF($A109="ADD",IF(NOT(ISBLANK(BG109)),_xlfn.XLOOKUP(BG109,br_bearing_type[lookupValue],br_bearing_type[lookupKey],"ERROR"),""), "")</f>
        <v/>
      </c>
      <c r="BJ109" s="3" t="str">
        <f>IF($A109="ADD",IF(NOT(ISBLANK(BI109)),_xlfn.XLOOKUP(BI109,br_pier_type[lookupValue],br_pier_type[lookupKey],"ERROR"),""), "")</f>
        <v/>
      </c>
      <c r="BL109" s="3" t="str">
        <f>IF($A109="ADD",IF(NOT(ISBLANK(BK109)),_xlfn.XLOOKUP(BK109,br_pier_cap_type[lookupValue],br_pier_cap_type[lookupKey],"ERROR"),""), "")</f>
        <v/>
      </c>
      <c r="BN109" s="3" t="str">
        <f>IF($A109="ADD",IF(NOT(ISBLANK(BM109)),_xlfn.XLOOKUP(BM109,br_bearing_type[lookupValue],br_bearing_type[lookupKey],"ERROR"),""), "")</f>
        <v/>
      </c>
      <c r="BP109" s="3" t="str">
        <f>IF($A109="ADD",IF(NOT(ISBLANK(BO109)),_xlfn.XLOOKUP(BO109,br_pier_type[lookupValue],br_pier_type[lookupKey],"ERROR"),""), "")</f>
        <v/>
      </c>
      <c r="BR109" s="3" t="str">
        <f>IF($A109="ADD",IF(NOT(ISBLANK(BQ109)),_xlfn.XLOOKUP(BQ109,br_pier_cap_type[lookupValue],br_pier_cap_type[lookupKey],"ERROR"),""), "")</f>
        <v/>
      </c>
      <c r="BT109" s="3" t="str">
        <f>IF($A109="ADD",IF(NOT(ISBLANK(BS109)),_xlfn.XLOOKUP(BS109,br_bearing_type[lookupValue],br_bearing_type[lookupKey],"ERROR"),""), "")</f>
        <v/>
      </c>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T109" s="3" t="str">
        <f>IF($A109="ADD",IF(NOT(ISBLANK(CS109)),_xlfn.XLOOKUP(CS109,br_pier_type[lookupValue],br_pier_type[lookupKey],"ERROR"),""), "")</f>
        <v/>
      </c>
      <c r="CV109" s="3" t="str">
        <f>IF($A109="ADD",IF(NOT(ISBLANK(CU109)),_xlfn.XLOOKUP(CU109,br_pier_cap_type[lookupValue],br_pier_cap_type[lookupKey],"ERROR"),""), "")</f>
        <v/>
      </c>
      <c r="CX109" s="3" t="str">
        <f>IF($A109="ADD",IF(NOT(ISBLANK(CW109)),_xlfn.XLOOKUP(CW109,br_bearing_type[lookupValue],br_bearing_type[lookupKey],"ERROR"),""), "")</f>
        <v/>
      </c>
      <c r="CZ109" s="3" t="str">
        <f>IF($A109="ADD",IF(NOT(ISBLANK(CY109)),_xlfn.XLOOKUP(CY109,br_pier_type[lookupValue],br_pier_type[lookupKey],"ERROR"),""), "")</f>
        <v/>
      </c>
      <c r="DB109" s="3" t="str">
        <f>IF($A109="ADD",IF(NOT(ISBLANK(DA109)),_xlfn.XLOOKUP(DA109,br_pier_cap_type[lookupValue],br_pier_cap_type[lookupKey],"ERROR"),""), "")</f>
        <v/>
      </c>
      <c r="DD109" s="3" t="str">
        <f>IF($A109="ADD",IF(NOT(ISBLANK(DC109)),_xlfn.XLOOKUP(DC109,br_bearing_type[lookupValue],br_bearing_type[lookupKey],"ERROR"),""), "")</f>
        <v/>
      </c>
      <c r="DF109" s="3" t="str">
        <f>IF($A109="ADD",IF(NOT(ISBLANK(DE109)),_xlfn.XLOOKUP(DE109,br_pier_type[lookupValue],br_pier_type[lookupKey],"ERROR"),""), "")</f>
        <v/>
      </c>
      <c r="DH109" s="3" t="str">
        <f>IF($A109="ADD",IF(NOT(ISBLANK(DG109)),_xlfn.XLOOKUP(DG109,br_pier_cap_type[lookupValue],br_pier_cap_type[lookupKey],"ERROR"),""), "")</f>
        <v/>
      </c>
      <c r="DJ109" s="3" t="str">
        <f>IF($A109="ADD",IF(NOT(ISBLANK(DI109)),_xlfn.XLOOKUP(DI109,br_bearing_type[lookupValue],br_bearing_type[lookupKey],"ERROR"),""), "")</f>
        <v/>
      </c>
      <c r="DL109" s="3" t="str">
        <f>IF($A109="ADD",IF(NOT(ISBLANK(DK109)),_xlfn.XLOOKUP(DK109,br_pier_type[lookupValue],br_pier_type[lookupKey],"ERROR"),""), "")</f>
        <v/>
      </c>
      <c r="DN109" s="3" t="str">
        <f>IF($A109="ADD",IF(NOT(ISBLANK(DM109)),_xlfn.XLOOKUP(DM109,br_pier_cap_type[lookupValue],br_pier_cap_type[lookupKey],"ERROR"),""), "")</f>
        <v/>
      </c>
      <c r="DP109" s="3" t="str">
        <f>IF($A109="ADD",IF(NOT(ISBLANK(DO109)),_xlfn.XLOOKUP(DO109,br_bearing_type[lookupValue],br_bearing_type[lookupKey],"ERROR"),""), "")</f>
        <v/>
      </c>
      <c r="DR109" s="3" t="str">
        <f>IF($A109="ADD",IF(NOT(ISBLANK(DQ109)),_xlfn.XLOOKUP(DQ109,br_pier_type[lookupValue],br_pier_type[lookupKey],"ERROR"),""), "")</f>
        <v/>
      </c>
      <c r="DT109" s="3" t="str">
        <f>IF($A109="ADD",IF(NOT(ISBLANK(DS109)),_xlfn.XLOOKUP(DS109,br_pier_cap_type[lookupValue],br_pier_cap_type[lookupKey],"ERROR"),""), "")</f>
        <v/>
      </c>
      <c r="DV109" s="3" t="str">
        <f>IF($A109="ADD",IF(NOT(ISBLANK(DU109)),_xlfn.XLOOKUP(DU109,br_bearing_type[lookupValue],br_bearing_type[lookupKey],"ERROR"),""), "")</f>
        <v/>
      </c>
      <c r="DX109" s="3" t="str">
        <f>IF($A109="ADD",IF(NOT(ISBLANK(DW109)),_xlfn.XLOOKUP(DW109,br_pier_type[lookupValue],br_pier_type[lookupKey],"ERROR"),""), "")</f>
        <v/>
      </c>
      <c r="DZ109" s="3" t="str">
        <f>IF($A109="ADD",IF(NOT(ISBLANK(DY109)),_xlfn.XLOOKUP(DY109,br_pier_cap_type[lookupValue],br_pier_cap_type[lookupKey],"ERROR"),""), "")</f>
        <v/>
      </c>
      <c r="EB109" s="3" t="str">
        <f>IF($A109="ADD",IF(NOT(ISBLANK(EA109)),_xlfn.XLOOKUP(EA109,br_bearing_type[lookupValue],br_bearing_type[lookupKey],"ERROR"),""), "")</f>
        <v/>
      </c>
      <c r="EU109" s="6"/>
      <c r="EV109" s="6"/>
      <c r="EW109" s="6"/>
      <c r="EX109" s="6"/>
      <c r="EY109" s="6"/>
      <c r="EZ109" s="6"/>
      <c r="FA109" s="6"/>
      <c r="FB109" s="6"/>
      <c r="FC109" s="6"/>
      <c r="FD109" s="6"/>
      <c r="FE109" s="6"/>
      <c r="FF109" s="6"/>
      <c r="FG109" s="6"/>
      <c r="FH109" s="6"/>
      <c r="FI109" s="6"/>
      <c r="FJ109" s="6"/>
      <c r="FK109" s="6"/>
      <c r="FL109" s="6"/>
      <c r="FM109" s="6"/>
      <c r="FN109" s="6"/>
      <c r="FO109" s="6"/>
      <c r="FP109" s="6"/>
      <c r="FQ109" s="6"/>
      <c r="FR109" s="6"/>
      <c r="HU109" s="4"/>
      <c r="HX109" s="8"/>
      <c r="HY109" s="8"/>
      <c r="HZ109" s="4" t="str">
        <f t="shared" ca="1" si="3"/>
        <v/>
      </c>
      <c r="IA109" s="3" t="str">
        <f t="shared" si="4"/>
        <v/>
      </c>
      <c r="IB109" s="3" t="str">
        <f>IF($A109="","",IF((AND($A109="ADD",OR(IA109="",IA109="Local Authority"))),"L",(_xlfn.XLOOKUP(IA109,asset_owner[lookupValue],asset_owner[lookupKey],""))))</f>
        <v/>
      </c>
      <c r="IC109" s="9"/>
      <c r="IF109" s="8" t="str">
        <f t="shared" si="5"/>
        <v/>
      </c>
      <c r="IG109" s="7"/>
    </row>
    <row r="110" spans="2:241" x14ac:dyDescent="0.25">
      <c r="B110" s="5"/>
      <c r="C110" s="5"/>
      <c r="D110" s="6"/>
      <c r="E110" s="6"/>
      <c r="H110" s="3" t="str">
        <f>IF($A110="ADD",IF(NOT(ISBLANK(G110)),_xlfn.XLOOKUP(G110,br_found_type[lookupValue],br_found_type[lookupKey],"ERROR"),""), "")</f>
        <v/>
      </c>
      <c r="I110" s="4"/>
      <c r="K110" s="4"/>
      <c r="M110" s="3" t="str">
        <f>IF($A110="ADD",IF(NOT(ISBLANK(L110)),_xlfn.XLOOKUP(L110,br_found_mat[lookupValue],br_found_mat[lookupKey],"ERROR"),""), "")</f>
        <v/>
      </c>
      <c r="O110" s="3" t="str">
        <f>IF($A110="ADD",IF(NOT(ISBLANK(N110)),_xlfn.XLOOKUP(N110,found_cast_type[lookupValue],found_cast_type[lookupKey],"ERROR"),""), "")</f>
        <v/>
      </c>
      <c r="P110" s="4"/>
      <c r="R110" s="3" t="str">
        <f>IF($A110="ADD",IF(NOT(ISBLANK(Q110)),_xlfn.XLOOKUP(Q110,br_paint_system[lookupValue],br_paint_system[lookupKey],"ERROR"),""), "")</f>
        <v/>
      </c>
      <c r="T110" s="3" t="str">
        <f>IF($A110="ADD",IF(NOT(ISBLANK(S110)),_xlfn.XLOOKUP(S110,br_pier_type[lookupValue],br_pier_type[lookupKey],"ERROR"),""), "")</f>
        <v/>
      </c>
      <c r="V110" s="3" t="str">
        <f>IF($A110="ADD",IF(NOT(ISBLANK(U110)),_xlfn.XLOOKUP(U110,br_pier_cap_type[lookupValue],br_pier_cap_type[lookupKey],"ERROR"),""), "")</f>
        <v/>
      </c>
      <c r="X110" s="3" t="str">
        <f>IF($A110="ADD",IF(NOT(ISBLANK(W110)),_xlfn.XLOOKUP(W110,br_bearing_type[lookupValue],br_bearing_type[lookupKey],"ERROR"),""), "")</f>
        <v/>
      </c>
      <c r="Z110" s="3" t="str">
        <f>IF($A110="ADD",IF(NOT(ISBLANK(Y110)),_xlfn.XLOOKUP(Y110,br_pier_type[lookupValue],br_pier_type[lookupKey],"ERROR"),""), "")</f>
        <v/>
      </c>
      <c r="AB110" s="3" t="str">
        <f>IF($A110="ADD",IF(NOT(ISBLANK(AA110)),_xlfn.XLOOKUP(AA110,br_pier_cap_type[lookupValue],br_pier_cap_type[lookupKey],"ERROR"),""), "")</f>
        <v/>
      </c>
      <c r="AD110" s="3" t="str">
        <f>IF($A110="ADD",IF(NOT(ISBLANK(AC110)),_xlfn.XLOOKUP(AC110,br_bearing_type[lookupValue],br_bearing_type[lookupKey],"ERROR"),""), "")</f>
        <v/>
      </c>
      <c r="AF110" s="3" t="str">
        <f>IF($A110="ADD",IF(NOT(ISBLANK(AE110)),_xlfn.XLOOKUP(AE110,br_pier_type[lookupValue],br_pier_type[lookupKey],"ERROR"),""), "")</f>
        <v/>
      </c>
      <c r="AH110" s="3" t="str">
        <f>IF($A110="ADD",IF(NOT(ISBLANK(AG110)),_xlfn.XLOOKUP(AG110,br_pier_cap_type[lookupValue],br_pier_cap_type[lookupKey],"ERROR"),""), "")</f>
        <v/>
      </c>
      <c r="AJ110" s="3" t="str">
        <f>IF($A110="ADD",IF(NOT(ISBLANK(AI110)),_xlfn.XLOOKUP(AI110,br_bearing_type[lookupValue],br_bearing_type[lookupKey],"ERROR"),""), "")</f>
        <v/>
      </c>
      <c r="AL110" s="3" t="str">
        <f>IF($A110="ADD",IF(NOT(ISBLANK(AK110)),_xlfn.XLOOKUP(AK110,br_pier_type[lookupValue],br_pier_type[lookupKey],"ERROR"),""), "")</f>
        <v/>
      </c>
      <c r="AN110" s="3" t="str">
        <f>IF($A110="ADD",IF(NOT(ISBLANK(AM110)),_xlfn.XLOOKUP(AM110,br_pier_cap_type[lookupValue],br_pier_cap_type[lookupKey],"ERROR"),""), "")</f>
        <v/>
      </c>
      <c r="AP110" s="3" t="str">
        <f>IF($A110="ADD",IF(NOT(ISBLANK(AO110)),_xlfn.XLOOKUP(AO110,br_bearing_type[lookupValue],br_bearing_type[lookupKey],"ERROR"),""), "")</f>
        <v/>
      </c>
      <c r="AR110" s="3" t="str">
        <f>IF($A110="ADD",IF(NOT(ISBLANK(AQ110)),_xlfn.XLOOKUP(AQ110,br_pier_type[lookupValue],br_pier_type[lookupKey],"ERROR"),""), "")</f>
        <v/>
      </c>
      <c r="AT110" s="3" t="str">
        <f>IF($A110="ADD",IF(NOT(ISBLANK(AS110)),_xlfn.XLOOKUP(AS110,br_pier_cap_type[lookupValue],br_pier_cap_type[lookupKey],"ERROR"),""), "")</f>
        <v/>
      </c>
      <c r="AV110" s="3" t="str">
        <f>IF($A110="ADD",IF(NOT(ISBLANK(AU110)),_xlfn.XLOOKUP(AU110,br_bearing_type[lookupValue],br_bearing_type[lookupKey],"ERROR"),""), "")</f>
        <v/>
      </c>
      <c r="AX110" s="3" t="str">
        <f>IF($A110="ADD",IF(NOT(ISBLANK(AW110)),_xlfn.XLOOKUP(AW110,br_pier_type[lookupValue],br_pier_type[lookupKey],"ERROR"),""), "")</f>
        <v/>
      </c>
      <c r="AZ110" s="3" t="str">
        <f>IF($A110="ADD",IF(NOT(ISBLANK(AY110)),_xlfn.XLOOKUP(AY110,br_pier_cap_type[lookupValue],br_pier_cap_type[lookupKey],"ERROR"),""), "")</f>
        <v/>
      </c>
      <c r="BB110" s="3" t="str">
        <f>IF($A110="ADD",IF(NOT(ISBLANK(BA110)),_xlfn.XLOOKUP(BA110,br_bearing_type[lookupValue],br_bearing_type[lookupKey],"ERROR"),""), "")</f>
        <v/>
      </c>
      <c r="BD110" s="3" t="str">
        <f>IF($A110="ADD",IF(NOT(ISBLANK(BC110)),_xlfn.XLOOKUP(BC110,br_pier_type[lookupValue],br_pier_type[lookupKey],"ERROR"),""), "")</f>
        <v/>
      </c>
      <c r="BF110" s="3" t="str">
        <f>IF($A110="ADD",IF(NOT(ISBLANK(BE110)),_xlfn.XLOOKUP(BE110,br_pier_cap_type[lookupValue],br_pier_cap_type[lookupKey],"ERROR"),""), "")</f>
        <v/>
      </c>
      <c r="BH110" s="3" t="str">
        <f>IF($A110="ADD",IF(NOT(ISBLANK(BG110)),_xlfn.XLOOKUP(BG110,br_bearing_type[lookupValue],br_bearing_type[lookupKey],"ERROR"),""), "")</f>
        <v/>
      </c>
      <c r="BJ110" s="3" t="str">
        <f>IF($A110="ADD",IF(NOT(ISBLANK(BI110)),_xlfn.XLOOKUP(BI110,br_pier_type[lookupValue],br_pier_type[lookupKey],"ERROR"),""), "")</f>
        <v/>
      </c>
      <c r="BL110" s="3" t="str">
        <f>IF($A110="ADD",IF(NOT(ISBLANK(BK110)),_xlfn.XLOOKUP(BK110,br_pier_cap_type[lookupValue],br_pier_cap_type[lookupKey],"ERROR"),""), "")</f>
        <v/>
      </c>
      <c r="BN110" s="3" t="str">
        <f>IF($A110="ADD",IF(NOT(ISBLANK(BM110)),_xlfn.XLOOKUP(BM110,br_bearing_type[lookupValue],br_bearing_type[lookupKey],"ERROR"),""), "")</f>
        <v/>
      </c>
      <c r="BP110" s="3" t="str">
        <f>IF($A110="ADD",IF(NOT(ISBLANK(BO110)),_xlfn.XLOOKUP(BO110,br_pier_type[lookupValue],br_pier_type[lookupKey],"ERROR"),""), "")</f>
        <v/>
      </c>
      <c r="BR110" s="3" t="str">
        <f>IF($A110="ADD",IF(NOT(ISBLANK(BQ110)),_xlfn.XLOOKUP(BQ110,br_pier_cap_type[lookupValue],br_pier_cap_type[lookupKey],"ERROR"),""), "")</f>
        <v/>
      </c>
      <c r="BT110" s="3" t="str">
        <f>IF($A110="ADD",IF(NOT(ISBLANK(BS110)),_xlfn.XLOOKUP(BS110,br_bearing_type[lookupValue],br_bearing_type[lookupKey],"ERROR"),""), "")</f>
        <v/>
      </c>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T110" s="3" t="str">
        <f>IF($A110="ADD",IF(NOT(ISBLANK(CS110)),_xlfn.XLOOKUP(CS110,br_pier_type[lookupValue],br_pier_type[lookupKey],"ERROR"),""), "")</f>
        <v/>
      </c>
      <c r="CV110" s="3" t="str">
        <f>IF($A110="ADD",IF(NOT(ISBLANK(CU110)),_xlfn.XLOOKUP(CU110,br_pier_cap_type[lookupValue],br_pier_cap_type[lookupKey],"ERROR"),""), "")</f>
        <v/>
      </c>
      <c r="CX110" s="3" t="str">
        <f>IF($A110="ADD",IF(NOT(ISBLANK(CW110)),_xlfn.XLOOKUP(CW110,br_bearing_type[lookupValue],br_bearing_type[lookupKey],"ERROR"),""), "")</f>
        <v/>
      </c>
      <c r="CZ110" s="3" t="str">
        <f>IF($A110="ADD",IF(NOT(ISBLANK(CY110)),_xlfn.XLOOKUP(CY110,br_pier_type[lookupValue],br_pier_type[lookupKey],"ERROR"),""), "")</f>
        <v/>
      </c>
      <c r="DB110" s="3" t="str">
        <f>IF($A110="ADD",IF(NOT(ISBLANK(DA110)),_xlfn.XLOOKUP(DA110,br_pier_cap_type[lookupValue],br_pier_cap_type[lookupKey],"ERROR"),""), "")</f>
        <v/>
      </c>
      <c r="DD110" s="3" t="str">
        <f>IF($A110="ADD",IF(NOT(ISBLANK(DC110)),_xlfn.XLOOKUP(DC110,br_bearing_type[lookupValue],br_bearing_type[lookupKey],"ERROR"),""), "")</f>
        <v/>
      </c>
      <c r="DF110" s="3" t="str">
        <f>IF($A110="ADD",IF(NOT(ISBLANK(DE110)),_xlfn.XLOOKUP(DE110,br_pier_type[lookupValue],br_pier_type[lookupKey],"ERROR"),""), "")</f>
        <v/>
      </c>
      <c r="DH110" s="3" t="str">
        <f>IF($A110="ADD",IF(NOT(ISBLANK(DG110)),_xlfn.XLOOKUP(DG110,br_pier_cap_type[lookupValue],br_pier_cap_type[lookupKey],"ERROR"),""), "")</f>
        <v/>
      </c>
      <c r="DJ110" s="3" t="str">
        <f>IF($A110="ADD",IF(NOT(ISBLANK(DI110)),_xlfn.XLOOKUP(DI110,br_bearing_type[lookupValue],br_bearing_type[lookupKey],"ERROR"),""), "")</f>
        <v/>
      </c>
      <c r="DL110" s="3" t="str">
        <f>IF($A110="ADD",IF(NOT(ISBLANK(DK110)),_xlfn.XLOOKUP(DK110,br_pier_type[lookupValue],br_pier_type[lookupKey],"ERROR"),""), "")</f>
        <v/>
      </c>
      <c r="DN110" s="3" t="str">
        <f>IF($A110="ADD",IF(NOT(ISBLANK(DM110)),_xlfn.XLOOKUP(DM110,br_pier_cap_type[lookupValue],br_pier_cap_type[lookupKey],"ERROR"),""), "")</f>
        <v/>
      </c>
      <c r="DP110" s="3" t="str">
        <f>IF($A110="ADD",IF(NOT(ISBLANK(DO110)),_xlfn.XLOOKUP(DO110,br_bearing_type[lookupValue],br_bearing_type[lookupKey],"ERROR"),""), "")</f>
        <v/>
      </c>
      <c r="DR110" s="3" t="str">
        <f>IF($A110="ADD",IF(NOT(ISBLANK(DQ110)),_xlfn.XLOOKUP(DQ110,br_pier_type[lookupValue],br_pier_type[lookupKey],"ERROR"),""), "")</f>
        <v/>
      </c>
      <c r="DT110" s="3" t="str">
        <f>IF($A110="ADD",IF(NOT(ISBLANK(DS110)),_xlfn.XLOOKUP(DS110,br_pier_cap_type[lookupValue],br_pier_cap_type[lookupKey],"ERROR"),""), "")</f>
        <v/>
      </c>
      <c r="DV110" s="3" t="str">
        <f>IF($A110="ADD",IF(NOT(ISBLANK(DU110)),_xlfn.XLOOKUP(DU110,br_bearing_type[lookupValue],br_bearing_type[lookupKey],"ERROR"),""), "")</f>
        <v/>
      </c>
      <c r="DX110" s="3" t="str">
        <f>IF($A110="ADD",IF(NOT(ISBLANK(DW110)),_xlfn.XLOOKUP(DW110,br_pier_type[lookupValue],br_pier_type[lookupKey],"ERROR"),""), "")</f>
        <v/>
      </c>
      <c r="DZ110" s="3" t="str">
        <f>IF($A110="ADD",IF(NOT(ISBLANK(DY110)),_xlfn.XLOOKUP(DY110,br_pier_cap_type[lookupValue],br_pier_cap_type[lookupKey],"ERROR"),""), "")</f>
        <v/>
      </c>
      <c r="EB110" s="3" t="str">
        <f>IF($A110="ADD",IF(NOT(ISBLANK(EA110)),_xlfn.XLOOKUP(EA110,br_bearing_type[lookupValue],br_bearing_type[lookupKey],"ERROR"),""), "")</f>
        <v/>
      </c>
      <c r="EU110" s="6"/>
      <c r="EV110" s="6"/>
      <c r="EW110" s="6"/>
      <c r="EX110" s="6"/>
      <c r="EY110" s="6"/>
      <c r="EZ110" s="6"/>
      <c r="FA110" s="6"/>
      <c r="FB110" s="6"/>
      <c r="FC110" s="6"/>
      <c r="FD110" s="6"/>
      <c r="FE110" s="6"/>
      <c r="FF110" s="6"/>
      <c r="FG110" s="6"/>
      <c r="FH110" s="6"/>
      <c r="FI110" s="6"/>
      <c r="FJ110" s="6"/>
      <c r="FK110" s="6"/>
      <c r="FL110" s="6"/>
      <c r="FM110" s="6"/>
      <c r="FN110" s="6"/>
      <c r="FO110" s="6"/>
      <c r="FP110" s="6"/>
      <c r="FQ110" s="6"/>
      <c r="FR110" s="6"/>
      <c r="HU110" s="4"/>
      <c r="HX110" s="8"/>
      <c r="HY110" s="8"/>
      <c r="HZ110" s="4" t="str">
        <f t="shared" ca="1" si="3"/>
        <v/>
      </c>
      <c r="IA110" s="3" t="str">
        <f t="shared" si="4"/>
        <v/>
      </c>
      <c r="IB110" s="3" t="str">
        <f>IF($A110="","",IF((AND($A110="ADD",OR(IA110="",IA110="Local Authority"))),"L",(_xlfn.XLOOKUP(IA110,asset_owner[lookupValue],asset_owner[lookupKey],""))))</f>
        <v/>
      </c>
      <c r="IC110" s="9"/>
      <c r="IF110" s="8" t="str">
        <f t="shared" si="5"/>
        <v/>
      </c>
      <c r="IG110" s="7"/>
    </row>
    <row r="111" spans="2:241" x14ac:dyDescent="0.25">
      <c r="B111" s="5"/>
      <c r="C111" s="5"/>
      <c r="D111" s="6"/>
      <c r="E111" s="6"/>
      <c r="H111" s="3" t="str">
        <f>IF($A111="ADD",IF(NOT(ISBLANK(G111)),_xlfn.XLOOKUP(G111,br_found_type[lookupValue],br_found_type[lookupKey],"ERROR"),""), "")</f>
        <v/>
      </c>
      <c r="I111" s="4"/>
      <c r="K111" s="4"/>
      <c r="M111" s="3" t="str">
        <f>IF($A111="ADD",IF(NOT(ISBLANK(L111)),_xlfn.XLOOKUP(L111,br_found_mat[lookupValue],br_found_mat[lookupKey],"ERROR"),""), "")</f>
        <v/>
      </c>
      <c r="O111" s="3" t="str">
        <f>IF($A111="ADD",IF(NOT(ISBLANK(N111)),_xlfn.XLOOKUP(N111,found_cast_type[lookupValue],found_cast_type[lookupKey],"ERROR"),""), "")</f>
        <v/>
      </c>
      <c r="P111" s="4"/>
      <c r="R111" s="3" t="str">
        <f>IF($A111="ADD",IF(NOT(ISBLANK(Q111)),_xlfn.XLOOKUP(Q111,br_paint_system[lookupValue],br_paint_system[lookupKey],"ERROR"),""), "")</f>
        <v/>
      </c>
      <c r="T111" s="3" t="str">
        <f>IF($A111="ADD",IF(NOT(ISBLANK(S111)),_xlfn.XLOOKUP(S111,br_pier_type[lookupValue],br_pier_type[lookupKey],"ERROR"),""), "")</f>
        <v/>
      </c>
      <c r="V111" s="3" t="str">
        <f>IF($A111="ADD",IF(NOT(ISBLANK(U111)),_xlfn.XLOOKUP(U111,br_pier_cap_type[lookupValue],br_pier_cap_type[lookupKey],"ERROR"),""), "")</f>
        <v/>
      </c>
      <c r="X111" s="3" t="str">
        <f>IF($A111="ADD",IF(NOT(ISBLANK(W111)),_xlfn.XLOOKUP(W111,br_bearing_type[lookupValue],br_bearing_type[lookupKey],"ERROR"),""), "")</f>
        <v/>
      </c>
      <c r="Z111" s="3" t="str">
        <f>IF($A111="ADD",IF(NOT(ISBLANK(Y111)),_xlfn.XLOOKUP(Y111,br_pier_type[lookupValue],br_pier_type[lookupKey],"ERROR"),""), "")</f>
        <v/>
      </c>
      <c r="AB111" s="3" t="str">
        <f>IF($A111="ADD",IF(NOT(ISBLANK(AA111)),_xlfn.XLOOKUP(AA111,br_pier_cap_type[lookupValue],br_pier_cap_type[lookupKey],"ERROR"),""), "")</f>
        <v/>
      </c>
      <c r="AD111" s="3" t="str">
        <f>IF($A111="ADD",IF(NOT(ISBLANK(AC111)),_xlfn.XLOOKUP(AC111,br_bearing_type[lookupValue],br_bearing_type[lookupKey],"ERROR"),""), "")</f>
        <v/>
      </c>
      <c r="AF111" s="3" t="str">
        <f>IF($A111="ADD",IF(NOT(ISBLANK(AE111)),_xlfn.XLOOKUP(AE111,br_pier_type[lookupValue],br_pier_type[lookupKey],"ERROR"),""), "")</f>
        <v/>
      </c>
      <c r="AH111" s="3" t="str">
        <f>IF($A111="ADD",IF(NOT(ISBLANK(AG111)),_xlfn.XLOOKUP(AG111,br_pier_cap_type[lookupValue],br_pier_cap_type[lookupKey],"ERROR"),""), "")</f>
        <v/>
      </c>
      <c r="AJ111" s="3" t="str">
        <f>IF($A111="ADD",IF(NOT(ISBLANK(AI111)),_xlfn.XLOOKUP(AI111,br_bearing_type[lookupValue],br_bearing_type[lookupKey],"ERROR"),""), "")</f>
        <v/>
      </c>
      <c r="AL111" s="3" t="str">
        <f>IF($A111="ADD",IF(NOT(ISBLANK(AK111)),_xlfn.XLOOKUP(AK111,br_pier_type[lookupValue],br_pier_type[lookupKey],"ERROR"),""), "")</f>
        <v/>
      </c>
      <c r="AN111" s="3" t="str">
        <f>IF($A111="ADD",IF(NOT(ISBLANK(AM111)),_xlfn.XLOOKUP(AM111,br_pier_cap_type[lookupValue],br_pier_cap_type[lookupKey],"ERROR"),""), "")</f>
        <v/>
      </c>
      <c r="AP111" s="3" t="str">
        <f>IF($A111="ADD",IF(NOT(ISBLANK(AO111)),_xlfn.XLOOKUP(AO111,br_bearing_type[lookupValue],br_bearing_type[lookupKey],"ERROR"),""), "")</f>
        <v/>
      </c>
      <c r="AR111" s="3" t="str">
        <f>IF($A111="ADD",IF(NOT(ISBLANK(AQ111)),_xlfn.XLOOKUP(AQ111,br_pier_type[lookupValue],br_pier_type[lookupKey],"ERROR"),""), "")</f>
        <v/>
      </c>
      <c r="AT111" s="3" t="str">
        <f>IF($A111="ADD",IF(NOT(ISBLANK(AS111)),_xlfn.XLOOKUP(AS111,br_pier_cap_type[lookupValue],br_pier_cap_type[lookupKey],"ERROR"),""), "")</f>
        <v/>
      </c>
      <c r="AV111" s="3" t="str">
        <f>IF($A111="ADD",IF(NOT(ISBLANK(AU111)),_xlfn.XLOOKUP(AU111,br_bearing_type[lookupValue],br_bearing_type[lookupKey],"ERROR"),""), "")</f>
        <v/>
      </c>
      <c r="AX111" s="3" t="str">
        <f>IF($A111="ADD",IF(NOT(ISBLANK(AW111)),_xlfn.XLOOKUP(AW111,br_pier_type[lookupValue],br_pier_type[lookupKey],"ERROR"),""), "")</f>
        <v/>
      </c>
      <c r="AZ111" s="3" t="str">
        <f>IF($A111="ADD",IF(NOT(ISBLANK(AY111)),_xlfn.XLOOKUP(AY111,br_pier_cap_type[lookupValue],br_pier_cap_type[lookupKey],"ERROR"),""), "")</f>
        <v/>
      </c>
      <c r="BB111" s="3" t="str">
        <f>IF($A111="ADD",IF(NOT(ISBLANK(BA111)),_xlfn.XLOOKUP(BA111,br_bearing_type[lookupValue],br_bearing_type[lookupKey],"ERROR"),""), "")</f>
        <v/>
      </c>
      <c r="BD111" s="3" t="str">
        <f>IF($A111="ADD",IF(NOT(ISBLANK(BC111)),_xlfn.XLOOKUP(BC111,br_pier_type[lookupValue],br_pier_type[lookupKey],"ERROR"),""), "")</f>
        <v/>
      </c>
      <c r="BF111" s="3" t="str">
        <f>IF($A111="ADD",IF(NOT(ISBLANK(BE111)),_xlfn.XLOOKUP(BE111,br_pier_cap_type[lookupValue],br_pier_cap_type[lookupKey],"ERROR"),""), "")</f>
        <v/>
      </c>
      <c r="BH111" s="3" t="str">
        <f>IF($A111="ADD",IF(NOT(ISBLANK(BG111)),_xlfn.XLOOKUP(BG111,br_bearing_type[lookupValue],br_bearing_type[lookupKey],"ERROR"),""), "")</f>
        <v/>
      </c>
      <c r="BJ111" s="3" t="str">
        <f>IF($A111="ADD",IF(NOT(ISBLANK(BI111)),_xlfn.XLOOKUP(BI111,br_pier_type[lookupValue],br_pier_type[lookupKey],"ERROR"),""), "")</f>
        <v/>
      </c>
      <c r="BL111" s="3" t="str">
        <f>IF($A111="ADD",IF(NOT(ISBLANK(BK111)),_xlfn.XLOOKUP(BK111,br_pier_cap_type[lookupValue],br_pier_cap_type[lookupKey],"ERROR"),""), "")</f>
        <v/>
      </c>
      <c r="BN111" s="3" t="str">
        <f>IF($A111="ADD",IF(NOT(ISBLANK(BM111)),_xlfn.XLOOKUP(BM111,br_bearing_type[lookupValue],br_bearing_type[lookupKey],"ERROR"),""), "")</f>
        <v/>
      </c>
      <c r="BP111" s="3" t="str">
        <f>IF($A111="ADD",IF(NOT(ISBLANK(BO111)),_xlfn.XLOOKUP(BO111,br_pier_type[lookupValue],br_pier_type[lookupKey],"ERROR"),""), "")</f>
        <v/>
      </c>
      <c r="BR111" s="3" t="str">
        <f>IF($A111="ADD",IF(NOT(ISBLANK(BQ111)),_xlfn.XLOOKUP(BQ111,br_pier_cap_type[lookupValue],br_pier_cap_type[lookupKey],"ERROR"),""), "")</f>
        <v/>
      </c>
      <c r="BT111" s="3" t="str">
        <f>IF($A111="ADD",IF(NOT(ISBLANK(BS111)),_xlfn.XLOOKUP(BS111,br_bearing_type[lookupValue],br_bearing_type[lookupKey],"ERROR"),""), "")</f>
        <v/>
      </c>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T111" s="3" t="str">
        <f>IF($A111="ADD",IF(NOT(ISBLANK(CS111)),_xlfn.XLOOKUP(CS111,br_pier_type[lookupValue],br_pier_type[lookupKey],"ERROR"),""), "")</f>
        <v/>
      </c>
      <c r="CV111" s="3" t="str">
        <f>IF($A111="ADD",IF(NOT(ISBLANK(CU111)),_xlfn.XLOOKUP(CU111,br_pier_cap_type[lookupValue],br_pier_cap_type[lookupKey],"ERROR"),""), "")</f>
        <v/>
      </c>
      <c r="CX111" s="3" t="str">
        <f>IF($A111="ADD",IF(NOT(ISBLANK(CW111)),_xlfn.XLOOKUP(CW111,br_bearing_type[lookupValue],br_bearing_type[lookupKey],"ERROR"),""), "")</f>
        <v/>
      </c>
      <c r="CZ111" s="3" t="str">
        <f>IF($A111="ADD",IF(NOT(ISBLANK(CY111)),_xlfn.XLOOKUP(CY111,br_pier_type[lookupValue],br_pier_type[lookupKey],"ERROR"),""), "")</f>
        <v/>
      </c>
      <c r="DB111" s="3" t="str">
        <f>IF($A111="ADD",IF(NOT(ISBLANK(DA111)),_xlfn.XLOOKUP(DA111,br_pier_cap_type[lookupValue],br_pier_cap_type[lookupKey],"ERROR"),""), "")</f>
        <v/>
      </c>
      <c r="DD111" s="3" t="str">
        <f>IF($A111="ADD",IF(NOT(ISBLANK(DC111)),_xlfn.XLOOKUP(DC111,br_bearing_type[lookupValue],br_bearing_type[lookupKey],"ERROR"),""), "")</f>
        <v/>
      </c>
      <c r="DF111" s="3" t="str">
        <f>IF($A111="ADD",IF(NOT(ISBLANK(DE111)),_xlfn.XLOOKUP(DE111,br_pier_type[lookupValue],br_pier_type[lookupKey],"ERROR"),""), "")</f>
        <v/>
      </c>
      <c r="DH111" s="3" t="str">
        <f>IF($A111="ADD",IF(NOT(ISBLANK(DG111)),_xlfn.XLOOKUP(DG111,br_pier_cap_type[lookupValue],br_pier_cap_type[lookupKey],"ERROR"),""), "")</f>
        <v/>
      </c>
      <c r="DJ111" s="3" t="str">
        <f>IF($A111="ADD",IF(NOT(ISBLANK(DI111)),_xlfn.XLOOKUP(DI111,br_bearing_type[lookupValue],br_bearing_type[lookupKey],"ERROR"),""), "")</f>
        <v/>
      </c>
      <c r="DL111" s="3" t="str">
        <f>IF($A111="ADD",IF(NOT(ISBLANK(DK111)),_xlfn.XLOOKUP(DK111,br_pier_type[lookupValue],br_pier_type[lookupKey],"ERROR"),""), "")</f>
        <v/>
      </c>
      <c r="DN111" s="3" t="str">
        <f>IF($A111="ADD",IF(NOT(ISBLANK(DM111)),_xlfn.XLOOKUP(DM111,br_pier_cap_type[lookupValue],br_pier_cap_type[lookupKey],"ERROR"),""), "")</f>
        <v/>
      </c>
      <c r="DP111" s="3" t="str">
        <f>IF($A111="ADD",IF(NOT(ISBLANK(DO111)),_xlfn.XLOOKUP(DO111,br_bearing_type[lookupValue],br_bearing_type[lookupKey],"ERROR"),""), "")</f>
        <v/>
      </c>
      <c r="DR111" s="3" t="str">
        <f>IF($A111="ADD",IF(NOT(ISBLANK(DQ111)),_xlfn.XLOOKUP(DQ111,br_pier_type[lookupValue],br_pier_type[lookupKey],"ERROR"),""), "")</f>
        <v/>
      </c>
      <c r="DT111" s="3" t="str">
        <f>IF($A111="ADD",IF(NOT(ISBLANK(DS111)),_xlfn.XLOOKUP(DS111,br_pier_cap_type[lookupValue],br_pier_cap_type[lookupKey],"ERROR"),""), "")</f>
        <v/>
      </c>
      <c r="DV111" s="3" t="str">
        <f>IF($A111="ADD",IF(NOT(ISBLANK(DU111)),_xlfn.XLOOKUP(DU111,br_bearing_type[lookupValue],br_bearing_type[lookupKey],"ERROR"),""), "")</f>
        <v/>
      </c>
      <c r="DX111" s="3" t="str">
        <f>IF($A111="ADD",IF(NOT(ISBLANK(DW111)),_xlfn.XLOOKUP(DW111,br_pier_type[lookupValue],br_pier_type[lookupKey],"ERROR"),""), "")</f>
        <v/>
      </c>
      <c r="DZ111" s="3" t="str">
        <f>IF($A111="ADD",IF(NOT(ISBLANK(DY111)),_xlfn.XLOOKUP(DY111,br_pier_cap_type[lookupValue],br_pier_cap_type[lookupKey],"ERROR"),""), "")</f>
        <v/>
      </c>
      <c r="EB111" s="3" t="str">
        <f>IF($A111="ADD",IF(NOT(ISBLANK(EA111)),_xlfn.XLOOKUP(EA111,br_bearing_type[lookupValue],br_bearing_type[lookupKey],"ERROR"),""), "")</f>
        <v/>
      </c>
      <c r="EU111" s="6"/>
      <c r="EV111" s="6"/>
      <c r="EW111" s="6"/>
      <c r="EX111" s="6"/>
      <c r="EY111" s="6"/>
      <c r="EZ111" s="6"/>
      <c r="FA111" s="6"/>
      <c r="FB111" s="6"/>
      <c r="FC111" s="6"/>
      <c r="FD111" s="6"/>
      <c r="FE111" s="6"/>
      <c r="FF111" s="6"/>
      <c r="FG111" s="6"/>
      <c r="FH111" s="6"/>
      <c r="FI111" s="6"/>
      <c r="FJ111" s="6"/>
      <c r="FK111" s="6"/>
      <c r="FL111" s="6"/>
      <c r="FM111" s="6"/>
      <c r="FN111" s="6"/>
      <c r="FO111" s="6"/>
      <c r="FP111" s="6"/>
      <c r="FQ111" s="6"/>
      <c r="FR111" s="6"/>
      <c r="HU111" s="4"/>
      <c r="HX111" s="8"/>
      <c r="HY111" s="8"/>
      <c r="HZ111" s="4" t="str">
        <f t="shared" ca="1" si="3"/>
        <v/>
      </c>
      <c r="IA111" s="3" t="str">
        <f t="shared" si="4"/>
        <v/>
      </c>
      <c r="IB111" s="3" t="str">
        <f>IF($A111="","",IF((AND($A111="ADD",OR(IA111="",IA111="Local Authority"))),"L",(_xlfn.XLOOKUP(IA111,asset_owner[lookupValue],asset_owner[lookupKey],""))))</f>
        <v/>
      </c>
      <c r="IC111" s="9"/>
      <c r="IF111" s="8" t="str">
        <f t="shared" si="5"/>
        <v/>
      </c>
      <c r="IG111" s="7"/>
    </row>
    <row r="112" spans="2:241" x14ac:dyDescent="0.25">
      <c r="B112" s="5"/>
      <c r="C112" s="5"/>
      <c r="D112" s="6"/>
      <c r="E112" s="6"/>
      <c r="H112" s="3" t="str">
        <f>IF($A112="ADD",IF(NOT(ISBLANK(G112)),_xlfn.XLOOKUP(G112,br_found_type[lookupValue],br_found_type[lookupKey],"ERROR"),""), "")</f>
        <v/>
      </c>
      <c r="I112" s="4"/>
      <c r="K112" s="4"/>
      <c r="M112" s="3" t="str">
        <f>IF($A112="ADD",IF(NOT(ISBLANK(L112)),_xlfn.XLOOKUP(L112,br_found_mat[lookupValue],br_found_mat[lookupKey],"ERROR"),""), "")</f>
        <v/>
      </c>
      <c r="O112" s="3" t="str">
        <f>IF($A112="ADD",IF(NOT(ISBLANK(N112)),_xlfn.XLOOKUP(N112,found_cast_type[lookupValue],found_cast_type[lookupKey],"ERROR"),""), "")</f>
        <v/>
      </c>
      <c r="P112" s="4"/>
      <c r="R112" s="3" t="str">
        <f>IF($A112="ADD",IF(NOT(ISBLANK(Q112)),_xlfn.XLOOKUP(Q112,br_paint_system[lookupValue],br_paint_system[lookupKey],"ERROR"),""), "")</f>
        <v/>
      </c>
      <c r="T112" s="3" t="str">
        <f>IF($A112="ADD",IF(NOT(ISBLANK(S112)),_xlfn.XLOOKUP(S112,br_pier_type[lookupValue],br_pier_type[lookupKey],"ERROR"),""), "")</f>
        <v/>
      </c>
      <c r="V112" s="3" t="str">
        <f>IF($A112="ADD",IF(NOT(ISBLANK(U112)),_xlfn.XLOOKUP(U112,br_pier_cap_type[lookupValue],br_pier_cap_type[lookupKey],"ERROR"),""), "")</f>
        <v/>
      </c>
      <c r="X112" s="3" t="str">
        <f>IF($A112="ADD",IF(NOT(ISBLANK(W112)),_xlfn.XLOOKUP(W112,br_bearing_type[lookupValue],br_bearing_type[lookupKey],"ERROR"),""), "")</f>
        <v/>
      </c>
      <c r="Z112" s="3" t="str">
        <f>IF($A112="ADD",IF(NOT(ISBLANK(Y112)),_xlfn.XLOOKUP(Y112,br_pier_type[lookupValue],br_pier_type[lookupKey],"ERROR"),""), "")</f>
        <v/>
      </c>
      <c r="AB112" s="3" t="str">
        <f>IF($A112="ADD",IF(NOT(ISBLANK(AA112)),_xlfn.XLOOKUP(AA112,br_pier_cap_type[lookupValue],br_pier_cap_type[lookupKey],"ERROR"),""), "")</f>
        <v/>
      </c>
      <c r="AD112" s="3" t="str">
        <f>IF($A112="ADD",IF(NOT(ISBLANK(AC112)),_xlfn.XLOOKUP(AC112,br_bearing_type[lookupValue],br_bearing_type[lookupKey],"ERROR"),""), "")</f>
        <v/>
      </c>
      <c r="AF112" s="3" t="str">
        <f>IF($A112="ADD",IF(NOT(ISBLANK(AE112)),_xlfn.XLOOKUP(AE112,br_pier_type[lookupValue],br_pier_type[lookupKey],"ERROR"),""), "")</f>
        <v/>
      </c>
      <c r="AH112" s="3" t="str">
        <f>IF($A112="ADD",IF(NOT(ISBLANK(AG112)),_xlfn.XLOOKUP(AG112,br_pier_cap_type[lookupValue],br_pier_cap_type[lookupKey],"ERROR"),""), "")</f>
        <v/>
      </c>
      <c r="AJ112" s="3" t="str">
        <f>IF($A112="ADD",IF(NOT(ISBLANK(AI112)),_xlfn.XLOOKUP(AI112,br_bearing_type[lookupValue],br_bearing_type[lookupKey],"ERROR"),""), "")</f>
        <v/>
      </c>
      <c r="AL112" s="3" t="str">
        <f>IF($A112="ADD",IF(NOT(ISBLANK(AK112)),_xlfn.XLOOKUP(AK112,br_pier_type[lookupValue],br_pier_type[lookupKey],"ERROR"),""), "")</f>
        <v/>
      </c>
      <c r="AN112" s="3" t="str">
        <f>IF($A112="ADD",IF(NOT(ISBLANK(AM112)),_xlfn.XLOOKUP(AM112,br_pier_cap_type[lookupValue],br_pier_cap_type[lookupKey],"ERROR"),""), "")</f>
        <v/>
      </c>
      <c r="AP112" s="3" t="str">
        <f>IF($A112="ADD",IF(NOT(ISBLANK(AO112)),_xlfn.XLOOKUP(AO112,br_bearing_type[lookupValue],br_bearing_type[lookupKey],"ERROR"),""), "")</f>
        <v/>
      </c>
      <c r="AR112" s="3" t="str">
        <f>IF($A112="ADD",IF(NOT(ISBLANK(AQ112)),_xlfn.XLOOKUP(AQ112,br_pier_type[lookupValue],br_pier_type[lookupKey],"ERROR"),""), "")</f>
        <v/>
      </c>
      <c r="AT112" s="3" t="str">
        <f>IF($A112="ADD",IF(NOT(ISBLANK(AS112)),_xlfn.XLOOKUP(AS112,br_pier_cap_type[lookupValue],br_pier_cap_type[lookupKey],"ERROR"),""), "")</f>
        <v/>
      </c>
      <c r="AV112" s="3" t="str">
        <f>IF($A112="ADD",IF(NOT(ISBLANK(AU112)),_xlfn.XLOOKUP(AU112,br_bearing_type[lookupValue],br_bearing_type[lookupKey],"ERROR"),""), "")</f>
        <v/>
      </c>
      <c r="AX112" s="3" t="str">
        <f>IF($A112="ADD",IF(NOT(ISBLANK(AW112)),_xlfn.XLOOKUP(AW112,br_pier_type[lookupValue],br_pier_type[lookupKey],"ERROR"),""), "")</f>
        <v/>
      </c>
      <c r="AZ112" s="3" t="str">
        <f>IF($A112="ADD",IF(NOT(ISBLANK(AY112)),_xlfn.XLOOKUP(AY112,br_pier_cap_type[lookupValue],br_pier_cap_type[lookupKey],"ERROR"),""), "")</f>
        <v/>
      </c>
      <c r="BB112" s="3" t="str">
        <f>IF($A112="ADD",IF(NOT(ISBLANK(BA112)),_xlfn.XLOOKUP(BA112,br_bearing_type[lookupValue],br_bearing_type[lookupKey],"ERROR"),""), "")</f>
        <v/>
      </c>
      <c r="BD112" s="3" t="str">
        <f>IF($A112="ADD",IF(NOT(ISBLANK(BC112)),_xlfn.XLOOKUP(BC112,br_pier_type[lookupValue],br_pier_type[lookupKey],"ERROR"),""), "")</f>
        <v/>
      </c>
      <c r="BF112" s="3" t="str">
        <f>IF($A112="ADD",IF(NOT(ISBLANK(BE112)),_xlfn.XLOOKUP(BE112,br_pier_cap_type[lookupValue],br_pier_cap_type[lookupKey],"ERROR"),""), "")</f>
        <v/>
      </c>
      <c r="BH112" s="3" t="str">
        <f>IF($A112="ADD",IF(NOT(ISBLANK(BG112)),_xlfn.XLOOKUP(BG112,br_bearing_type[lookupValue],br_bearing_type[lookupKey],"ERROR"),""), "")</f>
        <v/>
      </c>
      <c r="BJ112" s="3" t="str">
        <f>IF($A112="ADD",IF(NOT(ISBLANK(BI112)),_xlfn.XLOOKUP(BI112,br_pier_type[lookupValue],br_pier_type[lookupKey],"ERROR"),""), "")</f>
        <v/>
      </c>
      <c r="BL112" s="3" t="str">
        <f>IF($A112="ADD",IF(NOT(ISBLANK(BK112)),_xlfn.XLOOKUP(BK112,br_pier_cap_type[lookupValue],br_pier_cap_type[lookupKey],"ERROR"),""), "")</f>
        <v/>
      </c>
      <c r="BN112" s="3" t="str">
        <f>IF($A112="ADD",IF(NOT(ISBLANK(BM112)),_xlfn.XLOOKUP(BM112,br_bearing_type[lookupValue],br_bearing_type[lookupKey],"ERROR"),""), "")</f>
        <v/>
      </c>
      <c r="BP112" s="3" t="str">
        <f>IF($A112="ADD",IF(NOT(ISBLANK(BO112)),_xlfn.XLOOKUP(BO112,br_pier_type[lookupValue],br_pier_type[lookupKey],"ERROR"),""), "")</f>
        <v/>
      </c>
      <c r="BR112" s="3" t="str">
        <f>IF($A112="ADD",IF(NOT(ISBLANK(BQ112)),_xlfn.XLOOKUP(BQ112,br_pier_cap_type[lookupValue],br_pier_cap_type[lookupKey],"ERROR"),""), "")</f>
        <v/>
      </c>
      <c r="BT112" s="3" t="str">
        <f>IF($A112="ADD",IF(NOT(ISBLANK(BS112)),_xlfn.XLOOKUP(BS112,br_bearing_type[lookupValue],br_bearing_type[lookupKey],"ERROR"),""), "")</f>
        <v/>
      </c>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T112" s="3" t="str">
        <f>IF($A112="ADD",IF(NOT(ISBLANK(CS112)),_xlfn.XLOOKUP(CS112,br_pier_type[lookupValue],br_pier_type[lookupKey],"ERROR"),""), "")</f>
        <v/>
      </c>
      <c r="CV112" s="3" t="str">
        <f>IF($A112="ADD",IF(NOT(ISBLANK(CU112)),_xlfn.XLOOKUP(CU112,br_pier_cap_type[lookupValue],br_pier_cap_type[lookupKey],"ERROR"),""), "")</f>
        <v/>
      </c>
      <c r="CX112" s="3" t="str">
        <f>IF($A112="ADD",IF(NOT(ISBLANK(CW112)),_xlfn.XLOOKUP(CW112,br_bearing_type[lookupValue],br_bearing_type[lookupKey],"ERROR"),""), "")</f>
        <v/>
      </c>
      <c r="CZ112" s="3" t="str">
        <f>IF($A112="ADD",IF(NOT(ISBLANK(CY112)),_xlfn.XLOOKUP(CY112,br_pier_type[lookupValue],br_pier_type[lookupKey],"ERROR"),""), "")</f>
        <v/>
      </c>
      <c r="DB112" s="3" t="str">
        <f>IF($A112="ADD",IF(NOT(ISBLANK(DA112)),_xlfn.XLOOKUP(DA112,br_pier_cap_type[lookupValue],br_pier_cap_type[lookupKey],"ERROR"),""), "")</f>
        <v/>
      </c>
      <c r="DD112" s="3" t="str">
        <f>IF($A112="ADD",IF(NOT(ISBLANK(DC112)),_xlfn.XLOOKUP(DC112,br_bearing_type[lookupValue],br_bearing_type[lookupKey],"ERROR"),""), "")</f>
        <v/>
      </c>
      <c r="DF112" s="3" t="str">
        <f>IF($A112="ADD",IF(NOT(ISBLANK(DE112)),_xlfn.XLOOKUP(DE112,br_pier_type[lookupValue],br_pier_type[lookupKey],"ERROR"),""), "")</f>
        <v/>
      </c>
      <c r="DH112" s="3" t="str">
        <f>IF($A112="ADD",IF(NOT(ISBLANK(DG112)),_xlfn.XLOOKUP(DG112,br_pier_cap_type[lookupValue],br_pier_cap_type[lookupKey],"ERROR"),""), "")</f>
        <v/>
      </c>
      <c r="DJ112" s="3" t="str">
        <f>IF($A112="ADD",IF(NOT(ISBLANK(DI112)),_xlfn.XLOOKUP(DI112,br_bearing_type[lookupValue],br_bearing_type[lookupKey],"ERROR"),""), "")</f>
        <v/>
      </c>
      <c r="DL112" s="3" t="str">
        <f>IF($A112="ADD",IF(NOT(ISBLANK(DK112)),_xlfn.XLOOKUP(DK112,br_pier_type[lookupValue],br_pier_type[lookupKey],"ERROR"),""), "")</f>
        <v/>
      </c>
      <c r="DN112" s="3" t="str">
        <f>IF($A112="ADD",IF(NOT(ISBLANK(DM112)),_xlfn.XLOOKUP(DM112,br_pier_cap_type[lookupValue],br_pier_cap_type[lookupKey],"ERROR"),""), "")</f>
        <v/>
      </c>
      <c r="DP112" s="3" t="str">
        <f>IF($A112="ADD",IF(NOT(ISBLANK(DO112)),_xlfn.XLOOKUP(DO112,br_bearing_type[lookupValue],br_bearing_type[lookupKey],"ERROR"),""), "")</f>
        <v/>
      </c>
      <c r="DR112" s="3" t="str">
        <f>IF($A112="ADD",IF(NOT(ISBLANK(DQ112)),_xlfn.XLOOKUP(DQ112,br_pier_type[lookupValue],br_pier_type[lookupKey],"ERROR"),""), "")</f>
        <v/>
      </c>
      <c r="DT112" s="3" t="str">
        <f>IF($A112="ADD",IF(NOT(ISBLANK(DS112)),_xlfn.XLOOKUP(DS112,br_pier_cap_type[lookupValue],br_pier_cap_type[lookupKey],"ERROR"),""), "")</f>
        <v/>
      </c>
      <c r="DV112" s="3" t="str">
        <f>IF($A112="ADD",IF(NOT(ISBLANK(DU112)),_xlfn.XLOOKUP(DU112,br_bearing_type[lookupValue],br_bearing_type[lookupKey],"ERROR"),""), "")</f>
        <v/>
      </c>
      <c r="DX112" s="3" t="str">
        <f>IF($A112="ADD",IF(NOT(ISBLANK(DW112)),_xlfn.XLOOKUP(DW112,br_pier_type[lookupValue],br_pier_type[lookupKey],"ERROR"),""), "")</f>
        <v/>
      </c>
      <c r="DZ112" s="3" t="str">
        <f>IF($A112="ADD",IF(NOT(ISBLANK(DY112)),_xlfn.XLOOKUP(DY112,br_pier_cap_type[lookupValue],br_pier_cap_type[lookupKey],"ERROR"),""), "")</f>
        <v/>
      </c>
      <c r="EB112" s="3" t="str">
        <f>IF($A112="ADD",IF(NOT(ISBLANK(EA112)),_xlfn.XLOOKUP(EA112,br_bearing_type[lookupValue],br_bearing_type[lookupKey],"ERROR"),""), "")</f>
        <v/>
      </c>
      <c r="EU112" s="6"/>
      <c r="EV112" s="6"/>
      <c r="EW112" s="6"/>
      <c r="EX112" s="6"/>
      <c r="EY112" s="6"/>
      <c r="EZ112" s="6"/>
      <c r="FA112" s="6"/>
      <c r="FB112" s="6"/>
      <c r="FC112" s="6"/>
      <c r="FD112" s="6"/>
      <c r="FE112" s="6"/>
      <c r="FF112" s="6"/>
      <c r="FG112" s="6"/>
      <c r="FH112" s="6"/>
      <c r="FI112" s="6"/>
      <c r="FJ112" s="6"/>
      <c r="FK112" s="6"/>
      <c r="FL112" s="6"/>
      <c r="FM112" s="6"/>
      <c r="FN112" s="6"/>
      <c r="FO112" s="6"/>
      <c r="FP112" s="6"/>
      <c r="FQ112" s="6"/>
      <c r="FR112" s="6"/>
      <c r="HU112" s="4"/>
      <c r="HX112" s="8"/>
      <c r="HY112" s="8"/>
      <c r="HZ112" s="4" t="str">
        <f t="shared" ca="1" si="3"/>
        <v/>
      </c>
      <c r="IA112" s="3" t="str">
        <f t="shared" si="4"/>
        <v/>
      </c>
      <c r="IB112" s="3" t="str">
        <f>IF($A112="","",IF((AND($A112="ADD",OR(IA112="",IA112="Local Authority"))),"L",(_xlfn.XLOOKUP(IA112,asset_owner[lookupValue],asset_owner[lookupKey],""))))</f>
        <v/>
      </c>
      <c r="IC112" s="9"/>
      <c r="IF112" s="8" t="str">
        <f t="shared" si="5"/>
        <v/>
      </c>
      <c r="IG112" s="7"/>
    </row>
    <row r="113" spans="2:241" x14ac:dyDescent="0.25">
      <c r="B113" s="5"/>
      <c r="C113" s="5"/>
      <c r="D113" s="6"/>
      <c r="E113" s="6"/>
      <c r="H113" s="3" t="str">
        <f>IF($A113="ADD",IF(NOT(ISBLANK(G113)),_xlfn.XLOOKUP(G113,br_found_type[lookupValue],br_found_type[lookupKey],"ERROR"),""), "")</f>
        <v/>
      </c>
      <c r="I113" s="4"/>
      <c r="K113" s="4"/>
      <c r="M113" s="3" t="str">
        <f>IF($A113="ADD",IF(NOT(ISBLANK(L113)),_xlfn.XLOOKUP(L113,br_found_mat[lookupValue],br_found_mat[lookupKey],"ERROR"),""), "")</f>
        <v/>
      </c>
      <c r="O113" s="3" t="str">
        <f>IF($A113="ADD",IF(NOT(ISBLANK(N113)),_xlfn.XLOOKUP(N113,found_cast_type[lookupValue],found_cast_type[lookupKey],"ERROR"),""), "")</f>
        <v/>
      </c>
      <c r="P113" s="4"/>
      <c r="R113" s="3" t="str">
        <f>IF($A113="ADD",IF(NOT(ISBLANK(Q113)),_xlfn.XLOOKUP(Q113,br_paint_system[lookupValue],br_paint_system[lookupKey],"ERROR"),""), "")</f>
        <v/>
      </c>
      <c r="T113" s="3" t="str">
        <f>IF($A113="ADD",IF(NOT(ISBLANK(S113)),_xlfn.XLOOKUP(S113,br_pier_type[lookupValue],br_pier_type[lookupKey],"ERROR"),""), "")</f>
        <v/>
      </c>
      <c r="V113" s="3" t="str">
        <f>IF($A113="ADD",IF(NOT(ISBLANK(U113)),_xlfn.XLOOKUP(U113,br_pier_cap_type[lookupValue],br_pier_cap_type[lookupKey],"ERROR"),""), "")</f>
        <v/>
      </c>
      <c r="X113" s="3" t="str">
        <f>IF($A113="ADD",IF(NOT(ISBLANK(W113)),_xlfn.XLOOKUP(W113,br_bearing_type[lookupValue],br_bearing_type[lookupKey],"ERROR"),""), "")</f>
        <v/>
      </c>
      <c r="Z113" s="3" t="str">
        <f>IF($A113="ADD",IF(NOT(ISBLANK(Y113)),_xlfn.XLOOKUP(Y113,br_pier_type[lookupValue],br_pier_type[lookupKey],"ERROR"),""), "")</f>
        <v/>
      </c>
      <c r="AB113" s="3" t="str">
        <f>IF($A113="ADD",IF(NOT(ISBLANK(AA113)),_xlfn.XLOOKUP(AA113,br_pier_cap_type[lookupValue],br_pier_cap_type[lookupKey],"ERROR"),""), "")</f>
        <v/>
      </c>
      <c r="AD113" s="3" t="str">
        <f>IF($A113="ADD",IF(NOT(ISBLANK(AC113)),_xlfn.XLOOKUP(AC113,br_bearing_type[lookupValue],br_bearing_type[lookupKey],"ERROR"),""), "")</f>
        <v/>
      </c>
      <c r="AF113" s="3" t="str">
        <f>IF($A113="ADD",IF(NOT(ISBLANK(AE113)),_xlfn.XLOOKUP(AE113,br_pier_type[lookupValue],br_pier_type[lookupKey],"ERROR"),""), "")</f>
        <v/>
      </c>
      <c r="AH113" s="3" t="str">
        <f>IF($A113="ADD",IF(NOT(ISBLANK(AG113)),_xlfn.XLOOKUP(AG113,br_pier_cap_type[lookupValue],br_pier_cap_type[lookupKey],"ERROR"),""), "")</f>
        <v/>
      </c>
      <c r="AJ113" s="3" t="str">
        <f>IF($A113="ADD",IF(NOT(ISBLANK(AI113)),_xlfn.XLOOKUP(AI113,br_bearing_type[lookupValue],br_bearing_type[lookupKey],"ERROR"),""), "")</f>
        <v/>
      </c>
      <c r="AL113" s="3" t="str">
        <f>IF($A113="ADD",IF(NOT(ISBLANK(AK113)),_xlfn.XLOOKUP(AK113,br_pier_type[lookupValue],br_pier_type[lookupKey],"ERROR"),""), "")</f>
        <v/>
      </c>
      <c r="AN113" s="3" t="str">
        <f>IF($A113="ADD",IF(NOT(ISBLANK(AM113)),_xlfn.XLOOKUP(AM113,br_pier_cap_type[lookupValue],br_pier_cap_type[lookupKey],"ERROR"),""), "")</f>
        <v/>
      </c>
      <c r="AP113" s="3" t="str">
        <f>IF($A113="ADD",IF(NOT(ISBLANK(AO113)),_xlfn.XLOOKUP(AO113,br_bearing_type[lookupValue],br_bearing_type[lookupKey],"ERROR"),""), "")</f>
        <v/>
      </c>
      <c r="AR113" s="3" t="str">
        <f>IF($A113="ADD",IF(NOT(ISBLANK(AQ113)),_xlfn.XLOOKUP(AQ113,br_pier_type[lookupValue],br_pier_type[lookupKey],"ERROR"),""), "")</f>
        <v/>
      </c>
      <c r="AT113" s="3" t="str">
        <f>IF($A113="ADD",IF(NOT(ISBLANK(AS113)),_xlfn.XLOOKUP(AS113,br_pier_cap_type[lookupValue],br_pier_cap_type[lookupKey],"ERROR"),""), "")</f>
        <v/>
      </c>
      <c r="AV113" s="3" t="str">
        <f>IF($A113="ADD",IF(NOT(ISBLANK(AU113)),_xlfn.XLOOKUP(AU113,br_bearing_type[lookupValue],br_bearing_type[lookupKey],"ERROR"),""), "")</f>
        <v/>
      </c>
      <c r="AX113" s="3" t="str">
        <f>IF($A113="ADD",IF(NOT(ISBLANK(AW113)),_xlfn.XLOOKUP(AW113,br_pier_type[lookupValue],br_pier_type[lookupKey],"ERROR"),""), "")</f>
        <v/>
      </c>
      <c r="AZ113" s="3" t="str">
        <f>IF($A113="ADD",IF(NOT(ISBLANK(AY113)),_xlfn.XLOOKUP(AY113,br_pier_cap_type[lookupValue],br_pier_cap_type[lookupKey],"ERROR"),""), "")</f>
        <v/>
      </c>
      <c r="BB113" s="3" t="str">
        <f>IF($A113="ADD",IF(NOT(ISBLANK(BA113)),_xlfn.XLOOKUP(BA113,br_bearing_type[lookupValue],br_bearing_type[lookupKey],"ERROR"),""), "")</f>
        <v/>
      </c>
      <c r="BD113" s="3" t="str">
        <f>IF($A113="ADD",IF(NOT(ISBLANK(BC113)),_xlfn.XLOOKUP(BC113,br_pier_type[lookupValue],br_pier_type[lookupKey],"ERROR"),""), "")</f>
        <v/>
      </c>
      <c r="BF113" s="3" t="str">
        <f>IF($A113="ADD",IF(NOT(ISBLANK(BE113)),_xlfn.XLOOKUP(BE113,br_pier_cap_type[lookupValue],br_pier_cap_type[lookupKey],"ERROR"),""), "")</f>
        <v/>
      </c>
      <c r="BH113" s="3" t="str">
        <f>IF($A113="ADD",IF(NOT(ISBLANK(BG113)),_xlfn.XLOOKUP(BG113,br_bearing_type[lookupValue],br_bearing_type[lookupKey],"ERROR"),""), "")</f>
        <v/>
      </c>
      <c r="BJ113" s="3" t="str">
        <f>IF($A113="ADD",IF(NOT(ISBLANK(BI113)),_xlfn.XLOOKUP(BI113,br_pier_type[lookupValue],br_pier_type[lookupKey],"ERROR"),""), "")</f>
        <v/>
      </c>
      <c r="BL113" s="3" t="str">
        <f>IF($A113="ADD",IF(NOT(ISBLANK(BK113)),_xlfn.XLOOKUP(BK113,br_pier_cap_type[lookupValue],br_pier_cap_type[lookupKey],"ERROR"),""), "")</f>
        <v/>
      </c>
      <c r="BN113" s="3" t="str">
        <f>IF($A113="ADD",IF(NOT(ISBLANK(BM113)),_xlfn.XLOOKUP(BM113,br_bearing_type[lookupValue],br_bearing_type[lookupKey],"ERROR"),""), "")</f>
        <v/>
      </c>
      <c r="BP113" s="3" t="str">
        <f>IF($A113="ADD",IF(NOT(ISBLANK(BO113)),_xlfn.XLOOKUP(BO113,br_pier_type[lookupValue],br_pier_type[lookupKey],"ERROR"),""), "")</f>
        <v/>
      </c>
      <c r="BR113" s="3" t="str">
        <f>IF($A113="ADD",IF(NOT(ISBLANK(BQ113)),_xlfn.XLOOKUP(BQ113,br_pier_cap_type[lookupValue],br_pier_cap_type[lookupKey],"ERROR"),""), "")</f>
        <v/>
      </c>
      <c r="BT113" s="3" t="str">
        <f>IF($A113="ADD",IF(NOT(ISBLANK(BS113)),_xlfn.XLOOKUP(BS113,br_bearing_type[lookupValue],br_bearing_type[lookupKey],"ERROR"),""), "")</f>
        <v/>
      </c>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T113" s="3" t="str">
        <f>IF($A113="ADD",IF(NOT(ISBLANK(CS113)),_xlfn.XLOOKUP(CS113,br_pier_type[lookupValue],br_pier_type[lookupKey],"ERROR"),""), "")</f>
        <v/>
      </c>
      <c r="CV113" s="3" t="str">
        <f>IF($A113="ADD",IF(NOT(ISBLANK(CU113)),_xlfn.XLOOKUP(CU113,br_pier_cap_type[lookupValue],br_pier_cap_type[lookupKey],"ERROR"),""), "")</f>
        <v/>
      </c>
      <c r="CX113" s="3" t="str">
        <f>IF($A113="ADD",IF(NOT(ISBLANK(CW113)),_xlfn.XLOOKUP(CW113,br_bearing_type[lookupValue],br_bearing_type[lookupKey],"ERROR"),""), "")</f>
        <v/>
      </c>
      <c r="CZ113" s="3" t="str">
        <f>IF($A113="ADD",IF(NOT(ISBLANK(CY113)),_xlfn.XLOOKUP(CY113,br_pier_type[lookupValue],br_pier_type[lookupKey],"ERROR"),""), "")</f>
        <v/>
      </c>
      <c r="DB113" s="3" t="str">
        <f>IF($A113="ADD",IF(NOT(ISBLANK(DA113)),_xlfn.XLOOKUP(DA113,br_pier_cap_type[lookupValue],br_pier_cap_type[lookupKey],"ERROR"),""), "")</f>
        <v/>
      </c>
      <c r="DD113" s="3" t="str">
        <f>IF($A113="ADD",IF(NOT(ISBLANK(DC113)),_xlfn.XLOOKUP(DC113,br_bearing_type[lookupValue],br_bearing_type[lookupKey],"ERROR"),""), "")</f>
        <v/>
      </c>
      <c r="DF113" s="3" t="str">
        <f>IF($A113="ADD",IF(NOT(ISBLANK(DE113)),_xlfn.XLOOKUP(DE113,br_pier_type[lookupValue],br_pier_type[lookupKey],"ERROR"),""), "")</f>
        <v/>
      </c>
      <c r="DH113" s="3" t="str">
        <f>IF($A113="ADD",IF(NOT(ISBLANK(DG113)),_xlfn.XLOOKUP(DG113,br_pier_cap_type[lookupValue],br_pier_cap_type[lookupKey],"ERROR"),""), "")</f>
        <v/>
      </c>
      <c r="DJ113" s="3" t="str">
        <f>IF($A113="ADD",IF(NOT(ISBLANK(DI113)),_xlfn.XLOOKUP(DI113,br_bearing_type[lookupValue],br_bearing_type[lookupKey],"ERROR"),""), "")</f>
        <v/>
      </c>
      <c r="DL113" s="3" t="str">
        <f>IF($A113="ADD",IF(NOT(ISBLANK(DK113)),_xlfn.XLOOKUP(DK113,br_pier_type[lookupValue],br_pier_type[lookupKey],"ERROR"),""), "")</f>
        <v/>
      </c>
      <c r="DN113" s="3" t="str">
        <f>IF($A113="ADD",IF(NOT(ISBLANK(DM113)),_xlfn.XLOOKUP(DM113,br_pier_cap_type[lookupValue],br_pier_cap_type[lookupKey],"ERROR"),""), "")</f>
        <v/>
      </c>
      <c r="DP113" s="3" t="str">
        <f>IF($A113="ADD",IF(NOT(ISBLANK(DO113)),_xlfn.XLOOKUP(DO113,br_bearing_type[lookupValue],br_bearing_type[lookupKey],"ERROR"),""), "")</f>
        <v/>
      </c>
      <c r="DR113" s="3" t="str">
        <f>IF($A113="ADD",IF(NOT(ISBLANK(DQ113)),_xlfn.XLOOKUP(DQ113,br_pier_type[lookupValue],br_pier_type[lookupKey],"ERROR"),""), "")</f>
        <v/>
      </c>
      <c r="DT113" s="3" t="str">
        <f>IF($A113="ADD",IF(NOT(ISBLANK(DS113)),_xlfn.XLOOKUP(DS113,br_pier_cap_type[lookupValue],br_pier_cap_type[lookupKey],"ERROR"),""), "")</f>
        <v/>
      </c>
      <c r="DV113" s="3" t="str">
        <f>IF($A113="ADD",IF(NOT(ISBLANK(DU113)),_xlfn.XLOOKUP(DU113,br_bearing_type[lookupValue],br_bearing_type[lookupKey],"ERROR"),""), "")</f>
        <v/>
      </c>
      <c r="DX113" s="3" t="str">
        <f>IF($A113="ADD",IF(NOT(ISBLANK(DW113)),_xlfn.XLOOKUP(DW113,br_pier_type[lookupValue],br_pier_type[lookupKey],"ERROR"),""), "")</f>
        <v/>
      </c>
      <c r="DZ113" s="3" t="str">
        <f>IF($A113="ADD",IF(NOT(ISBLANK(DY113)),_xlfn.XLOOKUP(DY113,br_pier_cap_type[lookupValue],br_pier_cap_type[lookupKey],"ERROR"),""), "")</f>
        <v/>
      </c>
      <c r="EB113" s="3" t="str">
        <f>IF($A113="ADD",IF(NOT(ISBLANK(EA113)),_xlfn.XLOOKUP(EA113,br_bearing_type[lookupValue],br_bearing_type[lookupKey],"ERROR"),""), "")</f>
        <v/>
      </c>
      <c r="EU113" s="6"/>
      <c r="EV113" s="6"/>
      <c r="EW113" s="6"/>
      <c r="EX113" s="6"/>
      <c r="EY113" s="6"/>
      <c r="EZ113" s="6"/>
      <c r="FA113" s="6"/>
      <c r="FB113" s="6"/>
      <c r="FC113" s="6"/>
      <c r="FD113" s="6"/>
      <c r="FE113" s="6"/>
      <c r="FF113" s="6"/>
      <c r="FG113" s="6"/>
      <c r="FH113" s="6"/>
      <c r="FI113" s="6"/>
      <c r="FJ113" s="6"/>
      <c r="FK113" s="6"/>
      <c r="FL113" s="6"/>
      <c r="FM113" s="6"/>
      <c r="FN113" s="6"/>
      <c r="FO113" s="6"/>
      <c r="FP113" s="6"/>
      <c r="FQ113" s="6"/>
      <c r="FR113" s="6"/>
      <c r="HU113" s="4"/>
      <c r="HX113" s="8"/>
      <c r="HY113" s="8"/>
      <c r="HZ113" s="4" t="str">
        <f t="shared" ca="1" si="3"/>
        <v/>
      </c>
      <c r="IA113" s="3" t="str">
        <f t="shared" si="4"/>
        <v/>
      </c>
      <c r="IB113" s="3" t="str">
        <f>IF($A113="","",IF((AND($A113="ADD",OR(IA113="",IA113="Local Authority"))),"L",(_xlfn.XLOOKUP(IA113,asset_owner[lookupValue],asset_owner[lookupKey],""))))</f>
        <v/>
      </c>
      <c r="IC113" s="9"/>
      <c r="IF113" s="8" t="str">
        <f t="shared" si="5"/>
        <v/>
      </c>
      <c r="IG113" s="7"/>
    </row>
    <row r="114" spans="2:241" x14ac:dyDescent="0.25">
      <c r="B114" s="5"/>
      <c r="C114" s="5"/>
      <c r="D114" s="6"/>
      <c r="E114" s="6"/>
      <c r="H114" s="3" t="str">
        <f>IF($A114="ADD",IF(NOT(ISBLANK(G114)),_xlfn.XLOOKUP(G114,br_found_type[lookupValue],br_found_type[lookupKey],"ERROR"),""), "")</f>
        <v/>
      </c>
      <c r="I114" s="4"/>
      <c r="K114" s="4"/>
      <c r="M114" s="3" t="str">
        <f>IF($A114="ADD",IF(NOT(ISBLANK(L114)),_xlfn.XLOOKUP(L114,br_found_mat[lookupValue],br_found_mat[lookupKey],"ERROR"),""), "")</f>
        <v/>
      </c>
      <c r="O114" s="3" t="str">
        <f>IF($A114="ADD",IF(NOT(ISBLANK(N114)),_xlfn.XLOOKUP(N114,found_cast_type[lookupValue],found_cast_type[lookupKey],"ERROR"),""), "")</f>
        <v/>
      </c>
      <c r="P114" s="4"/>
      <c r="R114" s="3" t="str">
        <f>IF($A114="ADD",IF(NOT(ISBLANK(Q114)),_xlfn.XLOOKUP(Q114,br_paint_system[lookupValue],br_paint_system[lookupKey],"ERROR"),""), "")</f>
        <v/>
      </c>
      <c r="T114" s="3" t="str">
        <f>IF($A114="ADD",IF(NOT(ISBLANK(S114)),_xlfn.XLOOKUP(S114,br_pier_type[lookupValue],br_pier_type[lookupKey],"ERROR"),""), "")</f>
        <v/>
      </c>
      <c r="V114" s="3" t="str">
        <f>IF($A114="ADD",IF(NOT(ISBLANK(U114)),_xlfn.XLOOKUP(U114,br_pier_cap_type[lookupValue],br_pier_cap_type[lookupKey],"ERROR"),""), "")</f>
        <v/>
      </c>
      <c r="X114" s="3" t="str">
        <f>IF($A114="ADD",IF(NOT(ISBLANK(W114)),_xlfn.XLOOKUP(W114,br_bearing_type[lookupValue],br_bearing_type[lookupKey],"ERROR"),""), "")</f>
        <v/>
      </c>
      <c r="Z114" s="3" t="str">
        <f>IF($A114="ADD",IF(NOT(ISBLANK(Y114)),_xlfn.XLOOKUP(Y114,br_pier_type[lookupValue],br_pier_type[lookupKey],"ERROR"),""), "")</f>
        <v/>
      </c>
      <c r="AB114" s="3" t="str">
        <f>IF($A114="ADD",IF(NOT(ISBLANK(AA114)),_xlfn.XLOOKUP(AA114,br_pier_cap_type[lookupValue],br_pier_cap_type[lookupKey],"ERROR"),""), "")</f>
        <v/>
      </c>
      <c r="AD114" s="3" t="str">
        <f>IF($A114="ADD",IF(NOT(ISBLANK(AC114)),_xlfn.XLOOKUP(AC114,br_bearing_type[lookupValue],br_bearing_type[lookupKey],"ERROR"),""), "")</f>
        <v/>
      </c>
      <c r="AF114" s="3" t="str">
        <f>IF($A114="ADD",IF(NOT(ISBLANK(AE114)),_xlfn.XLOOKUP(AE114,br_pier_type[lookupValue],br_pier_type[lookupKey],"ERROR"),""), "")</f>
        <v/>
      </c>
      <c r="AH114" s="3" t="str">
        <f>IF($A114="ADD",IF(NOT(ISBLANK(AG114)),_xlfn.XLOOKUP(AG114,br_pier_cap_type[lookupValue],br_pier_cap_type[lookupKey],"ERROR"),""), "")</f>
        <v/>
      </c>
      <c r="AJ114" s="3" t="str">
        <f>IF($A114="ADD",IF(NOT(ISBLANK(AI114)),_xlfn.XLOOKUP(AI114,br_bearing_type[lookupValue],br_bearing_type[lookupKey],"ERROR"),""), "")</f>
        <v/>
      </c>
      <c r="AL114" s="3" t="str">
        <f>IF($A114="ADD",IF(NOT(ISBLANK(AK114)),_xlfn.XLOOKUP(AK114,br_pier_type[lookupValue],br_pier_type[lookupKey],"ERROR"),""), "")</f>
        <v/>
      </c>
      <c r="AN114" s="3" t="str">
        <f>IF($A114="ADD",IF(NOT(ISBLANK(AM114)),_xlfn.XLOOKUP(AM114,br_pier_cap_type[lookupValue],br_pier_cap_type[lookupKey],"ERROR"),""), "")</f>
        <v/>
      </c>
      <c r="AP114" s="3" t="str">
        <f>IF($A114="ADD",IF(NOT(ISBLANK(AO114)),_xlfn.XLOOKUP(AO114,br_bearing_type[lookupValue],br_bearing_type[lookupKey],"ERROR"),""), "")</f>
        <v/>
      </c>
      <c r="AR114" s="3" t="str">
        <f>IF($A114="ADD",IF(NOT(ISBLANK(AQ114)),_xlfn.XLOOKUP(AQ114,br_pier_type[lookupValue],br_pier_type[lookupKey],"ERROR"),""), "")</f>
        <v/>
      </c>
      <c r="AT114" s="3" t="str">
        <f>IF($A114="ADD",IF(NOT(ISBLANK(AS114)),_xlfn.XLOOKUP(AS114,br_pier_cap_type[lookupValue],br_pier_cap_type[lookupKey],"ERROR"),""), "")</f>
        <v/>
      </c>
      <c r="AV114" s="3" t="str">
        <f>IF($A114="ADD",IF(NOT(ISBLANK(AU114)),_xlfn.XLOOKUP(AU114,br_bearing_type[lookupValue],br_bearing_type[lookupKey],"ERROR"),""), "")</f>
        <v/>
      </c>
      <c r="AX114" s="3" t="str">
        <f>IF($A114="ADD",IF(NOT(ISBLANK(AW114)),_xlfn.XLOOKUP(AW114,br_pier_type[lookupValue],br_pier_type[lookupKey],"ERROR"),""), "")</f>
        <v/>
      </c>
      <c r="AZ114" s="3" t="str">
        <f>IF($A114="ADD",IF(NOT(ISBLANK(AY114)),_xlfn.XLOOKUP(AY114,br_pier_cap_type[lookupValue],br_pier_cap_type[lookupKey],"ERROR"),""), "")</f>
        <v/>
      </c>
      <c r="BB114" s="3" t="str">
        <f>IF($A114="ADD",IF(NOT(ISBLANK(BA114)),_xlfn.XLOOKUP(BA114,br_bearing_type[lookupValue],br_bearing_type[lookupKey],"ERROR"),""), "")</f>
        <v/>
      </c>
      <c r="BD114" s="3" t="str">
        <f>IF($A114="ADD",IF(NOT(ISBLANK(BC114)),_xlfn.XLOOKUP(BC114,br_pier_type[lookupValue],br_pier_type[lookupKey],"ERROR"),""), "")</f>
        <v/>
      </c>
      <c r="BF114" s="3" t="str">
        <f>IF($A114="ADD",IF(NOT(ISBLANK(BE114)),_xlfn.XLOOKUP(BE114,br_pier_cap_type[lookupValue],br_pier_cap_type[lookupKey],"ERROR"),""), "")</f>
        <v/>
      </c>
      <c r="BH114" s="3" t="str">
        <f>IF($A114="ADD",IF(NOT(ISBLANK(BG114)),_xlfn.XLOOKUP(BG114,br_bearing_type[lookupValue],br_bearing_type[lookupKey],"ERROR"),""), "")</f>
        <v/>
      </c>
      <c r="BJ114" s="3" t="str">
        <f>IF($A114="ADD",IF(NOT(ISBLANK(BI114)),_xlfn.XLOOKUP(BI114,br_pier_type[lookupValue],br_pier_type[lookupKey],"ERROR"),""), "")</f>
        <v/>
      </c>
      <c r="BL114" s="3" t="str">
        <f>IF($A114="ADD",IF(NOT(ISBLANK(BK114)),_xlfn.XLOOKUP(BK114,br_pier_cap_type[lookupValue],br_pier_cap_type[lookupKey],"ERROR"),""), "")</f>
        <v/>
      </c>
      <c r="BN114" s="3" t="str">
        <f>IF($A114="ADD",IF(NOT(ISBLANK(BM114)),_xlfn.XLOOKUP(BM114,br_bearing_type[lookupValue],br_bearing_type[lookupKey],"ERROR"),""), "")</f>
        <v/>
      </c>
      <c r="BP114" s="3" t="str">
        <f>IF($A114="ADD",IF(NOT(ISBLANK(BO114)),_xlfn.XLOOKUP(BO114,br_pier_type[lookupValue],br_pier_type[lookupKey],"ERROR"),""), "")</f>
        <v/>
      </c>
      <c r="BR114" s="3" t="str">
        <f>IF($A114="ADD",IF(NOT(ISBLANK(BQ114)),_xlfn.XLOOKUP(BQ114,br_pier_cap_type[lookupValue],br_pier_cap_type[lookupKey],"ERROR"),""), "")</f>
        <v/>
      </c>
      <c r="BT114" s="3" t="str">
        <f>IF($A114="ADD",IF(NOT(ISBLANK(BS114)),_xlfn.XLOOKUP(BS114,br_bearing_type[lookupValue],br_bearing_type[lookupKey],"ERROR"),""), "")</f>
        <v/>
      </c>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T114" s="3" t="str">
        <f>IF($A114="ADD",IF(NOT(ISBLANK(CS114)),_xlfn.XLOOKUP(CS114,br_pier_type[lookupValue],br_pier_type[lookupKey],"ERROR"),""), "")</f>
        <v/>
      </c>
      <c r="CV114" s="3" t="str">
        <f>IF($A114="ADD",IF(NOT(ISBLANK(CU114)),_xlfn.XLOOKUP(CU114,br_pier_cap_type[lookupValue],br_pier_cap_type[lookupKey],"ERROR"),""), "")</f>
        <v/>
      </c>
      <c r="CX114" s="3" t="str">
        <f>IF($A114="ADD",IF(NOT(ISBLANK(CW114)),_xlfn.XLOOKUP(CW114,br_bearing_type[lookupValue],br_bearing_type[lookupKey],"ERROR"),""), "")</f>
        <v/>
      </c>
      <c r="CZ114" s="3" t="str">
        <f>IF($A114="ADD",IF(NOT(ISBLANK(CY114)),_xlfn.XLOOKUP(CY114,br_pier_type[lookupValue],br_pier_type[lookupKey],"ERROR"),""), "")</f>
        <v/>
      </c>
      <c r="DB114" s="3" t="str">
        <f>IF($A114="ADD",IF(NOT(ISBLANK(DA114)),_xlfn.XLOOKUP(DA114,br_pier_cap_type[lookupValue],br_pier_cap_type[lookupKey],"ERROR"),""), "")</f>
        <v/>
      </c>
      <c r="DD114" s="3" t="str">
        <f>IF($A114="ADD",IF(NOT(ISBLANK(DC114)),_xlfn.XLOOKUP(DC114,br_bearing_type[lookupValue],br_bearing_type[lookupKey],"ERROR"),""), "")</f>
        <v/>
      </c>
      <c r="DF114" s="3" t="str">
        <f>IF($A114="ADD",IF(NOT(ISBLANK(DE114)),_xlfn.XLOOKUP(DE114,br_pier_type[lookupValue],br_pier_type[lookupKey],"ERROR"),""), "")</f>
        <v/>
      </c>
      <c r="DH114" s="3" t="str">
        <f>IF($A114="ADD",IF(NOT(ISBLANK(DG114)),_xlfn.XLOOKUP(DG114,br_pier_cap_type[lookupValue],br_pier_cap_type[lookupKey],"ERROR"),""), "")</f>
        <v/>
      </c>
      <c r="DJ114" s="3" t="str">
        <f>IF($A114="ADD",IF(NOT(ISBLANK(DI114)),_xlfn.XLOOKUP(DI114,br_bearing_type[lookupValue],br_bearing_type[lookupKey],"ERROR"),""), "")</f>
        <v/>
      </c>
      <c r="DL114" s="3" t="str">
        <f>IF($A114="ADD",IF(NOT(ISBLANK(DK114)),_xlfn.XLOOKUP(DK114,br_pier_type[lookupValue],br_pier_type[lookupKey],"ERROR"),""), "")</f>
        <v/>
      </c>
      <c r="DN114" s="3" t="str">
        <f>IF($A114="ADD",IF(NOT(ISBLANK(DM114)),_xlfn.XLOOKUP(DM114,br_pier_cap_type[lookupValue],br_pier_cap_type[lookupKey],"ERROR"),""), "")</f>
        <v/>
      </c>
      <c r="DP114" s="3" t="str">
        <f>IF($A114="ADD",IF(NOT(ISBLANK(DO114)),_xlfn.XLOOKUP(DO114,br_bearing_type[lookupValue],br_bearing_type[lookupKey],"ERROR"),""), "")</f>
        <v/>
      </c>
      <c r="DR114" s="3" t="str">
        <f>IF($A114="ADD",IF(NOT(ISBLANK(DQ114)),_xlfn.XLOOKUP(DQ114,br_pier_type[lookupValue],br_pier_type[lookupKey],"ERROR"),""), "")</f>
        <v/>
      </c>
      <c r="DT114" s="3" t="str">
        <f>IF($A114="ADD",IF(NOT(ISBLANK(DS114)),_xlfn.XLOOKUP(DS114,br_pier_cap_type[lookupValue],br_pier_cap_type[lookupKey],"ERROR"),""), "")</f>
        <v/>
      </c>
      <c r="DV114" s="3" t="str">
        <f>IF($A114="ADD",IF(NOT(ISBLANK(DU114)),_xlfn.XLOOKUP(DU114,br_bearing_type[lookupValue],br_bearing_type[lookupKey],"ERROR"),""), "")</f>
        <v/>
      </c>
      <c r="DX114" s="3" t="str">
        <f>IF($A114="ADD",IF(NOT(ISBLANK(DW114)),_xlfn.XLOOKUP(DW114,br_pier_type[lookupValue],br_pier_type[lookupKey],"ERROR"),""), "")</f>
        <v/>
      </c>
      <c r="DZ114" s="3" t="str">
        <f>IF($A114="ADD",IF(NOT(ISBLANK(DY114)),_xlfn.XLOOKUP(DY114,br_pier_cap_type[lookupValue],br_pier_cap_type[lookupKey],"ERROR"),""), "")</f>
        <v/>
      </c>
      <c r="EB114" s="3" t="str">
        <f>IF($A114="ADD",IF(NOT(ISBLANK(EA114)),_xlfn.XLOOKUP(EA114,br_bearing_type[lookupValue],br_bearing_type[lookupKey],"ERROR"),""), "")</f>
        <v/>
      </c>
      <c r="EU114" s="6"/>
      <c r="EV114" s="6"/>
      <c r="EW114" s="6"/>
      <c r="EX114" s="6"/>
      <c r="EY114" s="6"/>
      <c r="EZ114" s="6"/>
      <c r="FA114" s="6"/>
      <c r="FB114" s="6"/>
      <c r="FC114" s="6"/>
      <c r="FD114" s="6"/>
      <c r="FE114" s="6"/>
      <c r="FF114" s="6"/>
      <c r="FG114" s="6"/>
      <c r="FH114" s="6"/>
      <c r="FI114" s="6"/>
      <c r="FJ114" s="6"/>
      <c r="FK114" s="6"/>
      <c r="FL114" s="6"/>
      <c r="FM114" s="6"/>
      <c r="FN114" s="6"/>
      <c r="FO114" s="6"/>
      <c r="FP114" s="6"/>
      <c r="FQ114" s="6"/>
      <c r="FR114" s="6"/>
      <c r="HU114" s="4"/>
      <c r="HX114" s="8"/>
      <c r="HY114" s="8"/>
      <c r="HZ114" s="4" t="str">
        <f t="shared" ca="1" si="3"/>
        <v/>
      </c>
      <c r="IA114" s="3" t="str">
        <f t="shared" si="4"/>
        <v/>
      </c>
      <c r="IB114" s="3" t="str">
        <f>IF($A114="","",IF((AND($A114="ADD",OR(IA114="",IA114="Local Authority"))),"L",(_xlfn.XLOOKUP(IA114,asset_owner[lookupValue],asset_owner[lookupKey],""))))</f>
        <v/>
      </c>
      <c r="IC114" s="9"/>
      <c r="IF114" s="8" t="str">
        <f t="shared" si="5"/>
        <v/>
      </c>
      <c r="IG114" s="7"/>
    </row>
    <row r="115" spans="2:241" x14ac:dyDescent="0.25">
      <c r="B115" s="5"/>
      <c r="C115" s="5"/>
      <c r="D115" s="6"/>
      <c r="E115" s="6"/>
      <c r="H115" s="3" t="str">
        <f>IF($A115="ADD",IF(NOT(ISBLANK(G115)),_xlfn.XLOOKUP(G115,br_found_type[lookupValue],br_found_type[lookupKey],"ERROR"),""), "")</f>
        <v/>
      </c>
      <c r="I115" s="4"/>
      <c r="K115" s="4"/>
      <c r="M115" s="3" t="str">
        <f>IF($A115="ADD",IF(NOT(ISBLANK(L115)),_xlfn.XLOOKUP(L115,br_found_mat[lookupValue],br_found_mat[lookupKey],"ERROR"),""), "")</f>
        <v/>
      </c>
      <c r="O115" s="3" t="str">
        <f>IF($A115="ADD",IF(NOT(ISBLANK(N115)),_xlfn.XLOOKUP(N115,found_cast_type[lookupValue],found_cast_type[lookupKey],"ERROR"),""), "")</f>
        <v/>
      </c>
      <c r="P115" s="4"/>
      <c r="R115" s="3" t="str">
        <f>IF($A115="ADD",IF(NOT(ISBLANK(Q115)),_xlfn.XLOOKUP(Q115,br_paint_system[lookupValue],br_paint_system[lookupKey],"ERROR"),""), "")</f>
        <v/>
      </c>
      <c r="T115" s="3" t="str">
        <f>IF($A115="ADD",IF(NOT(ISBLANK(S115)),_xlfn.XLOOKUP(S115,br_pier_type[lookupValue],br_pier_type[lookupKey],"ERROR"),""), "")</f>
        <v/>
      </c>
      <c r="V115" s="3" t="str">
        <f>IF($A115="ADD",IF(NOT(ISBLANK(U115)),_xlfn.XLOOKUP(U115,br_pier_cap_type[lookupValue],br_pier_cap_type[lookupKey],"ERROR"),""), "")</f>
        <v/>
      </c>
      <c r="X115" s="3" t="str">
        <f>IF($A115="ADD",IF(NOT(ISBLANK(W115)),_xlfn.XLOOKUP(W115,br_bearing_type[lookupValue],br_bearing_type[lookupKey],"ERROR"),""), "")</f>
        <v/>
      </c>
      <c r="Z115" s="3" t="str">
        <f>IF($A115="ADD",IF(NOT(ISBLANK(Y115)),_xlfn.XLOOKUP(Y115,br_pier_type[lookupValue],br_pier_type[lookupKey],"ERROR"),""), "")</f>
        <v/>
      </c>
      <c r="AB115" s="3" t="str">
        <f>IF($A115="ADD",IF(NOT(ISBLANK(AA115)),_xlfn.XLOOKUP(AA115,br_pier_cap_type[lookupValue],br_pier_cap_type[lookupKey],"ERROR"),""), "")</f>
        <v/>
      </c>
      <c r="AD115" s="3" t="str">
        <f>IF($A115="ADD",IF(NOT(ISBLANK(AC115)),_xlfn.XLOOKUP(AC115,br_bearing_type[lookupValue],br_bearing_type[lookupKey],"ERROR"),""), "")</f>
        <v/>
      </c>
      <c r="AF115" s="3" t="str">
        <f>IF($A115="ADD",IF(NOT(ISBLANK(AE115)),_xlfn.XLOOKUP(AE115,br_pier_type[lookupValue],br_pier_type[lookupKey],"ERROR"),""), "")</f>
        <v/>
      </c>
      <c r="AH115" s="3" t="str">
        <f>IF($A115="ADD",IF(NOT(ISBLANK(AG115)),_xlfn.XLOOKUP(AG115,br_pier_cap_type[lookupValue],br_pier_cap_type[lookupKey],"ERROR"),""), "")</f>
        <v/>
      </c>
      <c r="AJ115" s="3" t="str">
        <f>IF($A115="ADD",IF(NOT(ISBLANK(AI115)),_xlfn.XLOOKUP(AI115,br_bearing_type[lookupValue],br_bearing_type[lookupKey],"ERROR"),""), "")</f>
        <v/>
      </c>
      <c r="AL115" s="3" t="str">
        <f>IF($A115="ADD",IF(NOT(ISBLANK(AK115)),_xlfn.XLOOKUP(AK115,br_pier_type[lookupValue],br_pier_type[lookupKey],"ERROR"),""), "")</f>
        <v/>
      </c>
      <c r="AN115" s="3" t="str">
        <f>IF($A115="ADD",IF(NOT(ISBLANK(AM115)),_xlfn.XLOOKUP(AM115,br_pier_cap_type[lookupValue],br_pier_cap_type[lookupKey],"ERROR"),""), "")</f>
        <v/>
      </c>
      <c r="AP115" s="3" t="str">
        <f>IF($A115="ADD",IF(NOT(ISBLANK(AO115)),_xlfn.XLOOKUP(AO115,br_bearing_type[lookupValue],br_bearing_type[lookupKey],"ERROR"),""), "")</f>
        <v/>
      </c>
      <c r="AR115" s="3" t="str">
        <f>IF($A115="ADD",IF(NOT(ISBLANK(AQ115)),_xlfn.XLOOKUP(AQ115,br_pier_type[lookupValue],br_pier_type[lookupKey],"ERROR"),""), "")</f>
        <v/>
      </c>
      <c r="AT115" s="3" t="str">
        <f>IF($A115="ADD",IF(NOT(ISBLANK(AS115)),_xlfn.XLOOKUP(AS115,br_pier_cap_type[lookupValue],br_pier_cap_type[lookupKey],"ERROR"),""), "")</f>
        <v/>
      </c>
      <c r="AV115" s="3" t="str">
        <f>IF($A115="ADD",IF(NOT(ISBLANK(AU115)),_xlfn.XLOOKUP(AU115,br_bearing_type[lookupValue],br_bearing_type[lookupKey],"ERROR"),""), "")</f>
        <v/>
      </c>
      <c r="AX115" s="3" t="str">
        <f>IF($A115="ADD",IF(NOT(ISBLANK(AW115)),_xlfn.XLOOKUP(AW115,br_pier_type[lookupValue],br_pier_type[lookupKey],"ERROR"),""), "")</f>
        <v/>
      </c>
      <c r="AZ115" s="3" t="str">
        <f>IF($A115="ADD",IF(NOT(ISBLANK(AY115)),_xlfn.XLOOKUP(AY115,br_pier_cap_type[lookupValue],br_pier_cap_type[lookupKey],"ERROR"),""), "")</f>
        <v/>
      </c>
      <c r="BB115" s="3" t="str">
        <f>IF($A115="ADD",IF(NOT(ISBLANK(BA115)),_xlfn.XLOOKUP(BA115,br_bearing_type[lookupValue],br_bearing_type[lookupKey],"ERROR"),""), "")</f>
        <v/>
      </c>
      <c r="BD115" s="3" t="str">
        <f>IF($A115="ADD",IF(NOT(ISBLANK(BC115)),_xlfn.XLOOKUP(BC115,br_pier_type[lookupValue],br_pier_type[lookupKey],"ERROR"),""), "")</f>
        <v/>
      </c>
      <c r="BF115" s="3" t="str">
        <f>IF($A115="ADD",IF(NOT(ISBLANK(BE115)),_xlfn.XLOOKUP(BE115,br_pier_cap_type[lookupValue],br_pier_cap_type[lookupKey],"ERROR"),""), "")</f>
        <v/>
      </c>
      <c r="BH115" s="3" t="str">
        <f>IF($A115="ADD",IF(NOT(ISBLANK(BG115)),_xlfn.XLOOKUP(BG115,br_bearing_type[lookupValue],br_bearing_type[lookupKey],"ERROR"),""), "")</f>
        <v/>
      </c>
      <c r="BJ115" s="3" t="str">
        <f>IF($A115="ADD",IF(NOT(ISBLANK(BI115)),_xlfn.XLOOKUP(BI115,br_pier_type[lookupValue],br_pier_type[lookupKey],"ERROR"),""), "")</f>
        <v/>
      </c>
      <c r="BL115" s="3" t="str">
        <f>IF($A115="ADD",IF(NOT(ISBLANK(BK115)),_xlfn.XLOOKUP(BK115,br_pier_cap_type[lookupValue],br_pier_cap_type[lookupKey],"ERROR"),""), "")</f>
        <v/>
      </c>
      <c r="BN115" s="3" t="str">
        <f>IF($A115="ADD",IF(NOT(ISBLANK(BM115)),_xlfn.XLOOKUP(BM115,br_bearing_type[lookupValue],br_bearing_type[lookupKey],"ERROR"),""), "")</f>
        <v/>
      </c>
      <c r="BP115" s="3" t="str">
        <f>IF($A115="ADD",IF(NOT(ISBLANK(BO115)),_xlfn.XLOOKUP(BO115,br_pier_type[lookupValue],br_pier_type[lookupKey],"ERROR"),""), "")</f>
        <v/>
      </c>
      <c r="BR115" s="3" t="str">
        <f>IF($A115="ADD",IF(NOT(ISBLANK(BQ115)),_xlfn.XLOOKUP(BQ115,br_pier_cap_type[lookupValue],br_pier_cap_type[lookupKey],"ERROR"),""), "")</f>
        <v/>
      </c>
      <c r="BT115" s="3" t="str">
        <f>IF($A115="ADD",IF(NOT(ISBLANK(BS115)),_xlfn.XLOOKUP(BS115,br_bearing_type[lookupValue],br_bearing_type[lookupKey],"ERROR"),""), "")</f>
        <v/>
      </c>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T115" s="3" t="str">
        <f>IF($A115="ADD",IF(NOT(ISBLANK(CS115)),_xlfn.XLOOKUP(CS115,br_pier_type[lookupValue],br_pier_type[lookupKey],"ERROR"),""), "")</f>
        <v/>
      </c>
      <c r="CV115" s="3" t="str">
        <f>IF($A115="ADD",IF(NOT(ISBLANK(CU115)),_xlfn.XLOOKUP(CU115,br_pier_cap_type[lookupValue],br_pier_cap_type[lookupKey],"ERROR"),""), "")</f>
        <v/>
      </c>
      <c r="CX115" s="3" t="str">
        <f>IF($A115="ADD",IF(NOT(ISBLANK(CW115)),_xlfn.XLOOKUP(CW115,br_bearing_type[lookupValue],br_bearing_type[lookupKey],"ERROR"),""), "")</f>
        <v/>
      </c>
      <c r="CZ115" s="3" t="str">
        <f>IF($A115="ADD",IF(NOT(ISBLANK(CY115)),_xlfn.XLOOKUP(CY115,br_pier_type[lookupValue],br_pier_type[lookupKey],"ERROR"),""), "")</f>
        <v/>
      </c>
      <c r="DB115" s="3" t="str">
        <f>IF($A115="ADD",IF(NOT(ISBLANK(DA115)),_xlfn.XLOOKUP(DA115,br_pier_cap_type[lookupValue],br_pier_cap_type[lookupKey],"ERROR"),""), "")</f>
        <v/>
      </c>
      <c r="DD115" s="3" t="str">
        <f>IF($A115="ADD",IF(NOT(ISBLANK(DC115)),_xlfn.XLOOKUP(DC115,br_bearing_type[lookupValue],br_bearing_type[lookupKey],"ERROR"),""), "")</f>
        <v/>
      </c>
      <c r="DF115" s="3" t="str">
        <f>IF($A115="ADD",IF(NOT(ISBLANK(DE115)),_xlfn.XLOOKUP(DE115,br_pier_type[lookupValue],br_pier_type[lookupKey],"ERROR"),""), "")</f>
        <v/>
      </c>
      <c r="DH115" s="3" t="str">
        <f>IF($A115="ADD",IF(NOT(ISBLANK(DG115)),_xlfn.XLOOKUP(DG115,br_pier_cap_type[lookupValue],br_pier_cap_type[lookupKey],"ERROR"),""), "")</f>
        <v/>
      </c>
      <c r="DJ115" s="3" t="str">
        <f>IF($A115="ADD",IF(NOT(ISBLANK(DI115)),_xlfn.XLOOKUP(DI115,br_bearing_type[lookupValue],br_bearing_type[lookupKey],"ERROR"),""), "")</f>
        <v/>
      </c>
      <c r="DL115" s="3" t="str">
        <f>IF($A115="ADD",IF(NOT(ISBLANK(DK115)),_xlfn.XLOOKUP(DK115,br_pier_type[lookupValue],br_pier_type[lookupKey],"ERROR"),""), "")</f>
        <v/>
      </c>
      <c r="DN115" s="3" t="str">
        <f>IF($A115="ADD",IF(NOT(ISBLANK(DM115)),_xlfn.XLOOKUP(DM115,br_pier_cap_type[lookupValue],br_pier_cap_type[lookupKey],"ERROR"),""), "")</f>
        <v/>
      </c>
      <c r="DP115" s="3" t="str">
        <f>IF($A115="ADD",IF(NOT(ISBLANK(DO115)),_xlfn.XLOOKUP(DO115,br_bearing_type[lookupValue],br_bearing_type[lookupKey],"ERROR"),""), "")</f>
        <v/>
      </c>
      <c r="DR115" s="3" t="str">
        <f>IF($A115="ADD",IF(NOT(ISBLANK(DQ115)),_xlfn.XLOOKUP(DQ115,br_pier_type[lookupValue],br_pier_type[lookupKey],"ERROR"),""), "")</f>
        <v/>
      </c>
      <c r="DT115" s="3" t="str">
        <f>IF($A115="ADD",IF(NOT(ISBLANK(DS115)),_xlfn.XLOOKUP(DS115,br_pier_cap_type[lookupValue],br_pier_cap_type[lookupKey],"ERROR"),""), "")</f>
        <v/>
      </c>
      <c r="DV115" s="3" t="str">
        <f>IF($A115="ADD",IF(NOT(ISBLANK(DU115)),_xlfn.XLOOKUP(DU115,br_bearing_type[lookupValue],br_bearing_type[lookupKey],"ERROR"),""), "")</f>
        <v/>
      </c>
      <c r="DX115" s="3" t="str">
        <f>IF($A115="ADD",IF(NOT(ISBLANK(DW115)),_xlfn.XLOOKUP(DW115,br_pier_type[lookupValue],br_pier_type[lookupKey],"ERROR"),""), "")</f>
        <v/>
      </c>
      <c r="DZ115" s="3" t="str">
        <f>IF($A115="ADD",IF(NOT(ISBLANK(DY115)),_xlfn.XLOOKUP(DY115,br_pier_cap_type[lookupValue],br_pier_cap_type[lookupKey],"ERROR"),""), "")</f>
        <v/>
      </c>
      <c r="EB115" s="3" t="str">
        <f>IF($A115="ADD",IF(NOT(ISBLANK(EA115)),_xlfn.XLOOKUP(EA115,br_bearing_type[lookupValue],br_bearing_type[lookupKey],"ERROR"),""), "")</f>
        <v/>
      </c>
      <c r="EU115" s="6"/>
      <c r="EV115" s="6"/>
      <c r="EW115" s="6"/>
      <c r="EX115" s="6"/>
      <c r="EY115" s="6"/>
      <c r="EZ115" s="6"/>
      <c r="FA115" s="6"/>
      <c r="FB115" s="6"/>
      <c r="FC115" s="6"/>
      <c r="FD115" s="6"/>
      <c r="FE115" s="6"/>
      <c r="FF115" s="6"/>
      <c r="FG115" s="6"/>
      <c r="FH115" s="6"/>
      <c r="FI115" s="6"/>
      <c r="FJ115" s="6"/>
      <c r="FK115" s="6"/>
      <c r="FL115" s="6"/>
      <c r="FM115" s="6"/>
      <c r="FN115" s="6"/>
      <c r="FO115" s="6"/>
      <c r="FP115" s="6"/>
      <c r="FQ115" s="6"/>
      <c r="FR115" s="6"/>
      <c r="HU115" s="4"/>
      <c r="HX115" s="8"/>
      <c r="HY115" s="8"/>
      <c r="HZ115" s="4" t="str">
        <f t="shared" ca="1" si="3"/>
        <v/>
      </c>
      <c r="IA115" s="3" t="str">
        <f t="shared" si="4"/>
        <v/>
      </c>
      <c r="IB115" s="3" t="str">
        <f>IF($A115="","",IF((AND($A115="ADD",OR(IA115="",IA115="Local Authority"))),"L",(_xlfn.XLOOKUP(IA115,asset_owner[lookupValue],asset_owner[lookupKey],""))))</f>
        <v/>
      </c>
      <c r="IC115" s="9"/>
      <c r="IF115" s="8" t="str">
        <f t="shared" si="5"/>
        <v/>
      </c>
      <c r="IG115" s="7"/>
    </row>
    <row r="116" spans="2:241" x14ac:dyDescent="0.25">
      <c r="B116" s="5"/>
      <c r="C116" s="5"/>
      <c r="D116" s="6"/>
      <c r="E116" s="6"/>
      <c r="H116" s="3" t="str">
        <f>IF($A116="ADD",IF(NOT(ISBLANK(G116)),_xlfn.XLOOKUP(G116,br_found_type[lookupValue],br_found_type[lookupKey],"ERROR"),""), "")</f>
        <v/>
      </c>
      <c r="I116" s="4"/>
      <c r="K116" s="4"/>
      <c r="M116" s="3" t="str">
        <f>IF($A116="ADD",IF(NOT(ISBLANK(L116)),_xlfn.XLOOKUP(L116,br_found_mat[lookupValue],br_found_mat[lookupKey],"ERROR"),""), "")</f>
        <v/>
      </c>
      <c r="O116" s="3" t="str">
        <f>IF($A116="ADD",IF(NOT(ISBLANK(N116)),_xlfn.XLOOKUP(N116,found_cast_type[lookupValue],found_cast_type[lookupKey],"ERROR"),""), "")</f>
        <v/>
      </c>
      <c r="P116" s="4"/>
      <c r="R116" s="3" t="str">
        <f>IF($A116="ADD",IF(NOT(ISBLANK(Q116)),_xlfn.XLOOKUP(Q116,br_paint_system[lookupValue],br_paint_system[lookupKey],"ERROR"),""), "")</f>
        <v/>
      </c>
      <c r="T116" s="3" t="str">
        <f>IF($A116="ADD",IF(NOT(ISBLANK(S116)),_xlfn.XLOOKUP(S116,br_pier_type[lookupValue],br_pier_type[lookupKey],"ERROR"),""), "")</f>
        <v/>
      </c>
      <c r="V116" s="3" t="str">
        <f>IF($A116="ADD",IF(NOT(ISBLANK(U116)),_xlfn.XLOOKUP(U116,br_pier_cap_type[lookupValue],br_pier_cap_type[lookupKey],"ERROR"),""), "")</f>
        <v/>
      </c>
      <c r="X116" s="3" t="str">
        <f>IF($A116="ADD",IF(NOT(ISBLANK(W116)),_xlfn.XLOOKUP(W116,br_bearing_type[lookupValue],br_bearing_type[lookupKey],"ERROR"),""), "")</f>
        <v/>
      </c>
      <c r="Z116" s="3" t="str">
        <f>IF($A116="ADD",IF(NOT(ISBLANK(Y116)),_xlfn.XLOOKUP(Y116,br_pier_type[lookupValue],br_pier_type[lookupKey],"ERROR"),""), "")</f>
        <v/>
      </c>
      <c r="AB116" s="3" t="str">
        <f>IF($A116="ADD",IF(NOT(ISBLANK(AA116)),_xlfn.XLOOKUP(AA116,br_pier_cap_type[lookupValue],br_pier_cap_type[lookupKey],"ERROR"),""), "")</f>
        <v/>
      </c>
      <c r="AD116" s="3" t="str">
        <f>IF($A116="ADD",IF(NOT(ISBLANK(AC116)),_xlfn.XLOOKUP(AC116,br_bearing_type[lookupValue],br_bearing_type[lookupKey],"ERROR"),""), "")</f>
        <v/>
      </c>
      <c r="AF116" s="3" t="str">
        <f>IF($A116="ADD",IF(NOT(ISBLANK(AE116)),_xlfn.XLOOKUP(AE116,br_pier_type[lookupValue],br_pier_type[lookupKey],"ERROR"),""), "")</f>
        <v/>
      </c>
      <c r="AH116" s="3" t="str">
        <f>IF($A116="ADD",IF(NOT(ISBLANK(AG116)),_xlfn.XLOOKUP(AG116,br_pier_cap_type[lookupValue],br_pier_cap_type[lookupKey],"ERROR"),""), "")</f>
        <v/>
      </c>
      <c r="AJ116" s="3" t="str">
        <f>IF($A116="ADD",IF(NOT(ISBLANK(AI116)),_xlfn.XLOOKUP(AI116,br_bearing_type[lookupValue],br_bearing_type[lookupKey],"ERROR"),""), "")</f>
        <v/>
      </c>
      <c r="AL116" s="3" t="str">
        <f>IF($A116="ADD",IF(NOT(ISBLANK(AK116)),_xlfn.XLOOKUP(AK116,br_pier_type[lookupValue],br_pier_type[lookupKey],"ERROR"),""), "")</f>
        <v/>
      </c>
      <c r="AN116" s="3" t="str">
        <f>IF($A116="ADD",IF(NOT(ISBLANK(AM116)),_xlfn.XLOOKUP(AM116,br_pier_cap_type[lookupValue],br_pier_cap_type[lookupKey],"ERROR"),""), "")</f>
        <v/>
      </c>
      <c r="AP116" s="3" t="str">
        <f>IF($A116="ADD",IF(NOT(ISBLANK(AO116)),_xlfn.XLOOKUP(AO116,br_bearing_type[lookupValue],br_bearing_type[lookupKey],"ERROR"),""), "")</f>
        <v/>
      </c>
      <c r="AR116" s="3" t="str">
        <f>IF($A116="ADD",IF(NOT(ISBLANK(AQ116)),_xlfn.XLOOKUP(AQ116,br_pier_type[lookupValue],br_pier_type[lookupKey],"ERROR"),""), "")</f>
        <v/>
      </c>
      <c r="AT116" s="3" t="str">
        <f>IF($A116="ADD",IF(NOT(ISBLANK(AS116)),_xlfn.XLOOKUP(AS116,br_pier_cap_type[lookupValue],br_pier_cap_type[lookupKey],"ERROR"),""), "")</f>
        <v/>
      </c>
      <c r="AV116" s="3" t="str">
        <f>IF($A116="ADD",IF(NOT(ISBLANK(AU116)),_xlfn.XLOOKUP(AU116,br_bearing_type[lookupValue],br_bearing_type[lookupKey],"ERROR"),""), "")</f>
        <v/>
      </c>
      <c r="AX116" s="3" t="str">
        <f>IF($A116="ADD",IF(NOT(ISBLANK(AW116)),_xlfn.XLOOKUP(AW116,br_pier_type[lookupValue],br_pier_type[lookupKey],"ERROR"),""), "")</f>
        <v/>
      </c>
      <c r="AZ116" s="3" t="str">
        <f>IF($A116="ADD",IF(NOT(ISBLANK(AY116)),_xlfn.XLOOKUP(AY116,br_pier_cap_type[lookupValue],br_pier_cap_type[lookupKey],"ERROR"),""), "")</f>
        <v/>
      </c>
      <c r="BB116" s="3" t="str">
        <f>IF($A116="ADD",IF(NOT(ISBLANK(BA116)),_xlfn.XLOOKUP(BA116,br_bearing_type[lookupValue],br_bearing_type[lookupKey],"ERROR"),""), "")</f>
        <v/>
      </c>
      <c r="BD116" s="3" t="str">
        <f>IF($A116="ADD",IF(NOT(ISBLANK(BC116)),_xlfn.XLOOKUP(BC116,br_pier_type[lookupValue],br_pier_type[lookupKey],"ERROR"),""), "")</f>
        <v/>
      </c>
      <c r="BF116" s="3" t="str">
        <f>IF($A116="ADD",IF(NOT(ISBLANK(BE116)),_xlfn.XLOOKUP(BE116,br_pier_cap_type[lookupValue],br_pier_cap_type[lookupKey],"ERROR"),""), "")</f>
        <v/>
      </c>
      <c r="BH116" s="3" t="str">
        <f>IF($A116="ADD",IF(NOT(ISBLANK(BG116)),_xlfn.XLOOKUP(BG116,br_bearing_type[lookupValue],br_bearing_type[lookupKey],"ERROR"),""), "")</f>
        <v/>
      </c>
      <c r="BJ116" s="3" t="str">
        <f>IF($A116="ADD",IF(NOT(ISBLANK(BI116)),_xlfn.XLOOKUP(BI116,br_pier_type[lookupValue],br_pier_type[lookupKey],"ERROR"),""), "")</f>
        <v/>
      </c>
      <c r="BL116" s="3" t="str">
        <f>IF($A116="ADD",IF(NOT(ISBLANK(BK116)),_xlfn.XLOOKUP(BK116,br_pier_cap_type[lookupValue],br_pier_cap_type[lookupKey],"ERROR"),""), "")</f>
        <v/>
      </c>
      <c r="BN116" s="3" t="str">
        <f>IF($A116="ADD",IF(NOT(ISBLANK(BM116)),_xlfn.XLOOKUP(BM116,br_bearing_type[lookupValue],br_bearing_type[lookupKey],"ERROR"),""), "")</f>
        <v/>
      </c>
      <c r="BP116" s="3" t="str">
        <f>IF($A116="ADD",IF(NOT(ISBLANK(BO116)),_xlfn.XLOOKUP(BO116,br_pier_type[lookupValue],br_pier_type[lookupKey],"ERROR"),""), "")</f>
        <v/>
      </c>
      <c r="BR116" s="3" t="str">
        <f>IF($A116="ADD",IF(NOT(ISBLANK(BQ116)),_xlfn.XLOOKUP(BQ116,br_pier_cap_type[lookupValue],br_pier_cap_type[lookupKey],"ERROR"),""), "")</f>
        <v/>
      </c>
      <c r="BT116" s="3" t="str">
        <f>IF($A116="ADD",IF(NOT(ISBLANK(BS116)),_xlfn.XLOOKUP(BS116,br_bearing_type[lookupValue],br_bearing_type[lookupKey],"ERROR"),""), "")</f>
        <v/>
      </c>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T116" s="3" t="str">
        <f>IF($A116="ADD",IF(NOT(ISBLANK(CS116)),_xlfn.XLOOKUP(CS116,br_pier_type[lookupValue],br_pier_type[lookupKey],"ERROR"),""), "")</f>
        <v/>
      </c>
      <c r="CV116" s="3" t="str">
        <f>IF($A116="ADD",IF(NOT(ISBLANK(CU116)),_xlfn.XLOOKUP(CU116,br_pier_cap_type[lookupValue],br_pier_cap_type[lookupKey],"ERROR"),""), "")</f>
        <v/>
      </c>
      <c r="CX116" s="3" t="str">
        <f>IF($A116="ADD",IF(NOT(ISBLANK(CW116)),_xlfn.XLOOKUP(CW116,br_bearing_type[lookupValue],br_bearing_type[lookupKey],"ERROR"),""), "")</f>
        <v/>
      </c>
      <c r="CZ116" s="3" t="str">
        <f>IF($A116="ADD",IF(NOT(ISBLANK(CY116)),_xlfn.XLOOKUP(CY116,br_pier_type[lookupValue],br_pier_type[lookupKey],"ERROR"),""), "")</f>
        <v/>
      </c>
      <c r="DB116" s="3" t="str">
        <f>IF($A116="ADD",IF(NOT(ISBLANK(DA116)),_xlfn.XLOOKUP(DA116,br_pier_cap_type[lookupValue],br_pier_cap_type[lookupKey],"ERROR"),""), "")</f>
        <v/>
      </c>
      <c r="DD116" s="3" t="str">
        <f>IF($A116="ADD",IF(NOT(ISBLANK(DC116)),_xlfn.XLOOKUP(DC116,br_bearing_type[lookupValue],br_bearing_type[lookupKey],"ERROR"),""), "")</f>
        <v/>
      </c>
      <c r="DF116" s="3" t="str">
        <f>IF($A116="ADD",IF(NOT(ISBLANK(DE116)),_xlfn.XLOOKUP(DE116,br_pier_type[lookupValue],br_pier_type[lookupKey],"ERROR"),""), "")</f>
        <v/>
      </c>
      <c r="DH116" s="3" t="str">
        <f>IF($A116="ADD",IF(NOT(ISBLANK(DG116)),_xlfn.XLOOKUP(DG116,br_pier_cap_type[lookupValue],br_pier_cap_type[lookupKey],"ERROR"),""), "")</f>
        <v/>
      </c>
      <c r="DJ116" s="3" t="str">
        <f>IF($A116="ADD",IF(NOT(ISBLANK(DI116)),_xlfn.XLOOKUP(DI116,br_bearing_type[lookupValue],br_bearing_type[lookupKey],"ERROR"),""), "")</f>
        <v/>
      </c>
      <c r="DL116" s="3" t="str">
        <f>IF($A116="ADD",IF(NOT(ISBLANK(DK116)),_xlfn.XLOOKUP(DK116,br_pier_type[lookupValue],br_pier_type[lookupKey],"ERROR"),""), "")</f>
        <v/>
      </c>
      <c r="DN116" s="3" t="str">
        <f>IF($A116="ADD",IF(NOT(ISBLANK(DM116)),_xlfn.XLOOKUP(DM116,br_pier_cap_type[lookupValue],br_pier_cap_type[lookupKey],"ERROR"),""), "")</f>
        <v/>
      </c>
      <c r="DP116" s="3" t="str">
        <f>IF($A116="ADD",IF(NOT(ISBLANK(DO116)),_xlfn.XLOOKUP(DO116,br_bearing_type[lookupValue],br_bearing_type[lookupKey],"ERROR"),""), "")</f>
        <v/>
      </c>
      <c r="DR116" s="3" t="str">
        <f>IF($A116="ADD",IF(NOT(ISBLANK(DQ116)),_xlfn.XLOOKUP(DQ116,br_pier_type[lookupValue],br_pier_type[lookupKey],"ERROR"),""), "")</f>
        <v/>
      </c>
      <c r="DT116" s="3" t="str">
        <f>IF($A116="ADD",IF(NOT(ISBLANK(DS116)),_xlfn.XLOOKUP(DS116,br_pier_cap_type[lookupValue],br_pier_cap_type[lookupKey],"ERROR"),""), "")</f>
        <v/>
      </c>
      <c r="DV116" s="3" t="str">
        <f>IF($A116="ADD",IF(NOT(ISBLANK(DU116)),_xlfn.XLOOKUP(DU116,br_bearing_type[lookupValue],br_bearing_type[lookupKey],"ERROR"),""), "")</f>
        <v/>
      </c>
      <c r="DX116" s="3" t="str">
        <f>IF($A116="ADD",IF(NOT(ISBLANK(DW116)),_xlfn.XLOOKUP(DW116,br_pier_type[lookupValue],br_pier_type[lookupKey],"ERROR"),""), "")</f>
        <v/>
      </c>
      <c r="DZ116" s="3" t="str">
        <f>IF($A116="ADD",IF(NOT(ISBLANK(DY116)),_xlfn.XLOOKUP(DY116,br_pier_cap_type[lookupValue],br_pier_cap_type[lookupKey],"ERROR"),""), "")</f>
        <v/>
      </c>
      <c r="EB116" s="3" t="str">
        <f>IF($A116="ADD",IF(NOT(ISBLANK(EA116)),_xlfn.XLOOKUP(EA116,br_bearing_type[lookupValue],br_bearing_type[lookupKey],"ERROR"),""), "")</f>
        <v/>
      </c>
      <c r="EU116" s="6"/>
      <c r="EV116" s="6"/>
      <c r="EW116" s="6"/>
      <c r="EX116" s="6"/>
      <c r="EY116" s="6"/>
      <c r="EZ116" s="6"/>
      <c r="FA116" s="6"/>
      <c r="FB116" s="6"/>
      <c r="FC116" s="6"/>
      <c r="FD116" s="6"/>
      <c r="FE116" s="6"/>
      <c r="FF116" s="6"/>
      <c r="FG116" s="6"/>
      <c r="FH116" s="6"/>
      <c r="FI116" s="6"/>
      <c r="FJ116" s="6"/>
      <c r="FK116" s="6"/>
      <c r="FL116" s="6"/>
      <c r="FM116" s="6"/>
      <c r="FN116" s="6"/>
      <c r="FO116" s="6"/>
      <c r="FP116" s="6"/>
      <c r="FQ116" s="6"/>
      <c r="FR116" s="6"/>
      <c r="HU116" s="4"/>
      <c r="HX116" s="8"/>
      <c r="HY116" s="8"/>
      <c r="HZ116" s="4" t="str">
        <f t="shared" ca="1" si="3"/>
        <v/>
      </c>
      <c r="IA116" s="3" t="str">
        <f t="shared" si="4"/>
        <v/>
      </c>
      <c r="IB116" s="3" t="str">
        <f>IF($A116="","",IF((AND($A116="ADD",OR(IA116="",IA116="Local Authority"))),"L",(_xlfn.XLOOKUP(IA116,asset_owner[lookupValue],asset_owner[lookupKey],""))))</f>
        <v/>
      </c>
      <c r="IC116" s="9"/>
      <c r="IF116" s="8" t="str">
        <f t="shared" si="5"/>
        <v/>
      </c>
      <c r="IG116" s="7"/>
    </row>
    <row r="117" spans="2:241" x14ac:dyDescent="0.25">
      <c r="B117" s="5"/>
      <c r="C117" s="5"/>
      <c r="D117" s="6"/>
      <c r="E117" s="6"/>
      <c r="H117" s="3" t="str">
        <f>IF($A117="ADD",IF(NOT(ISBLANK(G117)),_xlfn.XLOOKUP(G117,br_found_type[lookupValue],br_found_type[lookupKey],"ERROR"),""), "")</f>
        <v/>
      </c>
      <c r="I117" s="4"/>
      <c r="K117" s="4"/>
      <c r="M117" s="3" t="str">
        <f>IF($A117="ADD",IF(NOT(ISBLANK(L117)),_xlfn.XLOOKUP(L117,br_found_mat[lookupValue],br_found_mat[lookupKey],"ERROR"),""), "")</f>
        <v/>
      </c>
      <c r="O117" s="3" t="str">
        <f>IF($A117="ADD",IF(NOT(ISBLANK(N117)),_xlfn.XLOOKUP(N117,found_cast_type[lookupValue],found_cast_type[lookupKey],"ERROR"),""), "")</f>
        <v/>
      </c>
      <c r="P117" s="4"/>
      <c r="R117" s="3" t="str">
        <f>IF($A117="ADD",IF(NOT(ISBLANK(Q117)),_xlfn.XLOOKUP(Q117,br_paint_system[lookupValue],br_paint_system[lookupKey],"ERROR"),""), "")</f>
        <v/>
      </c>
      <c r="T117" s="3" t="str">
        <f>IF($A117="ADD",IF(NOT(ISBLANK(S117)),_xlfn.XLOOKUP(S117,br_pier_type[lookupValue],br_pier_type[lookupKey],"ERROR"),""), "")</f>
        <v/>
      </c>
      <c r="V117" s="3" t="str">
        <f>IF($A117="ADD",IF(NOT(ISBLANK(U117)),_xlfn.XLOOKUP(U117,br_pier_cap_type[lookupValue],br_pier_cap_type[lookupKey],"ERROR"),""), "")</f>
        <v/>
      </c>
      <c r="X117" s="3" t="str">
        <f>IF($A117="ADD",IF(NOT(ISBLANK(W117)),_xlfn.XLOOKUP(W117,br_bearing_type[lookupValue],br_bearing_type[lookupKey],"ERROR"),""), "")</f>
        <v/>
      </c>
      <c r="Z117" s="3" t="str">
        <f>IF($A117="ADD",IF(NOT(ISBLANK(Y117)),_xlfn.XLOOKUP(Y117,br_pier_type[lookupValue],br_pier_type[lookupKey],"ERROR"),""), "")</f>
        <v/>
      </c>
      <c r="AB117" s="3" t="str">
        <f>IF($A117="ADD",IF(NOT(ISBLANK(AA117)),_xlfn.XLOOKUP(AA117,br_pier_cap_type[lookupValue],br_pier_cap_type[lookupKey],"ERROR"),""), "")</f>
        <v/>
      </c>
      <c r="AD117" s="3" t="str">
        <f>IF($A117="ADD",IF(NOT(ISBLANK(AC117)),_xlfn.XLOOKUP(AC117,br_bearing_type[lookupValue],br_bearing_type[lookupKey],"ERROR"),""), "")</f>
        <v/>
      </c>
      <c r="AF117" s="3" t="str">
        <f>IF($A117="ADD",IF(NOT(ISBLANK(AE117)),_xlfn.XLOOKUP(AE117,br_pier_type[lookupValue],br_pier_type[lookupKey],"ERROR"),""), "")</f>
        <v/>
      </c>
      <c r="AH117" s="3" t="str">
        <f>IF($A117="ADD",IF(NOT(ISBLANK(AG117)),_xlfn.XLOOKUP(AG117,br_pier_cap_type[lookupValue],br_pier_cap_type[lookupKey],"ERROR"),""), "")</f>
        <v/>
      </c>
      <c r="AJ117" s="3" t="str">
        <f>IF($A117="ADD",IF(NOT(ISBLANK(AI117)),_xlfn.XLOOKUP(AI117,br_bearing_type[lookupValue],br_bearing_type[lookupKey],"ERROR"),""), "")</f>
        <v/>
      </c>
      <c r="AL117" s="3" t="str">
        <f>IF($A117="ADD",IF(NOT(ISBLANK(AK117)),_xlfn.XLOOKUP(AK117,br_pier_type[lookupValue],br_pier_type[lookupKey],"ERROR"),""), "")</f>
        <v/>
      </c>
      <c r="AN117" s="3" t="str">
        <f>IF($A117="ADD",IF(NOT(ISBLANK(AM117)),_xlfn.XLOOKUP(AM117,br_pier_cap_type[lookupValue],br_pier_cap_type[lookupKey],"ERROR"),""), "")</f>
        <v/>
      </c>
      <c r="AP117" s="3" t="str">
        <f>IF($A117="ADD",IF(NOT(ISBLANK(AO117)),_xlfn.XLOOKUP(AO117,br_bearing_type[lookupValue],br_bearing_type[lookupKey],"ERROR"),""), "")</f>
        <v/>
      </c>
      <c r="AR117" s="3" t="str">
        <f>IF($A117="ADD",IF(NOT(ISBLANK(AQ117)),_xlfn.XLOOKUP(AQ117,br_pier_type[lookupValue],br_pier_type[lookupKey],"ERROR"),""), "")</f>
        <v/>
      </c>
      <c r="AT117" s="3" t="str">
        <f>IF($A117="ADD",IF(NOT(ISBLANK(AS117)),_xlfn.XLOOKUP(AS117,br_pier_cap_type[lookupValue],br_pier_cap_type[lookupKey],"ERROR"),""), "")</f>
        <v/>
      </c>
      <c r="AV117" s="3" t="str">
        <f>IF($A117="ADD",IF(NOT(ISBLANK(AU117)),_xlfn.XLOOKUP(AU117,br_bearing_type[lookupValue],br_bearing_type[lookupKey],"ERROR"),""), "")</f>
        <v/>
      </c>
      <c r="AX117" s="3" t="str">
        <f>IF($A117="ADD",IF(NOT(ISBLANK(AW117)),_xlfn.XLOOKUP(AW117,br_pier_type[lookupValue],br_pier_type[lookupKey],"ERROR"),""), "")</f>
        <v/>
      </c>
      <c r="AZ117" s="3" t="str">
        <f>IF($A117="ADD",IF(NOT(ISBLANK(AY117)),_xlfn.XLOOKUP(AY117,br_pier_cap_type[lookupValue],br_pier_cap_type[lookupKey],"ERROR"),""), "")</f>
        <v/>
      </c>
      <c r="BB117" s="3" t="str">
        <f>IF($A117="ADD",IF(NOT(ISBLANK(BA117)),_xlfn.XLOOKUP(BA117,br_bearing_type[lookupValue],br_bearing_type[lookupKey],"ERROR"),""), "")</f>
        <v/>
      </c>
      <c r="BD117" s="3" t="str">
        <f>IF($A117="ADD",IF(NOT(ISBLANK(BC117)),_xlfn.XLOOKUP(BC117,br_pier_type[lookupValue],br_pier_type[lookupKey],"ERROR"),""), "")</f>
        <v/>
      </c>
      <c r="BF117" s="3" t="str">
        <f>IF($A117="ADD",IF(NOT(ISBLANK(BE117)),_xlfn.XLOOKUP(BE117,br_pier_cap_type[lookupValue],br_pier_cap_type[lookupKey],"ERROR"),""), "")</f>
        <v/>
      </c>
      <c r="BH117" s="3" t="str">
        <f>IF($A117="ADD",IF(NOT(ISBLANK(BG117)),_xlfn.XLOOKUP(BG117,br_bearing_type[lookupValue],br_bearing_type[lookupKey],"ERROR"),""), "")</f>
        <v/>
      </c>
      <c r="BJ117" s="3" t="str">
        <f>IF($A117="ADD",IF(NOT(ISBLANK(BI117)),_xlfn.XLOOKUP(BI117,br_pier_type[lookupValue],br_pier_type[lookupKey],"ERROR"),""), "")</f>
        <v/>
      </c>
      <c r="BL117" s="3" t="str">
        <f>IF($A117="ADD",IF(NOT(ISBLANK(BK117)),_xlfn.XLOOKUP(BK117,br_pier_cap_type[lookupValue],br_pier_cap_type[lookupKey],"ERROR"),""), "")</f>
        <v/>
      </c>
      <c r="BN117" s="3" t="str">
        <f>IF($A117="ADD",IF(NOT(ISBLANK(BM117)),_xlfn.XLOOKUP(BM117,br_bearing_type[lookupValue],br_bearing_type[lookupKey],"ERROR"),""), "")</f>
        <v/>
      </c>
      <c r="BP117" s="3" t="str">
        <f>IF($A117="ADD",IF(NOT(ISBLANK(BO117)),_xlfn.XLOOKUP(BO117,br_pier_type[lookupValue],br_pier_type[lookupKey],"ERROR"),""), "")</f>
        <v/>
      </c>
      <c r="BR117" s="3" t="str">
        <f>IF($A117="ADD",IF(NOT(ISBLANK(BQ117)),_xlfn.XLOOKUP(BQ117,br_pier_cap_type[lookupValue],br_pier_cap_type[lookupKey],"ERROR"),""), "")</f>
        <v/>
      </c>
      <c r="BT117" s="3" t="str">
        <f>IF($A117="ADD",IF(NOT(ISBLANK(BS117)),_xlfn.XLOOKUP(BS117,br_bearing_type[lookupValue],br_bearing_type[lookupKey],"ERROR"),""), "")</f>
        <v/>
      </c>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T117" s="3" t="str">
        <f>IF($A117="ADD",IF(NOT(ISBLANK(CS117)),_xlfn.XLOOKUP(CS117,br_pier_type[lookupValue],br_pier_type[lookupKey],"ERROR"),""), "")</f>
        <v/>
      </c>
      <c r="CV117" s="3" t="str">
        <f>IF($A117="ADD",IF(NOT(ISBLANK(CU117)),_xlfn.XLOOKUP(CU117,br_pier_cap_type[lookupValue],br_pier_cap_type[lookupKey],"ERROR"),""), "")</f>
        <v/>
      </c>
      <c r="CX117" s="3" t="str">
        <f>IF($A117="ADD",IF(NOT(ISBLANK(CW117)),_xlfn.XLOOKUP(CW117,br_bearing_type[lookupValue],br_bearing_type[lookupKey],"ERROR"),""), "")</f>
        <v/>
      </c>
      <c r="CZ117" s="3" t="str">
        <f>IF($A117="ADD",IF(NOT(ISBLANK(CY117)),_xlfn.XLOOKUP(CY117,br_pier_type[lookupValue],br_pier_type[lookupKey],"ERROR"),""), "")</f>
        <v/>
      </c>
      <c r="DB117" s="3" t="str">
        <f>IF($A117="ADD",IF(NOT(ISBLANK(DA117)),_xlfn.XLOOKUP(DA117,br_pier_cap_type[lookupValue],br_pier_cap_type[lookupKey],"ERROR"),""), "")</f>
        <v/>
      </c>
      <c r="DD117" s="3" t="str">
        <f>IF($A117="ADD",IF(NOT(ISBLANK(DC117)),_xlfn.XLOOKUP(DC117,br_bearing_type[lookupValue],br_bearing_type[lookupKey],"ERROR"),""), "")</f>
        <v/>
      </c>
      <c r="DF117" s="3" t="str">
        <f>IF($A117="ADD",IF(NOT(ISBLANK(DE117)),_xlfn.XLOOKUP(DE117,br_pier_type[lookupValue],br_pier_type[lookupKey],"ERROR"),""), "")</f>
        <v/>
      </c>
      <c r="DH117" s="3" t="str">
        <f>IF($A117="ADD",IF(NOT(ISBLANK(DG117)),_xlfn.XLOOKUP(DG117,br_pier_cap_type[lookupValue],br_pier_cap_type[lookupKey],"ERROR"),""), "")</f>
        <v/>
      </c>
      <c r="DJ117" s="3" t="str">
        <f>IF($A117="ADD",IF(NOT(ISBLANK(DI117)),_xlfn.XLOOKUP(DI117,br_bearing_type[lookupValue],br_bearing_type[lookupKey],"ERROR"),""), "")</f>
        <v/>
      </c>
      <c r="DL117" s="3" t="str">
        <f>IF($A117="ADD",IF(NOT(ISBLANK(DK117)),_xlfn.XLOOKUP(DK117,br_pier_type[lookupValue],br_pier_type[lookupKey],"ERROR"),""), "")</f>
        <v/>
      </c>
      <c r="DN117" s="3" t="str">
        <f>IF($A117="ADD",IF(NOT(ISBLANK(DM117)),_xlfn.XLOOKUP(DM117,br_pier_cap_type[lookupValue],br_pier_cap_type[lookupKey],"ERROR"),""), "")</f>
        <v/>
      </c>
      <c r="DP117" s="3" t="str">
        <f>IF($A117="ADD",IF(NOT(ISBLANK(DO117)),_xlfn.XLOOKUP(DO117,br_bearing_type[lookupValue],br_bearing_type[lookupKey],"ERROR"),""), "")</f>
        <v/>
      </c>
      <c r="DR117" s="3" t="str">
        <f>IF($A117="ADD",IF(NOT(ISBLANK(DQ117)),_xlfn.XLOOKUP(DQ117,br_pier_type[lookupValue],br_pier_type[lookupKey],"ERROR"),""), "")</f>
        <v/>
      </c>
      <c r="DT117" s="3" t="str">
        <f>IF($A117="ADD",IF(NOT(ISBLANK(DS117)),_xlfn.XLOOKUP(DS117,br_pier_cap_type[lookupValue],br_pier_cap_type[lookupKey],"ERROR"),""), "")</f>
        <v/>
      </c>
      <c r="DV117" s="3" t="str">
        <f>IF($A117="ADD",IF(NOT(ISBLANK(DU117)),_xlfn.XLOOKUP(DU117,br_bearing_type[lookupValue],br_bearing_type[lookupKey],"ERROR"),""), "")</f>
        <v/>
      </c>
      <c r="DX117" s="3" t="str">
        <f>IF($A117="ADD",IF(NOT(ISBLANK(DW117)),_xlfn.XLOOKUP(DW117,br_pier_type[lookupValue],br_pier_type[lookupKey],"ERROR"),""), "")</f>
        <v/>
      </c>
      <c r="DZ117" s="3" t="str">
        <f>IF($A117="ADD",IF(NOT(ISBLANK(DY117)),_xlfn.XLOOKUP(DY117,br_pier_cap_type[lookupValue],br_pier_cap_type[lookupKey],"ERROR"),""), "")</f>
        <v/>
      </c>
      <c r="EB117" s="3" t="str">
        <f>IF($A117="ADD",IF(NOT(ISBLANK(EA117)),_xlfn.XLOOKUP(EA117,br_bearing_type[lookupValue],br_bearing_type[lookupKey],"ERROR"),""), "")</f>
        <v/>
      </c>
      <c r="EU117" s="6"/>
      <c r="EV117" s="6"/>
      <c r="EW117" s="6"/>
      <c r="EX117" s="6"/>
      <c r="EY117" s="6"/>
      <c r="EZ117" s="6"/>
      <c r="FA117" s="6"/>
      <c r="FB117" s="6"/>
      <c r="FC117" s="6"/>
      <c r="FD117" s="6"/>
      <c r="FE117" s="6"/>
      <c r="FF117" s="6"/>
      <c r="FG117" s="6"/>
      <c r="FH117" s="6"/>
      <c r="FI117" s="6"/>
      <c r="FJ117" s="6"/>
      <c r="FK117" s="6"/>
      <c r="FL117" s="6"/>
      <c r="FM117" s="6"/>
      <c r="FN117" s="6"/>
      <c r="FO117" s="6"/>
      <c r="FP117" s="6"/>
      <c r="FQ117" s="6"/>
      <c r="FR117" s="6"/>
      <c r="HU117" s="4"/>
      <c r="HX117" s="8"/>
      <c r="HY117" s="8"/>
      <c r="HZ117" s="4" t="str">
        <f t="shared" ca="1" si="3"/>
        <v/>
      </c>
      <c r="IA117" s="3" t="str">
        <f t="shared" si="4"/>
        <v/>
      </c>
      <c r="IB117" s="3" t="str">
        <f>IF($A117="","",IF((AND($A117="ADD",OR(IA117="",IA117="Local Authority"))),"L",(_xlfn.XLOOKUP(IA117,asset_owner[lookupValue],asset_owner[lookupKey],""))))</f>
        <v/>
      </c>
      <c r="IC117" s="9"/>
      <c r="IF117" s="8" t="str">
        <f t="shared" si="5"/>
        <v/>
      </c>
      <c r="IG117" s="7"/>
    </row>
    <row r="118" spans="2:241" x14ac:dyDescent="0.25">
      <c r="B118" s="5"/>
      <c r="C118" s="5"/>
      <c r="D118" s="6"/>
      <c r="E118" s="6"/>
      <c r="H118" s="3" t="str">
        <f>IF($A118="ADD",IF(NOT(ISBLANK(G118)),_xlfn.XLOOKUP(G118,br_found_type[lookupValue],br_found_type[lookupKey],"ERROR"),""), "")</f>
        <v/>
      </c>
      <c r="I118" s="4"/>
      <c r="K118" s="4"/>
      <c r="M118" s="3" t="str">
        <f>IF($A118="ADD",IF(NOT(ISBLANK(L118)),_xlfn.XLOOKUP(L118,br_found_mat[lookupValue],br_found_mat[lookupKey],"ERROR"),""), "")</f>
        <v/>
      </c>
      <c r="O118" s="3" t="str">
        <f>IF($A118="ADD",IF(NOT(ISBLANK(N118)),_xlfn.XLOOKUP(N118,found_cast_type[lookupValue],found_cast_type[lookupKey],"ERROR"),""), "")</f>
        <v/>
      </c>
      <c r="P118" s="4"/>
      <c r="R118" s="3" t="str">
        <f>IF($A118="ADD",IF(NOT(ISBLANK(Q118)),_xlfn.XLOOKUP(Q118,br_paint_system[lookupValue],br_paint_system[lookupKey],"ERROR"),""), "")</f>
        <v/>
      </c>
      <c r="T118" s="3" t="str">
        <f>IF($A118="ADD",IF(NOT(ISBLANK(S118)),_xlfn.XLOOKUP(S118,br_pier_type[lookupValue],br_pier_type[lookupKey],"ERROR"),""), "")</f>
        <v/>
      </c>
      <c r="V118" s="3" t="str">
        <f>IF($A118="ADD",IF(NOT(ISBLANK(U118)),_xlfn.XLOOKUP(U118,br_pier_cap_type[lookupValue],br_pier_cap_type[lookupKey],"ERROR"),""), "")</f>
        <v/>
      </c>
      <c r="X118" s="3" t="str">
        <f>IF($A118="ADD",IF(NOT(ISBLANK(W118)),_xlfn.XLOOKUP(W118,br_bearing_type[lookupValue],br_bearing_type[lookupKey],"ERROR"),""), "")</f>
        <v/>
      </c>
      <c r="Z118" s="3" t="str">
        <f>IF($A118="ADD",IF(NOT(ISBLANK(Y118)),_xlfn.XLOOKUP(Y118,br_pier_type[lookupValue],br_pier_type[lookupKey],"ERROR"),""), "")</f>
        <v/>
      </c>
      <c r="AB118" s="3" t="str">
        <f>IF($A118="ADD",IF(NOT(ISBLANK(AA118)),_xlfn.XLOOKUP(AA118,br_pier_cap_type[lookupValue],br_pier_cap_type[lookupKey],"ERROR"),""), "")</f>
        <v/>
      </c>
      <c r="AD118" s="3" t="str">
        <f>IF($A118="ADD",IF(NOT(ISBLANK(AC118)),_xlfn.XLOOKUP(AC118,br_bearing_type[lookupValue],br_bearing_type[lookupKey],"ERROR"),""), "")</f>
        <v/>
      </c>
      <c r="AF118" s="3" t="str">
        <f>IF($A118="ADD",IF(NOT(ISBLANK(AE118)),_xlfn.XLOOKUP(AE118,br_pier_type[lookupValue],br_pier_type[lookupKey],"ERROR"),""), "")</f>
        <v/>
      </c>
      <c r="AH118" s="3" t="str">
        <f>IF($A118="ADD",IF(NOT(ISBLANK(AG118)),_xlfn.XLOOKUP(AG118,br_pier_cap_type[lookupValue],br_pier_cap_type[lookupKey],"ERROR"),""), "")</f>
        <v/>
      </c>
      <c r="AJ118" s="3" t="str">
        <f>IF($A118="ADD",IF(NOT(ISBLANK(AI118)),_xlfn.XLOOKUP(AI118,br_bearing_type[lookupValue],br_bearing_type[lookupKey],"ERROR"),""), "")</f>
        <v/>
      </c>
      <c r="AL118" s="3" t="str">
        <f>IF($A118="ADD",IF(NOT(ISBLANK(AK118)),_xlfn.XLOOKUP(AK118,br_pier_type[lookupValue],br_pier_type[lookupKey],"ERROR"),""), "")</f>
        <v/>
      </c>
      <c r="AN118" s="3" t="str">
        <f>IF($A118="ADD",IF(NOT(ISBLANK(AM118)),_xlfn.XLOOKUP(AM118,br_pier_cap_type[lookupValue],br_pier_cap_type[lookupKey],"ERROR"),""), "")</f>
        <v/>
      </c>
      <c r="AP118" s="3" t="str">
        <f>IF($A118="ADD",IF(NOT(ISBLANK(AO118)),_xlfn.XLOOKUP(AO118,br_bearing_type[lookupValue],br_bearing_type[lookupKey],"ERROR"),""), "")</f>
        <v/>
      </c>
      <c r="AR118" s="3" t="str">
        <f>IF($A118="ADD",IF(NOT(ISBLANK(AQ118)),_xlfn.XLOOKUP(AQ118,br_pier_type[lookupValue],br_pier_type[lookupKey],"ERROR"),""), "")</f>
        <v/>
      </c>
      <c r="AT118" s="3" t="str">
        <f>IF($A118="ADD",IF(NOT(ISBLANK(AS118)),_xlfn.XLOOKUP(AS118,br_pier_cap_type[lookupValue],br_pier_cap_type[lookupKey],"ERROR"),""), "")</f>
        <v/>
      </c>
      <c r="AV118" s="3" t="str">
        <f>IF($A118="ADD",IF(NOT(ISBLANK(AU118)),_xlfn.XLOOKUP(AU118,br_bearing_type[lookupValue],br_bearing_type[lookupKey],"ERROR"),""), "")</f>
        <v/>
      </c>
      <c r="AX118" s="3" t="str">
        <f>IF($A118="ADD",IF(NOT(ISBLANK(AW118)),_xlfn.XLOOKUP(AW118,br_pier_type[lookupValue],br_pier_type[lookupKey],"ERROR"),""), "")</f>
        <v/>
      </c>
      <c r="AZ118" s="3" t="str">
        <f>IF($A118="ADD",IF(NOT(ISBLANK(AY118)),_xlfn.XLOOKUP(AY118,br_pier_cap_type[lookupValue],br_pier_cap_type[lookupKey],"ERROR"),""), "")</f>
        <v/>
      </c>
      <c r="BB118" s="3" t="str">
        <f>IF($A118="ADD",IF(NOT(ISBLANK(BA118)),_xlfn.XLOOKUP(BA118,br_bearing_type[lookupValue],br_bearing_type[lookupKey],"ERROR"),""), "")</f>
        <v/>
      </c>
      <c r="BD118" s="3" t="str">
        <f>IF($A118="ADD",IF(NOT(ISBLANK(BC118)),_xlfn.XLOOKUP(BC118,br_pier_type[lookupValue],br_pier_type[lookupKey],"ERROR"),""), "")</f>
        <v/>
      </c>
      <c r="BF118" s="3" t="str">
        <f>IF($A118="ADD",IF(NOT(ISBLANK(BE118)),_xlfn.XLOOKUP(BE118,br_pier_cap_type[lookupValue],br_pier_cap_type[lookupKey],"ERROR"),""), "")</f>
        <v/>
      </c>
      <c r="BH118" s="3" t="str">
        <f>IF($A118="ADD",IF(NOT(ISBLANK(BG118)),_xlfn.XLOOKUP(BG118,br_bearing_type[lookupValue],br_bearing_type[lookupKey],"ERROR"),""), "")</f>
        <v/>
      </c>
      <c r="BJ118" s="3" t="str">
        <f>IF($A118="ADD",IF(NOT(ISBLANK(BI118)),_xlfn.XLOOKUP(BI118,br_pier_type[lookupValue],br_pier_type[lookupKey],"ERROR"),""), "")</f>
        <v/>
      </c>
      <c r="BL118" s="3" t="str">
        <f>IF($A118="ADD",IF(NOT(ISBLANK(BK118)),_xlfn.XLOOKUP(BK118,br_pier_cap_type[lookupValue],br_pier_cap_type[lookupKey],"ERROR"),""), "")</f>
        <v/>
      </c>
      <c r="BN118" s="3" t="str">
        <f>IF($A118="ADD",IF(NOT(ISBLANK(BM118)),_xlfn.XLOOKUP(BM118,br_bearing_type[lookupValue],br_bearing_type[lookupKey],"ERROR"),""), "")</f>
        <v/>
      </c>
      <c r="BP118" s="3" t="str">
        <f>IF($A118="ADD",IF(NOT(ISBLANK(BO118)),_xlfn.XLOOKUP(BO118,br_pier_type[lookupValue],br_pier_type[lookupKey],"ERROR"),""), "")</f>
        <v/>
      </c>
      <c r="BR118" s="3" t="str">
        <f>IF($A118="ADD",IF(NOT(ISBLANK(BQ118)),_xlfn.XLOOKUP(BQ118,br_pier_cap_type[lookupValue],br_pier_cap_type[lookupKey],"ERROR"),""), "")</f>
        <v/>
      </c>
      <c r="BT118" s="3" t="str">
        <f>IF($A118="ADD",IF(NOT(ISBLANK(BS118)),_xlfn.XLOOKUP(BS118,br_bearing_type[lookupValue],br_bearing_type[lookupKey],"ERROR"),""), "")</f>
        <v/>
      </c>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T118" s="3" t="str">
        <f>IF($A118="ADD",IF(NOT(ISBLANK(CS118)),_xlfn.XLOOKUP(CS118,br_pier_type[lookupValue],br_pier_type[lookupKey],"ERROR"),""), "")</f>
        <v/>
      </c>
      <c r="CV118" s="3" t="str">
        <f>IF($A118="ADD",IF(NOT(ISBLANK(CU118)),_xlfn.XLOOKUP(CU118,br_pier_cap_type[lookupValue],br_pier_cap_type[lookupKey],"ERROR"),""), "")</f>
        <v/>
      </c>
      <c r="CX118" s="3" t="str">
        <f>IF($A118="ADD",IF(NOT(ISBLANK(CW118)),_xlfn.XLOOKUP(CW118,br_bearing_type[lookupValue],br_bearing_type[lookupKey],"ERROR"),""), "")</f>
        <v/>
      </c>
      <c r="CZ118" s="3" t="str">
        <f>IF($A118="ADD",IF(NOT(ISBLANK(CY118)),_xlfn.XLOOKUP(CY118,br_pier_type[lookupValue],br_pier_type[lookupKey],"ERROR"),""), "")</f>
        <v/>
      </c>
      <c r="DB118" s="3" t="str">
        <f>IF($A118="ADD",IF(NOT(ISBLANK(DA118)),_xlfn.XLOOKUP(DA118,br_pier_cap_type[lookupValue],br_pier_cap_type[lookupKey],"ERROR"),""), "")</f>
        <v/>
      </c>
      <c r="DD118" s="3" t="str">
        <f>IF($A118="ADD",IF(NOT(ISBLANK(DC118)),_xlfn.XLOOKUP(DC118,br_bearing_type[lookupValue],br_bearing_type[lookupKey],"ERROR"),""), "")</f>
        <v/>
      </c>
      <c r="DF118" s="3" t="str">
        <f>IF($A118="ADD",IF(NOT(ISBLANK(DE118)),_xlfn.XLOOKUP(DE118,br_pier_type[lookupValue],br_pier_type[lookupKey],"ERROR"),""), "")</f>
        <v/>
      </c>
      <c r="DH118" s="3" t="str">
        <f>IF($A118="ADD",IF(NOT(ISBLANK(DG118)),_xlfn.XLOOKUP(DG118,br_pier_cap_type[lookupValue],br_pier_cap_type[lookupKey],"ERROR"),""), "")</f>
        <v/>
      </c>
      <c r="DJ118" s="3" t="str">
        <f>IF($A118="ADD",IF(NOT(ISBLANK(DI118)),_xlfn.XLOOKUP(DI118,br_bearing_type[lookupValue],br_bearing_type[lookupKey],"ERROR"),""), "")</f>
        <v/>
      </c>
      <c r="DL118" s="3" t="str">
        <f>IF($A118="ADD",IF(NOT(ISBLANK(DK118)),_xlfn.XLOOKUP(DK118,br_pier_type[lookupValue],br_pier_type[lookupKey],"ERROR"),""), "")</f>
        <v/>
      </c>
      <c r="DN118" s="3" t="str">
        <f>IF($A118="ADD",IF(NOT(ISBLANK(DM118)),_xlfn.XLOOKUP(DM118,br_pier_cap_type[lookupValue],br_pier_cap_type[lookupKey],"ERROR"),""), "")</f>
        <v/>
      </c>
      <c r="DP118" s="3" t="str">
        <f>IF($A118="ADD",IF(NOT(ISBLANK(DO118)),_xlfn.XLOOKUP(DO118,br_bearing_type[lookupValue],br_bearing_type[lookupKey],"ERROR"),""), "")</f>
        <v/>
      </c>
      <c r="DR118" s="3" t="str">
        <f>IF($A118="ADD",IF(NOT(ISBLANK(DQ118)),_xlfn.XLOOKUP(DQ118,br_pier_type[lookupValue],br_pier_type[lookupKey],"ERROR"),""), "")</f>
        <v/>
      </c>
      <c r="DT118" s="3" t="str">
        <f>IF($A118="ADD",IF(NOT(ISBLANK(DS118)),_xlfn.XLOOKUP(DS118,br_pier_cap_type[lookupValue],br_pier_cap_type[lookupKey],"ERROR"),""), "")</f>
        <v/>
      </c>
      <c r="DV118" s="3" t="str">
        <f>IF($A118="ADD",IF(NOT(ISBLANK(DU118)),_xlfn.XLOOKUP(DU118,br_bearing_type[lookupValue],br_bearing_type[lookupKey],"ERROR"),""), "")</f>
        <v/>
      </c>
      <c r="DX118" s="3" t="str">
        <f>IF($A118="ADD",IF(NOT(ISBLANK(DW118)),_xlfn.XLOOKUP(DW118,br_pier_type[lookupValue],br_pier_type[lookupKey],"ERROR"),""), "")</f>
        <v/>
      </c>
      <c r="DZ118" s="3" t="str">
        <f>IF($A118="ADD",IF(NOT(ISBLANK(DY118)),_xlfn.XLOOKUP(DY118,br_pier_cap_type[lookupValue],br_pier_cap_type[lookupKey],"ERROR"),""), "")</f>
        <v/>
      </c>
      <c r="EB118" s="3" t="str">
        <f>IF($A118="ADD",IF(NOT(ISBLANK(EA118)),_xlfn.XLOOKUP(EA118,br_bearing_type[lookupValue],br_bearing_type[lookupKey],"ERROR"),""), "")</f>
        <v/>
      </c>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HU118" s="4"/>
      <c r="HX118" s="8"/>
      <c r="HY118" s="8"/>
      <c r="HZ118" s="4" t="str">
        <f t="shared" ca="1" si="3"/>
        <v/>
      </c>
      <c r="IA118" s="3" t="str">
        <f t="shared" si="4"/>
        <v/>
      </c>
      <c r="IB118" s="3" t="str">
        <f>IF($A118="","",IF((AND($A118="ADD",OR(IA118="",IA118="Local Authority"))),"L",(_xlfn.XLOOKUP(IA118,asset_owner[lookupValue],asset_owner[lookupKey],""))))</f>
        <v/>
      </c>
      <c r="IC118" s="9"/>
      <c r="IF118" s="8" t="str">
        <f t="shared" si="5"/>
        <v/>
      </c>
      <c r="IG118" s="7"/>
    </row>
    <row r="119" spans="2:241" x14ac:dyDescent="0.25">
      <c r="B119" s="5"/>
      <c r="C119" s="5"/>
      <c r="D119" s="6"/>
      <c r="E119" s="6"/>
      <c r="H119" s="3" t="str">
        <f>IF($A119="ADD",IF(NOT(ISBLANK(G119)),_xlfn.XLOOKUP(G119,br_found_type[lookupValue],br_found_type[lookupKey],"ERROR"),""), "")</f>
        <v/>
      </c>
      <c r="I119" s="4"/>
      <c r="K119" s="4"/>
      <c r="M119" s="3" t="str">
        <f>IF($A119="ADD",IF(NOT(ISBLANK(L119)),_xlfn.XLOOKUP(L119,br_found_mat[lookupValue],br_found_mat[lookupKey],"ERROR"),""), "")</f>
        <v/>
      </c>
      <c r="O119" s="3" t="str">
        <f>IF($A119="ADD",IF(NOT(ISBLANK(N119)),_xlfn.XLOOKUP(N119,found_cast_type[lookupValue],found_cast_type[lookupKey],"ERROR"),""), "")</f>
        <v/>
      </c>
      <c r="P119" s="4"/>
      <c r="R119" s="3" t="str">
        <f>IF($A119="ADD",IF(NOT(ISBLANK(Q119)),_xlfn.XLOOKUP(Q119,br_paint_system[lookupValue],br_paint_system[lookupKey],"ERROR"),""), "")</f>
        <v/>
      </c>
      <c r="T119" s="3" t="str">
        <f>IF($A119="ADD",IF(NOT(ISBLANK(S119)),_xlfn.XLOOKUP(S119,br_pier_type[lookupValue],br_pier_type[lookupKey],"ERROR"),""), "")</f>
        <v/>
      </c>
      <c r="V119" s="3" t="str">
        <f>IF($A119="ADD",IF(NOT(ISBLANK(U119)),_xlfn.XLOOKUP(U119,br_pier_cap_type[lookupValue],br_pier_cap_type[lookupKey],"ERROR"),""), "")</f>
        <v/>
      </c>
      <c r="X119" s="3" t="str">
        <f>IF($A119="ADD",IF(NOT(ISBLANK(W119)),_xlfn.XLOOKUP(W119,br_bearing_type[lookupValue],br_bearing_type[lookupKey],"ERROR"),""), "")</f>
        <v/>
      </c>
      <c r="Z119" s="3" t="str">
        <f>IF($A119="ADD",IF(NOT(ISBLANK(Y119)),_xlfn.XLOOKUP(Y119,br_pier_type[lookupValue],br_pier_type[lookupKey],"ERROR"),""), "")</f>
        <v/>
      </c>
      <c r="AB119" s="3" t="str">
        <f>IF($A119="ADD",IF(NOT(ISBLANK(AA119)),_xlfn.XLOOKUP(AA119,br_pier_cap_type[lookupValue],br_pier_cap_type[lookupKey],"ERROR"),""), "")</f>
        <v/>
      </c>
      <c r="AD119" s="3" t="str">
        <f>IF($A119="ADD",IF(NOT(ISBLANK(AC119)),_xlfn.XLOOKUP(AC119,br_bearing_type[lookupValue],br_bearing_type[lookupKey],"ERROR"),""), "")</f>
        <v/>
      </c>
      <c r="AF119" s="3" t="str">
        <f>IF($A119="ADD",IF(NOT(ISBLANK(AE119)),_xlfn.XLOOKUP(AE119,br_pier_type[lookupValue],br_pier_type[lookupKey],"ERROR"),""), "")</f>
        <v/>
      </c>
      <c r="AH119" s="3" t="str">
        <f>IF($A119="ADD",IF(NOT(ISBLANK(AG119)),_xlfn.XLOOKUP(AG119,br_pier_cap_type[lookupValue],br_pier_cap_type[lookupKey],"ERROR"),""), "")</f>
        <v/>
      </c>
      <c r="AJ119" s="3" t="str">
        <f>IF($A119="ADD",IF(NOT(ISBLANK(AI119)),_xlfn.XLOOKUP(AI119,br_bearing_type[lookupValue],br_bearing_type[lookupKey],"ERROR"),""), "")</f>
        <v/>
      </c>
      <c r="AL119" s="3" t="str">
        <f>IF($A119="ADD",IF(NOT(ISBLANK(AK119)),_xlfn.XLOOKUP(AK119,br_pier_type[lookupValue],br_pier_type[lookupKey],"ERROR"),""), "")</f>
        <v/>
      </c>
      <c r="AN119" s="3" t="str">
        <f>IF($A119="ADD",IF(NOT(ISBLANK(AM119)),_xlfn.XLOOKUP(AM119,br_pier_cap_type[lookupValue],br_pier_cap_type[lookupKey],"ERROR"),""), "")</f>
        <v/>
      </c>
      <c r="AP119" s="3" t="str">
        <f>IF($A119="ADD",IF(NOT(ISBLANK(AO119)),_xlfn.XLOOKUP(AO119,br_bearing_type[lookupValue],br_bearing_type[lookupKey],"ERROR"),""), "")</f>
        <v/>
      </c>
      <c r="AR119" s="3" t="str">
        <f>IF($A119="ADD",IF(NOT(ISBLANK(AQ119)),_xlfn.XLOOKUP(AQ119,br_pier_type[lookupValue],br_pier_type[lookupKey],"ERROR"),""), "")</f>
        <v/>
      </c>
      <c r="AT119" s="3" t="str">
        <f>IF($A119="ADD",IF(NOT(ISBLANK(AS119)),_xlfn.XLOOKUP(AS119,br_pier_cap_type[lookupValue],br_pier_cap_type[lookupKey],"ERROR"),""), "")</f>
        <v/>
      </c>
      <c r="AV119" s="3" t="str">
        <f>IF($A119="ADD",IF(NOT(ISBLANK(AU119)),_xlfn.XLOOKUP(AU119,br_bearing_type[lookupValue],br_bearing_type[lookupKey],"ERROR"),""), "")</f>
        <v/>
      </c>
      <c r="AX119" s="3" t="str">
        <f>IF($A119="ADD",IF(NOT(ISBLANK(AW119)),_xlfn.XLOOKUP(AW119,br_pier_type[lookupValue],br_pier_type[lookupKey],"ERROR"),""), "")</f>
        <v/>
      </c>
      <c r="AZ119" s="3" t="str">
        <f>IF($A119="ADD",IF(NOT(ISBLANK(AY119)),_xlfn.XLOOKUP(AY119,br_pier_cap_type[lookupValue],br_pier_cap_type[lookupKey],"ERROR"),""), "")</f>
        <v/>
      </c>
      <c r="BB119" s="3" t="str">
        <f>IF($A119="ADD",IF(NOT(ISBLANK(BA119)),_xlfn.XLOOKUP(BA119,br_bearing_type[lookupValue],br_bearing_type[lookupKey],"ERROR"),""), "")</f>
        <v/>
      </c>
      <c r="BD119" s="3" t="str">
        <f>IF($A119="ADD",IF(NOT(ISBLANK(BC119)),_xlfn.XLOOKUP(BC119,br_pier_type[lookupValue],br_pier_type[lookupKey],"ERROR"),""), "")</f>
        <v/>
      </c>
      <c r="BF119" s="3" t="str">
        <f>IF($A119="ADD",IF(NOT(ISBLANK(BE119)),_xlfn.XLOOKUP(BE119,br_pier_cap_type[lookupValue],br_pier_cap_type[lookupKey],"ERROR"),""), "")</f>
        <v/>
      </c>
      <c r="BH119" s="3" t="str">
        <f>IF($A119="ADD",IF(NOT(ISBLANK(BG119)),_xlfn.XLOOKUP(BG119,br_bearing_type[lookupValue],br_bearing_type[lookupKey],"ERROR"),""), "")</f>
        <v/>
      </c>
      <c r="BJ119" s="3" t="str">
        <f>IF($A119="ADD",IF(NOT(ISBLANK(BI119)),_xlfn.XLOOKUP(BI119,br_pier_type[lookupValue],br_pier_type[lookupKey],"ERROR"),""), "")</f>
        <v/>
      </c>
      <c r="BL119" s="3" t="str">
        <f>IF($A119="ADD",IF(NOT(ISBLANK(BK119)),_xlfn.XLOOKUP(BK119,br_pier_cap_type[lookupValue],br_pier_cap_type[lookupKey],"ERROR"),""), "")</f>
        <v/>
      </c>
      <c r="BN119" s="3" t="str">
        <f>IF($A119="ADD",IF(NOT(ISBLANK(BM119)),_xlfn.XLOOKUP(BM119,br_bearing_type[lookupValue],br_bearing_type[lookupKey],"ERROR"),""), "")</f>
        <v/>
      </c>
      <c r="BP119" s="3" t="str">
        <f>IF($A119="ADD",IF(NOT(ISBLANK(BO119)),_xlfn.XLOOKUP(BO119,br_pier_type[lookupValue],br_pier_type[lookupKey],"ERROR"),""), "")</f>
        <v/>
      </c>
      <c r="BR119" s="3" t="str">
        <f>IF($A119="ADD",IF(NOT(ISBLANK(BQ119)),_xlfn.XLOOKUP(BQ119,br_pier_cap_type[lookupValue],br_pier_cap_type[lookupKey],"ERROR"),""), "")</f>
        <v/>
      </c>
      <c r="BT119" s="3" t="str">
        <f>IF($A119="ADD",IF(NOT(ISBLANK(BS119)),_xlfn.XLOOKUP(BS119,br_bearing_type[lookupValue],br_bearing_type[lookupKey],"ERROR"),""), "")</f>
        <v/>
      </c>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T119" s="3" t="str">
        <f>IF($A119="ADD",IF(NOT(ISBLANK(CS119)),_xlfn.XLOOKUP(CS119,br_pier_type[lookupValue],br_pier_type[lookupKey],"ERROR"),""), "")</f>
        <v/>
      </c>
      <c r="CV119" s="3" t="str">
        <f>IF($A119="ADD",IF(NOT(ISBLANK(CU119)),_xlfn.XLOOKUP(CU119,br_pier_cap_type[lookupValue],br_pier_cap_type[lookupKey],"ERROR"),""), "")</f>
        <v/>
      </c>
      <c r="CX119" s="3" t="str">
        <f>IF($A119="ADD",IF(NOT(ISBLANK(CW119)),_xlfn.XLOOKUP(CW119,br_bearing_type[lookupValue],br_bearing_type[lookupKey],"ERROR"),""), "")</f>
        <v/>
      </c>
      <c r="CZ119" s="3" t="str">
        <f>IF($A119="ADD",IF(NOT(ISBLANK(CY119)),_xlfn.XLOOKUP(CY119,br_pier_type[lookupValue],br_pier_type[lookupKey],"ERROR"),""), "")</f>
        <v/>
      </c>
      <c r="DB119" s="3" t="str">
        <f>IF($A119="ADD",IF(NOT(ISBLANK(DA119)),_xlfn.XLOOKUP(DA119,br_pier_cap_type[lookupValue],br_pier_cap_type[lookupKey],"ERROR"),""), "")</f>
        <v/>
      </c>
      <c r="DD119" s="3" t="str">
        <f>IF($A119="ADD",IF(NOT(ISBLANK(DC119)),_xlfn.XLOOKUP(DC119,br_bearing_type[lookupValue],br_bearing_type[lookupKey],"ERROR"),""), "")</f>
        <v/>
      </c>
      <c r="DF119" s="3" t="str">
        <f>IF($A119="ADD",IF(NOT(ISBLANK(DE119)),_xlfn.XLOOKUP(DE119,br_pier_type[lookupValue],br_pier_type[lookupKey],"ERROR"),""), "")</f>
        <v/>
      </c>
      <c r="DH119" s="3" t="str">
        <f>IF($A119="ADD",IF(NOT(ISBLANK(DG119)),_xlfn.XLOOKUP(DG119,br_pier_cap_type[lookupValue],br_pier_cap_type[lookupKey],"ERROR"),""), "")</f>
        <v/>
      </c>
      <c r="DJ119" s="3" t="str">
        <f>IF($A119="ADD",IF(NOT(ISBLANK(DI119)),_xlfn.XLOOKUP(DI119,br_bearing_type[lookupValue],br_bearing_type[lookupKey],"ERROR"),""), "")</f>
        <v/>
      </c>
      <c r="DL119" s="3" t="str">
        <f>IF($A119="ADD",IF(NOT(ISBLANK(DK119)),_xlfn.XLOOKUP(DK119,br_pier_type[lookupValue],br_pier_type[lookupKey],"ERROR"),""), "")</f>
        <v/>
      </c>
      <c r="DN119" s="3" t="str">
        <f>IF($A119="ADD",IF(NOT(ISBLANK(DM119)),_xlfn.XLOOKUP(DM119,br_pier_cap_type[lookupValue],br_pier_cap_type[lookupKey],"ERROR"),""), "")</f>
        <v/>
      </c>
      <c r="DP119" s="3" t="str">
        <f>IF($A119="ADD",IF(NOT(ISBLANK(DO119)),_xlfn.XLOOKUP(DO119,br_bearing_type[lookupValue],br_bearing_type[lookupKey],"ERROR"),""), "")</f>
        <v/>
      </c>
      <c r="DR119" s="3" t="str">
        <f>IF($A119="ADD",IF(NOT(ISBLANK(DQ119)),_xlfn.XLOOKUP(DQ119,br_pier_type[lookupValue],br_pier_type[lookupKey],"ERROR"),""), "")</f>
        <v/>
      </c>
      <c r="DT119" s="3" t="str">
        <f>IF($A119="ADD",IF(NOT(ISBLANK(DS119)),_xlfn.XLOOKUP(DS119,br_pier_cap_type[lookupValue],br_pier_cap_type[lookupKey],"ERROR"),""), "")</f>
        <v/>
      </c>
      <c r="DV119" s="3" t="str">
        <f>IF($A119="ADD",IF(NOT(ISBLANK(DU119)),_xlfn.XLOOKUP(DU119,br_bearing_type[lookupValue],br_bearing_type[lookupKey],"ERROR"),""), "")</f>
        <v/>
      </c>
      <c r="DX119" s="3" t="str">
        <f>IF($A119="ADD",IF(NOT(ISBLANK(DW119)),_xlfn.XLOOKUP(DW119,br_pier_type[lookupValue],br_pier_type[lookupKey],"ERROR"),""), "")</f>
        <v/>
      </c>
      <c r="DZ119" s="3" t="str">
        <f>IF($A119="ADD",IF(NOT(ISBLANK(DY119)),_xlfn.XLOOKUP(DY119,br_pier_cap_type[lookupValue],br_pier_cap_type[lookupKey],"ERROR"),""), "")</f>
        <v/>
      </c>
      <c r="EB119" s="3" t="str">
        <f>IF($A119="ADD",IF(NOT(ISBLANK(EA119)),_xlfn.XLOOKUP(EA119,br_bearing_type[lookupValue],br_bearing_type[lookupKey],"ERROR"),""), "")</f>
        <v/>
      </c>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HU119" s="4"/>
      <c r="HX119" s="8"/>
      <c r="HY119" s="8"/>
      <c r="HZ119" s="4" t="str">
        <f t="shared" ca="1" si="3"/>
        <v/>
      </c>
      <c r="IA119" s="3" t="str">
        <f t="shared" si="4"/>
        <v/>
      </c>
      <c r="IB119" s="3" t="str">
        <f>IF($A119="","",IF((AND($A119="ADD",OR(IA119="",IA119="Local Authority"))),"L",(_xlfn.XLOOKUP(IA119,asset_owner[lookupValue],asset_owner[lookupKey],""))))</f>
        <v/>
      </c>
      <c r="IC119" s="9"/>
      <c r="IF119" s="8" t="str">
        <f t="shared" si="5"/>
        <v/>
      </c>
      <c r="IG119" s="7"/>
    </row>
    <row r="120" spans="2:241" x14ac:dyDescent="0.25">
      <c r="B120" s="5"/>
      <c r="C120" s="5"/>
      <c r="D120" s="6"/>
      <c r="E120" s="6"/>
      <c r="H120" s="3" t="str">
        <f>IF($A120="ADD",IF(NOT(ISBLANK(G120)),_xlfn.XLOOKUP(G120,br_found_type[lookupValue],br_found_type[lookupKey],"ERROR"),""), "")</f>
        <v/>
      </c>
      <c r="I120" s="4"/>
      <c r="K120" s="4"/>
      <c r="M120" s="3" t="str">
        <f>IF($A120="ADD",IF(NOT(ISBLANK(L120)),_xlfn.XLOOKUP(L120,br_found_mat[lookupValue],br_found_mat[lookupKey],"ERROR"),""), "")</f>
        <v/>
      </c>
      <c r="O120" s="3" t="str">
        <f>IF($A120="ADD",IF(NOT(ISBLANK(N120)),_xlfn.XLOOKUP(N120,found_cast_type[lookupValue],found_cast_type[lookupKey],"ERROR"),""), "")</f>
        <v/>
      </c>
      <c r="P120" s="4"/>
      <c r="R120" s="3" t="str">
        <f>IF($A120="ADD",IF(NOT(ISBLANK(Q120)),_xlfn.XLOOKUP(Q120,br_paint_system[lookupValue],br_paint_system[lookupKey],"ERROR"),""), "")</f>
        <v/>
      </c>
      <c r="T120" s="3" t="str">
        <f>IF($A120="ADD",IF(NOT(ISBLANK(S120)),_xlfn.XLOOKUP(S120,br_pier_type[lookupValue],br_pier_type[lookupKey],"ERROR"),""), "")</f>
        <v/>
      </c>
      <c r="V120" s="3" t="str">
        <f>IF($A120="ADD",IF(NOT(ISBLANK(U120)),_xlfn.XLOOKUP(U120,br_pier_cap_type[lookupValue],br_pier_cap_type[lookupKey],"ERROR"),""), "")</f>
        <v/>
      </c>
      <c r="X120" s="3" t="str">
        <f>IF($A120="ADD",IF(NOT(ISBLANK(W120)),_xlfn.XLOOKUP(W120,br_bearing_type[lookupValue],br_bearing_type[lookupKey],"ERROR"),""), "")</f>
        <v/>
      </c>
      <c r="Z120" s="3" t="str">
        <f>IF($A120="ADD",IF(NOT(ISBLANK(Y120)),_xlfn.XLOOKUP(Y120,br_pier_type[lookupValue],br_pier_type[lookupKey],"ERROR"),""), "")</f>
        <v/>
      </c>
      <c r="AB120" s="3" t="str">
        <f>IF($A120="ADD",IF(NOT(ISBLANK(AA120)),_xlfn.XLOOKUP(AA120,br_pier_cap_type[lookupValue],br_pier_cap_type[lookupKey],"ERROR"),""), "")</f>
        <v/>
      </c>
      <c r="AD120" s="3" t="str">
        <f>IF($A120="ADD",IF(NOT(ISBLANK(AC120)),_xlfn.XLOOKUP(AC120,br_bearing_type[lookupValue],br_bearing_type[lookupKey],"ERROR"),""), "")</f>
        <v/>
      </c>
      <c r="AF120" s="3" t="str">
        <f>IF($A120="ADD",IF(NOT(ISBLANK(AE120)),_xlfn.XLOOKUP(AE120,br_pier_type[lookupValue],br_pier_type[lookupKey],"ERROR"),""), "")</f>
        <v/>
      </c>
      <c r="AH120" s="3" t="str">
        <f>IF($A120="ADD",IF(NOT(ISBLANK(AG120)),_xlfn.XLOOKUP(AG120,br_pier_cap_type[lookupValue],br_pier_cap_type[lookupKey],"ERROR"),""), "")</f>
        <v/>
      </c>
      <c r="AJ120" s="3" t="str">
        <f>IF($A120="ADD",IF(NOT(ISBLANK(AI120)),_xlfn.XLOOKUP(AI120,br_bearing_type[lookupValue],br_bearing_type[lookupKey],"ERROR"),""), "")</f>
        <v/>
      </c>
      <c r="AL120" s="3" t="str">
        <f>IF($A120="ADD",IF(NOT(ISBLANK(AK120)),_xlfn.XLOOKUP(AK120,br_pier_type[lookupValue],br_pier_type[lookupKey],"ERROR"),""), "")</f>
        <v/>
      </c>
      <c r="AN120" s="3" t="str">
        <f>IF($A120="ADD",IF(NOT(ISBLANK(AM120)),_xlfn.XLOOKUP(AM120,br_pier_cap_type[lookupValue],br_pier_cap_type[lookupKey],"ERROR"),""), "")</f>
        <v/>
      </c>
      <c r="AP120" s="3" t="str">
        <f>IF($A120="ADD",IF(NOT(ISBLANK(AO120)),_xlfn.XLOOKUP(AO120,br_bearing_type[lookupValue],br_bearing_type[lookupKey],"ERROR"),""), "")</f>
        <v/>
      </c>
      <c r="AR120" s="3" t="str">
        <f>IF($A120="ADD",IF(NOT(ISBLANK(AQ120)),_xlfn.XLOOKUP(AQ120,br_pier_type[lookupValue],br_pier_type[lookupKey],"ERROR"),""), "")</f>
        <v/>
      </c>
      <c r="AT120" s="3" t="str">
        <f>IF($A120="ADD",IF(NOT(ISBLANK(AS120)),_xlfn.XLOOKUP(AS120,br_pier_cap_type[lookupValue],br_pier_cap_type[lookupKey],"ERROR"),""), "")</f>
        <v/>
      </c>
      <c r="AV120" s="3" t="str">
        <f>IF($A120="ADD",IF(NOT(ISBLANK(AU120)),_xlfn.XLOOKUP(AU120,br_bearing_type[lookupValue],br_bearing_type[lookupKey],"ERROR"),""), "")</f>
        <v/>
      </c>
      <c r="AX120" s="3" t="str">
        <f>IF($A120="ADD",IF(NOT(ISBLANK(AW120)),_xlfn.XLOOKUP(AW120,br_pier_type[lookupValue],br_pier_type[lookupKey],"ERROR"),""), "")</f>
        <v/>
      </c>
      <c r="AZ120" s="3" t="str">
        <f>IF($A120="ADD",IF(NOT(ISBLANK(AY120)),_xlfn.XLOOKUP(AY120,br_pier_cap_type[lookupValue],br_pier_cap_type[lookupKey],"ERROR"),""), "")</f>
        <v/>
      </c>
      <c r="BB120" s="3" t="str">
        <f>IF($A120="ADD",IF(NOT(ISBLANK(BA120)),_xlfn.XLOOKUP(BA120,br_bearing_type[lookupValue],br_bearing_type[lookupKey],"ERROR"),""), "")</f>
        <v/>
      </c>
      <c r="BD120" s="3" t="str">
        <f>IF($A120="ADD",IF(NOT(ISBLANK(BC120)),_xlfn.XLOOKUP(BC120,br_pier_type[lookupValue],br_pier_type[lookupKey],"ERROR"),""), "")</f>
        <v/>
      </c>
      <c r="BF120" s="3" t="str">
        <f>IF($A120="ADD",IF(NOT(ISBLANK(BE120)),_xlfn.XLOOKUP(BE120,br_pier_cap_type[lookupValue],br_pier_cap_type[lookupKey],"ERROR"),""), "")</f>
        <v/>
      </c>
      <c r="BH120" s="3" t="str">
        <f>IF($A120="ADD",IF(NOT(ISBLANK(BG120)),_xlfn.XLOOKUP(BG120,br_bearing_type[lookupValue],br_bearing_type[lookupKey],"ERROR"),""), "")</f>
        <v/>
      </c>
      <c r="BJ120" s="3" t="str">
        <f>IF($A120="ADD",IF(NOT(ISBLANK(BI120)),_xlfn.XLOOKUP(BI120,br_pier_type[lookupValue],br_pier_type[lookupKey],"ERROR"),""), "")</f>
        <v/>
      </c>
      <c r="BL120" s="3" t="str">
        <f>IF($A120="ADD",IF(NOT(ISBLANK(BK120)),_xlfn.XLOOKUP(BK120,br_pier_cap_type[lookupValue],br_pier_cap_type[lookupKey],"ERROR"),""), "")</f>
        <v/>
      </c>
      <c r="BN120" s="3" t="str">
        <f>IF($A120="ADD",IF(NOT(ISBLANK(BM120)),_xlfn.XLOOKUP(BM120,br_bearing_type[lookupValue],br_bearing_type[lookupKey],"ERROR"),""), "")</f>
        <v/>
      </c>
      <c r="BP120" s="3" t="str">
        <f>IF($A120="ADD",IF(NOT(ISBLANK(BO120)),_xlfn.XLOOKUP(BO120,br_pier_type[lookupValue],br_pier_type[lookupKey],"ERROR"),""), "")</f>
        <v/>
      </c>
      <c r="BR120" s="3" t="str">
        <f>IF($A120="ADD",IF(NOT(ISBLANK(BQ120)),_xlfn.XLOOKUP(BQ120,br_pier_cap_type[lookupValue],br_pier_cap_type[lookupKey],"ERROR"),""), "")</f>
        <v/>
      </c>
      <c r="BT120" s="3" t="str">
        <f>IF($A120="ADD",IF(NOT(ISBLANK(BS120)),_xlfn.XLOOKUP(BS120,br_bearing_type[lookupValue],br_bearing_type[lookupKey],"ERROR"),""), "")</f>
        <v/>
      </c>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T120" s="3" t="str">
        <f>IF($A120="ADD",IF(NOT(ISBLANK(CS120)),_xlfn.XLOOKUP(CS120,br_pier_type[lookupValue],br_pier_type[lookupKey],"ERROR"),""), "")</f>
        <v/>
      </c>
      <c r="CV120" s="3" t="str">
        <f>IF($A120="ADD",IF(NOT(ISBLANK(CU120)),_xlfn.XLOOKUP(CU120,br_pier_cap_type[lookupValue],br_pier_cap_type[lookupKey],"ERROR"),""), "")</f>
        <v/>
      </c>
      <c r="CX120" s="3" t="str">
        <f>IF($A120="ADD",IF(NOT(ISBLANK(CW120)),_xlfn.XLOOKUP(CW120,br_bearing_type[lookupValue],br_bearing_type[lookupKey],"ERROR"),""), "")</f>
        <v/>
      </c>
      <c r="CZ120" s="3" t="str">
        <f>IF($A120="ADD",IF(NOT(ISBLANK(CY120)),_xlfn.XLOOKUP(CY120,br_pier_type[lookupValue],br_pier_type[lookupKey],"ERROR"),""), "")</f>
        <v/>
      </c>
      <c r="DB120" s="3" t="str">
        <f>IF($A120="ADD",IF(NOT(ISBLANK(DA120)),_xlfn.XLOOKUP(DA120,br_pier_cap_type[lookupValue],br_pier_cap_type[lookupKey],"ERROR"),""), "")</f>
        <v/>
      </c>
      <c r="DD120" s="3" t="str">
        <f>IF($A120="ADD",IF(NOT(ISBLANK(DC120)),_xlfn.XLOOKUP(DC120,br_bearing_type[lookupValue],br_bearing_type[lookupKey],"ERROR"),""), "")</f>
        <v/>
      </c>
      <c r="DF120" s="3" t="str">
        <f>IF($A120="ADD",IF(NOT(ISBLANK(DE120)),_xlfn.XLOOKUP(DE120,br_pier_type[lookupValue],br_pier_type[lookupKey],"ERROR"),""), "")</f>
        <v/>
      </c>
      <c r="DH120" s="3" t="str">
        <f>IF($A120="ADD",IF(NOT(ISBLANK(DG120)),_xlfn.XLOOKUP(DG120,br_pier_cap_type[lookupValue],br_pier_cap_type[lookupKey],"ERROR"),""), "")</f>
        <v/>
      </c>
      <c r="DJ120" s="3" t="str">
        <f>IF($A120="ADD",IF(NOT(ISBLANK(DI120)),_xlfn.XLOOKUP(DI120,br_bearing_type[lookupValue],br_bearing_type[lookupKey],"ERROR"),""), "")</f>
        <v/>
      </c>
      <c r="DL120" s="3" t="str">
        <f>IF($A120="ADD",IF(NOT(ISBLANK(DK120)),_xlfn.XLOOKUP(DK120,br_pier_type[lookupValue],br_pier_type[lookupKey],"ERROR"),""), "")</f>
        <v/>
      </c>
      <c r="DN120" s="3" t="str">
        <f>IF($A120="ADD",IF(NOT(ISBLANK(DM120)),_xlfn.XLOOKUP(DM120,br_pier_cap_type[lookupValue],br_pier_cap_type[lookupKey],"ERROR"),""), "")</f>
        <v/>
      </c>
      <c r="DP120" s="3" t="str">
        <f>IF($A120="ADD",IF(NOT(ISBLANK(DO120)),_xlfn.XLOOKUP(DO120,br_bearing_type[lookupValue],br_bearing_type[lookupKey],"ERROR"),""), "")</f>
        <v/>
      </c>
      <c r="DR120" s="3" t="str">
        <f>IF($A120="ADD",IF(NOT(ISBLANK(DQ120)),_xlfn.XLOOKUP(DQ120,br_pier_type[lookupValue],br_pier_type[lookupKey],"ERROR"),""), "")</f>
        <v/>
      </c>
      <c r="DT120" s="3" t="str">
        <f>IF($A120="ADD",IF(NOT(ISBLANK(DS120)),_xlfn.XLOOKUP(DS120,br_pier_cap_type[lookupValue],br_pier_cap_type[lookupKey],"ERROR"),""), "")</f>
        <v/>
      </c>
      <c r="DV120" s="3" t="str">
        <f>IF($A120="ADD",IF(NOT(ISBLANK(DU120)),_xlfn.XLOOKUP(DU120,br_bearing_type[lookupValue],br_bearing_type[lookupKey],"ERROR"),""), "")</f>
        <v/>
      </c>
      <c r="DX120" s="3" t="str">
        <f>IF($A120="ADD",IF(NOT(ISBLANK(DW120)),_xlfn.XLOOKUP(DW120,br_pier_type[lookupValue],br_pier_type[lookupKey],"ERROR"),""), "")</f>
        <v/>
      </c>
      <c r="DZ120" s="3" t="str">
        <f>IF($A120="ADD",IF(NOT(ISBLANK(DY120)),_xlfn.XLOOKUP(DY120,br_pier_cap_type[lookupValue],br_pier_cap_type[lookupKey],"ERROR"),""), "")</f>
        <v/>
      </c>
      <c r="EB120" s="3" t="str">
        <f>IF($A120="ADD",IF(NOT(ISBLANK(EA120)),_xlfn.XLOOKUP(EA120,br_bearing_type[lookupValue],br_bearing_type[lookupKey],"ERROR"),""), "")</f>
        <v/>
      </c>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HU120" s="4"/>
      <c r="HX120" s="8"/>
      <c r="HY120" s="8"/>
      <c r="HZ120" s="4" t="str">
        <f t="shared" ca="1" si="3"/>
        <v/>
      </c>
      <c r="IA120" s="3" t="str">
        <f t="shared" si="4"/>
        <v/>
      </c>
      <c r="IB120" s="3" t="str">
        <f>IF($A120="","",IF((AND($A120="ADD",OR(IA120="",IA120="Local Authority"))),"L",(_xlfn.XLOOKUP(IA120,asset_owner[lookupValue],asset_owner[lookupKey],""))))</f>
        <v/>
      </c>
      <c r="IC120" s="9"/>
      <c r="IF120" s="8" t="str">
        <f t="shared" si="5"/>
        <v/>
      </c>
      <c r="IG120" s="7"/>
    </row>
    <row r="121" spans="2:241" x14ac:dyDescent="0.25">
      <c r="B121" s="5"/>
      <c r="C121" s="5"/>
      <c r="D121" s="6"/>
      <c r="E121" s="6"/>
      <c r="H121" s="3" t="str">
        <f>IF($A121="ADD",IF(NOT(ISBLANK(G121)),_xlfn.XLOOKUP(G121,br_found_type[lookupValue],br_found_type[lookupKey],"ERROR"),""), "")</f>
        <v/>
      </c>
      <c r="I121" s="4"/>
      <c r="K121" s="4"/>
      <c r="M121" s="3" t="str">
        <f>IF($A121="ADD",IF(NOT(ISBLANK(L121)),_xlfn.XLOOKUP(L121,br_found_mat[lookupValue],br_found_mat[lookupKey],"ERROR"),""), "")</f>
        <v/>
      </c>
      <c r="O121" s="3" t="str">
        <f>IF($A121="ADD",IF(NOT(ISBLANK(N121)),_xlfn.XLOOKUP(N121,found_cast_type[lookupValue],found_cast_type[lookupKey],"ERROR"),""), "")</f>
        <v/>
      </c>
      <c r="P121" s="4"/>
      <c r="R121" s="3" t="str">
        <f>IF($A121="ADD",IF(NOT(ISBLANK(Q121)),_xlfn.XLOOKUP(Q121,br_paint_system[lookupValue],br_paint_system[lookupKey],"ERROR"),""), "")</f>
        <v/>
      </c>
      <c r="T121" s="3" t="str">
        <f>IF($A121="ADD",IF(NOT(ISBLANK(S121)),_xlfn.XLOOKUP(S121,br_pier_type[lookupValue],br_pier_type[lookupKey],"ERROR"),""), "")</f>
        <v/>
      </c>
      <c r="V121" s="3" t="str">
        <f>IF($A121="ADD",IF(NOT(ISBLANK(U121)),_xlfn.XLOOKUP(U121,br_pier_cap_type[lookupValue],br_pier_cap_type[lookupKey],"ERROR"),""), "")</f>
        <v/>
      </c>
      <c r="X121" s="3" t="str">
        <f>IF($A121="ADD",IF(NOT(ISBLANK(W121)),_xlfn.XLOOKUP(W121,br_bearing_type[lookupValue],br_bearing_type[lookupKey],"ERROR"),""), "")</f>
        <v/>
      </c>
      <c r="Z121" s="3" t="str">
        <f>IF($A121="ADD",IF(NOT(ISBLANK(Y121)),_xlfn.XLOOKUP(Y121,br_pier_type[lookupValue],br_pier_type[lookupKey],"ERROR"),""), "")</f>
        <v/>
      </c>
      <c r="AB121" s="3" t="str">
        <f>IF($A121="ADD",IF(NOT(ISBLANK(AA121)),_xlfn.XLOOKUP(AA121,br_pier_cap_type[lookupValue],br_pier_cap_type[lookupKey],"ERROR"),""), "")</f>
        <v/>
      </c>
      <c r="AD121" s="3" t="str">
        <f>IF($A121="ADD",IF(NOT(ISBLANK(AC121)),_xlfn.XLOOKUP(AC121,br_bearing_type[lookupValue],br_bearing_type[lookupKey],"ERROR"),""), "")</f>
        <v/>
      </c>
      <c r="AF121" s="3" t="str">
        <f>IF($A121="ADD",IF(NOT(ISBLANK(AE121)),_xlfn.XLOOKUP(AE121,br_pier_type[lookupValue],br_pier_type[lookupKey],"ERROR"),""), "")</f>
        <v/>
      </c>
      <c r="AH121" s="3" t="str">
        <f>IF($A121="ADD",IF(NOT(ISBLANK(AG121)),_xlfn.XLOOKUP(AG121,br_pier_cap_type[lookupValue],br_pier_cap_type[lookupKey],"ERROR"),""), "")</f>
        <v/>
      </c>
      <c r="AJ121" s="3" t="str">
        <f>IF($A121="ADD",IF(NOT(ISBLANK(AI121)),_xlfn.XLOOKUP(AI121,br_bearing_type[lookupValue],br_bearing_type[lookupKey],"ERROR"),""), "")</f>
        <v/>
      </c>
      <c r="AL121" s="3" t="str">
        <f>IF($A121="ADD",IF(NOT(ISBLANK(AK121)),_xlfn.XLOOKUP(AK121,br_pier_type[lookupValue],br_pier_type[lookupKey],"ERROR"),""), "")</f>
        <v/>
      </c>
      <c r="AN121" s="3" t="str">
        <f>IF($A121="ADD",IF(NOT(ISBLANK(AM121)),_xlfn.XLOOKUP(AM121,br_pier_cap_type[lookupValue],br_pier_cap_type[lookupKey],"ERROR"),""), "")</f>
        <v/>
      </c>
      <c r="AP121" s="3" t="str">
        <f>IF($A121="ADD",IF(NOT(ISBLANK(AO121)),_xlfn.XLOOKUP(AO121,br_bearing_type[lookupValue],br_bearing_type[lookupKey],"ERROR"),""), "")</f>
        <v/>
      </c>
      <c r="AR121" s="3" t="str">
        <f>IF($A121="ADD",IF(NOT(ISBLANK(AQ121)),_xlfn.XLOOKUP(AQ121,br_pier_type[lookupValue],br_pier_type[lookupKey],"ERROR"),""), "")</f>
        <v/>
      </c>
      <c r="AT121" s="3" t="str">
        <f>IF($A121="ADD",IF(NOT(ISBLANK(AS121)),_xlfn.XLOOKUP(AS121,br_pier_cap_type[lookupValue],br_pier_cap_type[lookupKey],"ERROR"),""), "")</f>
        <v/>
      </c>
      <c r="AV121" s="3" t="str">
        <f>IF($A121="ADD",IF(NOT(ISBLANK(AU121)),_xlfn.XLOOKUP(AU121,br_bearing_type[lookupValue],br_bearing_type[lookupKey],"ERROR"),""), "")</f>
        <v/>
      </c>
      <c r="AX121" s="3" t="str">
        <f>IF($A121="ADD",IF(NOT(ISBLANK(AW121)),_xlfn.XLOOKUP(AW121,br_pier_type[lookupValue],br_pier_type[lookupKey],"ERROR"),""), "")</f>
        <v/>
      </c>
      <c r="AZ121" s="3" t="str">
        <f>IF($A121="ADD",IF(NOT(ISBLANK(AY121)),_xlfn.XLOOKUP(AY121,br_pier_cap_type[lookupValue],br_pier_cap_type[lookupKey],"ERROR"),""), "")</f>
        <v/>
      </c>
      <c r="BB121" s="3" t="str">
        <f>IF($A121="ADD",IF(NOT(ISBLANK(BA121)),_xlfn.XLOOKUP(BA121,br_bearing_type[lookupValue],br_bearing_type[lookupKey],"ERROR"),""), "")</f>
        <v/>
      </c>
      <c r="BD121" s="3" t="str">
        <f>IF($A121="ADD",IF(NOT(ISBLANK(BC121)),_xlfn.XLOOKUP(BC121,br_pier_type[lookupValue],br_pier_type[lookupKey],"ERROR"),""), "")</f>
        <v/>
      </c>
      <c r="BF121" s="3" t="str">
        <f>IF($A121="ADD",IF(NOT(ISBLANK(BE121)),_xlfn.XLOOKUP(BE121,br_pier_cap_type[lookupValue],br_pier_cap_type[lookupKey],"ERROR"),""), "")</f>
        <v/>
      </c>
      <c r="BH121" s="3" t="str">
        <f>IF($A121="ADD",IF(NOT(ISBLANK(BG121)),_xlfn.XLOOKUP(BG121,br_bearing_type[lookupValue],br_bearing_type[lookupKey],"ERROR"),""), "")</f>
        <v/>
      </c>
      <c r="BJ121" s="3" t="str">
        <f>IF($A121="ADD",IF(NOT(ISBLANK(BI121)),_xlfn.XLOOKUP(BI121,br_pier_type[lookupValue],br_pier_type[lookupKey],"ERROR"),""), "")</f>
        <v/>
      </c>
      <c r="BL121" s="3" t="str">
        <f>IF($A121="ADD",IF(NOT(ISBLANK(BK121)),_xlfn.XLOOKUP(BK121,br_pier_cap_type[lookupValue],br_pier_cap_type[lookupKey],"ERROR"),""), "")</f>
        <v/>
      </c>
      <c r="BN121" s="3" t="str">
        <f>IF($A121="ADD",IF(NOT(ISBLANK(BM121)),_xlfn.XLOOKUP(BM121,br_bearing_type[lookupValue],br_bearing_type[lookupKey],"ERROR"),""), "")</f>
        <v/>
      </c>
      <c r="BP121" s="3" t="str">
        <f>IF($A121="ADD",IF(NOT(ISBLANK(BO121)),_xlfn.XLOOKUP(BO121,br_pier_type[lookupValue],br_pier_type[lookupKey],"ERROR"),""), "")</f>
        <v/>
      </c>
      <c r="BR121" s="3" t="str">
        <f>IF($A121="ADD",IF(NOT(ISBLANK(BQ121)),_xlfn.XLOOKUP(BQ121,br_pier_cap_type[lookupValue],br_pier_cap_type[lookupKey],"ERROR"),""), "")</f>
        <v/>
      </c>
      <c r="BT121" s="3" t="str">
        <f>IF($A121="ADD",IF(NOT(ISBLANK(BS121)),_xlfn.XLOOKUP(BS121,br_bearing_type[lookupValue],br_bearing_type[lookupKey],"ERROR"),""), "")</f>
        <v/>
      </c>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T121" s="3" t="str">
        <f>IF($A121="ADD",IF(NOT(ISBLANK(CS121)),_xlfn.XLOOKUP(CS121,br_pier_type[lookupValue],br_pier_type[lookupKey],"ERROR"),""), "")</f>
        <v/>
      </c>
      <c r="CV121" s="3" t="str">
        <f>IF($A121="ADD",IF(NOT(ISBLANK(CU121)),_xlfn.XLOOKUP(CU121,br_pier_cap_type[lookupValue],br_pier_cap_type[lookupKey],"ERROR"),""), "")</f>
        <v/>
      </c>
      <c r="CX121" s="3" t="str">
        <f>IF($A121="ADD",IF(NOT(ISBLANK(CW121)),_xlfn.XLOOKUP(CW121,br_bearing_type[lookupValue],br_bearing_type[lookupKey],"ERROR"),""), "")</f>
        <v/>
      </c>
      <c r="CZ121" s="3" t="str">
        <f>IF($A121="ADD",IF(NOT(ISBLANK(CY121)),_xlfn.XLOOKUP(CY121,br_pier_type[lookupValue],br_pier_type[lookupKey],"ERROR"),""), "")</f>
        <v/>
      </c>
      <c r="DB121" s="3" t="str">
        <f>IF($A121="ADD",IF(NOT(ISBLANK(DA121)),_xlfn.XLOOKUP(DA121,br_pier_cap_type[lookupValue],br_pier_cap_type[lookupKey],"ERROR"),""), "")</f>
        <v/>
      </c>
      <c r="DD121" s="3" t="str">
        <f>IF($A121="ADD",IF(NOT(ISBLANK(DC121)),_xlfn.XLOOKUP(DC121,br_bearing_type[lookupValue],br_bearing_type[lookupKey],"ERROR"),""), "")</f>
        <v/>
      </c>
      <c r="DF121" s="3" t="str">
        <f>IF($A121="ADD",IF(NOT(ISBLANK(DE121)),_xlfn.XLOOKUP(DE121,br_pier_type[lookupValue],br_pier_type[lookupKey],"ERROR"),""), "")</f>
        <v/>
      </c>
      <c r="DH121" s="3" t="str">
        <f>IF($A121="ADD",IF(NOT(ISBLANK(DG121)),_xlfn.XLOOKUP(DG121,br_pier_cap_type[lookupValue],br_pier_cap_type[lookupKey],"ERROR"),""), "")</f>
        <v/>
      </c>
      <c r="DJ121" s="3" t="str">
        <f>IF($A121="ADD",IF(NOT(ISBLANK(DI121)),_xlfn.XLOOKUP(DI121,br_bearing_type[lookupValue],br_bearing_type[lookupKey],"ERROR"),""), "")</f>
        <v/>
      </c>
      <c r="DL121" s="3" t="str">
        <f>IF($A121="ADD",IF(NOT(ISBLANK(DK121)),_xlfn.XLOOKUP(DK121,br_pier_type[lookupValue],br_pier_type[lookupKey],"ERROR"),""), "")</f>
        <v/>
      </c>
      <c r="DN121" s="3" t="str">
        <f>IF($A121="ADD",IF(NOT(ISBLANK(DM121)),_xlfn.XLOOKUP(DM121,br_pier_cap_type[lookupValue],br_pier_cap_type[lookupKey],"ERROR"),""), "")</f>
        <v/>
      </c>
      <c r="DP121" s="3" t="str">
        <f>IF($A121="ADD",IF(NOT(ISBLANK(DO121)),_xlfn.XLOOKUP(DO121,br_bearing_type[lookupValue],br_bearing_type[lookupKey],"ERROR"),""), "")</f>
        <v/>
      </c>
      <c r="DR121" s="3" t="str">
        <f>IF($A121="ADD",IF(NOT(ISBLANK(DQ121)),_xlfn.XLOOKUP(DQ121,br_pier_type[lookupValue],br_pier_type[lookupKey],"ERROR"),""), "")</f>
        <v/>
      </c>
      <c r="DT121" s="3" t="str">
        <f>IF($A121="ADD",IF(NOT(ISBLANK(DS121)),_xlfn.XLOOKUP(DS121,br_pier_cap_type[lookupValue],br_pier_cap_type[lookupKey],"ERROR"),""), "")</f>
        <v/>
      </c>
      <c r="DV121" s="3" t="str">
        <f>IF($A121="ADD",IF(NOT(ISBLANK(DU121)),_xlfn.XLOOKUP(DU121,br_bearing_type[lookupValue],br_bearing_type[lookupKey],"ERROR"),""), "")</f>
        <v/>
      </c>
      <c r="DX121" s="3" t="str">
        <f>IF($A121="ADD",IF(NOT(ISBLANK(DW121)),_xlfn.XLOOKUP(DW121,br_pier_type[lookupValue],br_pier_type[lookupKey],"ERROR"),""), "")</f>
        <v/>
      </c>
      <c r="DZ121" s="3" t="str">
        <f>IF($A121="ADD",IF(NOT(ISBLANK(DY121)),_xlfn.XLOOKUP(DY121,br_pier_cap_type[lookupValue],br_pier_cap_type[lookupKey],"ERROR"),""), "")</f>
        <v/>
      </c>
      <c r="EB121" s="3" t="str">
        <f>IF($A121="ADD",IF(NOT(ISBLANK(EA121)),_xlfn.XLOOKUP(EA121,br_bearing_type[lookupValue],br_bearing_type[lookupKey],"ERROR"),""), "")</f>
        <v/>
      </c>
      <c r="EU121" s="6"/>
      <c r="EV121" s="6"/>
      <c r="EW121" s="6"/>
      <c r="EX121" s="6"/>
      <c r="EY121" s="6"/>
      <c r="EZ121" s="6"/>
      <c r="FA121" s="6"/>
      <c r="FB121" s="6"/>
      <c r="FC121" s="6"/>
      <c r="FD121" s="6"/>
      <c r="FE121" s="6"/>
      <c r="FF121" s="6"/>
      <c r="FG121" s="6"/>
      <c r="FH121" s="6"/>
      <c r="FI121" s="6"/>
      <c r="FJ121" s="6"/>
      <c r="FK121" s="6"/>
      <c r="FL121" s="6"/>
      <c r="FM121" s="6"/>
      <c r="FN121" s="6"/>
      <c r="FO121" s="6"/>
      <c r="FP121" s="6"/>
      <c r="FQ121" s="6"/>
      <c r="FR121" s="6"/>
      <c r="HU121" s="4"/>
      <c r="HX121" s="8"/>
      <c r="HY121" s="8"/>
      <c r="HZ121" s="4" t="str">
        <f t="shared" ca="1" si="3"/>
        <v/>
      </c>
      <c r="IA121" s="3" t="str">
        <f t="shared" si="4"/>
        <v/>
      </c>
      <c r="IB121" s="3" t="str">
        <f>IF($A121="","",IF((AND($A121="ADD",OR(IA121="",IA121="Local Authority"))),"L",(_xlfn.XLOOKUP(IA121,asset_owner[lookupValue],asset_owner[lookupKey],""))))</f>
        <v/>
      </c>
      <c r="IC121" s="9"/>
      <c r="IF121" s="8" t="str">
        <f t="shared" si="5"/>
        <v/>
      </c>
      <c r="IG121" s="7"/>
    </row>
    <row r="122" spans="2:241" x14ac:dyDescent="0.25">
      <c r="B122" s="5"/>
      <c r="C122" s="5"/>
      <c r="D122" s="6"/>
      <c r="E122" s="6"/>
      <c r="H122" s="3" t="str">
        <f>IF($A122="ADD",IF(NOT(ISBLANK(G122)),_xlfn.XLOOKUP(G122,br_found_type[lookupValue],br_found_type[lookupKey],"ERROR"),""), "")</f>
        <v/>
      </c>
      <c r="I122" s="4"/>
      <c r="K122" s="4"/>
      <c r="M122" s="3" t="str">
        <f>IF($A122="ADD",IF(NOT(ISBLANK(L122)),_xlfn.XLOOKUP(L122,br_found_mat[lookupValue],br_found_mat[lookupKey],"ERROR"),""), "")</f>
        <v/>
      </c>
      <c r="O122" s="3" t="str">
        <f>IF($A122="ADD",IF(NOT(ISBLANK(N122)),_xlfn.XLOOKUP(N122,found_cast_type[lookupValue],found_cast_type[lookupKey],"ERROR"),""), "")</f>
        <v/>
      </c>
      <c r="P122" s="4"/>
      <c r="R122" s="3" t="str">
        <f>IF($A122="ADD",IF(NOT(ISBLANK(Q122)),_xlfn.XLOOKUP(Q122,br_paint_system[lookupValue],br_paint_system[lookupKey],"ERROR"),""), "")</f>
        <v/>
      </c>
      <c r="T122" s="3" t="str">
        <f>IF($A122="ADD",IF(NOT(ISBLANK(S122)),_xlfn.XLOOKUP(S122,br_pier_type[lookupValue],br_pier_type[lookupKey],"ERROR"),""), "")</f>
        <v/>
      </c>
      <c r="V122" s="3" t="str">
        <f>IF($A122="ADD",IF(NOT(ISBLANK(U122)),_xlfn.XLOOKUP(U122,br_pier_cap_type[lookupValue],br_pier_cap_type[lookupKey],"ERROR"),""), "")</f>
        <v/>
      </c>
      <c r="X122" s="3" t="str">
        <f>IF($A122="ADD",IF(NOT(ISBLANK(W122)),_xlfn.XLOOKUP(W122,br_bearing_type[lookupValue],br_bearing_type[lookupKey],"ERROR"),""), "")</f>
        <v/>
      </c>
      <c r="Z122" s="3" t="str">
        <f>IF($A122="ADD",IF(NOT(ISBLANK(Y122)),_xlfn.XLOOKUP(Y122,br_pier_type[lookupValue],br_pier_type[lookupKey],"ERROR"),""), "")</f>
        <v/>
      </c>
      <c r="AB122" s="3" t="str">
        <f>IF($A122="ADD",IF(NOT(ISBLANK(AA122)),_xlfn.XLOOKUP(AA122,br_pier_cap_type[lookupValue],br_pier_cap_type[lookupKey],"ERROR"),""), "")</f>
        <v/>
      </c>
      <c r="AD122" s="3" t="str">
        <f>IF($A122="ADD",IF(NOT(ISBLANK(AC122)),_xlfn.XLOOKUP(AC122,br_bearing_type[lookupValue],br_bearing_type[lookupKey],"ERROR"),""), "")</f>
        <v/>
      </c>
      <c r="AF122" s="3" t="str">
        <f>IF($A122="ADD",IF(NOT(ISBLANK(AE122)),_xlfn.XLOOKUP(AE122,br_pier_type[lookupValue],br_pier_type[lookupKey],"ERROR"),""), "")</f>
        <v/>
      </c>
      <c r="AH122" s="3" t="str">
        <f>IF($A122="ADD",IF(NOT(ISBLANK(AG122)),_xlfn.XLOOKUP(AG122,br_pier_cap_type[lookupValue],br_pier_cap_type[lookupKey],"ERROR"),""), "")</f>
        <v/>
      </c>
      <c r="AJ122" s="3" t="str">
        <f>IF($A122="ADD",IF(NOT(ISBLANK(AI122)),_xlfn.XLOOKUP(AI122,br_bearing_type[lookupValue],br_bearing_type[lookupKey],"ERROR"),""), "")</f>
        <v/>
      </c>
      <c r="AL122" s="3" t="str">
        <f>IF($A122="ADD",IF(NOT(ISBLANK(AK122)),_xlfn.XLOOKUP(AK122,br_pier_type[lookupValue],br_pier_type[lookupKey],"ERROR"),""), "")</f>
        <v/>
      </c>
      <c r="AN122" s="3" t="str">
        <f>IF($A122="ADD",IF(NOT(ISBLANK(AM122)),_xlfn.XLOOKUP(AM122,br_pier_cap_type[lookupValue],br_pier_cap_type[lookupKey],"ERROR"),""), "")</f>
        <v/>
      </c>
      <c r="AP122" s="3" t="str">
        <f>IF($A122="ADD",IF(NOT(ISBLANK(AO122)),_xlfn.XLOOKUP(AO122,br_bearing_type[lookupValue],br_bearing_type[lookupKey],"ERROR"),""), "")</f>
        <v/>
      </c>
      <c r="AR122" s="3" t="str">
        <f>IF($A122="ADD",IF(NOT(ISBLANK(AQ122)),_xlfn.XLOOKUP(AQ122,br_pier_type[lookupValue],br_pier_type[lookupKey],"ERROR"),""), "")</f>
        <v/>
      </c>
      <c r="AT122" s="3" t="str">
        <f>IF($A122="ADD",IF(NOT(ISBLANK(AS122)),_xlfn.XLOOKUP(AS122,br_pier_cap_type[lookupValue],br_pier_cap_type[lookupKey],"ERROR"),""), "")</f>
        <v/>
      </c>
      <c r="AV122" s="3" t="str">
        <f>IF($A122="ADD",IF(NOT(ISBLANK(AU122)),_xlfn.XLOOKUP(AU122,br_bearing_type[lookupValue],br_bearing_type[lookupKey],"ERROR"),""), "")</f>
        <v/>
      </c>
      <c r="AX122" s="3" t="str">
        <f>IF($A122="ADD",IF(NOT(ISBLANK(AW122)),_xlfn.XLOOKUP(AW122,br_pier_type[lookupValue],br_pier_type[lookupKey],"ERROR"),""), "")</f>
        <v/>
      </c>
      <c r="AZ122" s="3" t="str">
        <f>IF($A122="ADD",IF(NOT(ISBLANK(AY122)),_xlfn.XLOOKUP(AY122,br_pier_cap_type[lookupValue],br_pier_cap_type[lookupKey],"ERROR"),""), "")</f>
        <v/>
      </c>
      <c r="BB122" s="3" t="str">
        <f>IF($A122="ADD",IF(NOT(ISBLANK(BA122)),_xlfn.XLOOKUP(BA122,br_bearing_type[lookupValue],br_bearing_type[lookupKey],"ERROR"),""), "")</f>
        <v/>
      </c>
      <c r="BD122" s="3" t="str">
        <f>IF($A122="ADD",IF(NOT(ISBLANK(BC122)),_xlfn.XLOOKUP(BC122,br_pier_type[lookupValue],br_pier_type[lookupKey],"ERROR"),""), "")</f>
        <v/>
      </c>
      <c r="BF122" s="3" t="str">
        <f>IF($A122="ADD",IF(NOT(ISBLANK(BE122)),_xlfn.XLOOKUP(BE122,br_pier_cap_type[lookupValue],br_pier_cap_type[lookupKey],"ERROR"),""), "")</f>
        <v/>
      </c>
      <c r="BH122" s="3" t="str">
        <f>IF($A122="ADD",IF(NOT(ISBLANK(BG122)),_xlfn.XLOOKUP(BG122,br_bearing_type[lookupValue],br_bearing_type[lookupKey],"ERROR"),""), "")</f>
        <v/>
      </c>
      <c r="BJ122" s="3" t="str">
        <f>IF($A122="ADD",IF(NOT(ISBLANK(BI122)),_xlfn.XLOOKUP(BI122,br_pier_type[lookupValue],br_pier_type[lookupKey],"ERROR"),""), "")</f>
        <v/>
      </c>
      <c r="BL122" s="3" t="str">
        <f>IF($A122="ADD",IF(NOT(ISBLANK(BK122)),_xlfn.XLOOKUP(BK122,br_pier_cap_type[lookupValue],br_pier_cap_type[lookupKey],"ERROR"),""), "")</f>
        <v/>
      </c>
      <c r="BN122" s="3" t="str">
        <f>IF($A122="ADD",IF(NOT(ISBLANK(BM122)),_xlfn.XLOOKUP(BM122,br_bearing_type[lookupValue],br_bearing_type[lookupKey],"ERROR"),""), "")</f>
        <v/>
      </c>
      <c r="BP122" s="3" t="str">
        <f>IF($A122="ADD",IF(NOT(ISBLANK(BO122)),_xlfn.XLOOKUP(BO122,br_pier_type[lookupValue],br_pier_type[lookupKey],"ERROR"),""), "")</f>
        <v/>
      </c>
      <c r="BR122" s="3" t="str">
        <f>IF($A122="ADD",IF(NOT(ISBLANK(BQ122)),_xlfn.XLOOKUP(BQ122,br_pier_cap_type[lookupValue],br_pier_cap_type[lookupKey],"ERROR"),""), "")</f>
        <v/>
      </c>
      <c r="BT122" s="3" t="str">
        <f>IF($A122="ADD",IF(NOT(ISBLANK(BS122)),_xlfn.XLOOKUP(BS122,br_bearing_type[lookupValue],br_bearing_type[lookupKey],"ERROR"),""), "")</f>
        <v/>
      </c>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T122" s="3" t="str">
        <f>IF($A122="ADD",IF(NOT(ISBLANK(CS122)),_xlfn.XLOOKUP(CS122,br_pier_type[lookupValue],br_pier_type[lookupKey],"ERROR"),""), "")</f>
        <v/>
      </c>
      <c r="CV122" s="3" t="str">
        <f>IF($A122="ADD",IF(NOT(ISBLANK(CU122)),_xlfn.XLOOKUP(CU122,br_pier_cap_type[lookupValue],br_pier_cap_type[lookupKey],"ERROR"),""), "")</f>
        <v/>
      </c>
      <c r="CX122" s="3" t="str">
        <f>IF($A122="ADD",IF(NOT(ISBLANK(CW122)),_xlfn.XLOOKUP(CW122,br_bearing_type[lookupValue],br_bearing_type[lookupKey],"ERROR"),""), "")</f>
        <v/>
      </c>
      <c r="CZ122" s="3" t="str">
        <f>IF($A122="ADD",IF(NOT(ISBLANK(CY122)),_xlfn.XLOOKUP(CY122,br_pier_type[lookupValue],br_pier_type[lookupKey],"ERROR"),""), "")</f>
        <v/>
      </c>
      <c r="DB122" s="3" t="str">
        <f>IF($A122="ADD",IF(NOT(ISBLANK(DA122)),_xlfn.XLOOKUP(DA122,br_pier_cap_type[lookupValue],br_pier_cap_type[lookupKey],"ERROR"),""), "")</f>
        <v/>
      </c>
      <c r="DD122" s="3" t="str">
        <f>IF($A122="ADD",IF(NOT(ISBLANK(DC122)),_xlfn.XLOOKUP(DC122,br_bearing_type[lookupValue],br_bearing_type[lookupKey],"ERROR"),""), "")</f>
        <v/>
      </c>
      <c r="DF122" s="3" t="str">
        <f>IF($A122="ADD",IF(NOT(ISBLANK(DE122)),_xlfn.XLOOKUP(DE122,br_pier_type[lookupValue],br_pier_type[lookupKey],"ERROR"),""), "")</f>
        <v/>
      </c>
      <c r="DH122" s="3" t="str">
        <f>IF($A122="ADD",IF(NOT(ISBLANK(DG122)),_xlfn.XLOOKUP(DG122,br_pier_cap_type[lookupValue],br_pier_cap_type[lookupKey],"ERROR"),""), "")</f>
        <v/>
      </c>
      <c r="DJ122" s="3" t="str">
        <f>IF($A122="ADD",IF(NOT(ISBLANK(DI122)),_xlfn.XLOOKUP(DI122,br_bearing_type[lookupValue],br_bearing_type[lookupKey],"ERROR"),""), "")</f>
        <v/>
      </c>
      <c r="DL122" s="3" t="str">
        <f>IF($A122="ADD",IF(NOT(ISBLANK(DK122)),_xlfn.XLOOKUP(DK122,br_pier_type[lookupValue],br_pier_type[lookupKey],"ERROR"),""), "")</f>
        <v/>
      </c>
      <c r="DN122" s="3" t="str">
        <f>IF($A122="ADD",IF(NOT(ISBLANK(DM122)),_xlfn.XLOOKUP(DM122,br_pier_cap_type[lookupValue],br_pier_cap_type[lookupKey],"ERROR"),""), "")</f>
        <v/>
      </c>
      <c r="DP122" s="3" t="str">
        <f>IF($A122="ADD",IF(NOT(ISBLANK(DO122)),_xlfn.XLOOKUP(DO122,br_bearing_type[lookupValue],br_bearing_type[lookupKey],"ERROR"),""), "")</f>
        <v/>
      </c>
      <c r="DR122" s="3" t="str">
        <f>IF($A122="ADD",IF(NOT(ISBLANK(DQ122)),_xlfn.XLOOKUP(DQ122,br_pier_type[lookupValue],br_pier_type[lookupKey],"ERROR"),""), "")</f>
        <v/>
      </c>
      <c r="DT122" s="3" t="str">
        <f>IF($A122="ADD",IF(NOT(ISBLANK(DS122)),_xlfn.XLOOKUP(DS122,br_pier_cap_type[lookupValue],br_pier_cap_type[lookupKey],"ERROR"),""), "")</f>
        <v/>
      </c>
      <c r="DV122" s="3" t="str">
        <f>IF($A122="ADD",IF(NOT(ISBLANK(DU122)),_xlfn.XLOOKUP(DU122,br_bearing_type[lookupValue],br_bearing_type[lookupKey],"ERROR"),""), "")</f>
        <v/>
      </c>
      <c r="DX122" s="3" t="str">
        <f>IF($A122="ADD",IF(NOT(ISBLANK(DW122)),_xlfn.XLOOKUP(DW122,br_pier_type[lookupValue],br_pier_type[lookupKey],"ERROR"),""), "")</f>
        <v/>
      </c>
      <c r="DZ122" s="3" t="str">
        <f>IF($A122="ADD",IF(NOT(ISBLANK(DY122)),_xlfn.XLOOKUP(DY122,br_pier_cap_type[lookupValue],br_pier_cap_type[lookupKey],"ERROR"),""), "")</f>
        <v/>
      </c>
      <c r="EB122" s="3" t="str">
        <f>IF($A122="ADD",IF(NOT(ISBLANK(EA122)),_xlfn.XLOOKUP(EA122,br_bearing_type[lookupValue],br_bearing_type[lookupKey],"ERROR"),""), "")</f>
        <v/>
      </c>
      <c r="EU122" s="6"/>
      <c r="EV122" s="6"/>
      <c r="EW122" s="6"/>
      <c r="EX122" s="6"/>
      <c r="EY122" s="6"/>
      <c r="EZ122" s="6"/>
      <c r="FA122" s="6"/>
      <c r="FB122" s="6"/>
      <c r="FC122" s="6"/>
      <c r="FD122" s="6"/>
      <c r="FE122" s="6"/>
      <c r="FF122" s="6"/>
      <c r="FG122" s="6"/>
      <c r="FH122" s="6"/>
      <c r="FI122" s="6"/>
      <c r="FJ122" s="6"/>
      <c r="FK122" s="6"/>
      <c r="FL122" s="6"/>
      <c r="FM122" s="6"/>
      <c r="FN122" s="6"/>
      <c r="FO122" s="6"/>
      <c r="FP122" s="6"/>
      <c r="FQ122" s="6"/>
      <c r="FR122" s="6"/>
      <c r="HU122" s="4"/>
      <c r="HX122" s="8"/>
      <c r="HY122" s="8"/>
      <c r="HZ122" s="4" t="str">
        <f t="shared" ca="1" si="3"/>
        <v/>
      </c>
      <c r="IA122" s="3" t="str">
        <f t="shared" si="4"/>
        <v/>
      </c>
      <c r="IB122" s="3" t="str">
        <f>IF($A122="","",IF((AND($A122="ADD",OR(IA122="",IA122="Local Authority"))),"L",(_xlfn.XLOOKUP(IA122,asset_owner[lookupValue],asset_owner[lookupKey],""))))</f>
        <v/>
      </c>
      <c r="IC122" s="9"/>
      <c r="IF122" s="8" t="str">
        <f t="shared" si="5"/>
        <v/>
      </c>
      <c r="IG122" s="7"/>
    </row>
    <row r="123" spans="2:241" x14ac:dyDescent="0.25">
      <c r="B123" s="5"/>
      <c r="C123" s="5"/>
      <c r="D123" s="6"/>
      <c r="E123" s="6"/>
      <c r="H123" s="3" t="str">
        <f>IF($A123="ADD",IF(NOT(ISBLANK(G123)),_xlfn.XLOOKUP(G123,br_found_type[lookupValue],br_found_type[lookupKey],"ERROR"),""), "")</f>
        <v/>
      </c>
      <c r="I123" s="4"/>
      <c r="K123" s="4"/>
      <c r="M123" s="3" t="str">
        <f>IF($A123="ADD",IF(NOT(ISBLANK(L123)),_xlfn.XLOOKUP(L123,br_found_mat[lookupValue],br_found_mat[lookupKey],"ERROR"),""), "")</f>
        <v/>
      </c>
      <c r="O123" s="3" t="str">
        <f>IF($A123="ADD",IF(NOT(ISBLANK(N123)),_xlfn.XLOOKUP(N123,found_cast_type[lookupValue],found_cast_type[lookupKey],"ERROR"),""), "")</f>
        <v/>
      </c>
      <c r="P123" s="4"/>
      <c r="R123" s="3" t="str">
        <f>IF($A123="ADD",IF(NOT(ISBLANK(Q123)),_xlfn.XLOOKUP(Q123,br_paint_system[lookupValue],br_paint_system[lookupKey],"ERROR"),""), "")</f>
        <v/>
      </c>
      <c r="T123" s="3" t="str">
        <f>IF($A123="ADD",IF(NOT(ISBLANK(S123)),_xlfn.XLOOKUP(S123,br_pier_type[lookupValue],br_pier_type[lookupKey],"ERROR"),""), "")</f>
        <v/>
      </c>
      <c r="V123" s="3" t="str">
        <f>IF($A123="ADD",IF(NOT(ISBLANK(U123)),_xlfn.XLOOKUP(U123,br_pier_cap_type[lookupValue],br_pier_cap_type[lookupKey],"ERROR"),""), "")</f>
        <v/>
      </c>
      <c r="X123" s="3" t="str">
        <f>IF($A123="ADD",IF(NOT(ISBLANK(W123)),_xlfn.XLOOKUP(W123,br_bearing_type[lookupValue],br_bearing_type[lookupKey],"ERROR"),""), "")</f>
        <v/>
      </c>
      <c r="Z123" s="3" t="str">
        <f>IF($A123="ADD",IF(NOT(ISBLANK(Y123)),_xlfn.XLOOKUP(Y123,br_pier_type[lookupValue],br_pier_type[lookupKey],"ERROR"),""), "")</f>
        <v/>
      </c>
      <c r="AB123" s="3" t="str">
        <f>IF($A123="ADD",IF(NOT(ISBLANK(AA123)),_xlfn.XLOOKUP(AA123,br_pier_cap_type[lookupValue],br_pier_cap_type[lookupKey],"ERROR"),""), "")</f>
        <v/>
      </c>
      <c r="AD123" s="3" t="str">
        <f>IF($A123="ADD",IF(NOT(ISBLANK(AC123)),_xlfn.XLOOKUP(AC123,br_bearing_type[lookupValue],br_bearing_type[lookupKey],"ERROR"),""), "")</f>
        <v/>
      </c>
      <c r="AF123" s="3" t="str">
        <f>IF($A123="ADD",IF(NOT(ISBLANK(AE123)),_xlfn.XLOOKUP(AE123,br_pier_type[lookupValue],br_pier_type[lookupKey],"ERROR"),""), "")</f>
        <v/>
      </c>
      <c r="AH123" s="3" t="str">
        <f>IF($A123="ADD",IF(NOT(ISBLANK(AG123)),_xlfn.XLOOKUP(AG123,br_pier_cap_type[lookupValue],br_pier_cap_type[lookupKey],"ERROR"),""), "")</f>
        <v/>
      </c>
      <c r="AJ123" s="3" t="str">
        <f>IF($A123="ADD",IF(NOT(ISBLANK(AI123)),_xlfn.XLOOKUP(AI123,br_bearing_type[lookupValue],br_bearing_type[lookupKey],"ERROR"),""), "")</f>
        <v/>
      </c>
      <c r="AL123" s="3" t="str">
        <f>IF($A123="ADD",IF(NOT(ISBLANK(AK123)),_xlfn.XLOOKUP(AK123,br_pier_type[lookupValue],br_pier_type[lookupKey],"ERROR"),""), "")</f>
        <v/>
      </c>
      <c r="AN123" s="3" t="str">
        <f>IF($A123="ADD",IF(NOT(ISBLANK(AM123)),_xlfn.XLOOKUP(AM123,br_pier_cap_type[lookupValue],br_pier_cap_type[lookupKey],"ERROR"),""), "")</f>
        <v/>
      </c>
      <c r="AP123" s="3" t="str">
        <f>IF($A123="ADD",IF(NOT(ISBLANK(AO123)),_xlfn.XLOOKUP(AO123,br_bearing_type[lookupValue],br_bearing_type[lookupKey],"ERROR"),""), "")</f>
        <v/>
      </c>
      <c r="AR123" s="3" t="str">
        <f>IF($A123="ADD",IF(NOT(ISBLANK(AQ123)),_xlfn.XLOOKUP(AQ123,br_pier_type[lookupValue],br_pier_type[lookupKey],"ERROR"),""), "")</f>
        <v/>
      </c>
      <c r="AT123" s="3" t="str">
        <f>IF($A123="ADD",IF(NOT(ISBLANK(AS123)),_xlfn.XLOOKUP(AS123,br_pier_cap_type[lookupValue],br_pier_cap_type[lookupKey],"ERROR"),""), "")</f>
        <v/>
      </c>
      <c r="AV123" s="3" t="str">
        <f>IF($A123="ADD",IF(NOT(ISBLANK(AU123)),_xlfn.XLOOKUP(AU123,br_bearing_type[lookupValue],br_bearing_type[lookupKey],"ERROR"),""), "")</f>
        <v/>
      </c>
      <c r="AX123" s="3" t="str">
        <f>IF($A123="ADD",IF(NOT(ISBLANK(AW123)),_xlfn.XLOOKUP(AW123,br_pier_type[lookupValue],br_pier_type[lookupKey],"ERROR"),""), "")</f>
        <v/>
      </c>
      <c r="AZ123" s="3" t="str">
        <f>IF($A123="ADD",IF(NOT(ISBLANK(AY123)),_xlfn.XLOOKUP(AY123,br_pier_cap_type[lookupValue],br_pier_cap_type[lookupKey],"ERROR"),""), "")</f>
        <v/>
      </c>
      <c r="BB123" s="3" t="str">
        <f>IF($A123="ADD",IF(NOT(ISBLANK(BA123)),_xlfn.XLOOKUP(BA123,br_bearing_type[lookupValue],br_bearing_type[lookupKey],"ERROR"),""), "")</f>
        <v/>
      </c>
      <c r="BD123" s="3" t="str">
        <f>IF($A123="ADD",IF(NOT(ISBLANK(BC123)),_xlfn.XLOOKUP(BC123,br_pier_type[lookupValue],br_pier_type[lookupKey],"ERROR"),""), "")</f>
        <v/>
      </c>
      <c r="BF123" s="3" t="str">
        <f>IF($A123="ADD",IF(NOT(ISBLANK(BE123)),_xlfn.XLOOKUP(BE123,br_pier_cap_type[lookupValue],br_pier_cap_type[lookupKey],"ERROR"),""), "")</f>
        <v/>
      </c>
      <c r="BH123" s="3" t="str">
        <f>IF($A123="ADD",IF(NOT(ISBLANK(BG123)),_xlfn.XLOOKUP(BG123,br_bearing_type[lookupValue],br_bearing_type[lookupKey],"ERROR"),""), "")</f>
        <v/>
      </c>
      <c r="BJ123" s="3" t="str">
        <f>IF($A123="ADD",IF(NOT(ISBLANK(BI123)),_xlfn.XLOOKUP(BI123,br_pier_type[lookupValue],br_pier_type[lookupKey],"ERROR"),""), "")</f>
        <v/>
      </c>
      <c r="BL123" s="3" t="str">
        <f>IF($A123="ADD",IF(NOT(ISBLANK(BK123)),_xlfn.XLOOKUP(BK123,br_pier_cap_type[lookupValue],br_pier_cap_type[lookupKey],"ERROR"),""), "")</f>
        <v/>
      </c>
      <c r="BN123" s="3" t="str">
        <f>IF($A123="ADD",IF(NOT(ISBLANK(BM123)),_xlfn.XLOOKUP(BM123,br_bearing_type[lookupValue],br_bearing_type[lookupKey],"ERROR"),""), "")</f>
        <v/>
      </c>
      <c r="BP123" s="3" t="str">
        <f>IF($A123="ADD",IF(NOT(ISBLANK(BO123)),_xlfn.XLOOKUP(BO123,br_pier_type[lookupValue],br_pier_type[lookupKey],"ERROR"),""), "")</f>
        <v/>
      </c>
      <c r="BR123" s="3" t="str">
        <f>IF($A123="ADD",IF(NOT(ISBLANK(BQ123)),_xlfn.XLOOKUP(BQ123,br_pier_cap_type[lookupValue],br_pier_cap_type[lookupKey],"ERROR"),""), "")</f>
        <v/>
      </c>
      <c r="BT123" s="3" t="str">
        <f>IF($A123="ADD",IF(NOT(ISBLANK(BS123)),_xlfn.XLOOKUP(BS123,br_bearing_type[lookupValue],br_bearing_type[lookupKey],"ERROR"),""), "")</f>
        <v/>
      </c>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T123" s="3" t="str">
        <f>IF($A123="ADD",IF(NOT(ISBLANK(CS123)),_xlfn.XLOOKUP(CS123,br_pier_type[lookupValue],br_pier_type[lookupKey],"ERROR"),""), "")</f>
        <v/>
      </c>
      <c r="CV123" s="3" t="str">
        <f>IF($A123="ADD",IF(NOT(ISBLANK(CU123)),_xlfn.XLOOKUP(CU123,br_pier_cap_type[lookupValue],br_pier_cap_type[lookupKey],"ERROR"),""), "")</f>
        <v/>
      </c>
      <c r="CX123" s="3" t="str">
        <f>IF($A123="ADD",IF(NOT(ISBLANK(CW123)),_xlfn.XLOOKUP(CW123,br_bearing_type[lookupValue],br_bearing_type[lookupKey],"ERROR"),""), "")</f>
        <v/>
      </c>
      <c r="CZ123" s="3" t="str">
        <f>IF($A123="ADD",IF(NOT(ISBLANK(CY123)),_xlfn.XLOOKUP(CY123,br_pier_type[lookupValue],br_pier_type[lookupKey],"ERROR"),""), "")</f>
        <v/>
      </c>
      <c r="DB123" s="3" t="str">
        <f>IF($A123="ADD",IF(NOT(ISBLANK(DA123)),_xlfn.XLOOKUP(DA123,br_pier_cap_type[lookupValue],br_pier_cap_type[lookupKey],"ERROR"),""), "")</f>
        <v/>
      </c>
      <c r="DD123" s="3" t="str">
        <f>IF($A123="ADD",IF(NOT(ISBLANK(DC123)),_xlfn.XLOOKUP(DC123,br_bearing_type[lookupValue],br_bearing_type[lookupKey],"ERROR"),""), "")</f>
        <v/>
      </c>
      <c r="DF123" s="3" t="str">
        <f>IF($A123="ADD",IF(NOT(ISBLANK(DE123)),_xlfn.XLOOKUP(DE123,br_pier_type[lookupValue],br_pier_type[lookupKey],"ERROR"),""), "")</f>
        <v/>
      </c>
      <c r="DH123" s="3" t="str">
        <f>IF($A123="ADD",IF(NOT(ISBLANK(DG123)),_xlfn.XLOOKUP(DG123,br_pier_cap_type[lookupValue],br_pier_cap_type[lookupKey],"ERROR"),""), "")</f>
        <v/>
      </c>
      <c r="DJ123" s="3" t="str">
        <f>IF($A123="ADD",IF(NOT(ISBLANK(DI123)),_xlfn.XLOOKUP(DI123,br_bearing_type[lookupValue],br_bearing_type[lookupKey],"ERROR"),""), "")</f>
        <v/>
      </c>
      <c r="DL123" s="3" t="str">
        <f>IF($A123="ADD",IF(NOT(ISBLANK(DK123)),_xlfn.XLOOKUP(DK123,br_pier_type[lookupValue],br_pier_type[lookupKey],"ERROR"),""), "")</f>
        <v/>
      </c>
      <c r="DN123" s="3" t="str">
        <f>IF($A123="ADD",IF(NOT(ISBLANK(DM123)),_xlfn.XLOOKUP(DM123,br_pier_cap_type[lookupValue],br_pier_cap_type[lookupKey],"ERROR"),""), "")</f>
        <v/>
      </c>
      <c r="DP123" s="3" t="str">
        <f>IF($A123="ADD",IF(NOT(ISBLANK(DO123)),_xlfn.XLOOKUP(DO123,br_bearing_type[lookupValue],br_bearing_type[lookupKey],"ERROR"),""), "")</f>
        <v/>
      </c>
      <c r="DR123" s="3" t="str">
        <f>IF($A123="ADD",IF(NOT(ISBLANK(DQ123)),_xlfn.XLOOKUP(DQ123,br_pier_type[lookupValue],br_pier_type[lookupKey],"ERROR"),""), "")</f>
        <v/>
      </c>
      <c r="DT123" s="3" t="str">
        <f>IF($A123="ADD",IF(NOT(ISBLANK(DS123)),_xlfn.XLOOKUP(DS123,br_pier_cap_type[lookupValue],br_pier_cap_type[lookupKey],"ERROR"),""), "")</f>
        <v/>
      </c>
      <c r="DV123" s="3" t="str">
        <f>IF($A123="ADD",IF(NOT(ISBLANK(DU123)),_xlfn.XLOOKUP(DU123,br_bearing_type[lookupValue],br_bearing_type[lookupKey],"ERROR"),""), "")</f>
        <v/>
      </c>
      <c r="DX123" s="3" t="str">
        <f>IF($A123="ADD",IF(NOT(ISBLANK(DW123)),_xlfn.XLOOKUP(DW123,br_pier_type[lookupValue],br_pier_type[lookupKey],"ERROR"),""), "")</f>
        <v/>
      </c>
      <c r="DZ123" s="3" t="str">
        <f>IF($A123="ADD",IF(NOT(ISBLANK(DY123)),_xlfn.XLOOKUP(DY123,br_pier_cap_type[lookupValue],br_pier_cap_type[lookupKey],"ERROR"),""), "")</f>
        <v/>
      </c>
      <c r="EB123" s="3" t="str">
        <f>IF($A123="ADD",IF(NOT(ISBLANK(EA123)),_xlfn.XLOOKUP(EA123,br_bearing_type[lookupValue],br_bearing_type[lookupKey],"ERROR"),""), "")</f>
        <v/>
      </c>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HU123" s="4"/>
      <c r="HX123" s="8"/>
      <c r="HY123" s="8"/>
      <c r="HZ123" s="4" t="str">
        <f t="shared" ca="1" si="3"/>
        <v/>
      </c>
      <c r="IA123" s="3" t="str">
        <f t="shared" si="4"/>
        <v/>
      </c>
      <c r="IB123" s="3" t="str">
        <f>IF($A123="","",IF((AND($A123="ADD",OR(IA123="",IA123="Local Authority"))),"L",(_xlfn.XLOOKUP(IA123,asset_owner[lookupValue],asset_owner[lookupKey],""))))</f>
        <v/>
      </c>
      <c r="IC123" s="9"/>
      <c r="IF123" s="8" t="str">
        <f t="shared" si="5"/>
        <v/>
      </c>
      <c r="IG123" s="7"/>
    </row>
    <row r="124" spans="2:241" x14ac:dyDescent="0.25">
      <c r="B124" s="5"/>
      <c r="C124" s="5"/>
      <c r="D124" s="6"/>
      <c r="E124" s="6"/>
      <c r="H124" s="3" t="str">
        <f>IF($A124="ADD",IF(NOT(ISBLANK(G124)),_xlfn.XLOOKUP(G124,br_found_type[lookupValue],br_found_type[lookupKey],"ERROR"),""), "")</f>
        <v/>
      </c>
      <c r="I124" s="4"/>
      <c r="K124" s="4"/>
      <c r="M124" s="3" t="str">
        <f>IF($A124="ADD",IF(NOT(ISBLANK(L124)),_xlfn.XLOOKUP(L124,br_found_mat[lookupValue],br_found_mat[lookupKey],"ERROR"),""), "")</f>
        <v/>
      </c>
      <c r="O124" s="3" t="str">
        <f>IF($A124="ADD",IF(NOT(ISBLANK(N124)),_xlfn.XLOOKUP(N124,found_cast_type[lookupValue],found_cast_type[lookupKey],"ERROR"),""), "")</f>
        <v/>
      </c>
      <c r="P124" s="4"/>
      <c r="R124" s="3" t="str">
        <f>IF($A124="ADD",IF(NOT(ISBLANK(Q124)),_xlfn.XLOOKUP(Q124,br_paint_system[lookupValue],br_paint_system[lookupKey],"ERROR"),""), "")</f>
        <v/>
      </c>
      <c r="T124" s="3" t="str">
        <f>IF($A124="ADD",IF(NOT(ISBLANK(S124)),_xlfn.XLOOKUP(S124,br_pier_type[lookupValue],br_pier_type[lookupKey],"ERROR"),""), "")</f>
        <v/>
      </c>
      <c r="V124" s="3" t="str">
        <f>IF($A124="ADD",IF(NOT(ISBLANK(U124)),_xlfn.XLOOKUP(U124,br_pier_cap_type[lookupValue],br_pier_cap_type[lookupKey],"ERROR"),""), "")</f>
        <v/>
      </c>
      <c r="X124" s="3" t="str">
        <f>IF($A124="ADD",IF(NOT(ISBLANK(W124)),_xlfn.XLOOKUP(W124,br_bearing_type[lookupValue],br_bearing_type[lookupKey],"ERROR"),""), "")</f>
        <v/>
      </c>
      <c r="Z124" s="3" t="str">
        <f>IF($A124="ADD",IF(NOT(ISBLANK(Y124)),_xlfn.XLOOKUP(Y124,br_pier_type[lookupValue],br_pier_type[lookupKey],"ERROR"),""), "")</f>
        <v/>
      </c>
      <c r="AB124" s="3" t="str">
        <f>IF($A124="ADD",IF(NOT(ISBLANK(AA124)),_xlfn.XLOOKUP(AA124,br_pier_cap_type[lookupValue],br_pier_cap_type[lookupKey],"ERROR"),""), "")</f>
        <v/>
      </c>
      <c r="AD124" s="3" t="str">
        <f>IF($A124="ADD",IF(NOT(ISBLANK(AC124)),_xlfn.XLOOKUP(AC124,br_bearing_type[lookupValue],br_bearing_type[lookupKey],"ERROR"),""), "")</f>
        <v/>
      </c>
      <c r="AF124" s="3" t="str">
        <f>IF($A124="ADD",IF(NOT(ISBLANK(AE124)),_xlfn.XLOOKUP(AE124,br_pier_type[lookupValue],br_pier_type[lookupKey],"ERROR"),""), "")</f>
        <v/>
      </c>
      <c r="AH124" s="3" t="str">
        <f>IF($A124="ADD",IF(NOT(ISBLANK(AG124)),_xlfn.XLOOKUP(AG124,br_pier_cap_type[lookupValue],br_pier_cap_type[lookupKey],"ERROR"),""), "")</f>
        <v/>
      </c>
      <c r="AJ124" s="3" t="str">
        <f>IF($A124="ADD",IF(NOT(ISBLANK(AI124)),_xlfn.XLOOKUP(AI124,br_bearing_type[lookupValue],br_bearing_type[lookupKey],"ERROR"),""), "")</f>
        <v/>
      </c>
      <c r="AL124" s="3" t="str">
        <f>IF($A124="ADD",IF(NOT(ISBLANK(AK124)),_xlfn.XLOOKUP(AK124,br_pier_type[lookupValue],br_pier_type[lookupKey],"ERROR"),""), "")</f>
        <v/>
      </c>
      <c r="AN124" s="3" t="str">
        <f>IF($A124="ADD",IF(NOT(ISBLANK(AM124)),_xlfn.XLOOKUP(AM124,br_pier_cap_type[lookupValue],br_pier_cap_type[lookupKey],"ERROR"),""), "")</f>
        <v/>
      </c>
      <c r="AP124" s="3" t="str">
        <f>IF($A124="ADD",IF(NOT(ISBLANK(AO124)),_xlfn.XLOOKUP(AO124,br_bearing_type[lookupValue],br_bearing_type[lookupKey],"ERROR"),""), "")</f>
        <v/>
      </c>
      <c r="AR124" s="3" t="str">
        <f>IF($A124="ADD",IF(NOT(ISBLANK(AQ124)),_xlfn.XLOOKUP(AQ124,br_pier_type[lookupValue],br_pier_type[lookupKey],"ERROR"),""), "")</f>
        <v/>
      </c>
      <c r="AT124" s="3" t="str">
        <f>IF($A124="ADD",IF(NOT(ISBLANK(AS124)),_xlfn.XLOOKUP(AS124,br_pier_cap_type[lookupValue],br_pier_cap_type[lookupKey],"ERROR"),""), "")</f>
        <v/>
      </c>
      <c r="AV124" s="3" t="str">
        <f>IF($A124="ADD",IF(NOT(ISBLANK(AU124)),_xlfn.XLOOKUP(AU124,br_bearing_type[lookupValue],br_bearing_type[lookupKey],"ERROR"),""), "")</f>
        <v/>
      </c>
      <c r="AX124" s="3" t="str">
        <f>IF($A124="ADD",IF(NOT(ISBLANK(AW124)),_xlfn.XLOOKUP(AW124,br_pier_type[lookupValue],br_pier_type[lookupKey],"ERROR"),""), "")</f>
        <v/>
      </c>
      <c r="AZ124" s="3" t="str">
        <f>IF($A124="ADD",IF(NOT(ISBLANK(AY124)),_xlfn.XLOOKUP(AY124,br_pier_cap_type[lookupValue],br_pier_cap_type[lookupKey],"ERROR"),""), "")</f>
        <v/>
      </c>
      <c r="BB124" s="3" t="str">
        <f>IF($A124="ADD",IF(NOT(ISBLANK(BA124)),_xlfn.XLOOKUP(BA124,br_bearing_type[lookupValue],br_bearing_type[lookupKey],"ERROR"),""), "")</f>
        <v/>
      </c>
      <c r="BD124" s="3" t="str">
        <f>IF($A124="ADD",IF(NOT(ISBLANK(BC124)),_xlfn.XLOOKUP(BC124,br_pier_type[lookupValue],br_pier_type[lookupKey],"ERROR"),""), "")</f>
        <v/>
      </c>
      <c r="BF124" s="3" t="str">
        <f>IF($A124="ADD",IF(NOT(ISBLANK(BE124)),_xlfn.XLOOKUP(BE124,br_pier_cap_type[lookupValue],br_pier_cap_type[lookupKey],"ERROR"),""), "")</f>
        <v/>
      </c>
      <c r="BH124" s="3" t="str">
        <f>IF($A124="ADD",IF(NOT(ISBLANK(BG124)),_xlfn.XLOOKUP(BG124,br_bearing_type[lookupValue],br_bearing_type[lookupKey],"ERROR"),""), "")</f>
        <v/>
      </c>
      <c r="BJ124" s="3" t="str">
        <f>IF($A124="ADD",IF(NOT(ISBLANK(BI124)),_xlfn.XLOOKUP(BI124,br_pier_type[lookupValue],br_pier_type[lookupKey],"ERROR"),""), "")</f>
        <v/>
      </c>
      <c r="BL124" s="3" t="str">
        <f>IF($A124="ADD",IF(NOT(ISBLANK(BK124)),_xlfn.XLOOKUP(BK124,br_pier_cap_type[lookupValue],br_pier_cap_type[lookupKey],"ERROR"),""), "")</f>
        <v/>
      </c>
      <c r="BN124" s="3" t="str">
        <f>IF($A124="ADD",IF(NOT(ISBLANK(BM124)),_xlfn.XLOOKUP(BM124,br_bearing_type[lookupValue],br_bearing_type[lookupKey],"ERROR"),""), "")</f>
        <v/>
      </c>
      <c r="BP124" s="3" t="str">
        <f>IF($A124="ADD",IF(NOT(ISBLANK(BO124)),_xlfn.XLOOKUP(BO124,br_pier_type[lookupValue],br_pier_type[lookupKey],"ERROR"),""), "")</f>
        <v/>
      </c>
      <c r="BR124" s="3" t="str">
        <f>IF($A124="ADD",IF(NOT(ISBLANK(BQ124)),_xlfn.XLOOKUP(BQ124,br_pier_cap_type[lookupValue],br_pier_cap_type[lookupKey],"ERROR"),""), "")</f>
        <v/>
      </c>
      <c r="BT124" s="3" t="str">
        <f>IF($A124="ADD",IF(NOT(ISBLANK(BS124)),_xlfn.XLOOKUP(BS124,br_bearing_type[lookupValue],br_bearing_type[lookupKey],"ERROR"),""), "")</f>
        <v/>
      </c>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T124" s="3" t="str">
        <f>IF($A124="ADD",IF(NOT(ISBLANK(CS124)),_xlfn.XLOOKUP(CS124,br_pier_type[lookupValue],br_pier_type[lookupKey],"ERROR"),""), "")</f>
        <v/>
      </c>
      <c r="CV124" s="3" t="str">
        <f>IF($A124="ADD",IF(NOT(ISBLANK(CU124)),_xlfn.XLOOKUP(CU124,br_pier_cap_type[lookupValue],br_pier_cap_type[lookupKey],"ERROR"),""), "")</f>
        <v/>
      </c>
      <c r="CX124" s="3" t="str">
        <f>IF($A124="ADD",IF(NOT(ISBLANK(CW124)),_xlfn.XLOOKUP(CW124,br_bearing_type[lookupValue],br_bearing_type[lookupKey],"ERROR"),""), "")</f>
        <v/>
      </c>
      <c r="CZ124" s="3" t="str">
        <f>IF($A124="ADD",IF(NOT(ISBLANK(CY124)),_xlfn.XLOOKUP(CY124,br_pier_type[lookupValue],br_pier_type[lookupKey],"ERROR"),""), "")</f>
        <v/>
      </c>
      <c r="DB124" s="3" t="str">
        <f>IF($A124="ADD",IF(NOT(ISBLANK(DA124)),_xlfn.XLOOKUP(DA124,br_pier_cap_type[lookupValue],br_pier_cap_type[lookupKey],"ERROR"),""), "")</f>
        <v/>
      </c>
      <c r="DD124" s="3" t="str">
        <f>IF($A124="ADD",IF(NOT(ISBLANK(DC124)),_xlfn.XLOOKUP(DC124,br_bearing_type[lookupValue],br_bearing_type[lookupKey],"ERROR"),""), "")</f>
        <v/>
      </c>
      <c r="DF124" s="3" t="str">
        <f>IF($A124="ADD",IF(NOT(ISBLANK(DE124)),_xlfn.XLOOKUP(DE124,br_pier_type[lookupValue],br_pier_type[lookupKey],"ERROR"),""), "")</f>
        <v/>
      </c>
      <c r="DH124" s="3" t="str">
        <f>IF($A124="ADD",IF(NOT(ISBLANK(DG124)),_xlfn.XLOOKUP(DG124,br_pier_cap_type[lookupValue],br_pier_cap_type[lookupKey],"ERROR"),""), "")</f>
        <v/>
      </c>
      <c r="DJ124" s="3" t="str">
        <f>IF($A124="ADD",IF(NOT(ISBLANK(DI124)),_xlfn.XLOOKUP(DI124,br_bearing_type[lookupValue],br_bearing_type[lookupKey],"ERROR"),""), "")</f>
        <v/>
      </c>
      <c r="DL124" s="3" t="str">
        <f>IF($A124="ADD",IF(NOT(ISBLANK(DK124)),_xlfn.XLOOKUP(DK124,br_pier_type[lookupValue],br_pier_type[lookupKey],"ERROR"),""), "")</f>
        <v/>
      </c>
      <c r="DN124" s="3" t="str">
        <f>IF($A124="ADD",IF(NOT(ISBLANK(DM124)),_xlfn.XLOOKUP(DM124,br_pier_cap_type[lookupValue],br_pier_cap_type[lookupKey],"ERROR"),""), "")</f>
        <v/>
      </c>
      <c r="DP124" s="3" t="str">
        <f>IF($A124="ADD",IF(NOT(ISBLANK(DO124)),_xlfn.XLOOKUP(DO124,br_bearing_type[lookupValue],br_bearing_type[lookupKey],"ERROR"),""), "")</f>
        <v/>
      </c>
      <c r="DR124" s="3" t="str">
        <f>IF($A124="ADD",IF(NOT(ISBLANK(DQ124)),_xlfn.XLOOKUP(DQ124,br_pier_type[lookupValue],br_pier_type[lookupKey],"ERROR"),""), "")</f>
        <v/>
      </c>
      <c r="DT124" s="3" t="str">
        <f>IF($A124="ADD",IF(NOT(ISBLANK(DS124)),_xlfn.XLOOKUP(DS124,br_pier_cap_type[lookupValue],br_pier_cap_type[lookupKey],"ERROR"),""), "")</f>
        <v/>
      </c>
      <c r="DV124" s="3" t="str">
        <f>IF($A124="ADD",IF(NOT(ISBLANK(DU124)),_xlfn.XLOOKUP(DU124,br_bearing_type[lookupValue],br_bearing_type[lookupKey],"ERROR"),""), "")</f>
        <v/>
      </c>
      <c r="DX124" s="3" t="str">
        <f>IF($A124="ADD",IF(NOT(ISBLANK(DW124)),_xlfn.XLOOKUP(DW124,br_pier_type[lookupValue],br_pier_type[lookupKey],"ERROR"),""), "")</f>
        <v/>
      </c>
      <c r="DZ124" s="3" t="str">
        <f>IF($A124="ADD",IF(NOT(ISBLANK(DY124)),_xlfn.XLOOKUP(DY124,br_pier_cap_type[lookupValue],br_pier_cap_type[lookupKey],"ERROR"),""), "")</f>
        <v/>
      </c>
      <c r="EB124" s="3" t="str">
        <f>IF($A124="ADD",IF(NOT(ISBLANK(EA124)),_xlfn.XLOOKUP(EA124,br_bearing_type[lookupValue],br_bearing_type[lookupKey],"ERROR"),""), "")</f>
        <v/>
      </c>
      <c r="EU124" s="6"/>
      <c r="EV124" s="6"/>
      <c r="EW124" s="6"/>
      <c r="EX124" s="6"/>
      <c r="EY124" s="6"/>
      <c r="EZ124" s="6"/>
      <c r="FA124" s="6"/>
      <c r="FB124" s="6"/>
      <c r="FC124" s="6"/>
      <c r="FD124" s="6"/>
      <c r="FE124" s="6"/>
      <c r="FF124" s="6"/>
      <c r="FG124" s="6"/>
      <c r="FH124" s="6"/>
      <c r="FI124" s="6"/>
      <c r="FJ124" s="6"/>
      <c r="FK124" s="6"/>
      <c r="FL124" s="6"/>
      <c r="FM124" s="6"/>
      <c r="FN124" s="6"/>
      <c r="FO124" s="6"/>
      <c r="FP124" s="6"/>
      <c r="FQ124" s="6"/>
      <c r="FR124" s="6"/>
      <c r="HU124" s="4"/>
      <c r="HX124" s="8"/>
      <c r="HY124" s="8"/>
      <c r="HZ124" s="4" t="str">
        <f t="shared" ca="1" si="3"/>
        <v/>
      </c>
      <c r="IA124" s="3" t="str">
        <f t="shared" si="4"/>
        <v/>
      </c>
      <c r="IB124" s="3" t="str">
        <f>IF($A124="","",IF((AND($A124="ADD",OR(IA124="",IA124="Local Authority"))),"L",(_xlfn.XLOOKUP(IA124,asset_owner[lookupValue],asset_owner[lookupKey],""))))</f>
        <v/>
      </c>
      <c r="IC124" s="9"/>
      <c r="IF124" s="8" t="str">
        <f t="shared" si="5"/>
        <v/>
      </c>
      <c r="IG124" s="7"/>
    </row>
    <row r="125" spans="2:241" x14ac:dyDescent="0.25">
      <c r="B125" s="5"/>
      <c r="C125" s="5"/>
      <c r="D125" s="6"/>
      <c r="E125" s="6"/>
      <c r="H125" s="3" t="str">
        <f>IF($A125="ADD",IF(NOT(ISBLANK(G125)),_xlfn.XLOOKUP(G125,br_found_type[lookupValue],br_found_type[lookupKey],"ERROR"),""), "")</f>
        <v/>
      </c>
      <c r="I125" s="4"/>
      <c r="K125" s="4"/>
      <c r="M125" s="3" t="str">
        <f>IF($A125="ADD",IF(NOT(ISBLANK(L125)),_xlfn.XLOOKUP(L125,br_found_mat[lookupValue],br_found_mat[lookupKey],"ERROR"),""), "")</f>
        <v/>
      </c>
      <c r="O125" s="3" t="str">
        <f>IF($A125="ADD",IF(NOT(ISBLANK(N125)),_xlfn.XLOOKUP(N125,found_cast_type[lookupValue],found_cast_type[lookupKey],"ERROR"),""), "")</f>
        <v/>
      </c>
      <c r="P125" s="4"/>
      <c r="R125" s="3" t="str">
        <f>IF($A125="ADD",IF(NOT(ISBLANK(Q125)),_xlfn.XLOOKUP(Q125,br_paint_system[lookupValue],br_paint_system[lookupKey],"ERROR"),""), "")</f>
        <v/>
      </c>
      <c r="T125" s="3" t="str">
        <f>IF($A125="ADD",IF(NOT(ISBLANK(S125)),_xlfn.XLOOKUP(S125,br_pier_type[lookupValue],br_pier_type[lookupKey],"ERROR"),""), "")</f>
        <v/>
      </c>
      <c r="V125" s="3" t="str">
        <f>IF($A125="ADD",IF(NOT(ISBLANK(U125)),_xlfn.XLOOKUP(U125,br_pier_cap_type[lookupValue],br_pier_cap_type[lookupKey],"ERROR"),""), "")</f>
        <v/>
      </c>
      <c r="X125" s="3" t="str">
        <f>IF($A125="ADD",IF(NOT(ISBLANK(W125)),_xlfn.XLOOKUP(W125,br_bearing_type[lookupValue],br_bearing_type[lookupKey],"ERROR"),""), "")</f>
        <v/>
      </c>
      <c r="Z125" s="3" t="str">
        <f>IF($A125="ADD",IF(NOT(ISBLANK(Y125)),_xlfn.XLOOKUP(Y125,br_pier_type[lookupValue],br_pier_type[lookupKey],"ERROR"),""), "")</f>
        <v/>
      </c>
      <c r="AB125" s="3" t="str">
        <f>IF($A125="ADD",IF(NOT(ISBLANK(AA125)),_xlfn.XLOOKUP(AA125,br_pier_cap_type[lookupValue],br_pier_cap_type[lookupKey],"ERROR"),""), "")</f>
        <v/>
      </c>
      <c r="AD125" s="3" t="str">
        <f>IF($A125="ADD",IF(NOT(ISBLANK(AC125)),_xlfn.XLOOKUP(AC125,br_bearing_type[lookupValue],br_bearing_type[lookupKey],"ERROR"),""), "")</f>
        <v/>
      </c>
      <c r="AF125" s="3" t="str">
        <f>IF($A125="ADD",IF(NOT(ISBLANK(AE125)),_xlfn.XLOOKUP(AE125,br_pier_type[lookupValue],br_pier_type[lookupKey],"ERROR"),""), "")</f>
        <v/>
      </c>
      <c r="AH125" s="3" t="str">
        <f>IF($A125="ADD",IF(NOT(ISBLANK(AG125)),_xlfn.XLOOKUP(AG125,br_pier_cap_type[lookupValue],br_pier_cap_type[lookupKey],"ERROR"),""), "")</f>
        <v/>
      </c>
      <c r="AJ125" s="3" t="str">
        <f>IF($A125="ADD",IF(NOT(ISBLANK(AI125)),_xlfn.XLOOKUP(AI125,br_bearing_type[lookupValue],br_bearing_type[lookupKey],"ERROR"),""), "")</f>
        <v/>
      </c>
      <c r="AL125" s="3" t="str">
        <f>IF($A125="ADD",IF(NOT(ISBLANK(AK125)),_xlfn.XLOOKUP(AK125,br_pier_type[lookupValue],br_pier_type[lookupKey],"ERROR"),""), "")</f>
        <v/>
      </c>
      <c r="AN125" s="3" t="str">
        <f>IF($A125="ADD",IF(NOT(ISBLANK(AM125)),_xlfn.XLOOKUP(AM125,br_pier_cap_type[lookupValue],br_pier_cap_type[lookupKey],"ERROR"),""), "")</f>
        <v/>
      </c>
      <c r="AP125" s="3" t="str">
        <f>IF($A125="ADD",IF(NOT(ISBLANK(AO125)),_xlfn.XLOOKUP(AO125,br_bearing_type[lookupValue],br_bearing_type[lookupKey],"ERROR"),""), "")</f>
        <v/>
      </c>
      <c r="AR125" s="3" t="str">
        <f>IF($A125="ADD",IF(NOT(ISBLANK(AQ125)),_xlfn.XLOOKUP(AQ125,br_pier_type[lookupValue],br_pier_type[lookupKey],"ERROR"),""), "")</f>
        <v/>
      </c>
      <c r="AT125" s="3" t="str">
        <f>IF($A125="ADD",IF(NOT(ISBLANK(AS125)),_xlfn.XLOOKUP(AS125,br_pier_cap_type[lookupValue],br_pier_cap_type[lookupKey],"ERROR"),""), "")</f>
        <v/>
      </c>
      <c r="AV125" s="3" t="str">
        <f>IF($A125="ADD",IF(NOT(ISBLANK(AU125)),_xlfn.XLOOKUP(AU125,br_bearing_type[lookupValue],br_bearing_type[lookupKey],"ERROR"),""), "")</f>
        <v/>
      </c>
      <c r="AX125" s="3" t="str">
        <f>IF($A125="ADD",IF(NOT(ISBLANK(AW125)),_xlfn.XLOOKUP(AW125,br_pier_type[lookupValue],br_pier_type[lookupKey],"ERROR"),""), "")</f>
        <v/>
      </c>
      <c r="AZ125" s="3" t="str">
        <f>IF($A125="ADD",IF(NOT(ISBLANK(AY125)),_xlfn.XLOOKUP(AY125,br_pier_cap_type[lookupValue],br_pier_cap_type[lookupKey],"ERROR"),""), "")</f>
        <v/>
      </c>
      <c r="BB125" s="3" t="str">
        <f>IF($A125="ADD",IF(NOT(ISBLANK(BA125)),_xlfn.XLOOKUP(BA125,br_bearing_type[lookupValue],br_bearing_type[lookupKey],"ERROR"),""), "")</f>
        <v/>
      </c>
      <c r="BD125" s="3" t="str">
        <f>IF($A125="ADD",IF(NOT(ISBLANK(BC125)),_xlfn.XLOOKUP(BC125,br_pier_type[lookupValue],br_pier_type[lookupKey],"ERROR"),""), "")</f>
        <v/>
      </c>
      <c r="BF125" s="3" t="str">
        <f>IF($A125="ADD",IF(NOT(ISBLANK(BE125)),_xlfn.XLOOKUP(BE125,br_pier_cap_type[lookupValue],br_pier_cap_type[lookupKey],"ERROR"),""), "")</f>
        <v/>
      </c>
      <c r="BH125" s="3" t="str">
        <f>IF($A125="ADD",IF(NOT(ISBLANK(BG125)),_xlfn.XLOOKUP(BG125,br_bearing_type[lookupValue],br_bearing_type[lookupKey],"ERROR"),""), "")</f>
        <v/>
      </c>
      <c r="BJ125" s="3" t="str">
        <f>IF($A125="ADD",IF(NOT(ISBLANK(BI125)),_xlfn.XLOOKUP(BI125,br_pier_type[lookupValue],br_pier_type[lookupKey],"ERROR"),""), "")</f>
        <v/>
      </c>
      <c r="BL125" s="3" t="str">
        <f>IF($A125="ADD",IF(NOT(ISBLANK(BK125)),_xlfn.XLOOKUP(BK125,br_pier_cap_type[lookupValue],br_pier_cap_type[lookupKey],"ERROR"),""), "")</f>
        <v/>
      </c>
      <c r="BN125" s="3" t="str">
        <f>IF($A125="ADD",IF(NOT(ISBLANK(BM125)),_xlfn.XLOOKUP(BM125,br_bearing_type[lookupValue],br_bearing_type[lookupKey],"ERROR"),""), "")</f>
        <v/>
      </c>
      <c r="BP125" s="3" t="str">
        <f>IF($A125="ADD",IF(NOT(ISBLANK(BO125)),_xlfn.XLOOKUP(BO125,br_pier_type[lookupValue],br_pier_type[lookupKey],"ERROR"),""), "")</f>
        <v/>
      </c>
      <c r="BR125" s="3" t="str">
        <f>IF($A125="ADD",IF(NOT(ISBLANK(BQ125)),_xlfn.XLOOKUP(BQ125,br_pier_cap_type[lookupValue],br_pier_cap_type[lookupKey],"ERROR"),""), "")</f>
        <v/>
      </c>
      <c r="BT125" s="3" t="str">
        <f>IF($A125="ADD",IF(NOT(ISBLANK(BS125)),_xlfn.XLOOKUP(BS125,br_bearing_type[lookupValue],br_bearing_type[lookupKey],"ERROR"),""), "")</f>
        <v/>
      </c>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T125" s="3" t="str">
        <f>IF($A125="ADD",IF(NOT(ISBLANK(CS125)),_xlfn.XLOOKUP(CS125,br_pier_type[lookupValue],br_pier_type[lookupKey],"ERROR"),""), "")</f>
        <v/>
      </c>
      <c r="CV125" s="3" t="str">
        <f>IF($A125="ADD",IF(NOT(ISBLANK(CU125)),_xlfn.XLOOKUP(CU125,br_pier_cap_type[lookupValue],br_pier_cap_type[lookupKey],"ERROR"),""), "")</f>
        <v/>
      </c>
      <c r="CX125" s="3" t="str">
        <f>IF($A125="ADD",IF(NOT(ISBLANK(CW125)),_xlfn.XLOOKUP(CW125,br_bearing_type[lookupValue],br_bearing_type[lookupKey],"ERROR"),""), "")</f>
        <v/>
      </c>
      <c r="CZ125" s="3" t="str">
        <f>IF($A125="ADD",IF(NOT(ISBLANK(CY125)),_xlfn.XLOOKUP(CY125,br_pier_type[lookupValue],br_pier_type[lookupKey],"ERROR"),""), "")</f>
        <v/>
      </c>
      <c r="DB125" s="3" t="str">
        <f>IF($A125="ADD",IF(NOT(ISBLANK(DA125)),_xlfn.XLOOKUP(DA125,br_pier_cap_type[lookupValue],br_pier_cap_type[lookupKey],"ERROR"),""), "")</f>
        <v/>
      </c>
      <c r="DD125" s="3" t="str">
        <f>IF($A125="ADD",IF(NOT(ISBLANK(DC125)),_xlfn.XLOOKUP(DC125,br_bearing_type[lookupValue],br_bearing_type[lookupKey],"ERROR"),""), "")</f>
        <v/>
      </c>
      <c r="DF125" s="3" t="str">
        <f>IF($A125="ADD",IF(NOT(ISBLANK(DE125)),_xlfn.XLOOKUP(DE125,br_pier_type[lookupValue],br_pier_type[lookupKey],"ERROR"),""), "")</f>
        <v/>
      </c>
      <c r="DH125" s="3" t="str">
        <f>IF($A125="ADD",IF(NOT(ISBLANK(DG125)),_xlfn.XLOOKUP(DG125,br_pier_cap_type[lookupValue],br_pier_cap_type[lookupKey],"ERROR"),""), "")</f>
        <v/>
      </c>
      <c r="DJ125" s="3" t="str">
        <f>IF($A125="ADD",IF(NOT(ISBLANK(DI125)),_xlfn.XLOOKUP(DI125,br_bearing_type[lookupValue],br_bearing_type[lookupKey],"ERROR"),""), "")</f>
        <v/>
      </c>
      <c r="DL125" s="3" t="str">
        <f>IF($A125="ADD",IF(NOT(ISBLANK(DK125)),_xlfn.XLOOKUP(DK125,br_pier_type[lookupValue],br_pier_type[lookupKey],"ERROR"),""), "")</f>
        <v/>
      </c>
      <c r="DN125" s="3" t="str">
        <f>IF($A125="ADD",IF(NOT(ISBLANK(DM125)),_xlfn.XLOOKUP(DM125,br_pier_cap_type[lookupValue],br_pier_cap_type[lookupKey],"ERROR"),""), "")</f>
        <v/>
      </c>
      <c r="DP125" s="3" t="str">
        <f>IF($A125="ADD",IF(NOT(ISBLANK(DO125)),_xlfn.XLOOKUP(DO125,br_bearing_type[lookupValue],br_bearing_type[lookupKey],"ERROR"),""), "")</f>
        <v/>
      </c>
      <c r="DR125" s="3" t="str">
        <f>IF($A125="ADD",IF(NOT(ISBLANK(DQ125)),_xlfn.XLOOKUP(DQ125,br_pier_type[lookupValue],br_pier_type[lookupKey],"ERROR"),""), "")</f>
        <v/>
      </c>
      <c r="DT125" s="3" t="str">
        <f>IF($A125="ADD",IF(NOT(ISBLANK(DS125)),_xlfn.XLOOKUP(DS125,br_pier_cap_type[lookupValue],br_pier_cap_type[lookupKey],"ERROR"),""), "")</f>
        <v/>
      </c>
      <c r="DV125" s="3" t="str">
        <f>IF($A125="ADD",IF(NOT(ISBLANK(DU125)),_xlfn.XLOOKUP(DU125,br_bearing_type[lookupValue],br_bearing_type[lookupKey],"ERROR"),""), "")</f>
        <v/>
      </c>
      <c r="DX125" s="3" t="str">
        <f>IF($A125="ADD",IF(NOT(ISBLANK(DW125)),_xlfn.XLOOKUP(DW125,br_pier_type[lookupValue],br_pier_type[lookupKey],"ERROR"),""), "")</f>
        <v/>
      </c>
      <c r="DZ125" s="3" t="str">
        <f>IF($A125="ADD",IF(NOT(ISBLANK(DY125)),_xlfn.XLOOKUP(DY125,br_pier_cap_type[lookupValue],br_pier_cap_type[lookupKey],"ERROR"),""), "")</f>
        <v/>
      </c>
      <c r="EB125" s="3" t="str">
        <f>IF($A125="ADD",IF(NOT(ISBLANK(EA125)),_xlfn.XLOOKUP(EA125,br_bearing_type[lookupValue],br_bearing_type[lookupKey],"ERROR"),""), "")</f>
        <v/>
      </c>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HU125" s="4"/>
      <c r="HX125" s="8"/>
      <c r="HY125" s="8"/>
      <c r="HZ125" s="4" t="str">
        <f t="shared" ca="1" si="3"/>
        <v/>
      </c>
      <c r="IA125" s="3" t="str">
        <f t="shared" si="4"/>
        <v/>
      </c>
      <c r="IB125" s="3" t="str">
        <f>IF($A125="","",IF((AND($A125="ADD",OR(IA125="",IA125="Local Authority"))),"L",(_xlfn.XLOOKUP(IA125,asset_owner[lookupValue],asset_owner[lookupKey],""))))</f>
        <v/>
      </c>
      <c r="IC125" s="9"/>
      <c r="IF125" s="8" t="str">
        <f t="shared" si="5"/>
        <v/>
      </c>
      <c r="IG125" s="7"/>
    </row>
    <row r="126" spans="2:241" x14ac:dyDescent="0.25">
      <c r="B126" s="5"/>
      <c r="C126" s="5"/>
      <c r="D126" s="6"/>
      <c r="E126" s="6"/>
      <c r="H126" s="3" t="str">
        <f>IF($A126="ADD",IF(NOT(ISBLANK(G126)),_xlfn.XLOOKUP(G126,br_found_type[lookupValue],br_found_type[lookupKey],"ERROR"),""), "")</f>
        <v/>
      </c>
      <c r="I126" s="4"/>
      <c r="K126" s="4"/>
      <c r="M126" s="3" t="str">
        <f>IF($A126="ADD",IF(NOT(ISBLANK(L126)),_xlfn.XLOOKUP(L126,br_found_mat[lookupValue],br_found_mat[lookupKey],"ERROR"),""), "")</f>
        <v/>
      </c>
      <c r="O126" s="3" t="str">
        <f>IF($A126="ADD",IF(NOT(ISBLANK(N126)),_xlfn.XLOOKUP(N126,found_cast_type[lookupValue],found_cast_type[lookupKey],"ERROR"),""), "")</f>
        <v/>
      </c>
      <c r="P126" s="4"/>
      <c r="R126" s="3" t="str">
        <f>IF($A126="ADD",IF(NOT(ISBLANK(Q126)),_xlfn.XLOOKUP(Q126,br_paint_system[lookupValue],br_paint_system[lookupKey],"ERROR"),""), "")</f>
        <v/>
      </c>
      <c r="T126" s="3" t="str">
        <f>IF($A126="ADD",IF(NOT(ISBLANK(S126)),_xlfn.XLOOKUP(S126,br_pier_type[lookupValue],br_pier_type[lookupKey],"ERROR"),""), "")</f>
        <v/>
      </c>
      <c r="V126" s="3" t="str">
        <f>IF($A126="ADD",IF(NOT(ISBLANK(U126)),_xlfn.XLOOKUP(U126,br_pier_cap_type[lookupValue],br_pier_cap_type[lookupKey],"ERROR"),""), "")</f>
        <v/>
      </c>
      <c r="X126" s="3" t="str">
        <f>IF($A126="ADD",IF(NOT(ISBLANK(W126)),_xlfn.XLOOKUP(W126,br_bearing_type[lookupValue],br_bearing_type[lookupKey],"ERROR"),""), "")</f>
        <v/>
      </c>
      <c r="Z126" s="3" t="str">
        <f>IF($A126="ADD",IF(NOT(ISBLANK(Y126)),_xlfn.XLOOKUP(Y126,br_pier_type[lookupValue],br_pier_type[lookupKey],"ERROR"),""), "")</f>
        <v/>
      </c>
      <c r="AB126" s="3" t="str">
        <f>IF($A126="ADD",IF(NOT(ISBLANK(AA126)),_xlfn.XLOOKUP(AA126,br_pier_cap_type[lookupValue],br_pier_cap_type[lookupKey],"ERROR"),""), "")</f>
        <v/>
      </c>
      <c r="AD126" s="3" t="str">
        <f>IF($A126="ADD",IF(NOT(ISBLANK(AC126)),_xlfn.XLOOKUP(AC126,br_bearing_type[lookupValue],br_bearing_type[lookupKey],"ERROR"),""), "")</f>
        <v/>
      </c>
      <c r="AF126" s="3" t="str">
        <f>IF($A126="ADD",IF(NOT(ISBLANK(AE126)),_xlfn.XLOOKUP(AE126,br_pier_type[lookupValue],br_pier_type[lookupKey],"ERROR"),""), "")</f>
        <v/>
      </c>
      <c r="AH126" s="3" t="str">
        <f>IF($A126="ADD",IF(NOT(ISBLANK(AG126)),_xlfn.XLOOKUP(AG126,br_pier_cap_type[lookupValue],br_pier_cap_type[lookupKey],"ERROR"),""), "")</f>
        <v/>
      </c>
      <c r="AJ126" s="3" t="str">
        <f>IF($A126="ADD",IF(NOT(ISBLANK(AI126)),_xlfn.XLOOKUP(AI126,br_bearing_type[lookupValue],br_bearing_type[lookupKey],"ERROR"),""), "")</f>
        <v/>
      </c>
      <c r="AL126" s="3" t="str">
        <f>IF($A126="ADD",IF(NOT(ISBLANK(AK126)),_xlfn.XLOOKUP(AK126,br_pier_type[lookupValue],br_pier_type[lookupKey],"ERROR"),""), "")</f>
        <v/>
      </c>
      <c r="AN126" s="3" t="str">
        <f>IF($A126="ADD",IF(NOT(ISBLANK(AM126)),_xlfn.XLOOKUP(AM126,br_pier_cap_type[lookupValue],br_pier_cap_type[lookupKey],"ERROR"),""), "")</f>
        <v/>
      </c>
      <c r="AP126" s="3" t="str">
        <f>IF($A126="ADD",IF(NOT(ISBLANK(AO126)),_xlfn.XLOOKUP(AO126,br_bearing_type[lookupValue],br_bearing_type[lookupKey],"ERROR"),""), "")</f>
        <v/>
      </c>
      <c r="AR126" s="3" t="str">
        <f>IF($A126="ADD",IF(NOT(ISBLANK(AQ126)),_xlfn.XLOOKUP(AQ126,br_pier_type[lookupValue],br_pier_type[lookupKey],"ERROR"),""), "")</f>
        <v/>
      </c>
      <c r="AT126" s="3" t="str">
        <f>IF($A126="ADD",IF(NOT(ISBLANK(AS126)),_xlfn.XLOOKUP(AS126,br_pier_cap_type[lookupValue],br_pier_cap_type[lookupKey],"ERROR"),""), "")</f>
        <v/>
      </c>
      <c r="AV126" s="3" t="str">
        <f>IF($A126="ADD",IF(NOT(ISBLANK(AU126)),_xlfn.XLOOKUP(AU126,br_bearing_type[lookupValue],br_bearing_type[lookupKey],"ERROR"),""), "")</f>
        <v/>
      </c>
      <c r="AX126" s="3" t="str">
        <f>IF($A126="ADD",IF(NOT(ISBLANK(AW126)),_xlfn.XLOOKUP(AW126,br_pier_type[lookupValue],br_pier_type[lookupKey],"ERROR"),""), "")</f>
        <v/>
      </c>
      <c r="AZ126" s="3" t="str">
        <f>IF($A126="ADD",IF(NOT(ISBLANK(AY126)),_xlfn.XLOOKUP(AY126,br_pier_cap_type[lookupValue],br_pier_cap_type[lookupKey],"ERROR"),""), "")</f>
        <v/>
      </c>
      <c r="BB126" s="3" t="str">
        <f>IF($A126="ADD",IF(NOT(ISBLANK(BA126)),_xlfn.XLOOKUP(BA126,br_bearing_type[lookupValue],br_bearing_type[lookupKey],"ERROR"),""), "")</f>
        <v/>
      </c>
      <c r="BD126" s="3" t="str">
        <f>IF($A126="ADD",IF(NOT(ISBLANK(BC126)),_xlfn.XLOOKUP(BC126,br_pier_type[lookupValue],br_pier_type[lookupKey],"ERROR"),""), "")</f>
        <v/>
      </c>
      <c r="BF126" s="3" t="str">
        <f>IF($A126="ADD",IF(NOT(ISBLANK(BE126)),_xlfn.XLOOKUP(BE126,br_pier_cap_type[lookupValue],br_pier_cap_type[lookupKey],"ERROR"),""), "")</f>
        <v/>
      </c>
      <c r="BH126" s="3" t="str">
        <f>IF($A126="ADD",IF(NOT(ISBLANK(BG126)),_xlfn.XLOOKUP(BG126,br_bearing_type[lookupValue],br_bearing_type[lookupKey],"ERROR"),""), "")</f>
        <v/>
      </c>
      <c r="BJ126" s="3" t="str">
        <f>IF($A126="ADD",IF(NOT(ISBLANK(BI126)),_xlfn.XLOOKUP(BI126,br_pier_type[lookupValue],br_pier_type[lookupKey],"ERROR"),""), "")</f>
        <v/>
      </c>
      <c r="BL126" s="3" t="str">
        <f>IF($A126="ADD",IF(NOT(ISBLANK(BK126)),_xlfn.XLOOKUP(BK126,br_pier_cap_type[lookupValue],br_pier_cap_type[lookupKey],"ERROR"),""), "")</f>
        <v/>
      </c>
      <c r="BN126" s="3" t="str">
        <f>IF($A126="ADD",IF(NOT(ISBLANK(BM126)),_xlfn.XLOOKUP(BM126,br_bearing_type[lookupValue],br_bearing_type[lookupKey],"ERROR"),""), "")</f>
        <v/>
      </c>
      <c r="BP126" s="3" t="str">
        <f>IF($A126="ADD",IF(NOT(ISBLANK(BO126)),_xlfn.XLOOKUP(BO126,br_pier_type[lookupValue],br_pier_type[lookupKey],"ERROR"),""), "")</f>
        <v/>
      </c>
      <c r="BR126" s="3" t="str">
        <f>IF($A126="ADD",IF(NOT(ISBLANK(BQ126)),_xlfn.XLOOKUP(BQ126,br_pier_cap_type[lookupValue],br_pier_cap_type[lookupKey],"ERROR"),""), "")</f>
        <v/>
      </c>
      <c r="BT126" s="3" t="str">
        <f>IF($A126="ADD",IF(NOT(ISBLANK(BS126)),_xlfn.XLOOKUP(BS126,br_bearing_type[lookupValue],br_bearing_type[lookupKey],"ERROR"),""), "")</f>
        <v/>
      </c>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T126" s="3" t="str">
        <f>IF($A126="ADD",IF(NOT(ISBLANK(CS126)),_xlfn.XLOOKUP(CS126,br_pier_type[lookupValue],br_pier_type[lookupKey],"ERROR"),""), "")</f>
        <v/>
      </c>
      <c r="CV126" s="3" t="str">
        <f>IF($A126="ADD",IF(NOT(ISBLANK(CU126)),_xlfn.XLOOKUP(CU126,br_pier_cap_type[lookupValue],br_pier_cap_type[lookupKey],"ERROR"),""), "")</f>
        <v/>
      </c>
      <c r="CX126" s="3" t="str">
        <f>IF($A126="ADD",IF(NOT(ISBLANK(CW126)),_xlfn.XLOOKUP(CW126,br_bearing_type[lookupValue],br_bearing_type[lookupKey],"ERROR"),""), "")</f>
        <v/>
      </c>
      <c r="CZ126" s="3" t="str">
        <f>IF($A126="ADD",IF(NOT(ISBLANK(CY126)),_xlfn.XLOOKUP(CY126,br_pier_type[lookupValue],br_pier_type[lookupKey],"ERROR"),""), "")</f>
        <v/>
      </c>
      <c r="DB126" s="3" t="str">
        <f>IF($A126="ADD",IF(NOT(ISBLANK(DA126)),_xlfn.XLOOKUP(DA126,br_pier_cap_type[lookupValue],br_pier_cap_type[lookupKey],"ERROR"),""), "")</f>
        <v/>
      </c>
      <c r="DD126" s="3" t="str">
        <f>IF($A126="ADD",IF(NOT(ISBLANK(DC126)),_xlfn.XLOOKUP(DC126,br_bearing_type[lookupValue],br_bearing_type[lookupKey],"ERROR"),""), "")</f>
        <v/>
      </c>
      <c r="DF126" s="3" t="str">
        <f>IF($A126="ADD",IF(NOT(ISBLANK(DE126)),_xlfn.XLOOKUP(DE126,br_pier_type[lookupValue],br_pier_type[lookupKey],"ERROR"),""), "")</f>
        <v/>
      </c>
      <c r="DH126" s="3" t="str">
        <f>IF($A126="ADD",IF(NOT(ISBLANK(DG126)),_xlfn.XLOOKUP(DG126,br_pier_cap_type[lookupValue],br_pier_cap_type[lookupKey],"ERROR"),""), "")</f>
        <v/>
      </c>
      <c r="DJ126" s="3" t="str">
        <f>IF($A126="ADD",IF(NOT(ISBLANK(DI126)),_xlfn.XLOOKUP(DI126,br_bearing_type[lookupValue],br_bearing_type[lookupKey],"ERROR"),""), "")</f>
        <v/>
      </c>
      <c r="DL126" s="3" t="str">
        <f>IF($A126="ADD",IF(NOT(ISBLANK(DK126)),_xlfn.XLOOKUP(DK126,br_pier_type[lookupValue],br_pier_type[lookupKey],"ERROR"),""), "")</f>
        <v/>
      </c>
      <c r="DN126" s="3" t="str">
        <f>IF($A126="ADD",IF(NOT(ISBLANK(DM126)),_xlfn.XLOOKUP(DM126,br_pier_cap_type[lookupValue],br_pier_cap_type[lookupKey],"ERROR"),""), "")</f>
        <v/>
      </c>
      <c r="DP126" s="3" t="str">
        <f>IF($A126="ADD",IF(NOT(ISBLANK(DO126)),_xlfn.XLOOKUP(DO126,br_bearing_type[lookupValue],br_bearing_type[lookupKey],"ERROR"),""), "")</f>
        <v/>
      </c>
      <c r="DR126" s="3" t="str">
        <f>IF($A126="ADD",IF(NOT(ISBLANK(DQ126)),_xlfn.XLOOKUP(DQ126,br_pier_type[lookupValue],br_pier_type[lookupKey],"ERROR"),""), "")</f>
        <v/>
      </c>
      <c r="DT126" s="3" t="str">
        <f>IF($A126="ADD",IF(NOT(ISBLANK(DS126)),_xlfn.XLOOKUP(DS126,br_pier_cap_type[lookupValue],br_pier_cap_type[lookupKey],"ERROR"),""), "")</f>
        <v/>
      </c>
      <c r="DV126" s="3" t="str">
        <f>IF($A126="ADD",IF(NOT(ISBLANK(DU126)),_xlfn.XLOOKUP(DU126,br_bearing_type[lookupValue],br_bearing_type[lookupKey],"ERROR"),""), "")</f>
        <v/>
      </c>
      <c r="DX126" s="3" t="str">
        <f>IF($A126="ADD",IF(NOT(ISBLANK(DW126)),_xlfn.XLOOKUP(DW126,br_pier_type[lookupValue],br_pier_type[lookupKey],"ERROR"),""), "")</f>
        <v/>
      </c>
      <c r="DZ126" s="3" t="str">
        <f>IF($A126="ADD",IF(NOT(ISBLANK(DY126)),_xlfn.XLOOKUP(DY126,br_pier_cap_type[lookupValue],br_pier_cap_type[lookupKey],"ERROR"),""), "")</f>
        <v/>
      </c>
      <c r="EB126" s="3" t="str">
        <f>IF($A126="ADD",IF(NOT(ISBLANK(EA126)),_xlfn.XLOOKUP(EA126,br_bearing_type[lookupValue],br_bearing_type[lookupKey],"ERROR"),""), "")</f>
        <v/>
      </c>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HU126" s="4"/>
      <c r="HX126" s="8"/>
      <c r="HY126" s="8"/>
      <c r="HZ126" s="4" t="str">
        <f t="shared" ca="1" si="3"/>
        <v/>
      </c>
      <c r="IA126" s="3" t="str">
        <f t="shared" si="4"/>
        <v/>
      </c>
      <c r="IB126" s="3" t="str">
        <f>IF($A126="","",IF((AND($A126="ADD",OR(IA126="",IA126="Local Authority"))),"L",(_xlfn.XLOOKUP(IA126,asset_owner[lookupValue],asset_owner[lookupKey],""))))</f>
        <v/>
      </c>
      <c r="IC126" s="9"/>
      <c r="IF126" s="8" t="str">
        <f t="shared" si="5"/>
        <v/>
      </c>
      <c r="IG126" s="7"/>
    </row>
    <row r="127" spans="2:241" x14ac:dyDescent="0.25">
      <c r="B127" s="5"/>
      <c r="C127" s="5"/>
      <c r="D127" s="6"/>
      <c r="E127" s="6"/>
      <c r="H127" s="3" t="str">
        <f>IF($A127="ADD",IF(NOT(ISBLANK(G127)),_xlfn.XLOOKUP(G127,br_found_type[lookupValue],br_found_type[lookupKey],"ERROR"),""), "")</f>
        <v/>
      </c>
      <c r="I127" s="4"/>
      <c r="K127" s="4"/>
      <c r="M127" s="3" t="str">
        <f>IF($A127="ADD",IF(NOT(ISBLANK(L127)),_xlfn.XLOOKUP(L127,br_found_mat[lookupValue],br_found_mat[lookupKey],"ERROR"),""), "")</f>
        <v/>
      </c>
      <c r="O127" s="3" t="str">
        <f>IF($A127="ADD",IF(NOT(ISBLANK(N127)),_xlfn.XLOOKUP(N127,found_cast_type[lookupValue],found_cast_type[lookupKey],"ERROR"),""), "")</f>
        <v/>
      </c>
      <c r="P127" s="4"/>
      <c r="R127" s="3" t="str">
        <f>IF($A127="ADD",IF(NOT(ISBLANK(Q127)),_xlfn.XLOOKUP(Q127,br_paint_system[lookupValue],br_paint_system[lookupKey],"ERROR"),""), "")</f>
        <v/>
      </c>
      <c r="T127" s="3" t="str">
        <f>IF($A127="ADD",IF(NOT(ISBLANK(S127)),_xlfn.XLOOKUP(S127,br_pier_type[lookupValue],br_pier_type[lookupKey],"ERROR"),""), "")</f>
        <v/>
      </c>
      <c r="V127" s="3" t="str">
        <f>IF($A127="ADD",IF(NOT(ISBLANK(U127)),_xlfn.XLOOKUP(U127,br_pier_cap_type[lookupValue],br_pier_cap_type[lookupKey],"ERROR"),""), "")</f>
        <v/>
      </c>
      <c r="X127" s="3" t="str">
        <f>IF($A127="ADD",IF(NOT(ISBLANK(W127)),_xlfn.XLOOKUP(W127,br_bearing_type[lookupValue],br_bearing_type[lookupKey],"ERROR"),""), "")</f>
        <v/>
      </c>
      <c r="Z127" s="3" t="str">
        <f>IF($A127="ADD",IF(NOT(ISBLANK(Y127)),_xlfn.XLOOKUP(Y127,br_pier_type[lookupValue],br_pier_type[lookupKey],"ERROR"),""), "")</f>
        <v/>
      </c>
      <c r="AB127" s="3" t="str">
        <f>IF($A127="ADD",IF(NOT(ISBLANK(AA127)),_xlfn.XLOOKUP(AA127,br_pier_cap_type[lookupValue],br_pier_cap_type[lookupKey],"ERROR"),""), "")</f>
        <v/>
      </c>
      <c r="AD127" s="3" t="str">
        <f>IF($A127="ADD",IF(NOT(ISBLANK(AC127)),_xlfn.XLOOKUP(AC127,br_bearing_type[lookupValue],br_bearing_type[lookupKey],"ERROR"),""), "")</f>
        <v/>
      </c>
      <c r="AF127" s="3" t="str">
        <f>IF($A127="ADD",IF(NOT(ISBLANK(AE127)),_xlfn.XLOOKUP(AE127,br_pier_type[lookupValue],br_pier_type[lookupKey],"ERROR"),""), "")</f>
        <v/>
      </c>
      <c r="AH127" s="3" t="str">
        <f>IF($A127="ADD",IF(NOT(ISBLANK(AG127)),_xlfn.XLOOKUP(AG127,br_pier_cap_type[lookupValue],br_pier_cap_type[lookupKey],"ERROR"),""), "")</f>
        <v/>
      </c>
      <c r="AJ127" s="3" t="str">
        <f>IF($A127="ADD",IF(NOT(ISBLANK(AI127)),_xlfn.XLOOKUP(AI127,br_bearing_type[lookupValue],br_bearing_type[lookupKey],"ERROR"),""), "")</f>
        <v/>
      </c>
      <c r="AL127" s="3" t="str">
        <f>IF($A127="ADD",IF(NOT(ISBLANK(AK127)),_xlfn.XLOOKUP(AK127,br_pier_type[lookupValue],br_pier_type[lookupKey],"ERROR"),""), "")</f>
        <v/>
      </c>
      <c r="AN127" s="3" t="str">
        <f>IF($A127="ADD",IF(NOT(ISBLANK(AM127)),_xlfn.XLOOKUP(AM127,br_pier_cap_type[lookupValue],br_pier_cap_type[lookupKey],"ERROR"),""), "")</f>
        <v/>
      </c>
      <c r="AP127" s="3" t="str">
        <f>IF($A127="ADD",IF(NOT(ISBLANK(AO127)),_xlfn.XLOOKUP(AO127,br_bearing_type[lookupValue],br_bearing_type[lookupKey],"ERROR"),""), "")</f>
        <v/>
      </c>
      <c r="AR127" s="3" t="str">
        <f>IF($A127="ADD",IF(NOT(ISBLANK(AQ127)),_xlfn.XLOOKUP(AQ127,br_pier_type[lookupValue],br_pier_type[lookupKey],"ERROR"),""), "")</f>
        <v/>
      </c>
      <c r="AT127" s="3" t="str">
        <f>IF($A127="ADD",IF(NOT(ISBLANK(AS127)),_xlfn.XLOOKUP(AS127,br_pier_cap_type[lookupValue],br_pier_cap_type[lookupKey],"ERROR"),""), "")</f>
        <v/>
      </c>
      <c r="AV127" s="3" t="str">
        <f>IF($A127="ADD",IF(NOT(ISBLANK(AU127)),_xlfn.XLOOKUP(AU127,br_bearing_type[lookupValue],br_bearing_type[lookupKey],"ERROR"),""), "")</f>
        <v/>
      </c>
      <c r="AX127" s="3" t="str">
        <f>IF($A127="ADD",IF(NOT(ISBLANK(AW127)),_xlfn.XLOOKUP(AW127,br_pier_type[lookupValue],br_pier_type[lookupKey],"ERROR"),""), "")</f>
        <v/>
      </c>
      <c r="AZ127" s="3" t="str">
        <f>IF($A127="ADD",IF(NOT(ISBLANK(AY127)),_xlfn.XLOOKUP(AY127,br_pier_cap_type[lookupValue],br_pier_cap_type[lookupKey],"ERROR"),""), "")</f>
        <v/>
      </c>
      <c r="BB127" s="3" t="str">
        <f>IF($A127="ADD",IF(NOT(ISBLANK(BA127)),_xlfn.XLOOKUP(BA127,br_bearing_type[lookupValue],br_bearing_type[lookupKey],"ERROR"),""), "")</f>
        <v/>
      </c>
      <c r="BD127" s="3" t="str">
        <f>IF($A127="ADD",IF(NOT(ISBLANK(BC127)),_xlfn.XLOOKUP(BC127,br_pier_type[lookupValue],br_pier_type[lookupKey],"ERROR"),""), "")</f>
        <v/>
      </c>
      <c r="BF127" s="3" t="str">
        <f>IF($A127="ADD",IF(NOT(ISBLANK(BE127)),_xlfn.XLOOKUP(BE127,br_pier_cap_type[lookupValue],br_pier_cap_type[lookupKey],"ERROR"),""), "")</f>
        <v/>
      </c>
      <c r="BH127" s="3" t="str">
        <f>IF($A127="ADD",IF(NOT(ISBLANK(BG127)),_xlfn.XLOOKUP(BG127,br_bearing_type[lookupValue],br_bearing_type[lookupKey],"ERROR"),""), "")</f>
        <v/>
      </c>
      <c r="BJ127" s="3" t="str">
        <f>IF($A127="ADD",IF(NOT(ISBLANK(BI127)),_xlfn.XLOOKUP(BI127,br_pier_type[lookupValue],br_pier_type[lookupKey],"ERROR"),""), "")</f>
        <v/>
      </c>
      <c r="BL127" s="3" t="str">
        <f>IF($A127="ADD",IF(NOT(ISBLANK(BK127)),_xlfn.XLOOKUP(BK127,br_pier_cap_type[lookupValue],br_pier_cap_type[lookupKey],"ERROR"),""), "")</f>
        <v/>
      </c>
      <c r="BN127" s="3" t="str">
        <f>IF($A127="ADD",IF(NOT(ISBLANK(BM127)),_xlfn.XLOOKUP(BM127,br_bearing_type[lookupValue],br_bearing_type[lookupKey],"ERROR"),""), "")</f>
        <v/>
      </c>
      <c r="BP127" s="3" t="str">
        <f>IF($A127="ADD",IF(NOT(ISBLANK(BO127)),_xlfn.XLOOKUP(BO127,br_pier_type[lookupValue],br_pier_type[lookupKey],"ERROR"),""), "")</f>
        <v/>
      </c>
      <c r="BR127" s="3" t="str">
        <f>IF($A127="ADD",IF(NOT(ISBLANK(BQ127)),_xlfn.XLOOKUP(BQ127,br_pier_cap_type[lookupValue],br_pier_cap_type[lookupKey],"ERROR"),""), "")</f>
        <v/>
      </c>
      <c r="BT127" s="3" t="str">
        <f>IF($A127="ADD",IF(NOT(ISBLANK(BS127)),_xlfn.XLOOKUP(BS127,br_bearing_type[lookupValue],br_bearing_type[lookupKey],"ERROR"),""), "")</f>
        <v/>
      </c>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T127" s="3" t="str">
        <f>IF($A127="ADD",IF(NOT(ISBLANK(CS127)),_xlfn.XLOOKUP(CS127,br_pier_type[lookupValue],br_pier_type[lookupKey],"ERROR"),""), "")</f>
        <v/>
      </c>
      <c r="CV127" s="3" t="str">
        <f>IF($A127="ADD",IF(NOT(ISBLANK(CU127)),_xlfn.XLOOKUP(CU127,br_pier_cap_type[lookupValue],br_pier_cap_type[lookupKey],"ERROR"),""), "")</f>
        <v/>
      </c>
      <c r="CX127" s="3" t="str">
        <f>IF($A127="ADD",IF(NOT(ISBLANK(CW127)),_xlfn.XLOOKUP(CW127,br_bearing_type[lookupValue],br_bearing_type[lookupKey],"ERROR"),""), "")</f>
        <v/>
      </c>
      <c r="CZ127" s="3" t="str">
        <f>IF($A127="ADD",IF(NOT(ISBLANK(CY127)),_xlfn.XLOOKUP(CY127,br_pier_type[lookupValue],br_pier_type[lookupKey],"ERROR"),""), "")</f>
        <v/>
      </c>
      <c r="DB127" s="3" t="str">
        <f>IF($A127="ADD",IF(NOT(ISBLANK(DA127)),_xlfn.XLOOKUP(DA127,br_pier_cap_type[lookupValue],br_pier_cap_type[lookupKey],"ERROR"),""), "")</f>
        <v/>
      </c>
      <c r="DD127" s="3" t="str">
        <f>IF($A127="ADD",IF(NOT(ISBLANK(DC127)),_xlfn.XLOOKUP(DC127,br_bearing_type[lookupValue],br_bearing_type[lookupKey],"ERROR"),""), "")</f>
        <v/>
      </c>
      <c r="DF127" s="3" t="str">
        <f>IF($A127="ADD",IF(NOT(ISBLANK(DE127)),_xlfn.XLOOKUP(DE127,br_pier_type[lookupValue],br_pier_type[lookupKey],"ERROR"),""), "")</f>
        <v/>
      </c>
      <c r="DH127" s="3" t="str">
        <f>IF($A127="ADD",IF(NOT(ISBLANK(DG127)),_xlfn.XLOOKUP(DG127,br_pier_cap_type[lookupValue],br_pier_cap_type[lookupKey],"ERROR"),""), "")</f>
        <v/>
      </c>
      <c r="DJ127" s="3" t="str">
        <f>IF($A127="ADD",IF(NOT(ISBLANK(DI127)),_xlfn.XLOOKUP(DI127,br_bearing_type[lookupValue],br_bearing_type[lookupKey],"ERROR"),""), "")</f>
        <v/>
      </c>
      <c r="DL127" s="3" t="str">
        <f>IF($A127="ADD",IF(NOT(ISBLANK(DK127)),_xlfn.XLOOKUP(DK127,br_pier_type[lookupValue],br_pier_type[lookupKey],"ERROR"),""), "")</f>
        <v/>
      </c>
      <c r="DN127" s="3" t="str">
        <f>IF($A127="ADD",IF(NOT(ISBLANK(DM127)),_xlfn.XLOOKUP(DM127,br_pier_cap_type[lookupValue],br_pier_cap_type[lookupKey],"ERROR"),""), "")</f>
        <v/>
      </c>
      <c r="DP127" s="3" t="str">
        <f>IF($A127="ADD",IF(NOT(ISBLANK(DO127)),_xlfn.XLOOKUP(DO127,br_bearing_type[lookupValue],br_bearing_type[lookupKey],"ERROR"),""), "")</f>
        <v/>
      </c>
      <c r="DR127" s="3" t="str">
        <f>IF($A127="ADD",IF(NOT(ISBLANK(DQ127)),_xlfn.XLOOKUP(DQ127,br_pier_type[lookupValue],br_pier_type[lookupKey],"ERROR"),""), "")</f>
        <v/>
      </c>
      <c r="DT127" s="3" t="str">
        <f>IF($A127="ADD",IF(NOT(ISBLANK(DS127)),_xlfn.XLOOKUP(DS127,br_pier_cap_type[lookupValue],br_pier_cap_type[lookupKey],"ERROR"),""), "")</f>
        <v/>
      </c>
      <c r="DV127" s="3" t="str">
        <f>IF($A127="ADD",IF(NOT(ISBLANK(DU127)),_xlfn.XLOOKUP(DU127,br_bearing_type[lookupValue],br_bearing_type[lookupKey],"ERROR"),""), "")</f>
        <v/>
      </c>
      <c r="DX127" s="3" t="str">
        <f>IF($A127="ADD",IF(NOT(ISBLANK(DW127)),_xlfn.XLOOKUP(DW127,br_pier_type[lookupValue],br_pier_type[lookupKey],"ERROR"),""), "")</f>
        <v/>
      </c>
      <c r="DZ127" s="3" t="str">
        <f>IF($A127="ADD",IF(NOT(ISBLANK(DY127)),_xlfn.XLOOKUP(DY127,br_pier_cap_type[lookupValue],br_pier_cap_type[lookupKey],"ERROR"),""), "")</f>
        <v/>
      </c>
      <c r="EB127" s="3" t="str">
        <f>IF($A127="ADD",IF(NOT(ISBLANK(EA127)),_xlfn.XLOOKUP(EA127,br_bearing_type[lookupValue],br_bearing_type[lookupKey],"ERROR"),""), "")</f>
        <v/>
      </c>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HU127" s="4"/>
      <c r="HX127" s="8"/>
      <c r="HY127" s="8"/>
      <c r="HZ127" s="4" t="str">
        <f t="shared" ca="1" si="3"/>
        <v/>
      </c>
      <c r="IA127" s="3" t="str">
        <f t="shared" si="4"/>
        <v/>
      </c>
      <c r="IB127" s="3" t="str">
        <f>IF($A127="","",IF((AND($A127="ADD",OR(IA127="",IA127="Local Authority"))),"L",(_xlfn.XLOOKUP(IA127,asset_owner[lookupValue],asset_owner[lookupKey],""))))</f>
        <v/>
      </c>
      <c r="IC127" s="9"/>
      <c r="IF127" s="8" t="str">
        <f t="shared" si="5"/>
        <v/>
      </c>
      <c r="IG127" s="7"/>
    </row>
    <row r="128" spans="2:241" x14ac:dyDescent="0.25">
      <c r="B128" s="5"/>
      <c r="C128" s="5"/>
      <c r="D128" s="6"/>
      <c r="E128" s="6"/>
      <c r="H128" s="3" t="str">
        <f>IF($A128="ADD",IF(NOT(ISBLANK(G128)),_xlfn.XLOOKUP(G128,br_found_type[lookupValue],br_found_type[lookupKey],"ERROR"),""), "")</f>
        <v/>
      </c>
      <c r="I128" s="4"/>
      <c r="K128" s="4"/>
      <c r="M128" s="3" t="str">
        <f>IF($A128="ADD",IF(NOT(ISBLANK(L128)),_xlfn.XLOOKUP(L128,br_found_mat[lookupValue],br_found_mat[lookupKey],"ERROR"),""), "")</f>
        <v/>
      </c>
      <c r="O128" s="3" t="str">
        <f>IF($A128="ADD",IF(NOT(ISBLANK(N128)),_xlfn.XLOOKUP(N128,found_cast_type[lookupValue],found_cast_type[lookupKey],"ERROR"),""), "")</f>
        <v/>
      </c>
      <c r="P128" s="4"/>
      <c r="R128" s="3" t="str">
        <f>IF($A128="ADD",IF(NOT(ISBLANK(Q128)),_xlfn.XLOOKUP(Q128,br_paint_system[lookupValue],br_paint_system[lookupKey],"ERROR"),""), "")</f>
        <v/>
      </c>
      <c r="T128" s="3" t="str">
        <f>IF($A128="ADD",IF(NOT(ISBLANK(S128)),_xlfn.XLOOKUP(S128,br_pier_type[lookupValue],br_pier_type[lookupKey],"ERROR"),""), "")</f>
        <v/>
      </c>
      <c r="V128" s="3" t="str">
        <f>IF($A128="ADD",IF(NOT(ISBLANK(U128)),_xlfn.XLOOKUP(U128,br_pier_cap_type[lookupValue],br_pier_cap_type[lookupKey],"ERROR"),""), "")</f>
        <v/>
      </c>
      <c r="X128" s="3" t="str">
        <f>IF($A128="ADD",IF(NOT(ISBLANK(W128)),_xlfn.XLOOKUP(W128,br_bearing_type[lookupValue],br_bearing_type[lookupKey],"ERROR"),""), "")</f>
        <v/>
      </c>
      <c r="Z128" s="3" t="str">
        <f>IF($A128="ADD",IF(NOT(ISBLANK(Y128)),_xlfn.XLOOKUP(Y128,br_pier_type[lookupValue],br_pier_type[lookupKey],"ERROR"),""), "")</f>
        <v/>
      </c>
      <c r="AB128" s="3" t="str">
        <f>IF($A128="ADD",IF(NOT(ISBLANK(AA128)),_xlfn.XLOOKUP(AA128,br_pier_cap_type[lookupValue],br_pier_cap_type[lookupKey],"ERROR"),""), "")</f>
        <v/>
      </c>
      <c r="AD128" s="3" t="str">
        <f>IF($A128="ADD",IF(NOT(ISBLANK(AC128)),_xlfn.XLOOKUP(AC128,br_bearing_type[lookupValue],br_bearing_type[lookupKey],"ERROR"),""), "")</f>
        <v/>
      </c>
      <c r="AF128" s="3" t="str">
        <f>IF($A128="ADD",IF(NOT(ISBLANK(AE128)),_xlfn.XLOOKUP(AE128,br_pier_type[lookupValue],br_pier_type[lookupKey],"ERROR"),""), "")</f>
        <v/>
      </c>
      <c r="AH128" s="3" t="str">
        <f>IF($A128="ADD",IF(NOT(ISBLANK(AG128)),_xlfn.XLOOKUP(AG128,br_pier_cap_type[lookupValue],br_pier_cap_type[lookupKey],"ERROR"),""), "")</f>
        <v/>
      </c>
      <c r="AJ128" s="3" t="str">
        <f>IF($A128="ADD",IF(NOT(ISBLANK(AI128)),_xlfn.XLOOKUP(AI128,br_bearing_type[lookupValue],br_bearing_type[lookupKey],"ERROR"),""), "")</f>
        <v/>
      </c>
      <c r="AL128" s="3" t="str">
        <f>IF($A128="ADD",IF(NOT(ISBLANK(AK128)),_xlfn.XLOOKUP(AK128,br_pier_type[lookupValue],br_pier_type[lookupKey],"ERROR"),""), "")</f>
        <v/>
      </c>
      <c r="AN128" s="3" t="str">
        <f>IF($A128="ADD",IF(NOT(ISBLANK(AM128)),_xlfn.XLOOKUP(AM128,br_pier_cap_type[lookupValue],br_pier_cap_type[lookupKey],"ERROR"),""), "")</f>
        <v/>
      </c>
      <c r="AP128" s="3" t="str">
        <f>IF($A128="ADD",IF(NOT(ISBLANK(AO128)),_xlfn.XLOOKUP(AO128,br_bearing_type[lookupValue],br_bearing_type[lookupKey],"ERROR"),""), "")</f>
        <v/>
      </c>
      <c r="AR128" s="3" t="str">
        <f>IF($A128="ADD",IF(NOT(ISBLANK(AQ128)),_xlfn.XLOOKUP(AQ128,br_pier_type[lookupValue],br_pier_type[lookupKey],"ERROR"),""), "")</f>
        <v/>
      </c>
      <c r="AT128" s="3" t="str">
        <f>IF($A128="ADD",IF(NOT(ISBLANK(AS128)),_xlfn.XLOOKUP(AS128,br_pier_cap_type[lookupValue],br_pier_cap_type[lookupKey],"ERROR"),""), "")</f>
        <v/>
      </c>
      <c r="AV128" s="3" t="str">
        <f>IF($A128="ADD",IF(NOT(ISBLANK(AU128)),_xlfn.XLOOKUP(AU128,br_bearing_type[lookupValue],br_bearing_type[lookupKey],"ERROR"),""), "")</f>
        <v/>
      </c>
      <c r="AX128" s="3" t="str">
        <f>IF($A128="ADD",IF(NOT(ISBLANK(AW128)),_xlfn.XLOOKUP(AW128,br_pier_type[lookupValue],br_pier_type[lookupKey],"ERROR"),""), "")</f>
        <v/>
      </c>
      <c r="AZ128" s="3" t="str">
        <f>IF($A128="ADD",IF(NOT(ISBLANK(AY128)),_xlfn.XLOOKUP(AY128,br_pier_cap_type[lookupValue],br_pier_cap_type[lookupKey],"ERROR"),""), "")</f>
        <v/>
      </c>
      <c r="BB128" s="3" t="str">
        <f>IF($A128="ADD",IF(NOT(ISBLANK(BA128)),_xlfn.XLOOKUP(BA128,br_bearing_type[lookupValue],br_bearing_type[lookupKey],"ERROR"),""), "")</f>
        <v/>
      </c>
      <c r="BD128" s="3" t="str">
        <f>IF($A128="ADD",IF(NOT(ISBLANK(BC128)),_xlfn.XLOOKUP(BC128,br_pier_type[lookupValue],br_pier_type[lookupKey],"ERROR"),""), "")</f>
        <v/>
      </c>
      <c r="BF128" s="3" t="str">
        <f>IF($A128="ADD",IF(NOT(ISBLANK(BE128)),_xlfn.XLOOKUP(BE128,br_pier_cap_type[lookupValue],br_pier_cap_type[lookupKey],"ERROR"),""), "")</f>
        <v/>
      </c>
      <c r="BH128" s="3" t="str">
        <f>IF($A128="ADD",IF(NOT(ISBLANK(BG128)),_xlfn.XLOOKUP(BG128,br_bearing_type[lookupValue],br_bearing_type[lookupKey],"ERROR"),""), "")</f>
        <v/>
      </c>
      <c r="BJ128" s="3" t="str">
        <f>IF($A128="ADD",IF(NOT(ISBLANK(BI128)),_xlfn.XLOOKUP(BI128,br_pier_type[lookupValue],br_pier_type[lookupKey],"ERROR"),""), "")</f>
        <v/>
      </c>
      <c r="BL128" s="3" t="str">
        <f>IF($A128="ADD",IF(NOT(ISBLANK(BK128)),_xlfn.XLOOKUP(BK128,br_pier_cap_type[lookupValue],br_pier_cap_type[lookupKey],"ERROR"),""), "")</f>
        <v/>
      </c>
      <c r="BN128" s="3" t="str">
        <f>IF($A128="ADD",IF(NOT(ISBLANK(BM128)),_xlfn.XLOOKUP(BM128,br_bearing_type[lookupValue],br_bearing_type[lookupKey],"ERROR"),""), "")</f>
        <v/>
      </c>
      <c r="BP128" s="3" t="str">
        <f>IF($A128="ADD",IF(NOT(ISBLANK(BO128)),_xlfn.XLOOKUP(BO128,br_pier_type[lookupValue],br_pier_type[lookupKey],"ERROR"),""), "")</f>
        <v/>
      </c>
      <c r="BR128" s="3" t="str">
        <f>IF($A128="ADD",IF(NOT(ISBLANK(BQ128)),_xlfn.XLOOKUP(BQ128,br_pier_cap_type[lookupValue],br_pier_cap_type[lookupKey],"ERROR"),""), "")</f>
        <v/>
      </c>
      <c r="BT128" s="3" t="str">
        <f>IF($A128="ADD",IF(NOT(ISBLANK(BS128)),_xlfn.XLOOKUP(BS128,br_bearing_type[lookupValue],br_bearing_type[lookupKey],"ERROR"),""), "")</f>
        <v/>
      </c>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T128" s="3" t="str">
        <f>IF($A128="ADD",IF(NOT(ISBLANK(CS128)),_xlfn.XLOOKUP(CS128,br_pier_type[lookupValue],br_pier_type[lookupKey],"ERROR"),""), "")</f>
        <v/>
      </c>
      <c r="CV128" s="3" t="str">
        <f>IF($A128="ADD",IF(NOT(ISBLANK(CU128)),_xlfn.XLOOKUP(CU128,br_pier_cap_type[lookupValue],br_pier_cap_type[lookupKey],"ERROR"),""), "")</f>
        <v/>
      </c>
      <c r="CX128" s="3" t="str">
        <f>IF($A128="ADD",IF(NOT(ISBLANK(CW128)),_xlfn.XLOOKUP(CW128,br_bearing_type[lookupValue],br_bearing_type[lookupKey],"ERROR"),""), "")</f>
        <v/>
      </c>
      <c r="CZ128" s="3" t="str">
        <f>IF($A128="ADD",IF(NOT(ISBLANK(CY128)),_xlfn.XLOOKUP(CY128,br_pier_type[lookupValue],br_pier_type[lookupKey],"ERROR"),""), "")</f>
        <v/>
      </c>
      <c r="DB128" s="3" t="str">
        <f>IF($A128="ADD",IF(NOT(ISBLANK(DA128)),_xlfn.XLOOKUP(DA128,br_pier_cap_type[lookupValue],br_pier_cap_type[lookupKey],"ERROR"),""), "")</f>
        <v/>
      </c>
      <c r="DD128" s="3" t="str">
        <f>IF($A128="ADD",IF(NOT(ISBLANK(DC128)),_xlfn.XLOOKUP(DC128,br_bearing_type[lookupValue],br_bearing_type[lookupKey],"ERROR"),""), "")</f>
        <v/>
      </c>
      <c r="DF128" s="3" t="str">
        <f>IF($A128="ADD",IF(NOT(ISBLANK(DE128)),_xlfn.XLOOKUP(DE128,br_pier_type[lookupValue],br_pier_type[lookupKey],"ERROR"),""), "")</f>
        <v/>
      </c>
      <c r="DH128" s="3" t="str">
        <f>IF($A128="ADD",IF(NOT(ISBLANK(DG128)),_xlfn.XLOOKUP(DG128,br_pier_cap_type[lookupValue],br_pier_cap_type[lookupKey],"ERROR"),""), "")</f>
        <v/>
      </c>
      <c r="DJ128" s="3" t="str">
        <f>IF($A128="ADD",IF(NOT(ISBLANK(DI128)),_xlfn.XLOOKUP(DI128,br_bearing_type[lookupValue],br_bearing_type[lookupKey],"ERROR"),""), "")</f>
        <v/>
      </c>
      <c r="DL128" s="3" t="str">
        <f>IF($A128="ADD",IF(NOT(ISBLANK(DK128)),_xlfn.XLOOKUP(DK128,br_pier_type[lookupValue],br_pier_type[lookupKey],"ERROR"),""), "")</f>
        <v/>
      </c>
      <c r="DN128" s="3" t="str">
        <f>IF($A128="ADD",IF(NOT(ISBLANK(DM128)),_xlfn.XLOOKUP(DM128,br_pier_cap_type[lookupValue],br_pier_cap_type[lookupKey],"ERROR"),""), "")</f>
        <v/>
      </c>
      <c r="DP128" s="3" t="str">
        <f>IF($A128="ADD",IF(NOT(ISBLANK(DO128)),_xlfn.XLOOKUP(DO128,br_bearing_type[lookupValue],br_bearing_type[lookupKey],"ERROR"),""), "")</f>
        <v/>
      </c>
      <c r="DR128" s="3" t="str">
        <f>IF($A128="ADD",IF(NOT(ISBLANK(DQ128)),_xlfn.XLOOKUP(DQ128,br_pier_type[lookupValue],br_pier_type[lookupKey],"ERROR"),""), "")</f>
        <v/>
      </c>
      <c r="DT128" s="3" t="str">
        <f>IF($A128="ADD",IF(NOT(ISBLANK(DS128)),_xlfn.XLOOKUP(DS128,br_pier_cap_type[lookupValue],br_pier_cap_type[lookupKey],"ERROR"),""), "")</f>
        <v/>
      </c>
      <c r="DV128" s="3" t="str">
        <f>IF($A128="ADD",IF(NOT(ISBLANK(DU128)),_xlfn.XLOOKUP(DU128,br_bearing_type[lookupValue],br_bearing_type[lookupKey],"ERROR"),""), "")</f>
        <v/>
      </c>
      <c r="DX128" s="3" t="str">
        <f>IF($A128="ADD",IF(NOT(ISBLANK(DW128)),_xlfn.XLOOKUP(DW128,br_pier_type[lookupValue],br_pier_type[lookupKey],"ERROR"),""), "")</f>
        <v/>
      </c>
      <c r="DZ128" s="3" t="str">
        <f>IF($A128="ADD",IF(NOT(ISBLANK(DY128)),_xlfn.XLOOKUP(DY128,br_pier_cap_type[lookupValue],br_pier_cap_type[lookupKey],"ERROR"),""), "")</f>
        <v/>
      </c>
      <c r="EB128" s="3" t="str">
        <f>IF($A128="ADD",IF(NOT(ISBLANK(EA128)),_xlfn.XLOOKUP(EA128,br_bearing_type[lookupValue],br_bearing_type[lookupKey],"ERROR"),""), "")</f>
        <v/>
      </c>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HU128" s="4"/>
      <c r="HX128" s="8"/>
      <c r="HY128" s="8"/>
      <c r="HZ128" s="4" t="str">
        <f t="shared" ca="1" si="3"/>
        <v/>
      </c>
      <c r="IA128" s="3" t="str">
        <f t="shared" si="4"/>
        <v/>
      </c>
      <c r="IB128" s="3" t="str">
        <f>IF($A128="","",IF((AND($A128="ADD",OR(IA128="",IA128="Local Authority"))),"L",(_xlfn.XLOOKUP(IA128,asset_owner[lookupValue],asset_owner[lookupKey],""))))</f>
        <v/>
      </c>
      <c r="IC128" s="9"/>
      <c r="IF128" s="8" t="str">
        <f t="shared" si="5"/>
        <v/>
      </c>
      <c r="IG128" s="7"/>
    </row>
    <row r="129" spans="2:241" x14ac:dyDescent="0.25">
      <c r="B129" s="5"/>
      <c r="C129" s="5"/>
      <c r="D129" s="6"/>
      <c r="E129" s="6"/>
      <c r="H129" s="3" t="str">
        <f>IF($A129="ADD",IF(NOT(ISBLANK(G129)),_xlfn.XLOOKUP(G129,br_found_type[lookupValue],br_found_type[lookupKey],"ERROR"),""), "")</f>
        <v/>
      </c>
      <c r="I129" s="4"/>
      <c r="K129" s="4"/>
      <c r="M129" s="3" t="str">
        <f>IF($A129="ADD",IF(NOT(ISBLANK(L129)),_xlfn.XLOOKUP(L129,br_found_mat[lookupValue],br_found_mat[lookupKey],"ERROR"),""), "")</f>
        <v/>
      </c>
      <c r="O129" s="3" t="str">
        <f>IF($A129="ADD",IF(NOT(ISBLANK(N129)),_xlfn.XLOOKUP(N129,found_cast_type[lookupValue],found_cast_type[lookupKey],"ERROR"),""), "")</f>
        <v/>
      </c>
      <c r="P129" s="4"/>
      <c r="R129" s="3" t="str">
        <f>IF($A129="ADD",IF(NOT(ISBLANK(Q129)),_xlfn.XLOOKUP(Q129,br_paint_system[lookupValue],br_paint_system[lookupKey],"ERROR"),""), "")</f>
        <v/>
      </c>
      <c r="T129" s="3" t="str">
        <f>IF($A129="ADD",IF(NOT(ISBLANK(S129)),_xlfn.XLOOKUP(S129,br_pier_type[lookupValue],br_pier_type[lookupKey],"ERROR"),""), "")</f>
        <v/>
      </c>
      <c r="V129" s="3" t="str">
        <f>IF($A129="ADD",IF(NOT(ISBLANK(U129)),_xlfn.XLOOKUP(U129,br_pier_cap_type[lookupValue],br_pier_cap_type[lookupKey],"ERROR"),""), "")</f>
        <v/>
      </c>
      <c r="X129" s="3" t="str">
        <f>IF($A129="ADD",IF(NOT(ISBLANK(W129)),_xlfn.XLOOKUP(W129,br_bearing_type[lookupValue],br_bearing_type[lookupKey],"ERROR"),""), "")</f>
        <v/>
      </c>
      <c r="Z129" s="3" t="str">
        <f>IF($A129="ADD",IF(NOT(ISBLANK(Y129)),_xlfn.XLOOKUP(Y129,br_pier_type[lookupValue],br_pier_type[lookupKey],"ERROR"),""), "")</f>
        <v/>
      </c>
      <c r="AB129" s="3" t="str">
        <f>IF($A129="ADD",IF(NOT(ISBLANK(AA129)),_xlfn.XLOOKUP(AA129,br_pier_cap_type[lookupValue],br_pier_cap_type[lookupKey],"ERROR"),""), "")</f>
        <v/>
      </c>
      <c r="AD129" s="3" t="str">
        <f>IF($A129="ADD",IF(NOT(ISBLANK(AC129)),_xlfn.XLOOKUP(AC129,br_bearing_type[lookupValue],br_bearing_type[lookupKey],"ERROR"),""), "")</f>
        <v/>
      </c>
      <c r="AF129" s="3" t="str">
        <f>IF($A129="ADD",IF(NOT(ISBLANK(AE129)),_xlfn.XLOOKUP(AE129,br_pier_type[lookupValue],br_pier_type[lookupKey],"ERROR"),""), "")</f>
        <v/>
      </c>
      <c r="AH129" s="3" t="str">
        <f>IF($A129="ADD",IF(NOT(ISBLANK(AG129)),_xlfn.XLOOKUP(AG129,br_pier_cap_type[lookupValue],br_pier_cap_type[lookupKey],"ERROR"),""), "")</f>
        <v/>
      </c>
      <c r="AJ129" s="3" t="str">
        <f>IF($A129="ADD",IF(NOT(ISBLANK(AI129)),_xlfn.XLOOKUP(AI129,br_bearing_type[lookupValue],br_bearing_type[lookupKey],"ERROR"),""), "")</f>
        <v/>
      </c>
      <c r="AL129" s="3" t="str">
        <f>IF($A129="ADD",IF(NOT(ISBLANK(AK129)),_xlfn.XLOOKUP(AK129,br_pier_type[lookupValue],br_pier_type[lookupKey],"ERROR"),""), "")</f>
        <v/>
      </c>
      <c r="AN129" s="3" t="str">
        <f>IF($A129="ADD",IF(NOT(ISBLANK(AM129)),_xlfn.XLOOKUP(AM129,br_pier_cap_type[lookupValue],br_pier_cap_type[lookupKey],"ERROR"),""), "")</f>
        <v/>
      </c>
      <c r="AP129" s="3" t="str">
        <f>IF($A129="ADD",IF(NOT(ISBLANK(AO129)),_xlfn.XLOOKUP(AO129,br_bearing_type[lookupValue],br_bearing_type[lookupKey],"ERROR"),""), "")</f>
        <v/>
      </c>
      <c r="AR129" s="3" t="str">
        <f>IF($A129="ADD",IF(NOT(ISBLANK(AQ129)),_xlfn.XLOOKUP(AQ129,br_pier_type[lookupValue],br_pier_type[lookupKey],"ERROR"),""), "")</f>
        <v/>
      </c>
      <c r="AT129" s="3" t="str">
        <f>IF($A129="ADD",IF(NOT(ISBLANK(AS129)),_xlfn.XLOOKUP(AS129,br_pier_cap_type[lookupValue],br_pier_cap_type[lookupKey],"ERROR"),""), "")</f>
        <v/>
      </c>
      <c r="AV129" s="3" t="str">
        <f>IF($A129="ADD",IF(NOT(ISBLANK(AU129)),_xlfn.XLOOKUP(AU129,br_bearing_type[lookupValue],br_bearing_type[lookupKey],"ERROR"),""), "")</f>
        <v/>
      </c>
      <c r="AX129" s="3" t="str">
        <f>IF($A129="ADD",IF(NOT(ISBLANK(AW129)),_xlfn.XLOOKUP(AW129,br_pier_type[lookupValue],br_pier_type[lookupKey],"ERROR"),""), "")</f>
        <v/>
      </c>
      <c r="AZ129" s="3" t="str">
        <f>IF($A129="ADD",IF(NOT(ISBLANK(AY129)),_xlfn.XLOOKUP(AY129,br_pier_cap_type[lookupValue],br_pier_cap_type[lookupKey],"ERROR"),""), "")</f>
        <v/>
      </c>
      <c r="BB129" s="3" t="str">
        <f>IF($A129="ADD",IF(NOT(ISBLANK(BA129)),_xlfn.XLOOKUP(BA129,br_bearing_type[lookupValue],br_bearing_type[lookupKey],"ERROR"),""), "")</f>
        <v/>
      </c>
      <c r="BD129" s="3" t="str">
        <f>IF($A129="ADD",IF(NOT(ISBLANK(BC129)),_xlfn.XLOOKUP(BC129,br_pier_type[lookupValue],br_pier_type[lookupKey],"ERROR"),""), "")</f>
        <v/>
      </c>
      <c r="BF129" s="3" t="str">
        <f>IF($A129="ADD",IF(NOT(ISBLANK(BE129)),_xlfn.XLOOKUP(BE129,br_pier_cap_type[lookupValue],br_pier_cap_type[lookupKey],"ERROR"),""), "")</f>
        <v/>
      </c>
      <c r="BH129" s="3" t="str">
        <f>IF($A129="ADD",IF(NOT(ISBLANK(BG129)),_xlfn.XLOOKUP(BG129,br_bearing_type[lookupValue],br_bearing_type[lookupKey],"ERROR"),""), "")</f>
        <v/>
      </c>
      <c r="BJ129" s="3" t="str">
        <f>IF($A129="ADD",IF(NOT(ISBLANK(BI129)),_xlfn.XLOOKUP(BI129,br_pier_type[lookupValue],br_pier_type[lookupKey],"ERROR"),""), "")</f>
        <v/>
      </c>
      <c r="BL129" s="3" t="str">
        <f>IF($A129="ADD",IF(NOT(ISBLANK(BK129)),_xlfn.XLOOKUP(BK129,br_pier_cap_type[lookupValue],br_pier_cap_type[lookupKey],"ERROR"),""), "")</f>
        <v/>
      </c>
      <c r="BN129" s="3" t="str">
        <f>IF($A129="ADD",IF(NOT(ISBLANK(BM129)),_xlfn.XLOOKUP(BM129,br_bearing_type[lookupValue],br_bearing_type[lookupKey],"ERROR"),""), "")</f>
        <v/>
      </c>
      <c r="BP129" s="3" t="str">
        <f>IF($A129="ADD",IF(NOT(ISBLANK(BO129)),_xlfn.XLOOKUP(BO129,br_pier_type[lookupValue],br_pier_type[lookupKey],"ERROR"),""), "")</f>
        <v/>
      </c>
      <c r="BR129" s="3" t="str">
        <f>IF($A129="ADD",IF(NOT(ISBLANK(BQ129)),_xlfn.XLOOKUP(BQ129,br_pier_cap_type[lookupValue],br_pier_cap_type[lookupKey],"ERROR"),""), "")</f>
        <v/>
      </c>
      <c r="BT129" s="3" t="str">
        <f>IF($A129="ADD",IF(NOT(ISBLANK(BS129)),_xlfn.XLOOKUP(BS129,br_bearing_type[lookupValue],br_bearing_type[lookupKey],"ERROR"),""), "")</f>
        <v/>
      </c>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T129" s="3" t="str">
        <f>IF($A129="ADD",IF(NOT(ISBLANK(CS129)),_xlfn.XLOOKUP(CS129,br_pier_type[lookupValue],br_pier_type[lookupKey],"ERROR"),""), "")</f>
        <v/>
      </c>
      <c r="CV129" s="3" t="str">
        <f>IF($A129="ADD",IF(NOT(ISBLANK(CU129)),_xlfn.XLOOKUP(CU129,br_pier_cap_type[lookupValue],br_pier_cap_type[lookupKey],"ERROR"),""), "")</f>
        <v/>
      </c>
      <c r="CX129" s="3" t="str">
        <f>IF($A129="ADD",IF(NOT(ISBLANK(CW129)),_xlfn.XLOOKUP(CW129,br_bearing_type[lookupValue],br_bearing_type[lookupKey],"ERROR"),""), "")</f>
        <v/>
      </c>
      <c r="CZ129" s="3" t="str">
        <f>IF($A129="ADD",IF(NOT(ISBLANK(CY129)),_xlfn.XLOOKUP(CY129,br_pier_type[lookupValue],br_pier_type[lookupKey],"ERROR"),""), "")</f>
        <v/>
      </c>
      <c r="DB129" s="3" t="str">
        <f>IF($A129="ADD",IF(NOT(ISBLANK(DA129)),_xlfn.XLOOKUP(DA129,br_pier_cap_type[lookupValue],br_pier_cap_type[lookupKey],"ERROR"),""), "")</f>
        <v/>
      </c>
      <c r="DD129" s="3" t="str">
        <f>IF($A129="ADD",IF(NOT(ISBLANK(DC129)),_xlfn.XLOOKUP(DC129,br_bearing_type[lookupValue],br_bearing_type[lookupKey],"ERROR"),""), "")</f>
        <v/>
      </c>
      <c r="DF129" s="3" t="str">
        <f>IF($A129="ADD",IF(NOT(ISBLANK(DE129)),_xlfn.XLOOKUP(DE129,br_pier_type[lookupValue],br_pier_type[lookupKey],"ERROR"),""), "")</f>
        <v/>
      </c>
      <c r="DH129" s="3" t="str">
        <f>IF($A129="ADD",IF(NOT(ISBLANK(DG129)),_xlfn.XLOOKUP(DG129,br_pier_cap_type[lookupValue],br_pier_cap_type[lookupKey],"ERROR"),""), "")</f>
        <v/>
      </c>
      <c r="DJ129" s="3" t="str">
        <f>IF($A129="ADD",IF(NOT(ISBLANK(DI129)),_xlfn.XLOOKUP(DI129,br_bearing_type[lookupValue],br_bearing_type[lookupKey],"ERROR"),""), "")</f>
        <v/>
      </c>
      <c r="DL129" s="3" t="str">
        <f>IF($A129="ADD",IF(NOT(ISBLANK(DK129)),_xlfn.XLOOKUP(DK129,br_pier_type[lookupValue],br_pier_type[lookupKey],"ERROR"),""), "")</f>
        <v/>
      </c>
      <c r="DN129" s="3" t="str">
        <f>IF($A129="ADD",IF(NOT(ISBLANK(DM129)),_xlfn.XLOOKUP(DM129,br_pier_cap_type[lookupValue],br_pier_cap_type[lookupKey],"ERROR"),""), "")</f>
        <v/>
      </c>
      <c r="DP129" s="3" t="str">
        <f>IF($A129="ADD",IF(NOT(ISBLANK(DO129)),_xlfn.XLOOKUP(DO129,br_bearing_type[lookupValue],br_bearing_type[lookupKey],"ERROR"),""), "")</f>
        <v/>
      </c>
      <c r="DR129" s="3" t="str">
        <f>IF($A129="ADD",IF(NOT(ISBLANK(DQ129)),_xlfn.XLOOKUP(DQ129,br_pier_type[lookupValue],br_pier_type[lookupKey],"ERROR"),""), "")</f>
        <v/>
      </c>
      <c r="DT129" s="3" t="str">
        <f>IF($A129="ADD",IF(NOT(ISBLANK(DS129)),_xlfn.XLOOKUP(DS129,br_pier_cap_type[lookupValue],br_pier_cap_type[lookupKey],"ERROR"),""), "")</f>
        <v/>
      </c>
      <c r="DV129" s="3" t="str">
        <f>IF($A129="ADD",IF(NOT(ISBLANK(DU129)),_xlfn.XLOOKUP(DU129,br_bearing_type[lookupValue],br_bearing_type[lookupKey],"ERROR"),""), "")</f>
        <v/>
      </c>
      <c r="DX129" s="3" t="str">
        <f>IF($A129="ADD",IF(NOT(ISBLANK(DW129)),_xlfn.XLOOKUP(DW129,br_pier_type[lookupValue],br_pier_type[lookupKey],"ERROR"),""), "")</f>
        <v/>
      </c>
      <c r="DZ129" s="3" t="str">
        <f>IF($A129="ADD",IF(NOT(ISBLANK(DY129)),_xlfn.XLOOKUP(DY129,br_pier_cap_type[lookupValue],br_pier_cap_type[lookupKey],"ERROR"),""), "")</f>
        <v/>
      </c>
      <c r="EB129" s="3" t="str">
        <f>IF($A129="ADD",IF(NOT(ISBLANK(EA129)),_xlfn.XLOOKUP(EA129,br_bearing_type[lookupValue],br_bearing_type[lookupKey],"ERROR"),""), "")</f>
        <v/>
      </c>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HU129" s="4"/>
      <c r="HX129" s="8"/>
      <c r="HY129" s="8"/>
      <c r="HZ129" s="4" t="str">
        <f t="shared" ca="1" si="3"/>
        <v/>
      </c>
      <c r="IA129" s="3" t="str">
        <f t="shared" si="4"/>
        <v/>
      </c>
      <c r="IB129" s="3" t="str">
        <f>IF($A129="","",IF((AND($A129="ADD",OR(IA129="",IA129="Local Authority"))),"L",(_xlfn.XLOOKUP(IA129,asset_owner[lookupValue],asset_owner[lookupKey],""))))</f>
        <v/>
      </c>
      <c r="IC129" s="9"/>
      <c r="IF129" s="8" t="str">
        <f t="shared" si="5"/>
        <v/>
      </c>
      <c r="IG129" s="7"/>
    </row>
    <row r="130" spans="2:241" x14ac:dyDescent="0.25">
      <c r="B130" s="5"/>
      <c r="C130" s="5"/>
      <c r="D130" s="6"/>
      <c r="E130" s="6"/>
      <c r="H130" s="3" t="str">
        <f>IF($A130="ADD",IF(NOT(ISBLANK(G130)),_xlfn.XLOOKUP(G130,br_found_type[lookupValue],br_found_type[lookupKey],"ERROR"),""), "")</f>
        <v/>
      </c>
      <c r="I130" s="4"/>
      <c r="K130" s="4"/>
      <c r="M130" s="3" t="str">
        <f>IF($A130="ADD",IF(NOT(ISBLANK(L130)),_xlfn.XLOOKUP(L130,br_found_mat[lookupValue],br_found_mat[lookupKey],"ERROR"),""), "")</f>
        <v/>
      </c>
      <c r="O130" s="3" t="str">
        <f>IF($A130="ADD",IF(NOT(ISBLANK(N130)),_xlfn.XLOOKUP(N130,found_cast_type[lookupValue],found_cast_type[lookupKey],"ERROR"),""), "")</f>
        <v/>
      </c>
      <c r="P130" s="4"/>
      <c r="R130" s="3" t="str">
        <f>IF($A130="ADD",IF(NOT(ISBLANK(Q130)),_xlfn.XLOOKUP(Q130,br_paint_system[lookupValue],br_paint_system[lookupKey],"ERROR"),""), "")</f>
        <v/>
      </c>
      <c r="T130" s="3" t="str">
        <f>IF($A130="ADD",IF(NOT(ISBLANK(S130)),_xlfn.XLOOKUP(S130,br_pier_type[lookupValue],br_pier_type[lookupKey],"ERROR"),""), "")</f>
        <v/>
      </c>
      <c r="V130" s="3" t="str">
        <f>IF($A130="ADD",IF(NOT(ISBLANK(U130)),_xlfn.XLOOKUP(U130,br_pier_cap_type[lookupValue],br_pier_cap_type[lookupKey],"ERROR"),""), "")</f>
        <v/>
      </c>
      <c r="X130" s="3" t="str">
        <f>IF($A130="ADD",IF(NOT(ISBLANK(W130)),_xlfn.XLOOKUP(W130,br_bearing_type[lookupValue],br_bearing_type[lookupKey],"ERROR"),""), "")</f>
        <v/>
      </c>
      <c r="Z130" s="3" t="str">
        <f>IF($A130="ADD",IF(NOT(ISBLANK(Y130)),_xlfn.XLOOKUP(Y130,br_pier_type[lookupValue],br_pier_type[lookupKey],"ERROR"),""), "")</f>
        <v/>
      </c>
      <c r="AB130" s="3" t="str">
        <f>IF($A130="ADD",IF(NOT(ISBLANK(AA130)),_xlfn.XLOOKUP(AA130,br_pier_cap_type[lookupValue],br_pier_cap_type[lookupKey],"ERROR"),""), "")</f>
        <v/>
      </c>
      <c r="AD130" s="3" t="str">
        <f>IF($A130="ADD",IF(NOT(ISBLANK(AC130)),_xlfn.XLOOKUP(AC130,br_bearing_type[lookupValue],br_bearing_type[lookupKey],"ERROR"),""), "")</f>
        <v/>
      </c>
      <c r="AF130" s="3" t="str">
        <f>IF($A130="ADD",IF(NOT(ISBLANK(AE130)),_xlfn.XLOOKUP(AE130,br_pier_type[lookupValue],br_pier_type[lookupKey],"ERROR"),""), "")</f>
        <v/>
      </c>
      <c r="AH130" s="3" t="str">
        <f>IF($A130="ADD",IF(NOT(ISBLANK(AG130)),_xlfn.XLOOKUP(AG130,br_pier_cap_type[lookupValue],br_pier_cap_type[lookupKey],"ERROR"),""), "")</f>
        <v/>
      </c>
      <c r="AJ130" s="3" t="str">
        <f>IF($A130="ADD",IF(NOT(ISBLANK(AI130)),_xlfn.XLOOKUP(AI130,br_bearing_type[lookupValue],br_bearing_type[lookupKey],"ERROR"),""), "")</f>
        <v/>
      </c>
      <c r="AL130" s="3" t="str">
        <f>IF($A130="ADD",IF(NOT(ISBLANK(AK130)),_xlfn.XLOOKUP(AK130,br_pier_type[lookupValue],br_pier_type[lookupKey],"ERROR"),""), "")</f>
        <v/>
      </c>
      <c r="AN130" s="3" t="str">
        <f>IF($A130="ADD",IF(NOT(ISBLANK(AM130)),_xlfn.XLOOKUP(AM130,br_pier_cap_type[lookupValue],br_pier_cap_type[lookupKey],"ERROR"),""), "")</f>
        <v/>
      </c>
      <c r="AP130" s="3" t="str">
        <f>IF($A130="ADD",IF(NOT(ISBLANK(AO130)),_xlfn.XLOOKUP(AO130,br_bearing_type[lookupValue],br_bearing_type[lookupKey],"ERROR"),""), "")</f>
        <v/>
      </c>
      <c r="AR130" s="3" t="str">
        <f>IF($A130="ADD",IF(NOT(ISBLANK(AQ130)),_xlfn.XLOOKUP(AQ130,br_pier_type[lookupValue],br_pier_type[lookupKey],"ERROR"),""), "")</f>
        <v/>
      </c>
      <c r="AT130" s="3" t="str">
        <f>IF($A130="ADD",IF(NOT(ISBLANK(AS130)),_xlfn.XLOOKUP(AS130,br_pier_cap_type[lookupValue],br_pier_cap_type[lookupKey],"ERROR"),""), "")</f>
        <v/>
      </c>
      <c r="AV130" s="3" t="str">
        <f>IF($A130="ADD",IF(NOT(ISBLANK(AU130)),_xlfn.XLOOKUP(AU130,br_bearing_type[lookupValue],br_bearing_type[lookupKey],"ERROR"),""), "")</f>
        <v/>
      </c>
      <c r="AX130" s="3" t="str">
        <f>IF($A130="ADD",IF(NOT(ISBLANK(AW130)),_xlfn.XLOOKUP(AW130,br_pier_type[lookupValue],br_pier_type[lookupKey],"ERROR"),""), "")</f>
        <v/>
      </c>
      <c r="AZ130" s="3" t="str">
        <f>IF($A130="ADD",IF(NOT(ISBLANK(AY130)),_xlfn.XLOOKUP(AY130,br_pier_cap_type[lookupValue],br_pier_cap_type[lookupKey],"ERROR"),""), "")</f>
        <v/>
      </c>
      <c r="BB130" s="3" t="str">
        <f>IF($A130="ADD",IF(NOT(ISBLANK(BA130)),_xlfn.XLOOKUP(BA130,br_bearing_type[lookupValue],br_bearing_type[lookupKey],"ERROR"),""), "")</f>
        <v/>
      </c>
      <c r="BD130" s="3" t="str">
        <f>IF($A130="ADD",IF(NOT(ISBLANK(BC130)),_xlfn.XLOOKUP(BC130,br_pier_type[lookupValue],br_pier_type[lookupKey],"ERROR"),""), "")</f>
        <v/>
      </c>
      <c r="BF130" s="3" t="str">
        <f>IF($A130="ADD",IF(NOT(ISBLANK(BE130)),_xlfn.XLOOKUP(BE130,br_pier_cap_type[lookupValue],br_pier_cap_type[lookupKey],"ERROR"),""), "")</f>
        <v/>
      </c>
      <c r="BH130" s="3" t="str">
        <f>IF($A130="ADD",IF(NOT(ISBLANK(BG130)),_xlfn.XLOOKUP(BG130,br_bearing_type[lookupValue],br_bearing_type[lookupKey],"ERROR"),""), "")</f>
        <v/>
      </c>
      <c r="BJ130" s="3" t="str">
        <f>IF($A130="ADD",IF(NOT(ISBLANK(BI130)),_xlfn.XLOOKUP(BI130,br_pier_type[lookupValue],br_pier_type[lookupKey],"ERROR"),""), "")</f>
        <v/>
      </c>
      <c r="BL130" s="3" t="str">
        <f>IF($A130="ADD",IF(NOT(ISBLANK(BK130)),_xlfn.XLOOKUP(BK130,br_pier_cap_type[lookupValue],br_pier_cap_type[lookupKey],"ERROR"),""), "")</f>
        <v/>
      </c>
      <c r="BN130" s="3" t="str">
        <f>IF($A130="ADD",IF(NOT(ISBLANK(BM130)),_xlfn.XLOOKUP(BM130,br_bearing_type[lookupValue],br_bearing_type[lookupKey],"ERROR"),""), "")</f>
        <v/>
      </c>
      <c r="BP130" s="3" t="str">
        <f>IF($A130="ADD",IF(NOT(ISBLANK(BO130)),_xlfn.XLOOKUP(BO130,br_pier_type[lookupValue],br_pier_type[lookupKey],"ERROR"),""), "")</f>
        <v/>
      </c>
      <c r="BR130" s="3" t="str">
        <f>IF($A130="ADD",IF(NOT(ISBLANK(BQ130)),_xlfn.XLOOKUP(BQ130,br_pier_cap_type[lookupValue],br_pier_cap_type[lookupKey],"ERROR"),""), "")</f>
        <v/>
      </c>
      <c r="BT130" s="3" t="str">
        <f>IF($A130="ADD",IF(NOT(ISBLANK(BS130)),_xlfn.XLOOKUP(BS130,br_bearing_type[lookupValue],br_bearing_type[lookupKey],"ERROR"),""), "")</f>
        <v/>
      </c>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T130" s="3" t="str">
        <f>IF($A130="ADD",IF(NOT(ISBLANK(CS130)),_xlfn.XLOOKUP(CS130,br_pier_type[lookupValue],br_pier_type[lookupKey],"ERROR"),""), "")</f>
        <v/>
      </c>
      <c r="CV130" s="3" t="str">
        <f>IF($A130="ADD",IF(NOT(ISBLANK(CU130)),_xlfn.XLOOKUP(CU130,br_pier_cap_type[lookupValue],br_pier_cap_type[lookupKey],"ERROR"),""), "")</f>
        <v/>
      </c>
      <c r="CX130" s="3" t="str">
        <f>IF($A130="ADD",IF(NOT(ISBLANK(CW130)),_xlfn.XLOOKUP(CW130,br_bearing_type[lookupValue],br_bearing_type[lookupKey],"ERROR"),""), "")</f>
        <v/>
      </c>
      <c r="CZ130" s="3" t="str">
        <f>IF($A130="ADD",IF(NOT(ISBLANK(CY130)),_xlfn.XLOOKUP(CY130,br_pier_type[lookupValue],br_pier_type[lookupKey],"ERROR"),""), "")</f>
        <v/>
      </c>
      <c r="DB130" s="3" t="str">
        <f>IF($A130="ADD",IF(NOT(ISBLANK(DA130)),_xlfn.XLOOKUP(DA130,br_pier_cap_type[lookupValue],br_pier_cap_type[lookupKey],"ERROR"),""), "")</f>
        <v/>
      </c>
      <c r="DD130" s="3" t="str">
        <f>IF($A130="ADD",IF(NOT(ISBLANK(DC130)),_xlfn.XLOOKUP(DC130,br_bearing_type[lookupValue],br_bearing_type[lookupKey],"ERROR"),""), "")</f>
        <v/>
      </c>
      <c r="DF130" s="3" t="str">
        <f>IF($A130="ADD",IF(NOT(ISBLANK(DE130)),_xlfn.XLOOKUP(DE130,br_pier_type[lookupValue],br_pier_type[lookupKey],"ERROR"),""), "")</f>
        <v/>
      </c>
      <c r="DH130" s="3" t="str">
        <f>IF($A130="ADD",IF(NOT(ISBLANK(DG130)),_xlfn.XLOOKUP(DG130,br_pier_cap_type[lookupValue],br_pier_cap_type[lookupKey],"ERROR"),""), "")</f>
        <v/>
      </c>
      <c r="DJ130" s="3" t="str">
        <f>IF($A130="ADD",IF(NOT(ISBLANK(DI130)),_xlfn.XLOOKUP(DI130,br_bearing_type[lookupValue],br_bearing_type[lookupKey],"ERROR"),""), "")</f>
        <v/>
      </c>
      <c r="DL130" s="3" t="str">
        <f>IF($A130="ADD",IF(NOT(ISBLANK(DK130)),_xlfn.XLOOKUP(DK130,br_pier_type[lookupValue],br_pier_type[lookupKey],"ERROR"),""), "")</f>
        <v/>
      </c>
      <c r="DN130" s="3" t="str">
        <f>IF($A130="ADD",IF(NOT(ISBLANK(DM130)),_xlfn.XLOOKUP(DM130,br_pier_cap_type[lookupValue],br_pier_cap_type[lookupKey],"ERROR"),""), "")</f>
        <v/>
      </c>
      <c r="DP130" s="3" t="str">
        <f>IF($A130="ADD",IF(NOT(ISBLANK(DO130)),_xlfn.XLOOKUP(DO130,br_bearing_type[lookupValue],br_bearing_type[lookupKey],"ERROR"),""), "")</f>
        <v/>
      </c>
      <c r="DR130" s="3" t="str">
        <f>IF($A130="ADD",IF(NOT(ISBLANK(DQ130)),_xlfn.XLOOKUP(DQ130,br_pier_type[lookupValue],br_pier_type[lookupKey],"ERROR"),""), "")</f>
        <v/>
      </c>
      <c r="DT130" s="3" t="str">
        <f>IF($A130="ADD",IF(NOT(ISBLANK(DS130)),_xlfn.XLOOKUP(DS130,br_pier_cap_type[lookupValue],br_pier_cap_type[lookupKey],"ERROR"),""), "")</f>
        <v/>
      </c>
      <c r="DV130" s="3" t="str">
        <f>IF($A130="ADD",IF(NOT(ISBLANK(DU130)),_xlfn.XLOOKUP(DU130,br_bearing_type[lookupValue],br_bearing_type[lookupKey],"ERROR"),""), "")</f>
        <v/>
      </c>
      <c r="DX130" s="3" t="str">
        <f>IF($A130="ADD",IF(NOT(ISBLANK(DW130)),_xlfn.XLOOKUP(DW130,br_pier_type[lookupValue],br_pier_type[lookupKey],"ERROR"),""), "")</f>
        <v/>
      </c>
      <c r="DZ130" s="3" t="str">
        <f>IF($A130="ADD",IF(NOT(ISBLANK(DY130)),_xlfn.XLOOKUP(DY130,br_pier_cap_type[lookupValue],br_pier_cap_type[lookupKey],"ERROR"),""), "")</f>
        <v/>
      </c>
      <c r="EB130" s="3" t="str">
        <f>IF($A130="ADD",IF(NOT(ISBLANK(EA130)),_xlfn.XLOOKUP(EA130,br_bearing_type[lookupValue],br_bearing_type[lookupKey],"ERROR"),""), "")</f>
        <v/>
      </c>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HU130" s="4"/>
      <c r="HX130" s="8"/>
      <c r="HY130" s="8"/>
      <c r="HZ130" s="4" t="str">
        <f t="shared" ca="1" si="3"/>
        <v/>
      </c>
      <c r="IA130" s="3" t="str">
        <f t="shared" si="4"/>
        <v/>
      </c>
      <c r="IB130" s="3" t="str">
        <f>IF($A130="","",IF((AND($A130="ADD",OR(IA130="",IA130="Local Authority"))),"L",(_xlfn.XLOOKUP(IA130,asset_owner[lookupValue],asset_owner[lookupKey],""))))</f>
        <v/>
      </c>
      <c r="IC130" s="9"/>
      <c r="IF130" s="8" t="str">
        <f t="shared" si="5"/>
        <v/>
      </c>
      <c r="IG130" s="7"/>
    </row>
    <row r="131" spans="2:241" x14ac:dyDescent="0.25">
      <c r="B131" s="5"/>
      <c r="C131" s="5"/>
      <c r="D131" s="6"/>
      <c r="E131" s="6"/>
      <c r="H131" s="3" t="str">
        <f>IF($A131="ADD",IF(NOT(ISBLANK(G131)),_xlfn.XLOOKUP(G131,br_found_type[lookupValue],br_found_type[lookupKey],"ERROR"),""), "")</f>
        <v/>
      </c>
      <c r="I131" s="4"/>
      <c r="K131" s="4"/>
      <c r="M131" s="3" t="str">
        <f>IF($A131="ADD",IF(NOT(ISBLANK(L131)),_xlfn.XLOOKUP(L131,br_found_mat[lookupValue],br_found_mat[lookupKey],"ERROR"),""), "")</f>
        <v/>
      </c>
      <c r="O131" s="3" t="str">
        <f>IF($A131="ADD",IF(NOT(ISBLANK(N131)),_xlfn.XLOOKUP(N131,found_cast_type[lookupValue],found_cast_type[lookupKey],"ERROR"),""), "")</f>
        <v/>
      </c>
      <c r="P131" s="4"/>
      <c r="R131" s="3" t="str">
        <f>IF($A131="ADD",IF(NOT(ISBLANK(Q131)),_xlfn.XLOOKUP(Q131,br_paint_system[lookupValue],br_paint_system[lookupKey],"ERROR"),""), "")</f>
        <v/>
      </c>
      <c r="T131" s="3" t="str">
        <f>IF($A131="ADD",IF(NOT(ISBLANK(S131)),_xlfn.XLOOKUP(S131,br_pier_type[lookupValue],br_pier_type[lookupKey],"ERROR"),""), "")</f>
        <v/>
      </c>
      <c r="V131" s="3" t="str">
        <f>IF($A131="ADD",IF(NOT(ISBLANK(U131)),_xlfn.XLOOKUP(U131,br_pier_cap_type[lookupValue],br_pier_cap_type[lookupKey],"ERROR"),""), "")</f>
        <v/>
      </c>
      <c r="X131" s="3" t="str">
        <f>IF($A131="ADD",IF(NOT(ISBLANK(W131)),_xlfn.XLOOKUP(W131,br_bearing_type[lookupValue],br_bearing_type[lookupKey],"ERROR"),""), "")</f>
        <v/>
      </c>
      <c r="Z131" s="3" t="str">
        <f>IF($A131="ADD",IF(NOT(ISBLANK(Y131)),_xlfn.XLOOKUP(Y131,br_pier_type[lookupValue],br_pier_type[lookupKey],"ERROR"),""), "")</f>
        <v/>
      </c>
      <c r="AB131" s="3" t="str">
        <f>IF($A131="ADD",IF(NOT(ISBLANK(AA131)),_xlfn.XLOOKUP(AA131,br_pier_cap_type[lookupValue],br_pier_cap_type[lookupKey],"ERROR"),""), "")</f>
        <v/>
      </c>
      <c r="AD131" s="3" t="str">
        <f>IF($A131="ADD",IF(NOT(ISBLANK(AC131)),_xlfn.XLOOKUP(AC131,br_bearing_type[lookupValue],br_bearing_type[lookupKey],"ERROR"),""), "")</f>
        <v/>
      </c>
      <c r="AF131" s="3" t="str">
        <f>IF($A131="ADD",IF(NOT(ISBLANK(AE131)),_xlfn.XLOOKUP(AE131,br_pier_type[lookupValue],br_pier_type[lookupKey],"ERROR"),""), "")</f>
        <v/>
      </c>
      <c r="AH131" s="3" t="str">
        <f>IF($A131="ADD",IF(NOT(ISBLANK(AG131)),_xlfn.XLOOKUP(AG131,br_pier_cap_type[lookupValue],br_pier_cap_type[lookupKey],"ERROR"),""), "")</f>
        <v/>
      </c>
      <c r="AJ131" s="3" t="str">
        <f>IF($A131="ADD",IF(NOT(ISBLANK(AI131)),_xlfn.XLOOKUP(AI131,br_bearing_type[lookupValue],br_bearing_type[lookupKey],"ERROR"),""), "")</f>
        <v/>
      </c>
      <c r="AL131" s="3" t="str">
        <f>IF($A131="ADD",IF(NOT(ISBLANK(AK131)),_xlfn.XLOOKUP(AK131,br_pier_type[lookupValue],br_pier_type[lookupKey],"ERROR"),""), "")</f>
        <v/>
      </c>
      <c r="AN131" s="3" t="str">
        <f>IF($A131="ADD",IF(NOT(ISBLANK(AM131)),_xlfn.XLOOKUP(AM131,br_pier_cap_type[lookupValue],br_pier_cap_type[lookupKey],"ERROR"),""), "")</f>
        <v/>
      </c>
      <c r="AP131" s="3" t="str">
        <f>IF($A131="ADD",IF(NOT(ISBLANK(AO131)),_xlfn.XLOOKUP(AO131,br_bearing_type[lookupValue],br_bearing_type[lookupKey],"ERROR"),""), "")</f>
        <v/>
      </c>
      <c r="AR131" s="3" t="str">
        <f>IF($A131="ADD",IF(NOT(ISBLANK(AQ131)),_xlfn.XLOOKUP(AQ131,br_pier_type[lookupValue],br_pier_type[lookupKey],"ERROR"),""), "")</f>
        <v/>
      </c>
      <c r="AT131" s="3" t="str">
        <f>IF($A131="ADD",IF(NOT(ISBLANK(AS131)),_xlfn.XLOOKUP(AS131,br_pier_cap_type[lookupValue],br_pier_cap_type[lookupKey],"ERROR"),""), "")</f>
        <v/>
      </c>
      <c r="AV131" s="3" t="str">
        <f>IF($A131="ADD",IF(NOT(ISBLANK(AU131)),_xlfn.XLOOKUP(AU131,br_bearing_type[lookupValue],br_bearing_type[lookupKey],"ERROR"),""), "")</f>
        <v/>
      </c>
      <c r="AX131" s="3" t="str">
        <f>IF($A131="ADD",IF(NOT(ISBLANK(AW131)),_xlfn.XLOOKUP(AW131,br_pier_type[lookupValue],br_pier_type[lookupKey],"ERROR"),""), "")</f>
        <v/>
      </c>
      <c r="AZ131" s="3" t="str">
        <f>IF($A131="ADD",IF(NOT(ISBLANK(AY131)),_xlfn.XLOOKUP(AY131,br_pier_cap_type[lookupValue],br_pier_cap_type[lookupKey],"ERROR"),""), "")</f>
        <v/>
      </c>
      <c r="BB131" s="3" t="str">
        <f>IF($A131="ADD",IF(NOT(ISBLANK(BA131)),_xlfn.XLOOKUP(BA131,br_bearing_type[lookupValue],br_bearing_type[lookupKey],"ERROR"),""), "")</f>
        <v/>
      </c>
      <c r="BD131" s="3" t="str">
        <f>IF($A131="ADD",IF(NOT(ISBLANK(BC131)),_xlfn.XLOOKUP(BC131,br_pier_type[lookupValue],br_pier_type[lookupKey],"ERROR"),""), "")</f>
        <v/>
      </c>
      <c r="BF131" s="3" t="str">
        <f>IF($A131="ADD",IF(NOT(ISBLANK(BE131)),_xlfn.XLOOKUP(BE131,br_pier_cap_type[lookupValue],br_pier_cap_type[lookupKey],"ERROR"),""), "")</f>
        <v/>
      </c>
      <c r="BH131" s="3" t="str">
        <f>IF($A131="ADD",IF(NOT(ISBLANK(BG131)),_xlfn.XLOOKUP(BG131,br_bearing_type[lookupValue],br_bearing_type[lookupKey],"ERROR"),""), "")</f>
        <v/>
      </c>
      <c r="BJ131" s="3" t="str">
        <f>IF($A131="ADD",IF(NOT(ISBLANK(BI131)),_xlfn.XLOOKUP(BI131,br_pier_type[lookupValue],br_pier_type[lookupKey],"ERROR"),""), "")</f>
        <v/>
      </c>
      <c r="BL131" s="3" t="str">
        <f>IF($A131="ADD",IF(NOT(ISBLANK(BK131)),_xlfn.XLOOKUP(BK131,br_pier_cap_type[lookupValue],br_pier_cap_type[lookupKey],"ERROR"),""), "")</f>
        <v/>
      </c>
      <c r="BN131" s="3" t="str">
        <f>IF($A131="ADD",IF(NOT(ISBLANK(BM131)),_xlfn.XLOOKUP(BM131,br_bearing_type[lookupValue],br_bearing_type[lookupKey],"ERROR"),""), "")</f>
        <v/>
      </c>
      <c r="BP131" s="3" t="str">
        <f>IF($A131="ADD",IF(NOT(ISBLANK(BO131)),_xlfn.XLOOKUP(BO131,br_pier_type[lookupValue],br_pier_type[lookupKey],"ERROR"),""), "")</f>
        <v/>
      </c>
      <c r="BR131" s="3" t="str">
        <f>IF($A131="ADD",IF(NOT(ISBLANK(BQ131)),_xlfn.XLOOKUP(BQ131,br_pier_cap_type[lookupValue],br_pier_cap_type[lookupKey],"ERROR"),""), "")</f>
        <v/>
      </c>
      <c r="BT131" s="3" t="str">
        <f>IF($A131="ADD",IF(NOT(ISBLANK(BS131)),_xlfn.XLOOKUP(BS131,br_bearing_type[lookupValue],br_bearing_type[lookupKey],"ERROR"),""), "")</f>
        <v/>
      </c>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T131" s="3" t="str">
        <f>IF($A131="ADD",IF(NOT(ISBLANK(CS131)),_xlfn.XLOOKUP(CS131,br_pier_type[lookupValue],br_pier_type[lookupKey],"ERROR"),""), "")</f>
        <v/>
      </c>
      <c r="CV131" s="3" t="str">
        <f>IF($A131="ADD",IF(NOT(ISBLANK(CU131)),_xlfn.XLOOKUP(CU131,br_pier_cap_type[lookupValue],br_pier_cap_type[lookupKey],"ERROR"),""), "")</f>
        <v/>
      </c>
      <c r="CX131" s="3" t="str">
        <f>IF($A131="ADD",IF(NOT(ISBLANK(CW131)),_xlfn.XLOOKUP(CW131,br_bearing_type[lookupValue],br_bearing_type[lookupKey],"ERROR"),""), "")</f>
        <v/>
      </c>
      <c r="CZ131" s="3" t="str">
        <f>IF($A131="ADD",IF(NOT(ISBLANK(CY131)),_xlfn.XLOOKUP(CY131,br_pier_type[lookupValue],br_pier_type[lookupKey],"ERROR"),""), "")</f>
        <v/>
      </c>
      <c r="DB131" s="3" t="str">
        <f>IF($A131="ADD",IF(NOT(ISBLANK(DA131)),_xlfn.XLOOKUP(DA131,br_pier_cap_type[lookupValue],br_pier_cap_type[lookupKey],"ERROR"),""), "")</f>
        <v/>
      </c>
      <c r="DD131" s="3" t="str">
        <f>IF($A131="ADD",IF(NOT(ISBLANK(DC131)),_xlfn.XLOOKUP(DC131,br_bearing_type[lookupValue],br_bearing_type[lookupKey],"ERROR"),""), "")</f>
        <v/>
      </c>
      <c r="DF131" s="3" t="str">
        <f>IF($A131="ADD",IF(NOT(ISBLANK(DE131)),_xlfn.XLOOKUP(DE131,br_pier_type[lookupValue],br_pier_type[lookupKey],"ERROR"),""), "")</f>
        <v/>
      </c>
      <c r="DH131" s="3" t="str">
        <f>IF($A131="ADD",IF(NOT(ISBLANK(DG131)),_xlfn.XLOOKUP(DG131,br_pier_cap_type[lookupValue],br_pier_cap_type[lookupKey],"ERROR"),""), "")</f>
        <v/>
      </c>
      <c r="DJ131" s="3" t="str">
        <f>IF($A131="ADD",IF(NOT(ISBLANK(DI131)),_xlfn.XLOOKUP(DI131,br_bearing_type[lookupValue],br_bearing_type[lookupKey],"ERROR"),""), "")</f>
        <v/>
      </c>
      <c r="DL131" s="3" t="str">
        <f>IF($A131="ADD",IF(NOT(ISBLANK(DK131)),_xlfn.XLOOKUP(DK131,br_pier_type[lookupValue],br_pier_type[lookupKey],"ERROR"),""), "")</f>
        <v/>
      </c>
      <c r="DN131" s="3" t="str">
        <f>IF($A131="ADD",IF(NOT(ISBLANK(DM131)),_xlfn.XLOOKUP(DM131,br_pier_cap_type[lookupValue],br_pier_cap_type[lookupKey],"ERROR"),""), "")</f>
        <v/>
      </c>
      <c r="DP131" s="3" t="str">
        <f>IF($A131="ADD",IF(NOT(ISBLANK(DO131)),_xlfn.XLOOKUP(DO131,br_bearing_type[lookupValue],br_bearing_type[lookupKey],"ERROR"),""), "")</f>
        <v/>
      </c>
      <c r="DR131" s="3" t="str">
        <f>IF($A131="ADD",IF(NOT(ISBLANK(DQ131)),_xlfn.XLOOKUP(DQ131,br_pier_type[lookupValue],br_pier_type[lookupKey],"ERROR"),""), "")</f>
        <v/>
      </c>
      <c r="DT131" s="3" t="str">
        <f>IF($A131="ADD",IF(NOT(ISBLANK(DS131)),_xlfn.XLOOKUP(DS131,br_pier_cap_type[lookupValue],br_pier_cap_type[lookupKey],"ERROR"),""), "")</f>
        <v/>
      </c>
      <c r="DV131" s="3" t="str">
        <f>IF($A131="ADD",IF(NOT(ISBLANK(DU131)),_xlfn.XLOOKUP(DU131,br_bearing_type[lookupValue],br_bearing_type[lookupKey],"ERROR"),""), "")</f>
        <v/>
      </c>
      <c r="DX131" s="3" t="str">
        <f>IF($A131="ADD",IF(NOT(ISBLANK(DW131)),_xlfn.XLOOKUP(DW131,br_pier_type[lookupValue],br_pier_type[lookupKey],"ERROR"),""), "")</f>
        <v/>
      </c>
      <c r="DZ131" s="3" t="str">
        <f>IF($A131="ADD",IF(NOT(ISBLANK(DY131)),_xlfn.XLOOKUP(DY131,br_pier_cap_type[lookupValue],br_pier_cap_type[lookupKey],"ERROR"),""), "")</f>
        <v/>
      </c>
      <c r="EB131" s="3" t="str">
        <f>IF($A131="ADD",IF(NOT(ISBLANK(EA131)),_xlfn.XLOOKUP(EA131,br_bearing_type[lookupValue],br_bearing_type[lookupKey],"ERROR"),""), "")</f>
        <v/>
      </c>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HU131" s="4"/>
      <c r="HX131" s="8"/>
      <c r="HY131" s="8"/>
      <c r="HZ131" s="4" t="str">
        <f t="shared" ca="1" si="3"/>
        <v/>
      </c>
      <c r="IA131" s="3" t="str">
        <f t="shared" si="4"/>
        <v/>
      </c>
      <c r="IB131" s="3" t="str">
        <f>IF($A131="","",IF((AND($A131="ADD",OR(IA131="",IA131="Local Authority"))),"L",(_xlfn.XLOOKUP(IA131,asset_owner[lookupValue],asset_owner[lookupKey],""))))</f>
        <v/>
      </c>
      <c r="IC131" s="9"/>
      <c r="IF131" s="8" t="str">
        <f t="shared" si="5"/>
        <v/>
      </c>
      <c r="IG131" s="7"/>
    </row>
    <row r="132" spans="2:241" x14ac:dyDescent="0.25">
      <c r="B132" s="5"/>
      <c r="C132" s="5"/>
      <c r="D132" s="6"/>
      <c r="E132" s="6"/>
      <c r="H132" s="3" t="str">
        <f>IF($A132="ADD",IF(NOT(ISBLANK(G132)),_xlfn.XLOOKUP(G132,br_found_type[lookupValue],br_found_type[lookupKey],"ERROR"),""), "")</f>
        <v/>
      </c>
      <c r="I132" s="4"/>
      <c r="K132" s="4"/>
      <c r="M132" s="3" t="str">
        <f>IF($A132="ADD",IF(NOT(ISBLANK(L132)),_xlfn.XLOOKUP(L132,br_found_mat[lookupValue],br_found_mat[lookupKey],"ERROR"),""), "")</f>
        <v/>
      </c>
      <c r="O132" s="3" t="str">
        <f>IF($A132="ADD",IF(NOT(ISBLANK(N132)),_xlfn.XLOOKUP(N132,found_cast_type[lookupValue],found_cast_type[lookupKey],"ERROR"),""), "")</f>
        <v/>
      </c>
      <c r="P132" s="4"/>
      <c r="R132" s="3" t="str">
        <f>IF($A132="ADD",IF(NOT(ISBLANK(Q132)),_xlfn.XLOOKUP(Q132,br_paint_system[lookupValue],br_paint_system[lookupKey],"ERROR"),""), "")</f>
        <v/>
      </c>
      <c r="T132" s="3" t="str">
        <f>IF($A132="ADD",IF(NOT(ISBLANK(S132)),_xlfn.XLOOKUP(S132,br_pier_type[lookupValue],br_pier_type[lookupKey],"ERROR"),""), "")</f>
        <v/>
      </c>
      <c r="V132" s="3" t="str">
        <f>IF($A132="ADD",IF(NOT(ISBLANK(U132)),_xlfn.XLOOKUP(U132,br_pier_cap_type[lookupValue],br_pier_cap_type[lookupKey],"ERROR"),""), "")</f>
        <v/>
      </c>
      <c r="X132" s="3" t="str">
        <f>IF($A132="ADD",IF(NOT(ISBLANK(W132)),_xlfn.XLOOKUP(W132,br_bearing_type[lookupValue],br_bearing_type[lookupKey],"ERROR"),""), "")</f>
        <v/>
      </c>
      <c r="Z132" s="3" t="str">
        <f>IF($A132="ADD",IF(NOT(ISBLANK(Y132)),_xlfn.XLOOKUP(Y132,br_pier_type[lookupValue],br_pier_type[lookupKey],"ERROR"),""), "")</f>
        <v/>
      </c>
      <c r="AB132" s="3" t="str">
        <f>IF($A132="ADD",IF(NOT(ISBLANK(AA132)),_xlfn.XLOOKUP(AA132,br_pier_cap_type[lookupValue],br_pier_cap_type[lookupKey],"ERROR"),""), "")</f>
        <v/>
      </c>
      <c r="AD132" s="3" t="str">
        <f>IF($A132="ADD",IF(NOT(ISBLANK(AC132)),_xlfn.XLOOKUP(AC132,br_bearing_type[lookupValue],br_bearing_type[lookupKey],"ERROR"),""), "")</f>
        <v/>
      </c>
      <c r="AF132" s="3" t="str">
        <f>IF($A132="ADD",IF(NOT(ISBLANK(AE132)),_xlfn.XLOOKUP(AE132,br_pier_type[lookupValue],br_pier_type[lookupKey],"ERROR"),""), "")</f>
        <v/>
      </c>
      <c r="AH132" s="3" t="str">
        <f>IF($A132="ADD",IF(NOT(ISBLANK(AG132)),_xlfn.XLOOKUP(AG132,br_pier_cap_type[lookupValue],br_pier_cap_type[lookupKey],"ERROR"),""), "")</f>
        <v/>
      </c>
      <c r="AJ132" s="3" t="str">
        <f>IF($A132="ADD",IF(NOT(ISBLANK(AI132)),_xlfn.XLOOKUP(AI132,br_bearing_type[lookupValue],br_bearing_type[lookupKey],"ERROR"),""), "")</f>
        <v/>
      </c>
      <c r="AL132" s="3" t="str">
        <f>IF($A132="ADD",IF(NOT(ISBLANK(AK132)),_xlfn.XLOOKUP(AK132,br_pier_type[lookupValue],br_pier_type[lookupKey],"ERROR"),""), "")</f>
        <v/>
      </c>
      <c r="AN132" s="3" t="str">
        <f>IF($A132="ADD",IF(NOT(ISBLANK(AM132)),_xlfn.XLOOKUP(AM132,br_pier_cap_type[lookupValue],br_pier_cap_type[lookupKey],"ERROR"),""), "")</f>
        <v/>
      </c>
      <c r="AP132" s="3" t="str">
        <f>IF($A132="ADD",IF(NOT(ISBLANK(AO132)),_xlfn.XLOOKUP(AO132,br_bearing_type[lookupValue],br_bearing_type[lookupKey],"ERROR"),""), "")</f>
        <v/>
      </c>
      <c r="AR132" s="3" t="str">
        <f>IF($A132="ADD",IF(NOT(ISBLANK(AQ132)),_xlfn.XLOOKUP(AQ132,br_pier_type[lookupValue],br_pier_type[lookupKey],"ERROR"),""), "")</f>
        <v/>
      </c>
      <c r="AT132" s="3" t="str">
        <f>IF($A132="ADD",IF(NOT(ISBLANK(AS132)),_xlfn.XLOOKUP(AS132,br_pier_cap_type[lookupValue],br_pier_cap_type[lookupKey],"ERROR"),""), "")</f>
        <v/>
      </c>
      <c r="AV132" s="3" t="str">
        <f>IF($A132="ADD",IF(NOT(ISBLANK(AU132)),_xlfn.XLOOKUP(AU132,br_bearing_type[lookupValue],br_bearing_type[lookupKey],"ERROR"),""), "")</f>
        <v/>
      </c>
      <c r="AX132" s="3" t="str">
        <f>IF($A132="ADD",IF(NOT(ISBLANK(AW132)),_xlfn.XLOOKUP(AW132,br_pier_type[lookupValue],br_pier_type[lookupKey],"ERROR"),""), "")</f>
        <v/>
      </c>
      <c r="AZ132" s="3" t="str">
        <f>IF($A132="ADD",IF(NOT(ISBLANK(AY132)),_xlfn.XLOOKUP(AY132,br_pier_cap_type[lookupValue],br_pier_cap_type[lookupKey],"ERROR"),""), "")</f>
        <v/>
      </c>
      <c r="BB132" s="3" t="str">
        <f>IF($A132="ADD",IF(NOT(ISBLANK(BA132)),_xlfn.XLOOKUP(BA132,br_bearing_type[lookupValue],br_bearing_type[lookupKey],"ERROR"),""), "")</f>
        <v/>
      </c>
      <c r="BD132" s="3" t="str">
        <f>IF($A132="ADD",IF(NOT(ISBLANK(BC132)),_xlfn.XLOOKUP(BC132,br_pier_type[lookupValue],br_pier_type[lookupKey],"ERROR"),""), "")</f>
        <v/>
      </c>
      <c r="BF132" s="3" t="str">
        <f>IF($A132="ADD",IF(NOT(ISBLANK(BE132)),_xlfn.XLOOKUP(BE132,br_pier_cap_type[lookupValue],br_pier_cap_type[lookupKey],"ERROR"),""), "")</f>
        <v/>
      </c>
      <c r="BH132" s="3" t="str">
        <f>IF($A132="ADD",IF(NOT(ISBLANK(BG132)),_xlfn.XLOOKUP(BG132,br_bearing_type[lookupValue],br_bearing_type[lookupKey],"ERROR"),""), "")</f>
        <v/>
      </c>
      <c r="BJ132" s="3" t="str">
        <f>IF($A132="ADD",IF(NOT(ISBLANK(BI132)),_xlfn.XLOOKUP(BI132,br_pier_type[lookupValue],br_pier_type[lookupKey],"ERROR"),""), "")</f>
        <v/>
      </c>
      <c r="BL132" s="3" t="str">
        <f>IF($A132="ADD",IF(NOT(ISBLANK(BK132)),_xlfn.XLOOKUP(BK132,br_pier_cap_type[lookupValue],br_pier_cap_type[lookupKey],"ERROR"),""), "")</f>
        <v/>
      </c>
      <c r="BN132" s="3" t="str">
        <f>IF($A132="ADD",IF(NOT(ISBLANK(BM132)),_xlfn.XLOOKUP(BM132,br_bearing_type[lookupValue],br_bearing_type[lookupKey],"ERROR"),""), "")</f>
        <v/>
      </c>
      <c r="BP132" s="3" t="str">
        <f>IF($A132="ADD",IF(NOT(ISBLANK(BO132)),_xlfn.XLOOKUP(BO132,br_pier_type[lookupValue],br_pier_type[lookupKey],"ERROR"),""), "")</f>
        <v/>
      </c>
      <c r="BR132" s="3" t="str">
        <f>IF($A132="ADD",IF(NOT(ISBLANK(BQ132)),_xlfn.XLOOKUP(BQ132,br_pier_cap_type[lookupValue],br_pier_cap_type[lookupKey],"ERROR"),""), "")</f>
        <v/>
      </c>
      <c r="BT132" s="3" t="str">
        <f>IF($A132="ADD",IF(NOT(ISBLANK(BS132)),_xlfn.XLOOKUP(BS132,br_bearing_type[lookupValue],br_bearing_type[lookupKey],"ERROR"),""), "")</f>
        <v/>
      </c>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T132" s="3" t="str">
        <f>IF($A132="ADD",IF(NOT(ISBLANK(CS132)),_xlfn.XLOOKUP(CS132,br_pier_type[lookupValue],br_pier_type[lookupKey],"ERROR"),""), "")</f>
        <v/>
      </c>
      <c r="CV132" s="3" t="str">
        <f>IF($A132="ADD",IF(NOT(ISBLANK(CU132)),_xlfn.XLOOKUP(CU132,br_pier_cap_type[lookupValue],br_pier_cap_type[lookupKey],"ERROR"),""), "")</f>
        <v/>
      </c>
      <c r="CX132" s="3" t="str">
        <f>IF($A132="ADD",IF(NOT(ISBLANK(CW132)),_xlfn.XLOOKUP(CW132,br_bearing_type[lookupValue],br_bearing_type[lookupKey],"ERROR"),""), "")</f>
        <v/>
      </c>
      <c r="CZ132" s="3" t="str">
        <f>IF($A132="ADD",IF(NOT(ISBLANK(CY132)),_xlfn.XLOOKUP(CY132,br_pier_type[lookupValue],br_pier_type[lookupKey],"ERROR"),""), "")</f>
        <v/>
      </c>
      <c r="DB132" s="3" t="str">
        <f>IF($A132="ADD",IF(NOT(ISBLANK(DA132)),_xlfn.XLOOKUP(DA132,br_pier_cap_type[lookupValue],br_pier_cap_type[lookupKey],"ERROR"),""), "")</f>
        <v/>
      </c>
      <c r="DD132" s="3" t="str">
        <f>IF($A132="ADD",IF(NOT(ISBLANK(DC132)),_xlfn.XLOOKUP(DC132,br_bearing_type[lookupValue],br_bearing_type[lookupKey],"ERROR"),""), "")</f>
        <v/>
      </c>
      <c r="DF132" s="3" t="str">
        <f>IF($A132="ADD",IF(NOT(ISBLANK(DE132)),_xlfn.XLOOKUP(DE132,br_pier_type[lookupValue],br_pier_type[lookupKey],"ERROR"),""), "")</f>
        <v/>
      </c>
      <c r="DH132" s="3" t="str">
        <f>IF($A132="ADD",IF(NOT(ISBLANK(DG132)),_xlfn.XLOOKUP(DG132,br_pier_cap_type[lookupValue],br_pier_cap_type[lookupKey],"ERROR"),""), "")</f>
        <v/>
      </c>
      <c r="DJ132" s="3" t="str">
        <f>IF($A132="ADD",IF(NOT(ISBLANK(DI132)),_xlfn.XLOOKUP(DI132,br_bearing_type[lookupValue],br_bearing_type[lookupKey],"ERROR"),""), "")</f>
        <v/>
      </c>
      <c r="DL132" s="3" t="str">
        <f>IF($A132="ADD",IF(NOT(ISBLANK(DK132)),_xlfn.XLOOKUP(DK132,br_pier_type[lookupValue],br_pier_type[lookupKey],"ERROR"),""), "")</f>
        <v/>
      </c>
      <c r="DN132" s="3" t="str">
        <f>IF($A132="ADD",IF(NOT(ISBLANK(DM132)),_xlfn.XLOOKUP(DM132,br_pier_cap_type[lookupValue],br_pier_cap_type[lookupKey],"ERROR"),""), "")</f>
        <v/>
      </c>
      <c r="DP132" s="3" t="str">
        <f>IF($A132="ADD",IF(NOT(ISBLANK(DO132)),_xlfn.XLOOKUP(DO132,br_bearing_type[lookupValue],br_bearing_type[lookupKey],"ERROR"),""), "")</f>
        <v/>
      </c>
      <c r="DR132" s="3" t="str">
        <f>IF($A132="ADD",IF(NOT(ISBLANK(DQ132)),_xlfn.XLOOKUP(DQ132,br_pier_type[lookupValue],br_pier_type[lookupKey],"ERROR"),""), "")</f>
        <v/>
      </c>
      <c r="DT132" s="3" t="str">
        <f>IF($A132="ADD",IF(NOT(ISBLANK(DS132)),_xlfn.XLOOKUP(DS132,br_pier_cap_type[lookupValue],br_pier_cap_type[lookupKey],"ERROR"),""), "")</f>
        <v/>
      </c>
      <c r="DV132" s="3" t="str">
        <f>IF($A132="ADD",IF(NOT(ISBLANK(DU132)),_xlfn.XLOOKUP(DU132,br_bearing_type[lookupValue],br_bearing_type[lookupKey],"ERROR"),""), "")</f>
        <v/>
      </c>
      <c r="DX132" s="3" t="str">
        <f>IF($A132="ADD",IF(NOT(ISBLANK(DW132)),_xlfn.XLOOKUP(DW132,br_pier_type[lookupValue],br_pier_type[lookupKey],"ERROR"),""), "")</f>
        <v/>
      </c>
      <c r="DZ132" s="3" t="str">
        <f>IF($A132="ADD",IF(NOT(ISBLANK(DY132)),_xlfn.XLOOKUP(DY132,br_pier_cap_type[lookupValue],br_pier_cap_type[lookupKey],"ERROR"),""), "")</f>
        <v/>
      </c>
      <c r="EB132" s="3" t="str">
        <f>IF($A132="ADD",IF(NOT(ISBLANK(EA132)),_xlfn.XLOOKUP(EA132,br_bearing_type[lookupValue],br_bearing_type[lookupKey],"ERROR"),""), "")</f>
        <v/>
      </c>
      <c r="EU132" s="6"/>
      <c r="EV132" s="6"/>
      <c r="EW132" s="6"/>
      <c r="EX132" s="6"/>
      <c r="EY132" s="6"/>
      <c r="EZ132" s="6"/>
      <c r="FA132" s="6"/>
      <c r="FB132" s="6"/>
      <c r="FC132" s="6"/>
      <c r="FD132" s="6"/>
      <c r="FE132" s="6"/>
      <c r="FF132" s="6"/>
      <c r="FG132" s="6"/>
      <c r="FH132" s="6"/>
      <c r="FI132" s="6"/>
      <c r="FJ132" s="6"/>
      <c r="FK132" s="6"/>
      <c r="FL132" s="6"/>
      <c r="FM132" s="6"/>
      <c r="FN132" s="6"/>
      <c r="FO132" s="6"/>
      <c r="FP132" s="6"/>
      <c r="FQ132" s="6"/>
      <c r="FR132" s="6"/>
      <c r="HU132" s="4"/>
      <c r="HX132" s="8"/>
      <c r="HY132" s="8"/>
      <c r="HZ132" s="4" t="str">
        <f t="shared" ca="1" si="3"/>
        <v/>
      </c>
      <c r="IA132" s="3" t="str">
        <f t="shared" si="4"/>
        <v/>
      </c>
      <c r="IB132" s="3" t="str">
        <f>IF($A132="","",IF((AND($A132="ADD",OR(IA132="",IA132="Local Authority"))),"L",(_xlfn.XLOOKUP(IA132,asset_owner[lookupValue],asset_owner[lookupKey],""))))</f>
        <v/>
      </c>
      <c r="IC132" s="9"/>
      <c r="IF132" s="8" t="str">
        <f t="shared" si="5"/>
        <v/>
      </c>
      <c r="IG132" s="7"/>
    </row>
    <row r="133" spans="2:241" x14ac:dyDescent="0.25">
      <c r="B133" s="5"/>
      <c r="C133" s="5"/>
      <c r="D133" s="6"/>
      <c r="E133" s="6"/>
      <c r="H133" s="3" t="str">
        <f>IF($A133="ADD",IF(NOT(ISBLANK(G133)),_xlfn.XLOOKUP(G133,br_found_type[lookupValue],br_found_type[lookupKey],"ERROR"),""), "")</f>
        <v/>
      </c>
      <c r="I133" s="4"/>
      <c r="K133" s="4"/>
      <c r="M133" s="3" t="str">
        <f>IF($A133="ADD",IF(NOT(ISBLANK(L133)),_xlfn.XLOOKUP(L133,br_found_mat[lookupValue],br_found_mat[lookupKey],"ERROR"),""), "")</f>
        <v/>
      </c>
      <c r="O133" s="3" t="str">
        <f>IF($A133="ADD",IF(NOT(ISBLANK(N133)),_xlfn.XLOOKUP(N133,found_cast_type[lookupValue],found_cast_type[lookupKey],"ERROR"),""), "")</f>
        <v/>
      </c>
      <c r="P133" s="4"/>
      <c r="R133" s="3" t="str">
        <f>IF($A133="ADD",IF(NOT(ISBLANK(Q133)),_xlfn.XLOOKUP(Q133,br_paint_system[lookupValue],br_paint_system[lookupKey],"ERROR"),""), "")</f>
        <v/>
      </c>
      <c r="T133" s="3" t="str">
        <f>IF($A133="ADD",IF(NOT(ISBLANK(S133)),_xlfn.XLOOKUP(S133,br_pier_type[lookupValue],br_pier_type[lookupKey],"ERROR"),""), "")</f>
        <v/>
      </c>
      <c r="V133" s="3" t="str">
        <f>IF($A133="ADD",IF(NOT(ISBLANK(U133)),_xlfn.XLOOKUP(U133,br_pier_cap_type[lookupValue],br_pier_cap_type[lookupKey],"ERROR"),""), "")</f>
        <v/>
      </c>
      <c r="X133" s="3" t="str">
        <f>IF($A133="ADD",IF(NOT(ISBLANK(W133)),_xlfn.XLOOKUP(W133,br_bearing_type[lookupValue],br_bearing_type[lookupKey],"ERROR"),""), "")</f>
        <v/>
      </c>
      <c r="Z133" s="3" t="str">
        <f>IF($A133="ADD",IF(NOT(ISBLANK(Y133)),_xlfn.XLOOKUP(Y133,br_pier_type[lookupValue],br_pier_type[lookupKey],"ERROR"),""), "")</f>
        <v/>
      </c>
      <c r="AB133" s="3" t="str">
        <f>IF($A133="ADD",IF(NOT(ISBLANK(AA133)),_xlfn.XLOOKUP(AA133,br_pier_cap_type[lookupValue],br_pier_cap_type[lookupKey],"ERROR"),""), "")</f>
        <v/>
      </c>
      <c r="AD133" s="3" t="str">
        <f>IF($A133="ADD",IF(NOT(ISBLANK(AC133)),_xlfn.XLOOKUP(AC133,br_bearing_type[lookupValue],br_bearing_type[lookupKey],"ERROR"),""), "")</f>
        <v/>
      </c>
      <c r="AF133" s="3" t="str">
        <f>IF($A133="ADD",IF(NOT(ISBLANK(AE133)),_xlfn.XLOOKUP(AE133,br_pier_type[lookupValue],br_pier_type[lookupKey],"ERROR"),""), "")</f>
        <v/>
      </c>
      <c r="AH133" s="3" t="str">
        <f>IF($A133="ADD",IF(NOT(ISBLANK(AG133)),_xlfn.XLOOKUP(AG133,br_pier_cap_type[lookupValue],br_pier_cap_type[lookupKey],"ERROR"),""), "")</f>
        <v/>
      </c>
      <c r="AJ133" s="3" t="str">
        <f>IF($A133="ADD",IF(NOT(ISBLANK(AI133)),_xlfn.XLOOKUP(AI133,br_bearing_type[lookupValue],br_bearing_type[lookupKey],"ERROR"),""), "")</f>
        <v/>
      </c>
      <c r="AL133" s="3" t="str">
        <f>IF($A133="ADD",IF(NOT(ISBLANK(AK133)),_xlfn.XLOOKUP(AK133,br_pier_type[lookupValue],br_pier_type[lookupKey],"ERROR"),""), "")</f>
        <v/>
      </c>
      <c r="AN133" s="3" t="str">
        <f>IF($A133="ADD",IF(NOT(ISBLANK(AM133)),_xlfn.XLOOKUP(AM133,br_pier_cap_type[lookupValue],br_pier_cap_type[lookupKey],"ERROR"),""), "")</f>
        <v/>
      </c>
      <c r="AP133" s="3" t="str">
        <f>IF($A133="ADD",IF(NOT(ISBLANK(AO133)),_xlfn.XLOOKUP(AO133,br_bearing_type[lookupValue],br_bearing_type[lookupKey],"ERROR"),""), "")</f>
        <v/>
      </c>
      <c r="AR133" s="3" t="str">
        <f>IF($A133="ADD",IF(NOT(ISBLANK(AQ133)),_xlfn.XLOOKUP(AQ133,br_pier_type[lookupValue],br_pier_type[lookupKey],"ERROR"),""), "")</f>
        <v/>
      </c>
      <c r="AT133" s="3" t="str">
        <f>IF($A133="ADD",IF(NOT(ISBLANK(AS133)),_xlfn.XLOOKUP(AS133,br_pier_cap_type[lookupValue],br_pier_cap_type[lookupKey],"ERROR"),""), "")</f>
        <v/>
      </c>
      <c r="AV133" s="3" t="str">
        <f>IF($A133="ADD",IF(NOT(ISBLANK(AU133)),_xlfn.XLOOKUP(AU133,br_bearing_type[lookupValue],br_bearing_type[lookupKey],"ERROR"),""), "")</f>
        <v/>
      </c>
      <c r="AX133" s="3" t="str">
        <f>IF($A133="ADD",IF(NOT(ISBLANK(AW133)),_xlfn.XLOOKUP(AW133,br_pier_type[lookupValue],br_pier_type[lookupKey],"ERROR"),""), "")</f>
        <v/>
      </c>
      <c r="AZ133" s="3" t="str">
        <f>IF($A133="ADD",IF(NOT(ISBLANK(AY133)),_xlfn.XLOOKUP(AY133,br_pier_cap_type[lookupValue],br_pier_cap_type[lookupKey],"ERROR"),""), "")</f>
        <v/>
      </c>
      <c r="BB133" s="3" t="str">
        <f>IF($A133="ADD",IF(NOT(ISBLANK(BA133)),_xlfn.XLOOKUP(BA133,br_bearing_type[lookupValue],br_bearing_type[lookupKey],"ERROR"),""), "")</f>
        <v/>
      </c>
      <c r="BD133" s="3" t="str">
        <f>IF($A133="ADD",IF(NOT(ISBLANK(BC133)),_xlfn.XLOOKUP(BC133,br_pier_type[lookupValue],br_pier_type[lookupKey],"ERROR"),""), "")</f>
        <v/>
      </c>
      <c r="BF133" s="3" t="str">
        <f>IF($A133="ADD",IF(NOT(ISBLANK(BE133)),_xlfn.XLOOKUP(BE133,br_pier_cap_type[lookupValue],br_pier_cap_type[lookupKey],"ERROR"),""), "")</f>
        <v/>
      </c>
      <c r="BH133" s="3" t="str">
        <f>IF($A133="ADD",IF(NOT(ISBLANK(BG133)),_xlfn.XLOOKUP(BG133,br_bearing_type[lookupValue],br_bearing_type[lookupKey],"ERROR"),""), "")</f>
        <v/>
      </c>
      <c r="BJ133" s="3" t="str">
        <f>IF($A133="ADD",IF(NOT(ISBLANK(BI133)),_xlfn.XLOOKUP(BI133,br_pier_type[lookupValue],br_pier_type[lookupKey],"ERROR"),""), "")</f>
        <v/>
      </c>
      <c r="BL133" s="3" t="str">
        <f>IF($A133="ADD",IF(NOT(ISBLANK(BK133)),_xlfn.XLOOKUP(BK133,br_pier_cap_type[lookupValue],br_pier_cap_type[lookupKey],"ERROR"),""), "")</f>
        <v/>
      </c>
      <c r="BN133" s="3" t="str">
        <f>IF($A133="ADD",IF(NOT(ISBLANK(BM133)),_xlfn.XLOOKUP(BM133,br_bearing_type[lookupValue],br_bearing_type[lookupKey],"ERROR"),""), "")</f>
        <v/>
      </c>
      <c r="BP133" s="3" t="str">
        <f>IF($A133="ADD",IF(NOT(ISBLANK(BO133)),_xlfn.XLOOKUP(BO133,br_pier_type[lookupValue],br_pier_type[lookupKey],"ERROR"),""), "")</f>
        <v/>
      </c>
      <c r="BR133" s="3" t="str">
        <f>IF($A133="ADD",IF(NOT(ISBLANK(BQ133)),_xlfn.XLOOKUP(BQ133,br_pier_cap_type[lookupValue],br_pier_cap_type[lookupKey],"ERROR"),""), "")</f>
        <v/>
      </c>
      <c r="BT133" s="3" t="str">
        <f>IF($A133="ADD",IF(NOT(ISBLANK(BS133)),_xlfn.XLOOKUP(BS133,br_bearing_type[lookupValue],br_bearing_type[lookupKey],"ERROR"),""), "")</f>
        <v/>
      </c>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T133" s="3" t="str">
        <f>IF($A133="ADD",IF(NOT(ISBLANK(CS133)),_xlfn.XLOOKUP(CS133,br_pier_type[lookupValue],br_pier_type[lookupKey],"ERROR"),""), "")</f>
        <v/>
      </c>
      <c r="CV133" s="3" t="str">
        <f>IF($A133="ADD",IF(NOT(ISBLANK(CU133)),_xlfn.XLOOKUP(CU133,br_pier_cap_type[lookupValue],br_pier_cap_type[lookupKey],"ERROR"),""), "")</f>
        <v/>
      </c>
      <c r="CX133" s="3" t="str">
        <f>IF($A133="ADD",IF(NOT(ISBLANK(CW133)),_xlfn.XLOOKUP(CW133,br_bearing_type[lookupValue],br_bearing_type[lookupKey],"ERROR"),""), "")</f>
        <v/>
      </c>
      <c r="CZ133" s="3" t="str">
        <f>IF($A133="ADD",IF(NOT(ISBLANK(CY133)),_xlfn.XLOOKUP(CY133,br_pier_type[lookupValue],br_pier_type[lookupKey],"ERROR"),""), "")</f>
        <v/>
      </c>
      <c r="DB133" s="3" t="str">
        <f>IF($A133="ADD",IF(NOT(ISBLANK(DA133)),_xlfn.XLOOKUP(DA133,br_pier_cap_type[lookupValue],br_pier_cap_type[lookupKey],"ERROR"),""), "")</f>
        <v/>
      </c>
      <c r="DD133" s="3" t="str">
        <f>IF($A133="ADD",IF(NOT(ISBLANK(DC133)),_xlfn.XLOOKUP(DC133,br_bearing_type[lookupValue],br_bearing_type[lookupKey],"ERROR"),""), "")</f>
        <v/>
      </c>
      <c r="DF133" s="3" t="str">
        <f>IF($A133="ADD",IF(NOT(ISBLANK(DE133)),_xlfn.XLOOKUP(DE133,br_pier_type[lookupValue],br_pier_type[lookupKey],"ERROR"),""), "")</f>
        <v/>
      </c>
      <c r="DH133" s="3" t="str">
        <f>IF($A133="ADD",IF(NOT(ISBLANK(DG133)),_xlfn.XLOOKUP(DG133,br_pier_cap_type[lookupValue],br_pier_cap_type[lookupKey],"ERROR"),""), "")</f>
        <v/>
      </c>
      <c r="DJ133" s="3" t="str">
        <f>IF($A133="ADD",IF(NOT(ISBLANK(DI133)),_xlfn.XLOOKUP(DI133,br_bearing_type[lookupValue],br_bearing_type[lookupKey],"ERROR"),""), "")</f>
        <v/>
      </c>
      <c r="DL133" s="3" t="str">
        <f>IF($A133="ADD",IF(NOT(ISBLANK(DK133)),_xlfn.XLOOKUP(DK133,br_pier_type[lookupValue],br_pier_type[lookupKey],"ERROR"),""), "")</f>
        <v/>
      </c>
      <c r="DN133" s="3" t="str">
        <f>IF($A133="ADD",IF(NOT(ISBLANK(DM133)),_xlfn.XLOOKUP(DM133,br_pier_cap_type[lookupValue],br_pier_cap_type[lookupKey],"ERROR"),""), "")</f>
        <v/>
      </c>
      <c r="DP133" s="3" t="str">
        <f>IF($A133="ADD",IF(NOT(ISBLANK(DO133)),_xlfn.XLOOKUP(DO133,br_bearing_type[lookupValue],br_bearing_type[lookupKey],"ERROR"),""), "")</f>
        <v/>
      </c>
      <c r="DR133" s="3" t="str">
        <f>IF($A133="ADD",IF(NOT(ISBLANK(DQ133)),_xlfn.XLOOKUP(DQ133,br_pier_type[lookupValue],br_pier_type[lookupKey],"ERROR"),""), "")</f>
        <v/>
      </c>
      <c r="DT133" s="3" t="str">
        <f>IF($A133="ADD",IF(NOT(ISBLANK(DS133)),_xlfn.XLOOKUP(DS133,br_pier_cap_type[lookupValue],br_pier_cap_type[lookupKey],"ERROR"),""), "")</f>
        <v/>
      </c>
      <c r="DV133" s="3" t="str">
        <f>IF($A133="ADD",IF(NOT(ISBLANK(DU133)),_xlfn.XLOOKUP(DU133,br_bearing_type[lookupValue],br_bearing_type[lookupKey],"ERROR"),""), "")</f>
        <v/>
      </c>
      <c r="DX133" s="3" t="str">
        <f>IF($A133="ADD",IF(NOT(ISBLANK(DW133)),_xlfn.XLOOKUP(DW133,br_pier_type[lookupValue],br_pier_type[lookupKey],"ERROR"),""), "")</f>
        <v/>
      </c>
      <c r="DZ133" s="3" t="str">
        <f>IF($A133="ADD",IF(NOT(ISBLANK(DY133)),_xlfn.XLOOKUP(DY133,br_pier_cap_type[lookupValue],br_pier_cap_type[lookupKey],"ERROR"),""), "")</f>
        <v/>
      </c>
      <c r="EB133" s="3" t="str">
        <f>IF($A133="ADD",IF(NOT(ISBLANK(EA133)),_xlfn.XLOOKUP(EA133,br_bearing_type[lookupValue],br_bearing_type[lookupKey],"ERROR"),""), "")</f>
        <v/>
      </c>
      <c r="EU133" s="6"/>
      <c r="EV133" s="6"/>
      <c r="EW133" s="6"/>
      <c r="EX133" s="6"/>
      <c r="EY133" s="6"/>
      <c r="EZ133" s="6"/>
      <c r="FA133" s="6"/>
      <c r="FB133" s="6"/>
      <c r="FC133" s="6"/>
      <c r="FD133" s="6"/>
      <c r="FE133" s="6"/>
      <c r="FF133" s="6"/>
      <c r="FG133" s="6"/>
      <c r="FH133" s="6"/>
      <c r="FI133" s="6"/>
      <c r="FJ133" s="6"/>
      <c r="FK133" s="6"/>
      <c r="FL133" s="6"/>
      <c r="FM133" s="6"/>
      <c r="FN133" s="6"/>
      <c r="FO133" s="6"/>
      <c r="FP133" s="6"/>
      <c r="FQ133" s="6"/>
      <c r="FR133" s="6"/>
      <c r="HU133" s="4"/>
      <c r="HX133" s="8"/>
      <c r="HY133" s="8"/>
      <c r="HZ133" s="4" t="str">
        <f t="shared" ca="1" si="3"/>
        <v/>
      </c>
      <c r="IA133" s="3" t="str">
        <f t="shared" si="4"/>
        <v/>
      </c>
      <c r="IB133" s="3" t="str">
        <f>IF($A133="","",IF((AND($A133="ADD",OR(IA133="",IA133="Local Authority"))),"L",(_xlfn.XLOOKUP(IA133,asset_owner[lookupValue],asset_owner[lookupKey],""))))</f>
        <v/>
      </c>
      <c r="IC133" s="9"/>
      <c r="IF133" s="8" t="str">
        <f t="shared" si="5"/>
        <v/>
      </c>
      <c r="IG133" s="7"/>
    </row>
    <row r="134" spans="2:241" x14ac:dyDescent="0.25">
      <c r="B134" s="5"/>
      <c r="C134" s="5"/>
      <c r="D134" s="6"/>
      <c r="E134" s="6"/>
      <c r="H134" s="3" t="str">
        <f>IF($A134="ADD",IF(NOT(ISBLANK(G134)),_xlfn.XLOOKUP(G134,br_found_type[lookupValue],br_found_type[lookupKey],"ERROR"),""), "")</f>
        <v/>
      </c>
      <c r="I134" s="4"/>
      <c r="K134" s="4"/>
      <c r="M134" s="3" t="str">
        <f>IF($A134="ADD",IF(NOT(ISBLANK(L134)),_xlfn.XLOOKUP(L134,br_found_mat[lookupValue],br_found_mat[lookupKey],"ERROR"),""), "")</f>
        <v/>
      </c>
      <c r="O134" s="3" t="str">
        <f>IF($A134="ADD",IF(NOT(ISBLANK(N134)),_xlfn.XLOOKUP(N134,found_cast_type[lookupValue],found_cast_type[lookupKey],"ERROR"),""), "")</f>
        <v/>
      </c>
      <c r="P134" s="4"/>
      <c r="R134" s="3" t="str">
        <f>IF($A134="ADD",IF(NOT(ISBLANK(Q134)),_xlfn.XLOOKUP(Q134,br_paint_system[lookupValue],br_paint_system[lookupKey],"ERROR"),""), "")</f>
        <v/>
      </c>
      <c r="T134" s="3" t="str">
        <f>IF($A134="ADD",IF(NOT(ISBLANK(S134)),_xlfn.XLOOKUP(S134,br_pier_type[lookupValue],br_pier_type[lookupKey],"ERROR"),""), "")</f>
        <v/>
      </c>
      <c r="V134" s="3" t="str">
        <f>IF($A134="ADD",IF(NOT(ISBLANK(U134)),_xlfn.XLOOKUP(U134,br_pier_cap_type[lookupValue],br_pier_cap_type[lookupKey],"ERROR"),""), "")</f>
        <v/>
      </c>
      <c r="X134" s="3" t="str">
        <f>IF($A134="ADD",IF(NOT(ISBLANK(W134)),_xlfn.XLOOKUP(W134,br_bearing_type[lookupValue],br_bearing_type[lookupKey],"ERROR"),""), "")</f>
        <v/>
      </c>
      <c r="Z134" s="3" t="str">
        <f>IF($A134="ADD",IF(NOT(ISBLANK(Y134)),_xlfn.XLOOKUP(Y134,br_pier_type[lookupValue],br_pier_type[lookupKey],"ERROR"),""), "")</f>
        <v/>
      </c>
      <c r="AB134" s="3" t="str">
        <f>IF($A134="ADD",IF(NOT(ISBLANK(AA134)),_xlfn.XLOOKUP(AA134,br_pier_cap_type[lookupValue],br_pier_cap_type[lookupKey],"ERROR"),""), "")</f>
        <v/>
      </c>
      <c r="AD134" s="3" t="str">
        <f>IF($A134="ADD",IF(NOT(ISBLANK(AC134)),_xlfn.XLOOKUP(AC134,br_bearing_type[lookupValue],br_bearing_type[lookupKey],"ERROR"),""), "")</f>
        <v/>
      </c>
      <c r="AF134" s="3" t="str">
        <f>IF($A134="ADD",IF(NOT(ISBLANK(AE134)),_xlfn.XLOOKUP(AE134,br_pier_type[lookupValue],br_pier_type[lookupKey],"ERROR"),""), "")</f>
        <v/>
      </c>
      <c r="AH134" s="3" t="str">
        <f>IF($A134="ADD",IF(NOT(ISBLANK(AG134)),_xlfn.XLOOKUP(AG134,br_pier_cap_type[lookupValue],br_pier_cap_type[lookupKey],"ERROR"),""), "")</f>
        <v/>
      </c>
      <c r="AJ134" s="3" t="str">
        <f>IF($A134="ADD",IF(NOT(ISBLANK(AI134)),_xlfn.XLOOKUP(AI134,br_bearing_type[lookupValue],br_bearing_type[lookupKey],"ERROR"),""), "")</f>
        <v/>
      </c>
      <c r="AL134" s="3" t="str">
        <f>IF($A134="ADD",IF(NOT(ISBLANK(AK134)),_xlfn.XLOOKUP(AK134,br_pier_type[lookupValue],br_pier_type[lookupKey],"ERROR"),""), "")</f>
        <v/>
      </c>
      <c r="AN134" s="3" t="str">
        <f>IF($A134="ADD",IF(NOT(ISBLANK(AM134)),_xlfn.XLOOKUP(AM134,br_pier_cap_type[lookupValue],br_pier_cap_type[lookupKey],"ERROR"),""), "")</f>
        <v/>
      </c>
      <c r="AP134" s="3" t="str">
        <f>IF($A134="ADD",IF(NOT(ISBLANK(AO134)),_xlfn.XLOOKUP(AO134,br_bearing_type[lookupValue],br_bearing_type[lookupKey],"ERROR"),""), "")</f>
        <v/>
      </c>
      <c r="AR134" s="3" t="str">
        <f>IF($A134="ADD",IF(NOT(ISBLANK(AQ134)),_xlfn.XLOOKUP(AQ134,br_pier_type[lookupValue],br_pier_type[lookupKey],"ERROR"),""), "")</f>
        <v/>
      </c>
      <c r="AT134" s="3" t="str">
        <f>IF($A134="ADD",IF(NOT(ISBLANK(AS134)),_xlfn.XLOOKUP(AS134,br_pier_cap_type[lookupValue],br_pier_cap_type[lookupKey],"ERROR"),""), "")</f>
        <v/>
      </c>
      <c r="AV134" s="3" t="str">
        <f>IF($A134="ADD",IF(NOT(ISBLANK(AU134)),_xlfn.XLOOKUP(AU134,br_bearing_type[lookupValue],br_bearing_type[lookupKey],"ERROR"),""), "")</f>
        <v/>
      </c>
      <c r="AX134" s="3" t="str">
        <f>IF($A134="ADD",IF(NOT(ISBLANK(AW134)),_xlfn.XLOOKUP(AW134,br_pier_type[lookupValue],br_pier_type[lookupKey],"ERROR"),""), "")</f>
        <v/>
      </c>
      <c r="AZ134" s="3" t="str">
        <f>IF($A134="ADD",IF(NOT(ISBLANK(AY134)),_xlfn.XLOOKUP(AY134,br_pier_cap_type[lookupValue],br_pier_cap_type[lookupKey],"ERROR"),""), "")</f>
        <v/>
      </c>
      <c r="BB134" s="3" t="str">
        <f>IF($A134="ADD",IF(NOT(ISBLANK(BA134)),_xlfn.XLOOKUP(BA134,br_bearing_type[lookupValue],br_bearing_type[lookupKey],"ERROR"),""), "")</f>
        <v/>
      </c>
      <c r="BD134" s="3" t="str">
        <f>IF($A134="ADD",IF(NOT(ISBLANK(BC134)),_xlfn.XLOOKUP(BC134,br_pier_type[lookupValue],br_pier_type[lookupKey],"ERROR"),""), "")</f>
        <v/>
      </c>
      <c r="BF134" s="3" t="str">
        <f>IF($A134="ADD",IF(NOT(ISBLANK(BE134)),_xlfn.XLOOKUP(BE134,br_pier_cap_type[lookupValue],br_pier_cap_type[lookupKey],"ERROR"),""), "")</f>
        <v/>
      </c>
      <c r="BH134" s="3" t="str">
        <f>IF($A134="ADD",IF(NOT(ISBLANK(BG134)),_xlfn.XLOOKUP(BG134,br_bearing_type[lookupValue],br_bearing_type[lookupKey],"ERROR"),""), "")</f>
        <v/>
      </c>
      <c r="BJ134" s="3" t="str">
        <f>IF($A134="ADD",IF(NOT(ISBLANK(BI134)),_xlfn.XLOOKUP(BI134,br_pier_type[lookupValue],br_pier_type[lookupKey],"ERROR"),""), "")</f>
        <v/>
      </c>
      <c r="BL134" s="3" t="str">
        <f>IF($A134="ADD",IF(NOT(ISBLANK(BK134)),_xlfn.XLOOKUP(BK134,br_pier_cap_type[lookupValue],br_pier_cap_type[lookupKey],"ERROR"),""), "")</f>
        <v/>
      </c>
      <c r="BN134" s="3" t="str">
        <f>IF($A134="ADD",IF(NOT(ISBLANK(BM134)),_xlfn.XLOOKUP(BM134,br_bearing_type[lookupValue],br_bearing_type[lookupKey],"ERROR"),""), "")</f>
        <v/>
      </c>
      <c r="BP134" s="3" t="str">
        <f>IF($A134="ADD",IF(NOT(ISBLANK(BO134)),_xlfn.XLOOKUP(BO134,br_pier_type[lookupValue],br_pier_type[lookupKey],"ERROR"),""), "")</f>
        <v/>
      </c>
      <c r="BR134" s="3" t="str">
        <f>IF($A134="ADD",IF(NOT(ISBLANK(BQ134)),_xlfn.XLOOKUP(BQ134,br_pier_cap_type[lookupValue],br_pier_cap_type[lookupKey],"ERROR"),""), "")</f>
        <v/>
      </c>
      <c r="BT134" s="3" t="str">
        <f>IF($A134="ADD",IF(NOT(ISBLANK(BS134)),_xlfn.XLOOKUP(BS134,br_bearing_type[lookupValue],br_bearing_type[lookupKey],"ERROR"),""), "")</f>
        <v/>
      </c>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T134" s="3" t="str">
        <f>IF($A134="ADD",IF(NOT(ISBLANK(CS134)),_xlfn.XLOOKUP(CS134,br_pier_type[lookupValue],br_pier_type[lookupKey],"ERROR"),""), "")</f>
        <v/>
      </c>
      <c r="CV134" s="3" t="str">
        <f>IF($A134="ADD",IF(NOT(ISBLANK(CU134)),_xlfn.XLOOKUP(CU134,br_pier_cap_type[lookupValue],br_pier_cap_type[lookupKey],"ERROR"),""), "")</f>
        <v/>
      </c>
      <c r="CX134" s="3" t="str">
        <f>IF($A134="ADD",IF(NOT(ISBLANK(CW134)),_xlfn.XLOOKUP(CW134,br_bearing_type[lookupValue],br_bearing_type[lookupKey],"ERROR"),""), "")</f>
        <v/>
      </c>
      <c r="CZ134" s="3" t="str">
        <f>IF($A134="ADD",IF(NOT(ISBLANK(CY134)),_xlfn.XLOOKUP(CY134,br_pier_type[lookupValue],br_pier_type[lookupKey],"ERROR"),""), "")</f>
        <v/>
      </c>
      <c r="DB134" s="3" t="str">
        <f>IF($A134="ADD",IF(NOT(ISBLANK(DA134)),_xlfn.XLOOKUP(DA134,br_pier_cap_type[lookupValue],br_pier_cap_type[lookupKey],"ERROR"),""), "")</f>
        <v/>
      </c>
      <c r="DD134" s="3" t="str">
        <f>IF($A134="ADD",IF(NOT(ISBLANK(DC134)),_xlfn.XLOOKUP(DC134,br_bearing_type[lookupValue],br_bearing_type[lookupKey],"ERROR"),""), "")</f>
        <v/>
      </c>
      <c r="DF134" s="3" t="str">
        <f>IF($A134="ADD",IF(NOT(ISBLANK(DE134)),_xlfn.XLOOKUP(DE134,br_pier_type[lookupValue],br_pier_type[lookupKey],"ERROR"),""), "")</f>
        <v/>
      </c>
      <c r="DH134" s="3" t="str">
        <f>IF($A134="ADD",IF(NOT(ISBLANK(DG134)),_xlfn.XLOOKUP(DG134,br_pier_cap_type[lookupValue],br_pier_cap_type[lookupKey],"ERROR"),""), "")</f>
        <v/>
      </c>
      <c r="DJ134" s="3" t="str">
        <f>IF($A134="ADD",IF(NOT(ISBLANK(DI134)),_xlfn.XLOOKUP(DI134,br_bearing_type[lookupValue],br_bearing_type[lookupKey],"ERROR"),""), "")</f>
        <v/>
      </c>
      <c r="DL134" s="3" t="str">
        <f>IF($A134="ADD",IF(NOT(ISBLANK(DK134)),_xlfn.XLOOKUP(DK134,br_pier_type[lookupValue],br_pier_type[lookupKey],"ERROR"),""), "")</f>
        <v/>
      </c>
      <c r="DN134" s="3" t="str">
        <f>IF($A134="ADD",IF(NOT(ISBLANK(DM134)),_xlfn.XLOOKUP(DM134,br_pier_cap_type[lookupValue],br_pier_cap_type[lookupKey],"ERROR"),""), "")</f>
        <v/>
      </c>
      <c r="DP134" s="3" t="str">
        <f>IF($A134="ADD",IF(NOT(ISBLANK(DO134)),_xlfn.XLOOKUP(DO134,br_bearing_type[lookupValue],br_bearing_type[lookupKey],"ERROR"),""), "")</f>
        <v/>
      </c>
      <c r="DR134" s="3" t="str">
        <f>IF($A134="ADD",IF(NOT(ISBLANK(DQ134)),_xlfn.XLOOKUP(DQ134,br_pier_type[lookupValue],br_pier_type[lookupKey],"ERROR"),""), "")</f>
        <v/>
      </c>
      <c r="DT134" s="3" t="str">
        <f>IF($A134="ADD",IF(NOT(ISBLANK(DS134)),_xlfn.XLOOKUP(DS134,br_pier_cap_type[lookupValue],br_pier_cap_type[lookupKey],"ERROR"),""), "")</f>
        <v/>
      </c>
      <c r="DV134" s="3" t="str">
        <f>IF($A134="ADD",IF(NOT(ISBLANK(DU134)),_xlfn.XLOOKUP(DU134,br_bearing_type[lookupValue],br_bearing_type[lookupKey],"ERROR"),""), "")</f>
        <v/>
      </c>
      <c r="DX134" s="3" t="str">
        <f>IF($A134="ADD",IF(NOT(ISBLANK(DW134)),_xlfn.XLOOKUP(DW134,br_pier_type[lookupValue],br_pier_type[lookupKey],"ERROR"),""), "")</f>
        <v/>
      </c>
      <c r="DZ134" s="3" t="str">
        <f>IF($A134="ADD",IF(NOT(ISBLANK(DY134)),_xlfn.XLOOKUP(DY134,br_pier_cap_type[lookupValue],br_pier_cap_type[lookupKey],"ERROR"),""), "")</f>
        <v/>
      </c>
      <c r="EB134" s="3" t="str">
        <f>IF($A134="ADD",IF(NOT(ISBLANK(EA134)),_xlfn.XLOOKUP(EA134,br_bearing_type[lookupValue],br_bearing_type[lookupKey],"ERROR"),""), "")</f>
        <v/>
      </c>
      <c r="EU134" s="6"/>
      <c r="EV134" s="6"/>
      <c r="EW134" s="6"/>
      <c r="EX134" s="6"/>
      <c r="EY134" s="6"/>
      <c r="EZ134" s="6"/>
      <c r="FA134" s="6"/>
      <c r="FB134" s="6"/>
      <c r="FC134" s="6"/>
      <c r="FD134" s="6"/>
      <c r="FE134" s="6"/>
      <c r="FF134" s="6"/>
      <c r="FG134" s="6"/>
      <c r="FH134" s="6"/>
      <c r="FI134" s="6"/>
      <c r="FJ134" s="6"/>
      <c r="FK134" s="6"/>
      <c r="FL134" s="6"/>
      <c r="FM134" s="6"/>
      <c r="FN134" s="6"/>
      <c r="FO134" s="6"/>
      <c r="FP134" s="6"/>
      <c r="FQ134" s="6"/>
      <c r="FR134" s="6"/>
      <c r="HU134" s="4"/>
      <c r="HX134" s="8"/>
      <c r="HY134" s="8"/>
      <c r="HZ134" s="4" t="str">
        <f t="shared" ca="1" si="3"/>
        <v/>
      </c>
      <c r="IA134" s="3" t="str">
        <f t="shared" si="4"/>
        <v/>
      </c>
      <c r="IB134" s="3" t="str">
        <f>IF($A134="","",IF((AND($A134="ADD",OR(IA134="",IA134="Local Authority"))),"L",(_xlfn.XLOOKUP(IA134,asset_owner[lookupValue],asset_owner[lookupKey],""))))</f>
        <v/>
      </c>
      <c r="IC134" s="9"/>
      <c r="IF134" s="8" t="str">
        <f t="shared" si="5"/>
        <v/>
      </c>
      <c r="IG134" s="7"/>
    </row>
    <row r="135" spans="2:241" x14ac:dyDescent="0.25">
      <c r="B135" s="5"/>
      <c r="C135" s="5"/>
      <c r="D135" s="6"/>
      <c r="E135" s="6"/>
      <c r="H135" s="3" t="str">
        <f>IF($A135="ADD",IF(NOT(ISBLANK(G135)),_xlfn.XLOOKUP(G135,br_found_type[lookupValue],br_found_type[lookupKey],"ERROR"),""), "")</f>
        <v/>
      </c>
      <c r="I135" s="4"/>
      <c r="K135" s="4"/>
      <c r="M135" s="3" t="str">
        <f>IF($A135="ADD",IF(NOT(ISBLANK(L135)),_xlfn.XLOOKUP(L135,br_found_mat[lookupValue],br_found_mat[lookupKey],"ERROR"),""), "")</f>
        <v/>
      </c>
      <c r="O135" s="3" t="str">
        <f>IF($A135="ADD",IF(NOT(ISBLANK(N135)),_xlfn.XLOOKUP(N135,found_cast_type[lookupValue],found_cast_type[lookupKey],"ERROR"),""), "")</f>
        <v/>
      </c>
      <c r="P135" s="4"/>
      <c r="R135" s="3" t="str">
        <f>IF($A135="ADD",IF(NOT(ISBLANK(Q135)),_xlfn.XLOOKUP(Q135,br_paint_system[lookupValue],br_paint_system[lookupKey],"ERROR"),""), "")</f>
        <v/>
      </c>
      <c r="T135" s="3" t="str">
        <f>IF($A135="ADD",IF(NOT(ISBLANK(S135)),_xlfn.XLOOKUP(S135,br_pier_type[lookupValue],br_pier_type[lookupKey],"ERROR"),""), "")</f>
        <v/>
      </c>
      <c r="V135" s="3" t="str">
        <f>IF($A135="ADD",IF(NOT(ISBLANK(U135)),_xlfn.XLOOKUP(U135,br_pier_cap_type[lookupValue],br_pier_cap_type[lookupKey],"ERROR"),""), "")</f>
        <v/>
      </c>
      <c r="X135" s="3" t="str">
        <f>IF($A135="ADD",IF(NOT(ISBLANK(W135)),_xlfn.XLOOKUP(W135,br_bearing_type[lookupValue],br_bearing_type[lookupKey],"ERROR"),""), "")</f>
        <v/>
      </c>
      <c r="Z135" s="3" t="str">
        <f>IF($A135="ADD",IF(NOT(ISBLANK(Y135)),_xlfn.XLOOKUP(Y135,br_pier_type[lookupValue],br_pier_type[lookupKey],"ERROR"),""), "")</f>
        <v/>
      </c>
      <c r="AB135" s="3" t="str">
        <f>IF($A135="ADD",IF(NOT(ISBLANK(AA135)),_xlfn.XLOOKUP(AA135,br_pier_cap_type[lookupValue],br_pier_cap_type[lookupKey],"ERROR"),""), "")</f>
        <v/>
      </c>
      <c r="AD135" s="3" t="str">
        <f>IF($A135="ADD",IF(NOT(ISBLANK(AC135)),_xlfn.XLOOKUP(AC135,br_bearing_type[lookupValue],br_bearing_type[lookupKey],"ERROR"),""), "")</f>
        <v/>
      </c>
      <c r="AF135" s="3" t="str">
        <f>IF($A135="ADD",IF(NOT(ISBLANK(AE135)),_xlfn.XLOOKUP(AE135,br_pier_type[lookupValue],br_pier_type[lookupKey],"ERROR"),""), "")</f>
        <v/>
      </c>
      <c r="AH135" s="3" t="str">
        <f>IF($A135="ADD",IF(NOT(ISBLANK(AG135)),_xlfn.XLOOKUP(AG135,br_pier_cap_type[lookupValue],br_pier_cap_type[lookupKey],"ERROR"),""), "")</f>
        <v/>
      </c>
      <c r="AJ135" s="3" t="str">
        <f>IF($A135="ADD",IF(NOT(ISBLANK(AI135)),_xlfn.XLOOKUP(AI135,br_bearing_type[lookupValue],br_bearing_type[lookupKey],"ERROR"),""), "")</f>
        <v/>
      </c>
      <c r="AL135" s="3" t="str">
        <f>IF($A135="ADD",IF(NOT(ISBLANK(AK135)),_xlfn.XLOOKUP(AK135,br_pier_type[lookupValue],br_pier_type[lookupKey],"ERROR"),""), "")</f>
        <v/>
      </c>
      <c r="AN135" s="3" t="str">
        <f>IF($A135="ADD",IF(NOT(ISBLANK(AM135)),_xlfn.XLOOKUP(AM135,br_pier_cap_type[lookupValue],br_pier_cap_type[lookupKey],"ERROR"),""), "")</f>
        <v/>
      </c>
      <c r="AP135" s="3" t="str">
        <f>IF($A135="ADD",IF(NOT(ISBLANK(AO135)),_xlfn.XLOOKUP(AO135,br_bearing_type[lookupValue],br_bearing_type[lookupKey],"ERROR"),""), "")</f>
        <v/>
      </c>
      <c r="AR135" s="3" t="str">
        <f>IF($A135="ADD",IF(NOT(ISBLANK(AQ135)),_xlfn.XLOOKUP(AQ135,br_pier_type[lookupValue],br_pier_type[lookupKey],"ERROR"),""), "")</f>
        <v/>
      </c>
      <c r="AT135" s="3" t="str">
        <f>IF($A135="ADD",IF(NOT(ISBLANK(AS135)),_xlfn.XLOOKUP(AS135,br_pier_cap_type[lookupValue],br_pier_cap_type[lookupKey],"ERROR"),""), "")</f>
        <v/>
      </c>
      <c r="AV135" s="3" t="str">
        <f>IF($A135="ADD",IF(NOT(ISBLANK(AU135)),_xlfn.XLOOKUP(AU135,br_bearing_type[lookupValue],br_bearing_type[lookupKey],"ERROR"),""), "")</f>
        <v/>
      </c>
      <c r="AX135" s="3" t="str">
        <f>IF($A135="ADD",IF(NOT(ISBLANK(AW135)),_xlfn.XLOOKUP(AW135,br_pier_type[lookupValue],br_pier_type[lookupKey],"ERROR"),""), "")</f>
        <v/>
      </c>
      <c r="AZ135" s="3" t="str">
        <f>IF($A135="ADD",IF(NOT(ISBLANK(AY135)),_xlfn.XLOOKUP(AY135,br_pier_cap_type[lookupValue],br_pier_cap_type[lookupKey],"ERROR"),""), "")</f>
        <v/>
      </c>
      <c r="BB135" s="3" t="str">
        <f>IF($A135="ADD",IF(NOT(ISBLANK(BA135)),_xlfn.XLOOKUP(BA135,br_bearing_type[lookupValue],br_bearing_type[lookupKey],"ERROR"),""), "")</f>
        <v/>
      </c>
      <c r="BD135" s="3" t="str">
        <f>IF($A135="ADD",IF(NOT(ISBLANK(BC135)),_xlfn.XLOOKUP(BC135,br_pier_type[lookupValue],br_pier_type[lookupKey],"ERROR"),""), "")</f>
        <v/>
      </c>
      <c r="BF135" s="3" t="str">
        <f>IF($A135="ADD",IF(NOT(ISBLANK(BE135)),_xlfn.XLOOKUP(BE135,br_pier_cap_type[lookupValue],br_pier_cap_type[lookupKey],"ERROR"),""), "")</f>
        <v/>
      </c>
      <c r="BH135" s="3" t="str">
        <f>IF($A135="ADD",IF(NOT(ISBLANK(BG135)),_xlfn.XLOOKUP(BG135,br_bearing_type[lookupValue],br_bearing_type[lookupKey],"ERROR"),""), "")</f>
        <v/>
      </c>
      <c r="BJ135" s="3" t="str">
        <f>IF($A135="ADD",IF(NOT(ISBLANK(BI135)),_xlfn.XLOOKUP(BI135,br_pier_type[lookupValue],br_pier_type[lookupKey],"ERROR"),""), "")</f>
        <v/>
      </c>
      <c r="BL135" s="3" t="str">
        <f>IF($A135="ADD",IF(NOT(ISBLANK(BK135)),_xlfn.XLOOKUP(BK135,br_pier_cap_type[lookupValue],br_pier_cap_type[lookupKey],"ERROR"),""), "")</f>
        <v/>
      </c>
      <c r="BN135" s="3" t="str">
        <f>IF($A135="ADD",IF(NOT(ISBLANK(BM135)),_xlfn.XLOOKUP(BM135,br_bearing_type[lookupValue],br_bearing_type[lookupKey],"ERROR"),""), "")</f>
        <v/>
      </c>
      <c r="BP135" s="3" t="str">
        <f>IF($A135="ADD",IF(NOT(ISBLANK(BO135)),_xlfn.XLOOKUP(BO135,br_pier_type[lookupValue],br_pier_type[lookupKey],"ERROR"),""), "")</f>
        <v/>
      </c>
      <c r="BR135" s="3" t="str">
        <f>IF($A135="ADD",IF(NOT(ISBLANK(BQ135)),_xlfn.XLOOKUP(BQ135,br_pier_cap_type[lookupValue],br_pier_cap_type[lookupKey],"ERROR"),""), "")</f>
        <v/>
      </c>
      <c r="BT135" s="3" t="str">
        <f>IF($A135="ADD",IF(NOT(ISBLANK(BS135)),_xlfn.XLOOKUP(BS135,br_bearing_type[lookupValue],br_bearing_type[lookupKey],"ERROR"),""), "")</f>
        <v/>
      </c>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T135" s="3" t="str">
        <f>IF($A135="ADD",IF(NOT(ISBLANK(CS135)),_xlfn.XLOOKUP(CS135,br_pier_type[lookupValue],br_pier_type[lookupKey],"ERROR"),""), "")</f>
        <v/>
      </c>
      <c r="CV135" s="3" t="str">
        <f>IF($A135="ADD",IF(NOT(ISBLANK(CU135)),_xlfn.XLOOKUP(CU135,br_pier_cap_type[lookupValue],br_pier_cap_type[lookupKey],"ERROR"),""), "")</f>
        <v/>
      </c>
      <c r="CX135" s="3" t="str">
        <f>IF($A135="ADD",IF(NOT(ISBLANK(CW135)),_xlfn.XLOOKUP(CW135,br_bearing_type[lookupValue],br_bearing_type[lookupKey],"ERROR"),""), "")</f>
        <v/>
      </c>
      <c r="CZ135" s="3" t="str">
        <f>IF($A135="ADD",IF(NOT(ISBLANK(CY135)),_xlfn.XLOOKUP(CY135,br_pier_type[lookupValue],br_pier_type[lookupKey],"ERROR"),""), "")</f>
        <v/>
      </c>
      <c r="DB135" s="3" t="str">
        <f>IF($A135="ADD",IF(NOT(ISBLANK(DA135)),_xlfn.XLOOKUP(DA135,br_pier_cap_type[lookupValue],br_pier_cap_type[lookupKey],"ERROR"),""), "")</f>
        <v/>
      </c>
      <c r="DD135" s="3" t="str">
        <f>IF($A135="ADD",IF(NOT(ISBLANK(DC135)),_xlfn.XLOOKUP(DC135,br_bearing_type[lookupValue],br_bearing_type[lookupKey],"ERROR"),""), "")</f>
        <v/>
      </c>
      <c r="DF135" s="3" t="str">
        <f>IF($A135="ADD",IF(NOT(ISBLANK(DE135)),_xlfn.XLOOKUP(DE135,br_pier_type[lookupValue],br_pier_type[lookupKey],"ERROR"),""), "")</f>
        <v/>
      </c>
      <c r="DH135" s="3" t="str">
        <f>IF($A135="ADD",IF(NOT(ISBLANK(DG135)),_xlfn.XLOOKUP(DG135,br_pier_cap_type[lookupValue],br_pier_cap_type[lookupKey],"ERROR"),""), "")</f>
        <v/>
      </c>
      <c r="DJ135" s="3" t="str">
        <f>IF($A135="ADD",IF(NOT(ISBLANK(DI135)),_xlfn.XLOOKUP(DI135,br_bearing_type[lookupValue],br_bearing_type[lookupKey],"ERROR"),""), "")</f>
        <v/>
      </c>
      <c r="DL135" s="3" t="str">
        <f>IF($A135="ADD",IF(NOT(ISBLANK(DK135)),_xlfn.XLOOKUP(DK135,br_pier_type[lookupValue],br_pier_type[lookupKey],"ERROR"),""), "")</f>
        <v/>
      </c>
      <c r="DN135" s="3" t="str">
        <f>IF($A135="ADD",IF(NOT(ISBLANK(DM135)),_xlfn.XLOOKUP(DM135,br_pier_cap_type[lookupValue],br_pier_cap_type[lookupKey],"ERROR"),""), "")</f>
        <v/>
      </c>
      <c r="DP135" s="3" t="str">
        <f>IF($A135="ADD",IF(NOT(ISBLANK(DO135)),_xlfn.XLOOKUP(DO135,br_bearing_type[lookupValue],br_bearing_type[lookupKey],"ERROR"),""), "")</f>
        <v/>
      </c>
      <c r="DR135" s="3" t="str">
        <f>IF($A135="ADD",IF(NOT(ISBLANK(DQ135)),_xlfn.XLOOKUP(DQ135,br_pier_type[lookupValue],br_pier_type[lookupKey],"ERROR"),""), "")</f>
        <v/>
      </c>
      <c r="DT135" s="3" t="str">
        <f>IF($A135="ADD",IF(NOT(ISBLANK(DS135)),_xlfn.XLOOKUP(DS135,br_pier_cap_type[lookupValue],br_pier_cap_type[lookupKey],"ERROR"),""), "")</f>
        <v/>
      </c>
      <c r="DV135" s="3" t="str">
        <f>IF($A135="ADD",IF(NOT(ISBLANK(DU135)),_xlfn.XLOOKUP(DU135,br_bearing_type[lookupValue],br_bearing_type[lookupKey],"ERROR"),""), "")</f>
        <v/>
      </c>
      <c r="DX135" s="3" t="str">
        <f>IF($A135="ADD",IF(NOT(ISBLANK(DW135)),_xlfn.XLOOKUP(DW135,br_pier_type[lookupValue],br_pier_type[lookupKey],"ERROR"),""), "")</f>
        <v/>
      </c>
      <c r="DZ135" s="3" t="str">
        <f>IF($A135="ADD",IF(NOT(ISBLANK(DY135)),_xlfn.XLOOKUP(DY135,br_pier_cap_type[lookupValue],br_pier_cap_type[lookupKey],"ERROR"),""), "")</f>
        <v/>
      </c>
      <c r="EB135" s="3" t="str">
        <f>IF($A135="ADD",IF(NOT(ISBLANK(EA135)),_xlfn.XLOOKUP(EA135,br_bearing_type[lookupValue],br_bearing_type[lookupKey],"ERROR"),""), "")</f>
        <v/>
      </c>
      <c r="EU135" s="6"/>
      <c r="EV135" s="6"/>
      <c r="EW135" s="6"/>
      <c r="EX135" s="6"/>
      <c r="EY135" s="6"/>
      <c r="EZ135" s="6"/>
      <c r="FA135" s="6"/>
      <c r="FB135" s="6"/>
      <c r="FC135" s="6"/>
      <c r="FD135" s="6"/>
      <c r="FE135" s="6"/>
      <c r="FF135" s="6"/>
      <c r="FG135" s="6"/>
      <c r="FH135" s="6"/>
      <c r="FI135" s="6"/>
      <c r="FJ135" s="6"/>
      <c r="FK135" s="6"/>
      <c r="FL135" s="6"/>
      <c r="FM135" s="6"/>
      <c r="FN135" s="6"/>
      <c r="FO135" s="6"/>
      <c r="FP135" s="6"/>
      <c r="FQ135" s="6"/>
      <c r="FR135" s="6"/>
      <c r="HU135" s="4"/>
      <c r="HX135" s="8"/>
      <c r="HY135" s="8"/>
      <c r="HZ135" s="4" t="str">
        <f t="shared" ca="1" si="3"/>
        <v/>
      </c>
      <c r="IA135" s="3" t="str">
        <f t="shared" si="4"/>
        <v/>
      </c>
      <c r="IB135" s="3" t="str">
        <f>IF($A135="","",IF((AND($A135="ADD",OR(IA135="",IA135="Local Authority"))),"L",(_xlfn.XLOOKUP(IA135,asset_owner[lookupValue],asset_owner[lookupKey],""))))</f>
        <v/>
      </c>
      <c r="IC135" s="9"/>
      <c r="IF135" s="8" t="str">
        <f t="shared" si="5"/>
        <v/>
      </c>
      <c r="IG135" s="7"/>
    </row>
    <row r="136" spans="2:241" x14ac:dyDescent="0.25">
      <c r="B136" s="5"/>
      <c r="C136" s="5"/>
      <c r="D136" s="6"/>
      <c r="E136" s="6"/>
      <c r="H136" s="3" t="str">
        <f>IF($A136="ADD",IF(NOT(ISBLANK(G136)),_xlfn.XLOOKUP(G136,br_found_type[lookupValue],br_found_type[lookupKey],"ERROR"),""), "")</f>
        <v/>
      </c>
      <c r="I136" s="4"/>
      <c r="K136" s="4"/>
      <c r="M136" s="3" t="str">
        <f>IF($A136="ADD",IF(NOT(ISBLANK(L136)),_xlfn.XLOOKUP(L136,br_found_mat[lookupValue],br_found_mat[lookupKey],"ERROR"),""), "")</f>
        <v/>
      </c>
      <c r="O136" s="3" t="str">
        <f>IF($A136="ADD",IF(NOT(ISBLANK(N136)),_xlfn.XLOOKUP(N136,found_cast_type[lookupValue],found_cast_type[lookupKey],"ERROR"),""), "")</f>
        <v/>
      </c>
      <c r="P136" s="4"/>
      <c r="R136" s="3" t="str">
        <f>IF($A136="ADD",IF(NOT(ISBLANK(Q136)),_xlfn.XLOOKUP(Q136,br_paint_system[lookupValue],br_paint_system[lookupKey],"ERROR"),""), "")</f>
        <v/>
      </c>
      <c r="T136" s="3" t="str">
        <f>IF($A136="ADD",IF(NOT(ISBLANK(S136)),_xlfn.XLOOKUP(S136,br_pier_type[lookupValue],br_pier_type[lookupKey],"ERROR"),""), "")</f>
        <v/>
      </c>
      <c r="V136" s="3" t="str">
        <f>IF($A136="ADD",IF(NOT(ISBLANK(U136)),_xlfn.XLOOKUP(U136,br_pier_cap_type[lookupValue],br_pier_cap_type[lookupKey],"ERROR"),""), "")</f>
        <v/>
      </c>
      <c r="X136" s="3" t="str">
        <f>IF($A136="ADD",IF(NOT(ISBLANK(W136)),_xlfn.XLOOKUP(W136,br_bearing_type[lookupValue],br_bearing_type[lookupKey],"ERROR"),""), "")</f>
        <v/>
      </c>
      <c r="Z136" s="3" t="str">
        <f>IF($A136="ADD",IF(NOT(ISBLANK(Y136)),_xlfn.XLOOKUP(Y136,br_pier_type[lookupValue],br_pier_type[lookupKey],"ERROR"),""), "")</f>
        <v/>
      </c>
      <c r="AB136" s="3" t="str">
        <f>IF($A136="ADD",IF(NOT(ISBLANK(AA136)),_xlfn.XLOOKUP(AA136,br_pier_cap_type[lookupValue],br_pier_cap_type[lookupKey],"ERROR"),""), "")</f>
        <v/>
      </c>
      <c r="AD136" s="3" t="str">
        <f>IF($A136="ADD",IF(NOT(ISBLANK(AC136)),_xlfn.XLOOKUP(AC136,br_bearing_type[lookupValue],br_bearing_type[lookupKey],"ERROR"),""), "")</f>
        <v/>
      </c>
      <c r="AF136" s="3" t="str">
        <f>IF($A136="ADD",IF(NOT(ISBLANK(AE136)),_xlfn.XLOOKUP(AE136,br_pier_type[lookupValue],br_pier_type[lookupKey],"ERROR"),""), "")</f>
        <v/>
      </c>
      <c r="AH136" s="3" t="str">
        <f>IF($A136="ADD",IF(NOT(ISBLANK(AG136)),_xlfn.XLOOKUP(AG136,br_pier_cap_type[lookupValue],br_pier_cap_type[lookupKey],"ERROR"),""), "")</f>
        <v/>
      </c>
      <c r="AJ136" s="3" t="str">
        <f>IF($A136="ADD",IF(NOT(ISBLANK(AI136)),_xlfn.XLOOKUP(AI136,br_bearing_type[lookupValue],br_bearing_type[lookupKey],"ERROR"),""), "")</f>
        <v/>
      </c>
      <c r="AL136" s="3" t="str">
        <f>IF($A136="ADD",IF(NOT(ISBLANK(AK136)),_xlfn.XLOOKUP(AK136,br_pier_type[lookupValue],br_pier_type[lookupKey],"ERROR"),""), "")</f>
        <v/>
      </c>
      <c r="AN136" s="3" t="str">
        <f>IF($A136="ADD",IF(NOT(ISBLANK(AM136)),_xlfn.XLOOKUP(AM136,br_pier_cap_type[lookupValue],br_pier_cap_type[lookupKey],"ERROR"),""), "")</f>
        <v/>
      </c>
      <c r="AP136" s="3" t="str">
        <f>IF($A136="ADD",IF(NOT(ISBLANK(AO136)),_xlfn.XLOOKUP(AO136,br_bearing_type[lookupValue],br_bearing_type[lookupKey],"ERROR"),""), "")</f>
        <v/>
      </c>
      <c r="AR136" s="3" t="str">
        <f>IF($A136="ADD",IF(NOT(ISBLANK(AQ136)),_xlfn.XLOOKUP(AQ136,br_pier_type[lookupValue],br_pier_type[lookupKey],"ERROR"),""), "")</f>
        <v/>
      </c>
      <c r="AT136" s="3" t="str">
        <f>IF($A136="ADD",IF(NOT(ISBLANK(AS136)),_xlfn.XLOOKUP(AS136,br_pier_cap_type[lookupValue],br_pier_cap_type[lookupKey],"ERROR"),""), "")</f>
        <v/>
      </c>
      <c r="AV136" s="3" t="str">
        <f>IF($A136="ADD",IF(NOT(ISBLANK(AU136)),_xlfn.XLOOKUP(AU136,br_bearing_type[lookupValue],br_bearing_type[lookupKey],"ERROR"),""), "")</f>
        <v/>
      </c>
      <c r="AX136" s="3" t="str">
        <f>IF($A136="ADD",IF(NOT(ISBLANK(AW136)),_xlfn.XLOOKUP(AW136,br_pier_type[lookupValue],br_pier_type[lookupKey],"ERROR"),""), "")</f>
        <v/>
      </c>
      <c r="AZ136" s="3" t="str">
        <f>IF($A136="ADD",IF(NOT(ISBLANK(AY136)),_xlfn.XLOOKUP(AY136,br_pier_cap_type[lookupValue],br_pier_cap_type[lookupKey],"ERROR"),""), "")</f>
        <v/>
      </c>
      <c r="BB136" s="3" t="str">
        <f>IF($A136="ADD",IF(NOT(ISBLANK(BA136)),_xlfn.XLOOKUP(BA136,br_bearing_type[lookupValue],br_bearing_type[lookupKey],"ERROR"),""), "")</f>
        <v/>
      </c>
      <c r="BD136" s="3" t="str">
        <f>IF($A136="ADD",IF(NOT(ISBLANK(BC136)),_xlfn.XLOOKUP(BC136,br_pier_type[lookupValue],br_pier_type[lookupKey],"ERROR"),""), "")</f>
        <v/>
      </c>
      <c r="BF136" s="3" t="str">
        <f>IF($A136="ADD",IF(NOT(ISBLANK(BE136)),_xlfn.XLOOKUP(BE136,br_pier_cap_type[lookupValue],br_pier_cap_type[lookupKey],"ERROR"),""), "")</f>
        <v/>
      </c>
      <c r="BH136" s="3" t="str">
        <f>IF($A136="ADD",IF(NOT(ISBLANK(BG136)),_xlfn.XLOOKUP(BG136,br_bearing_type[lookupValue],br_bearing_type[lookupKey],"ERROR"),""), "")</f>
        <v/>
      </c>
      <c r="BJ136" s="3" t="str">
        <f>IF($A136="ADD",IF(NOT(ISBLANK(BI136)),_xlfn.XLOOKUP(BI136,br_pier_type[lookupValue],br_pier_type[lookupKey],"ERROR"),""), "")</f>
        <v/>
      </c>
      <c r="BL136" s="3" t="str">
        <f>IF($A136="ADD",IF(NOT(ISBLANK(BK136)),_xlfn.XLOOKUP(BK136,br_pier_cap_type[lookupValue],br_pier_cap_type[lookupKey],"ERROR"),""), "")</f>
        <v/>
      </c>
      <c r="BN136" s="3" t="str">
        <f>IF($A136="ADD",IF(NOT(ISBLANK(BM136)),_xlfn.XLOOKUP(BM136,br_bearing_type[lookupValue],br_bearing_type[lookupKey],"ERROR"),""), "")</f>
        <v/>
      </c>
      <c r="BP136" s="3" t="str">
        <f>IF($A136="ADD",IF(NOT(ISBLANK(BO136)),_xlfn.XLOOKUP(BO136,br_pier_type[lookupValue],br_pier_type[lookupKey],"ERROR"),""), "")</f>
        <v/>
      </c>
      <c r="BR136" s="3" t="str">
        <f>IF($A136="ADD",IF(NOT(ISBLANK(BQ136)),_xlfn.XLOOKUP(BQ136,br_pier_cap_type[lookupValue],br_pier_cap_type[lookupKey],"ERROR"),""), "")</f>
        <v/>
      </c>
      <c r="BT136" s="3" t="str">
        <f>IF($A136="ADD",IF(NOT(ISBLANK(BS136)),_xlfn.XLOOKUP(BS136,br_bearing_type[lookupValue],br_bearing_type[lookupKey],"ERROR"),""), "")</f>
        <v/>
      </c>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T136" s="3" t="str">
        <f>IF($A136="ADD",IF(NOT(ISBLANK(CS136)),_xlfn.XLOOKUP(CS136,br_pier_type[lookupValue],br_pier_type[lookupKey],"ERROR"),""), "")</f>
        <v/>
      </c>
      <c r="CV136" s="3" t="str">
        <f>IF($A136="ADD",IF(NOT(ISBLANK(CU136)),_xlfn.XLOOKUP(CU136,br_pier_cap_type[lookupValue],br_pier_cap_type[lookupKey],"ERROR"),""), "")</f>
        <v/>
      </c>
      <c r="CX136" s="3" t="str">
        <f>IF($A136="ADD",IF(NOT(ISBLANK(CW136)),_xlfn.XLOOKUP(CW136,br_bearing_type[lookupValue],br_bearing_type[lookupKey],"ERROR"),""), "")</f>
        <v/>
      </c>
      <c r="CZ136" s="3" t="str">
        <f>IF($A136="ADD",IF(NOT(ISBLANK(CY136)),_xlfn.XLOOKUP(CY136,br_pier_type[lookupValue],br_pier_type[lookupKey],"ERROR"),""), "")</f>
        <v/>
      </c>
      <c r="DB136" s="3" t="str">
        <f>IF($A136="ADD",IF(NOT(ISBLANK(DA136)),_xlfn.XLOOKUP(DA136,br_pier_cap_type[lookupValue],br_pier_cap_type[lookupKey],"ERROR"),""), "")</f>
        <v/>
      </c>
      <c r="DD136" s="3" t="str">
        <f>IF($A136="ADD",IF(NOT(ISBLANK(DC136)),_xlfn.XLOOKUP(DC136,br_bearing_type[lookupValue],br_bearing_type[lookupKey],"ERROR"),""), "")</f>
        <v/>
      </c>
      <c r="DF136" s="3" t="str">
        <f>IF($A136="ADD",IF(NOT(ISBLANK(DE136)),_xlfn.XLOOKUP(DE136,br_pier_type[lookupValue],br_pier_type[lookupKey],"ERROR"),""), "")</f>
        <v/>
      </c>
      <c r="DH136" s="3" t="str">
        <f>IF($A136="ADD",IF(NOT(ISBLANK(DG136)),_xlfn.XLOOKUP(DG136,br_pier_cap_type[lookupValue],br_pier_cap_type[lookupKey],"ERROR"),""), "")</f>
        <v/>
      </c>
      <c r="DJ136" s="3" t="str">
        <f>IF($A136="ADD",IF(NOT(ISBLANK(DI136)),_xlfn.XLOOKUP(DI136,br_bearing_type[lookupValue],br_bearing_type[lookupKey],"ERROR"),""), "")</f>
        <v/>
      </c>
      <c r="DL136" s="3" t="str">
        <f>IF($A136="ADD",IF(NOT(ISBLANK(DK136)),_xlfn.XLOOKUP(DK136,br_pier_type[lookupValue],br_pier_type[lookupKey],"ERROR"),""), "")</f>
        <v/>
      </c>
      <c r="DN136" s="3" t="str">
        <f>IF($A136="ADD",IF(NOT(ISBLANK(DM136)),_xlfn.XLOOKUP(DM136,br_pier_cap_type[lookupValue],br_pier_cap_type[lookupKey],"ERROR"),""), "")</f>
        <v/>
      </c>
      <c r="DP136" s="3" t="str">
        <f>IF($A136="ADD",IF(NOT(ISBLANK(DO136)),_xlfn.XLOOKUP(DO136,br_bearing_type[lookupValue],br_bearing_type[lookupKey],"ERROR"),""), "")</f>
        <v/>
      </c>
      <c r="DR136" s="3" t="str">
        <f>IF($A136="ADD",IF(NOT(ISBLANK(DQ136)),_xlfn.XLOOKUP(DQ136,br_pier_type[lookupValue],br_pier_type[lookupKey],"ERROR"),""), "")</f>
        <v/>
      </c>
      <c r="DT136" s="3" t="str">
        <f>IF($A136="ADD",IF(NOT(ISBLANK(DS136)),_xlfn.XLOOKUP(DS136,br_pier_cap_type[lookupValue],br_pier_cap_type[lookupKey],"ERROR"),""), "")</f>
        <v/>
      </c>
      <c r="DV136" s="3" t="str">
        <f>IF($A136="ADD",IF(NOT(ISBLANK(DU136)),_xlfn.XLOOKUP(DU136,br_bearing_type[lookupValue],br_bearing_type[lookupKey],"ERROR"),""), "")</f>
        <v/>
      </c>
      <c r="DX136" s="3" t="str">
        <f>IF($A136="ADD",IF(NOT(ISBLANK(DW136)),_xlfn.XLOOKUP(DW136,br_pier_type[lookupValue],br_pier_type[lookupKey],"ERROR"),""), "")</f>
        <v/>
      </c>
      <c r="DZ136" s="3" t="str">
        <f>IF($A136="ADD",IF(NOT(ISBLANK(DY136)),_xlfn.XLOOKUP(DY136,br_pier_cap_type[lookupValue],br_pier_cap_type[lookupKey],"ERROR"),""), "")</f>
        <v/>
      </c>
      <c r="EB136" s="3" t="str">
        <f>IF($A136="ADD",IF(NOT(ISBLANK(EA136)),_xlfn.XLOOKUP(EA136,br_bearing_type[lookupValue],br_bearing_type[lookupKey],"ERROR"),""), "")</f>
        <v/>
      </c>
      <c r="EU136" s="6"/>
      <c r="EV136" s="6"/>
      <c r="EW136" s="6"/>
      <c r="EX136" s="6"/>
      <c r="EY136" s="6"/>
      <c r="EZ136" s="6"/>
      <c r="FA136" s="6"/>
      <c r="FB136" s="6"/>
      <c r="FC136" s="6"/>
      <c r="FD136" s="6"/>
      <c r="FE136" s="6"/>
      <c r="FF136" s="6"/>
      <c r="FG136" s="6"/>
      <c r="FH136" s="6"/>
      <c r="FI136" s="6"/>
      <c r="FJ136" s="6"/>
      <c r="FK136" s="6"/>
      <c r="FL136" s="6"/>
      <c r="FM136" s="6"/>
      <c r="FN136" s="6"/>
      <c r="FO136" s="6"/>
      <c r="FP136" s="6"/>
      <c r="FQ136" s="6"/>
      <c r="FR136" s="6"/>
      <c r="HU136" s="4"/>
      <c r="HX136" s="8"/>
      <c r="HY136" s="8"/>
      <c r="HZ136" s="4" t="str">
        <f t="shared" ca="1" si="3"/>
        <v/>
      </c>
      <c r="IA136" s="3" t="str">
        <f t="shared" si="4"/>
        <v/>
      </c>
      <c r="IB136" s="3" t="str">
        <f>IF($A136="","",IF((AND($A136="ADD",OR(IA136="",IA136="Local Authority"))),"L",(_xlfn.XLOOKUP(IA136,asset_owner[lookupValue],asset_owner[lookupKey],""))))</f>
        <v/>
      </c>
      <c r="IC136" s="9"/>
      <c r="IF136" s="8" t="str">
        <f t="shared" si="5"/>
        <v/>
      </c>
      <c r="IG136" s="7"/>
    </row>
    <row r="137" spans="2:241" x14ac:dyDescent="0.25">
      <c r="B137" s="5"/>
      <c r="C137" s="5"/>
      <c r="D137" s="6"/>
      <c r="E137" s="6"/>
      <c r="H137" s="3" t="str">
        <f>IF($A137="ADD",IF(NOT(ISBLANK(G137)),_xlfn.XLOOKUP(G137,br_found_type[lookupValue],br_found_type[lookupKey],"ERROR"),""), "")</f>
        <v/>
      </c>
      <c r="I137" s="4"/>
      <c r="K137" s="4"/>
      <c r="M137" s="3" t="str">
        <f>IF($A137="ADD",IF(NOT(ISBLANK(L137)),_xlfn.XLOOKUP(L137,br_found_mat[lookupValue],br_found_mat[lookupKey],"ERROR"),""), "")</f>
        <v/>
      </c>
      <c r="O137" s="3" t="str">
        <f>IF($A137="ADD",IF(NOT(ISBLANK(N137)),_xlfn.XLOOKUP(N137,found_cast_type[lookupValue],found_cast_type[lookupKey],"ERROR"),""), "")</f>
        <v/>
      </c>
      <c r="P137" s="4"/>
      <c r="R137" s="3" t="str">
        <f>IF($A137="ADD",IF(NOT(ISBLANK(Q137)),_xlfn.XLOOKUP(Q137,br_paint_system[lookupValue],br_paint_system[lookupKey],"ERROR"),""), "")</f>
        <v/>
      </c>
      <c r="T137" s="3" t="str">
        <f>IF($A137="ADD",IF(NOT(ISBLANK(S137)),_xlfn.XLOOKUP(S137,br_pier_type[lookupValue],br_pier_type[lookupKey],"ERROR"),""), "")</f>
        <v/>
      </c>
      <c r="V137" s="3" t="str">
        <f>IF($A137="ADD",IF(NOT(ISBLANK(U137)),_xlfn.XLOOKUP(U137,br_pier_cap_type[lookupValue],br_pier_cap_type[lookupKey],"ERROR"),""), "")</f>
        <v/>
      </c>
      <c r="X137" s="3" t="str">
        <f>IF($A137="ADD",IF(NOT(ISBLANK(W137)),_xlfn.XLOOKUP(W137,br_bearing_type[lookupValue],br_bearing_type[lookupKey],"ERROR"),""), "")</f>
        <v/>
      </c>
      <c r="Z137" s="3" t="str">
        <f>IF($A137="ADD",IF(NOT(ISBLANK(Y137)),_xlfn.XLOOKUP(Y137,br_pier_type[lookupValue],br_pier_type[lookupKey],"ERROR"),""), "")</f>
        <v/>
      </c>
      <c r="AB137" s="3" t="str">
        <f>IF($A137="ADD",IF(NOT(ISBLANK(AA137)),_xlfn.XLOOKUP(AA137,br_pier_cap_type[lookupValue],br_pier_cap_type[lookupKey],"ERROR"),""), "")</f>
        <v/>
      </c>
      <c r="AD137" s="3" t="str">
        <f>IF($A137="ADD",IF(NOT(ISBLANK(AC137)),_xlfn.XLOOKUP(AC137,br_bearing_type[lookupValue],br_bearing_type[lookupKey],"ERROR"),""), "")</f>
        <v/>
      </c>
      <c r="AF137" s="3" t="str">
        <f>IF($A137="ADD",IF(NOT(ISBLANK(AE137)),_xlfn.XLOOKUP(AE137,br_pier_type[lookupValue],br_pier_type[lookupKey],"ERROR"),""), "")</f>
        <v/>
      </c>
      <c r="AH137" s="3" t="str">
        <f>IF($A137="ADD",IF(NOT(ISBLANK(AG137)),_xlfn.XLOOKUP(AG137,br_pier_cap_type[lookupValue],br_pier_cap_type[lookupKey],"ERROR"),""), "")</f>
        <v/>
      </c>
      <c r="AJ137" s="3" t="str">
        <f>IF($A137="ADD",IF(NOT(ISBLANK(AI137)),_xlfn.XLOOKUP(AI137,br_bearing_type[lookupValue],br_bearing_type[lookupKey],"ERROR"),""), "")</f>
        <v/>
      </c>
      <c r="AL137" s="3" t="str">
        <f>IF($A137="ADD",IF(NOT(ISBLANK(AK137)),_xlfn.XLOOKUP(AK137,br_pier_type[lookupValue],br_pier_type[lookupKey],"ERROR"),""), "")</f>
        <v/>
      </c>
      <c r="AN137" s="3" t="str">
        <f>IF($A137="ADD",IF(NOT(ISBLANK(AM137)),_xlfn.XLOOKUP(AM137,br_pier_cap_type[lookupValue],br_pier_cap_type[lookupKey],"ERROR"),""), "")</f>
        <v/>
      </c>
      <c r="AP137" s="3" t="str">
        <f>IF($A137="ADD",IF(NOT(ISBLANK(AO137)),_xlfn.XLOOKUP(AO137,br_bearing_type[lookupValue],br_bearing_type[lookupKey],"ERROR"),""), "")</f>
        <v/>
      </c>
      <c r="AR137" s="3" t="str">
        <f>IF($A137="ADD",IF(NOT(ISBLANK(AQ137)),_xlfn.XLOOKUP(AQ137,br_pier_type[lookupValue],br_pier_type[lookupKey],"ERROR"),""), "")</f>
        <v/>
      </c>
      <c r="AT137" s="3" t="str">
        <f>IF($A137="ADD",IF(NOT(ISBLANK(AS137)),_xlfn.XLOOKUP(AS137,br_pier_cap_type[lookupValue],br_pier_cap_type[lookupKey],"ERROR"),""), "")</f>
        <v/>
      </c>
      <c r="AV137" s="3" t="str">
        <f>IF($A137="ADD",IF(NOT(ISBLANK(AU137)),_xlfn.XLOOKUP(AU137,br_bearing_type[lookupValue],br_bearing_type[lookupKey],"ERROR"),""), "")</f>
        <v/>
      </c>
      <c r="AX137" s="3" t="str">
        <f>IF($A137="ADD",IF(NOT(ISBLANK(AW137)),_xlfn.XLOOKUP(AW137,br_pier_type[lookupValue],br_pier_type[lookupKey],"ERROR"),""), "")</f>
        <v/>
      </c>
      <c r="AZ137" s="3" t="str">
        <f>IF($A137="ADD",IF(NOT(ISBLANK(AY137)),_xlfn.XLOOKUP(AY137,br_pier_cap_type[lookupValue],br_pier_cap_type[lookupKey],"ERROR"),""), "")</f>
        <v/>
      </c>
      <c r="BB137" s="3" t="str">
        <f>IF($A137="ADD",IF(NOT(ISBLANK(BA137)),_xlfn.XLOOKUP(BA137,br_bearing_type[lookupValue],br_bearing_type[lookupKey],"ERROR"),""), "")</f>
        <v/>
      </c>
      <c r="BD137" s="3" t="str">
        <f>IF($A137="ADD",IF(NOT(ISBLANK(BC137)),_xlfn.XLOOKUP(BC137,br_pier_type[lookupValue],br_pier_type[lookupKey],"ERROR"),""), "")</f>
        <v/>
      </c>
      <c r="BF137" s="3" t="str">
        <f>IF($A137="ADD",IF(NOT(ISBLANK(BE137)),_xlfn.XLOOKUP(BE137,br_pier_cap_type[lookupValue],br_pier_cap_type[lookupKey],"ERROR"),""), "")</f>
        <v/>
      </c>
      <c r="BH137" s="3" t="str">
        <f>IF($A137="ADD",IF(NOT(ISBLANK(BG137)),_xlfn.XLOOKUP(BG137,br_bearing_type[lookupValue],br_bearing_type[lookupKey],"ERROR"),""), "")</f>
        <v/>
      </c>
      <c r="BJ137" s="3" t="str">
        <f>IF($A137="ADD",IF(NOT(ISBLANK(BI137)),_xlfn.XLOOKUP(BI137,br_pier_type[lookupValue],br_pier_type[lookupKey],"ERROR"),""), "")</f>
        <v/>
      </c>
      <c r="BL137" s="3" t="str">
        <f>IF($A137="ADD",IF(NOT(ISBLANK(BK137)),_xlfn.XLOOKUP(BK137,br_pier_cap_type[lookupValue],br_pier_cap_type[lookupKey],"ERROR"),""), "")</f>
        <v/>
      </c>
      <c r="BN137" s="3" t="str">
        <f>IF($A137="ADD",IF(NOT(ISBLANK(BM137)),_xlfn.XLOOKUP(BM137,br_bearing_type[lookupValue],br_bearing_type[lookupKey],"ERROR"),""), "")</f>
        <v/>
      </c>
      <c r="BP137" s="3" t="str">
        <f>IF($A137="ADD",IF(NOT(ISBLANK(BO137)),_xlfn.XLOOKUP(BO137,br_pier_type[lookupValue],br_pier_type[lookupKey],"ERROR"),""), "")</f>
        <v/>
      </c>
      <c r="BR137" s="3" t="str">
        <f>IF($A137="ADD",IF(NOT(ISBLANK(BQ137)),_xlfn.XLOOKUP(BQ137,br_pier_cap_type[lookupValue],br_pier_cap_type[lookupKey],"ERROR"),""), "")</f>
        <v/>
      </c>
      <c r="BT137" s="3" t="str">
        <f>IF($A137="ADD",IF(NOT(ISBLANK(BS137)),_xlfn.XLOOKUP(BS137,br_bearing_type[lookupValue],br_bearing_type[lookupKey],"ERROR"),""), "")</f>
        <v/>
      </c>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T137" s="3" t="str">
        <f>IF($A137="ADD",IF(NOT(ISBLANK(CS137)),_xlfn.XLOOKUP(CS137,br_pier_type[lookupValue],br_pier_type[lookupKey],"ERROR"),""), "")</f>
        <v/>
      </c>
      <c r="CV137" s="3" t="str">
        <f>IF($A137="ADD",IF(NOT(ISBLANK(CU137)),_xlfn.XLOOKUP(CU137,br_pier_cap_type[lookupValue],br_pier_cap_type[lookupKey],"ERROR"),""), "")</f>
        <v/>
      </c>
      <c r="CX137" s="3" t="str">
        <f>IF($A137="ADD",IF(NOT(ISBLANK(CW137)),_xlfn.XLOOKUP(CW137,br_bearing_type[lookupValue],br_bearing_type[lookupKey],"ERROR"),""), "")</f>
        <v/>
      </c>
      <c r="CZ137" s="3" t="str">
        <f>IF($A137="ADD",IF(NOT(ISBLANK(CY137)),_xlfn.XLOOKUP(CY137,br_pier_type[lookupValue],br_pier_type[lookupKey],"ERROR"),""), "")</f>
        <v/>
      </c>
      <c r="DB137" s="3" t="str">
        <f>IF($A137="ADD",IF(NOT(ISBLANK(DA137)),_xlfn.XLOOKUP(DA137,br_pier_cap_type[lookupValue],br_pier_cap_type[lookupKey],"ERROR"),""), "")</f>
        <v/>
      </c>
      <c r="DD137" s="3" t="str">
        <f>IF($A137="ADD",IF(NOT(ISBLANK(DC137)),_xlfn.XLOOKUP(DC137,br_bearing_type[lookupValue],br_bearing_type[lookupKey],"ERROR"),""), "")</f>
        <v/>
      </c>
      <c r="DF137" s="3" t="str">
        <f>IF($A137="ADD",IF(NOT(ISBLANK(DE137)),_xlfn.XLOOKUP(DE137,br_pier_type[lookupValue],br_pier_type[lookupKey],"ERROR"),""), "")</f>
        <v/>
      </c>
      <c r="DH137" s="3" t="str">
        <f>IF($A137="ADD",IF(NOT(ISBLANK(DG137)),_xlfn.XLOOKUP(DG137,br_pier_cap_type[lookupValue],br_pier_cap_type[lookupKey],"ERROR"),""), "")</f>
        <v/>
      </c>
      <c r="DJ137" s="3" t="str">
        <f>IF($A137="ADD",IF(NOT(ISBLANK(DI137)),_xlfn.XLOOKUP(DI137,br_bearing_type[lookupValue],br_bearing_type[lookupKey],"ERROR"),""), "")</f>
        <v/>
      </c>
      <c r="DL137" s="3" t="str">
        <f>IF($A137="ADD",IF(NOT(ISBLANK(DK137)),_xlfn.XLOOKUP(DK137,br_pier_type[lookupValue],br_pier_type[lookupKey],"ERROR"),""), "")</f>
        <v/>
      </c>
      <c r="DN137" s="3" t="str">
        <f>IF($A137="ADD",IF(NOT(ISBLANK(DM137)),_xlfn.XLOOKUP(DM137,br_pier_cap_type[lookupValue],br_pier_cap_type[lookupKey],"ERROR"),""), "")</f>
        <v/>
      </c>
      <c r="DP137" s="3" t="str">
        <f>IF($A137="ADD",IF(NOT(ISBLANK(DO137)),_xlfn.XLOOKUP(DO137,br_bearing_type[lookupValue],br_bearing_type[lookupKey],"ERROR"),""), "")</f>
        <v/>
      </c>
      <c r="DR137" s="3" t="str">
        <f>IF($A137="ADD",IF(NOT(ISBLANK(DQ137)),_xlfn.XLOOKUP(DQ137,br_pier_type[lookupValue],br_pier_type[lookupKey],"ERROR"),""), "")</f>
        <v/>
      </c>
      <c r="DT137" s="3" t="str">
        <f>IF($A137="ADD",IF(NOT(ISBLANK(DS137)),_xlfn.XLOOKUP(DS137,br_pier_cap_type[lookupValue],br_pier_cap_type[lookupKey],"ERROR"),""), "")</f>
        <v/>
      </c>
      <c r="DV137" s="3" t="str">
        <f>IF($A137="ADD",IF(NOT(ISBLANK(DU137)),_xlfn.XLOOKUP(DU137,br_bearing_type[lookupValue],br_bearing_type[lookupKey],"ERROR"),""), "")</f>
        <v/>
      </c>
      <c r="DX137" s="3" t="str">
        <f>IF($A137="ADD",IF(NOT(ISBLANK(DW137)),_xlfn.XLOOKUP(DW137,br_pier_type[lookupValue],br_pier_type[lookupKey],"ERROR"),""), "")</f>
        <v/>
      </c>
      <c r="DZ137" s="3" t="str">
        <f>IF($A137="ADD",IF(NOT(ISBLANK(DY137)),_xlfn.XLOOKUP(DY137,br_pier_cap_type[lookupValue],br_pier_cap_type[lookupKey],"ERROR"),""), "")</f>
        <v/>
      </c>
      <c r="EB137" s="3" t="str">
        <f>IF($A137="ADD",IF(NOT(ISBLANK(EA137)),_xlfn.XLOOKUP(EA137,br_bearing_type[lookupValue],br_bearing_type[lookupKey],"ERROR"),""), "")</f>
        <v/>
      </c>
      <c r="EU137" s="6"/>
      <c r="EV137" s="6"/>
      <c r="EW137" s="6"/>
      <c r="EX137" s="6"/>
      <c r="EY137" s="6"/>
      <c r="EZ137" s="6"/>
      <c r="FA137" s="6"/>
      <c r="FB137" s="6"/>
      <c r="FC137" s="6"/>
      <c r="FD137" s="6"/>
      <c r="FE137" s="6"/>
      <c r="FF137" s="6"/>
      <c r="FG137" s="6"/>
      <c r="FH137" s="6"/>
      <c r="FI137" s="6"/>
      <c r="FJ137" s="6"/>
      <c r="FK137" s="6"/>
      <c r="FL137" s="6"/>
      <c r="FM137" s="6"/>
      <c r="FN137" s="6"/>
      <c r="FO137" s="6"/>
      <c r="FP137" s="6"/>
      <c r="FQ137" s="6"/>
      <c r="FR137" s="6"/>
      <c r="HU137" s="4"/>
      <c r="HX137" s="8"/>
      <c r="HY137" s="8"/>
      <c r="HZ137" s="4" t="str">
        <f t="shared" ca="1" si="3"/>
        <v/>
      </c>
      <c r="IA137" s="3" t="str">
        <f t="shared" si="4"/>
        <v/>
      </c>
      <c r="IB137" s="3" t="str">
        <f>IF($A137="","",IF((AND($A137="ADD",OR(IA137="",IA137="Local Authority"))),"L",(_xlfn.XLOOKUP(IA137,asset_owner[lookupValue],asset_owner[lookupKey],""))))</f>
        <v/>
      </c>
      <c r="IC137" s="9"/>
      <c r="IF137" s="8" t="str">
        <f t="shared" si="5"/>
        <v/>
      </c>
      <c r="IG137" s="7"/>
    </row>
    <row r="138" spans="2:241" x14ac:dyDescent="0.25">
      <c r="B138" s="5"/>
      <c r="C138" s="5"/>
      <c r="D138" s="6"/>
      <c r="E138" s="6"/>
      <c r="H138" s="3" t="str">
        <f>IF($A138="ADD",IF(NOT(ISBLANK(G138)),_xlfn.XLOOKUP(G138,br_found_type[lookupValue],br_found_type[lookupKey],"ERROR"),""), "")</f>
        <v/>
      </c>
      <c r="I138" s="4"/>
      <c r="K138" s="4"/>
      <c r="M138" s="3" t="str">
        <f>IF($A138="ADD",IF(NOT(ISBLANK(L138)),_xlfn.XLOOKUP(L138,br_found_mat[lookupValue],br_found_mat[lookupKey],"ERROR"),""), "")</f>
        <v/>
      </c>
      <c r="O138" s="3" t="str">
        <f>IF($A138="ADD",IF(NOT(ISBLANK(N138)),_xlfn.XLOOKUP(N138,found_cast_type[lookupValue],found_cast_type[lookupKey],"ERROR"),""), "")</f>
        <v/>
      </c>
      <c r="P138" s="4"/>
      <c r="R138" s="3" t="str">
        <f>IF($A138="ADD",IF(NOT(ISBLANK(Q138)),_xlfn.XLOOKUP(Q138,br_paint_system[lookupValue],br_paint_system[lookupKey],"ERROR"),""), "")</f>
        <v/>
      </c>
      <c r="T138" s="3" t="str">
        <f>IF($A138="ADD",IF(NOT(ISBLANK(S138)),_xlfn.XLOOKUP(S138,br_pier_type[lookupValue],br_pier_type[lookupKey],"ERROR"),""), "")</f>
        <v/>
      </c>
      <c r="V138" s="3" t="str">
        <f>IF($A138="ADD",IF(NOT(ISBLANK(U138)),_xlfn.XLOOKUP(U138,br_pier_cap_type[lookupValue],br_pier_cap_type[lookupKey],"ERROR"),""), "")</f>
        <v/>
      </c>
      <c r="X138" s="3" t="str">
        <f>IF($A138="ADD",IF(NOT(ISBLANK(W138)),_xlfn.XLOOKUP(W138,br_bearing_type[lookupValue],br_bearing_type[lookupKey],"ERROR"),""), "")</f>
        <v/>
      </c>
      <c r="Z138" s="3" t="str">
        <f>IF($A138="ADD",IF(NOT(ISBLANK(Y138)),_xlfn.XLOOKUP(Y138,br_pier_type[lookupValue],br_pier_type[lookupKey],"ERROR"),""), "")</f>
        <v/>
      </c>
      <c r="AB138" s="3" t="str">
        <f>IF($A138="ADD",IF(NOT(ISBLANK(AA138)),_xlfn.XLOOKUP(AA138,br_pier_cap_type[lookupValue],br_pier_cap_type[lookupKey],"ERROR"),""), "")</f>
        <v/>
      </c>
      <c r="AD138" s="3" t="str">
        <f>IF($A138="ADD",IF(NOT(ISBLANK(AC138)),_xlfn.XLOOKUP(AC138,br_bearing_type[lookupValue],br_bearing_type[lookupKey],"ERROR"),""), "")</f>
        <v/>
      </c>
      <c r="AF138" s="3" t="str">
        <f>IF($A138="ADD",IF(NOT(ISBLANK(AE138)),_xlfn.XLOOKUP(AE138,br_pier_type[lookupValue],br_pier_type[lookupKey],"ERROR"),""), "")</f>
        <v/>
      </c>
      <c r="AH138" s="3" t="str">
        <f>IF($A138="ADD",IF(NOT(ISBLANK(AG138)),_xlfn.XLOOKUP(AG138,br_pier_cap_type[lookupValue],br_pier_cap_type[lookupKey],"ERROR"),""), "")</f>
        <v/>
      </c>
      <c r="AJ138" s="3" t="str">
        <f>IF($A138="ADD",IF(NOT(ISBLANK(AI138)),_xlfn.XLOOKUP(AI138,br_bearing_type[lookupValue],br_bearing_type[lookupKey],"ERROR"),""), "")</f>
        <v/>
      </c>
      <c r="AL138" s="3" t="str">
        <f>IF($A138="ADD",IF(NOT(ISBLANK(AK138)),_xlfn.XLOOKUP(AK138,br_pier_type[lookupValue],br_pier_type[lookupKey],"ERROR"),""), "")</f>
        <v/>
      </c>
      <c r="AN138" s="3" t="str">
        <f>IF($A138="ADD",IF(NOT(ISBLANK(AM138)),_xlfn.XLOOKUP(AM138,br_pier_cap_type[lookupValue],br_pier_cap_type[lookupKey],"ERROR"),""), "")</f>
        <v/>
      </c>
      <c r="AP138" s="3" t="str">
        <f>IF($A138="ADD",IF(NOT(ISBLANK(AO138)),_xlfn.XLOOKUP(AO138,br_bearing_type[lookupValue],br_bearing_type[lookupKey],"ERROR"),""), "")</f>
        <v/>
      </c>
      <c r="AR138" s="3" t="str">
        <f>IF($A138="ADD",IF(NOT(ISBLANK(AQ138)),_xlfn.XLOOKUP(AQ138,br_pier_type[lookupValue],br_pier_type[lookupKey],"ERROR"),""), "")</f>
        <v/>
      </c>
      <c r="AT138" s="3" t="str">
        <f>IF($A138="ADD",IF(NOT(ISBLANK(AS138)),_xlfn.XLOOKUP(AS138,br_pier_cap_type[lookupValue],br_pier_cap_type[lookupKey],"ERROR"),""), "")</f>
        <v/>
      </c>
      <c r="AV138" s="3" t="str">
        <f>IF($A138="ADD",IF(NOT(ISBLANK(AU138)),_xlfn.XLOOKUP(AU138,br_bearing_type[lookupValue],br_bearing_type[lookupKey],"ERROR"),""), "")</f>
        <v/>
      </c>
      <c r="AX138" s="3" t="str">
        <f>IF($A138="ADD",IF(NOT(ISBLANK(AW138)),_xlfn.XLOOKUP(AW138,br_pier_type[lookupValue],br_pier_type[lookupKey],"ERROR"),""), "")</f>
        <v/>
      </c>
      <c r="AZ138" s="3" t="str">
        <f>IF($A138="ADD",IF(NOT(ISBLANK(AY138)),_xlfn.XLOOKUP(AY138,br_pier_cap_type[lookupValue],br_pier_cap_type[lookupKey],"ERROR"),""), "")</f>
        <v/>
      </c>
      <c r="BB138" s="3" t="str">
        <f>IF($A138="ADD",IF(NOT(ISBLANK(BA138)),_xlfn.XLOOKUP(BA138,br_bearing_type[lookupValue],br_bearing_type[lookupKey],"ERROR"),""), "")</f>
        <v/>
      </c>
      <c r="BD138" s="3" t="str">
        <f>IF($A138="ADD",IF(NOT(ISBLANK(BC138)),_xlfn.XLOOKUP(BC138,br_pier_type[lookupValue],br_pier_type[lookupKey],"ERROR"),""), "")</f>
        <v/>
      </c>
      <c r="BF138" s="3" t="str">
        <f>IF($A138="ADD",IF(NOT(ISBLANK(BE138)),_xlfn.XLOOKUP(BE138,br_pier_cap_type[lookupValue],br_pier_cap_type[lookupKey],"ERROR"),""), "")</f>
        <v/>
      </c>
      <c r="BH138" s="3" t="str">
        <f>IF($A138="ADD",IF(NOT(ISBLANK(BG138)),_xlfn.XLOOKUP(BG138,br_bearing_type[lookupValue],br_bearing_type[lookupKey],"ERROR"),""), "")</f>
        <v/>
      </c>
      <c r="BJ138" s="3" t="str">
        <f>IF($A138="ADD",IF(NOT(ISBLANK(BI138)),_xlfn.XLOOKUP(BI138,br_pier_type[lookupValue],br_pier_type[lookupKey],"ERROR"),""), "")</f>
        <v/>
      </c>
      <c r="BL138" s="3" t="str">
        <f>IF($A138="ADD",IF(NOT(ISBLANK(BK138)),_xlfn.XLOOKUP(BK138,br_pier_cap_type[lookupValue],br_pier_cap_type[lookupKey],"ERROR"),""), "")</f>
        <v/>
      </c>
      <c r="BN138" s="3" t="str">
        <f>IF($A138="ADD",IF(NOT(ISBLANK(BM138)),_xlfn.XLOOKUP(BM138,br_bearing_type[lookupValue],br_bearing_type[lookupKey],"ERROR"),""), "")</f>
        <v/>
      </c>
      <c r="BP138" s="3" t="str">
        <f>IF($A138="ADD",IF(NOT(ISBLANK(BO138)),_xlfn.XLOOKUP(BO138,br_pier_type[lookupValue],br_pier_type[lookupKey],"ERROR"),""), "")</f>
        <v/>
      </c>
      <c r="BR138" s="3" t="str">
        <f>IF($A138="ADD",IF(NOT(ISBLANK(BQ138)),_xlfn.XLOOKUP(BQ138,br_pier_cap_type[lookupValue],br_pier_cap_type[lookupKey],"ERROR"),""), "")</f>
        <v/>
      </c>
      <c r="BT138" s="3" t="str">
        <f>IF($A138="ADD",IF(NOT(ISBLANK(BS138)),_xlfn.XLOOKUP(BS138,br_bearing_type[lookupValue],br_bearing_type[lookupKey],"ERROR"),""), "")</f>
        <v/>
      </c>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T138" s="3" t="str">
        <f>IF($A138="ADD",IF(NOT(ISBLANK(CS138)),_xlfn.XLOOKUP(CS138,br_pier_type[lookupValue],br_pier_type[lookupKey],"ERROR"),""), "")</f>
        <v/>
      </c>
      <c r="CV138" s="3" t="str">
        <f>IF($A138="ADD",IF(NOT(ISBLANK(CU138)),_xlfn.XLOOKUP(CU138,br_pier_cap_type[lookupValue],br_pier_cap_type[lookupKey],"ERROR"),""), "")</f>
        <v/>
      </c>
      <c r="CX138" s="3" t="str">
        <f>IF($A138="ADD",IF(NOT(ISBLANK(CW138)),_xlfn.XLOOKUP(CW138,br_bearing_type[lookupValue],br_bearing_type[lookupKey],"ERROR"),""), "")</f>
        <v/>
      </c>
      <c r="CZ138" s="3" t="str">
        <f>IF($A138="ADD",IF(NOT(ISBLANK(CY138)),_xlfn.XLOOKUP(CY138,br_pier_type[lookupValue],br_pier_type[lookupKey],"ERROR"),""), "")</f>
        <v/>
      </c>
      <c r="DB138" s="3" t="str">
        <f>IF($A138="ADD",IF(NOT(ISBLANK(DA138)),_xlfn.XLOOKUP(DA138,br_pier_cap_type[lookupValue],br_pier_cap_type[lookupKey],"ERROR"),""), "")</f>
        <v/>
      </c>
      <c r="DD138" s="3" t="str">
        <f>IF($A138="ADD",IF(NOT(ISBLANK(DC138)),_xlfn.XLOOKUP(DC138,br_bearing_type[lookupValue],br_bearing_type[lookupKey],"ERROR"),""), "")</f>
        <v/>
      </c>
      <c r="DF138" s="3" t="str">
        <f>IF($A138="ADD",IF(NOT(ISBLANK(DE138)),_xlfn.XLOOKUP(DE138,br_pier_type[lookupValue],br_pier_type[lookupKey],"ERROR"),""), "")</f>
        <v/>
      </c>
      <c r="DH138" s="3" t="str">
        <f>IF($A138="ADD",IF(NOT(ISBLANK(DG138)),_xlfn.XLOOKUP(DG138,br_pier_cap_type[lookupValue],br_pier_cap_type[lookupKey],"ERROR"),""), "")</f>
        <v/>
      </c>
      <c r="DJ138" s="3" t="str">
        <f>IF($A138="ADD",IF(NOT(ISBLANK(DI138)),_xlfn.XLOOKUP(DI138,br_bearing_type[lookupValue],br_bearing_type[lookupKey],"ERROR"),""), "")</f>
        <v/>
      </c>
      <c r="DL138" s="3" t="str">
        <f>IF($A138="ADD",IF(NOT(ISBLANK(DK138)),_xlfn.XLOOKUP(DK138,br_pier_type[lookupValue],br_pier_type[lookupKey],"ERROR"),""), "")</f>
        <v/>
      </c>
      <c r="DN138" s="3" t="str">
        <f>IF($A138="ADD",IF(NOT(ISBLANK(DM138)),_xlfn.XLOOKUP(DM138,br_pier_cap_type[lookupValue],br_pier_cap_type[lookupKey],"ERROR"),""), "")</f>
        <v/>
      </c>
      <c r="DP138" s="3" t="str">
        <f>IF($A138="ADD",IF(NOT(ISBLANK(DO138)),_xlfn.XLOOKUP(DO138,br_bearing_type[lookupValue],br_bearing_type[lookupKey],"ERROR"),""), "")</f>
        <v/>
      </c>
      <c r="DR138" s="3" t="str">
        <f>IF($A138="ADD",IF(NOT(ISBLANK(DQ138)),_xlfn.XLOOKUP(DQ138,br_pier_type[lookupValue],br_pier_type[lookupKey],"ERROR"),""), "")</f>
        <v/>
      </c>
      <c r="DT138" s="3" t="str">
        <f>IF($A138="ADD",IF(NOT(ISBLANK(DS138)),_xlfn.XLOOKUP(DS138,br_pier_cap_type[lookupValue],br_pier_cap_type[lookupKey],"ERROR"),""), "")</f>
        <v/>
      </c>
      <c r="DV138" s="3" t="str">
        <f>IF($A138="ADD",IF(NOT(ISBLANK(DU138)),_xlfn.XLOOKUP(DU138,br_bearing_type[lookupValue],br_bearing_type[lookupKey],"ERROR"),""), "")</f>
        <v/>
      </c>
      <c r="DX138" s="3" t="str">
        <f>IF($A138="ADD",IF(NOT(ISBLANK(DW138)),_xlfn.XLOOKUP(DW138,br_pier_type[lookupValue],br_pier_type[lookupKey],"ERROR"),""), "")</f>
        <v/>
      </c>
      <c r="DZ138" s="3" t="str">
        <f>IF($A138="ADD",IF(NOT(ISBLANK(DY138)),_xlfn.XLOOKUP(DY138,br_pier_cap_type[lookupValue],br_pier_cap_type[lookupKey],"ERROR"),""), "")</f>
        <v/>
      </c>
      <c r="EB138" s="3" t="str">
        <f>IF($A138="ADD",IF(NOT(ISBLANK(EA138)),_xlfn.XLOOKUP(EA138,br_bearing_type[lookupValue],br_bearing_type[lookupKey],"ERROR"),""), "")</f>
        <v/>
      </c>
      <c r="EU138" s="6"/>
      <c r="EV138" s="6"/>
      <c r="EW138" s="6"/>
      <c r="EX138" s="6"/>
      <c r="EY138" s="6"/>
      <c r="EZ138" s="6"/>
      <c r="FA138" s="6"/>
      <c r="FB138" s="6"/>
      <c r="FC138" s="6"/>
      <c r="FD138" s="6"/>
      <c r="FE138" s="6"/>
      <c r="FF138" s="6"/>
      <c r="FG138" s="6"/>
      <c r="FH138" s="6"/>
      <c r="FI138" s="6"/>
      <c r="FJ138" s="6"/>
      <c r="FK138" s="6"/>
      <c r="FL138" s="6"/>
      <c r="FM138" s="6"/>
      <c r="FN138" s="6"/>
      <c r="FO138" s="6"/>
      <c r="FP138" s="6"/>
      <c r="FQ138" s="6"/>
      <c r="FR138" s="6"/>
      <c r="HU138" s="4"/>
      <c r="HX138" s="8"/>
      <c r="HY138" s="8"/>
      <c r="HZ138" s="4" t="str">
        <f t="shared" ca="1" si="3"/>
        <v/>
      </c>
      <c r="IA138" s="3" t="str">
        <f t="shared" si="4"/>
        <v/>
      </c>
      <c r="IB138" s="3" t="str">
        <f>IF($A138="","",IF((AND($A138="ADD",OR(IA138="",IA138="Local Authority"))),"L",(_xlfn.XLOOKUP(IA138,asset_owner[lookupValue],asset_owner[lookupKey],""))))</f>
        <v/>
      </c>
      <c r="IC138" s="9"/>
      <c r="IF138" s="8" t="str">
        <f t="shared" si="5"/>
        <v/>
      </c>
      <c r="IG138" s="7"/>
    </row>
    <row r="139" spans="2:241" x14ac:dyDescent="0.25">
      <c r="B139" s="5"/>
      <c r="C139" s="5"/>
      <c r="D139" s="6"/>
      <c r="E139" s="6"/>
      <c r="H139" s="3" t="str">
        <f>IF($A139="ADD",IF(NOT(ISBLANK(G139)),_xlfn.XLOOKUP(G139,br_found_type[lookupValue],br_found_type[lookupKey],"ERROR"),""), "")</f>
        <v/>
      </c>
      <c r="I139" s="4"/>
      <c r="K139" s="4"/>
      <c r="M139" s="3" t="str">
        <f>IF($A139="ADD",IF(NOT(ISBLANK(L139)),_xlfn.XLOOKUP(L139,br_found_mat[lookupValue],br_found_mat[lookupKey],"ERROR"),""), "")</f>
        <v/>
      </c>
      <c r="O139" s="3" t="str">
        <f>IF($A139="ADD",IF(NOT(ISBLANK(N139)),_xlfn.XLOOKUP(N139,found_cast_type[lookupValue],found_cast_type[lookupKey],"ERROR"),""), "")</f>
        <v/>
      </c>
      <c r="P139" s="4"/>
      <c r="R139" s="3" t="str">
        <f>IF($A139="ADD",IF(NOT(ISBLANK(Q139)),_xlfn.XLOOKUP(Q139,br_paint_system[lookupValue],br_paint_system[lookupKey],"ERROR"),""), "")</f>
        <v/>
      </c>
      <c r="T139" s="3" t="str">
        <f>IF($A139="ADD",IF(NOT(ISBLANK(S139)),_xlfn.XLOOKUP(S139,br_pier_type[lookupValue],br_pier_type[lookupKey],"ERROR"),""), "")</f>
        <v/>
      </c>
      <c r="V139" s="3" t="str">
        <f>IF($A139="ADD",IF(NOT(ISBLANK(U139)),_xlfn.XLOOKUP(U139,br_pier_cap_type[lookupValue],br_pier_cap_type[lookupKey],"ERROR"),""), "")</f>
        <v/>
      </c>
      <c r="X139" s="3" t="str">
        <f>IF($A139="ADD",IF(NOT(ISBLANK(W139)),_xlfn.XLOOKUP(W139,br_bearing_type[lookupValue],br_bearing_type[lookupKey],"ERROR"),""), "")</f>
        <v/>
      </c>
      <c r="Z139" s="3" t="str">
        <f>IF($A139="ADD",IF(NOT(ISBLANK(Y139)),_xlfn.XLOOKUP(Y139,br_pier_type[lookupValue],br_pier_type[lookupKey],"ERROR"),""), "")</f>
        <v/>
      </c>
      <c r="AB139" s="3" t="str">
        <f>IF($A139="ADD",IF(NOT(ISBLANK(AA139)),_xlfn.XLOOKUP(AA139,br_pier_cap_type[lookupValue],br_pier_cap_type[lookupKey],"ERROR"),""), "")</f>
        <v/>
      </c>
      <c r="AD139" s="3" t="str">
        <f>IF($A139="ADD",IF(NOT(ISBLANK(AC139)),_xlfn.XLOOKUP(AC139,br_bearing_type[lookupValue],br_bearing_type[lookupKey],"ERROR"),""), "")</f>
        <v/>
      </c>
      <c r="AF139" s="3" t="str">
        <f>IF($A139="ADD",IF(NOT(ISBLANK(AE139)),_xlfn.XLOOKUP(AE139,br_pier_type[lookupValue],br_pier_type[lookupKey],"ERROR"),""), "")</f>
        <v/>
      </c>
      <c r="AH139" s="3" t="str">
        <f>IF($A139="ADD",IF(NOT(ISBLANK(AG139)),_xlfn.XLOOKUP(AG139,br_pier_cap_type[lookupValue],br_pier_cap_type[lookupKey],"ERROR"),""), "")</f>
        <v/>
      </c>
      <c r="AJ139" s="3" t="str">
        <f>IF($A139="ADD",IF(NOT(ISBLANK(AI139)),_xlfn.XLOOKUP(AI139,br_bearing_type[lookupValue],br_bearing_type[lookupKey],"ERROR"),""), "")</f>
        <v/>
      </c>
      <c r="AL139" s="3" t="str">
        <f>IF($A139="ADD",IF(NOT(ISBLANK(AK139)),_xlfn.XLOOKUP(AK139,br_pier_type[lookupValue],br_pier_type[lookupKey],"ERROR"),""), "")</f>
        <v/>
      </c>
      <c r="AN139" s="3" t="str">
        <f>IF($A139="ADD",IF(NOT(ISBLANK(AM139)),_xlfn.XLOOKUP(AM139,br_pier_cap_type[lookupValue],br_pier_cap_type[lookupKey],"ERROR"),""), "")</f>
        <v/>
      </c>
      <c r="AP139" s="3" t="str">
        <f>IF($A139="ADD",IF(NOT(ISBLANK(AO139)),_xlfn.XLOOKUP(AO139,br_bearing_type[lookupValue],br_bearing_type[lookupKey],"ERROR"),""), "")</f>
        <v/>
      </c>
      <c r="AR139" s="3" t="str">
        <f>IF($A139="ADD",IF(NOT(ISBLANK(AQ139)),_xlfn.XLOOKUP(AQ139,br_pier_type[lookupValue],br_pier_type[lookupKey],"ERROR"),""), "")</f>
        <v/>
      </c>
      <c r="AT139" s="3" t="str">
        <f>IF($A139="ADD",IF(NOT(ISBLANK(AS139)),_xlfn.XLOOKUP(AS139,br_pier_cap_type[lookupValue],br_pier_cap_type[lookupKey],"ERROR"),""), "")</f>
        <v/>
      </c>
      <c r="AV139" s="3" t="str">
        <f>IF($A139="ADD",IF(NOT(ISBLANK(AU139)),_xlfn.XLOOKUP(AU139,br_bearing_type[lookupValue],br_bearing_type[lookupKey],"ERROR"),""), "")</f>
        <v/>
      </c>
      <c r="AX139" s="3" t="str">
        <f>IF($A139="ADD",IF(NOT(ISBLANK(AW139)),_xlfn.XLOOKUP(AW139,br_pier_type[lookupValue],br_pier_type[lookupKey],"ERROR"),""), "")</f>
        <v/>
      </c>
      <c r="AZ139" s="3" t="str">
        <f>IF($A139="ADD",IF(NOT(ISBLANK(AY139)),_xlfn.XLOOKUP(AY139,br_pier_cap_type[lookupValue],br_pier_cap_type[lookupKey],"ERROR"),""), "")</f>
        <v/>
      </c>
      <c r="BB139" s="3" t="str">
        <f>IF($A139="ADD",IF(NOT(ISBLANK(BA139)),_xlfn.XLOOKUP(BA139,br_bearing_type[lookupValue],br_bearing_type[lookupKey],"ERROR"),""), "")</f>
        <v/>
      </c>
      <c r="BD139" s="3" t="str">
        <f>IF($A139="ADD",IF(NOT(ISBLANK(BC139)),_xlfn.XLOOKUP(BC139,br_pier_type[lookupValue],br_pier_type[lookupKey],"ERROR"),""), "")</f>
        <v/>
      </c>
      <c r="BF139" s="3" t="str">
        <f>IF($A139="ADD",IF(NOT(ISBLANK(BE139)),_xlfn.XLOOKUP(BE139,br_pier_cap_type[lookupValue],br_pier_cap_type[lookupKey],"ERROR"),""), "")</f>
        <v/>
      </c>
      <c r="BH139" s="3" t="str">
        <f>IF($A139="ADD",IF(NOT(ISBLANK(BG139)),_xlfn.XLOOKUP(BG139,br_bearing_type[lookupValue],br_bearing_type[lookupKey],"ERROR"),""), "")</f>
        <v/>
      </c>
      <c r="BJ139" s="3" t="str">
        <f>IF($A139="ADD",IF(NOT(ISBLANK(BI139)),_xlfn.XLOOKUP(BI139,br_pier_type[lookupValue],br_pier_type[lookupKey],"ERROR"),""), "")</f>
        <v/>
      </c>
      <c r="BL139" s="3" t="str">
        <f>IF($A139="ADD",IF(NOT(ISBLANK(BK139)),_xlfn.XLOOKUP(BK139,br_pier_cap_type[lookupValue],br_pier_cap_type[lookupKey],"ERROR"),""), "")</f>
        <v/>
      </c>
      <c r="BN139" s="3" t="str">
        <f>IF($A139="ADD",IF(NOT(ISBLANK(BM139)),_xlfn.XLOOKUP(BM139,br_bearing_type[lookupValue],br_bearing_type[lookupKey],"ERROR"),""), "")</f>
        <v/>
      </c>
      <c r="BP139" s="3" t="str">
        <f>IF($A139="ADD",IF(NOT(ISBLANK(BO139)),_xlfn.XLOOKUP(BO139,br_pier_type[lookupValue],br_pier_type[lookupKey],"ERROR"),""), "")</f>
        <v/>
      </c>
      <c r="BR139" s="3" t="str">
        <f>IF($A139="ADD",IF(NOT(ISBLANK(BQ139)),_xlfn.XLOOKUP(BQ139,br_pier_cap_type[lookupValue],br_pier_cap_type[lookupKey],"ERROR"),""), "")</f>
        <v/>
      </c>
      <c r="BT139" s="3" t="str">
        <f>IF($A139="ADD",IF(NOT(ISBLANK(BS139)),_xlfn.XLOOKUP(BS139,br_bearing_type[lookupValue],br_bearing_type[lookupKey],"ERROR"),""), "")</f>
        <v/>
      </c>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T139" s="3" t="str">
        <f>IF($A139="ADD",IF(NOT(ISBLANK(CS139)),_xlfn.XLOOKUP(CS139,br_pier_type[lookupValue],br_pier_type[lookupKey],"ERROR"),""), "")</f>
        <v/>
      </c>
      <c r="CV139" s="3" t="str">
        <f>IF($A139="ADD",IF(NOT(ISBLANK(CU139)),_xlfn.XLOOKUP(CU139,br_pier_cap_type[lookupValue],br_pier_cap_type[lookupKey],"ERROR"),""), "")</f>
        <v/>
      </c>
      <c r="CX139" s="3" t="str">
        <f>IF($A139="ADD",IF(NOT(ISBLANK(CW139)),_xlfn.XLOOKUP(CW139,br_bearing_type[lookupValue],br_bearing_type[lookupKey],"ERROR"),""), "")</f>
        <v/>
      </c>
      <c r="CZ139" s="3" t="str">
        <f>IF($A139="ADD",IF(NOT(ISBLANK(CY139)),_xlfn.XLOOKUP(CY139,br_pier_type[lookupValue],br_pier_type[lookupKey],"ERROR"),""), "")</f>
        <v/>
      </c>
      <c r="DB139" s="3" t="str">
        <f>IF($A139="ADD",IF(NOT(ISBLANK(DA139)),_xlfn.XLOOKUP(DA139,br_pier_cap_type[lookupValue],br_pier_cap_type[lookupKey],"ERROR"),""), "")</f>
        <v/>
      </c>
      <c r="DD139" s="3" t="str">
        <f>IF($A139="ADD",IF(NOT(ISBLANK(DC139)),_xlfn.XLOOKUP(DC139,br_bearing_type[lookupValue],br_bearing_type[lookupKey],"ERROR"),""), "")</f>
        <v/>
      </c>
      <c r="DF139" s="3" t="str">
        <f>IF($A139="ADD",IF(NOT(ISBLANK(DE139)),_xlfn.XLOOKUP(DE139,br_pier_type[lookupValue],br_pier_type[lookupKey],"ERROR"),""), "")</f>
        <v/>
      </c>
      <c r="DH139" s="3" t="str">
        <f>IF($A139="ADD",IF(NOT(ISBLANK(DG139)),_xlfn.XLOOKUP(DG139,br_pier_cap_type[lookupValue],br_pier_cap_type[lookupKey],"ERROR"),""), "")</f>
        <v/>
      </c>
      <c r="DJ139" s="3" t="str">
        <f>IF($A139="ADD",IF(NOT(ISBLANK(DI139)),_xlfn.XLOOKUP(DI139,br_bearing_type[lookupValue],br_bearing_type[lookupKey],"ERROR"),""), "")</f>
        <v/>
      </c>
      <c r="DL139" s="3" t="str">
        <f>IF($A139="ADD",IF(NOT(ISBLANK(DK139)),_xlfn.XLOOKUP(DK139,br_pier_type[lookupValue],br_pier_type[lookupKey],"ERROR"),""), "")</f>
        <v/>
      </c>
      <c r="DN139" s="3" t="str">
        <f>IF($A139="ADD",IF(NOT(ISBLANK(DM139)),_xlfn.XLOOKUP(DM139,br_pier_cap_type[lookupValue],br_pier_cap_type[lookupKey],"ERROR"),""), "")</f>
        <v/>
      </c>
      <c r="DP139" s="3" t="str">
        <f>IF($A139="ADD",IF(NOT(ISBLANK(DO139)),_xlfn.XLOOKUP(DO139,br_bearing_type[lookupValue],br_bearing_type[lookupKey],"ERROR"),""), "")</f>
        <v/>
      </c>
      <c r="DR139" s="3" t="str">
        <f>IF($A139="ADD",IF(NOT(ISBLANK(DQ139)),_xlfn.XLOOKUP(DQ139,br_pier_type[lookupValue],br_pier_type[lookupKey],"ERROR"),""), "")</f>
        <v/>
      </c>
      <c r="DT139" s="3" t="str">
        <f>IF($A139="ADD",IF(NOT(ISBLANK(DS139)),_xlfn.XLOOKUP(DS139,br_pier_cap_type[lookupValue],br_pier_cap_type[lookupKey],"ERROR"),""), "")</f>
        <v/>
      </c>
      <c r="DV139" s="3" t="str">
        <f>IF($A139="ADD",IF(NOT(ISBLANK(DU139)),_xlfn.XLOOKUP(DU139,br_bearing_type[lookupValue],br_bearing_type[lookupKey],"ERROR"),""), "")</f>
        <v/>
      </c>
      <c r="DX139" s="3" t="str">
        <f>IF($A139="ADD",IF(NOT(ISBLANK(DW139)),_xlfn.XLOOKUP(DW139,br_pier_type[lookupValue],br_pier_type[lookupKey],"ERROR"),""), "")</f>
        <v/>
      </c>
      <c r="DZ139" s="3" t="str">
        <f>IF($A139="ADD",IF(NOT(ISBLANK(DY139)),_xlfn.XLOOKUP(DY139,br_pier_cap_type[lookupValue],br_pier_cap_type[lookupKey],"ERROR"),""), "")</f>
        <v/>
      </c>
      <c r="EB139" s="3" t="str">
        <f>IF($A139="ADD",IF(NOT(ISBLANK(EA139)),_xlfn.XLOOKUP(EA139,br_bearing_type[lookupValue],br_bearing_type[lookupKey],"ERROR"),""), "")</f>
        <v/>
      </c>
      <c r="EU139" s="6"/>
      <c r="EV139" s="6"/>
      <c r="EW139" s="6"/>
      <c r="EX139" s="6"/>
      <c r="EY139" s="6"/>
      <c r="EZ139" s="6"/>
      <c r="FA139" s="6"/>
      <c r="FB139" s="6"/>
      <c r="FC139" s="6"/>
      <c r="FD139" s="6"/>
      <c r="FE139" s="6"/>
      <c r="FF139" s="6"/>
      <c r="FG139" s="6"/>
      <c r="FH139" s="6"/>
      <c r="FI139" s="6"/>
      <c r="FJ139" s="6"/>
      <c r="FK139" s="6"/>
      <c r="FL139" s="6"/>
      <c r="FM139" s="6"/>
      <c r="FN139" s="6"/>
      <c r="FO139" s="6"/>
      <c r="FP139" s="6"/>
      <c r="FQ139" s="6"/>
      <c r="FR139" s="6"/>
      <c r="HU139" s="4"/>
      <c r="HX139" s="8"/>
      <c r="HY139" s="8"/>
      <c r="HZ139" s="4" t="str">
        <f t="shared" ref="HZ139:HZ202" ca="1" si="6">IF(F139&lt;&gt;"", DATEDIF(F139, TODAY(),"Y"),"")</f>
        <v/>
      </c>
      <c r="IA139" s="3" t="str">
        <f t="shared" ref="IA139:IA202" si="7">IF($A139="ADD","Local Authority","")</f>
        <v/>
      </c>
      <c r="IB139" s="3" t="str">
        <f>IF($A139="","",IF((AND($A139="ADD",OR(IA139="",IA139="Local Authority"))),"L",(_xlfn.XLOOKUP(IA139,asset_owner[lookupValue],asset_owner[lookupKey],""))))</f>
        <v/>
      </c>
      <c r="IC139" s="9"/>
      <c r="IF139" s="8" t="str">
        <f t="shared" ref="IF139:IF202" si="8">IF(F139&lt;&gt;"",F139,"")</f>
        <v/>
      </c>
      <c r="IG139" s="7"/>
    </row>
    <row r="140" spans="2:241" x14ac:dyDescent="0.25">
      <c r="B140" s="5"/>
      <c r="C140" s="5"/>
      <c r="D140" s="6"/>
      <c r="E140" s="6"/>
      <c r="H140" s="3" t="str">
        <f>IF($A140="ADD",IF(NOT(ISBLANK(G140)),_xlfn.XLOOKUP(G140,br_found_type[lookupValue],br_found_type[lookupKey],"ERROR"),""), "")</f>
        <v/>
      </c>
      <c r="I140" s="4"/>
      <c r="K140" s="4"/>
      <c r="M140" s="3" t="str">
        <f>IF($A140="ADD",IF(NOT(ISBLANK(L140)),_xlfn.XLOOKUP(L140,br_found_mat[lookupValue],br_found_mat[lookupKey],"ERROR"),""), "")</f>
        <v/>
      </c>
      <c r="O140" s="3" t="str">
        <f>IF($A140="ADD",IF(NOT(ISBLANK(N140)),_xlfn.XLOOKUP(N140,found_cast_type[lookupValue],found_cast_type[lookupKey],"ERROR"),""), "")</f>
        <v/>
      </c>
      <c r="P140" s="4"/>
      <c r="R140" s="3" t="str">
        <f>IF($A140="ADD",IF(NOT(ISBLANK(Q140)),_xlfn.XLOOKUP(Q140,br_paint_system[lookupValue],br_paint_system[lookupKey],"ERROR"),""), "")</f>
        <v/>
      </c>
      <c r="T140" s="3" t="str">
        <f>IF($A140="ADD",IF(NOT(ISBLANK(S140)),_xlfn.XLOOKUP(S140,br_pier_type[lookupValue],br_pier_type[lookupKey],"ERROR"),""), "")</f>
        <v/>
      </c>
      <c r="V140" s="3" t="str">
        <f>IF($A140="ADD",IF(NOT(ISBLANK(U140)),_xlfn.XLOOKUP(U140,br_pier_cap_type[lookupValue],br_pier_cap_type[lookupKey],"ERROR"),""), "")</f>
        <v/>
      </c>
      <c r="X140" s="3" t="str">
        <f>IF($A140="ADD",IF(NOT(ISBLANK(W140)),_xlfn.XLOOKUP(W140,br_bearing_type[lookupValue],br_bearing_type[lookupKey],"ERROR"),""), "")</f>
        <v/>
      </c>
      <c r="Z140" s="3" t="str">
        <f>IF($A140="ADD",IF(NOT(ISBLANK(Y140)),_xlfn.XLOOKUP(Y140,br_pier_type[lookupValue],br_pier_type[lookupKey],"ERROR"),""), "")</f>
        <v/>
      </c>
      <c r="AB140" s="3" t="str">
        <f>IF($A140="ADD",IF(NOT(ISBLANK(AA140)),_xlfn.XLOOKUP(AA140,br_pier_cap_type[lookupValue],br_pier_cap_type[lookupKey],"ERROR"),""), "")</f>
        <v/>
      </c>
      <c r="AD140" s="3" t="str">
        <f>IF($A140="ADD",IF(NOT(ISBLANK(AC140)),_xlfn.XLOOKUP(AC140,br_bearing_type[lookupValue],br_bearing_type[lookupKey],"ERROR"),""), "")</f>
        <v/>
      </c>
      <c r="AF140" s="3" t="str">
        <f>IF($A140="ADD",IF(NOT(ISBLANK(AE140)),_xlfn.XLOOKUP(AE140,br_pier_type[lookupValue],br_pier_type[lookupKey],"ERROR"),""), "")</f>
        <v/>
      </c>
      <c r="AH140" s="3" t="str">
        <f>IF($A140="ADD",IF(NOT(ISBLANK(AG140)),_xlfn.XLOOKUP(AG140,br_pier_cap_type[lookupValue],br_pier_cap_type[lookupKey],"ERROR"),""), "")</f>
        <v/>
      </c>
      <c r="AJ140" s="3" t="str">
        <f>IF($A140="ADD",IF(NOT(ISBLANK(AI140)),_xlfn.XLOOKUP(AI140,br_bearing_type[lookupValue],br_bearing_type[lookupKey],"ERROR"),""), "")</f>
        <v/>
      </c>
      <c r="AL140" s="3" t="str">
        <f>IF($A140="ADD",IF(NOT(ISBLANK(AK140)),_xlfn.XLOOKUP(AK140,br_pier_type[lookupValue],br_pier_type[lookupKey],"ERROR"),""), "")</f>
        <v/>
      </c>
      <c r="AN140" s="3" t="str">
        <f>IF($A140="ADD",IF(NOT(ISBLANK(AM140)),_xlfn.XLOOKUP(AM140,br_pier_cap_type[lookupValue],br_pier_cap_type[lookupKey],"ERROR"),""), "")</f>
        <v/>
      </c>
      <c r="AP140" s="3" t="str">
        <f>IF($A140="ADD",IF(NOT(ISBLANK(AO140)),_xlfn.XLOOKUP(AO140,br_bearing_type[lookupValue],br_bearing_type[lookupKey],"ERROR"),""), "")</f>
        <v/>
      </c>
      <c r="AR140" s="3" t="str">
        <f>IF($A140="ADD",IF(NOT(ISBLANK(AQ140)),_xlfn.XLOOKUP(AQ140,br_pier_type[lookupValue],br_pier_type[lookupKey],"ERROR"),""), "")</f>
        <v/>
      </c>
      <c r="AT140" s="3" t="str">
        <f>IF($A140="ADD",IF(NOT(ISBLANK(AS140)),_xlfn.XLOOKUP(AS140,br_pier_cap_type[lookupValue],br_pier_cap_type[lookupKey],"ERROR"),""), "")</f>
        <v/>
      </c>
      <c r="AV140" s="3" t="str">
        <f>IF($A140="ADD",IF(NOT(ISBLANK(AU140)),_xlfn.XLOOKUP(AU140,br_bearing_type[lookupValue],br_bearing_type[lookupKey],"ERROR"),""), "")</f>
        <v/>
      </c>
      <c r="AX140" s="3" t="str">
        <f>IF($A140="ADD",IF(NOT(ISBLANK(AW140)),_xlfn.XLOOKUP(AW140,br_pier_type[lookupValue],br_pier_type[lookupKey],"ERROR"),""), "")</f>
        <v/>
      </c>
      <c r="AZ140" s="3" t="str">
        <f>IF($A140="ADD",IF(NOT(ISBLANK(AY140)),_xlfn.XLOOKUP(AY140,br_pier_cap_type[lookupValue],br_pier_cap_type[lookupKey],"ERROR"),""), "")</f>
        <v/>
      </c>
      <c r="BB140" s="3" t="str">
        <f>IF($A140="ADD",IF(NOT(ISBLANK(BA140)),_xlfn.XLOOKUP(BA140,br_bearing_type[lookupValue],br_bearing_type[lookupKey],"ERROR"),""), "")</f>
        <v/>
      </c>
      <c r="BD140" s="3" t="str">
        <f>IF($A140="ADD",IF(NOT(ISBLANK(BC140)),_xlfn.XLOOKUP(BC140,br_pier_type[lookupValue],br_pier_type[lookupKey],"ERROR"),""), "")</f>
        <v/>
      </c>
      <c r="BF140" s="3" t="str">
        <f>IF($A140="ADD",IF(NOT(ISBLANK(BE140)),_xlfn.XLOOKUP(BE140,br_pier_cap_type[lookupValue],br_pier_cap_type[lookupKey],"ERROR"),""), "")</f>
        <v/>
      </c>
      <c r="BH140" s="3" t="str">
        <f>IF($A140="ADD",IF(NOT(ISBLANK(BG140)),_xlfn.XLOOKUP(BG140,br_bearing_type[lookupValue],br_bearing_type[lookupKey],"ERROR"),""), "")</f>
        <v/>
      </c>
      <c r="BJ140" s="3" t="str">
        <f>IF($A140="ADD",IF(NOT(ISBLANK(BI140)),_xlfn.XLOOKUP(BI140,br_pier_type[lookupValue],br_pier_type[lookupKey],"ERROR"),""), "")</f>
        <v/>
      </c>
      <c r="BL140" s="3" t="str">
        <f>IF($A140="ADD",IF(NOT(ISBLANK(BK140)),_xlfn.XLOOKUP(BK140,br_pier_cap_type[lookupValue],br_pier_cap_type[lookupKey],"ERROR"),""), "")</f>
        <v/>
      </c>
      <c r="BN140" s="3" t="str">
        <f>IF($A140="ADD",IF(NOT(ISBLANK(BM140)),_xlfn.XLOOKUP(BM140,br_bearing_type[lookupValue],br_bearing_type[lookupKey],"ERROR"),""), "")</f>
        <v/>
      </c>
      <c r="BP140" s="3" t="str">
        <f>IF($A140="ADD",IF(NOT(ISBLANK(BO140)),_xlfn.XLOOKUP(BO140,br_pier_type[lookupValue],br_pier_type[lookupKey],"ERROR"),""), "")</f>
        <v/>
      </c>
      <c r="BR140" s="3" t="str">
        <f>IF($A140="ADD",IF(NOT(ISBLANK(BQ140)),_xlfn.XLOOKUP(BQ140,br_pier_cap_type[lookupValue],br_pier_cap_type[lookupKey],"ERROR"),""), "")</f>
        <v/>
      </c>
      <c r="BT140" s="3" t="str">
        <f>IF($A140="ADD",IF(NOT(ISBLANK(BS140)),_xlfn.XLOOKUP(BS140,br_bearing_type[lookupValue],br_bearing_type[lookupKey],"ERROR"),""), "")</f>
        <v/>
      </c>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T140" s="3" t="str">
        <f>IF($A140="ADD",IF(NOT(ISBLANK(CS140)),_xlfn.XLOOKUP(CS140,br_pier_type[lookupValue],br_pier_type[lookupKey],"ERROR"),""), "")</f>
        <v/>
      </c>
      <c r="CV140" s="3" t="str">
        <f>IF($A140="ADD",IF(NOT(ISBLANK(CU140)),_xlfn.XLOOKUP(CU140,br_pier_cap_type[lookupValue],br_pier_cap_type[lookupKey],"ERROR"),""), "")</f>
        <v/>
      </c>
      <c r="CX140" s="3" t="str">
        <f>IF($A140="ADD",IF(NOT(ISBLANK(CW140)),_xlfn.XLOOKUP(CW140,br_bearing_type[lookupValue],br_bearing_type[lookupKey],"ERROR"),""), "")</f>
        <v/>
      </c>
      <c r="CZ140" s="3" t="str">
        <f>IF($A140="ADD",IF(NOT(ISBLANK(CY140)),_xlfn.XLOOKUP(CY140,br_pier_type[lookupValue],br_pier_type[lookupKey],"ERROR"),""), "")</f>
        <v/>
      </c>
      <c r="DB140" s="3" t="str">
        <f>IF($A140="ADD",IF(NOT(ISBLANK(DA140)),_xlfn.XLOOKUP(DA140,br_pier_cap_type[lookupValue],br_pier_cap_type[lookupKey],"ERROR"),""), "")</f>
        <v/>
      </c>
      <c r="DD140" s="3" t="str">
        <f>IF($A140="ADD",IF(NOT(ISBLANK(DC140)),_xlfn.XLOOKUP(DC140,br_bearing_type[lookupValue],br_bearing_type[lookupKey],"ERROR"),""), "")</f>
        <v/>
      </c>
      <c r="DF140" s="3" t="str">
        <f>IF($A140="ADD",IF(NOT(ISBLANK(DE140)),_xlfn.XLOOKUP(DE140,br_pier_type[lookupValue],br_pier_type[lookupKey],"ERROR"),""), "")</f>
        <v/>
      </c>
      <c r="DH140" s="3" t="str">
        <f>IF($A140="ADD",IF(NOT(ISBLANK(DG140)),_xlfn.XLOOKUP(DG140,br_pier_cap_type[lookupValue],br_pier_cap_type[lookupKey],"ERROR"),""), "")</f>
        <v/>
      </c>
      <c r="DJ140" s="3" t="str">
        <f>IF($A140="ADD",IF(NOT(ISBLANK(DI140)),_xlfn.XLOOKUP(DI140,br_bearing_type[lookupValue],br_bearing_type[lookupKey],"ERROR"),""), "")</f>
        <v/>
      </c>
      <c r="DL140" s="3" t="str">
        <f>IF($A140="ADD",IF(NOT(ISBLANK(DK140)),_xlfn.XLOOKUP(DK140,br_pier_type[lookupValue],br_pier_type[lookupKey],"ERROR"),""), "")</f>
        <v/>
      </c>
      <c r="DN140" s="3" t="str">
        <f>IF($A140="ADD",IF(NOT(ISBLANK(DM140)),_xlfn.XLOOKUP(DM140,br_pier_cap_type[lookupValue],br_pier_cap_type[lookupKey],"ERROR"),""), "")</f>
        <v/>
      </c>
      <c r="DP140" s="3" t="str">
        <f>IF($A140="ADD",IF(NOT(ISBLANK(DO140)),_xlfn.XLOOKUP(DO140,br_bearing_type[lookupValue],br_bearing_type[lookupKey],"ERROR"),""), "")</f>
        <v/>
      </c>
      <c r="DR140" s="3" t="str">
        <f>IF($A140="ADD",IF(NOT(ISBLANK(DQ140)),_xlfn.XLOOKUP(DQ140,br_pier_type[lookupValue],br_pier_type[lookupKey],"ERROR"),""), "")</f>
        <v/>
      </c>
      <c r="DT140" s="3" t="str">
        <f>IF($A140="ADD",IF(NOT(ISBLANK(DS140)),_xlfn.XLOOKUP(DS140,br_pier_cap_type[lookupValue],br_pier_cap_type[lookupKey],"ERROR"),""), "")</f>
        <v/>
      </c>
      <c r="DV140" s="3" t="str">
        <f>IF($A140="ADD",IF(NOT(ISBLANK(DU140)),_xlfn.XLOOKUP(DU140,br_bearing_type[lookupValue],br_bearing_type[lookupKey],"ERROR"),""), "")</f>
        <v/>
      </c>
      <c r="DX140" s="3" t="str">
        <f>IF($A140="ADD",IF(NOT(ISBLANK(DW140)),_xlfn.XLOOKUP(DW140,br_pier_type[lookupValue],br_pier_type[lookupKey],"ERROR"),""), "")</f>
        <v/>
      </c>
      <c r="DZ140" s="3" t="str">
        <f>IF($A140="ADD",IF(NOT(ISBLANK(DY140)),_xlfn.XLOOKUP(DY140,br_pier_cap_type[lookupValue],br_pier_cap_type[lookupKey],"ERROR"),""), "")</f>
        <v/>
      </c>
      <c r="EB140" s="3" t="str">
        <f>IF($A140="ADD",IF(NOT(ISBLANK(EA140)),_xlfn.XLOOKUP(EA140,br_bearing_type[lookupValue],br_bearing_type[lookupKey],"ERROR"),""), "")</f>
        <v/>
      </c>
      <c r="EU140" s="6"/>
      <c r="EV140" s="6"/>
      <c r="EW140" s="6"/>
      <c r="EX140" s="6"/>
      <c r="EY140" s="6"/>
      <c r="EZ140" s="6"/>
      <c r="FA140" s="6"/>
      <c r="FB140" s="6"/>
      <c r="FC140" s="6"/>
      <c r="FD140" s="6"/>
      <c r="FE140" s="6"/>
      <c r="FF140" s="6"/>
      <c r="FG140" s="6"/>
      <c r="FH140" s="6"/>
      <c r="FI140" s="6"/>
      <c r="FJ140" s="6"/>
      <c r="FK140" s="6"/>
      <c r="FL140" s="6"/>
      <c r="FM140" s="6"/>
      <c r="FN140" s="6"/>
      <c r="FO140" s="6"/>
      <c r="FP140" s="6"/>
      <c r="FQ140" s="6"/>
      <c r="FR140" s="6"/>
      <c r="HU140" s="4"/>
      <c r="HX140" s="8"/>
      <c r="HY140" s="8"/>
      <c r="HZ140" s="4" t="str">
        <f t="shared" ca="1" si="6"/>
        <v/>
      </c>
      <c r="IA140" s="3" t="str">
        <f t="shared" si="7"/>
        <v/>
      </c>
      <c r="IB140" s="3" t="str">
        <f>IF($A140="","",IF((AND($A140="ADD",OR(IA140="",IA140="Local Authority"))),"L",(_xlfn.XLOOKUP(IA140,asset_owner[lookupValue],asset_owner[lookupKey],""))))</f>
        <v/>
      </c>
      <c r="IC140" s="9"/>
      <c r="IF140" s="8" t="str">
        <f t="shared" si="8"/>
        <v/>
      </c>
      <c r="IG140" s="7"/>
    </row>
    <row r="141" spans="2:241" x14ac:dyDescent="0.25">
      <c r="B141" s="5"/>
      <c r="C141" s="5"/>
      <c r="D141" s="6"/>
      <c r="E141" s="6"/>
      <c r="H141" s="3" t="str">
        <f>IF($A141="ADD",IF(NOT(ISBLANK(G141)),_xlfn.XLOOKUP(G141,br_found_type[lookupValue],br_found_type[lookupKey],"ERROR"),""), "")</f>
        <v/>
      </c>
      <c r="I141" s="4"/>
      <c r="K141" s="4"/>
      <c r="M141" s="3" t="str">
        <f>IF($A141="ADD",IF(NOT(ISBLANK(L141)),_xlfn.XLOOKUP(L141,br_found_mat[lookupValue],br_found_mat[lookupKey],"ERROR"),""), "")</f>
        <v/>
      </c>
      <c r="O141" s="3" t="str">
        <f>IF($A141="ADD",IF(NOT(ISBLANK(N141)),_xlfn.XLOOKUP(N141,found_cast_type[lookupValue],found_cast_type[lookupKey],"ERROR"),""), "")</f>
        <v/>
      </c>
      <c r="P141" s="4"/>
      <c r="R141" s="3" t="str">
        <f>IF($A141="ADD",IF(NOT(ISBLANK(Q141)),_xlfn.XLOOKUP(Q141,br_paint_system[lookupValue],br_paint_system[lookupKey],"ERROR"),""), "")</f>
        <v/>
      </c>
      <c r="T141" s="3" t="str">
        <f>IF($A141="ADD",IF(NOT(ISBLANK(S141)),_xlfn.XLOOKUP(S141,br_pier_type[lookupValue],br_pier_type[lookupKey],"ERROR"),""), "")</f>
        <v/>
      </c>
      <c r="V141" s="3" t="str">
        <f>IF($A141="ADD",IF(NOT(ISBLANK(U141)),_xlfn.XLOOKUP(U141,br_pier_cap_type[lookupValue],br_pier_cap_type[lookupKey],"ERROR"),""), "")</f>
        <v/>
      </c>
      <c r="X141" s="3" t="str">
        <f>IF($A141="ADD",IF(NOT(ISBLANK(W141)),_xlfn.XLOOKUP(W141,br_bearing_type[lookupValue],br_bearing_type[lookupKey],"ERROR"),""), "")</f>
        <v/>
      </c>
      <c r="Z141" s="3" t="str">
        <f>IF($A141="ADD",IF(NOT(ISBLANK(Y141)),_xlfn.XLOOKUP(Y141,br_pier_type[lookupValue],br_pier_type[lookupKey],"ERROR"),""), "")</f>
        <v/>
      </c>
      <c r="AB141" s="3" t="str">
        <f>IF($A141="ADD",IF(NOT(ISBLANK(AA141)),_xlfn.XLOOKUP(AA141,br_pier_cap_type[lookupValue],br_pier_cap_type[lookupKey],"ERROR"),""), "")</f>
        <v/>
      </c>
      <c r="AD141" s="3" t="str">
        <f>IF($A141="ADD",IF(NOT(ISBLANK(AC141)),_xlfn.XLOOKUP(AC141,br_bearing_type[lookupValue],br_bearing_type[lookupKey],"ERROR"),""), "")</f>
        <v/>
      </c>
      <c r="AF141" s="3" t="str">
        <f>IF($A141="ADD",IF(NOT(ISBLANK(AE141)),_xlfn.XLOOKUP(AE141,br_pier_type[lookupValue],br_pier_type[lookupKey],"ERROR"),""), "")</f>
        <v/>
      </c>
      <c r="AH141" s="3" t="str">
        <f>IF($A141="ADD",IF(NOT(ISBLANK(AG141)),_xlfn.XLOOKUP(AG141,br_pier_cap_type[lookupValue],br_pier_cap_type[lookupKey],"ERROR"),""), "")</f>
        <v/>
      </c>
      <c r="AJ141" s="3" t="str">
        <f>IF($A141="ADD",IF(NOT(ISBLANK(AI141)),_xlfn.XLOOKUP(AI141,br_bearing_type[lookupValue],br_bearing_type[lookupKey],"ERROR"),""), "")</f>
        <v/>
      </c>
      <c r="AL141" s="3" t="str">
        <f>IF($A141="ADD",IF(NOT(ISBLANK(AK141)),_xlfn.XLOOKUP(AK141,br_pier_type[lookupValue],br_pier_type[lookupKey],"ERROR"),""), "")</f>
        <v/>
      </c>
      <c r="AN141" s="3" t="str">
        <f>IF($A141="ADD",IF(NOT(ISBLANK(AM141)),_xlfn.XLOOKUP(AM141,br_pier_cap_type[lookupValue],br_pier_cap_type[lookupKey],"ERROR"),""), "")</f>
        <v/>
      </c>
      <c r="AP141" s="3" t="str">
        <f>IF($A141="ADD",IF(NOT(ISBLANK(AO141)),_xlfn.XLOOKUP(AO141,br_bearing_type[lookupValue],br_bearing_type[lookupKey],"ERROR"),""), "")</f>
        <v/>
      </c>
      <c r="AR141" s="3" t="str">
        <f>IF($A141="ADD",IF(NOT(ISBLANK(AQ141)),_xlfn.XLOOKUP(AQ141,br_pier_type[lookupValue],br_pier_type[lookupKey],"ERROR"),""), "")</f>
        <v/>
      </c>
      <c r="AT141" s="3" t="str">
        <f>IF($A141="ADD",IF(NOT(ISBLANK(AS141)),_xlfn.XLOOKUP(AS141,br_pier_cap_type[lookupValue],br_pier_cap_type[lookupKey],"ERROR"),""), "")</f>
        <v/>
      </c>
      <c r="AV141" s="3" t="str">
        <f>IF($A141="ADD",IF(NOT(ISBLANK(AU141)),_xlfn.XLOOKUP(AU141,br_bearing_type[lookupValue],br_bearing_type[lookupKey],"ERROR"),""), "")</f>
        <v/>
      </c>
      <c r="AX141" s="3" t="str">
        <f>IF($A141="ADD",IF(NOT(ISBLANK(AW141)),_xlfn.XLOOKUP(AW141,br_pier_type[lookupValue],br_pier_type[lookupKey],"ERROR"),""), "")</f>
        <v/>
      </c>
      <c r="AZ141" s="3" t="str">
        <f>IF($A141="ADD",IF(NOT(ISBLANK(AY141)),_xlfn.XLOOKUP(AY141,br_pier_cap_type[lookupValue],br_pier_cap_type[lookupKey],"ERROR"),""), "")</f>
        <v/>
      </c>
      <c r="BB141" s="3" t="str">
        <f>IF($A141="ADD",IF(NOT(ISBLANK(BA141)),_xlfn.XLOOKUP(BA141,br_bearing_type[lookupValue],br_bearing_type[lookupKey],"ERROR"),""), "")</f>
        <v/>
      </c>
      <c r="BD141" s="3" t="str">
        <f>IF($A141="ADD",IF(NOT(ISBLANK(BC141)),_xlfn.XLOOKUP(BC141,br_pier_type[lookupValue],br_pier_type[lookupKey],"ERROR"),""), "")</f>
        <v/>
      </c>
      <c r="BF141" s="3" t="str">
        <f>IF($A141="ADD",IF(NOT(ISBLANK(BE141)),_xlfn.XLOOKUP(BE141,br_pier_cap_type[lookupValue],br_pier_cap_type[lookupKey],"ERROR"),""), "")</f>
        <v/>
      </c>
      <c r="BH141" s="3" t="str">
        <f>IF($A141="ADD",IF(NOT(ISBLANK(BG141)),_xlfn.XLOOKUP(BG141,br_bearing_type[lookupValue],br_bearing_type[lookupKey],"ERROR"),""), "")</f>
        <v/>
      </c>
      <c r="BJ141" s="3" t="str">
        <f>IF($A141="ADD",IF(NOT(ISBLANK(BI141)),_xlfn.XLOOKUP(BI141,br_pier_type[lookupValue],br_pier_type[lookupKey],"ERROR"),""), "")</f>
        <v/>
      </c>
      <c r="BL141" s="3" t="str">
        <f>IF($A141="ADD",IF(NOT(ISBLANK(BK141)),_xlfn.XLOOKUP(BK141,br_pier_cap_type[lookupValue],br_pier_cap_type[lookupKey],"ERROR"),""), "")</f>
        <v/>
      </c>
      <c r="BN141" s="3" t="str">
        <f>IF($A141="ADD",IF(NOT(ISBLANK(BM141)),_xlfn.XLOOKUP(BM141,br_bearing_type[lookupValue],br_bearing_type[lookupKey],"ERROR"),""), "")</f>
        <v/>
      </c>
      <c r="BP141" s="3" t="str">
        <f>IF($A141="ADD",IF(NOT(ISBLANK(BO141)),_xlfn.XLOOKUP(BO141,br_pier_type[lookupValue],br_pier_type[lookupKey],"ERROR"),""), "")</f>
        <v/>
      </c>
      <c r="BR141" s="3" t="str">
        <f>IF($A141="ADD",IF(NOT(ISBLANK(BQ141)),_xlfn.XLOOKUP(BQ141,br_pier_cap_type[lookupValue],br_pier_cap_type[lookupKey],"ERROR"),""), "")</f>
        <v/>
      </c>
      <c r="BT141" s="3" t="str">
        <f>IF($A141="ADD",IF(NOT(ISBLANK(BS141)),_xlfn.XLOOKUP(BS141,br_bearing_type[lookupValue],br_bearing_type[lookupKey],"ERROR"),""), "")</f>
        <v/>
      </c>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T141" s="3" t="str">
        <f>IF($A141="ADD",IF(NOT(ISBLANK(CS141)),_xlfn.XLOOKUP(CS141,br_pier_type[lookupValue],br_pier_type[lookupKey],"ERROR"),""), "")</f>
        <v/>
      </c>
      <c r="CV141" s="3" t="str">
        <f>IF($A141="ADD",IF(NOT(ISBLANK(CU141)),_xlfn.XLOOKUP(CU141,br_pier_cap_type[lookupValue],br_pier_cap_type[lookupKey],"ERROR"),""), "")</f>
        <v/>
      </c>
      <c r="CX141" s="3" t="str">
        <f>IF($A141="ADD",IF(NOT(ISBLANK(CW141)),_xlfn.XLOOKUP(CW141,br_bearing_type[lookupValue],br_bearing_type[lookupKey],"ERROR"),""), "")</f>
        <v/>
      </c>
      <c r="CZ141" s="3" t="str">
        <f>IF($A141="ADD",IF(NOT(ISBLANK(CY141)),_xlfn.XLOOKUP(CY141,br_pier_type[lookupValue],br_pier_type[lookupKey],"ERROR"),""), "")</f>
        <v/>
      </c>
      <c r="DB141" s="3" t="str">
        <f>IF($A141="ADD",IF(NOT(ISBLANK(DA141)),_xlfn.XLOOKUP(DA141,br_pier_cap_type[lookupValue],br_pier_cap_type[lookupKey],"ERROR"),""), "")</f>
        <v/>
      </c>
      <c r="DD141" s="3" t="str">
        <f>IF($A141="ADD",IF(NOT(ISBLANK(DC141)),_xlfn.XLOOKUP(DC141,br_bearing_type[lookupValue],br_bearing_type[lookupKey],"ERROR"),""), "")</f>
        <v/>
      </c>
      <c r="DF141" s="3" t="str">
        <f>IF($A141="ADD",IF(NOT(ISBLANK(DE141)),_xlfn.XLOOKUP(DE141,br_pier_type[lookupValue],br_pier_type[lookupKey],"ERROR"),""), "")</f>
        <v/>
      </c>
      <c r="DH141" s="3" t="str">
        <f>IF($A141="ADD",IF(NOT(ISBLANK(DG141)),_xlfn.XLOOKUP(DG141,br_pier_cap_type[lookupValue],br_pier_cap_type[lookupKey],"ERROR"),""), "")</f>
        <v/>
      </c>
      <c r="DJ141" s="3" t="str">
        <f>IF($A141="ADD",IF(NOT(ISBLANK(DI141)),_xlfn.XLOOKUP(DI141,br_bearing_type[lookupValue],br_bearing_type[lookupKey],"ERROR"),""), "")</f>
        <v/>
      </c>
      <c r="DL141" s="3" t="str">
        <f>IF($A141="ADD",IF(NOT(ISBLANK(DK141)),_xlfn.XLOOKUP(DK141,br_pier_type[lookupValue],br_pier_type[lookupKey],"ERROR"),""), "")</f>
        <v/>
      </c>
      <c r="DN141" s="3" t="str">
        <f>IF($A141="ADD",IF(NOT(ISBLANK(DM141)),_xlfn.XLOOKUP(DM141,br_pier_cap_type[lookupValue],br_pier_cap_type[lookupKey],"ERROR"),""), "")</f>
        <v/>
      </c>
      <c r="DP141" s="3" t="str">
        <f>IF($A141="ADD",IF(NOT(ISBLANK(DO141)),_xlfn.XLOOKUP(DO141,br_bearing_type[lookupValue],br_bearing_type[lookupKey],"ERROR"),""), "")</f>
        <v/>
      </c>
      <c r="DR141" s="3" t="str">
        <f>IF($A141="ADD",IF(NOT(ISBLANK(DQ141)),_xlfn.XLOOKUP(DQ141,br_pier_type[lookupValue],br_pier_type[lookupKey],"ERROR"),""), "")</f>
        <v/>
      </c>
      <c r="DT141" s="3" t="str">
        <f>IF($A141="ADD",IF(NOT(ISBLANK(DS141)),_xlfn.XLOOKUP(DS141,br_pier_cap_type[lookupValue],br_pier_cap_type[lookupKey],"ERROR"),""), "")</f>
        <v/>
      </c>
      <c r="DV141" s="3" t="str">
        <f>IF($A141="ADD",IF(NOT(ISBLANK(DU141)),_xlfn.XLOOKUP(DU141,br_bearing_type[lookupValue],br_bearing_type[lookupKey],"ERROR"),""), "")</f>
        <v/>
      </c>
      <c r="DX141" s="3" t="str">
        <f>IF($A141="ADD",IF(NOT(ISBLANK(DW141)),_xlfn.XLOOKUP(DW141,br_pier_type[lookupValue],br_pier_type[lookupKey],"ERROR"),""), "")</f>
        <v/>
      </c>
      <c r="DZ141" s="3" t="str">
        <f>IF($A141="ADD",IF(NOT(ISBLANK(DY141)),_xlfn.XLOOKUP(DY141,br_pier_cap_type[lookupValue],br_pier_cap_type[lookupKey],"ERROR"),""), "")</f>
        <v/>
      </c>
      <c r="EB141" s="3" t="str">
        <f>IF($A141="ADD",IF(NOT(ISBLANK(EA141)),_xlfn.XLOOKUP(EA141,br_bearing_type[lookupValue],br_bearing_type[lookupKey],"ERROR"),""), "")</f>
        <v/>
      </c>
      <c r="EU141" s="6"/>
      <c r="EV141" s="6"/>
      <c r="EW141" s="6"/>
      <c r="EX141" s="6"/>
      <c r="EY141" s="6"/>
      <c r="EZ141" s="6"/>
      <c r="FA141" s="6"/>
      <c r="FB141" s="6"/>
      <c r="FC141" s="6"/>
      <c r="FD141" s="6"/>
      <c r="FE141" s="6"/>
      <c r="FF141" s="6"/>
      <c r="FG141" s="6"/>
      <c r="FH141" s="6"/>
      <c r="FI141" s="6"/>
      <c r="FJ141" s="6"/>
      <c r="FK141" s="6"/>
      <c r="FL141" s="6"/>
      <c r="FM141" s="6"/>
      <c r="FN141" s="6"/>
      <c r="FO141" s="6"/>
      <c r="FP141" s="6"/>
      <c r="FQ141" s="6"/>
      <c r="FR141" s="6"/>
      <c r="HU141" s="4"/>
      <c r="HX141" s="8"/>
      <c r="HY141" s="8"/>
      <c r="HZ141" s="4" t="str">
        <f t="shared" ca="1" si="6"/>
        <v/>
      </c>
      <c r="IA141" s="3" t="str">
        <f t="shared" si="7"/>
        <v/>
      </c>
      <c r="IB141" s="3" t="str">
        <f>IF($A141="","",IF((AND($A141="ADD",OR(IA141="",IA141="Local Authority"))),"L",(_xlfn.XLOOKUP(IA141,asset_owner[lookupValue],asset_owner[lookupKey],""))))</f>
        <v/>
      </c>
      <c r="IC141" s="9"/>
      <c r="IF141" s="8" t="str">
        <f t="shared" si="8"/>
        <v/>
      </c>
      <c r="IG141" s="7"/>
    </row>
    <row r="142" spans="2:241" x14ac:dyDescent="0.25">
      <c r="B142" s="5"/>
      <c r="C142" s="5"/>
      <c r="D142" s="6"/>
      <c r="E142" s="6"/>
      <c r="H142" s="3" t="str">
        <f>IF($A142="ADD",IF(NOT(ISBLANK(G142)),_xlfn.XLOOKUP(G142,br_found_type[lookupValue],br_found_type[lookupKey],"ERROR"),""), "")</f>
        <v/>
      </c>
      <c r="I142" s="4"/>
      <c r="K142" s="4"/>
      <c r="M142" s="3" t="str">
        <f>IF($A142="ADD",IF(NOT(ISBLANK(L142)),_xlfn.XLOOKUP(L142,br_found_mat[lookupValue],br_found_mat[lookupKey],"ERROR"),""), "")</f>
        <v/>
      </c>
      <c r="O142" s="3" t="str">
        <f>IF($A142="ADD",IF(NOT(ISBLANK(N142)),_xlfn.XLOOKUP(N142,found_cast_type[lookupValue],found_cast_type[lookupKey],"ERROR"),""), "")</f>
        <v/>
      </c>
      <c r="P142" s="4"/>
      <c r="R142" s="3" t="str">
        <f>IF($A142="ADD",IF(NOT(ISBLANK(Q142)),_xlfn.XLOOKUP(Q142,br_paint_system[lookupValue],br_paint_system[lookupKey],"ERROR"),""), "")</f>
        <v/>
      </c>
      <c r="T142" s="3" t="str">
        <f>IF($A142="ADD",IF(NOT(ISBLANK(S142)),_xlfn.XLOOKUP(S142,br_pier_type[lookupValue],br_pier_type[lookupKey],"ERROR"),""), "")</f>
        <v/>
      </c>
      <c r="V142" s="3" t="str">
        <f>IF($A142="ADD",IF(NOT(ISBLANK(U142)),_xlfn.XLOOKUP(U142,br_pier_cap_type[lookupValue],br_pier_cap_type[lookupKey],"ERROR"),""), "")</f>
        <v/>
      </c>
      <c r="X142" s="3" t="str">
        <f>IF($A142="ADD",IF(NOT(ISBLANK(W142)),_xlfn.XLOOKUP(W142,br_bearing_type[lookupValue],br_bearing_type[lookupKey],"ERROR"),""), "")</f>
        <v/>
      </c>
      <c r="Z142" s="3" t="str">
        <f>IF($A142="ADD",IF(NOT(ISBLANK(Y142)),_xlfn.XLOOKUP(Y142,br_pier_type[lookupValue],br_pier_type[lookupKey],"ERROR"),""), "")</f>
        <v/>
      </c>
      <c r="AB142" s="3" t="str">
        <f>IF($A142="ADD",IF(NOT(ISBLANK(AA142)),_xlfn.XLOOKUP(AA142,br_pier_cap_type[lookupValue],br_pier_cap_type[lookupKey],"ERROR"),""), "")</f>
        <v/>
      </c>
      <c r="AD142" s="3" t="str">
        <f>IF($A142="ADD",IF(NOT(ISBLANK(AC142)),_xlfn.XLOOKUP(AC142,br_bearing_type[lookupValue],br_bearing_type[lookupKey],"ERROR"),""), "")</f>
        <v/>
      </c>
      <c r="AF142" s="3" t="str">
        <f>IF($A142="ADD",IF(NOT(ISBLANK(AE142)),_xlfn.XLOOKUP(AE142,br_pier_type[lookupValue],br_pier_type[lookupKey],"ERROR"),""), "")</f>
        <v/>
      </c>
      <c r="AH142" s="3" t="str">
        <f>IF($A142="ADD",IF(NOT(ISBLANK(AG142)),_xlfn.XLOOKUP(AG142,br_pier_cap_type[lookupValue],br_pier_cap_type[lookupKey],"ERROR"),""), "")</f>
        <v/>
      </c>
      <c r="AJ142" s="3" t="str">
        <f>IF($A142="ADD",IF(NOT(ISBLANK(AI142)),_xlfn.XLOOKUP(AI142,br_bearing_type[lookupValue],br_bearing_type[lookupKey],"ERROR"),""), "")</f>
        <v/>
      </c>
      <c r="AL142" s="3" t="str">
        <f>IF($A142="ADD",IF(NOT(ISBLANK(AK142)),_xlfn.XLOOKUP(AK142,br_pier_type[lookupValue],br_pier_type[lookupKey],"ERROR"),""), "")</f>
        <v/>
      </c>
      <c r="AN142" s="3" t="str">
        <f>IF($A142="ADD",IF(NOT(ISBLANK(AM142)),_xlfn.XLOOKUP(AM142,br_pier_cap_type[lookupValue],br_pier_cap_type[lookupKey],"ERROR"),""), "")</f>
        <v/>
      </c>
      <c r="AP142" s="3" t="str">
        <f>IF($A142="ADD",IF(NOT(ISBLANK(AO142)),_xlfn.XLOOKUP(AO142,br_bearing_type[lookupValue],br_bearing_type[lookupKey],"ERROR"),""), "")</f>
        <v/>
      </c>
      <c r="AR142" s="3" t="str">
        <f>IF($A142="ADD",IF(NOT(ISBLANK(AQ142)),_xlfn.XLOOKUP(AQ142,br_pier_type[lookupValue],br_pier_type[lookupKey],"ERROR"),""), "")</f>
        <v/>
      </c>
      <c r="AT142" s="3" t="str">
        <f>IF($A142="ADD",IF(NOT(ISBLANK(AS142)),_xlfn.XLOOKUP(AS142,br_pier_cap_type[lookupValue],br_pier_cap_type[lookupKey],"ERROR"),""), "")</f>
        <v/>
      </c>
      <c r="AV142" s="3" t="str">
        <f>IF($A142="ADD",IF(NOT(ISBLANK(AU142)),_xlfn.XLOOKUP(AU142,br_bearing_type[lookupValue],br_bearing_type[lookupKey],"ERROR"),""), "")</f>
        <v/>
      </c>
      <c r="AX142" s="3" t="str">
        <f>IF($A142="ADD",IF(NOT(ISBLANK(AW142)),_xlfn.XLOOKUP(AW142,br_pier_type[lookupValue],br_pier_type[lookupKey],"ERROR"),""), "")</f>
        <v/>
      </c>
      <c r="AZ142" s="3" t="str">
        <f>IF($A142="ADD",IF(NOT(ISBLANK(AY142)),_xlfn.XLOOKUP(AY142,br_pier_cap_type[lookupValue],br_pier_cap_type[lookupKey],"ERROR"),""), "")</f>
        <v/>
      </c>
      <c r="BB142" s="3" t="str">
        <f>IF($A142="ADD",IF(NOT(ISBLANK(BA142)),_xlfn.XLOOKUP(BA142,br_bearing_type[lookupValue],br_bearing_type[lookupKey],"ERROR"),""), "")</f>
        <v/>
      </c>
      <c r="BD142" s="3" t="str">
        <f>IF($A142="ADD",IF(NOT(ISBLANK(BC142)),_xlfn.XLOOKUP(BC142,br_pier_type[lookupValue],br_pier_type[lookupKey],"ERROR"),""), "")</f>
        <v/>
      </c>
      <c r="BF142" s="3" t="str">
        <f>IF($A142="ADD",IF(NOT(ISBLANK(BE142)),_xlfn.XLOOKUP(BE142,br_pier_cap_type[lookupValue],br_pier_cap_type[lookupKey],"ERROR"),""), "")</f>
        <v/>
      </c>
      <c r="BH142" s="3" t="str">
        <f>IF($A142="ADD",IF(NOT(ISBLANK(BG142)),_xlfn.XLOOKUP(BG142,br_bearing_type[lookupValue],br_bearing_type[lookupKey],"ERROR"),""), "")</f>
        <v/>
      </c>
      <c r="BJ142" s="3" t="str">
        <f>IF($A142="ADD",IF(NOT(ISBLANK(BI142)),_xlfn.XLOOKUP(BI142,br_pier_type[lookupValue],br_pier_type[lookupKey],"ERROR"),""), "")</f>
        <v/>
      </c>
      <c r="BL142" s="3" t="str">
        <f>IF($A142="ADD",IF(NOT(ISBLANK(BK142)),_xlfn.XLOOKUP(BK142,br_pier_cap_type[lookupValue],br_pier_cap_type[lookupKey],"ERROR"),""), "")</f>
        <v/>
      </c>
      <c r="BN142" s="3" t="str">
        <f>IF($A142="ADD",IF(NOT(ISBLANK(BM142)),_xlfn.XLOOKUP(BM142,br_bearing_type[lookupValue],br_bearing_type[lookupKey],"ERROR"),""), "")</f>
        <v/>
      </c>
      <c r="BP142" s="3" t="str">
        <f>IF($A142="ADD",IF(NOT(ISBLANK(BO142)),_xlfn.XLOOKUP(BO142,br_pier_type[lookupValue],br_pier_type[lookupKey],"ERROR"),""), "")</f>
        <v/>
      </c>
      <c r="BR142" s="3" t="str">
        <f>IF($A142="ADD",IF(NOT(ISBLANK(BQ142)),_xlfn.XLOOKUP(BQ142,br_pier_cap_type[lookupValue],br_pier_cap_type[lookupKey],"ERROR"),""), "")</f>
        <v/>
      </c>
      <c r="BT142" s="3" t="str">
        <f>IF($A142="ADD",IF(NOT(ISBLANK(BS142)),_xlfn.XLOOKUP(BS142,br_bearing_type[lookupValue],br_bearing_type[lookupKey],"ERROR"),""), "")</f>
        <v/>
      </c>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T142" s="3" t="str">
        <f>IF($A142="ADD",IF(NOT(ISBLANK(CS142)),_xlfn.XLOOKUP(CS142,br_pier_type[lookupValue],br_pier_type[lookupKey],"ERROR"),""), "")</f>
        <v/>
      </c>
      <c r="CV142" s="3" t="str">
        <f>IF($A142="ADD",IF(NOT(ISBLANK(CU142)),_xlfn.XLOOKUP(CU142,br_pier_cap_type[lookupValue],br_pier_cap_type[lookupKey],"ERROR"),""), "")</f>
        <v/>
      </c>
      <c r="CX142" s="3" t="str">
        <f>IF($A142="ADD",IF(NOT(ISBLANK(CW142)),_xlfn.XLOOKUP(CW142,br_bearing_type[lookupValue],br_bearing_type[lookupKey],"ERROR"),""), "")</f>
        <v/>
      </c>
      <c r="CZ142" s="3" t="str">
        <f>IF($A142="ADD",IF(NOT(ISBLANK(CY142)),_xlfn.XLOOKUP(CY142,br_pier_type[lookupValue],br_pier_type[lookupKey],"ERROR"),""), "")</f>
        <v/>
      </c>
      <c r="DB142" s="3" t="str">
        <f>IF($A142="ADD",IF(NOT(ISBLANK(DA142)),_xlfn.XLOOKUP(DA142,br_pier_cap_type[lookupValue],br_pier_cap_type[lookupKey],"ERROR"),""), "")</f>
        <v/>
      </c>
      <c r="DD142" s="3" t="str">
        <f>IF($A142="ADD",IF(NOT(ISBLANK(DC142)),_xlfn.XLOOKUP(DC142,br_bearing_type[lookupValue],br_bearing_type[lookupKey],"ERROR"),""), "")</f>
        <v/>
      </c>
      <c r="DF142" s="3" t="str">
        <f>IF($A142="ADD",IF(NOT(ISBLANK(DE142)),_xlfn.XLOOKUP(DE142,br_pier_type[lookupValue],br_pier_type[lookupKey],"ERROR"),""), "")</f>
        <v/>
      </c>
      <c r="DH142" s="3" t="str">
        <f>IF($A142="ADD",IF(NOT(ISBLANK(DG142)),_xlfn.XLOOKUP(DG142,br_pier_cap_type[lookupValue],br_pier_cap_type[lookupKey],"ERROR"),""), "")</f>
        <v/>
      </c>
      <c r="DJ142" s="3" t="str">
        <f>IF($A142="ADD",IF(NOT(ISBLANK(DI142)),_xlfn.XLOOKUP(DI142,br_bearing_type[lookupValue],br_bearing_type[lookupKey],"ERROR"),""), "")</f>
        <v/>
      </c>
      <c r="DL142" s="3" t="str">
        <f>IF($A142="ADD",IF(NOT(ISBLANK(DK142)),_xlfn.XLOOKUP(DK142,br_pier_type[lookupValue],br_pier_type[lookupKey],"ERROR"),""), "")</f>
        <v/>
      </c>
      <c r="DN142" s="3" t="str">
        <f>IF($A142="ADD",IF(NOT(ISBLANK(DM142)),_xlfn.XLOOKUP(DM142,br_pier_cap_type[lookupValue],br_pier_cap_type[lookupKey],"ERROR"),""), "")</f>
        <v/>
      </c>
      <c r="DP142" s="3" t="str">
        <f>IF($A142="ADD",IF(NOT(ISBLANK(DO142)),_xlfn.XLOOKUP(DO142,br_bearing_type[lookupValue],br_bearing_type[lookupKey],"ERROR"),""), "")</f>
        <v/>
      </c>
      <c r="DR142" s="3" t="str">
        <f>IF($A142="ADD",IF(NOT(ISBLANK(DQ142)),_xlfn.XLOOKUP(DQ142,br_pier_type[lookupValue],br_pier_type[lookupKey],"ERROR"),""), "")</f>
        <v/>
      </c>
      <c r="DT142" s="3" t="str">
        <f>IF($A142="ADD",IF(NOT(ISBLANK(DS142)),_xlfn.XLOOKUP(DS142,br_pier_cap_type[lookupValue],br_pier_cap_type[lookupKey],"ERROR"),""), "")</f>
        <v/>
      </c>
      <c r="DV142" s="3" t="str">
        <f>IF($A142="ADD",IF(NOT(ISBLANK(DU142)),_xlfn.XLOOKUP(DU142,br_bearing_type[lookupValue],br_bearing_type[lookupKey],"ERROR"),""), "")</f>
        <v/>
      </c>
      <c r="DX142" s="3" t="str">
        <f>IF($A142="ADD",IF(NOT(ISBLANK(DW142)),_xlfn.XLOOKUP(DW142,br_pier_type[lookupValue],br_pier_type[lookupKey],"ERROR"),""), "")</f>
        <v/>
      </c>
      <c r="DZ142" s="3" t="str">
        <f>IF($A142="ADD",IF(NOT(ISBLANK(DY142)),_xlfn.XLOOKUP(DY142,br_pier_cap_type[lookupValue],br_pier_cap_type[lookupKey],"ERROR"),""), "")</f>
        <v/>
      </c>
      <c r="EB142" s="3" t="str">
        <f>IF($A142="ADD",IF(NOT(ISBLANK(EA142)),_xlfn.XLOOKUP(EA142,br_bearing_type[lookupValue],br_bearing_type[lookupKey],"ERROR"),""), "")</f>
        <v/>
      </c>
      <c r="EU142" s="6"/>
      <c r="EV142" s="6"/>
      <c r="EW142" s="6"/>
      <c r="EX142" s="6"/>
      <c r="EY142" s="6"/>
      <c r="EZ142" s="6"/>
      <c r="FA142" s="6"/>
      <c r="FB142" s="6"/>
      <c r="FC142" s="6"/>
      <c r="FD142" s="6"/>
      <c r="FE142" s="6"/>
      <c r="FF142" s="6"/>
      <c r="FG142" s="6"/>
      <c r="FH142" s="6"/>
      <c r="FI142" s="6"/>
      <c r="FJ142" s="6"/>
      <c r="FK142" s="6"/>
      <c r="FL142" s="6"/>
      <c r="FM142" s="6"/>
      <c r="FN142" s="6"/>
      <c r="FO142" s="6"/>
      <c r="FP142" s="6"/>
      <c r="FQ142" s="6"/>
      <c r="FR142" s="6"/>
      <c r="HU142" s="4"/>
      <c r="HX142" s="8"/>
      <c r="HY142" s="8"/>
      <c r="HZ142" s="4" t="str">
        <f t="shared" ca="1" si="6"/>
        <v/>
      </c>
      <c r="IA142" s="3" t="str">
        <f t="shared" si="7"/>
        <v/>
      </c>
      <c r="IB142" s="3" t="str">
        <f>IF($A142="","",IF((AND($A142="ADD",OR(IA142="",IA142="Local Authority"))),"L",(_xlfn.XLOOKUP(IA142,asset_owner[lookupValue],asset_owner[lookupKey],""))))</f>
        <v/>
      </c>
      <c r="IC142" s="9"/>
      <c r="IF142" s="8" t="str">
        <f t="shared" si="8"/>
        <v/>
      </c>
      <c r="IG142" s="7"/>
    </row>
    <row r="143" spans="2:241" x14ac:dyDescent="0.25">
      <c r="B143" s="5"/>
      <c r="C143" s="5"/>
      <c r="D143" s="6"/>
      <c r="E143" s="6"/>
      <c r="H143" s="3" t="str">
        <f>IF($A143="ADD",IF(NOT(ISBLANK(G143)),_xlfn.XLOOKUP(G143,br_found_type[lookupValue],br_found_type[lookupKey],"ERROR"),""), "")</f>
        <v/>
      </c>
      <c r="I143" s="4"/>
      <c r="K143" s="4"/>
      <c r="M143" s="3" t="str">
        <f>IF($A143="ADD",IF(NOT(ISBLANK(L143)),_xlfn.XLOOKUP(L143,br_found_mat[lookupValue],br_found_mat[lookupKey],"ERROR"),""), "")</f>
        <v/>
      </c>
      <c r="O143" s="3" t="str">
        <f>IF($A143="ADD",IF(NOT(ISBLANK(N143)),_xlfn.XLOOKUP(N143,found_cast_type[lookupValue],found_cast_type[lookupKey],"ERROR"),""), "")</f>
        <v/>
      </c>
      <c r="P143" s="4"/>
      <c r="R143" s="3" t="str">
        <f>IF($A143="ADD",IF(NOT(ISBLANK(Q143)),_xlfn.XLOOKUP(Q143,br_paint_system[lookupValue],br_paint_system[lookupKey],"ERROR"),""), "")</f>
        <v/>
      </c>
      <c r="T143" s="3" t="str">
        <f>IF($A143="ADD",IF(NOT(ISBLANK(S143)),_xlfn.XLOOKUP(S143,br_pier_type[lookupValue],br_pier_type[lookupKey],"ERROR"),""), "")</f>
        <v/>
      </c>
      <c r="V143" s="3" t="str">
        <f>IF($A143="ADD",IF(NOT(ISBLANK(U143)),_xlfn.XLOOKUP(U143,br_pier_cap_type[lookupValue],br_pier_cap_type[lookupKey],"ERROR"),""), "")</f>
        <v/>
      </c>
      <c r="X143" s="3" t="str">
        <f>IF($A143="ADD",IF(NOT(ISBLANK(W143)),_xlfn.XLOOKUP(W143,br_bearing_type[lookupValue],br_bearing_type[lookupKey],"ERROR"),""), "")</f>
        <v/>
      </c>
      <c r="Z143" s="3" t="str">
        <f>IF($A143="ADD",IF(NOT(ISBLANK(Y143)),_xlfn.XLOOKUP(Y143,br_pier_type[lookupValue],br_pier_type[lookupKey],"ERROR"),""), "")</f>
        <v/>
      </c>
      <c r="AB143" s="3" t="str">
        <f>IF($A143="ADD",IF(NOT(ISBLANK(AA143)),_xlfn.XLOOKUP(AA143,br_pier_cap_type[lookupValue],br_pier_cap_type[lookupKey],"ERROR"),""), "")</f>
        <v/>
      </c>
      <c r="AD143" s="3" t="str">
        <f>IF($A143="ADD",IF(NOT(ISBLANK(AC143)),_xlfn.XLOOKUP(AC143,br_bearing_type[lookupValue],br_bearing_type[lookupKey],"ERROR"),""), "")</f>
        <v/>
      </c>
      <c r="AF143" s="3" t="str">
        <f>IF($A143="ADD",IF(NOT(ISBLANK(AE143)),_xlfn.XLOOKUP(AE143,br_pier_type[lookupValue],br_pier_type[lookupKey],"ERROR"),""), "")</f>
        <v/>
      </c>
      <c r="AH143" s="3" t="str">
        <f>IF($A143="ADD",IF(NOT(ISBLANK(AG143)),_xlfn.XLOOKUP(AG143,br_pier_cap_type[lookupValue],br_pier_cap_type[lookupKey],"ERROR"),""), "")</f>
        <v/>
      </c>
      <c r="AJ143" s="3" t="str">
        <f>IF($A143="ADD",IF(NOT(ISBLANK(AI143)),_xlfn.XLOOKUP(AI143,br_bearing_type[lookupValue],br_bearing_type[lookupKey],"ERROR"),""), "")</f>
        <v/>
      </c>
      <c r="AL143" s="3" t="str">
        <f>IF($A143="ADD",IF(NOT(ISBLANK(AK143)),_xlfn.XLOOKUP(AK143,br_pier_type[lookupValue],br_pier_type[lookupKey],"ERROR"),""), "")</f>
        <v/>
      </c>
      <c r="AN143" s="3" t="str">
        <f>IF($A143="ADD",IF(NOT(ISBLANK(AM143)),_xlfn.XLOOKUP(AM143,br_pier_cap_type[lookupValue],br_pier_cap_type[lookupKey],"ERROR"),""), "")</f>
        <v/>
      </c>
      <c r="AP143" s="3" t="str">
        <f>IF($A143="ADD",IF(NOT(ISBLANK(AO143)),_xlfn.XLOOKUP(AO143,br_bearing_type[lookupValue],br_bearing_type[lookupKey],"ERROR"),""), "")</f>
        <v/>
      </c>
      <c r="AR143" s="3" t="str">
        <f>IF($A143="ADD",IF(NOT(ISBLANK(AQ143)),_xlfn.XLOOKUP(AQ143,br_pier_type[lookupValue],br_pier_type[lookupKey],"ERROR"),""), "")</f>
        <v/>
      </c>
      <c r="AT143" s="3" t="str">
        <f>IF($A143="ADD",IF(NOT(ISBLANK(AS143)),_xlfn.XLOOKUP(AS143,br_pier_cap_type[lookupValue],br_pier_cap_type[lookupKey],"ERROR"),""), "")</f>
        <v/>
      </c>
      <c r="AV143" s="3" t="str">
        <f>IF($A143="ADD",IF(NOT(ISBLANK(AU143)),_xlfn.XLOOKUP(AU143,br_bearing_type[lookupValue],br_bearing_type[lookupKey],"ERROR"),""), "")</f>
        <v/>
      </c>
      <c r="AX143" s="3" t="str">
        <f>IF($A143="ADD",IF(NOT(ISBLANK(AW143)),_xlfn.XLOOKUP(AW143,br_pier_type[lookupValue],br_pier_type[lookupKey],"ERROR"),""), "")</f>
        <v/>
      </c>
      <c r="AZ143" s="3" t="str">
        <f>IF($A143="ADD",IF(NOT(ISBLANK(AY143)),_xlfn.XLOOKUP(AY143,br_pier_cap_type[lookupValue],br_pier_cap_type[lookupKey],"ERROR"),""), "")</f>
        <v/>
      </c>
      <c r="BB143" s="3" t="str">
        <f>IF($A143="ADD",IF(NOT(ISBLANK(BA143)),_xlfn.XLOOKUP(BA143,br_bearing_type[lookupValue],br_bearing_type[lookupKey],"ERROR"),""), "")</f>
        <v/>
      </c>
      <c r="BD143" s="3" t="str">
        <f>IF($A143="ADD",IF(NOT(ISBLANK(BC143)),_xlfn.XLOOKUP(BC143,br_pier_type[lookupValue],br_pier_type[lookupKey],"ERROR"),""), "")</f>
        <v/>
      </c>
      <c r="BF143" s="3" t="str">
        <f>IF($A143="ADD",IF(NOT(ISBLANK(BE143)),_xlfn.XLOOKUP(BE143,br_pier_cap_type[lookupValue],br_pier_cap_type[lookupKey],"ERROR"),""), "")</f>
        <v/>
      </c>
      <c r="BH143" s="3" t="str">
        <f>IF($A143="ADD",IF(NOT(ISBLANK(BG143)),_xlfn.XLOOKUP(BG143,br_bearing_type[lookupValue],br_bearing_type[lookupKey],"ERROR"),""), "")</f>
        <v/>
      </c>
      <c r="BJ143" s="3" t="str">
        <f>IF($A143="ADD",IF(NOT(ISBLANK(BI143)),_xlfn.XLOOKUP(BI143,br_pier_type[lookupValue],br_pier_type[lookupKey],"ERROR"),""), "")</f>
        <v/>
      </c>
      <c r="BL143" s="3" t="str">
        <f>IF($A143="ADD",IF(NOT(ISBLANK(BK143)),_xlfn.XLOOKUP(BK143,br_pier_cap_type[lookupValue],br_pier_cap_type[lookupKey],"ERROR"),""), "")</f>
        <v/>
      </c>
      <c r="BN143" s="3" t="str">
        <f>IF($A143="ADD",IF(NOT(ISBLANK(BM143)),_xlfn.XLOOKUP(BM143,br_bearing_type[lookupValue],br_bearing_type[lookupKey],"ERROR"),""), "")</f>
        <v/>
      </c>
      <c r="BP143" s="3" t="str">
        <f>IF($A143="ADD",IF(NOT(ISBLANK(BO143)),_xlfn.XLOOKUP(BO143,br_pier_type[lookupValue],br_pier_type[lookupKey],"ERROR"),""), "")</f>
        <v/>
      </c>
      <c r="BR143" s="3" t="str">
        <f>IF($A143="ADD",IF(NOT(ISBLANK(BQ143)),_xlfn.XLOOKUP(BQ143,br_pier_cap_type[lookupValue],br_pier_cap_type[lookupKey],"ERROR"),""), "")</f>
        <v/>
      </c>
      <c r="BT143" s="3" t="str">
        <f>IF($A143="ADD",IF(NOT(ISBLANK(BS143)),_xlfn.XLOOKUP(BS143,br_bearing_type[lookupValue],br_bearing_type[lookupKey],"ERROR"),""), "")</f>
        <v/>
      </c>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T143" s="3" t="str">
        <f>IF($A143="ADD",IF(NOT(ISBLANK(CS143)),_xlfn.XLOOKUP(CS143,br_pier_type[lookupValue],br_pier_type[lookupKey],"ERROR"),""), "")</f>
        <v/>
      </c>
      <c r="CV143" s="3" t="str">
        <f>IF($A143="ADD",IF(NOT(ISBLANK(CU143)),_xlfn.XLOOKUP(CU143,br_pier_cap_type[lookupValue],br_pier_cap_type[lookupKey],"ERROR"),""), "")</f>
        <v/>
      </c>
      <c r="CX143" s="3" t="str">
        <f>IF($A143="ADD",IF(NOT(ISBLANK(CW143)),_xlfn.XLOOKUP(CW143,br_bearing_type[lookupValue],br_bearing_type[lookupKey],"ERROR"),""), "")</f>
        <v/>
      </c>
      <c r="CZ143" s="3" t="str">
        <f>IF($A143="ADD",IF(NOT(ISBLANK(CY143)),_xlfn.XLOOKUP(CY143,br_pier_type[lookupValue],br_pier_type[lookupKey],"ERROR"),""), "")</f>
        <v/>
      </c>
      <c r="DB143" s="3" t="str">
        <f>IF($A143="ADD",IF(NOT(ISBLANK(DA143)),_xlfn.XLOOKUP(DA143,br_pier_cap_type[lookupValue],br_pier_cap_type[lookupKey],"ERROR"),""), "")</f>
        <v/>
      </c>
      <c r="DD143" s="3" t="str">
        <f>IF($A143="ADD",IF(NOT(ISBLANK(DC143)),_xlfn.XLOOKUP(DC143,br_bearing_type[lookupValue],br_bearing_type[lookupKey],"ERROR"),""), "")</f>
        <v/>
      </c>
      <c r="DF143" s="3" t="str">
        <f>IF($A143="ADD",IF(NOT(ISBLANK(DE143)),_xlfn.XLOOKUP(DE143,br_pier_type[lookupValue],br_pier_type[lookupKey],"ERROR"),""), "")</f>
        <v/>
      </c>
      <c r="DH143" s="3" t="str">
        <f>IF($A143="ADD",IF(NOT(ISBLANK(DG143)),_xlfn.XLOOKUP(DG143,br_pier_cap_type[lookupValue],br_pier_cap_type[lookupKey],"ERROR"),""), "")</f>
        <v/>
      </c>
      <c r="DJ143" s="3" t="str">
        <f>IF($A143="ADD",IF(NOT(ISBLANK(DI143)),_xlfn.XLOOKUP(DI143,br_bearing_type[lookupValue],br_bearing_type[lookupKey],"ERROR"),""), "")</f>
        <v/>
      </c>
      <c r="DL143" s="3" t="str">
        <f>IF($A143="ADD",IF(NOT(ISBLANK(DK143)),_xlfn.XLOOKUP(DK143,br_pier_type[lookupValue],br_pier_type[lookupKey],"ERROR"),""), "")</f>
        <v/>
      </c>
      <c r="DN143" s="3" t="str">
        <f>IF($A143="ADD",IF(NOT(ISBLANK(DM143)),_xlfn.XLOOKUP(DM143,br_pier_cap_type[lookupValue],br_pier_cap_type[lookupKey],"ERROR"),""), "")</f>
        <v/>
      </c>
      <c r="DP143" s="3" t="str">
        <f>IF($A143="ADD",IF(NOT(ISBLANK(DO143)),_xlfn.XLOOKUP(DO143,br_bearing_type[lookupValue],br_bearing_type[lookupKey],"ERROR"),""), "")</f>
        <v/>
      </c>
      <c r="DR143" s="3" t="str">
        <f>IF($A143="ADD",IF(NOT(ISBLANK(DQ143)),_xlfn.XLOOKUP(DQ143,br_pier_type[lookupValue],br_pier_type[lookupKey],"ERROR"),""), "")</f>
        <v/>
      </c>
      <c r="DT143" s="3" t="str">
        <f>IF($A143="ADD",IF(NOT(ISBLANK(DS143)),_xlfn.XLOOKUP(DS143,br_pier_cap_type[lookupValue],br_pier_cap_type[lookupKey],"ERROR"),""), "")</f>
        <v/>
      </c>
      <c r="DV143" s="3" t="str">
        <f>IF($A143="ADD",IF(NOT(ISBLANK(DU143)),_xlfn.XLOOKUP(DU143,br_bearing_type[lookupValue],br_bearing_type[lookupKey],"ERROR"),""), "")</f>
        <v/>
      </c>
      <c r="DX143" s="3" t="str">
        <f>IF($A143="ADD",IF(NOT(ISBLANK(DW143)),_xlfn.XLOOKUP(DW143,br_pier_type[lookupValue],br_pier_type[lookupKey],"ERROR"),""), "")</f>
        <v/>
      </c>
      <c r="DZ143" s="3" t="str">
        <f>IF($A143="ADD",IF(NOT(ISBLANK(DY143)),_xlfn.XLOOKUP(DY143,br_pier_cap_type[lookupValue],br_pier_cap_type[lookupKey],"ERROR"),""), "")</f>
        <v/>
      </c>
      <c r="EB143" s="3" t="str">
        <f>IF($A143="ADD",IF(NOT(ISBLANK(EA143)),_xlfn.XLOOKUP(EA143,br_bearing_type[lookupValue],br_bearing_type[lookupKey],"ERROR"),""), "")</f>
        <v/>
      </c>
      <c r="EU143" s="6"/>
      <c r="EV143" s="6"/>
      <c r="EW143" s="6"/>
      <c r="EX143" s="6"/>
      <c r="EY143" s="6"/>
      <c r="EZ143" s="6"/>
      <c r="FA143" s="6"/>
      <c r="FB143" s="6"/>
      <c r="FC143" s="6"/>
      <c r="FD143" s="6"/>
      <c r="FE143" s="6"/>
      <c r="FF143" s="6"/>
      <c r="FG143" s="6"/>
      <c r="FH143" s="6"/>
      <c r="FI143" s="6"/>
      <c r="FJ143" s="6"/>
      <c r="FK143" s="6"/>
      <c r="FL143" s="6"/>
      <c r="FM143" s="6"/>
      <c r="FN143" s="6"/>
      <c r="FO143" s="6"/>
      <c r="FP143" s="6"/>
      <c r="FQ143" s="6"/>
      <c r="FR143" s="6"/>
      <c r="HU143" s="4"/>
      <c r="HX143" s="8"/>
      <c r="HY143" s="8"/>
      <c r="HZ143" s="4" t="str">
        <f t="shared" ca="1" si="6"/>
        <v/>
      </c>
      <c r="IA143" s="3" t="str">
        <f t="shared" si="7"/>
        <v/>
      </c>
      <c r="IB143" s="3" t="str">
        <f>IF($A143="","",IF((AND($A143="ADD",OR(IA143="",IA143="Local Authority"))),"L",(_xlfn.XLOOKUP(IA143,asset_owner[lookupValue],asset_owner[lookupKey],""))))</f>
        <v/>
      </c>
      <c r="IC143" s="9"/>
      <c r="IF143" s="8" t="str">
        <f t="shared" si="8"/>
        <v/>
      </c>
      <c r="IG143" s="7"/>
    </row>
    <row r="144" spans="2:241" x14ac:dyDescent="0.25">
      <c r="B144" s="5"/>
      <c r="C144" s="5"/>
      <c r="D144" s="6"/>
      <c r="E144" s="6"/>
      <c r="H144" s="3" t="str">
        <f>IF($A144="ADD",IF(NOT(ISBLANK(G144)),_xlfn.XLOOKUP(G144,br_found_type[lookupValue],br_found_type[lookupKey],"ERROR"),""), "")</f>
        <v/>
      </c>
      <c r="I144" s="4"/>
      <c r="K144" s="4"/>
      <c r="M144" s="3" t="str">
        <f>IF($A144="ADD",IF(NOT(ISBLANK(L144)),_xlfn.XLOOKUP(L144,br_found_mat[lookupValue],br_found_mat[lookupKey],"ERROR"),""), "")</f>
        <v/>
      </c>
      <c r="O144" s="3" t="str">
        <f>IF($A144="ADD",IF(NOT(ISBLANK(N144)),_xlfn.XLOOKUP(N144,found_cast_type[lookupValue],found_cast_type[lookupKey],"ERROR"),""), "")</f>
        <v/>
      </c>
      <c r="P144" s="4"/>
      <c r="R144" s="3" t="str">
        <f>IF($A144="ADD",IF(NOT(ISBLANK(Q144)),_xlfn.XLOOKUP(Q144,br_paint_system[lookupValue],br_paint_system[lookupKey],"ERROR"),""), "")</f>
        <v/>
      </c>
      <c r="T144" s="3" t="str">
        <f>IF($A144="ADD",IF(NOT(ISBLANK(S144)),_xlfn.XLOOKUP(S144,br_pier_type[lookupValue],br_pier_type[lookupKey],"ERROR"),""), "")</f>
        <v/>
      </c>
      <c r="V144" s="3" t="str">
        <f>IF($A144="ADD",IF(NOT(ISBLANK(U144)),_xlfn.XLOOKUP(U144,br_pier_cap_type[lookupValue],br_pier_cap_type[lookupKey],"ERROR"),""), "")</f>
        <v/>
      </c>
      <c r="X144" s="3" t="str">
        <f>IF($A144="ADD",IF(NOT(ISBLANK(W144)),_xlfn.XLOOKUP(W144,br_bearing_type[lookupValue],br_bearing_type[lookupKey],"ERROR"),""), "")</f>
        <v/>
      </c>
      <c r="Z144" s="3" t="str">
        <f>IF($A144="ADD",IF(NOT(ISBLANK(Y144)),_xlfn.XLOOKUP(Y144,br_pier_type[lookupValue],br_pier_type[lookupKey],"ERROR"),""), "")</f>
        <v/>
      </c>
      <c r="AB144" s="3" t="str">
        <f>IF($A144="ADD",IF(NOT(ISBLANK(AA144)),_xlfn.XLOOKUP(AA144,br_pier_cap_type[lookupValue],br_pier_cap_type[lookupKey],"ERROR"),""), "")</f>
        <v/>
      </c>
      <c r="AD144" s="3" t="str">
        <f>IF($A144="ADD",IF(NOT(ISBLANK(AC144)),_xlfn.XLOOKUP(AC144,br_bearing_type[lookupValue],br_bearing_type[lookupKey],"ERROR"),""), "")</f>
        <v/>
      </c>
      <c r="AF144" s="3" t="str">
        <f>IF($A144="ADD",IF(NOT(ISBLANK(AE144)),_xlfn.XLOOKUP(AE144,br_pier_type[lookupValue],br_pier_type[lookupKey],"ERROR"),""), "")</f>
        <v/>
      </c>
      <c r="AH144" s="3" t="str">
        <f>IF($A144="ADD",IF(NOT(ISBLANK(AG144)),_xlfn.XLOOKUP(AG144,br_pier_cap_type[lookupValue],br_pier_cap_type[lookupKey],"ERROR"),""), "")</f>
        <v/>
      </c>
      <c r="AJ144" s="3" t="str">
        <f>IF($A144="ADD",IF(NOT(ISBLANK(AI144)),_xlfn.XLOOKUP(AI144,br_bearing_type[lookupValue],br_bearing_type[lookupKey],"ERROR"),""), "")</f>
        <v/>
      </c>
      <c r="AL144" s="3" t="str">
        <f>IF($A144="ADD",IF(NOT(ISBLANK(AK144)),_xlfn.XLOOKUP(AK144,br_pier_type[lookupValue],br_pier_type[lookupKey],"ERROR"),""), "")</f>
        <v/>
      </c>
      <c r="AN144" s="3" t="str">
        <f>IF($A144="ADD",IF(NOT(ISBLANK(AM144)),_xlfn.XLOOKUP(AM144,br_pier_cap_type[lookupValue],br_pier_cap_type[lookupKey],"ERROR"),""), "")</f>
        <v/>
      </c>
      <c r="AP144" s="3" t="str">
        <f>IF($A144="ADD",IF(NOT(ISBLANK(AO144)),_xlfn.XLOOKUP(AO144,br_bearing_type[lookupValue],br_bearing_type[lookupKey],"ERROR"),""), "")</f>
        <v/>
      </c>
      <c r="AR144" s="3" t="str">
        <f>IF($A144="ADD",IF(NOT(ISBLANK(AQ144)),_xlfn.XLOOKUP(AQ144,br_pier_type[lookupValue],br_pier_type[lookupKey],"ERROR"),""), "")</f>
        <v/>
      </c>
      <c r="AT144" s="3" t="str">
        <f>IF($A144="ADD",IF(NOT(ISBLANK(AS144)),_xlfn.XLOOKUP(AS144,br_pier_cap_type[lookupValue],br_pier_cap_type[lookupKey],"ERROR"),""), "")</f>
        <v/>
      </c>
      <c r="AV144" s="3" t="str">
        <f>IF($A144="ADD",IF(NOT(ISBLANK(AU144)),_xlfn.XLOOKUP(AU144,br_bearing_type[lookupValue],br_bearing_type[lookupKey],"ERROR"),""), "")</f>
        <v/>
      </c>
      <c r="AX144" s="3" t="str">
        <f>IF($A144="ADD",IF(NOT(ISBLANK(AW144)),_xlfn.XLOOKUP(AW144,br_pier_type[lookupValue],br_pier_type[lookupKey],"ERROR"),""), "")</f>
        <v/>
      </c>
      <c r="AZ144" s="3" t="str">
        <f>IF($A144="ADD",IF(NOT(ISBLANK(AY144)),_xlfn.XLOOKUP(AY144,br_pier_cap_type[lookupValue],br_pier_cap_type[lookupKey],"ERROR"),""), "")</f>
        <v/>
      </c>
      <c r="BB144" s="3" t="str">
        <f>IF($A144="ADD",IF(NOT(ISBLANK(BA144)),_xlfn.XLOOKUP(BA144,br_bearing_type[lookupValue],br_bearing_type[lookupKey],"ERROR"),""), "")</f>
        <v/>
      </c>
      <c r="BD144" s="3" t="str">
        <f>IF($A144="ADD",IF(NOT(ISBLANK(BC144)),_xlfn.XLOOKUP(BC144,br_pier_type[lookupValue],br_pier_type[lookupKey],"ERROR"),""), "")</f>
        <v/>
      </c>
      <c r="BF144" s="3" t="str">
        <f>IF($A144="ADD",IF(NOT(ISBLANK(BE144)),_xlfn.XLOOKUP(BE144,br_pier_cap_type[lookupValue],br_pier_cap_type[lookupKey],"ERROR"),""), "")</f>
        <v/>
      </c>
      <c r="BH144" s="3" t="str">
        <f>IF($A144="ADD",IF(NOT(ISBLANK(BG144)),_xlfn.XLOOKUP(BG144,br_bearing_type[lookupValue],br_bearing_type[lookupKey],"ERROR"),""), "")</f>
        <v/>
      </c>
      <c r="BJ144" s="3" t="str">
        <f>IF($A144="ADD",IF(NOT(ISBLANK(BI144)),_xlfn.XLOOKUP(BI144,br_pier_type[lookupValue],br_pier_type[lookupKey],"ERROR"),""), "")</f>
        <v/>
      </c>
      <c r="BL144" s="3" t="str">
        <f>IF($A144="ADD",IF(NOT(ISBLANK(BK144)),_xlfn.XLOOKUP(BK144,br_pier_cap_type[lookupValue],br_pier_cap_type[lookupKey],"ERROR"),""), "")</f>
        <v/>
      </c>
      <c r="BN144" s="3" t="str">
        <f>IF($A144="ADD",IF(NOT(ISBLANK(BM144)),_xlfn.XLOOKUP(BM144,br_bearing_type[lookupValue],br_bearing_type[lookupKey],"ERROR"),""), "")</f>
        <v/>
      </c>
      <c r="BP144" s="3" t="str">
        <f>IF($A144="ADD",IF(NOT(ISBLANK(BO144)),_xlfn.XLOOKUP(BO144,br_pier_type[lookupValue],br_pier_type[lookupKey],"ERROR"),""), "")</f>
        <v/>
      </c>
      <c r="BR144" s="3" t="str">
        <f>IF($A144="ADD",IF(NOT(ISBLANK(BQ144)),_xlfn.XLOOKUP(BQ144,br_pier_cap_type[lookupValue],br_pier_cap_type[lookupKey],"ERROR"),""), "")</f>
        <v/>
      </c>
      <c r="BT144" s="3" t="str">
        <f>IF($A144="ADD",IF(NOT(ISBLANK(BS144)),_xlfn.XLOOKUP(BS144,br_bearing_type[lookupValue],br_bearing_type[lookupKey],"ERROR"),""), "")</f>
        <v/>
      </c>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T144" s="3" t="str">
        <f>IF($A144="ADD",IF(NOT(ISBLANK(CS144)),_xlfn.XLOOKUP(CS144,br_pier_type[lookupValue],br_pier_type[lookupKey],"ERROR"),""), "")</f>
        <v/>
      </c>
      <c r="CV144" s="3" t="str">
        <f>IF($A144="ADD",IF(NOT(ISBLANK(CU144)),_xlfn.XLOOKUP(CU144,br_pier_cap_type[lookupValue],br_pier_cap_type[lookupKey],"ERROR"),""), "")</f>
        <v/>
      </c>
      <c r="CX144" s="3" t="str">
        <f>IF($A144="ADD",IF(NOT(ISBLANK(CW144)),_xlfn.XLOOKUP(CW144,br_bearing_type[lookupValue],br_bearing_type[lookupKey],"ERROR"),""), "")</f>
        <v/>
      </c>
      <c r="CZ144" s="3" t="str">
        <f>IF($A144="ADD",IF(NOT(ISBLANK(CY144)),_xlfn.XLOOKUP(CY144,br_pier_type[lookupValue],br_pier_type[lookupKey],"ERROR"),""), "")</f>
        <v/>
      </c>
      <c r="DB144" s="3" t="str">
        <f>IF($A144="ADD",IF(NOT(ISBLANK(DA144)),_xlfn.XLOOKUP(DA144,br_pier_cap_type[lookupValue],br_pier_cap_type[lookupKey],"ERROR"),""), "")</f>
        <v/>
      </c>
      <c r="DD144" s="3" t="str">
        <f>IF($A144="ADD",IF(NOT(ISBLANK(DC144)),_xlfn.XLOOKUP(DC144,br_bearing_type[lookupValue],br_bearing_type[lookupKey],"ERROR"),""), "")</f>
        <v/>
      </c>
      <c r="DF144" s="3" t="str">
        <f>IF($A144="ADD",IF(NOT(ISBLANK(DE144)),_xlfn.XLOOKUP(DE144,br_pier_type[lookupValue],br_pier_type[lookupKey],"ERROR"),""), "")</f>
        <v/>
      </c>
      <c r="DH144" s="3" t="str">
        <f>IF($A144="ADD",IF(NOT(ISBLANK(DG144)),_xlfn.XLOOKUP(DG144,br_pier_cap_type[lookupValue],br_pier_cap_type[lookupKey],"ERROR"),""), "")</f>
        <v/>
      </c>
      <c r="DJ144" s="3" t="str">
        <f>IF($A144="ADD",IF(NOT(ISBLANK(DI144)),_xlfn.XLOOKUP(DI144,br_bearing_type[lookupValue],br_bearing_type[lookupKey],"ERROR"),""), "")</f>
        <v/>
      </c>
      <c r="DL144" s="3" t="str">
        <f>IF($A144="ADD",IF(NOT(ISBLANK(DK144)),_xlfn.XLOOKUP(DK144,br_pier_type[lookupValue],br_pier_type[lookupKey],"ERROR"),""), "")</f>
        <v/>
      </c>
      <c r="DN144" s="3" t="str">
        <f>IF($A144="ADD",IF(NOT(ISBLANK(DM144)),_xlfn.XLOOKUP(DM144,br_pier_cap_type[lookupValue],br_pier_cap_type[lookupKey],"ERROR"),""), "")</f>
        <v/>
      </c>
      <c r="DP144" s="3" t="str">
        <f>IF($A144="ADD",IF(NOT(ISBLANK(DO144)),_xlfn.XLOOKUP(DO144,br_bearing_type[lookupValue],br_bearing_type[lookupKey],"ERROR"),""), "")</f>
        <v/>
      </c>
      <c r="DR144" s="3" t="str">
        <f>IF($A144="ADD",IF(NOT(ISBLANK(DQ144)),_xlfn.XLOOKUP(DQ144,br_pier_type[lookupValue],br_pier_type[lookupKey],"ERROR"),""), "")</f>
        <v/>
      </c>
      <c r="DT144" s="3" t="str">
        <f>IF($A144="ADD",IF(NOT(ISBLANK(DS144)),_xlfn.XLOOKUP(DS144,br_pier_cap_type[lookupValue],br_pier_cap_type[lookupKey],"ERROR"),""), "")</f>
        <v/>
      </c>
      <c r="DV144" s="3" t="str">
        <f>IF($A144="ADD",IF(NOT(ISBLANK(DU144)),_xlfn.XLOOKUP(DU144,br_bearing_type[lookupValue],br_bearing_type[lookupKey],"ERROR"),""), "")</f>
        <v/>
      </c>
      <c r="DX144" s="3" t="str">
        <f>IF($A144="ADD",IF(NOT(ISBLANK(DW144)),_xlfn.XLOOKUP(DW144,br_pier_type[lookupValue],br_pier_type[lookupKey],"ERROR"),""), "")</f>
        <v/>
      </c>
      <c r="DZ144" s="3" t="str">
        <f>IF($A144="ADD",IF(NOT(ISBLANK(DY144)),_xlfn.XLOOKUP(DY144,br_pier_cap_type[lookupValue],br_pier_cap_type[lookupKey],"ERROR"),""), "")</f>
        <v/>
      </c>
      <c r="EB144" s="3" t="str">
        <f>IF($A144="ADD",IF(NOT(ISBLANK(EA144)),_xlfn.XLOOKUP(EA144,br_bearing_type[lookupValue],br_bearing_type[lookupKey],"ERROR"),""), "")</f>
        <v/>
      </c>
      <c r="EU144" s="6"/>
      <c r="EV144" s="6"/>
      <c r="EW144" s="6"/>
      <c r="EX144" s="6"/>
      <c r="EY144" s="6"/>
      <c r="EZ144" s="6"/>
      <c r="FA144" s="6"/>
      <c r="FB144" s="6"/>
      <c r="FC144" s="6"/>
      <c r="FD144" s="6"/>
      <c r="FE144" s="6"/>
      <c r="FF144" s="6"/>
      <c r="FG144" s="6"/>
      <c r="FH144" s="6"/>
      <c r="FI144" s="6"/>
      <c r="FJ144" s="6"/>
      <c r="FK144" s="6"/>
      <c r="FL144" s="6"/>
      <c r="FM144" s="6"/>
      <c r="FN144" s="6"/>
      <c r="FO144" s="6"/>
      <c r="FP144" s="6"/>
      <c r="FQ144" s="6"/>
      <c r="FR144" s="6"/>
      <c r="HU144" s="4"/>
      <c r="HX144" s="8"/>
      <c r="HY144" s="8"/>
      <c r="HZ144" s="4" t="str">
        <f t="shared" ca="1" si="6"/>
        <v/>
      </c>
      <c r="IA144" s="3" t="str">
        <f t="shared" si="7"/>
        <v/>
      </c>
      <c r="IB144" s="3" t="str">
        <f>IF($A144="","",IF((AND($A144="ADD",OR(IA144="",IA144="Local Authority"))),"L",(_xlfn.XLOOKUP(IA144,asset_owner[lookupValue],asset_owner[lookupKey],""))))</f>
        <v/>
      </c>
      <c r="IC144" s="9"/>
      <c r="IF144" s="8" t="str">
        <f t="shared" si="8"/>
        <v/>
      </c>
      <c r="IG144" s="7"/>
    </row>
    <row r="145" spans="2:241" x14ac:dyDescent="0.25">
      <c r="B145" s="5"/>
      <c r="C145" s="5"/>
      <c r="D145" s="6"/>
      <c r="E145" s="6"/>
      <c r="H145" s="3" t="str">
        <f>IF($A145="ADD",IF(NOT(ISBLANK(G145)),_xlfn.XLOOKUP(G145,br_found_type[lookupValue],br_found_type[lookupKey],"ERROR"),""), "")</f>
        <v/>
      </c>
      <c r="I145" s="4"/>
      <c r="K145" s="4"/>
      <c r="M145" s="3" t="str">
        <f>IF($A145="ADD",IF(NOT(ISBLANK(L145)),_xlfn.XLOOKUP(L145,br_found_mat[lookupValue],br_found_mat[lookupKey],"ERROR"),""), "")</f>
        <v/>
      </c>
      <c r="O145" s="3" t="str">
        <f>IF($A145="ADD",IF(NOT(ISBLANK(N145)),_xlfn.XLOOKUP(N145,found_cast_type[lookupValue],found_cast_type[lookupKey],"ERROR"),""), "")</f>
        <v/>
      </c>
      <c r="P145" s="4"/>
      <c r="R145" s="3" t="str">
        <f>IF($A145="ADD",IF(NOT(ISBLANK(Q145)),_xlfn.XLOOKUP(Q145,br_paint_system[lookupValue],br_paint_system[lookupKey],"ERROR"),""), "")</f>
        <v/>
      </c>
      <c r="T145" s="3" t="str">
        <f>IF($A145="ADD",IF(NOT(ISBLANK(S145)),_xlfn.XLOOKUP(S145,br_pier_type[lookupValue],br_pier_type[lookupKey],"ERROR"),""), "")</f>
        <v/>
      </c>
      <c r="V145" s="3" t="str">
        <f>IF($A145="ADD",IF(NOT(ISBLANK(U145)),_xlfn.XLOOKUP(U145,br_pier_cap_type[lookupValue],br_pier_cap_type[lookupKey],"ERROR"),""), "")</f>
        <v/>
      </c>
      <c r="X145" s="3" t="str">
        <f>IF($A145="ADD",IF(NOT(ISBLANK(W145)),_xlfn.XLOOKUP(W145,br_bearing_type[lookupValue],br_bearing_type[lookupKey],"ERROR"),""), "")</f>
        <v/>
      </c>
      <c r="Z145" s="3" t="str">
        <f>IF($A145="ADD",IF(NOT(ISBLANK(Y145)),_xlfn.XLOOKUP(Y145,br_pier_type[lookupValue],br_pier_type[lookupKey],"ERROR"),""), "")</f>
        <v/>
      </c>
      <c r="AB145" s="3" t="str">
        <f>IF($A145="ADD",IF(NOT(ISBLANK(AA145)),_xlfn.XLOOKUP(AA145,br_pier_cap_type[lookupValue],br_pier_cap_type[lookupKey],"ERROR"),""), "")</f>
        <v/>
      </c>
      <c r="AD145" s="3" t="str">
        <f>IF($A145="ADD",IF(NOT(ISBLANK(AC145)),_xlfn.XLOOKUP(AC145,br_bearing_type[lookupValue],br_bearing_type[lookupKey],"ERROR"),""), "")</f>
        <v/>
      </c>
      <c r="AF145" s="3" t="str">
        <f>IF($A145="ADD",IF(NOT(ISBLANK(AE145)),_xlfn.XLOOKUP(AE145,br_pier_type[lookupValue],br_pier_type[lookupKey],"ERROR"),""), "")</f>
        <v/>
      </c>
      <c r="AH145" s="3" t="str">
        <f>IF($A145="ADD",IF(NOT(ISBLANK(AG145)),_xlfn.XLOOKUP(AG145,br_pier_cap_type[lookupValue],br_pier_cap_type[lookupKey],"ERROR"),""), "")</f>
        <v/>
      </c>
      <c r="AJ145" s="3" t="str">
        <f>IF($A145="ADD",IF(NOT(ISBLANK(AI145)),_xlfn.XLOOKUP(AI145,br_bearing_type[lookupValue],br_bearing_type[lookupKey],"ERROR"),""), "")</f>
        <v/>
      </c>
      <c r="AL145" s="3" t="str">
        <f>IF($A145="ADD",IF(NOT(ISBLANK(AK145)),_xlfn.XLOOKUP(AK145,br_pier_type[lookupValue],br_pier_type[lookupKey],"ERROR"),""), "")</f>
        <v/>
      </c>
      <c r="AN145" s="3" t="str">
        <f>IF($A145="ADD",IF(NOT(ISBLANK(AM145)),_xlfn.XLOOKUP(AM145,br_pier_cap_type[lookupValue],br_pier_cap_type[lookupKey],"ERROR"),""), "")</f>
        <v/>
      </c>
      <c r="AP145" s="3" t="str">
        <f>IF($A145="ADD",IF(NOT(ISBLANK(AO145)),_xlfn.XLOOKUP(AO145,br_bearing_type[lookupValue],br_bearing_type[lookupKey],"ERROR"),""), "")</f>
        <v/>
      </c>
      <c r="AR145" s="3" t="str">
        <f>IF($A145="ADD",IF(NOT(ISBLANK(AQ145)),_xlfn.XLOOKUP(AQ145,br_pier_type[lookupValue],br_pier_type[lookupKey],"ERROR"),""), "")</f>
        <v/>
      </c>
      <c r="AT145" s="3" t="str">
        <f>IF($A145="ADD",IF(NOT(ISBLANK(AS145)),_xlfn.XLOOKUP(AS145,br_pier_cap_type[lookupValue],br_pier_cap_type[lookupKey],"ERROR"),""), "")</f>
        <v/>
      </c>
      <c r="AV145" s="3" t="str">
        <f>IF($A145="ADD",IF(NOT(ISBLANK(AU145)),_xlfn.XLOOKUP(AU145,br_bearing_type[lookupValue],br_bearing_type[lookupKey],"ERROR"),""), "")</f>
        <v/>
      </c>
      <c r="AX145" s="3" t="str">
        <f>IF($A145="ADD",IF(NOT(ISBLANK(AW145)),_xlfn.XLOOKUP(AW145,br_pier_type[lookupValue],br_pier_type[lookupKey],"ERROR"),""), "")</f>
        <v/>
      </c>
      <c r="AZ145" s="3" t="str">
        <f>IF($A145="ADD",IF(NOT(ISBLANK(AY145)),_xlfn.XLOOKUP(AY145,br_pier_cap_type[lookupValue],br_pier_cap_type[lookupKey],"ERROR"),""), "")</f>
        <v/>
      </c>
      <c r="BB145" s="3" t="str">
        <f>IF($A145="ADD",IF(NOT(ISBLANK(BA145)),_xlfn.XLOOKUP(BA145,br_bearing_type[lookupValue],br_bearing_type[lookupKey],"ERROR"),""), "")</f>
        <v/>
      </c>
      <c r="BD145" s="3" t="str">
        <f>IF($A145="ADD",IF(NOT(ISBLANK(BC145)),_xlfn.XLOOKUP(BC145,br_pier_type[lookupValue],br_pier_type[lookupKey],"ERROR"),""), "")</f>
        <v/>
      </c>
      <c r="BF145" s="3" t="str">
        <f>IF($A145="ADD",IF(NOT(ISBLANK(BE145)),_xlfn.XLOOKUP(BE145,br_pier_cap_type[lookupValue],br_pier_cap_type[lookupKey],"ERROR"),""), "")</f>
        <v/>
      </c>
      <c r="BH145" s="3" t="str">
        <f>IF($A145="ADD",IF(NOT(ISBLANK(BG145)),_xlfn.XLOOKUP(BG145,br_bearing_type[lookupValue],br_bearing_type[lookupKey],"ERROR"),""), "")</f>
        <v/>
      </c>
      <c r="BJ145" s="3" t="str">
        <f>IF($A145="ADD",IF(NOT(ISBLANK(BI145)),_xlfn.XLOOKUP(BI145,br_pier_type[lookupValue],br_pier_type[lookupKey],"ERROR"),""), "")</f>
        <v/>
      </c>
      <c r="BL145" s="3" t="str">
        <f>IF($A145="ADD",IF(NOT(ISBLANK(BK145)),_xlfn.XLOOKUP(BK145,br_pier_cap_type[lookupValue],br_pier_cap_type[lookupKey],"ERROR"),""), "")</f>
        <v/>
      </c>
      <c r="BN145" s="3" t="str">
        <f>IF($A145="ADD",IF(NOT(ISBLANK(BM145)),_xlfn.XLOOKUP(BM145,br_bearing_type[lookupValue],br_bearing_type[lookupKey],"ERROR"),""), "")</f>
        <v/>
      </c>
      <c r="BP145" s="3" t="str">
        <f>IF($A145="ADD",IF(NOT(ISBLANK(BO145)),_xlfn.XLOOKUP(BO145,br_pier_type[lookupValue],br_pier_type[lookupKey],"ERROR"),""), "")</f>
        <v/>
      </c>
      <c r="BR145" s="3" t="str">
        <f>IF($A145="ADD",IF(NOT(ISBLANK(BQ145)),_xlfn.XLOOKUP(BQ145,br_pier_cap_type[lookupValue],br_pier_cap_type[lookupKey],"ERROR"),""), "")</f>
        <v/>
      </c>
      <c r="BT145" s="3" t="str">
        <f>IF($A145="ADD",IF(NOT(ISBLANK(BS145)),_xlfn.XLOOKUP(BS145,br_bearing_type[lookupValue],br_bearing_type[lookupKey],"ERROR"),""), "")</f>
        <v/>
      </c>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T145" s="3" t="str">
        <f>IF($A145="ADD",IF(NOT(ISBLANK(CS145)),_xlfn.XLOOKUP(CS145,br_pier_type[lookupValue],br_pier_type[lookupKey],"ERROR"),""), "")</f>
        <v/>
      </c>
      <c r="CV145" s="3" t="str">
        <f>IF($A145="ADD",IF(NOT(ISBLANK(CU145)),_xlfn.XLOOKUP(CU145,br_pier_cap_type[lookupValue],br_pier_cap_type[lookupKey],"ERROR"),""), "")</f>
        <v/>
      </c>
      <c r="CX145" s="3" t="str">
        <f>IF($A145="ADD",IF(NOT(ISBLANK(CW145)),_xlfn.XLOOKUP(CW145,br_bearing_type[lookupValue],br_bearing_type[lookupKey],"ERROR"),""), "")</f>
        <v/>
      </c>
      <c r="CZ145" s="3" t="str">
        <f>IF($A145="ADD",IF(NOT(ISBLANK(CY145)),_xlfn.XLOOKUP(CY145,br_pier_type[lookupValue],br_pier_type[lookupKey],"ERROR"),""), "")</f>
        <v/>
      </c>
      <c r="DB145" s="3" t="str">
        <f>IF($A145="ADD",IF(NOT(ISBLANK(DA145)),_xlfn.XLOOKUP(DA145,br_pier_cap_type[lookupValue],br_pier_cap_type[lookupKey],"ERROR"),""), "")</f>
        <v/>
      </c>
      <c r="DD145" s="3" t="str">
        <f>IF($A145="ADD",IF(NOT(ISBLANK(DC145)),_xlfn.XLOOKUP(DC145,br_bearing_type[lookupValue],br_bearing_type[lookupKey],"ERROR"),""), "")</f>
        <v/>
      </c>
      <c r="DF145" s="3" t="str">
        <f>IF($A145="ADD",IF(NOT(ISBLANK(DE145)),_xlfn.XLOOKUP(DE145,br_pier_type[lookupValue],br_pier_type[lookupKey],"ERROR"),""), "")</f>
        <v/>
      </c>
      <c r="DH145" s="3" t="str">
        <f>IF($A145="ADD",IF(NOT(ISBLANK(DG145)),_xlfn.XLOOKUP(DG145,br_pier_cap_type[lookupValue],br_pier_cap_type[lookupKey],"ERROR"),""), "")</f>
        <v/>
      </c>
      <c r="DJ145" s="3" t="str">
        <f>IF($A145="ADD",IF(NOT(ISBLANK(DI145)),_xlfn.XLOOKUP(DI145,br_bearing_type[lookupValue],br_bearing_type[lookupKey],"ERROR"),""), "")</f>
        <v/>
      </c>
      <c r="DL145" s="3" t="str">
        <f>IF($A145="ADD",IF(NOT(ISBLANK(DK145)),_xlfn.XLOOKUP(DK145,br_pier_type[lookupValue],br_pier_type[lookupKey],"ERROR"),""), "")</f>
        <v/>
      </c>
      <c r="DN145" s="3" t="str">
        <f>IF($A145="ADD",IF(NOT(ISBLANK(DM145)),_xlfn.XLOOKUP(DM145,br_pier_cap_type[lookupValue],br_pier_cap_type[lookupKey],"ERROR"),""), "")</f>
        <v/>
      </c>
      <c r="DP145" s="3" t="str">
        <f>IF($A145="ADD",IF(NOT(ISBLANK(DO145)),_xlfn.XLOOKUP(DO145,br_bearing_type[lookupValue],br_bearing_type[lookupKey],"ERROR"),""), "")</f>
        <v/>
      </c>
      <c r="DR145" s="3" t="str">
        <f>IF($A145="ADD",IF(NOT(ISBLANK(DQ145)),_xlfn.XLOOKUP(DQ145,br_pier_type[lookupValue],br_pier_type[lookupKey],"ERROR"),""), "")</f>
        <v/>
      </c>
      <c r="DT145" s="3" t="str">
        <f>IF($A145="ADD",IF(NOT(ISBLANK(DS145)),_xlfn.XLOOKUP(DS145,br_pier_cap_type[lookupValue],br_pier_cap_type[lookupKey],"ERROR"),""), "")</f>
        <v/>
      </c>
      <c r="DV145" s="3" t="str">
        <f>IF($A145="ADD",IF(NOT(ISBLANK(DU145)),_xlfn.XLOOKUP(DU145,br_bearing_type[lookupValue],br_bearing_type[lookupKey],"ERROR"),""), "")</f>
        <v/>
      </c>
      <c r="DX145" s="3" t="str">
        <f>IF($A145="ADD",IF(NOT(ISBLANK(DW145)),_xlfn.XLOOKUP(DW145,br_pier_type[lookupValue],br_pier_type[lookupKey],"ERROR"),""), "")</f>
        <v/>
      </c>
      <c r="DZ145" s="3" t="str">
        <f>IF($A145="ADD",IF(NOT(ISBLANK(DY145)),_xlfn.XLOOKUP(DY145,br_pier_cap_type[lookupValue],br_pier_cap_type[lookupKey],"ERROR"),""), "")</f>
        <v/>
      </c>
      <c r="EB145" s="3" t="str">
        <f>IF($A145="ADD",IF(NOT(ISBLANK(EA145)),_xlfn.XLOOKUP(EA145,br_bearing_type[lookupValue],br_bearing_type[lookupKey],"ERROR"),""), "")</f>
        <v/>
      </c>
      <c r="EU145" s="6"/>
      <c r="EV145" s="6"/>
      <c r="EW145" s="6"/>
      <c r="EX145" s="6"/>
      <c r="EY145" s="6"/>
      <c r="EZ145" s="6"/>
      <c r="FA145" s="6"/>
      <c r="FB145" s="6"/>
      <c r="FC145" s="6"/>
      <c r="FD145" s="6"/>
      <c r="FE145" s="6"/>
      <c r="FF145" s="6"/>
      <c r="FG145" s="6"/>
      <c r="FH145" s="6"/>
      <c r="FI145" s="6"/>
      <c r="FJ145" s="6"/>
      <c r="FK145" s="6"/>
      <c r="FL145" s="6"/>
      <c r="FM145" s="6"/>
      <c r="FN145" s="6"/>
      <c r="FO145" s="6"/>
      <c r="FP145" s="6"/>
      <c r="FQ145" s="6"/>
      <c r="FR145" s="6"/>
      <c r="HU145" s="4"/>
      <c r="HX145" s="8"/>
      <c r="HY145" s="8"/>
      <c r="HZ145" s="4" t="str">
        <f t="shared" ca="1" si="6"/>
        <v/>
      </c>
      <c r="IA145" s="3" t="str">
        <f t="shared" si="7"/>
        <v/>
      </c>
      <c r="IB145" s="3" t="str">
        <f>IF($A145="","",IF((AND($A145="ADD",OR(IA145="",IA145="Local Authority"))),"L",(_xlfn.XLOOKUP(IA145,asset_owner[lookupValue],asset_owner[lookupKey],""))))</f>
        <v/>
      </c>
      <c r="IC145" s="9"/>
      <c r="IF145" s="8" t="str">
        <f t="shared" si="8"/>
        <v/>
      </c>
      <c r="IG145" s="7"/>
    </row>
    <row r="146" spans="2:241" x14ac:dyDescent="0.25">
      <c r="B146" s="5"/>
      <c r="C146" s="5"/>
      <c r="D146" s="6"/>
      <c r="E146" s="6"/>
      <c r="H146" s="3" t="str">
        <f>IF($A146="ADD",IF(NOT(ISBLANK(G146)),_xlfn.XLOOKUP(G146,br_found_type[lookupValue],br_found_type[lookupKey],"ERROR"),""), "")</f>
        <v/>
      </c>
      <c r="I146" s="4"/>
      <c r="K146" s="4"/>
      <c r="M146" s="3" t="str">
        <f>IF($A146="ADD",IF(NOT(ISBLANK(L146)),_xlfn.XLOOKUP(L146,br_found_mat[lookupValue],br_found_mat[lookupKey],"ERROR"),""), "")</f>
        <v/>
      </c>
      <c r="O146" s="3" t="str">
        <f>IF($A146="ADD",IF(NOT(ISBLANK(N146)),_xlfn.XLOOKUP(N146,found_cast_type[lookupValue],found_cast_type[lookupKey],"ERROR"),""), "")</f>
        <v/>
      </c>
      <c r="P146" s="4"/>
      <c r="R146" s="3" t="str">
        <f>IF($A146="ADD",IF(NOT(ISBLANK(Q146)),_xlfn.XLOOKUP(Q146,br_paint_system[lookupValue],br_paint_system[lookupKey],"ERROR"),""), "")</f>
        <v/>
      </c>
      <c r="T146" s="3" t="str">
        <f>IF($A146="ADD",IF(NOT(ISBLANK(S146)),_xlfn.XLOOKUP(S146,br_pier_type[lookupValue],br_pier_type[lookupKey],"ERROR"),""), "")</f>
        <v/>
      </c>
      <c r="V146" s="3" t="str">
        <f>IF($A146="ADD",IF(NOT(ISBLANK(U146)),_xlfn.XLOOKUP(U146,br_pier_cap_type[lookupValue],br_pier_cap_type[lookupKey],"ERROR"),""), "")</f>
        <v/>
      </c>
      <c r="X146" s="3" t="str">
        <f>IF($A146="ADD",IF(NOT(ISBLANK(W146)),_xlfn.XLOOKUP(W146,br_bearing_type[lookupValue],br_bearing_type[lookupKey],"ERROR"),""), "")</f>
        <v/>
      </c>
      <c r="Z146" s="3" t="str">
        <f>IF($A146="ADD",IF(NOT(ISBLANK(Y146)),_xlfn.XLOOKUP(Y146,br_pier_type[lookupValue],br_pier_type[lookupKey],"ERROR"),""), "")</f>
        <v/>
      </c>
      <c r="AB146" s="3" t="str">
        <f>IF($A146="ADD",IF(NOT(ISBLANK(AA146)),_xlfn.XLOOKUP(AA146,br_pier_cap_type[lookupValue],br_pier_cap_type[lookupKey],"ERROR"),""), "")</f>
        <v/>
      </c>
      <c r="AD146" s="3" t="str">
        <f>IF($A146="ADD",IF(NOT(ISBLANK(AC146)),_xlfn.XLOOKUP(AC146,br_bearing_type[lookupValue],br_bearing_type[lookupKey],"ERROR"),""), "")</f>
        <v/>
      </c>
      <c r="AF146" s="3" t="str">
        <f>IF($A146="ADD",IF(NOT(ISBLANK(AE146)),_xlfn.XLOOKUP(AE146,br_pier_type[lookupValue],br_pier_type[lookupKey],"ERROR"),""), "")</f>
        <v/>
      </c>
      <c r="AH146" s="3" t="str">
        <f>IF($A146="ADD",IF(NOT(ISBLANK(AG146)),_xlfn.XLOOKUP(AG146,br_pier_cap_type[lookupValue],br_pier_cap_type[lookupKey],"ERROR"),""), "")</f>
        <v/>
      </c>
      <c r="AJ146" s="3" t="str">
        <f>IF($A146="ADD",IF(NOT(ISBLANK(AI146)),_xlfn.XLOOKUP(AI146,br_bearing_type[lookupValue],br_bearing_type[lookupKey],"ERROR"),""), "")</f>
        <v/>
      </c>
      <c r="AL146" s="3" t="str">
        <f>IF($A146="ADD",IF(NOT(ISBLANK(AK146)),_xlfn.XLOOKUP(AK146,br_pier_type[lookupValue],br_pier_type[lookupKey],"ERROR"),""), "")</f>
        <v/>
      </c>
      <c r="AN146" s="3" t="str">
        <f>IF($A146="ADD",IF(NOT(ISBLANK(AM146)),_xlfn.XLOOKUP(AM146,br_pier_cap_type[lookupValue],br_pier_cap_type[lookupKey],"ERROR"),""), "")</f>
        <v/>
      </c>
      <c r="AP146" s="3" t="str">
        <f>IF($A146="ADD",IF(NOT(ISBLANK(AO146)),_xlfn.XLOOKUP(AO146,br_bearing_type[lookupValue],br_bearing_type[lookupKey],"ERROR"),""), "")</f>
        <v/>
      </c>
      <c r="AR146" s="3" t="str">
        <f>IF($A146="ADD",IF(NOT(ISBLANK(AQ146)),_xlfn.XLOOKUP(AQ146,br_pier_type[lookupValue],br_pier_type[lookupKey],"ERROR"),""), "")</f>
        <v/>
      </c>
      <c r="AT146" s="3" t="str">
        <f>IF($A146="ADD",IF(NOT(ISBLANK(AS146)),_xlfn.XLOOKUP(AS146,br_pier_cap_type[lookupValue],br_pier_cap_type[lookupKey],"ERROR"),""), "")</f>
        <v/>
      </c>
      <c r="AV146" s="3" t="str">
        <f>IF($A146="ADD",IF(NOT(ISBLANK(AU146)),_xlfn.XLOOKUP(AU146,br_bearing_type[lookupValue],br_bearing_type[lookupKey],"ERROR"),""), "")</f>
        <v/>
      </c>
      <c r="AX146" s="3" t="str">
        <f>IF($A146="ADD",IF(NOT(ISBLANK(AW146)),_xlfn.XLOOKUP(AW146,br_pier_type[lookupValue],br_pier_type[lookupKey],"ERROR"),""), "")</f>
        <v/>
      </c>
      <c r="AZ146" s="3" t="str">
        <f>IF($A146="ADD",IF(NOT(ISBLANK(AY146)),_xlfn.XLOOKUP(AY146,br_pier_cap_type[lookupValue],br_pier_cap_type[lookupKey],"ERROR"),""), "")</f>
        <v/>
      </c>
      <c r="BB146" s="3" t="str">
        <f>IF($A146="ADD",IF(NOT(ISBLANK(BA146)),_xlfn.XLOOKUP(BA146,br_bearing_type[lookupValue],br_bearing_type[lookupKey],"ERROR"),""), "")</f>
        <v/>
      </c>
      <c r="BD146" s="3" t="str">
        <f>IF($A146="ADD",IF(NOT(ISBLANK(BC146)),_xlfn.XLOOKUP(BC146,br_pier_type[lookupValue],br_pier_type[lookupKey],"ERROR"),""), "")</f>
        <v/>
      </c>
      <c r="BF146" s="3" t="str">
        <f>IF($A146="ADD",IF(NOT(ISBLANK(BE146)),_xlfn.XLOOKUP(BE146,br_pier_cap_type[lookupValue],br_pier_cap_type[lookupKey],"ERROR"),""), "")</f>
        <v/>
      </c>
      <c r="BH146" s="3" t="str">
        <f>IF($A146="ADD",IF(NOT(ISBLANK(BG146)),_xlfn.XLOOKUP(BG146,br_bearing_type[lookupValue],br_bearing_type[lookupKey],"ERROR"),""), "")</f>
        <v/>
      </c>
      <c r="BJ146" s="3" t="str">
        <f>IF($A146="ADD",IF(NOT(ISBLANK(BI146)),_xlfn.XLOOKUP(BI146,br_pier_type[lookupValue],br_pier_type[lookupKey],"ERROR"),""), "")</f>
        <v/>
      </c>
      <c r="BL146" s="3" t="str">
        <f>IF($A146="ADD",IF(NOT(ISBLANK(BK146)),_xlfn.XLOOKUP(BK146,br_pier_cap_type[lookupValue],br_pier_cap_type[lookupKey],"ERROR"),""), "")</f>
        <v/>
      </c>
      <c r="BN146" s="3" t="str">
        <f>IF($A146="ADD",IF(NOT(ISBLANK(BM146)),_xlfn.XLOOKUP(BM146,br_bearing_type[lookupValue],br_bearing_type[lookupKey],"ERROR"),""), "")</f>
        <v/>
      </c>
      <c r="BP146" s="3" t="str">
        <f>IF($A146="ADD",IF(NOT(ISBLANK(BO146)),_xlfn.XLOOKUP(BO146,br_pier_type[lookupValue],br_pier_type[lookupKey],"ERROR"),""), "")</f>
        <v/>
      </c>
      <c r="BR146" s="3" t="str">
        <f>IF($A146="ADD",IF(NOT(ISBLANK(BQ146)),_xlfn.XLOOKUP(BQ146,br_pier_cap_type[lookupValue],br_pier_cap_type[lookupKey],"ERROR"),""), "")</f>
        <v/>
      </c>
      <c r="BT146" s="3" t="str">
        <f>IF($A146="ADD",IF(NOT(ISBLANK(BS146)),_xlfn.XLOOKUP(BS146,br_bearing_type[lookupValue],br_bearing_type[lookupKey],"ERROR"),""), "")</f>
        <v/>
      </c>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T146" s="3" t="str">
        <f>IF($A146="ADD",IF(NOT(ISBLANK(CS146)),_xlfn.XLOOKUP(CS146,br_pier_type[lookupValue],br_pier_type[lookupKey],"ERROR"),""), "")</f>
        <v/>
      </c>
      <c r="CV146" s="3" t="str">
        <f>IF($A146="ADD",IF(NOT(ISBLANK(CU146)),_xlfn.XLOOKUP(CU146,br_pier_cap_type[lookupValue],br_pier_cap_type[lookupKey],"ERROR"),""), "")</f>
        <v/>
      </c>
      <c r="CX146" s="3" t="str">
        <f>IF($A146="ADD",IF(NOT(ISBLANK(CW146)),_xlfn.XLOOKUP(CW146,br_bearing_type[lookupValue],br_bearing_type[lookupKey],"ERROR"),""), "")</f>
        <v/>
      </c>
      <c r="CZ146" s="3" t="str">
        <f>IF($A146="ADD",IF(NOT(ISBLANK(CY146)),_xlfn.XLOOKUP(CY146,br_pier_type[lookupValue],br_pier_type[lookupKey],"ERROR"),""), "")</f>
        <v/>
      </c>
      <c r="DB146" s="3" t="str">
        <f>IF($A146="ADD",IF(NOT(ISBLANK(DA146)),_xlfn.XLOOKUP(DA146,br_pier_cap_type[lookupValue],br_pier_cap_type[lookupKey],"ERROR"),""), "")</f>
        <v/>
      </c>
      <c r="DD146" s="3" t="str">
        <f>IF($A146="ADD",IF(NOT(ISBLANK(DC146)),_xlfn.XLOOKUP(DC146,br_bearing_type[lookupValue],br_bearing_type[lookupKey],"ERROR"),""), "")</f>
        <v/>
      </c>
      <c r="DF146" s="3" t="str">
        <f>IF($A146="ADD",IF(NOT(ISBLANK(DE146)),_xlfn.XLOOKUP(DE146,br_pier_type[lookupValue],br_pier_type[lookupKey],"ERROR"),""), "")</f>
        <v/>
      </c>
      <c r="DH146" s="3" t="str">
        <f>IF($A146="ADD",IF(NOT(ISBLANK(DG146)),_xlfn.XLOOKUP(DG146,br_pier_cap_type[lookupValue],br_pier_cap_type[lookupKey],"ERROR"),""), "")</f>
        <v/>
      </c>
      <c r="DJ146" s="3" t="str">
        <f>IF($A146="ADD",IF(NOT(ISBLANK(DI146)),_xlfn.XLOOKUP(DI146,br_bearing_type[lookupValue],br_bearing_type[lookupKey],"ERROR"),""), "")</f>
        <v/>
      </c>
      <c r="DL146" s="3" t="str">
        <f>IF($A146="ADD",IF(NOT(ISBLANK(DK146)),_xlfn.XLOOKUP(DK146,br_pier_type[lookupValue],br_pier_type[lookupKey],"ERROR"),""), "")</f>
        <v/>
      </c>
      <c r="DN146" s="3" t="str">
        <f>IF($A146="ADD",IF(NOT(ISBLANK(DM146)),_xlfn.XLOOKUP(DM146,br_pier_cap_type[lookupValue],br_pier_cap_type[lookupKey],"ERROR"),""), "")</f>
        <v/>
      </c>
      <c r="DP146" s="3" t="str">
        <f>IF($A146="ADD",IF(NOT(ISBLANK(DO146)),_xlfn.XLOOKUP(DO146,br_bearing_type[lookupValue],br_bearing_type[lookupKey],"ERROR"),""), "")</f>
        <v/>
      </c>
      <c r="DR146" s="3" t="str">
        <f>IF($A146="ADD",IF(NOT(ISBLANK(DQ146)),_xlfn.XLOOKUP(DQ146,br_pier_type[lookupValue],br_pier_type[lookupKey],"ERROR"),""), "")</f>
        <v/>
      </c>
      <c r="DT146" s="3" t="str">
        <f>IF($A146="ADD",IF(NOT(ISBLANK(DS146)),_xlfn.XLOOKUP(DS146,br_pier_cap_type[lookupValue],br_pier_cap_type[lookupKey],"ERROR"),""), "")</f>
        <v/>
      </c>
      <c r="DV146" s="3" t="str">
        <f>IF($A146="ADD",IF(NOT(ISBLANK(DU146)),_xlfn.XLOOKUP(DU146,br_bearing_type[lookupValue],br_bearing_type[lookupKey],"ERROR"),""), "")</f>
        <v/>
      </c>
      <c r="DX146" s="3" t="str">
        <f>IF($A146="ADD",IF(NOT(ISBLANK(DW146)),_xlfn.XLOOKUP(DW146,br_pier_type[lookupValue],br_pier_type[lookupKey],"ERROR"),""), "")</f>
        <v/>
      </c>
      <c r="DZ146" s="3" t="str">
        <f>IF($A146="ADD",IF(NOT(ISBLANK(DY146)),_xlfn.XLOOKUP(DY146,br_pier_cap_type[lookupValue],br_pier_cap_type[lookupKey],"ERROR"),""), "")</f>
        <v/>
      </c>
      <c r="EB146" s="3" t="str">
        <f>IF($A146="ADD",IF(NOT(ISBLANK(EA146)),_xlfn.XLOOKUP(EA146,br_bearing_type[lookupValue],br_bearing_type[lookupKey],"ERROR"),""), "")</f>
        <v/>
      </c>
      <c r="EU146" s="6"/>
      <c r="EV146" s="6"/>
      <c r="EW146" s="6"/>
      <c r="EX146" s="6"/>
      <c r="EY146" s="6"/>
      <c r="EZ146" s="6"/>
      <c r="FA146" s="6"/>
      <c r="FB146" s="6"/>
      <c r="FC146" s="6"/>
      <c r="FD146" s="6"/>
      <c r="FE146" s="6"/>
      <c r="FF146" s="6"/>
      <c r="FG146" s="6"/>
      <c r="FH146" s="6"/>
      <c r="FI146" s="6"/>
      <c r="FJ146" s="6"/>
      <c r="FK146" s="6"/>
      <c r="FL146" s="6"/>
      <c r="FM146" s="6"/>
      <c r="FN146" s="6"/>
      <c r="FO146" s="6"/>
      <c r="FP146" s="6"/>
      <c r="FQ146" s="6"/>
      <c r="FR146" s="6"/>
      <c r="HU146" s="4"/>
      <c r="HX146" s="8"/>
      <c r="HY146" s="8"/>
      <c r="HZ146" s="4" t="str">
        <f t="shared" ca="1" si="6"/>
        <v/>
      </c>
      <c r="IA146" s="3" t="str">
        <f t="shared" si="7"/>
        <v/>
      </c>
      <c r="IB146" s="3" t="str">
        <f>IF($A146="","",IF((AND($A146="ADD",OR(IA146="",IA146="Local Authority"))),"L",(_xlfn.XLOOKUP(IA146,asset_owner[lookupValue],asset_owner[lookupKey],""))))</f>
        <v/>
      </c>
      <c r="IC146" s="9"/>
      <c r="IF146" s="8" t="str">
        <f t="shared" si="8"/>
        <v/>
      </c>
      <c r="IG146" s="7"/>
    </row>
    <row r="147" spans="2:241" x14ac:dyDescent="0.25">
      <c r="B147" s="5"/>
      <c r="C147" s="5"/>
      <c r="D147" s="6"/>
      <c r="E147" s="6"/>
      <c r="H147" s="3" t="str">
        <f>IF($A147="ADD",IF(NOT(ISBLANK(G147)),_xlfn.XLOOKUP(G147,br_found_type[lookupValue],br_found_type[lookupKey],"ERROR"),""), "")</f>
        <v/>
      </c>
      <c r="I147" s="4"/>
      <c r="K147" s="4"/>
      <c r="M147" s="3" t="str">
        <f>IF($A147="ADD",IF(NOT(ISBLANK(L147)),_xlfn.XLOOKUP(L147,br_found_mat[lookupValue],br_found_mat[lookupKey],"ERROR"),""), "")</f>
        <v/>
      </c>
      <c r="O147" s="3" t="str">
        <f>IF($A147="ADD",IF(NOT(ISBLANK(N147)),_xlfn.XLOOKUP(N147,found_cast_type[lookupValue],found_cast_type[lookupKey],"ERROR"),""), "")</f>
        <v/>
      </c>
      <c r="P147" s="4"/>
      <c r="R147" s="3" t="str">
        <f>IF($A147="ADD",IF(NOT(ISBLANK(Q147)),_xlfn.XLOOKUP(Q147,br_paint_system[lookupValue],br_paint_system[lookupKey],"ERROR"),""), "")</f>
        <v/>
      </c>
      <c r="T147" s="3" t="str">
        <f>IF($A147="ADD",IF(NOT(ISBLANK(S147)),_xlfn.XLOOKUP(S147,br_pier_type[lookupValue],br_pier_type[lookupKey],"ERROR"),""), "")</f>
        <v/>
      </c>
      <c r="V147" s="3" t="str">
        <f>IF($A147="ADD",IF(NOT(ISBLANK(U147)),_xlfn.XLOOKUP(U147,br_pier_cap_type[lookupValue],br_pier_cap_type[lookupKey],"ERROR"),""), "")</f>
        <v/>
      </c>
      <c r="X147" s="3" t="str">
        <f>IF($A147="ADD",IF(NOT(ISBLANK(W147)),_xlfn.XLOOKUP(W147,br_bearing_type[lookupValue],br_bearing_type[lookupKey],"ERROR"),""), "")</f>
        <v/>
      </c>
      <c r="Z147" s="3" t="str">
        <f>IF($A147="ADD",IF(NOT(ISBLANK(Y147)),_xlfn.XLOOKUP(Y147,br_pier_type[lookupValue],br_pier_type[lookupKey],"ERROR"),""), "")</f>
        <v/>
      </c>
      <c r="AB147" s="3" t="str">
        <f>IF($A147="ADD",IF(NOT(ISBLANK(AA147)),_xlfn.XLOOKUP(AA147,br_pier_cap_type[lookupValue],br_pier_cap_type[lookupKey],"ERROR"),""), "")</f>
        <v/>
      </c>
      <c r="AD147" s="3" t="str">
        <f>IF($A147="ADD",IF(NOT(ISBLANK(AC147)),_xlfn.XLOOKUP(AC147,br_bearing_type[lookupValue],br_bearing_type[lookupKey],"ERROR"),""), "")</f>
        <v/>
      </c>
      <c r="AF147" s="3" t="str">
        <f>IF($A147="ADD",IF(NOT(ISBLANK(AE147)),_xlfn.XLOOKUP(AE147,br_pier_type[lookupValue],br_pier_type[lookupKey],"ERROR"),""), "")</f>
        <v/>
      </c>
      <c r="AH147" s="3" t="str">
        <f>IF($A147="ADD",IF(NOT(ISBLANK(AG147)),_xlfn.XLOOKUP(AG147,br_pier_cap_type[lookupValue],br_pier_cap_type[lookupKey],"ERROR"),""), "")</f>
        <v/>
      </c>
      <c r="AJ147" s="3" t="str">
        <f>IF($A147="ADD",IF(NOT(ISBLANK(AI147)),_xlfn.XLOOKUP(AI147,br_bearing_type[lookupValue],br_bearing_type[lookupKey],"ERROR"),""), "")</f>
        <v/>
      </c>
      <c r="AL147" s="3" t="str">
        <f>IF($A147="ADD",IF(NOT(ISBLANK(AK147)),_xlfn.XLOOKUP(AK147,br_pier_type[lookupValue],br_pier_type[lookupKey],"ERROR"),""), "")</f>
        <v/>
      </c>
      <c r="AN147" s="3" t="str">
        <f>IF($A147="ADD",IF(NOT(ISBLANK(AM147)),_xlfn.XLOOKUP(AM147,br_pier_cap_type[lookupValue],br_pier_cap_type[lookupKey],"ERROR"),""), "")</f>
        <v/>
      </c>
      <c r="AP147" s="3" t="str">
        <f>IF($A147="ADD",IF(NOT(ISBLANK(AO147)),_xlfn.XLOOKUP(AO147,br_bearing_type[lookupValue],br_bearing_type[lookupKey],"ERROR"),""), "")</f>
        <v/>
      </c>
      <c r="AR147" s="3" t="str">
        <f>IF($A147="ADD",IF(NOT(ISBLANK(AQ147)),_xlfn.XLOOKUP(AQ147,br_pier_type[lookupValue],br_pier_type[lookupKey],"ERROR"),""), "")</f>
        <v/>
      </c>
      <c r="AT147" s="3" t="str">
        <f>IF($A147="ADD",IF(NOT(ISBLANK(AS147)),_xlfn.XLOOKUP(AS147,br_pier_cap_type[lookupValue],br_pier_cap_type[lookupKey],"ERROR"),""), "")</f>
        <v/>
      </c>
      <c r="AV147" s="3" t="str">
        <f>IF($A147="ADD",IF(NOT(ISBLANK(AU147)),_xlfn.XLOOKUP(AU147,br_bearing_type[lookupValue],br_bearing_type[lookupKey],"ERROR"),""), "")</f>
        <v/>
      </c>
      <c r="AX147" s="3" t="str">
        <f>IF($A147="ADD",IF(NOT(ISBLANK(AW147)),_xlfn.XLOOKUP(AW147,br_pier_type[lookupValue],br_pier_type[lookupKey],"ERROR"),""), "")</f>
        <v/>
      </c>
      <c r="AZ147" s="3" t="str">
        <f>IF($A147="ADD",IF(NOT(ISBLANK(AY147)),_xlfn.XLOOKUP(AY147,br_pier_cap_type[lookupValue],br_pier_cap_type[lookupKey],"ERROR"),""), "")</f>
        <v/>
      </c>
      <c r="BB147" s="3" t="str">
        <f>IF($A147="ADD",IF(NOT(ISBLANK(BA147)),_xlfn.XLOOKUP(BA147,br_bearing_type[lookupValue],br_bearing_type[lookupKey],"ERROR"),""), "")</f>
        <v/>
      </c>
      <c r="BD147" s="3" t="str">
        <f>IF($A147="ADD",IF(NOT(ISBLANK(BC147)),_xlfn.XLOOKUP(BC147,br_pier_type[lookupValue],br_pier_type[lookupKey],"ERROR"),""), "")</f>
        <v/>
      </c>
      <c r="BF147" s="3" t="str">
        <f>IF($A147="ADD",IF(NOT(ISBLANK(BE147)),_xlfn.XLOOKUP(BE147,br_pier_cap_type[lookupValue],br_pier_cap_type[lookupKey],"ERROR"),""), "")</f>
        <v/>
      </c>
      <c r="BH147" s="3" t="str">
        <f>IF($A147="ADD",IF(NOT(ISBLANK(BG147)),_xlfn.XLOOKUP(BG147,br_bearing_type[lookupValue],br_bearing_type[lookupKey],"ERROR"),""), "")</f>
        <v/>
      </c>
      <c r="BJ147" s="3" t="str">
        <f>IF($A147="ADD",IF(NOT(ISBLANK(BI147)),_xlfn.XLOOKUP(BI147,br_pier_type[lookupValue],br_pier_type[lookupKey],"ERROR"),""), "")</f>
        <v/>
      </c>
      <c r="BL147" s="3" t="str">
        <f>IF($A147="ADD",IF(NOT(ISBLANK(BK147)),_xlfn.XLOOKUP(BK147,br_pier_cap_type[lookupValue],br_pier_cap_type[lookupKey],"ERROR"),""), "")</f>
        <v/>
      </c>
      <c r="BN147" s="3" t="str">
        <f>IF($A147="ADD",IF(NOT(ISBLANK(BM147)),_xlfn.XLOOKUP(BM147,br_bearing_type[lookupValue],br_bearing_type[lookupKey],"ERROR"),""), "")</f>
        <v/>
      </c>
      <c r="BP147" s="3" t="str">
        <f>IF($A147="ADD",IF(NOT(ISBLANK(BO147)),_xlfn.XLOOKUP(BO147,br_pier_type[lookupValue],br_pier_type[lookupKey],"ERROR"),""), "")</f>
        <v/>
      </c>
      <c r="BR147" s="3" t="str">
        <f>IF($A147="ADD",IF(NOT(ISBLANK(BQ147)),_xlfn.XLOOKUP(BQ147,br_pier_cap_type[lookupValue],br_pier_cap_type[lookupKey],"ERROR"),""), "")</f>
        <v/>
      </c>
      <c r="BT147" s="3" t="str">
        <f>IF($A147="ADD",IF(NOT(ISBLANK(BS147)),_xlfn.XLOOKUP(BS147,br_bearing_type[lookupValue],br_bearing_type[lookupKey],"ERROR"),""), "")</f>
        <v/>
      </c>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T147" s="3" t="str">
        <f>IF($A147="ADD",IF(NOT(ISBLANK(CS147)),_xlfn.XLOOKUP(CS147,br_pier_type[lookupValue],br_pier_type[lookupKey],"ERROR"),""), "")</f>
        <v/>
      </c>
      <c r="CV147" s="3" t="str">
        <f>IF($A147="ADD",IF(NOT(ISBLANK(CU147)),_xlfn.XLOOKUP(CU147,br_pier_cap_type[lookupValue],br_pier_cap_type[lookupKey],"ERROR"),""), "")</f>
        <v/>
      </c>
      <c r="CX147" s="3" t="str">
        <f>IF($A147="ADD",IF(NOT(ISBLANK(CW147)),_xlfn.XLOOKUP(CW147,br_bearing_type[lookupValue],br_bearing_type[lookupKey],"ERROR"),""), "")</f>
        <v/>
      </c>
      <c r="CZ147" s="3" t="str">
        <f>IF($A147="ADD",IF(NOT(ISBLANK(CY147)),_xlfn.XLOOKUP(CY147,br_pier_type[lookupValue],br_pier_type[lookupKey],"ERROR"),""), "")</f>
        <v/>
      </c>
      <c r="DB147" s="3" t="str">
        <f>IF($A147="ADD",IF(NOT(ISBLANK(DA147)),_xlfn.XLOOKUP(DA147,br_pier_cap_type[lookupValue],br_pier_cap_type[lookupKey],"ERROR"),""), "")</f>
        <v/>
      </c>
      <c r="DD147" s="3" t="str">
        <f>IF($A147="ADD",IF(NOT(ISBLANK(DC147)),_xlfn.XLOOKUP(DC147,br_bearing_type[lookupValue],br_bearing_type[lookupKey],"ERROR"),""), "")</f>
        <v/>
      </c>
      <c r="DF147" s="3" t="str">
        <f>IF($A147="ADD",IF(NOT(ISBLANK(DE147)),_xlfn.XLOOKUP(DE147,br_pier_type[lookupValue],br_pier_type[lookupKey],"ERROR"),""), "")</f>
        <v/>
      </c>
      <c r="DH147" s="3" t="str">
        <f>IF($A147="ADD",IF(NOT(ISBLANK(DG147)),_xlfn.XLOOKUP(DG147,br_pier_cap_type[lookupValue],br_pier_cap_type[lookupKey],"ERROR"),""), "")</f>
        <v/>
      </c>
      <c r="DJ147" s="3" t="str">
        <f>IF($A147="ADD",IF(NOT(ISBLANK(DI147)),_xlfn.XLOOKUP(DI147,br_bearing_type[lookupValue],br_bearing_type[lookupKey],"ERROR"),""), "")</f>
        <v/>
      </c>
      <c r="DL147" s="3" t="str">
        <f>IF($A147="ADD",IF(NOT(ISBLANK(DK147)),_xlfn.XLOOKUP(DK147,br_pier_type[lookupValue],br_pier_type[lookupKey],"ERROR"),""), "")</f>
        <v/>
      </c>
      <c r="DN147" s="3" t="str">
        <f>IF($A147="ADD",IF(NOT(ISBLANK(DM147)),_xlfn.XLOOKUP(DM147,br_pier_cap_type[lookupValue],br_pier_cap_type[lookupKey],"ERROR"),""), "")</f>
        <v/>
      </c>
      <c r="DP147" s="3" t="str">
        <f>IF($A147="ADD",IF(NOT(ISBLANK(DO147)),_xlfn.XLOOKUP(DO147,br_bearing_type[lookupValue],br_bearing_type[lookupKey],"ERROR"),""), "")</f>
        <v/>
      </c>
      <c r="DR147" s="3" t="str">
        <f>IF($A147="ADD",IF(NOT(ISBLANK(DQ147)),_xlfn.XLOOKUP(DQ147,br_pier_type[lookupValue],br_pier_type[lookupKey],"ERROR"),""), "")</f>
        <v/>
      </c>
      <c r="DT147" s="3" t="str">
        <f>IF($A147="ADD",IF(NOT(ISBLANK(DS147)),_xlfn.XLOOKUP(DS147,br_pier_cap_type[lookupValue],br_pier_cap_type[lookupKey],"ERROR"),""), "")</f>
        <v/>
      </c>
      <c r="DV147" s="3" t="str">
        <f>IF($A147="ADD",IF(NOT(ISBLANK(DU147)),_xlfn.XLOOKUP(DU147,br_bearing_type[lookupValue],br_bearing_type[lookupKey],"ERROR"),""), "")</f>
        <v/>
      </c>
      <c r="DX147" s="3" t="str">
        <f>IF($A147="ADD",IF(NOT(ISBLANK(DW147)),_xlfn.XLOOKUP(DW147,br_pier_type[lookupValue],br_pier_type[lookupKey],"ERROR"),""), "")</f>
        <v/>
      </c>
      <c r="DZ147" s="3" t="str">
        <f>IF($A147="ADD",IF(NOT(ISBLANK(DY147)),_xlfn.XLOOKUP(DY147,br_pier_cap_type[lookupValue],br_pier_cap_type[lookupKey],"ERROR"),""), "")</f>
        <v/>
      </c>
      <c r="EB147" s="3" t="str">
        <f>IF($A147="ADD",IF(NOT(ISBLANK(EA147)),_xlfn.XLOOKUP(EA147,br_bearing_type[lookupValue],br_bearing_type[lookupKey],"ERROR"),""), "")</f>
        <v/>
      </c>
      <c r="EU147" s="6"/>
      <c r="EV147" s="6"/>
      <c r="EW147" s="6"/>
      <c r="EX147" s="6"/>
      <c r="EY147" s="6"/>
      <c r="EZ147" s="6"/>
      <c r="FA147" s="6"/>
      <c r="FB147" s="6"/>
      <c r="FC147" s="6"/>
      <c r="FD147" s="6"/>
      <c r="FE147" s="6"/>
      <c r="FF147" s="6"/>
      <c r="FG147" s="6"/>
      <c r="FH147" s="6"/>
      <c r="FI147" s="6"/>
      <c r="FJ147" s="6"/>
      <c r="FK147" s="6"/>
      <c r="FL147" s="6"/>
      <c r="FM147" s="6"/>
      <c r="FN147" s="6"/>
      <c r="FO147" s="6"/>
      <c r="FP147" s="6"/>
      <c r="FQ147" s="6"/>
      <c r="FR147" s="6"/>
      <c r="HU147" s="4"/>
      <c r="HX147" s="8"/>
      <c r="HY147" s="8"/>
      <c r="HZ147" s="4" t="str">
        <f t="shared" ca="1" si="6"/>
        <v/>
      </c>
      <c r="IA147" s="3" t="str">
        <f t="shared" si="7"/>
        <v/>
      </c>
      <c r="IB147" s="3" t="str">
        <f>IF($A147="","",IF((AND($A147="ADD",OR(IA147="",IA147="Local Authority"))),"L",(_xlfn.XLOOKUP(IA147,asset_owner[lookupValue],asset_owner[lookupKey],""))))</f>
        <v/>
      </c>
      <c r="IC147" s="9"/>
      <c r="IF147" s="8" t="str">
        <f t="shared" si="8"/>
        <v/>
      </c>
      <c r="IG147" s="7"/>
    </row>
    <row r="148" spans="2:241" x14ac:dyDescent="0.25">
      <c r="B148" s="5"/>
      <c r="C148" s="5"/>
      <c r="D148" s="6"/>
      <c r="E148" s="6"/>
      <c r="H148" s="3" t="str">
        <f>IF($A148="ADD",IF(NOT(ISBLANK(G148)),_xlfn.XLOOKUP(G148,br_found_type[lookupValue],br_found_type[lookupKey],"ERROR"),""), "")</f>
        <v/>
      </c>
      <c r="I148" s="4"/>
      <c r="K148" s="4"/>
      <c r="M148" s="3" t="str">
        <f>IF($A148="ADD",IF(NOT(ISBLANK(L148)),_xlfn.XLOOKUP(L148,br_found_mat[lookupValue],br_found_mat[lookupKey],"ERROR"),""), "")</f>
        <v/>
      </c>
      <c r="O148" s="3" t="str">
        <f>IF($A148="ADD",IF(NOT(ISBLANK(N148)),_xlfn.XLOOKUP(N148,found_cast_type[lookupValue],found_cast_type[lookupKey],"ERROR"),""), "")</f>
        <v/>
      </c>
      <c r="P148" s="4"/>
      <c r="R148" s="3" t="str">
        <f>IF($A148="ADD",IF(NOT(ISBLANK(Q148)),_xlfn.XLOOKUP(Q148,br_paint_system[lookupValue],br_paint_system[lookupKey],"ERROR"),""), "")</f>
        <v/>
      </c>
      <c r="T148" s="3" t="str">
        <f>IF($A148="ADD",IF(NOT(ISBLANK(S148)),_xlfn.XLOOKUP(S148,br_pier_type[lookupValue],br_pier_type[lookupKey],"ERROR"),""), "")</f>
        <v/>
      </c>
      <c r="V148" s="3" t="str">
        <f>IF($A148="ADD",IF(NOT(ISBLANK(U148)),_xlfn.XLOOKUP(U148,br_pier_cap_type[lookupValue],br_pier_cap_type[lookupKey],"ERROR"),""), "")</f>
        <v/>
      </c>
      <c r="X148" s="3" t="str">
        <f>IF($A148="ADD",IF(NOT(ISBLANK(W148)),_xlfn.XLOOKUP(W148,br_bearing_type[lookupValue],br_bearing_type[lookupKey],"ERROR"),""), "")</f>
        <v/>
      </c>
      <c r="Z148" s="3" t="str">
        <f>IF($A148="ADD",IF(NOT(ISBLANK(Y148)),_xlfn.XLOOKUP(Y148,br_pier_type[lookupValue],br_pier_type[lookupKey],"ERROR"),""), "")</f>
        <v/>
      </c>
      <c r="AB148" s="3" t="str">
        <f>IF($A148="ADD",IF(NOT(ISBLANK(AA148)),_xlfn.XLOOKUP(AA148,br_pier_cap_type[lookupValue],br_pier_cap_type[lookupKey],"ERROR"),""), "")</f>
        <v/>
      </c>
      <c r="AD148" s="3" t="str">
        <f>IF($A148="ADD",IF(NOT(ISBLANK(AC148)),_xlfn.XLOOKUP(AC148,br_bearing_type[lookupValue],br_bearing_type[lookupKey],"ERROR"),""), "")</f>
        <v/>
      </c>
      <c r="AF148" s="3" t="str">
        <f>IF($A148="ADD",IF(NOT(ISBLANK(AE148)),_xlfn.XLOOKUP(AE148,br_pier_type[lookupValue],br_pier_type[lookupKey],"ERROR"),""), "")</f>
        <v/>
      </c>
      <c r="AH148" s="3" t="str">
        <f>IF($A148="ADD",IF(NOT(ISBLANK(AG148)),_xlfn.XLOOKUP(AG148,br_pier_cap_type[lookupValue],br_pier_cap_type[lookupKey],"ERROR"),""), "")</f>
        <v/>
      </c>
      <c r="AJ148" s="3" t="str">
        <f>IF($A148="ADD",IF(NOT(ISBLANK(AI148)),_xlfn.XLOOKUP(AI148,br_bearing_type[lookupValue],br_bearing_type[lookupKey],"ERROR"),""), "")</f>
        <v/>
      </c>
      <c r="AL148" s="3" t="str">
        <f>IF($A148="ADD",IF(NOT(ISBLANK(AK148)),_xlfn.XLOOKUP(AK148,br_pier_type[lookupValue],br_pier_type[lookupKey],"ERROR"),""), "")</f>
        <v/>
      </c>
      <c r="AN148" s="3" t="str">
        <f>IF($A148="ADD",IF(NOT(ISBLANK(AM148)),_xlfn.XLOOKUP(AM148,br_pier_cap_type[lookupValue],br_pier_cap_type[lookupKey],"ERROR"),""), "")</f>
        <v/>
      </c>
      <c r="AP148" s="3" t="str">
        <f>IF($A148="ADD",IF(NOT(ISBLANK(AO148)),_xlfn.XLOOKUP(AO148,br_bearing_type[lookupValue],br_bearing_type[lookupKey],"ERROR"),""), "")</f>
        <v/>
      </c>
      <c r="AR148" s="3" t="str">
        <f>IF($A148="ADD",IF(NOT(ISBLANK(AQ148)),_xlfn.XLOOKUP(AQ148,br_pier_type[lookupValue],br_pier_type[lookupKey],"ERROR"),""), "")</f>
        <v/>
      </c>
      <c r="AT148" s="3" t="str">
        <f>IF($A148="ADD",IF(NOT(ISBLANK(AS148)),_xlfn.XLOOKUP(AS148,br_pier_cap_type[lookupValue],br_pier_cap_type[lookupKey],"ERROR"),""), "")</f>
        <v/>
      </c>
      <c r="AV148" s="3" t="str">
        <f>IF($A148="ADD",IF(NOT(ISBLANK(AU148)),_xlfn.XLOOKUP(AU148,br_bearing_type[lookupValue],br_bearing_type[lookupKey],"ERROR"),""), "")</f>
        <v/>
      </c>
      <c r="AX148" s="3" t="str">
        <f>IF($A148="ADD",IF(NOT(ISBLANK(AW148)),_xlfn.XLOOKUP(AW148,br_pier_type[lookupValue],br_pier_type[lookupKey],"ERROR"),""), "")</f>
        <v/>
      </c>
      <c r="AZ148" s="3" t="str">
        <f>IF($A148="ADD",IF(NOT(ISBLANK(AY148)),_xlfn.XLOOKUP(AY148,br_pier_cap_type[lookupValue],br_pier_cap_type[lookupKey],"ERROR"),""), "")</f>
        <v/>
      </c>
      <c r="BB148" s="3" t="str">
        <f>IF($A148="ADD",IF(NOT(ISBLANK(BA148)),_xlfn.XLOOKUP(BA148,br_bearing_type[lookupValue],br_bearing_type[lookupKey],"ERROR"),""), "")</f>
        <v/>
      </c>
      <c r="BD148" s="3" t="str">
        <f>IF($A148="ADD",IF(NOT(ISBLANK(BC148)),_xlfn.XLOOKUP(BC148,br_pier_type[lookupValue],br_pier_type[lookupKey],"ERROR"),""), "")</f>
        <v/>
      </c>
      <c r="BF148" s="3" t="str">
        <f>IF($A148="ADD",IF(NOT(ISBLANK(BE148)),_xlfn.XLOOKUP(BE148,br_pier_cap_type[lookupValue],br_pier_cap_type[lookupKey],"ERROR"),""), "")</f>
        <v/>
      </c>
      <c r="BH148" s="3" t="str">
        <f>IF($A148="ADD",IF(NOT(ISBLANK(BG148)),_xlfn.XLOOKUP(BG148,br_bearing_type[lookupValue],br_bearing_type[lookupKey],"ERROR"),""), "")</f>
        <v/>
      </c>
      <c r="BJ148" s="3" t="str">
        <f>IF($A148="ADD",IF(NOT(ISBLANK(BI148)),_xlfn.XLOOKUP(BI148,br_pier_type[lookupValue],br_pier_type[lookupKey],"ERROR"),""), "")</f>
        <v/>
      </c>
      <c r="BL148" s="3" t="str">
        <f>IF($A148="ADD",IF(NOT(ISBLANK(BK148)),_xlfn.XLOOKUP(BK148,br_pier_cap_type[lookupValue],br_pier_cap_type[lookupKey],"ERROR"),""), "")</f>
        <v/>
      </c>
      <c r="BN148" s="3" t="str">
        <f>IF($A148="ADD",IF(NOT(ISBLANK(BM148)),_xlfn.XLOOKUP(BM148,br_bearing_type[lookupValue],br_bearing_type[lookupKey],"ERROR"),""), "")</f>
        <v/>
      </c>
      <c r="BP148" s="3" t="str">
        <f>IF($A148="ADD",IF(NOT(ISBLANK(BO148)),_xlfn.XLOOKUP(BO148,br_pier_type[lookupValue],br_pier_type[lookupKey],"ERROR"),""), "")</f>
        <v/>
      </c>
      <c r="BR148" s="3" t="str">
        <f>IF($A148="ADD",IF(NOT(ISBLANK(BQ148)),_xlfn.XLOOKUP(BQ148,br_pier_cap_type[lookupValue],br_pier_cap_type[lookupKey],"ERROR"),""), "")</f>
        <v/>
      </c>
      <c r="BT148" s="3" t="str">
        <f>IF($A148="ADD",IF(NOT(ISBLANK(BS148)),_xlfn.XLOOKUP(BS148,br_bearing_type[lookupValue],br_bearing_type[lookupKey],"ERROR"),""), "")</f>
        <v/>
      </c>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T148" s="3" t="str">
        <f>IF($A148="ADD",IF(NOT(ISBLANK(CS148)),_xlfn.XLOOKUP(CS148,br_pier_type[lookupValue],br_pier_type[lookupKey],"ERROR"),""), "")</f>
        <v/>
      </c>
      <c r="CV148" s="3" t="str">
        <f>IF($A148="ADD",IF(NOT(ISBLANK(CU148)),_xlfn.XLOOKUP(CU148,br_pier_cap_type[lookupValue],br_pier_cap_type[lookupKey],"ERROR"),""), "")</f>
        <v/>
      </c>
      <c r="CX148" s="3" t="str">
        <f>IF($A148="ADD",IF(NOT(ISBLANK(CW148)),_xlfn.XLOOKUP(CW148,br_bearing_type[lookupValue],br_bearing_type[lookupKey],"ERROR"),""), "")</f>
        <v/>
      </c>
      <c r="CZ148" s="3" t="str">
        <f>IF($A148="ADD",IF(NOT(ISBLANK(CY148)),_xlfn.XLOOKUP(CY148,br_pier_type[lookupValue],br_pier_type[lookupKey],"ERROR"),""), "")</f>
        <v/>
      </c>
      <c r="DB148" s="3" t="str">
        <f>IF($A148="ADD",IF(NOT(ISBLANK(DA148)),_xlfn.XLOOKUP(DA148,br_pier_cap_type[lookupValue],br_pier_cap_type[lookupKey],"ERROR"),""), "")</f>
        <v/>
      </c>
      <c r="DD148" s="3" t="str">
        <f>IF($A148="ADD",IF(NOT(ISBLANK(DC148)),_xlfn.XLOOKUP(DC148,br_bearing_type[lookupValue],br_bearing_type[lookupKey],"ERROR"),""), "")</f>
        <v/>
      </c>
      <c r="DF148" s="3" t="str">
        <f>IF($A148="ADD",IF(NOT(ISBLANK(DE148)),_xlfn.XLOOKUP(DE148,br_pier_type[lookupValue],br_pier_type[lookupKey],"ERROR"),""), "")</f>
        <v/>
      </c>
      <c r="DH148" s="3" t="str">
        <f>IF($A148="ADD",IF(NOT(ISBLANK(DG148)),_xlfn.XLOOKUP(DG148,br_pier_cap_type[lookupValue],br_pier_cap_type[lookupKey],"ERROR"),""), "")</f>
        <v/>
      </c>
      <c r="DJ148" s="3" t="str">
        <f>IF($A148="ADD",IF(NOT(ISBLANK(DI148)),_xlfn.XLOOKUP(DI148,br_bearing_type[lookupValue],br_bearing_type[lookupKey],"ERROR"),""), "")</f>
        <v/>
      </c>
      <c r="DL148" s="3" t="str">
        <f>IF($A148="ADD",IF(NOT(ISBLANK(DK148)),_xlfn.XLOOKUP(DK148,br_pier_type[lookupValue],br_pier_type[lookupKey],"ERROR"),""), "")</f>
        <v/>
      </c>
      <c r="DN148" s="3" t="str">
        <f>IF($A148="ADD",IF(NOT(ISBLANK(DM148)),_xlfn.XLOOKUP(DM148,br_pier_cap_type[lookupValue],br_pier_cap_type[lookupKey],"ERROR"),""), "")</f>
        <v/>
      </c>
      <c r="DP148" s="3" t="str">
        <f>IF($A148="ADD",IF(NOT(ISBLANK(DO148)),_xlfn.XLOOKUP(DO148,br_bearing_type[lookupValue],br_bearing_type[lookupKey],"ERROR"),""), "")</f>
        <v/>
      </c>
      <c r="DR148" s="3" t="str">
        <f>IF($A148="ADD",IF(NOT(ISBLANK(DQ148)),_xlfn.XLOOKUP(DQ148,br_pier_type[lookupValue],br_pier_type[lookupKey],"ERROR"),""), "")</f>
        <v/>
      </c>
      <c r="DT148" s="3" t="str">
        <f>IF($A148="ADD",IF(NOT(ISBLANK(DS148)),_xlfn.XLOOKUP(DS148,br_pier_cap_type[lookupValue],br_pier_cap_type[lookupKey],"ERROR"),""), "")</f>
        <v/>
      </c>
      <c r="DV148" s="3" t="str">
        <f>IF($A148="ADD",IF(NOT(ISBLANK(DU148)),_xlfn.XLOOKUP(DU148,br_bearing_type[lookupValue],br_bearing_type[lookupKey],"ERROR"),""), "")</f>
        <v/>
      </c>
      <c r="DX148" s="3" t="str">
        <f>IF($A148="ADD",IF(NOT(ISBLANK(DW148)),_xlfn.XLOOKUP(DW148,br_pier_type[lookupValue],br_pier_type[lookupKey],"ERROR"),""), "")</f>
        <v/>
      </c>
      <c r="DZ148" s="3" t="str">
        <f>IF($A148="ADD",IF(NOT(ISBLANK(DY148)),_xlfn.XLOOKUP(DY148,br_pier_cap_type[lookupValue],br_pier_cap_type[lookupKey],"ERROR"),""), "")</f>
        <v/>
      </c>
      <c r="EB148" s="3" t="str">
        <f>IF($A148="ADD",IF(NOT(ISBLANK(EA148)),_xlfn.XLOOKUP(EA148,br_bearing_type[lookupValue],br_bearing_type[lookupKey],"ERROR"),""), "")</f>
        <v/>
      </c>
      <c r="EU148" s="6"/>
      <c r="EV148" s="6"/>
      <c r="EW148" s="6"/>
      <c r="EX148" s="6"/>
      <c r="EY148" s="6"/>
      <c r="EZ148" s="6"/>
      <c r="FA148" s="6"/>
      <c r="FB148" s="6"/>
      <c r="FC148" s="6"/>
      <c r="FD148" s="6"/>
      <c r="FE148" s="6"/>
      <c r="FF148" s="6"/>
      <c r="FG148" s="6"/>
      <c r="FH148" s="6"/>
      <c r="FI148" s="6"/>
      <c r="FJ148" s="6"/>
      <c r="FK148" s="6"/>
      <c r="FL148" s="6"/>
      <c r="FM148" s="6"/>
      <c r="FN148" s="6"/>
      <c r="FO148" s="6"/>
      <c r="FP148" s="6"/>
      <c r="FQ148" s="6"/>
      <c r="FR148" s="6"/>
      <c r="HU148" s="4"/>
      <c r="HX148" s="8"/>
      <c r="HY148" s="8"/>
      <c r="HZ148" s="4" t="str">
        <f t="shared" ca="1" si="6"/>
        <v/>
      </c>
      <c r="IA148" s="3" t="str">
        <f t="shared" si="7"/>
        <v/>
      </c>
      <c r="IB148" s="3" t="str">
        <f>IF($A148="","",IF((AND($A148="ADD",OR(IA148="",IA148="Local Authority"))),"L",(_xlfn.XLOOKUP(IA148,asset_owner[lookupValue],asset_owner[lookupKey],""))))</f>
        <v/>
      </c>
      <c r="IC148" s="9"/>
      <c r="IF148" s="8" t="str">
        <f t="shared" si="8"/>
        <v/>
      </c>
      <c r="IG148" s="7"/>
    </row>
    <row r="149" spans="2:241" x14ac:dyDescent="0.25">
      <c r="B149" s="5"/>
      <c r="C149" s="5"/>
      <c r="D149" s="6"/>
      <c r="E149" s="6"/>
      <c r="H149" s="3" t="str">
        <f>IF($A149="ADD",IF(NOT(ISBLANK(G149)),_xlfn.XLOOKUP(G149,br_found_type[lookupValue],br_found_type[lookupKey],"ERROR"),""), "")</f>
        <v/>
      </c>
      <c r="I149" s="4"/>
      <c r="K149" s="4"/>
      <c r="M149" s="3" t="str">
        <f>IF($A149="ADD",IF(NOT(ISBLANK(L149)),_xlfn.XLOOKUP(L149,br_found_mat[lookupValue],br_found_mat[lookupKey],"ERROR"),""), "")</f>
        <v/>
      </c>
      <c r="O149" s="3" t="str">
        <f>IF($A149="ADD",IF(NOT(ISBLANK(N149)),_xlfn.XLOOKUP(N149,found_cast_type[lookupValue],found_cast_type[lookupKey],"ERROR"),""), "")</f>
        <v/>
      </c>
      <c r="P149" s="4"/>
      <c r="R149" s="3" t="str">
        <f>IF($A149="ADD",IF(NOT(ISBLANK(Q149)),_xlfn.XLOOKUP(Q149,br_paint_system[lookupValue],br_paint_system[lookupKey],"ERROR"),""), "")</f>
        <v/>
      </c>
      <c r="T149" s="3" t="str">
        <f>IF($A149="ADD",IF(NOT(ISBLANK(S149)),_xlfn.XLOOKUP(S149,br_pier_type[lookupValue],br_pier_type[lookupKey],"ERROR"),""), "")</f>
        <v/>
      </c>
      <c r="V149" s="3" t="str">
        <f>IF($A149="ADD",IF(NOT(ISBLANK(U149)),_xlfn.XLOOKUP(U149,br_pier_cap_type[lookupValue],br_pier_cap_type[lookupKey],"ERROR"),""), "")</f>
        <v/>
      </c>
      <c r="X149" s="3" t="str">
        <f>IF($A149="ADD",IF(NOT(ISBLANK(W149)),_xlfn.XLOOKUP(W149,br_bearing_type[lookupValue],br_bearing_type[lookupKey],"ERROR"),""), "")</f>
        <v/>
      </c>
      <c r="Z149" s="3" t="str">
        <f>IF($A149="ADD",IF(NOT(ISBLANK(Y149)),_xlfn.XLOOKUP(Y149,br_pier_type[lookupValue],br_pier_type[lookupKey],"ERROR"),""), "")</f>
        <v/>
      </c>
      <c r="AB149" s="3" t="str">
        <f>IF($A149="ADD",IF(NOT(ISBLANK(AA149)),_xlfn.XLOOKUP(AA149,br_pier_cap_type[lookupValue],br_pier_cap_type[lookupKey],"ERROR"),""), "")</f>
        <v/>
      </c>
      <c r="AD149" s="3" t="str">
        <f>IF($A149="ADD",IF(NOT(ISBLANK(AC149)),_xlfn.XLOOKUP(AC149,br_bearing_type[lookupValue],br_bearing_type[lookupKey],"ERROR"),""), "")</f>
        <v/>
      </c>
      <c r="AF149" s="3" t="str">
        <f>IF($A149="ADD",IF(NOT(ISBLANK(AE149)),_xlfn.XLOOKUP(AE149,br_pier_type[lookupValue],br_pier_type[lookupKey],"ERROR"),""), "")</f>
        <v/>
      </c>
      <c r="AH149" s="3" t="str">
        <f>IF($A149="ADD",IF(NOT(ISBLANK(AG149)),_xlfn.XLOOKUP(AG149,br_pier_cap_type[lookupValue],br_pier_cap_type[lookupKey],"ERROR"),""), "")</f>
        <v/>
      </c>
      <c r="AJ149" s="3" t="str">
        <f>IF($A149="ADD",IF(NOT(ISBLANK(AI149)),_xlfn.XLOOKUP(AI149,br_bearing_type[lookupValue],br_bearing_type[lookupKey],"ERROR"),""), "")</f>
        <v/>
      </c>
      <c r="AL149" s="3" t="str">
        <f>IF($A149="ADD",IF(NOT(ISBLANK(AK149)),_xlfn.XLOOKUP(AK149,br_pier_type[lookupValue],br_pier_type[lookupKey],"ERROR"),""), "")</f>
        <v/>
      </c>
      <c r="AN149" s="3" t="str">
        <f>IF($A149="ADD",IF(NOT(ISBLANK(AM149)),_xlfn.XLOOKUP(AM149,br_pier_cap_type[lookupValue],br_pier_cap_type[lookupKey],"ERROR"),""), "")</f>
        <v/>
      </c>
      <c r="AP149" s="3" t="str">
        <f>IF($A149="ADD",IF(NOT(ISBLANK(AO149)),_xlfn.XLOOKUP(AO149,br_bearing_type[lookupValue],br_bearing_type[lookupKey],"ERROR"),""), "")</f>
        <v/>
      </c>
      <c r="AR149" s="3" t="str">
        <f>IF($A149="ADD",IF(NOT(ISBLANK(AQ149)),_xlfn.XLOOKUP(AQ149,br_pier_type[lookupValue],br_pier_type[lookupKey],"ERROR"),""), "")</f>
        <v/>
      </c>
      <c r="AT149" s="3" t="str">
        <f>IF($A149="ADD",IF(NOT(ISBLANK(AS149)),_xlfn.XLOOKUP(AS149,br_pier_cap_type[lookupValue],br_pier_cap_type[lookupKey],"ERROR"),""), "")</f>
        <v/>
      </c>
      <c r="AV149" s="3" t="str">
        <f>IF($A149="ADD",IF(NOT(ISBLANK(AU149)),_xlfn.XLOOKUP(AU149,br_bearing_type[lookupValue],br_bearing_type[lookupKey],"ERROR"),""), "")</f>
        <v/>
      </c>
      <c r="AX149" s="3" t="str">
        <f>IF($A149="ADD",IF(NOT(ISBLANK(AW149)),_xlfn.XLOOKUP(AW149,br_pier_type[lookupValue],br_pier_type[lookupKey],"ERROR"),""), "")</f>
        <v/>
      </c>
      <c r="AZ149" s="3" t="str">
        <f>IF($A149="ADD",IF(NOT(ISBLANK(AY149)),_xlfn.XLOOKUP(AY149,br_pier_cap_type[lookupValue],br_pier_cap_type[lookupKey],"ERROR"),""), "")</f>
        <v/>
      </c>
      <c r="BB149" s="3" t="str">
        <f>IF($A149="ADD",IF(NOT(ISBLANK(BA149)),_xlfn.XLOOKUP(BA149,br_bearing_type[lookupValue],br_bearing_type[lookupKey],"ERROR"),""), "")</f>
        <v/>
      </c>
      <c r="BD149" s="3" t="str">
        <f>IF($A149="ADD",IF(NOT(ISBLANK(BC149)),_xlfn.XLOOKUP(BC149,br_pier_type[lookupValue],br_pier_type[lookupKey],"ERROR"),""), "")</f>
        <v/>
      </c>
      <c r="BF149" s="3" t="str">
        <f>IF($A149="ADD",IF(NOT(ISBLANK(BE149)),_xlfn.XLOOKUP(BE149,br_pier_cap_type[lookupValue],br_pier_cap_type[lookupKey],"ERROR"),""), "")</f>
        <v/>
      </c>
      <c r="BH149" s="3" t="str">
        <f>IF($A149="ADD",IF(NOT(ISBLANK(BG149)),_xlfn.XLOOKUP(BG149,br_bearing_type[lookupValue],br_bearing_type[lookupKey],"ERROR"),""), "")</f>
        <v/>
      </c>
      <c r="BJ149" s="3" t="str">
        <f>IF($A149="ADD",IF(NOT(ISBLANK(BI149)),_xlfn.XLOOKUP(BI149,br_pier_type[lookupValue],br_pier_type[lookupKey],"ERROR"),""), "")</f>
        <v/>
      </c>
      <c r="BL149" s="3" t="str">
        <f>IF($A149="ADD",IF(NOT(ISBLANK(BK149)),_xlfn.XLOOKUP(BK149,br_pier_cap_type[lookupValue],br_pier_cap_type[lookupKey],"ERROR"),""), "")</f>
        <v/>
      </c>
      <c r="BN149" s="3" t="str">
        <f>IF($A149="ADD",IF(NOT(ISBLANK(BM149)),_xlfn.XLOOKUP(BM149,br_bearing_type[lookupValue],br_bearing_type[lookupKey],"ERROR"),""), "")</f>
        <v/>
      </c>
      <c r="BP149" s="3" t="str">
        <f>IF($A149="ADD",IF(NOT(ISBLANK(BO149)),_xlfn.XLOOKUP(BO149,br_pier_type[lookupValue],br_pier_type[lookupKey],"ERROR"),""), "")</f>
        <v/>
      </c>
      <c r="BR149" s="3" t="str">
        <f>IF($A149="ADD",IF(NOT(ISBLANK(BQ149)),_xlfn.XLOOKUP(BQ149,br_pier_cap_type[lookupValue],br_pier_cap_type[lookupKey],"ERROR"),""), "")</f>
        <v/>
      </c>
      <c r="BT149" s="3" t="str">
        <f>IF($A149="ADD",IF(NOT(ISBLANK(BS149)),_xlfn.XLOOKUP(BS149,br_bearing_type[lookupValue],br_bearing_type[lookupKey],"ERROR"),""), "")</f>
        <v/>
      </c>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T149" s="3" t="str">
        <f>IF($A149="ADD",IF(NOT(ISBLANK(CS149)),_xlfn.XLOOKUP(CS149,br_pier_type[lookupValue],br_pier_type[lookupKey],"ERROR"),""), "")</f>
        <v/>
      </c>
      <c r="CV149" s="3" t="str">
        <f>IF($A149="ADD",IF(NOT(ISBLANK(CU149)),_xlfn.XLOOKUP(CU149,br_pier_cap_type[lookupValue],br_pier_cap_type[lookupKey],"ERROR"),""), "")</f>
        <v/>
      </c>
      <c r="CX149" s="3" t="str">
        <f>IF($A149="ADD",IF(NOT(ISBLANK(CW149)),_xlfn.XLOOKUP(CW149,br_bearing_type[lookupValue],br_bearing_type[lookupKey],"ERROR"),""), "")</f>
        <v/>
      </c>
      <c r="CZ149" s="3" t="str">
        <f>IF($A149="ADD",IF(NOT(ISBLANK(CY149)),_xlfn.XLOOKUP(CY149,br_pier_type[lookupValue],br_pier_type[lookupKey],"ERROR"),""), "")</f>
        <v/>
      </c>
      <c r="DB149" s="3" t="str">
        <f>IF($A149="ADD",IF(NOT(ISBLANK(DA149)),_xlfn.XLOOKUP(DA149,br_pier_cap_type[lookupValue],br_pier_cap_type[lookupKey],"ERROR"),""), "")</f>
        <v/>
      </c>
      <c r="DD149" s="3" t="str">
        <f>IF($A149="ADD",IF(NOT(ISBLANK(DC149)),_xlfn.XLOOKUP(DC149,br_bearing_type[lookupValue],br_bearing_type[lookupKey],"ERROR"),""), "")</f>
        <v/>
      </c>
      <c r="DF149" s="3" t="str">
        <f>IF($A149="ADD",IF(NOT(ISBLANK(DE149)),_xlfn.XLOOKUP(DE149,br_pier_type[lookupValue],br_pier_type[lookupKey],"ERROR"),""), "")</f>
        <v/>
      </c>
      <c r="DH149" s="3" t="str">
        <f>IF($A149="ADD",IF(NOT(ISBLANK(DG149)),_xlfn.XLOOKUP(DG149,br_pier_cap_type[lookupValue],br_pier_cap_type[lookupKey],"ERROR"),""), "")</f>
        <v/>
      </c>
      <c r="DJ149" s="3" t="str">
        <f>IF($A149="ADD",IF(NOT(ISBLANK(DI149)),_xlfn.XLOOKUP(DI149,br_bearing_type[lookupValue],br_bearing_type[lookupKey],"ERROR"),""), "")</f>
        <v/>
      </c>
      <c r="DL149" s="3" t="str">
        <f>IF($A149="ADD",IF(NOT(ISBLANK(DK149)),_xlfn.XLOOKUP(DK149,br_pier_type[lookupValue],br_pier_type[lookupKey],"ERROR"),""), "")</f>
        <v/>
      </c>
      <c r="DN149" s="3" t="str">
        <f>IF($A149="ADD",IF(NOT(ISBLANK(DM149)),_xlfn.XLOOKUP(DM149,br_pier_cap_type[lookupValue],br_pier_cap_type[lookupKey],"ERROR"),""), "")</f>
        <v/>
      </c>
      <c r="DP149" s="3" t="str">
        <f>IF($A149="ADD",IF(NOT(ISBLANK(DO149)),_xlfn.XLOOKUP(DO149,br_bearing_type[lookupValue],br_bearing_type[lookupKey],"ERROR"),""), "")</f>
        <v/>
      </c>
      <c r="DR149" s="3" t="str">
        <f>IF($A149="ADD",IF(NOT(ISBLANK(DQ149)),_xlfn.XLOOKUP(DQ149,br_pier_type[lookupValue],br_pier_type[lookupKey],"ERROR"),""), "")</f>
        <v/>
      </c>
      <c r="DT149" s="3" t="str">
        <f>IF($A149="ADD",IF(NOT(ISBLANK(DS149)),_xlfn.XLOOKUP(DS149,br_pier_cap_type[lookupValue],br_pier_cap_type[lookupKey],"ERROR"),""), "")</f>
        <v/>
      </c>
      <c r="DV149" s="3" t="str">
        <f>IF($A149="ADD",IF(NOT(ISBLANK(DU149)),_xlfn.XLOOKUP(DU149,br_bearing_type[lookupValue],br_bearing_type[lookupKey],"ERROR"),""), "")</f>
        <v/>
      </c>
      <c r="DX149" s="3" t="str">
        <f>IF($A149="ADD",IF(NOT(ISBLANK(DW149)),_xlfn.XLOOKUP(DW149,br_pier_type[lookupValue],br_pier_type[lookupKey],"ERROR"),""), "")</f>
        <v/>
      </c>
      <c r="DZ149" s="3" t="str">
        <f>IF($A149="ADD",IF(NOT(ISBLANK(DY149)),_xlfn.XLOOKUP(DY149,br_pier_cap_type[lookupValue],br_pier_cap_type[lookupKey],"ERROR"),""), "")</f>
        <v/>
      </c>
      <c r="EB149" s="3" t="str">
        <f>IF($A149="ADD",IF(NOT(ISBLANK(EA149)),_xlfn.XLOOKUP(EA149,br_bearing_type[lookupValue],br_bearing_type[lookupKey],"ERROR"),""), "")</f>
        <v/>
      </c>
      <c r="EU149" s="6"/>
      <c r="EV149" s="6"/>
      <c r="EW149" s="6"/>
      <c r="EX149" s="6"/>
      <c r="EY149" s="6"/>
      <c r="EZ149" s="6"/>
      <c r="FA149" s="6"/>
      <c r="FB149" s="6"/>
      <c r="FC149" s="6"/>
      <c r="FD149" s="6"/>
      <c r="FE149" s="6"/>
      <c r="FF149" s="6"/>
      <c r="FG149" s="6"/>
      <c r="FH149" s="6"/>
      <c r="FI149" s="6"/>
      <c r="FJ149" s="6"/>
      <c r="FK149" s="6"/>
      <c r="FL149" s="6"/>
      <c r="FM149" s="6"/>
      <c r="FN149" s="6"/>
      <c r="FO149" s="6"/>
      <c r="FP149" s="6"/>
      <c r="FQ149" s="6"/>
      <c r="FR149" s="6"/>
      <c r="HU149" s="4"/>
      <c r="HX149" s="8"/>
      <c r="HY149" s="8"/>
      <c r="HZ149" s="4" t="str">
        <f t="shared" ca="1" si="6"/>
        <v/>
      </c>
      <c r="IA149" s="3" t="str">
        <f t="shared" si="7"/>
        <v/>
      </c>
      <c r="IB149" s="3" t="str">
        <f>IF($A149="","",IF((AND($A149="ADD",OR(IA149="",IA149="Local Authority"))),"L",(_xlfn.XLOOKUP(IA149,asset_owner[lookupValue],asset_owner[lookupKey],""))))</f>
        <v/>
      </c>
      <c r="IC149" s="9"/>
      <c r="IF149" s="8" t="str">
        <f t="shared" si="8"/>
        <v/>
      </c>
      <c r="IG149" s="7"/>
    </row>
    <row r="150" spans="2:241" x14ac:dyDescent="0.25">
      <c r="B150" s="5"/>
      <c r="C150" s="5"/>
      <c r="D150" s="6"/>
      <c r="E150" s="6"/>
      <c r="H150" s="3" t="str">
        <f>IF($A150="ADD",IF(NOT(ISBLANK(G150)),_xlfn.XLOOKUP(G150,br_found_type[lookupValue],br_found_type[lookupKey],"ERROR"),""), "")</f>
        <v/>
      </c>
      <c r="I150" s="4"/>
      <c r="K150" s="4"/>
      <c r="M150" s="3" t="str">
        <f>IF($A150="ADD",IF(NOT(ISBLANK(L150)),_xlfn.XLOOKUP(L150,br_found_mat[lookupValue],br_found_mat[lookupKey],"ERROR"),""), "")</f>
        <v/>
      </c>
      <c r="O150" s="3" t="str">
        <f>IF($A150="ADD",IF(NOT(ISBLANK(N150)),_xlfn.XLOOKUP(N150,found_cast_type[lookupValue],found_cast_type[lookupKey],"ERROR"),""), "")</f>
        <v/>
      </c>
      <c r="P150" s="4"/>
      <c r="R150" s="3" t="str">
        <f>IF($A150="ADD",IF(NOT(ISBLANK(Q150)),_xlfn.XLOOKUP(Q150,br_paint_system[lookupValue],br_paint_system[lookupKey],"ERROR"),""), "")</f>
        <v/>
      </c>
      <c r="T150" s="3" t="str">
        <f>IF($A150="ADD",IF(NOT(ISBLANK(S150)),_xlfn.XLOOKUP(S150,br_pier_type[lookupValue],br_pier_type[lookupKey],"ERROR"),""), "")</f>
        <v/>
      </c>
      <c r="V150" s="3" t="str">
        <f>IF($A150="ADD",IF(NOT(ISBLANK(U150)),_xlfn.XLOOKUP(U150,br_pier_cap_type[lookupValue],br_pier_cap_type[lookupKey],"ERROR"),""), "")</f>
        <v/>
      </c>
      <c r="X150" s="3" t="str">
        <f>IF($A150="ADD",IF(NOT(ISBLANK(W150)),_xlfn.XLOOKUP(W150,br_bearing_type[lookupValue],br_bearing_type[lookupKey],"ERROR"),""), "")</f>
        <v/>
      </c>
      <c r="Z150" s="3" t="str">
        <f>IF($A150="ADD",IF(NOT(ISBLANK(Y150)),_xlfn.XLOOKUP(Y150,br_pier_type[lookupValue],br_pier_type[lookupKey],"ERROR"),""), "")</f>
        <v/>
      </c>
      <c r="AB150" s="3" t="str">
        <f>IF($A150="ADD",IF(NOT(ISBLANK(AA150)),_xlfn.XLOOKUP(AA150,br_pier_cap_type[lookupValue],br_pier_cap_type[lookupKey],"ERROR"),""), "")</f>
        <v/>
      </c>
      <c r="AD150" s="3" t="str">
        <f>IF($A150="ADD",IF(NOT(ISBLANK(AC150)),_xlfn.XLOOKUP(AC150,br_bearing_type[lookupValue],br_bearing_type[lookupKey],"ERROR"),""), "")</f>
        <v/>
      </c>
      <c r="AF150" s="3" t="str">
        <f>IF($A150="ADD",IF(NOT(ISBLANK(AE150)),_xlfn.XLOOKUP(AE150,br_pier_type[lookupValue],br_pier_type[lookupKey],"ERROR"),""), "")</f>
        <v/>
      </c>
      <c r="AH150" s="3" t="str">
        <f>IF($A150="ADD",IF(NOT(ISBLANK(AG150)),_xlfn.XLOOKUP(AG150,br_pier_cap_type[lookupValue],br_pier_cap_type[lookupKey],"ERROR"),""), "")</f>
        <v/>
      </c>
      <c r="AJ150" s="3" t="str">
        <f>IF($A150="ADD",IF(NOT(ISBLANK(AI150)),_xlfn.XLOOKUP(AI150,br_bearing_type[lookupValue],br_bearing_type[lookupKey],"ERROR"),""), "")</f>
        <v/>
      </c>
      <c r="AL150" s="3" t="str">
        <f>IF($A150="ADD",IF(NOT(ISBLANK(AK150)),_xlfn.XLOOKUP(AK150,br_pier_type[lookupValue],br_pier_type[lookupKey],"ERROR"),""), "")</f>
        <v/>
      </c>
      <c r="AN150" s="3" t="str">
        <f>IF($A150="ADD",IF(NOT(ISBLANK(AM150)),_xlfn.XLOOKUP(AM150,br_pier_cap_type[lookupValue],br_pier_cap_type[lookupKey],"ERROR"),""), "")</f>
        <v/>
      </c>
      <c r="AP150" s="3" t="str">
        <f>IF($A150="ADD",IF(NOT(ISBLANK(AO150)),_xlfn.XLOOKUP(AO150,br_bearing_type[lookupValue],br_bearing_type[lookupKey],"ERROR"),""), "")</f>
        <v/>
      </c>
      <c r="AR150" s="3" t="str">
        <f>IF($A150="ADD",IF(NOT(ISBLANK(AQ150)),_xlfn.XLOOKUP(AQ150,br_pier_type[lookupValue],br_pier_type[lookupKey],"ERROR"),""), "")</f>
        <v/>
      </c>
      <c r="AT150" s="3" t="str">
        <f>IF($A150="ADD",IF(NOT(ISBLANK(AS150)),_xlfn.XLOOKUP(AS150,br_pier_cap_type[lookupValue],br_pier_cap_type[lookupKey],"ERROR"),""), "")</f>
        <v/>
      </c>
      <c r="AV150" s="3" t="str">
        <f>IF($A150="ADD",IF(NOT(ISBLANK(AU150)),_xlfn.XLOOKUP(AU150,br_bearing_type[lookupValue],br_bearing_type[lookupKey],"ERROR"),""), "")</f>
        <v/>
      </c>
      <c r="AX150" s="3" t="str">
        <f>IF($A150="ADD",IF(NOT(ISBLANK(AW150)),_xlfn.XLOOKUP(AW150,br_pier_type[lookupValue],br_pier_type[lookupKey],"ERROR"),""), "")</f>
        <v/>
      </c>
      <c r="AZ150" s="3" t="str">
        <f>IF($A150="ADD",IF(NOT(ISBLANK(AY150)),_xlfn.XLOOKUP(AY150,br_pier_cap_type[lookupValue],br_pier_cap_type[lookupKey],"ERROR"),""), "")</f>
        <v/>
      </c>
      <c r="BB150" s="3" t="str">
        <f>IF($A150="ADD",IF(NOT(ISBLANK(BA150)),_xlfn.XLOOKUP(BA150,br_bearing_type[lookupValue],br_bearing_type[lookupKey],"ERROR"),""), "")</f>
        <v/>
      </c>
      <c r="BD150" s="3" t="str">
        <f>IF($A150="ADD",IF(NOT(ISBLANK(BC150)),_xlfn.XLOOKUP(BC150,br_pier_type[lookupValue],br_pier_type[lookupKey],"ERROR"),""), "")</f>
        <v/>
      </c>
      <c r="BF150" s="3" t="str">
        <f>IF($A150="ADD",IF(NOT(ISBLANK(BE150)),_xlfn.XLOOKUP(BE150,br_pier_cap_type[lookupValue],br_pier_cap_type[lookupKey],"ERROR"),""), "")</f>
        <v/>
      </c>
      <c r="BH150" s="3" t="str">
        <f>IF($A150="ADD",IF(NOT(ISBLANK(BG150)),_xlfn.XLOOKUP(BG150,br_bearing_type[lookupValue],br_bearing_type[lookupKey],"ERROR"),""), "")</f>
        <v/>
      </c>
      <c r="BJ150" s="3" t="str">
        <f>IF($A150="ADD",IF(NOT(ISBLANK(BI150)),_xlfn.XLOOKUP(BI150,br_pier_type[lookupValue],br_pier_type[lookupKey],"ERROR"),""), "")</f>
        <v/>
      </c>
      <c r="BL150" s="3" t="str">
        <f>IF($A150="ADD",IF(NOT(ISBLANK(BK150)),_xlfn.XLOOKUP(BK150,br_pier_cap_type[lookupValue],br_pier_cap_type[lookupKey],"ERROR"),""), "")</f>
        <v/>
      </c>
      <c r="BN150" s="3" t="str">
        <f>IF($A150="ADD",IF(NOT(ISBLANK(BM150)),_xlfn.XLOOKUP(BM150,br_bearing_type[lookupValue],br_bearing_type[lookupKey],"ERROR"),""), "")</f>
        <v/>
      </c>
      <c r="BP150" s="3" t="str">
        <f>IF($A150="ADD",IF(NOT(ISBLANK(BO150)),_xlfn.XLOOKUP(BO150,br_pier_type[lookupValue],br_pier_type[lookupKey],"ERROR"),""), "")</f>
        <v/>
      </c>
      <c r="BR150" s="3" t="str">
        <f>IF($A150="ADD",IF(NOT(ISBLANK(BQ150)),_xlfn.XLOOKUP(BQ150,br_pier_cap_type[lookupValue],br_pier_cap_type[lookupKey],"ERROR"),""), "")</f>
        <v/>
      </c>
      <c r="BT150" s="3" t="str">
        <f>IF($A150="ADD",IF(NOT(ISBLANK(BS150)),_xlfn.XLOOKUP(BS150,br_bearing_type[lookupValue],br_bearing_type[lookupKey],"ERROR"),""), "")</f>
        <v/>
      </c>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T150" s="3" t="str">
        <f>IF($A150="ADD",IF(NOT(ISBLANK(CS150)),_xlfn.XLOOKUP(CS150,br_pier_type[lookupValue],br_pier_type[lookupKey],"ERROR"),""), "")</f>
        <v/>
      </c>
      <c r="CV150" s="3" t="str">
        <f>IF($A150="ADD",IF(NOT(ISBLANK(CU150)),_xlfn.XLOOKUP(CU150,br_pier_cap_type[lookupValue],br_pier_cap_type[lookupKey],"ERROR"),""), "")</f>
        <v/>
      </c>
      <c r="CX150" s="3" t="str">
        <f>IF($A150="ADD",IF(NOT(ISBLANK(CW150)),_xlfn.XLOOKUP(CW150,br_bearing_type[lookupValue],br_bearing_type[lookupKey],"ERROR"),""), "")</f>
        <v/>
      </c>
      <c r="CZ150" s="3" t="str">
        <f>IF($A150="ADD",IF(NOT(ISBLANK(CY150)),_xlfn.XLOOKUP(CY150,br_pier_type[lookupValue],br_pier_type[lookupKey],"ERROR"),""), "")</f>
        <v/>
      </c>
      <c r="DB150" s="3" t="str">
        <f>IF($A150="ADD",IF(NOT(ISBLANK(DA150)),_xlfn.XLOOKUP(DA150,br_pier_cap_type[lookupValue],br_pier_cap_type[lookupKey],"ERROR"),""), "")</f>
        <v/>
      </c>
      <c r="DD150" s="3" t="str">
        <f>IF($A150="ADD",IF(NOT(ISBLANK(DC150)),_xlfn.XLOOKUP(DC150,br_bearing_type[lookupValue],br_bearing_type[lookupKey],"ERROR"),""), "")</f>
        <v/>
      </c>
      <c r="DF150" s="3" t="str">
        <f>IF($A150="ADD",IF(NOT(ISBLANK(DE150)),_xlfn.XLOOKUP(DE150,br_pier_type[lookupValue],br_pier_type[lookupKey],"ERROR"),""), "")</f>
        <v/>
      </c>
      <c r="DH150" s="3" t="str">
        <f>IF($A150="ADD",IF(NOT(ISBLANK(DG150)),_xlfn.XLOOKUP(DG150,br_pier_cap_type[lookupValue],br_pier_cap_type[lookupKey],"ERROR"),""), "")</f>
        <v/>
      </c>
      <c r="DJ150" s="3" t="str">
        <f>IF($A150="ADD",IF(NOT(ISBLANK(DI150)),_xlfn.XLOOKUP(DI150,br_bearing_type[lookupValue],br_bearing_type[lookupKey],"ERROR"),""), "")</f>
        <v/>
      </c>
      <c r="DL150" s="3" t="str">
        <f>IF($A150="ADD",IF(NOT(ISBLANK(DK150)),_xlfn.XLOOKUP(DK150,br_pier_type[lookupValue],br_pier_type[lookupKey],"ERROR"),""), "")</f>
        <v/>
      </c>
      <c r="DN150" s="3" t="str">
        <f>IF($A150="ADD",IF(NOT(ISBLANK(DM150)),_xlfn.XLOOKUP(DM150,br_pier_cap_type[lookupValue],br_pier_cap_type[lookupKey],"ERROR"),""), "")</f>
        <v/>
      </c>
      <c r="DP150" s="3" t="str">
        <f>IF($A150="ADD",IF(NOT(ISBLANK(DO150)),_xlfn.XLOOKUP(DO150,br_bearing_type[lookupValue],br_bearing_type[lookupKey],"ERROR"),""), "")</f>
        <v/>
      </c>
      <c r="DR150" s="3" t="str">
        <f>IF($A150="ADD",IF(NOT(ISBLANK(DQ150)),_xlfn.XLOOKUP(DQ150,br_pier_type[lookupValue],br_pier_type[lookupKey],"ERROR"),""), "")</f>
        <v/>
      </c>
      <c r="DT150" s="3" t="str">
        <f>IF($A150="ADD",IF(NOT(ISBLANK(DS150)),_xlfn.XLOOKUP(DS150,br_pier_cap_type[lookupValue],br_pier_cap_type[lookupKey],"ERROR"),""), "")</f>
        <v/>
      </c>
      <c r="DV150" s="3" t="str">
        <f>IF($A150="ADD",IF(NOT(ISBLANK(DU150)),_xlfn.XLOOKUP(DU150,br_bearing_type[lookupValue],br_bearing_type[lookupKey],"ERROR"),""), "")</f>
        <v/>
      </c>
      <c r="DX150" s="3" t="str">
        <f>IF($A150="ADD",IF(NOT(ISBLANK(DW150)),_xlfn.XLOOKUP(DW150,br_pier_type[lookupValue],br_pier_type[lookupKey],"ERROR"),""), "")</f>
        <v/>
      </c>
      <c r="DZ150" s="3" t="str">
        <f>IF($A150="ADD",IF(NOT(ISBLANK(DY150)),_xlfn.XLOOKUP(DY150,br_pier_cap_type[lookupValue],br_pier_cap_type[lookupKey],"ERROR"),""), "")</f>
        <v/>
      </c>
      <c r="EB150" s="3" t="str">
        <f>IF($A150="ADD",IF(NOT(ISBLANK(EA150)),_xlfn.XLOOKUP(EA150,br_bearing_type[lookupValue],br_bearing_type[lookupKey],"ERROR"),""), "")</f>
        <v/>
      </c>
      <c r="EU150" s="6"/>
      <c r="EV150" s="6"/>
      <c r="EW150" s="6"/>
      <c r="EX150" s="6"/>
      <c r="EY150" s="6"/>
      <c r="EZ150" s="6"/>
      <c r="FA150" s="6"/>
      <c r="FB150" s="6"/>
      <c r="FC150" s="6"/>
      <c r="FD150" s="6"/>
      <c r="FE150" s="6"/>
      <c r="FF150" s="6"/>
      <c r="FG150" s="6"/>
      <c r="FH150" s="6"/>
      <c r="FI150" s="6"/>
      <c r="FJ150" s="6"/>
      <c r="FK150" s="6"/>
      <c r="FL150" s="6"/>
      <c r="FM150" s="6"/>
      <c r="FN150" s="6"/>
      <c r="FO150" s="6"/>
      <c r="FP150" s="6"/>
      <c r="FQ150" s="6"/>
      <c r="FR150" s="6"/>
      <c r="HU150" s="4"/>
      <c r="HX150" s="8"/>
      <c r="HY150" s="8"/>
      <c r="HZ150" s="4" t="str">
        <f t="shared" ca="1" si="6"/>
        <v/>
      </c>
      <c r="IA150" s="3" t="str">
        <f t="shared" si="7"/>
        <v/>
      </c>
      <c r="IB150" s="3" t="str">
        <f>IF($A150="","",IF((AND($A150="ADD",OR(IA150="",IA150="Local Authority"))),"L",(_xlfn.XLOOKUP(IA150,asset_owner[lookupValue],asset_owner[lookupKey],""))))</f>
        <v/>
      </c>
      <c r="IC150" s="9"/>
      <c r="IF150" s="8" t="str">
        <f t="shared" si="8"/>
        <v/>
      </c>
      <c r="IG150" s="7"/>
    </row>
    <row r="151" spans="2:241" x14ac:dyDescent="0.25">
      <c r="B151" s="5"/>
      <c r="C151" s="5"/>
      <c r="D151" s="6"/>
      <c r="E151" s="6"/>
      <c r="H151" s="3" t="str">
        <f>IF($A151="ADD",IF(NOT(ISBLANK(G151)),_xlfn.XLOOKUP(G151,br_found_type[lookupValue],br_found_type[lookupKey],"ERROR"),""), "")</f>
        <v/>
      </c>
      <c r="I151" s="4"/>
      <c r="K151" s="4"/>
      <c r="M151" s="3" t="str">
        <f>IF($A151="ADD",IF(NOT(ISBLANK(L151)),_xlfn.XLOOKUP(L151,br_found_mat[lookupValue],br_found_mat[lookupKey],"ERROR"),""), "")</f>
        <v/>
      </c>
      <c r="O151" s="3" t="str">
        <f>IF($A151="ADD",IF(NOT(ISBLANK(N151)),_xlfn.XLOOKUP(N151,found_cast_type[lookupValue],found_cast_type[lookupKey],"ERROR"),""), "")</f>
        <v/>
      </c>
      <c r="P151" s="4"/>
      <c r="R151" s="3" t="str">
        <f>IF($A151="ADD",IF(NOT(ISBLANK(Q151)),_xlfn.XLOOKUP(Q151,br_paint_system[lookupValue],br_paint_system[lookupKey],"ERROR"),""), "")</f>
        <v/>
      </c>
      <c r="T151" s="3" t="str">
        <f>IF($A151="ADD",IF(NOT(ISBLANK(S151)),_xlfn.XLOOKUP(S151,br_pier_type[lookupValue],br_pier_type[lookupKey],"ERROR"),""), "")</f>
        <v/>
      </c>
      <c r="V151" s="3" t="str">
        <f>IF($A151="ADD",IF(NOT(ISBLANK(U151)),_xlfn.XLOOKUP(U151,br_pier_cap_type[lookupValue],br_pier_cap_type[lookupKey],"ERROR"),""), "")</f>
        <v/>
      </c>
      <c r="X151" s="3" t="str">
        <f>IF($A151="ADD",IF(NOT(ISBLANK(W151)),_xlfn.XLOOKUP(W151,br_bearing_type[lookupValue],br_bearing_type[lookupKey],"ERROR"),""), "")</f>
        <v/>
      </c>
      <c r="Z151" s="3" t="str">
        <f>IF($A151="ADD",IF(NOT(ISBLANK(Y151)),_xlfn.XLOOKUP(Y151,br_pier_type[lookupValue],br_pier_type[lookupKey],"ERROR"),""), "")</f>
        <v/>
      </c>
      <c r="AB151" s="3" t="str">
        <f>IF($A151="ADD",IF(NOT(ISBLANK(AA151)),_xlfn.XLOOKUP(AA151,br_pier_cap_type[lookupValue],br_pier_cap_type[lookupKey],"ERROR"),""), "")</f>
        <v/>
      </c>
      <c r="AD151" s="3" t="str">
        <f>IF($A151="ADD",IF(NOT(ISBLANK(AC151)),_xlfn.XLOOKUP(AC151,br_bearing_type[lookupValue],br_bearing_type[lookupKey],"ERROR"),""), "")</f>
        <v/>
      </c>
      <c r="AF151" s="3" t="str">
        <f>IF($A151="ADD",IF(NOT(ISBLANK(AE151)),_xlfn.XLOOKUP(AE151,br_pier_type[lookupValue],br_pier_type[lookupKey],"ERROR"),""), "")</f>
        <v/>
      </c>
      <c r="AH151" s="3" t="str">
        <f>IF($A151="ADD",IF(NOT(ISBLANK(AG151)),_xlfn.XLOOKUP(AG151,br_pier_cap_type[lookupValue],br_pier_cap_type[lookupKey],"ERROR"),""), "")</f>
        <v/>
      </c>
      <c r="AJ151" s="3" t="str">
        <f>IF($A151="ADD",IF(NOT(ISBLANK(AI151)),_xlfn.XLOOKUP(AI151,br_bearing_type[lookupValue],br_bearing_type[lookupKey],"ERROR"),""), "")</f>
        <v/>
      </c>
      <c r="AL151" s="3" t="str">
        <f>IF($A151="ADD",IF(NOT(ISBLANK(AK151)),_xlfn.XLOOKUP(AK151,br_pier_type[lookupValue],br_pier_type[lookupKey],"ERROR"),""), "")</f>
        <v/>
      </c>
      <c r="AN151" s="3" t="str">
        <f>IF($A151="ADD",IF(NOT(ISBLANK(AM151)),_xlfn.XLOOKUP(AM151,br_pier_cap_type[lookupValue],br_pier_cap_type[lookupKey],"ERROR"),""), "")</f>
        <v/>
      </c>
      <c r="AP151" s="3" t="str">
        <f>IF($A151="ADD",IF(NOT(ISBLANK(AO151)),_xlfn.XLOOKUP(AO151,br_bearing_type[lookupValue],br_bearing_type[lookupKey],"ERROR"),""), "")</f>
        <v/>
      </c>
      <c r="AR151" s="3" t="str">
        <f>IF($A151="ADD",IF(NOT(ISBLANK(AQ151)),_xlfn.XLOOKUP(AQ151,br_pier_type[lookupValue],br_pier_type[lookupKey],"ERROR"),""), "")</f>
        <v/>
      </c>
      <c r="AT151" s="3" t="str">
        <f>IF($A151="ADD",IF(NOT(ISBLANK(AS151)),_xlfn.XLOOKUP(AS151,br_pier_cap_type[lookupValue],br_pier_cap_type[lookupKey],"ERROR"),""), "")</f>
        <v/>
      </c>
      <c r="AV151" s="3" t="str">
        <f>IF($A151="ADD",IF(NOT(ISBLANK(AU151)),_xlfn.XLOOKUP(AU151,br_bearing_type[lookupValue],br_bearing_type[lookupKey],"ERROR"),""), "")</f>
        <v/>
      </c>
      <c r="AX151" s="3" t="str">
        <f>IF($A151="ADD",IF(NOT(ISBLANK(AW151)),_xlfn.XLOOKUP(AW151,br_pier_type[lookupValue],br_pier_type[lookupKey],"ERROR"),""), "")</f>
        <v/>
      </c>
      <c r="AZ151" s="3" t="str">
        <f>IF($A151="ADD",IF(NOT(ISBLANK(AY151)),_xlfn.XLOOKUP(AY151,br_pier_cap_type[lookupValue],br_pier_cap_type[lookupKey],"ERROR"),""), "")</f>
        <v/>
      </c>
      <c r="BB151" s="3" t="str">
        <f>IF($A151="ADD",IF(NOT(ISBLANK(BA151)),_xlfn.XLOOKUP(BA151,br_bearing_type[lookupValue],br_bearing_type[lookupKey],"ERROR"),""), "")</f>
        <v/>
      </c>
      <c r="BD151" s="3" t="str">
        <f>IF($A151="ADD",IF(NOT(ISBLANK(BC151)),_xlfn.XLOOKUP(BC151,br_pier_type[lookupValue],br_pier_type[lookupKey],"ERROR"),""), "")</f>
        <v/>
      </c>
      <c r="BF151" s="3" t="str">
        <f>IF($A151="ADD",IF(NOT(ISBLANK(BE151)),_xlfn.XLOOKUP(BE151,br_pier_cap_type[lookupValue],br_pier_cap_type[lookupKey],"ERROR"),""), "")</f>
        <v/>
      </c>
      <c r="BH151" s="3" t="str">
        <f>IF($A151="ADD",IF(NOT(ISBLANK(BG151)),_xlfn.XLOOKUP(BG151,br_bearing_type[lookupValue],br_bearing_type[lookupKey],"ERROR"),""), "")</f>
        <v/>
      </c>
      <c r="BJ151" s="3" t="str">
        <f>IF($A151="ADD",IF(NOT(ISBLANK(BI151)),_xlfn.XLOOKUP(BI151,br_pier_type[lookupValue],br_pier_type[lookupKey],"ERROR"),""), "")</f>
        <v/>
      </c>
      <c r="BL151" s="3" t="str">
        <f>IF($A151="ADD",IF(NOT(ISBLANK(BK151)),_xlfn.XLOOKUP(BK151,br_pier_cap_type[lookupValue],br_pier_cap_type[lookupKey],"ERROR"),""), "")</f>
        <v/>
      </c>
      <c r="BN151" s="3" t="str">
        <f>IF($A151="ADD",IF(NOT(ISBLANK(BM151)),_xlfn.XLOOKUP(BM151,br_bearing_type[lookupValue],br_bearing_type[lookupKey],"ERROR"),""), "")</f>
        <v/>
      </c>
      <c r="BP151" s="3" t="str">
        <f>IF($A151="ADD",IF(NOT(ISBLANK(BO151)),_xlfn.XLOOKUP(BO151,br_pier_type[lookupValue],br_pier_type[lookupKey],"ERROR"),""), "")</f>
        <v/>
      </c>
      <c r="BR151" s="3" t="str">
        <f>IF($A151="ADD",IF(NOT(ISBLANK(BQ151)),_xlfn.XLOOKUP(BQ151,br_pier_cap_type[lookupValue],br_pier_cap_type[lookupKey],"ERROR"),""), "")</f>
        <v/>
      </c>
      <c r="BT151" s="3" t="str">
        <f>IF($A151="ADD",IF(NOT(ISBLANK(BS151)),_xlfn.XLOOKUP(BS151,br_bearing_type[lookupValue],br_bearing_type[lookupKey],"ERROR"),""), "")</f>
        <v/>
      </c>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T151" s="3" t="str">
        <f>IF($A151="ADD",IF(NOT(ISBLANK(CS151)),_xlfn.XLOOKUP(CS151,br_pier_type[lookupValue],br_pier_type[lookupKey],"ERROR"),""), "")</f>
        <v/>
      </c>
      <c r="CV151" s="3" t="str">
        <f>IF($A151="ADD",IF(NOT(ISBLANK(CU151)),_xlfn.XLOOKUP(CU151,br_pier_cap_type[lookupValue],br_pier_cap_type[lookupKey],"ERROR"),""), "")</f>
        <v/>
      </c>
      <c r="CX151" s="3" t="str">
        <f>IF($A151="ADD",IF(NOT(ISBLANK(CW151)),_xlfn.XLOOKUP(CW151,br_bearing_type[lookupValue],br_bearing_type[lookupKey],"ERROR"),""), "")</f>
        <v/>
      </c>
      <c r="CZ151" s="3" t="str">
        <f>IF($A151="ADD",IF(NOT(ISBLANK(CY151)),_xlfn.XLOOKUP(CY151,br_pier_type[lookupValue],br_pier_type[lookupKey],"ERROR"),""), "")</f>
        <v/>
      </c>
      <c r="DB151" s="3" t="str">
        <f>IF($A151="ADD",IF(NOT(ISBLANK(DA151)),_xlfn.XLOOKUP(DA151,br_pier_cap_type[lookupValue],br_pier_cap_type[lookupKey],"ERROR"),""), "")</f>
        <v/>
      </c>
      <c r="DD151" s="3" t="str">
        <f>IF($A151="ADD",IF(NOT(ISBLANK(DC151)),_xlfn.XLOOKUP(DC151,br_bearing_type[lookupValue],br_bearing_type[lookupKey],"ERROR"),""), "")</f>
        <v/>
      </c>
      <c r="DF151" s="3" t="str">
        <f>IF($A151="ADD",IF(NOT(ISBLANK(DE151)),_xlfn.XLOOKUP(DE151,br_pier_type[lookupValue],br_pier_type[lookupKey],"ERROR"),""), "")</f>
        <v/>
      </c>
      <c r="DH151" s="3" t="str">
        <f>IF($A151="ADD",IF(NOT(ISBLANK(DG151)),_xlfn.XLOOKUP(DG151,br_pier_cap_type[lookupValue],br_pier_cap_type[lookupKey],"ERROR"),""), "")</f>
        <v/>
      </c>
      <c r="DJ151" s="3" t="str">
        <f>IF($A151="ADD",IF(NOT(ISBLANK(DI151)),_xlfn.XLOOKUP(DI151,br_bearing_type[lookupValue],br_bearing_type[lookupKey],"ERROR"),""), "")</f>
        <v/>
      </c>
      <c r="DL151" s="3" t="str">
        <f>IF($A151="ADD",IF(NOT(ISBLANK(DK151)),_xlfn.XLOOKUP(DK151,br_pier_type[lookupValue],br_pier_type[lookupKey],"ERROR"),""), "")</f>
        <v/>
      </c>
      <c r="DN151" s="3" t="str">
        <f>IF($A151="ADD",IF(NOT(ISBLANK(DM151)),_xlfn.XLOOKUP(DM151,br_pier_cap_type[lookupValue],br_pier_cap_type[lookupKey],"ERROR"),""), "")</f>
        <v/>
      </c>
      <c r="DP151" s="3" t="str">
        <f>IF($A151="ADD",IF(NOT(ISBLANK(DO151)),_xlfn.XLOOKUP(DO151,br_bearing_type[lookupValue],br_bearing_type[lookupKey],"ERROR"),""), "")</f>
        <v/>
      </c>
      <c r="DR151" s="3" t="str">
        <f>IF($A151="ADD",IF(NOT(ISBLANK(DQ151)),_xlfn.XLOOKUP(DQ151,br_pier_type[lookupValue],br_pier_type[lookupKey],"ERROR"),""), "")</f>
        <v/>
      </c>
      <c r="DT151" s="3" t="str">
        <f>IF($A151="ADD",IF(NOT(ISBLANK(DS151)),_xlfn.XLOOKUP(DS151,br_pier_cap_type[lookupValue],br_pier_cap_type[lookupKey],"ERROR"),""), "")</f>
        <v/>
      </c>
      <c r="DV151" s="3" t="str">
        <f>IF($A151="ADD",IF(NOT(ISBLANK(DU151)),_xlfn.XLOOKUP(DU151,br_bearing_type[lookupValue],br_bearing_type[lookupKey],"ERROR"),""), "")</f>
        <v/>
      </c>
      <c r="DX151" s="3" t="str">
        <f>IF($A151="ADD",IF(NOT(ISBLANK(DW151)),_xlfn.XLOOKUP(DW151,br_pier_type[lookupValue],br_pier_type[lookupKey],"ERROR"),""), "")</f>
        <v/>
      </c>
      <c r="DZ151" s="3" t="str">
        <f>IF($A151="ADD",IF(NOT(ISBLANK(DY151)),_xlfn.XLOOKUP(DY151,br_pier_cap_type[lookupValue],br_pier_cap_type[lookupKey],"ERROR"),""), "")</f>
        <v/>
      </c>
      <c r="EB151" s="3" t="str">
        <f>IF($A151="ADD",IF(NOT(ISBLANK(EA151)),_xlfn.XLOOKUP(EA151,br_bearing_type[lookupValue],br_bearing_type[lookupKey],"ERROR"),""), "")</f>
        <v/>
      </c>
      <c r="EU151" s="6"/>
      <c r="EV151" s="6"/>
      <c r="EW151" s="6"/>
      <c r="EX151" s="6"/>
      <c r="EY151" s="6"/>
      <c r="EZ151" s="6"/>
      <c r="FA151" s="6"/>
      <c r="FB151" s="6"/>
      <c r="FC151" s="6"/>
      <c r="FD151" s="6"/>
      <c r="FE151" s="6"/>
      <c r="FF151" s="6"/>
      <c r="FG151" s="6"/>
      <c r="FH151" s="6"/>
      <c r="FI151" s="6"/>
      <c r="FJ151" s="6"/>
      <c r="FK151" s="6"/>
      <c r="FL151" s="6"/>
      <c r="FM151" s="6"/>
      <c r="FN151" s="6"/>
      <c r="FO151" s="6"/>
      <c r="FP151" s="6"/>
      <c r="FQ151" s="6"/>
      <c r="FR151" s="6"/>
      <c r="HU151" s="4"/>
      <c r="HX151" s="8"/>
      <c r="HY151" s="8"/>
      <c r="HZ151" s="4" t="str">
        <f t="shared" ca="1" si="6"/>
        <v/>
      </c>
      <c r="IA151" s="3" t="str">
        <f t="shared" si="7"/>
        <v/>
      </c>
      <c r="IB151" s="3" t="str">
        <f>IF($A151="","",IF((AND($A151="ADD",OR(IA151="",IA151="Local Authority"))),"L",(_xlfn.XLOOKUP(IA151,asset_owner[lookupValue],asset_owner[lookupKey],""))))</f>
        <v/>
      </c>
      <c r="IC151" s="9"/>
      <c r="IF151" s="8" t="str">
        <f t="shared" si="8"/>
        <v/>
      </c>
      <c r="IG151" s="7"/>
    </row>
    <row r="152" spans="2:241" x14ac:dyDescent="0.25">
      <c r="B152" s="5"/>
      <c r="C152" s="5"/>
      <c r="D152" s="6"/>
      <c r="E152" s="6"/>
      <c r="H152" s="3" t="str">
        <f>IF($A152="ADD",IF(NOT(ISBLANK(G152)),_xlfn.XLOOKUP(G152,br_found_type[lookupValue],br_found_type[lookupKey],"ERROR"),""), "")</f>
        <v/>
      </c>
      <c r="I152" s="4"/>
      <c r="K152" s="4"/>
      <c r="M152" s="3" t="str">
        <f>IF($A152="ADD",IF(NOT(ISBLANK(L152)),_xlfn.XLOOKUP(L152,br_found_mat[lookupValue],br_found_mat[lookupKey],"ERROR"),""), "")</f>
        <v/>
      </c>
      <c r="O152" s="3" t="str">
        <f>IF($A152="ADD",IF(NOT(ISBLANK(N152)),_xlfn.XLOOKUP(N152,found_cast_type[lookupValue],found_cast_type[lookupKey],"ERROR"),""), "")</f>
        <v/>
      </c>
      <c r="P152" s="4"/>
      <c r="R152" s="3" t="str">
        <f>IF($A152="ADD",IF(NOT(ISBLANK(Q152)),_xlfn.XLOOKUP(Q152,br_paint_system[lookupValue],br_paint_system[lookupKey],"ERROR"),""), "")</f>
        <v/>
      </c>
      <c r="T152" s="3" t="str">
        <f>IF($A152="ADD",IF(NOT(ISBLANK(S152)),_xlfn.XLOOKUP(S152,br_pier_type[lookupValue],br_pier_type[lookupKey],"ERROR"),""), "")</f>
        <v/>
      </c>
      <c r="V152" s="3" t="str">
        <f>IF($A152="ADD",IF(NOT(ISBLANK(U152)),_xlfn.XLOOKUP(U152,br_pier_cap_type[lookupValue],br_pier_cap_type[lookupKey],"ERROR"),""), "")</f>
        <v/>
      </c>
      <c r="X152" s="3" t="str">
        <f>IF($A152="ADD",IF(NOT(ISBLANK(W152)),_xlfn.XLOOKUP(W152,br_bearing_type[lookupValue],br_bearing_type[lookupKey],"ERROR"),""), "")</f>
        <v/>
      </c>
      <c r="Z152" s="3" t="str">
        <f>IF($A152="ADD",IF(NOT(ISBLANK(Y152)),_xlfn.XLOOKUP(Y152,br_pier_type[lookupValue],br_pier_type[lookupKey],"ERROR"),""), "")</f>
        <v/>
      </c>
      <c r="AB152" s="3" t="str">
        <f>IF($A152="ADD",IF(NOT(ISBLANK(AA152)),_xlfn.XLOOKUP(AA152,br_pier_cap_type[lookupValue],br_pier_cap_type[lookupKey],"ERROR"),""), "")</f>
        <v/>
      </c>
      <c r="AD152" s="3" t="str">
        <f>IF($A152="ADD",IF(NOT(ISBLANK(AC152)),_xlfn.XLOOKUP(AC152,br_bearing_type[lookupValue],br_bearing_type[lookupKey],"ERROR"),""), "")</f>
        <v/>
      </c>
      <c r="AF152" s="3" t="str">
        <f>IF($A152="ADD",IF(NOT(ISBLANK(AE152)),_xlfn.XLOOKUP(AE152,br_pier_type[lookupValue],br_pier_type[lookupKey],"ERROR"),""), "")</f>
        <v/>
      </c>
      <c r="AH152" s="3" t="str">
        <f>IF($A152="ADD",IF(NOT(ISBLANK(AG152)),_xlfn.XLOOKUP(AG152,br_pier_cap_type[lookupValue],br_pier_cap_type[lookupKey],"ERROR"),""), "")</f>
        <v/>
      </c>
      <c r="AJ152" s="3" t="str">
        <f>IF($A152="ADD",IF(NOT(ISBLANK(AI152)),_xlfn.XLOOKUP(AI152,br_bearing_type[lookupValue],br_bearing_type[lookupKey],"ERROR"),""), "")</f>
        <v/>
      </c>
      <c r="AL152" s="3" t="str">
        <f>IF($A152="ADD",IF(NOT(ISBLANK(AK152)),_xlfn.XLOOKUP(AK152,br_pier_type[lookupValue],br_pier_type[lookupKey],"ERROR"),""), "")</f>
        <v/>
      </c>
      <c r="AN152" s="3" t="str">
        <f>IF($A152="ADD",IF(NOT(ISBLANK(AM152)),_xlfn.XLOOKUP(AM152,br_pier_cap_type[lookupValue],br_pier_cap_type[lookupKey],"ERROR"),""), "")</f>
        <v/>
      </c>
      <c r="AP152" s="3" t="str">
        <f>IF($A152="ADD",IF(NOT(ISBLANK(AO152)),_xlfn.XLOOKUP(AO152,br_bearing_type[lookupValue],br_bearing_type[lookupKey],"ERROR"),""), "")</f>
        <v/>
      </c>
      <c r="AR152" s="3" t="str">
        <f>IF($A152="ADD",IF(NOT(ISBLANK(AQ152)),_xlfn.XLOOKUP(AQ152,br_pier_type[lookupValue],br_pier_type[lookupKey],"ERROR"),""), "")</f>
        <v/>
      </c>
      <c r="AT152" s="3" t="str">
        <f>IF($A152="ADD",IF(NOT(ISBLANK(AS152)),_xlfn.XLOOKUP(AS152,br_pier_cap_type[lookupValue],br_pier_cap_type[lookupKey],"ERROR"),""), "")</f>
        <v/>
      </c>
      <c r="AV152" s="3" t="str">
        <f>IF($A152="ADD",IF(NOT(ISBLANK(AU152)),_xlfn.XLOOKUP(AU152,br_bearing_type[lookupValue],br_bearing_type[lookupKey],"ERROR"),""), "")</f>
        <v/>
      </c>
      <c r="AX152" s="3" t="str">
        <f>IF($A152="ADD",IF(NOT(ISBLANK(AW152)),_xlfn.XLOOKUP(AW152,br_pier_type[lookupValue],br_pier_type[lookupKey],"ERROR"),""), "")</f>
        <v/>
      </c>
      <c r="AZ152" s="3" t="str">
        <f>IF($A152="ADD",IF(NOT(ISBLANK(AY152)),_xlfn.XLOOKUP(AY152,br_pier_cap_type[lookupValue],br_pier_cap_type[lookupKey],"ERROR"),""), "")</f>
        <v/>
      </c>
      <c r="BB152" s="3" t="str">
        <f>IF($A152="ADD",IF(NOT(ISBLANK(BA152)),_xlfn.XLOOKUP(BA152,br_bearing_type[lookupValue],br_bearing_type[lookupKey],"ERROR"),""), "")</f>
        <v/>
      </c>
      <c r="BD152" s="3" t="str">
        <f>IF($A152="ADD",IF(NOT(ISBLANK(BC152)),_xlfn.XLOOKUP(BC152,br_pier_type[lookupValue],br_pier_type[lookupKey],"ERROR"),""), "")</f>
        <v/>
      </c>
      <c r="BF152" s="3" t="str">
        <f>IF($A152="ADD",IF(NOT(ISBLANK(BE152)),_xlfn.XLOOKUP(BE152,br_pier_cap_type[lookupValue],br_pier_cap_type[lookupKey],"ERROR"),""), "")</f>
        <v/>
      </c>
      <c r="BH152" s="3" t="str">
        <f>IF($A152="ADD",IF(NOT(ISBLANK(BG152)),_xlfn.XLOOKUP(BG152,br_bearing_type[lookupValue],br_bearing_type[lookupKey],"ERROR"),""), "")</f>
        <v/>
      </c>
      <c r="BJ152" s="3" t="str">
        <f>IF($A152="ADD",IF(NOT(ISBLANK(BI152)),_xlfn.XLOOKUP(BI152,br_pier_type[lookupValue],br_pier_type[lookupKey],"ERROR"),""), "")</f>
        <v/>
      </c>
      <c r="BL152" s="3" t="str">
        <f>IF($A152="ADD",IF(NOT(ISBLANK(BK152)),_xlfn.XLOOKUP(BK152,br_pier_cap_type[lookupValue],br_pier_cap_type[lookupKey],"ERROR"),""), "")</f>
        <v/>
      </c>
      <c r="BN152" s="3" t="str">
        <f>IF($A152="ADD",IF(NOT(ISBLANK(BM152)),_xlfn.XLOOKUP(BM152,br_bearing_type[lookupValue],br_bearing_type[lookupKey],"ERROR"),""), "")</f>
        <v/>
      </c>
      <c r="BP152" s="3" t="str">
        <f>IF($A152="ADD",IF(NOT(ISBLANK(BO152)),_xlfn.XLOOKUP(BO152,br_pier_type[lookupValue],br_pier_type[lookupKey],"ERROR"),""), "")</f>
        <v/>
      </c>
      <c r="BR152" s="3" t="str">
        <f>IF($A152="ADD",IF(NOT(ISBLANK(BQ152)),_xlfn.XLOOKUP(BQ152,br_pier_cap_type[lookupValue],br_pier_cap_type[lookupKey],"ERROR"),""), "")</f>
        <v/>
      </c>
      <c r="BT152" s="3" t="str">
        <f>IF($A152="ADD",IF(NOT(ISBLANK(BS152)),_xlfn.XLOOKUP(BS152,br_bearing_type[lookupValue],br_bearing_type[lookupKey],"ERROR"),""), "")</f>
        <v/>
      </c>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T152" s="3" t="str">
        <f>IF($A152="ADD",IF(NOT(ISBLANK(CS152)),_xlfn.XLOOKUP(CS152,br_pier_type[lookupValue],br_pier_type[lookupKey],"ERROR"),""), "")</f>
        <v/>
      </c>
      <c r="CV152" s="3" t="str">
        <f>IF($A152="ADD",IF(NOT(ISBLANK(CU152)),_xlfn.XLOOKUP(CU152,br_pier_cap_type[lookupValue],br_pier_cap_type[lookupKey],"ERROR"),""), "")</f>
        <v/>
      </c>
      <c r="CX152" s="3" t="str">
        <f>IF($A152="ADD",IF(NOT(ISBLANK(CW152)),_xlfn.XLOOKUP(CW152,br_bearing_type[lookupValue],br_bearing_type[lookupKey],"ERROR"),""), "")</f>
        <v/>
      </c>
      <c r="CZ152" s="3" t="str">
        <f>IF($A152="ADD",IF(NOT(ISBLANK(CY152)),_xlfn.XLOOKUP(CY152,br_pier_type[lookupValue],br_pier_type[lookupKey],"ERROR"),""), "")</f>
        <v/>
      </c>
      <c r="DB152" s="3" t="str">
        <f>IF($A152="ADD",IF(NOT(ISBLANK(DA152)),_xlfn.XLOOKUP(DA152,br_pier_cap_type[lookupValue],br_pier_cap_type[lookupKey],"ERROR"),""), "")</f>
        <v/>
      </c>
      <c r="DD152" s="3" t="str">
        <f>IF($A152="ADD",IF(NOT(ISBLANK(DC152)),_xlfn.XLOOKUP(DC152,br_bearing_type[lookupValue],br_bearing_type[lookupKey],"ERROR"),""), "")</f>
        <v/>
      </c>
      <c r="DF152" s="3" t="str">
        <f>IF($A152="ADD",IF(NOT(ISBLANK(DE152)),_xlfn.XLOOKUP(DE152,br_pier_type[lookupValue],br_pier_type[lookupKey],"ERROR"),""), "")</f>
        <v/>
      </c>
      <c r="DH152" s="3" t="str">
        <f>IF($A152="ADD",IF(NOT(ISBLANK(DG152)),_xlfn.XLOOKUP(DG152,br_pier_cap_type[lookupValue],br_pier_cap_type[lookupKey],"ERROR"),""), "")</f>
        <v/>
      </c>
      <c r="DJ152" s="3" t="str">
        <f>IF($A152="ADD",IF(NOT(ISBLANK(DI152)),_xlfn.XLOOKUP(DI152,br_bearing_type[lookupValue],br_bearing_type[lookupKey],"ERROR"),""), "")</f>
        <v/>
      </c>
      <c r="DL152" s="3" t="str">
        <f>IF($A152="ADD",IF(NOT(ISBLANK(DK152)),_xlfn.XLOOKUP(DK152,br_pier_type[lookupValue],br_pier_type[lookupKey],"ERROR"),""), "")</f>
        <v/>
      </c>
      <c r="DN152" s="3" t="str">
        <f>IF($A152="ADD",IF(NOT(ISBLANK(DM152)),_xlfn.XLOOKUP(DM152,br_pier_cap_type[lookupValue],br_pier_cap_type[lookupKey],"ERROR"),""), "")</f>
        <v/>
      </c>
      <c r="DP152" s="3" t="str">
        <f>IF($A152="ADD",IF(NOT(ISBLANK(DO152)),_xlfn.XLOOKUP(DO152,br_bearing_type[lookupValue],br_bearing_type[lookupKey],"ERROR"),""), "")</f>
        <v/>
      </c>
      <c r="DR152" s="3" t="str">
        <f>IF($A152="ADD",IF(NOT(ISBLANK(DQ152)),_xlfn.XLOOKUP(DQ152,br_pier_type[lookupValue],br_pier_type[lookupKey],"ERROR"),""), "")</f>
        <v/>
      </c>
      <c r="DT152" s="3" t="str">
        <f>IF($A152="ADD",IF(NOT(ISBLANK(DS152)),_xlfn.XLOOKUP(DS152,br_pier_cap_type[lookupValue],br_pier_cap_type[lookupKey],"ERROR"),""), "")</f>
        <v/>
      </c>
      <c r="DV152" s="3" t="str">
        <f>IF($A152="ADD",IF(NOT(ISBLANK(DU152)),_xlfn.XLOOKUP(DU152,br_bearing_type[lookupValue],br_bearing_type[lookupKey],"ERROR"),""), "")</f>
        <v/>
      </c>
      <c r="DX152" s="3" t="str">
        <f>IF($A152="ADD",IF(NOT(ISBLANK(DW152)),_xlfn.XLOOKUP(DW152,br_pier_type[lookupValue],br_pier_type[lookupKey],"ERROR"),""), "")</f>
        <v/>
      </c>
      <c r="DZ152" s="3" t="str">
        <f>IF($A152="ADD",IF(NOT(ISBLANK(DY152)),_xlfn.XLOOKUP(DY152,br_pier_cap_type[lookupValue],br_pier_cap_type[lookupKey],"ERROR"),""), "")</f>
        <v/>
      </c>
      <c r="EB152" s="3" t="str">
        <f>IF($A152="ADD",IF(NOT(ISBLANK(EA152)),_xlfn.XLOOKUP(EA152,br_bearing_type[lookupValue],br_bearing_type[lookupKey],"ERROR"),""), "")</f>
        <v/>
      </c>
      <c r="EU152" s="6"/>
      <c r="EV152" s="6"/>
      <c r="EW152" s="6"/>
      <c r="EX152" s="6"/>
      <c r="EY152" s="6"/>
      <c r="EZ152" s="6"/>
      <c r="FA152" s="6"/>
      <c r="FB152" s="6"/>
      <c r="FC152" s="6"/>
      <c r="FD152" s="6"/>
      <c r="FE152" s="6"/>
      <c r="FF152" s="6"/>
      <c r="FG152" s="6"/>
      <c r="FH152" s="6"/>
      <c r="FI152" s="6"/>
      <c r="FJ152" s="6"/>
      <c r="FK152" s="6"/>
      <c r="FL152" s="6"/>
      <c r="FM152" s="6"/>
      <c r="FN152" s="6"/>
      <c r="FO152" s="6"/>
      <c r="FP152" s="6"/>
      <c r="FQ152" s="6"/>
      <c r="FR152" s="6"/>
      <c r="HU152" s="4"/>
      <c r="HX152" s="8"/>
      <c r="HY152" s="8"/>
      <c r="HZ152" s="4" t="str">
        <f t="shared" ca="1" si="6"/>
        <v/>
      </c>
      <c r="IA152" s="3" t="str">
        <f t="shared" si="7"/>
        <v/>
      </c>
      <c r="IB152" s="3" t="str">
        <f>IF($A152="","",IF((AND($A152="ADD",OR(IA152="",IA152="Local Authority"))),"L",(_xlfn.XLOOKUP(IA152,asset_owner[lookupValue],asset_owner[lookupKey],""))))</f>
        <v/>
      </c>
      <c r="IC152" s="9"/>
      <c r="IF152" s="8" t="str">
        <f t="shared" si="8"/>
        <v/>
      </c>
      <c r="IG152" s="7"/>
    </row>
    <row r="153" spans="2:241" x14ac:dyDescent="0.25">
      <c r="B153" s="5"/>
      <c r="C153" s="5"/>
      <c r="D153" s="6"/>
      <c r="E153" s="6"/>
      <c r="H153" s="3" t="str">
        <f>IF($A153="ADD",IF(NOT(ISBLANK(G153)),_xlfn.XLOOKUP(G153,br_found_type[lookupValue],br_found_type[lookupKey],"ERROR"),""), "")</f>
        <v/>
      </c>
      <c r="I153" s="4"/>
      <c r="K153" s="4"/>
      <c r="M153" s="3" t="str">
        <f>IF($A153="ADD",IF(NOT(ISBLANK(L153)),_xlfn.XLOOKUP(L153,br_found_mat[lookupValue],br_found_mat[lookupKey],"ERROR"),""), "")</f>
        <v/>
      </c>
      <c r="O153" s="3" t="str">
        <f>IF($A153="ADD",IF(NOT(ISBLANK(N153)),_xlfn.XLOOKUP(N153,found_cast_type[lookupValue],found_cast_type[lookupKey],"ERROR"),""), "")</f>
        <v/>
      </c>
      <c r="P153" s="4"/>
      <c r="R153" s="3" t="str">
        <f>IF($A153="ADD",IF(NOT(ISBLANK(Q153)),_xlfn.XLOOKUP(Q153,br_paint_system[lookupValue],br_paint_system[lookupKey],"ERROR"),""), "")</f>
        <v/>
      </c>
      <c r="T153" s="3" t="str">
        <f>IF($A153="ADD",IF(NOT(ISBLANK(S153)),_xlfn.XLOOKUP(S153,br_pier_type[lookupValue],br_pier_type[lookupKey],"ERROR"),""), "")</f>
        <v/>
      </c>
      <c r="V153" s="3" t="str">
        <f>IF($A153="ADD",IF(NOT(ISBLANK(U153)),_xlfn.XLOOKUP(U153,br_pier_cap_type[lookupValue],br_pier_cap_type[lookupKey],"ERROR"),""), "")</f>
        <v/>
      </c>
      <c r="X153" s="3" t="str">
        <f>IF($A153="ADD",IF(NOT(ISBLANK(W153)),_xlfn.XLOOKUP(W153,br_bearing_type[lookupValue],br_bearing_type[lookupKey],"ERROR"),""), "")</f>
        <v/>
      </c>
      <c r="Z153" s="3" t="str">
        <f>IF($A153="ADD",IF(NOT(ISBLANK(Y153)),_xlfn.XLOOKUP(Y153,br_pier_type[lookupValue],br_pier_type[lookupKey],"ERROR"),""), "")</f>
        <v/>
      </c>
      <c r="AB153" s="3" t="str">
        <f>IF($A153="ADD",IF(NOT(ISBLANK(AA153)),_xlfn.XLOOKUP(AA153,br_pier_cap_type[lookupValue],br_pier_cap_type[lookupKey],"ERROR"),""), "")</f>
        <v/>
      </c>
      <c r="AD153" s="3" t="str">
        <f>IF($A153="ADD",IF(NOT(ISBLANK(AC153)),_xlfn.XLOOKUP(AC153,br_bearing_type[lookupValue],br_bearing_type[lookupKey],"ERROR"),""), "")</f>
        <v/>
      </c>
      <c r="AF153" s="3" t="str">
        <f>IF($A153="ADD",IF(NOT(ISBLANK(AE153)),_xlfn.XLOOKUP(AE153,br_pier_type[lookupValue],br_pier_type[lookupKey],"ERROR"),""), "")</f>
        <v/>
      </c>
      <c r="AH153" s="3" t="str">
        <f>IF($A153="ADD",IF(NOT(ISBLANK(AG153)),_xlfn.XLOOKUP(AG153,br_pier_cap_type[lookupValue],br_pier_cap_type[lookupKey],"ERROR"),""), "")</f>
        <v/>
      </c>
      <c r="AJ153" s="3" t="str">
        <f>IF($A153="ADD",IF(NOT(ISBLANK(AI153)),_xlfn.XLOOKUP(AI153,br_bearing_type[lookupValue],br_bearing_type[lookupKey],"ERROR"),""), "")</f>
        <v/>
      </c>
      <c r="AL153" s="3" t="str">
        <f>IF($A153="ADD",IF(NOT(ISBLANK(AK153)),_xlfn.XLOOKUP(AK153,br_pier_type[lookupValue],br_pier_type[lookupKey],"ERROR"),""), "")</f>
        <v/>
      </c>
      <c r="AN153" s="3" t="str">
        <f>IF($A153="ADD",IF(NOT(ISBLANK(AM153)),_xlfn.XLOOKUP(AM153,br_pier_cap_type[lookupValue],br_pier_cap_type[lookupKey],"ERROR"),""), "")</f>
        <v/>
      </c>
      <c r="AP153" s="3" t="str">
        <f>IF($A153="ADD",IF(NOT(ISBLANK(AO153)),_xlfn.XLOOKUP(AO153,br_bearing_type[lookupValue],br_bearing_type[lookupKey],"ERROR"),""), "")</f>
        <v/>
      </c>
      <c r="AR153" s="3" t="str">
        <f>IF($A153="ADD",IF(NOT(ISBLANK(AQ153)),_xlfn.XLOOKUP(AQ153,br_pier_type[lookupValue],br_pier_type[lookupKey],"ERROR"),""), "")</f>
        <v/>
      </c>
      <c r="AT153" s="3" t="str">
        <f>IF($A153="ADD",IF(NOT(ISBLANK(AS153)),_xlfn.XLOOKUP(AS153,br_pier_cap_type[lookupValue],br_pier_cap_type[lookupKey],"ERROR"),""), "")</f>
        <v/>
      </c>
      <c r="AV153" s="3" t="str">
        <f>IF($A153="ADD",IF(NOT(ISBLANK(AU153)),_xlfn.XLOOKUP(AU153,br_bearing_type[lookupValue],br_bearing_type[lookupKey],"ERROR"),""), "")</f>
        <v/>
      </c>
      <c r="AX153" s="3" t="str">
        <f>IF($A153="ADD",IF(NOT(ISBLANK(AW153)),_xlfn.XLOOKUP(AW153,br_pier_type[lookupValue],br_pier_type[lookupKey],"ERROR"),""), "")</f>
        <v/>
      </c>
      <c r="AZ153" s="3" t="str">
        <f>IF($A153="ADD",IF(NOT(ISBLANK(AY153)),_xlfn.XLOOKUP(AY153,br_pier_cap_type[lookupValue],br_pier_cap_type[lookupKey],"ERROR"),""), "")</f>
        <v/>
      </c>
      <c r="BB153" s="3" t="str">
        <f>IF($A153="ADD",IF(NOT(ISBLANK(BA153)),_xlfn.XLOOKUP(BA153,br_bearing_type[lookupValue],br_bearing_type[lookupKey],"ERROR"),""), "")</f>
        <v/>
      </c>
      <c r="BD153" s="3" t="str">
        <f>IF($A153="ADD",IF(NOT(ISBLANK(BC153)),_xlfn.XLOOKUP(BC153,br_pier_type[lookupValue],br_pier_type[lookupKey],"ERROR"),""), "")</f>
        <v/>
      </c>
      <c r="BF153" s="3" t="str">
        <f>IF($A153="ADD",IF(NOT(ISBLANK(BE153)),_xlfn.XLOOKUP(BE153,br_pier_cap_type[lookupValue],br_pier_cap_type[lookupKey],"ERROR"),""), "")</f>
        <v/>
      </c>
      <c r="BH153" s="3" t="str">
        <f>IF($A153="ADD",IF(NOT(ISBLANK(BG153)),_xlfn.XLOOKUP(BG153,br_bearing_type[lookupValue],br_bearing_type[lookupKey],"ERROR"),""), "")</f>
        <v/>
      </c>
      <c r="BJ153" s="3" t="str">
        <f>IF($A153="ADD",IF(NOT(ISBLANK(BI153)),_xlfn.XLOOKUP(BI153,br_pier_type[lookupValue],br_pier_type[lookupKey],"ERROR"),""), "")</f>
        <v/>
      </c>
      <c r="BL153" s="3" t="str">
        <f>IF($A153="ADD",IF(NOT(ISBLANK(BK153)),_xlfn.XLOOKUP(BK153,br_pier_cap_type[lookupValue],br_pier_cap_type[lookupKey],"ERROR"),""), "")</f>
        <v/>
      </c>
      <c r="BN153" s="3" t="str">
        <f>IF($A153="ADD",IF(NOT(ISBLANK(BM153)),_xlfn.XLOOKUP(BM153,br_bearing_type[lookupValue],br_bearing_type[lookupKey],"ERROR"),""), "")</f>
        <v/>
      </c>
      <c r="BP153" s="3" t="str">
        <f>IF($A153="ADD",IF(NOT(ISBLANK(BO153)),_xlfn.XLOOKUP(BO153,br_pier_type[lookupValue],br_pier_type[lookupKey],"ERROR"),""), "")</f>
        <v/>
      </c>
      <c r="BR153" s="3" t="str">
        <f>IF($A153="ADD",IF(NOT(ISBLANK(BQ153)),_xlfn.XLOOKUP(BQ153,br_pier_cap_type[lookupValue],br_pier_cap_type[lookupKey],"ERROR"),""), "")</f>
        <v/>
      </c>
      <c r="BT153" s="3" t="str">
        <f>IF($A153="ADD",IF(NOT(ISBLANK(BS153)),_xlfn.XLOOKUP(BS153,br_bearing_type[lookupValue],br_bearing_type[lookupKey],"ERROR"),""), "")</f>
        <v/>
      </c>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T153" s="3" t="str">
        <f>IF($A153="ADD",IF(NOT(ISBLANK(CS153)),_xlfn.XLOOKUP(CS153,br_pier_type[lookupValue],br_pier_type[lookupKey],"ERROR"),""), "")</f>
        <v/>
      </c>
      <c r="CV153" s="3" t="str">
        <f>IF($A153="ADD",IF(NOT(ISBLANK(CU153)),_xlfn.XLOOKUP(CU153,br_pier_cap_type[lookupValue],br_pier_cap_type[lookupKey],"ERROR"),""), "")</f>
        <v/>
      </c>
      <c r="CX153" s="3" t="str">
        <f>IF($A153="ADD",IF(NOT(ISBLANK(CW153)),_xlfn.XLOOKUP(CW153,br_bearing_type[lookupValue],br_bearing_type[lookupKey],"ERROR"),""), "")</f>
        <v/>
      </c>
      <c r="CZ153" s="3" t="str">
        <f>IF($A153="ADD",IF(NOT(ISBLANK(CY153)),_xlfn.XLOOKUP(CY153,br_pier_type[lookupValue],br_pier_type[lookupKey],"ERROR"),""), "")</f>
        <v/>
      </c>
      <c r="DB153" s="3" t="str">
        <f>IF($A153="ADD",IF(NOT(ISBLANK(DA153)),_xlfn.XLOOKUP(DA153,br_pier_cap_type[lookupValue],br_pier_cap_type[lookupKey],"ERROR"),""), "")</f>
        <v/>
      </c>
      <c r="DD153" s="3" t="str">
        <f>IF($A153="ADD",IF(NOT(ISBLANK(DC153)),_xlfn.XLOOKUP(DC153,br_bearing_type[lookupValue],br_bearing_type[lookupKey],"ERROR"),""), "")</f>
        <v/>
      </c>
      <c r="DF153" s="3" t="str">
        <f>IF($A153="ADD",IF(NOT(ISBLANK(DE153)),_xlfn.XLOOKUP(DE153,br_pier_type[lookupValue],br_pier_type[lookupKey],"ERROR"),""), "")</f>
        <v/>
      </c>
      <c r="DH153" s="3" t="str">
        <f>IF($A153="ADD",IF(NOT(ISBLANK(DG153)),_xlfn.XLOOKUP(DG153,br_pier_cap_type[lookupValue],br_pier_cap_type[lookupKey],"ERROR"),""), "")</f>
        <v/>
      </c>
      <c r="DJ153" s="3" t="str">
        <f>IF($A153="ADD",IF(NOT(ISBLANK(DI153)),_xlfn.XLOOKUP(DI153,br_bearing_type[lookupValue],br_bearing_type[lookupKey],"ERROR"),""), "")</f>
        <v/>
      </c>
      <c r="DL153" s="3" t="str">
        <f>IF($A153="ADD",IF(NOT(ISBLANK(DK153)),_xlfn.XLOOKUP(DK153,br_pier_type[lookupValue],br_pier_type[lookupKey],"ERROR"),""), "")</f>
        <v/>
      </c>
      <c r="DN153" s="3" t="str">
        <f>IF($A153="ADD",IF(NOT(ISBLANK(DM153)),_xlfn.XLOOKUP(DM153,br_pier_cap_type[lookupValue],br_pier_cap_type[lookupKey],"ERROR"),""), "")</f>
        <v/>
      </c>
      <c r="DP153" s="3" t="str">
        <f>IF($A153="ADD",IF(NOT(ISBLANK(DO153)),_xlfn.XLOOKUP(DO153,br_bearing_type[lookupValue],br_bearing_type[lookupKey],"ERROR"),""), "")</f>
        <v/>
      </c>
      <c r="DR153" s="3" t="str">
        <f>IF($A153="ADD",IF(NOT(ISBLANK(DQ153)),_xlfn.XLOOKUP(DQ153,br_pier_type[lookupValue],br_pier_type[lookupKey],"ERROR"),""), "")</f>
        <v/>
      </c>
      <c r="DT153" s="3" t="str">
        <f>IF($A153="ADD",IF(NOT(ISBLANK(DS153)),_xlfn.XLOOKUP(DS153,br_pier_cap_type[lookupValue],br_pier_cap_type[lookupKey],"ERROR"),""), "")</f>
        <v/>
      </c>
      <c r="DV153" s="3" t="str">
        <f>IF($A153="ADD",IF(NOT(ISBLANK(DU153)),_xlfn.XLOOKUP(DU153,br_bearing_type[lookupValue],br_bearing_type[lookupKey],"ERROR"),""), "")</f>
        <v/>
      </c>
      <c r="DX153" s="3" t="str">
        <f>IF($A153="ADD",IF(NOT(ISBLANK(DW153)),_xlfn.XLOOKUP(DW153,br_pier_type[lookupValue],br_pier_type[lookupKey],"ERROR"),""), "")</f>
        <v/>
      </c>
      <c r="DZ153" s="3" t="str">
        <f>IF($A153="ADD",IF(NOT(ISBLANK(DY153)),_xlfn.XLOOKUP(DY153,br_pier_cap_type[lookupValue],br_pier_cap_type[lookupKey],"ERROR"),""), "")</f>
        <v/>
      </c>
      <c r="EB153" s="3" t="str">
        <f>IF($A153="ADD",IF(NOT(ISBLANK(EA153)),_xlfn.XLOOKUP(EA153,br_bearing_type[lookupValue],br_bearing_type[lookupKey],"ERROR"),""), "")</f>
        <v/>
      </c>
      <c r="EU153" s="6"/>
      <c r="EV153" s="6"/>
      <c r="EW153" s="6"/>
      <c r="EX153" s="6"/>
      <c r="EY153" s="6"/>
      <c r="EZ153" s="6"/>
      <c r="FA153" s="6"/>
      <c r="FB153" s="6"/>
      <c r="FC153" s="6"/>
      <c r="FD153" s="6"/>
      <c r="FE153" s="6"/>
      <c r="FF153" s="6"/>
      <c r="FG153" s="6"/>
      <c r="FH153" s="6"/>
      <c r="FI153" s="6"/>
      <c r="FJ153" s="6"/>
      <c r="FK153" s="6"/>
      <c r="FL153" s="6"/>
      <c r="FM153" s="6"/>
      <c r="FN153" s="6"/>
      <c r="FO153" s="6"/>
      <c r="FP153" s="6"/>
      <c r="FQ153" s="6"/>
      <c r="FR153" s="6"/>
      <c r="HU153" s="4"/>
      <c r="HX153" s="8"/>
      <c r="HY153" s="8"/>
      <c r="HZ153" s="4" t="str">
        <f t="shared" ca="1" si="6"/>
        <v/>
      </c>
      <c r="IA153" s="3" t="str">
        <f t="shared" si="7"/>
        <v/>
      </c>
      <c r="IB153" s="3" t="str">
        <f>IF($A153="","",IF((AND($A153="ADD",OR(IA153="",IA153="Local Authority"))),"L",(_xlfn.XLOOKUP(IA153,asset_owner[lookupValue],asset_owner[lookupKey],""))))</f>
        <v/>
      </c>
      <c r="IC153" s="9"/>
      <c r="IF153" s="8" t="str">
        <f t="shared" si="8"/>
        <v/>
      </c>
      <c r="IG153" s="7"/>
    </row>
    <row r="154" spans="2:241" x14ac:dyDescent="0.25">
      <c r="B154" s="5"/>
      <c r="C154" s="5"/>
      <c r="D154" s="6"/>
      <c r="E154" s="6"/>
      <c r="H154" s="3" t="str">
        <f>IF($A154="ADD",IF(NOT(ISBLANK(G154)),_xlfn.XLOOKUP(G154,br_found_type[lookupValue],br_found_type[lookupKey],"ERROR"),""), "")</f>
        <v/>
      </c>
      <c r="I154" s="4"/>
      <c r="K154" s="4"/>
      <c r="M154" s="3" t="str">
        <f>IF($A154="ADD",IF(NOT(ISBLANK(L154)),_xlfn.XLOOKUP(L154,br_found_mat[lookupValue],br_found_mat[lookupKey],"ERROR"),""), "")</f>
        <v/>
      </c>
      <c r="O154" s="3" t="str">
        <f>IF($A154="ADD",IF(NOT(ISBLANK(N154)),_xlfn.XLOOKUP(N154,found_cast_type[lookupValue],found_cast_type[lookupKey],"ERROR"),""), "")</f>
        <v/>
      </c>
      <c r="P154" s="4"/>
      <c r="R154" s="3" t="str">
        <f>IF($A154="ADD",IF(NOT(ISBLANK(Q154)),_xlfn.XLOOKUP(Q154,br_paint_system[lookupValue],br_paint_system[lookupKey],"ERROR"),""), "")</f>
        <v/>
      </c>
      <c r="T154" s="3" t="str">
        <f>IF($A154="ADD",IF(NOT(ISBLANK(S154)),_xlfn.XLOOKUP(S154,br_pier_type[lookupValue],br_pier_type[lookupKey],"ERROR"),""), "")</f>
        <v/>
      </c>
      <c r="V154" s="3" t="str">
        <f>IF($A154="ADD",IF(NOT(ISBLANK(U154)),_xlfn.XLOOKUP(U154,br_pier_cap_type[lookupValue],br_pier_cap_type[lookupKey],"ERROR"),""), "")</f>
        <v/>
      </c>
      <c r="X154" s="3" t="str">
        <f>IF($A154="ADD",IF(NOT(ISBLANK(W154)),_xlfn.XLOOKUP(W154,br_bearing_type[lookupValue],br_bearing_type[lookupKey],"ERROR"),""), "")</f>
        <v/>
      </c>
      <c r="Z154" s="3" t="str">
        <f>IF($A154="ADD",IF(NOT(ISBLANK(Y154)),_xlfn.XLOOKUP(Y154,br_pier_type[lookupValue],br_pier_type[lookupKey],"ERROR"),""), "")</f>
        <v/>
      </c>
      <c r="AB154" s="3" t="str">
        <f>IF($A154="ADD",IF(NOT(ISBLANK(AA154)),_xlfn.XLOOKUP(AA154,br_pier_cap_type[lookupValue],br_pier_cap_type[lookupKey],"ERROR"),""), "")</f>
        <v/>
      </c>
      <c r="AD154" s="3" t="str">
        <f>IF($A154="ADD",IF(NOT(ISBLANK(AC154)),_xlfn.XLOOKUP(AC154,br_bearing_type[lookupValue],br_bearing_type[lookupKey],"ERROR"),""), "")</f>
        <v/>
      </c>
      <c r="AF154" s="3" t="str">
        <f>IF($A154="ADD",IF(NOT(ISBLANK(AE154)),_xlfn.XLOOKUP(AE154,br_pier_type[lookupValue],br_pier_type[lookupKey],"ERROR"),""), "")</f>
        <v/>
      </c>
      <c r="AH154" s="3" t="str">
        <f>IF($A154="ADD",IF(NOT(ISBLANK(AG154)),_xlfn.XLOOKUP(AG154,br_pier_cap_type[lookupValue],br_pier_cap_type[lookupKey],"ERROR"),""), "")</f>
        <v/>
      </c>
      <c r="AJ154" s="3" t="str">
        <f>IF($A154="ADD",IF(NOT(ISBLANK(AI154)),_xlfn.XLOOKUP(AI154,br_bearing_type[lookupValue],br_bearing_type[lookupKey],"ERROR"),""), "")</f>
        <v/>
      </c>
      <c r="AL154" s="3" t="str">
        <f>IF($A154="ADD",IF(NOT(ISBLANK(AK154)),_xlfn.XLOOKUP(AK154,br_pier_type[lookupValue],br_pier_type[lookupKey],"ERROR"),""), "")</f>
        <v/>
      </c>
      <c r="AN154" s="3" t="str">
        <f>IF($A154="ADD",IF(NOT(ISBLANK(AM154)),_xlfn.XLOOKUP(AM154,br_pier_cap_type[lookupValue],br_pier_cap_type[lookupKey],"ERROR"),""), "")</f>
        <v/>
      </c>
      <c r="AP154" s="3" t="str">
        <f>IF($A154="ADD",IF(NOT(ISBLANK(AO154)),_xlfn.XLOOKUP(AO154,br_bearing_type[lookupValue],br_bearing_type[lookupKey],"ERROR"),""), "")</f>
        <v/>
      </c>
      <c r="AR154" s="3" t="str">
        <f>IF($A154="ADD",IF(NOT(ISBLANK(AQ154)),_xlfn.XLOOKUP(AQ154,br_pier_type[lookupValue],br_pier_type[lookupKey],"ERROR"),""), "")</f>
        <v/>
      </c>
      <c r="AT154" s="3" t="str">
        <f>IF($A154="ADD",IF(NOT(ISBLANK(AS154)),_xlfn.XLOOKUP(AS154,br_pier_cap_type[lookupValue],br_pier_cap_type[lookupKey],"ERROR"),""), "")</f>
        <v/>
      </c>
      <c r="AV154" s="3" t="str">
        <f>IF($A154="ADD",IF(NOT(ISBLANK(AU154)),_xlfn.XLOOKUP(AU154,br_bearing_type[lookupValue],br_bearing_type[lookupKey],"ERROR"),""), "")</f>
        <v/>
      </c>
      <c r="AX154" s="3" t="str">
        <f>IF($A154="ADD",IF(NOT(ISBLANK(AW154)),_xlfn.XLOOKUP(AW154,br_pier_type[lookupValue],br_pier_type[lookupKey],"ERROR"),""), "")</f>
        <v/>
      </c>
      <c r="AZ154" s="3" t="str">
        <f>IF($A154="ADD",IF(NOT(ISBLANK(AY154)),_xlfn.XLOOKUP(AY154,br_pier_cap_type[lookupValue],br_pier_cap_type[lookupKey],"ERROR"),""), "")</f>
        <v/>
      </c>
      <c r="BB154" s="3" t="str">
        <f>IF($A154="ADD",IF(NOT(ISBLANK(BA154)),_xlfn.XLOOKUP(BA154,br_bearing_type[lookupValue],br_bearing_type[lookupKey],"ERROR"),""), "")</f>
        <v/>
      </c>
      <c r="BD154" s="3" t="str">
        <f>IF($A154="ADD",IF(NOT(ISBLANK(BC154)),_xlfn.XLOOKUP(BC154,br_pier_type[lookupValue],br_pier_type[lookupKey],"ERROR"),""), "")</f>
        <v/>
      </c>
      <c r="BF154" s="3" t="str">
        <f>IF($A154="ADD",IF(NOT(ISBLANK(BE154)),_xlfn.XLOOKUP(BE154,br_pier_cap_type[lookupValue],br_pier_cap_type[lookupKey],"ERROR"),""), "")</f>
        <v/>
      </c>
      <c r="BH154" s="3" t="str">
        <f>IF($A154="ADD",IF(NOT(ISBLANK(BG154)),_xlfn.XLOOKUP(BG154,br_bearing_type[lookupValue],br_bearing_type[lookupKey],"ERROR"),""), "")</f>
        <v/>
      </c>
      <c r="BJ154" s="3" t="str">
        <f>IF($A154="ADD",IF(NOT(ISBLANK(BI154)),_xlfn.XLOOKUP(BI154,br_pier_type[lookupValue],br_pier_type[lookupKey],"ERROR"),""), "")</f>
        <v/>
      </c>
      <c r="BL154" s="3" t="str">
        <f>IF($A154="ADD",IF(NOT(ISBLANK(BK154)),_xlfn.XLOOKUP(BK154,br_pier_cap_type[lookupValue],br_pier_cap_type[lookupKey],"ERROR"),""), "")</f>
        <v/>
      </c>
      <c r="BN154" s="3" t="str">
        <f>IF($A154="ADD",IF(NOT(ISBLANK(BM154)),_xlfn.XLOOKUP(BM154,br_bearing_type[lookupValue],br_bearing_type[lookupKey],"ERROR"),""), "")</f>
        <v/>
      </c>
      <c r="BP154" s="3" t="str">
        <f>IF($A154="ADD",IF(NOT(ISBLANK(BO154)),_xlfn.XLOOKUP(BO154,br_pier_type[lookupValue],br_pier_type[lookupKey],"ERROR"),""), "")</f>
        <v/>
      </c>
      <c r="BR154" s="3" t="str">
        <f>IF($A154="ADD",IF(NOT(ISBLANK(BQ154)),_xlfn.XLOOKUP(BQ154,br_pier_cap_type[lookupValue],br_pier_cap_type[lookupKey],"ERROR"),""), "")</f>
        <v/>
      </c>
      <c r="BT154" s="3" t="str">
        <f>IF($A154="ADD",IF(NOT(ISBLANK(BS154)),_xlfn.XLOOKUP(BS154,br_bearing_type[lookupValue],br_bearing_type[lookupKey],"ERROR"),""), "")</f>
        <v/>
      </c>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T154" s="3" t="str">
        <f>IF($A154="ADD",IF(NOT(ISBLANK(CS154)),_xlfn.XLOOKUP(CS154,br_pier_type[lookupValue],br_pier_type[lookupKey],"ERROR"),""), "")</f>
        <v/>
      </c>
      <c r="CV154" s="3" t="str">
        <f>IF($A154="ADD",IF(NOT(ISBLANK(CU154)),_xlfn.XLOOKUP(CU154,br_pier_cap_type[lookupValue],br_pier_cap_type[lookupKey],"ERROR"),""), "")</f>
        <v/>
      </c>
      <c r="CX154" s="3" t="str">
        <f>IF($A154="ADD",IF(NOT(ISBLANK(CW154)),_xlfn.XLOOKUP(CW154,br_bearing_type[lookupValue],br_bearing_type[lookupKey],"ERROR"),""), "")</f>
        <v/>
      </c>
      <c r="CZ154" s="3" t="str">
        <f>IF($A154="ADD",IF(NOT(ISBLANK(CY154)),_xlfn.XLOOKUP(CY154,br_pier_type[lookupValue],br_pier_type[lookupKey],"ERROR"),""), "")</f>
        <v/>
      </c>
      <c r="DB154" s="3" t="str">
        <f>IF($A154="ADD",IF(NOT(ISBLANK(DA154)),_xlfn.XLOOKUP(DA154,br_pier_cap_type[lookupValue],br_pier_cap_type[lookupKey],"ERROR"),""), "")</f>
        <v/>
      </c>
      <c r="DD154" s="3" t="str">
        <f>IF($A154="ADD",IF(NOT(ISBLANK(DC154)),_xlfn.XLOOKUP(DC154,br_bearing_type[lookupValue],br_bearing_type[lookupKey],"ERROR"),""), "")</f>
        <v/>
      </c>
      <c r="DF154" s="3" t="str">
        <f>IF($A154="ADD",IF(NOT(ISBLANK(DE154)),_xlfn.XLOOKUP(DE154,br_pier_type[lookupValue],br_pier_type[lookupKey],"ERROR"),""), "")</f>
        <v/>
      </c>
      <c r="DH154" s="3" t="str">
        <f>IF($A154="ADD",IF(NOT(ISBLANK(DG154)),_xlfn.XLOOKUP(DG154,br_pier_cap_type[lookupValue],br_pier_cap_type[lookupKey],"ERROR"),""), "")</f>
        <v/>
      </c>
      <c r="DJ154" s="3" t="str">
        <f>IF($A154="ADD",IF(NOT(ISBLANK(DI154)),_xlfn.XLOOKUP(DI154,br_bearing_type[lookupValue],br_bearing_type[lookupKey],"ERROR"),""), "")</f>
        <v/>
      </c>
      <c r="DL154" s="3" t="str">
        <f>IF($A154="ADD",IF(NOT(ISBLANK(DK154)),_xlfn.XLOOKUP(DK154,br_pier_type[lookupValue],br_pier_type[lookupKey],"ERROR"),""), "")</f>
        <v/>
      </c>
      <c r="DN154" s="3" t="str">
        <f>IF($A154="ADD",IF(NOT(ISBLANK(DM154)),_xlfn.XLOOKUP(DM154,br_pier_cap_type[lookupValue],br_pier_cap_type[lookupKey],"ERROR"),""), "")</f>
        <v/>
      </c>
      <c r="DP154" s="3" t="str">
        <f>IF($A154="ADD",IF(NOT(ISBLANK(DO154)),_xlfn.XLOOKUP(DO154,br_bearing_type[lookupValue],br_bearing_type[lookupKey],"ERROR"),""), "")</f>
        <v/>
      </c>
      <c r="DR154" s="3" t="str">
        <f>IF($A154="ADD",IF(NOT(ISBLANK(DQ154)),_xlfn.XLOOKUP(DQ154,br_pier_type[lookupValue],br_pier_type[lookupKey],"ERROR"),""), "")</f>
        <v/>
      </c>
      <c r="DT154" s="3" t="str">
        <f>IF($A154="ADD",IF(NOT(ISBLANK(DS154)),_xlfn.XLOOKUP(DS154,br_pier_cap_type[lookupValue],br_pier_cap_type[lookupKey],"ERROR"),""), "")</f>
        <v/>
      </c>
      <c r="DV154" s="3" t="str">
        <f>IF($A154="ADD",IF(NOT(ISBLANK(DU154)),_xlfn.XLOOKUP(DU154,br_bearing_type[lookupValue],br_bearing_type[lookupKey],"ERROR"),""), "")</f>
        <v/>
      </c>
      <c r="DX154" s="3" t="str">
        <f>IF($A154="ADD",IF(NOT(ISBLANK(DW154)),_xlfn.XLOOKUP(DW154,br_pier_type[lookupValue],br_pier_type[lookupKey],"ERROR"),""), "")</f>
        <v/>
      </c>
      <c r="DZ154" s="3" t="str">
        <f>IF($A154="ADD",IF(NOT(ISBLANK(DY154)),_xlfn.XLOOKUP(DY154,br_pier_cap_type[lookupValue],br_pier_cap_type[lookupKey],"ERROR"),""), "")</f>
        <v/>
      </c>
      <c r="EB154" s="3" t="str">
        <f>IF($A154="ADD",IF(NOT(ISBLANK(EA154)),_xlfn.XLOOKUP(EA154,br_bearing_type[lookupValue],br_bearing_type[lookupKey],"ERROR"),""), "")</f>
        <v/>
      </c>
      <c r="EU154" s="6"/>
      <c r="EV154" s="6"/>
      <c r="EW154" s="6"/>
      <c r="EX154" s="6"/>
      <c r="EY154" s="6"/>
      <c r="EZ154" s="6"/>
      <c r="FA154" s="6"/>
      <c r="FB154" s="6"/>
      <c r="FC154" s="6"/>
      <c r="FD154" s="6"/>
      <c r="FE154" s="6"/>
      <c r="FF154" s="6"/>
      <c r="FG154" s="6"/>
      <c r="FH154" s="6"/>
      <c r="FI154" s="6"/>
      <c r="FJ154" s="6"/>
      <c r="FK154" s="6"/>
      <c r="FL154" s="6"/>
      <c r="FM154" s="6"/>
      <c r="FN154" s="6"/>
      <c r="FO154" s="6"/>
      <c r="FP154" s="6"/>
      <c r="FQ154" s="6"/>
      <c r="FR154" s="6"/>
      <c r="HU154" s="4"/>
      <c r="HX154" s="8"/>
      <c r="HY154" s="8"/>
      <c r="HZ154" s="4" t="str">
        <f t="shared" ca="1" si="6"/>
        <v/>
      </c>
      <c r="IA154" s="3" t="str">
        <f t="shared" si="7"/>
        <v/>
      </c>
      <c r="IB154" s="3" t="str">
        <f>IF($A154="","",IF((AND($A154="ADD",OR(IA154="",IA154="Local Authority"))),"L",(_xlfn.XLOOKUP(IA154,asset_owner[lookupValue],asset_owner[lookupKey],""))))</f>
        <v/>
      </c>
      <c r="IC154" s="9"/>
      <c r="IF154" s="8" t="str">
        <f t="shared" si="8"/>
        <v/>
      </c>
      <c r="IG154" s="7"/>
    </row>
    <row r="155" spans="2:241" x14ac:dyDescent="0.25">
      <c r="B155" s="5"/>
      <c r="C155" s="5"/>
      <c r="D155" s="6"/>
      <c r="E155" s="6"/>
      <c r="H155" s="3" t="str">
        <f>IF($A155="ADD",IF(NOT(ISBLANK(G155)),_xlfn.XLOOKUP(G155,br_found_type[lookupValue],br_found_type[lookupKey],"ERROR"),""), "")</f>
        <v/>
      </c>
      <c r="I155" s="4"/>
      <c r="K155" s="4"/>
      <c r="M155" s="3" t="str">
        <f>IF($A155="ADD",IF(NOT(ISBLANK(L155)),_xlfn.XLOOKUP(L155,br_found_mat[lookupValue],br_found_mat[lookupKey],"ERROR"),""), "")</f>
        <v/>
      </c>
      <c r="O155" s="3" t="str">
        <f>IF($A155="ADD",IF(NOT(ISBLANK(N155)),_xlfn.XLOOKUP(N155,found_cast_type[lookupValue],found_cast_type[lookupKey],"ERROR"),""), "")</f>
        <v/>
      </c>
      <c r="P155" s="4"/>
      <c r="R155" s="3" t="str">
        <f>IF($A155="ADD",IF(NOT(ISBLANK(Q155)),_xlfn.XLOOKUP(Q155,br_paint_system[lookupValue],br_paint_system[lookupKey],"ERROR"),""), "")</f>
        <v/>
      </c>
      <c r="T155" s="3" t="str">
        <f>IF($A155="ADD",IF(NOT(ISBLANK(S155)),_xlfn.XLOOKUP(S155,br_pier_type[lookupValue],br_pier_type[lookupKey],"ERROR"),""), "")</f>
        <v/>
      </c>
      <c r="V155" s="3" t="str">
        <f>IF($A155="ADD",IF(NOT(ISBLANK(U155)),_xlfn.XLOOKUP(U155,br_pier_cap_type[lookupValue],br_pier_cap_type[lookupKey],"ERROR"),""), "")</f>
        <v/>
      </c>
      <c r="X155" s="3" t="str">
        <f>IF($A155="ADD",IF(NOT(ISBLANK(W155)),_xlfn.XLOOKUP(W155,br_bearing_type[lookupValue],br_bearing_type[lookupKey],"ERROR"),""), "")</f>
        <v/>
      </c>
      <c r="Z155" s="3" t="str">
        <f>IF($A155="ADD",IF(NOT(ISBLANK(Y155)),_xlfn.XLOOKUP(Y155,br_pier_type[lookupValue],br_pier_type[lookupKey],"ERROR"),""), "")</f>
        <v/>
      </c>
      <c r="AB155" s="3" t="str">
        <f>IF($A155="ADD",IF(NOT(ISBLANK(AA155)),_xlfn.XLOOKUP(AA155,br_pier_cap_type[lookupValue],br_pier_cap_type[lookupKey],"ERROR"),""), "")</f>
        <v/>
      </c>
      <c r="AD155" s="3" t="str">
        <f>IF($A155="ADD",IF(NOT(ISBLANK(AC155)),_xlfn.XLOOKUP(AC155,br_bearing_type[lookupValue],br_bearing_type[lookupKey],"ERROR"),""), "")</f>
        <v/>
      </c>
      <c r="AF155" s="3" t="str">
        <f>IF($A155="ADD",IF(NOT(ISBLANK(AE155)),_xlfn.XLOOKUP(AE155,br_pier_type[lookupValue],br_pier_type[lookupKey],"ERROR"),""), "")</f>
        <v/>
      </c>
      <c r="AH155" s="3" t="str">
        <f>IF($A155="ADD",IF(NOT(ISBLANK(AG155)),_xlfn.XLOOKUP(AG155,br_pier_cap_type[lookupValue],br_pier_cap_type[lookupKey],"ERROR"),""), "")</f>
        <v/>
      </c>
      <c r="AJ155" s="3" t="str">
        <f>IF($A155="ADD",IF(NOT(ISBLANK(AI155)),_xlfn.XLOOKUP(AI155,br_bearing_type[lookupValue],br_bearing_type[lookupKey],"ERROR"),""), "")</f>
        <v/>
      </c>
      <c r="AL155" s="3" t="str">
        <f>IF($A155="ADD",IF(NOT(ISBLANK(AK155)),_xlfn.XLOOKUP(AK155,br_pier_type[lookupValue],br_pier_type[lookupKey],"ERROR"),""), "")</f>
        <v/>
      </c>
      <c r="AN155" s="3" t="str">
        <f>IF($A155="ADD",IF(NOT(ISBLANK(AM155)),_xlfn.XLOOKUP(AM155,br_pier_cap_type[lookupValue],br_pier_cap_type[lookupKey],"ERROR"),""), "")</f>
        <v/>
      </c>
      <c r="AP155" s="3" t="str">
        <f>IF($A155="ADD",IF(NOT(ISBLANK(AO155)),_xlfn.XLOOKUP(AO155,br_bearing_type[lookupValue],br_bearing_type[lookupKey],"ERROR"),""), "")</f>
        <v/>
      </c>
      <c r="AR155" s="3" t="str">
        <f>IF($A155="ADD",IF(NOT(ISBLANK(AQ155)),_xlfn.XLOOKUP(AQ155,br_pier_type[lookupValue],br_pier_type[lookupKey],"ERROR"),""), "")</f>
        <v/>
      </c>
      <c r="AT155" s="3" t="str">
        <f>IF($A155="ADD",IF(NOT(ISBLANK(AS155)),_xlfn.XLOOKUP(AS155,br_pier_cap_type[lookupValue],br_pier_cap_type[lookupKey],"ERROR"),""), "")</f>
        <v/>
      </c>
      <c r="AV155" s="3" t="str">
        <f>IF($A155="ADD",IF(NOT(ISBLANK(AU155)),_xlfn.XLOOKUP(AU155,br_bearing_type[lookupValue],br_bearing_type[lookupKey],"ERROR"),""), "")</f>
        <v/>
      </c>
      <c r="AX155" s="3" t="str">
        <f>IF($A155="ADD",IF(NOT(ISBLANK(AW155)),_xlfn.XLOOKUP(AW155,br_pier_type[lookupValue],br_pier_type[lookupKey],"ERROR"),""), "")</f>
        <v/>
      </c>
      <c r="AZ155" s="3" t="str">
        <f>IF($A155="ADD",IF(NOT(ISBLANK(AY155)),_xlfn.XLOOKUP(AY155,br_pier_cap_type[lookupValue],br_pier_cap_type[lookupKey],"ERROR"),""), "")</f>
        <v/>
      </c>
      <c r="BB155" s="3" t="str">
        <f>IF($A155="ADD",IF(NOT(ISBLANK(BA155)),_xlfn.XLOOKUP(BA155,br_bearing_type[lookupValue],br_bearing_type[lookupKey],"ERROR"),""), "")</f>
        <v/>
      </c>
      <c r="BD155" s="3" t="str">
        <f>IF($A155="ADD",IF(NOT(ISBLANK(BC155)),_xlfn.XLOOKUP(BC155,br_pier_type[lookupValue],br_pier_type[lookupKey],"ERROR"),""), "")</f>
        <v/>
      </c>
      <c r="BF155" s="3" t="str">
        <f>IF($A155="ADD",IF(NOT(ISBLANK(BE155)),_xlfn.XLOOKUP(BE155,br_pier_cap_type[lookupValue],br_pier_cap_type[lookupKey],"ERROR"),""), "")</f>
        <v/>
      </c>
      <c r="BH155" s="3" t="str">
        <f>IF($A155="ADD",IF(NOT(ISBLANK(BG155)),_xlfn.XLOOKUP(BG155,br_bearing_type[lookupValue],br_bearing_type[lookupKey],"ERROR"),""), "")</f>
        <v/>
      </c>
      <c r="BJ155" s="3" t="str">
        <f>IF($A155="ADD",IF(NOT(ISBLANK(BI155)),_xlfn.XLOOKUP(BI155,br_pier_type[lookupValue],br_pier_type[lookupKey],"ERROR"),""), "")</f>
        <v/>
      </c>
      <c r="BL155" s="3" t="str">
        <f>IF($A155="ADD",IF(NOT(ISBLANK(BK155)),_xlfn.XLOOKUP(BK155,br_pier_cap_type[lookupValue],br_pier_cap_type[lookupKey],"ERROR"),""), "")</f>
        <v/>
      </c>
      <c r="BN155" s="3" t="str">
        <f>IF($A155="ADD",IF(NOT(ISBLANK(BM155)),_xlfn.XLOOKUP(BM155,br_bearing_type[lookupValue],br_bearing_type[lookupKey],"ERROR"),""), "")</f>
        <v/>
      </c>
      <c r="BP155" s="3" t="str">
        <f>IF($A155="ADD",IF(NOT(ISBLANK(BO155)),_xlfn.XLOOKUP(BO155,br_pier_type[lookupValue],br_pier_type[lookupKey],"ERROR"),""), "")</f>
        <v/>
      </c>
      <c r="BR155" s="3" t="str">
        <f>IF($A155="ADD",IF(NOT(ISBLANK(BQ155)),_xlfn.XLOOKUP(BQ155,br_pier_cap_type[lookupValue],br_pier_cap_type[lookupKey],"ERROR"),""), "")</f>
        <v/>
      </c>
      <c r="BT155" s="3" t="str">
        <f>IF($A155="ADD",IF(NOT(ISBLANK(BS155)),_xlfn.XLOOKUP(BS155,br_bearing_type[lookupValue],br_bearing_type[lookupKey],"ERROR"),""), "")</f>
        <v/>
      </c>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T155" s="3" t="str">
        <f>IF($A155="ADD",IF(NOT(ISBLANK(CS155)),_xlfn.XLOOKUP(CS155,br_pier_type[lookupValue],br_pier_type[lookupKey],"ERROR"),""), "")</f>
        <v/>
      </c>
      <c r="CV155" s="3" t="str">
        <f>IF($A155="ADD",IF(NOT(ISBLANK(CU155)),_xlfn.XLOOKUP(CU155,br_pier_cap_type[lookupValue],br_pier_cap_type[lookupKey],"ERROR"),""), "")</f>
        <v/>
      </c>
      <c r="CX155" s="3" t="str">
        <f>IF($A155="ADD",IF(NOT(ISBLANK(CW155)),_xlfn.XLOOKUP(CW155,br_bearing_type[lookupValue],br_bearing_type[lookupKey],"ERROR"),""), "")</f>
        <v/>
      </c>
      <c r="CZ155" s="3" t="str">
        <f>IF($A155="ADD",IF(NOT(ISBLANK(CY155)),_xlfn.XLOOKUP(CY155,br_pier_type[lookupValue],br_pier_type[lookupKey],"ERROR"),""), "")</f>
        <v/>
      </c>
      <c r="DB155" s="3" t="str">
        <f>IF($A155="ADD",IF(NOT(ISBLANK(DA155)),_xlfn.XLOOKUP(DA155,br_pier_cap_type[lookupValue],br_pier_cap_type[lookupKey],"ERROR"),""), "")</f>
        <v/>
      </c>
      <c r="DD155" s="3" t="str">
        <f>IF($A155="ADD",IF(NOT(ISBLANK(DC155)),_xlfn.XLOOKUP(DC155,br_bearing_type[lookupValue],br_bearing_type[lookupKey],"ERROR"),""), "")</f>
        <v/>
      </c>
      <c r="DF155" s="3" t="str">
        <f>IF($A155="ADD",IF(NOT(ISBLANK(DE155)),_xlfn.XLOOKUP(DE155,br_pier_type[lookupValue],br_pier_type[lookupKey],"ERROR"),""), "")</f>
        <v/>
      </c>
      <c r="DH155" s="3" t="str">
        <f>IF($A155="ADD",IF(NOT(ISBLANK(DG155)),_xlfn.XLOOKUP(DG155,br_pier_cap_type[lookupValue],br_pier_cap_type[lookupKey],"ERROR"),""), "")</f>
        <v/>
      </c>
      <c r="DJ155" s="3" t="str">
        <f>IF($A155="ADD",IF(NOT(ISBLANK(DI155)),_xlfn.XLOOKUP(DI155,br_bearing_type[lookupValue],br_bearing_type[lookupKey],"ERROR"),""), "")</f>
        <v/>
      </c>
      <c r="DL155" s="3" t="str">
        <f>IF($A155="ADD",IF(NOT(ISBLANK(DK155)),_xlfn.XLOOKUP(DK155,br_pier_type[lookupValue],br_pier_type[lookupKey],"ERROR"),""), "")</f>
        <v/>
      </c>
      <c r="DN155" s="3" t="str">
        <f>IF($A155="ADD",IF(NOT(ISBLANK(DM155)),_xlfn.XLOOKUP(DM155,br_pier_cap_type[lookupValue],br_pier_cap_type[lookupKey],"ERROR"),""), "")</f>
        <v/>
      </c>
      <c r="DP155" s="3" t="str">
        <f>IF($A155="ADD",IF(NOT(ISBLANK(DO155)),_xlfn.XLOOKUP(DO155,br_bearing_type[lookupValue],br_bearing_type[lookupKey],"ERROR"),""), "")</f>
        <v/>
      </c>
      <c r="DR155" s="3" t="str">
        <f>IF($A155="ADD",IF(NOT(ISBLANK(DQ155)),_xlfn.XLOOKUP(DQ155,br_pier_type[lookupValue],br_pier_type[lookupKey],"ERROR"),""), "")</f>
        <v/>
      </c>
      <c r="DT155" s="3" t="str">
        <f>IF($A155="ADD",IF(NOT(ISBLANK(DS155)),_xlfn.XLOOKUP(DS155,br_pier_cap_type[lookupValue],br_pier_cap_type[lookupKey],"ERROR"),""), "")</f>
        <v/>
      </c>
      <c r="DV155" s="3" t="str">
        <f>IF($A155="ADD",IF(NOT(ISBLANK(DU155)),_xlfn.XLOOKUP(DU155,br_bearing_type[lookupValue],br_bearing_type[lookupKey],"ERROR"),""), "")</f>
        <v/>
      </c>
      <c r="DX155" s="3" t="str">
        <f>IF($A155="ADD",IF(NOT(ISBLANK(DW155)),_xlfn.XLOOKUP(DW155,br_pier_type[lookupValue],br_pier_type[lookupKey],"ERROR"),""), "")</f>
        <v/>
      </c>
      <c r="DZ155" s="3" t="str">
        <f>IF($A155="ADD",IF(NOT(ISBLANK(DY155)),_xlfn.XLOOKUP(DY155,br_pier_cap_type[lookupValue],br_pier_cap_type[lookupKey],"ERROR"),""), "")</f>
        <v/>
      </c>
      <c r="EB155" s="3" t="str">
        <f>IF($A155="ADD",IF(NOT(ISBLANK(EA155)),_xlfn.XLOOKUP(EA155,br_bearing_type[lookupValue],br_bearing_type[lookupKey],"ERROR"),""), "")</f>
        <v/>
      </c>
      <c r="EU155" s="6"/>
      <c r="EV155" s="6"/>
      <c r="EW155" s="6"/>
      <c r="EX155" s="6"/>
      <c r="EY155" s="6"/>
      <c r="EZ155" s="6"/>
      <c r="FA155" s="6"/>
      <c r="FB155" s="6"/>
      <c r="FC155" s="6"/>
      <c r="FD155" s="6"/>
      <c r="FE155" s="6"/>
      <c r="FF155" s="6"/>
      <c r="FG155" s="6"/>
      <c r="FH155" s="6"/>
      <c r="FI155" s="6"/>
      <c r="FJ155" s="6"/>
      <c r="FK155" s="6"/>
      <c r="FL155" s="6"/>
      <c r="FM155" s="6"/>
      <c r="FN155" s="6"/>
      <c r="FO155" s="6"/>
      <c r="FP155" s="6"/>
      <c r="FQ155" s="6"/>
      <c r="FR155" s="6"/>
      <c r="HU155" s="4"/>
      <c r="HX155" s="8"/>
      <c r="HY155" s="8"/>
      <c r="HZ155" s="4" t="str">
        <f t="shared" ca="1" si="6"/>
        <v/>
      </c>
      <c r="IA155" s="3" t="str">
        <f t="shared" si="7"/>
        <v/>
      </c>
      <c r="IB155" s="3" t="str">
        <f>IF($A155="","",IF((AND($A155="ADD",OR(IA155="",IA155="Local Authority"))),"L",(_xlfn.XLOOKUP(IA155,asset_owner[lookupValue],asset_owner[lookupKey],""))))</f>
        <v/>
      </c>
      <c r="IC155" s="9"/>
      <c r="IF155" s="8" t="str">
        <f t="shared" si="8"/>
        <v/>
      </c>
      <c r="IG155" s="7"/>
    </row>
    <row r="156" spans="2:241" x14ac:dyDescent="0.25">
      <c r="B156" s="5"/>
      <c r="C156" s="5"/>
      <c r="D156" s="6"/>
      <c r="E156" s="6"/>
      <c r="H156" s="3" t="str">
        <f>IF($A156="ADD",IF(NOT(ISBLANK(G156)),_xlfn.XLOOKUP(G156,br_found_type[lookupValue],br_found_type[lookupKey],"ERROR"),""), "")</f>
        <v/>
      </c>
      <c r="I156" s="4"/>
      <c r="K156" s="4"/>
      <c r="M156" s="3" t="str">
        <f>IF($A156="ADD",IF(NOT(ISBLANK(L156)),_xlfn.XLOOKUP(L156,br_found_mat[lookupValue],br_found_mat[lookupKey],"ERROR"),""), "")</f>
        <v/>
      </c>
      <c r="O156" s="3" t="str">
        <f>IF($A156="ADD",IF(NOT(ISBLANK(N156)),_xlfn.XLOOKUP(N156,found_cast_type[lookupValue],found_cast_type[lookupKey],"ERROR"),""), "")</f>
        <v/>
      </c>
      <c r="P156" s="4"/>
      <c r="R156" s="3" t="str">
        <f>IF($A156="ADD",IF(NOT(ISBLANK(Q156)),_xlfn.XLOOKUP(Q156,br_paint_system[lookupValue],br_paint_system[lookupKey],"ERROR"),""), "")</f>
        <v/>
      </c>
      <c r="T156" s="3" t="str">
        <f>IF($A156="ADD",IF(NOT(ISBLANK(S156)),_xlfn.XLOOKUP(S156,br_pier_type[lookupValue],br_pier_type[lookupKey],"ERROR"),""), "")</f>
        <v/>
      </c>
      <c r="V156" s="3" t="str">
        <f>IF($A156="ADD",IF(NOT(ISBLANK(U156)),_xlfn.XLOOKUP(U156,br_pier_cap_type[lookupValue],br_pier_cap_type[lookupKey],"ERROR"),""), "")</f>
        <v/>
      </c>
      <c r="X156" s="3" t="str">
        <f>IF($A156="ADD",IF(NOT(ISBLANK(W156)),_xlfn.XLOOKUP(W156,br_bearing_type[lookupValue],br_bearing_type[lookupKey],"ERROR"),""), "")</f>
        <v/>
      </c>
      <c r="Z156" s="3" t="str">
        <f>IF($A156="ADD",IF(NOT(ISBLANK(Y156)),_xlfn.XLOOKUP(Y156,br_pier_type[lookupValue],br_pier_type[lookupKey],"ERROR"),""), "")</f>
        <v/>
      </c>
      <c r="AB156" s="3" t="str">
        <f>IF($A156="ADD",IF(NOT(ISBLANK(AA156)),_xlfn.XLOOKUP(AA156,br_pier_cap_type[lookupValue],br_pier_cap_type[lookupKey],"ERROR"),""), "")</f>
        <v/>
      </c>
      <c r="AD156" s="3" t="str">
        <f>IF($A156="ADD",IF(NOT(ISBLANK(AC156)),_xlfn.XLOOKUP(AC156,br_bearing_type[lookupValue],br_bearing_type[lookupKey],"ERROR"),""), "")</f>
        <v/>
      </c>
      <c r="AF156" s="3" t="str">
        <f>IF($A156="ADD",IF(NOT(ISBLANK(AE156)),_xlfn.XLOOKUP(AE156,br_pier_type[lookupValue],br_pier_type[lookupKey],"ERROR"),""), "")</f>
        <v/>
      </c>
      <c r="AH156" s="3" t="str">
        <f>IF($A156="ADD",IF(NOT(ISBLANK(AG156)),_xlfn.XLOOKUP(AG156,br_pier_cap_type[lookupValue],br_pier_cap_type[lookupKey],"ERROR"),""), "")</f>
        <v/>
      </c>
      <c r="AJ156" s="3" t="str">
        <f>IF($A156="ADD",IF(NOT(ISBLANK(AI156)),_xlfn.XLOOKUP(AI156,br_bearing_type[lookupValue],br_bearing_type[lookupKey],"ERROR"),""), "")</f>
        <v/>
      </c>
      <c r="AL156" s="3" t="str">
        <f>IF($A156="ADD",IF(NOT(ISBLANK(AK156)),_xlfn.XLOOKUP(AK156,br_pier_type[lookupValue],br_pier_type[lookupKey],"ERROR"),""), "")</f>
        <v/>
      </c>
      <c r="AN156" s="3" t="str">
        <f>IF($A156="ADD",IF(NOT(ISBLANK(AM156)),_xlfn.XLOOKUP(AM156,br_pier_cap_type[lookupValue],br_pier_cap_type[lookupKey],"ERROR"),""), "")</f>
        <v/>
      </c>
      <c r="AP156" s="3" t="str">
        <f>IF($A156="ADD",IF(NOT(ISBLANK(AO156)),_xlfn.XLOOKUP(AO156,br_bearing_type[lookupValue],br_bearing_type[lookupKey],"ERROR"),""), "")</f>
        <v/>
      </c>
      <c r="AR156" s="3" t="str">
        <f>IF($A156="ADD",IF(NOT(ISBLANK(AQ156)),_xlfn.XLOOKUP(AQ156,br_pier_type[lookupValue],br_pier_type[lookupKey],"ERROR"),""), "")</f>
        <v/>
      </c>
      <c r="AT156" s="3" t="str">
        <f>IF($A156="ADD",IF(NOT(ISBLANK(AS156)),_xlfn.XLOOKUP(AS156,br_pier_cap_type[lookupValue],br_pier_cap_type[lookupKey],"ERROR"),""), "")</f>
        <v/>
      </c>
      <c r="AV156" s="3" t="str">
        <f>IF($A156="ADD",IF(NOT(ISBLANK(AU156)),_xlfn.XLOOKUP(AU156,br_bearing_type[lookupValue],br_bearing_type[lookupKey],"ERROR"),""), "")</f>
        <v/>
      </c>
      <c r="AX156" s="3" t="str">
        <f>IF($A156="ADD",IF(NOT(ISBLANK(AW156)),_xlfn.XLOOKUP(AW156,br_pier_type[lookupValue],br_pier_type[lookupKey],"ERROR"),""), "")</f>
        <v/>
      </c>
      <c r="AZ156" s="3" t="str">
        <f>IF($A156="ADD",IF(NOT(ISBLANK(AY156)),_xlfn.XLOOKUP(AY156,br_pier_cap_type[lookupValue],br_pier_cap_type[lookupKey],"ERROR"),""), "")</f>
        <v/>
      </c>
      <c r="BB156" s="3" t="str">
        <f>IF($A156="ADD",IF(NOT(ISBLANK(BA156)),_xlfn.XLOOKUP(BA156,br_bearing_type[lookupValue],br_bearing_type[lookupKey],"ERROR"),""), "")</f>
        <v/>
      </c>
      <c r="BD156" s="3" t="str">
        <f>IF($A156="ADD",IF(NOT(ISBLANK(BC156)),_xlfn.XLOOKUP(BC156,br_pier_type[lookupValue],br_pier_type[lookupKey],"ERROR"),""), "")</f>
        <v/>
      </c>
      <c r="BF156" s="3" t="str">
        <f>IF($A156="ADD",IF(NOT(ISBLANK(BE156)),_xlfn.XLOOKUP(BE156,br_pier_cap_type[lookupValue],br_pier_cap_type[lookupKey],"ERROR"),""), "")</f>
        <v/>
      </c>
      <c r="BH156" s="3" t="str">
        <f>IF($A156="ADD",IF(NOT(ISBLANK(BG156)),_xlfn.XLOOKUP(BG156,br_bearing_type[lookupValue],br_bearing_type[lookupKey],"ERROR"),""), "")</f>
        <v/>
      </c>
      <c r="BJ156" s="3" t="str">
        <f>IF($A156="ADD",IF(NOT(ISBLANK(BI156)),_xlfn.XLOOKUP(BI156,br_pier_type[lookupValue],br_pier_type[lookupKey],"ERROR"),""), "")</f>
        <v/>
      </c>
      <c r="BL156" s="3" t="str">
        <f>IF($A156="ADD",IF(NOT(ISBLANK(BK156)),_xlfn.XLOOKUP(BK156,br_pier_cap_type[lookupValue],br_pier_cap_type[lookupKey],"ERROR"),""), "")</f>
        <v/>
      </c>
      <c r="BN156" s="3" t="str">
        <f>IF($A156="ADD",IF(NOT(ISBLANK(BM156)),_xlfn.XLOOKUP(BM156,br_bearing_type[lookupValue],br_bearing_type[lookupKey],"ERROR"),""), "")</f>
        <v/>
      </c>
      <c r="BP156" s="3" t="str">
        <f>IF($A156="ADD",IF(NOT(ISBLANK(BO156)),_xlfn.XLOOKUP(BO156,br_pier_type[lookupValue],br_pier_type[lookupKey],"ERROR"),""), "")</f>
        <v/>
      </c>
      <c r="BR156" s="3" t="str">
        <f>IF($A156="ADD",IF(NOT(ISBLANK(BQ156)),_xlfn.XLOOKUP(BQ156,br_pier_cap_type[lookupValue],br_pier_cap_type[lookupKey],"ERROR"),""), "")</f>
        <v/>
      </c>
      <c r="BT156" s="3" t="str">
        <f>IF($A156="ADD",IF(NOT(ISBLANK(BS156)),_xlfn.XLOOKUP(BS156,br_bearing_type[lookupValue],br_bearing_type[lookupKey],"ERROR"),""), "")</f>
        <v/>
      </c>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T156" s="3" t="str">
        <f>IF($A156="ADD",IF(NOT(ISBLANK(CS156)),_xlfn.XLOOKUP(CS156,br_pier_type[lookupValue],br_pier_type[lookupKey],"ERROR"),""), "")</f>
        <v/>
      </c>
      <c r="CV156" s="3" t="str">
        <f>IF($A156="ADD",IF(NOT(ISBLANK(CU156)),_xlfn.XLOOKUP(CU156,br_pier_cap_type[lookupValue],br_pier_cap_type[lookupKey],"ERROR"),""), "")</f>
        <v/>
      </c>
      <c r="CX156" s="3" t="str">
        <f>IF($A156="ADD",IF(NOT(ISBLANK(CW156)),_xlfn.XLOOKUP(CW156,br_bearing_type[lookupValue],br_bearing_type[lookupKey],"ERROR"),""), "")</f>
        <v/>
      </c>
      <c r="CZ156" s="3" t="str">
        <f>IF($A156="ADD",IF(NOT(ISBLANK(CY156)),_xlfn.XLOOKUP(CY156,br_pier_type[lookupValue],br_pier_type[lookupKey],"ERROR"),""), "")</f>
        <v/>
      </c>
      <c r="DB156" s="3" t="str">
        <f>IF($A156="ADD",IF(NOT(ISBLANK(DA156)),_xlfn.XLOOKUP(DA156,br_pier_cap_type[lookupValue],br_pier_cap_type[lookupKey],"ERROR"),""), "")</f>
        <v/>
      </c>
      <c r="DD156" s="3" t="str">
        <f>IF($A156="ADD",IF(NOT(ISBLANK(DC156)),_xlfn.XLOOKUP(DC156,br_bearing_type[lookupValue],br_bearing_type[lookupKey],"ERROR"),""), "")</f>
        <v/>
      </c>
      <c r="DF156" s="3" t="str">
        <f>IF($A156="ADD",IF(NOT(ISBLANK(DE156)),_xlfn.XLOOKUP(DE156,br_pier_type[lookupValue],br_pier_type[lookupKey],"ERROR"),""), "")</f>
        <v/>
      </c>
      <c r="DH156" s="3" t="str">
        <f>IF($A156="ADD",IF(NOT(ISBLANK(DG156)),_xlfn.XLOOKUP(DG156,br_pier_cap_type[lookupValue],br_pier_cap_type[lookupKey],"ERROR"),""), "")</f>
        <v/>
      </c>
      <c r="DJ156" s="3" t="str">
        <f>IF($A156="ADD",IF(NOT(ISBLANK(DI156)),_xlfn.XLOOKUP(DI156,br_bearing_type[lookupValue],br_bearing_type[lookupKey],"ERROR"),""), "")</f>
        <v/>
      </c>
      <c r="DL156" s="3" t="str">
        <f>IF($A156="ADD",IF(NOT(ISBLANK(DK156)),_xlfn.XLOOKUP(DK156,br_pier_type[lookupValue],br_pier_type[lookupKey],"ERROR"),""), "")</f>
        <v/>
      </c>
      <c r="DN156" s="3" t="str">
        <f>IF($A156="ADD",IF(NOT(ISBLANK(DM156)),_xlfn.XLOOKUP(DM156,br_pier_cap_type[lookupValue],br_pier_cap_type[lookupKey],"ERROR"),""), "")</f>
        <v/>
      </c>
      <c r="DP156" s="3" t="str">
        <f>IF($A156="ADD",IF(NOT(ISBLANK(DO156)),_xlfn.XLOOKUP(DO156,br_bearing_type[lookupValue],br_bearing_type[lookupKey],"ERROR"),""), "")</f>
        <v/>
      </c>
      <c r="DR156" s="3" t="str">
        <f>IF($A156="ADD",IF(NOT(ISBLANK(DQ156)),_xlfn.XLOOKUP(DQ156,br_pier_type[lookupValue],br_pier_type[lookupKey],"ERROR"),""), "")</f>
        <v/>
      </c>
      <c r="DT156" s="3" t="str">
        <f>IF($A156="ADD",IF(NOT(ISBLANK(DS156)),_xlfn.XLOOKUP(DS156,br_pier_cap_type[lookupValue],br_pier_cap_type[lookupKey],"ERROR"),""), "")</f>
        <v/>
      </c>
      <c r="DV156" s="3" t="str">
        <f>IF($A156="ADD",IF(NOT(ISBLANK(DU156)),_xlfn.XLOOKUP(DU156,br_bearing_type[lookupValue],br_bearing_type[lookupKey],"ERROR"),""), "")</f>
        <v/>
      </c>
      <c r="DX156" s="3" t="str">
        <f>IF($A156="ADD",IF(NOT(ISBLANK(DW156)),_xlfn.XLOOKUP(DW156,br_pier_type[lookupValue],br_pier_type[lookupKey],"ERROR"),""), "")</f>
        <v/>
      </c>
      <c r="DZ156" s="3" t="str">
        <f>IF($A156="ADD",IF(NOT(ISBLANK(DY156)),_xlfn.XLOOKUP(DY156,br_pier_cap_type[lookupValue],br_pier_cap_type[lookupKey],"ERROR"),""), "")</f>
        <v/>
      </c>
      <c r="EB156" s="3" t="str">
        <f>IF($A156="ADD",IF(NOT(ISBLANK(EA156)),_xlfn.XLOOKUP(EA156,br_bearing_type[lookupValue],br_bearing_type[lookupKey],"ERROR"),""), "")</f>
        <v/>
      </c>
      <c r="EU156" s="6"/>
      <c r="EV156" s="6"/>
      <c r="EW156" s="6"/>
      <c r="EX156" s="6"/>
      <c r="EY156" s="6"/>
      <c r="EZ156" s="6"/>
      <c r="FA156" s="6"/>
      <c r="FB156" s="6"/>
      <c r="FC156" s="6"/>
      <c r="FD156" s="6"/>
      <c r="FE156" s="6"/>
      <c r="FF156" s="6"/>
      <c r="FG156" s="6"/>
      <c r="FH156" s="6"/>
      <c r="FI156" s="6"/>
      <c r="FJ156" s="6"/>
      <c r="FK156" s="6"/>
      <c r="FL156" s="6"/>
      <c r="FM156" s="6"/>
      <c r="FN156" s="6"/>
      <c r="FO156" s="6"/>
      <c r="FP156" s="6"/>
      <c r="FQ156" s="6"/>
      <c r="FR156" s="6"/>
      <c r="HU156" s="4"/>
      <c r="HX156" s="8"/>
      <c r="HY156" s="8"/>
      <c r="HZ156" s="4" t="str">
        <f t="shared" ca="1" si="6"/>
        <v/>
      </c>
      <c r="IA156" s="3" t="str">
        <f t="shared" si="7"/>
        <v/>
      </c>
      <c r="IB156" s="3" t="str">
        <f>IF($A156="","",IF((AND($A156="ADD",OR(IA156="",IA156="Local Authority"))),"L",(_xlfn.XLOOKUP(IA156,asset_owner[lookupValue],asset_owner[lookupKey],""))))</f>
        <v/>
      </c>
      <c r="IC156" s="9"/>
      <c r="IF156" s="8" t="str">
        <f t="shared" si="8"/>
        <v/>
      </c>
      <c r="IG156" s="7"/>
    </row>
    <row r="157" spans="2:241" x14ac:dyDescent="0.25">
      <c r="B157" s="5"/>
      <c r="C157" s="5"/>
      <c r="D157" s="6"/>
      <c r="E157" s="6"/>
      <c r="H157" s="3" t="str">
        <f>IF($A157="ADD",IF(NOT(ISBLANK(G157)),_xlfn.XLOOKUP(G157,br_found_type[lookupValue],br_found_type[lookupKey],"ERROR"),""), "")</f>
        <v/>
      </c>
      <c r="I157" s="4"/>
      <c r="K157" s="4"/>
      <c r="M157" s="3" t="str">
        <f>IF($A157="ADD",IF(NOT(ISBLANK(L157)),_xlfn.XLOOKUP(L157,br_found_mat[lookupValue],br_found_mat[lookupKey],"ERROR"),""), "")</f>
        <v/>
      </c>
      <c r="O157" s="3" t="str">
        <f>IF($A157="ADD",IF(NOT(ISBLANK(N157)),_xlfn.XLOOKUP(N157,found_cast_type[lookupValue],found_cast_type[lookupKey],"ERROR"),""), "")</f>
        <v/>
      </c>
      <c r="P157" s="4"/>
      <c r="R157" s="3" t="str">
        <f>IF($A157="ADD",IF(NOT(ISBLANK(Q157)),_xlfn.XLOOKUP(Q157,br_paint_system[lookupValue],br_paint_system[lookupKey],"ERROR"),""), "")</f>
        <v/>
      </c>
      <c r="T157" s="3" t="str">
        <f>IF($A157="ADD",IF(NOT(ISBLANK(S157)),_xlfn.XLOOKUP(S157,br_pier_type[lookupValue],br_pier_type[lookupKey],"ERROR"),""), "")</f>
        <v/>
      </c>
      <c r="V157" s="3" t="str">
        <f>IF($A157="ADD",IF(NOT(ISBLANK(U157)),_xlfn.XLOOKUP(U157,br_pier_cap_type[lookupValue],br_pier_cap_type[lookupKey],"ERROR"),""), "")</f>
        <v/>
      </c>
      <c r="X157" s="3" t="str">
        <f>IF($A157="ADD",IF(NOT(ISBLANK(W157)),_xlfn.XLOOKUP(W157,br_bearing_type[lookupValue],br_bearing_type[lookupKey],"ERROR"),""), "")</f>
        <v/>
      </c>
      <c r="Z157" s="3" t="str">
        <f>IF($A157="ADD",IF(NOT(ISBLANK(Y157)),_xlfn.XLOOKUP(Y157,br_pier_type[lookupValue],br_pier_type[lookupKey],"ERROR"),""), "")</f>
        <v/>
      </c>
      <c r="AB157" s="3" t="str">
        <f>IF($A157="ADD",IF(NOT(ISBLANK(AA157)),_xlfn.XLOOKUP(AA157,br_pier_cap_type[lookupValue],br_pier_cap_type[lookupKey],"ERROR"),""), "")</f>
        <v/>
      </c>
      <c r="AD157" s="3" t="str">
        <f>IF($A157="ADD",IF(NOT(ISBLANK(AC157)),_xlfn.XLOOKUP(AC157,br_bearing_type[lookupValue],br_bearing_type[lookupKey],"ERROR"),""), "")</f>
        <v/>
      </c>
      <c r="AF157" s="3" t="str">
        <f>IF($A157="ADD",IF(NOT(ISBLANK(AE157)),_xlfn.XLOOKUP(AE157,br_pier_type[lookupValue],br_pier_type[lookupKey],"ERROR"),""), "")</f>
        <v/>
      </c>
      <c r="AH157" s="3" t="str">
        <f>IF($A157="ADD",IF(NOT(ISBLANK(AG157)),_xlfn.XLOOKUP(AG157,br_pier_cap_type[lookupValue],br_pier_cap_type[lookupKey],"ERROR"),""), "")</f>
        <v/>
      </c>
      <c r="AJ157" s="3" t="str">
        <f>IF($A157="ADD",IF(NOT(ISBLANK(AI157)),_xlfn.XLOOKUP(AI157,br_bearing_type[lookupValue],br_bearing_type[lookupKey],"ERROR"),""), "")</f>
        <v/>
      </c>
      <c r="AL157" s="3" t="str">
        <f>IF($A157="ADD",IF(NOT(ISBLANK(AK157)),_xlfn.XLOOKUP(AK157,br_pier_type[lookupValue],br_pier_type[lookupKey],"ERROR"),""), "")</f>
        <v/>
      </c>
      <c r="AN157" s="3" t="str">
        <f>IF($A157="ADD",IF(NOT(ISBLANK(AM157)),_xlfn.XLOOKUP(AM157,br_pier_cap_type[lookupValue],br_pier_cap_type[lookupKey],"ERROR"),""), "")</f>
        <v/>
      </c>
      <c r="AP157" s="3" t="str">
        <f>IF($A157="ADD",IF(NOT(ISBLANK(AO157)),_xlfn.XLOOKUP(AO157,br_bearing_type[lookupValue],br_bearing_type[lookupKey],"ERROR"),""), "")</f>
        <v/>
      </c>
      <c r="AR157" s="3" t="str">
        <f>IF($A157="ADD",IF(NOT(ISBLANK(AQ157)),_xlfn.XLOOKUP(AQ157,br_pier_type[lookupValue],br_pier_type[lookupKey],"ERROR"),""), "")</f>
        <v/>
      </c>
      <c r="AT157" s="3" t="str">
        <f>IF($A157="ADD",IF(NOT(ISBLANK(AS157)),_xlfn.XLOOKUP(AS157,br_pier_cap_type[lookupValue],br_pier_cap_type[lookupKey],"ERROR"),""), "")</f>
        <v/>
      </c>
      <c r="AV157" s="3" t="str">
        <f>IF($A157="ADD",IF(NOT(ISBLANK(AU157)),_xlfn.XLOOKUP(AU157,br_bearing_type[lookupValue],br_bearing_type[lookupKey],"ERROR"),""), "")</f>
        <v/>
      </c>
      <c r="AX157" s="3" t="str">
        <f>IF($A157="ADD",IF(NOT(ISBLANK(AW157)),_xlfn.XLOOKUP(AW157,br_pier_type[lookupValue],br_pier_type[lookupKey],"ERROR"),""), "")</f>
        <v/>
      </c>
      <c r="AZ157" s="3" t="str">
        <f>IF($A157="ADD",IF(NOT(ISBLANK(AY157)),_xlfn.XLOOKUP(AY157,br_pier_cap_type[lookupValue],br_pier_cap_type[lookupKey],"ERROR"),""), "")</f>
        <v/>
      </c>
      <c r="BB157" s="3" t="str">
        <f>IF($A157="ADD",IF(NOT(ISBLANK(BA157)),_xlfn.XLOOKUP(BA157,br_bearing_type[lookupValue],br_bearing_type[lookupKey],"ERROR"),""), "")</f>
        <v/>
      </c>
      <c r="BD157" s="3" t="str">
        <f>IF($A157="ADD",IF(NOT(ISBLANK(BC157)),_xlfn.XLOOKUP(BC157,br_pier_type[lookupValue],br_pier_type[lookupKey],"ERROR"),""), "")</f>
        <v/>
      </c>
      <c r="BF157" s="3" t="str">
        <f>IF($A157="ADD",IF(NOT(ISBLANK(BE157)),_xlfn.XLOOKUP(BE157,br_pier_cap_type[lookupValue],br_pier_cap_type[lookupKey],"ERROR"),""), "")</f>
        <v/>
      </c>
      <c r="BH157" s="3" t="str">
        <f>IF($A157="ADD",IF(NOT(ISBLANK(BG157)),_xlfn.XLOOKUP(BG157,br_bearing_type[lookupValue],br_bearing_type[lookupKey],"ERROR"),""), "")</f>
        <v/>
      </c>
      <c r="BJ157" s="3" t="str">
        <f>IF($A157="ADD",IF(NOT(ISBLANK(BI157)),_xlfn.XLOOKUP(BI157,br_pier_type[lookupValue],br_pier_type[lookupKey],"ERROR"),""), "")</f>
        <v/>
      </c>
      <c r="BL157" s="3" t="str">
        <f>IF($A157="ADD",IF(NOT(ISBLANK(BK157)),_xlfn.XLOOKUP(BK157,br_pier_cap_type[lookupValue],br_pier_cap_type[lookupKey],"ERROR"),""), "")</f>
        <v/>
      </c>
      <c r="BN157" s="3" t="str">
        <f>IF($A157="ADD",IF(NOT(ISBLANK(BM157)),_xlfn.XLOOKUP(BM157,br_bearing_type[lookupValue],br_bearing_type[lookupKey],"ERROR"),""), "")</f>
        <v/>
      </c>
      <c r="BP157" s="3" t="str">
        <f>IF($A157="ADD",IF(NOT(ISBLANK(BO157)),_xlfn.XLOOKUP(BO157,br_pier_type[lookupValue],br_pier_type[lookupKey],"ERROR"),""), "")</f>
        <v/>
      </c>
      <c r="BR157" s="3" t="str">
        <f>IF($A157="ADD",IF(NOT(ISBLANK(BQ157)),_xlfn.XLOOKUP(BQ157,br_pier_cap_type[lookupValue],br_pier_cap_type[lookupKey],"ERROR"),""), "")</f>
        <v/>
      </c>
      <c r="BT157" s="3" t="str">
        <f>IF($A157="ADD",IF(NOT(ISBLANK(BS157)),_xlfn.XLOOKUP(BS157,br_bearing_type[lookupValue],br_bearing_type[lookupKey],"ERROR"),""), "")</f>
        <v/>
      </c>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T157" s="3" t="str">
        <f>IF($A157="ADD",IF(NOT(ISBLANK(CS157)),_xlfn.XLOOKUP(CS157,br_pier_type[lookupValue],br_pier_type[lookupKey],"ERROR"),""), "")</f>
        <v/>
      </c>
      <c r="CV157" s="3" t="str">
        <f>IF($A157="ADD",IF(NOT(ISBLANK(CU157)),_xlfn.XLOOKUP(CU157,br_pier_cap_type[lookupValue],br_pier_cap_type[lookupKey],"ERROR"),""), "")</f>
        <v/>
      </c>
      <c r="CX157" s="3" t="str">
        <f>IF($A157="ADD",IF(NOT(ISBLANK(CW157)),_xlfn.XLOOKUP(CW157,br_bearing_type[lookupValue],br_bearing_type[lookupKey],"ERROR"),""), "")</f>
        <v/>
      </c>
      <c r="CZ157" s="3" t="str">
        <f>IF($A157="ADD",IF(NOT(ISBLANK(CY157)),_xlfn.XLOOKUP(CY157,br_pier_type[lookupValue],br_pier_type[lookupKey],"ERROR"),""), "")</f>
        <v/>
      </c>
      <c r="DB157" s="3" t="str">
        <f>IF($A157="ADD",IF(NOT(ISBLANK(DA157)),_xlfn.XLOOKUP(DA157,br_pier_cap_type[lookupValue],br_pier_cap_type[lookupKey],"ERROR"),""), "")</f>
        <v/>
      </c>
      <c r="DD157" s="3" t="str">
        <f>IF($A157="ADD",IF(NOT(ISBLANK(DC157)),_xlfn.XLOOKUP(DC157,br_bearing_type[lookupValue],br_bearing_type[lookupKey],"ERROR"),""), "")</f>
        <v/>
      </c>
      <c r="DF157" s="3" t="str">
        <f>IF($A157="ADD",IF(NOT(ISBLANK(DE157)),_xlfn.XLOOKUP(DE157,br_pier_type[lookupValue],br_pier_type[lookupKey],"ERROR"),""), "")</f>
        <v/>
      </c>
      <c r="DH157" s="3" t="str">
        <f>IF($A157="ADD",IF(NOT(ISBLANK(DG157)),_xlfn.XLOOKUP(DG157,br_pier_cap_type[lookupValue],br_pier_cap_type[lookupKey],"ERROR"),""), "")</f>
        <v/>
      </c>
      <c r="DJ157" s="3" t="str">
        <f>IF($A157="ADD",IF(NOT(ISBLANK(DI157)),_xlfn.XLOOKUP(DI157,br_bearing_type[lookupValue],br_bearing_type[lookupKey],"ERROR"),""), "")</f>
        <v/>
      </c>
      <c r="DL157" s="3" t="str">
        <f>IF($A157="ADD",IF(NOT(ISBLANK(DK157)),_xlfn.XLOOKUP(DK157,br_pier_type[lookupValue],br_pier_type[lookupKey],"ERROR"),""), "")</f>
        <v/>
      </c>
      <c r="DN157" s="3" t="str">
        <f>IF($A157="ADD",IF(NOT(ISBLANK(DM157)),_xlfn.XLOOKUP(DM157,br_pier_cap_type[lookupValue],br_pier_cap_type[lookupKey],"ERROR"),""), "")</f>
        <v/>
      </c>
      <c r="DP157" s="3" t="str">
        <f>IF($A157="ADD",IF(NOT(ISBLANK(DO157)),_xlfn.XLOOKUP(DO157,br_bearing_type[lookupValue],br_bearing_type[lookupKey],"ERROR"),""), "")</f>
        <v/>
      </c>
      <c r="DR157" s="3" t="str">
        <f>IF($A157="ADD",IF(NOT(ISBLANK(DQ157)),_xlfn.XLOOKUP(DQ157,br_pier_type[lookupValue],br_pier_type[lookupKey],"ERROR"),""), "")</f>
        <v/>
      </c>
      <c r="DT157" s="3" t="str">
        <f>IF($A157="ADD",IF(NOT(ISBLANK(DS157)),_xlfn.XLOOKUP(DS157,br_pier_cap_type[lookupValue],br_pier_cap_type[lookupKey],"ERROR"),""), "")</f>
        <v/>
      </c>
      <c r="DV157" s="3" t="str">
        <f>IF($A157="ADD",IF(NOT(ISBLANK(DU157)),_xlfn.XLOOKUP(DU157,br_bearing_type[lookupValue],br_bearing_type[lookupKey],"ERROR"),""), "")</f>
        <v/>
      </c>
      <c r="DX157" s="3" t="str">
        <f>IF($A157="ADD",IF(NOT(ISBLANK(DW157)),_xlfn.XLOOKUP(DW157,br_pier_type[lookupValue],br_pier_type[lookupKey],"ERROR"),""), "")</f>
        <v/>
      </c>
      <c r="DZ157" s="3" t="str">
        <f>IF($A157="ADD",IF(NOT(ISBLANK(DY157)),_xlfn.XLOOKUP(DY157,br_pier_cap_type[lookupValue],br_pier_cap_type[lookupKey],"ERROR"),""), "")</f>
        <v/>
      </c>
      <c r="EB157" s="3" t="str">
        <f>IF($A157="ADD",IF(NOT(ISBLANK(EA157)),_xlfn.XLOOKUP(EA157,br_bearing_type[lookupValue],br_bearing_type[lookupKey],"ERROR"),""), "")</f>
        <v/>
      </c>
      <c r="EU157" s="6"/>
      <c r="EV157" s="6"/>
      <c r="EW157" s="6"/>
      <c r="EX157" s="6"/>
      <c r="EY157" s="6"/>
      <c r="EZ157" s="6"/>
      <c r="FA157" s="6"/>
      <c r="FB157" s="6"/>
      <c r="FC157" s="6"/>
      <c r="FD157" s="6"/>
      <c r="FE157" s="6"/>
      <c r="FF157" s="6"/>
      <c r="FG157" s="6"/>
      <c r="FH157" s="6"/>
      <c r="FI157" s="6"/>
      <c r="FJ157" s="6"/>
      <c r="FK157" s="6"/>
      <c r="FL157" s="6"/>
      <c r="FM157" s="6"/>
      <c r="FN157" s="6"/>
      <c r="FO157" s="6"/>
      <c r="FP157" s="6"/>
      <c r="FQ157" s="6"/>
      <c r="FR157" s="6"/>
      <c r="HU157" s="4"/>
      <c r="HX157" s="8"/>
      <c r="HY157" s="8"/>
      <c r="HZ157" s="4" t="str">
        <f t="shared" ca="1" si="6"/>
        <v/>
      </c>
      <c r="IA157" s="3" t="str">
        <f t="shared" si="7"/>
        <v/>
      </c>
      <c r="IB157" s="3" t="str">
        <f>IF($A157="","",IF((AND($A157="ADD",OR(IA157="",IA157="Local Authority"))),"L",(_xlfn.XLOOKUP(IA157,asset_owner[lookupValue],asset_owner[lookupKey],""))))</f>
        <v/>
      </c>
      <c r="IC157" s="9"/>
      <c r="IF157" s="8" t="str">
        <f t="shared" si="8"/>
        <v/>
      </c>
      <c r="IG157" s="7"/>
    </row>
    <row r="158" spans="2:241" x14ac:dyDescent="0.25">
      <c r="B158" s="5"/>
      <c r="C158" s="5"/>
      <c r="D158" s="6"/>
      <c r="E158" s="6"/>
      <c r="H158" s="3" t="str">
        <f>IF($A158="ADD",IF(NOT(ISBLANK(G158)),_xlfn.XLOOKUP(G158,br_found_type[lookupValue],br_found_type[lookupKey],"ERROR"),""), "")</f>
        <v/>
      </c>
      <c r="I158" s="4"/>
      <c r="K158" s="4"/>
      <c r="M158" s="3" t="str">
        <f>IF($A158="ADD",IF(NOT(ISBLANK(L158)),_xlfn.XLOOKUP(L158,br_found_mat[lookupValue],br_found_mat[lookupKey],"ERROR"),""), "")</f>
        <v/>
      </c>
      <c r="O158" s="3" t="str">
        <f>IF($A158="ADD",IF(NOT(ISBLANK(N158)),_xlfn.XLOOKUP(N158,found_cast_type[lookupValue],found_cast_type[lookupKey],"ERROR"),""), "")</f>
        <v/>
      </c>
      <c r="P158" s="4"/>
      <c r="R158" s="3" t="str">
        <f>IF($A158="ADD",IF(NOT(ISBLANK(Q158)),_xlfn.XLOOKUP(Q158,br_paint_system[lookupValue],br_paint_system[lookupKey],"ERROR"),""), "")</f>
        <v/>
      </c>
      <c r="T158" s="3" t="str">
        <f>IF($A158="ADD",IF(NOT(ISBLANK(S158)),_xlfn.XLOOKUP(S158,br_pier_type[lookupValue],br_pier_type[lookupKey],"ERROR"),""), "")</f>
        <v/>
      </c>
      <c r="V158" s="3" t="str">
        <f>IF($A158="ADD",IF(NOT(ISBLANK(U158)),_xlfn.XLOOKUP(U158,br_pier_cap_type[lookupValue],br_pier_cap_type[lookupKey],"ERROR"),""), "")</f>
        <v/>
      </c>
      <c r="X158" s="3" t="str">
        <f>IF($A158="ADD",IF(NOT(ISBLANK(W158)),_xlfn.XLOOKUP(W158,br_bearing_type[lookupValue],br_bearing_type[lookupKey],"ERROR"),""), "")</f>
        <v/>
      </c>
      <c r="Z158" s="3" t="str">
        <f>IF($A158="ADD",IF(NOT(ISBLANK(Y158)),_xlfn.XLOOKUP(Y158,br_pier_type[lookupValue],br_pier_type[lookupKey],"ERROR"),""), "")</f>
        <v/>
      </c>
      <c r="AB158" s="3" t="str">
        <f>IF($A158="ADD",IF(NOT(ISBLANK(AA158)),_xlfn.XLOOKUP(AA158,br_pier_cap_type[lookupValue],br_pier_cap_type[lookupKey],"ERROR"),""), "")</f>
        <v/>
      </c>
      <c r="AD158" s="3" t="str">
        <f>IF($A158="ADD",IF(NOT(ISBLANK(AC158)),_xlfn.XLOOKUP(AC158,br_bearing_type[lookupValue],br_bearing_type[lookupKey],"ERROR"),""), "")</f>
        <v/>
      </c>
      <c r="AF158" s="3" t="str">
        <f>IF($A158="ADD",IF(NOT(ISBLANK(AE158)),_xlfn.XLOOKUP(AE158,br_pier_type[lookupValue],br_pier_type[lookupKey],"ERROR"),""), "")</f>
        <v/>
      </c>
      <c r="AH158" s="3" t="str">
        <f>IF($A158="ADD",IF(NOT(ISBLANK(AG158)),_xlfn.XLOOKUP(AG158,br_pier_cap_type[lookupValue],br_pier_cap_type[lookupKey],"ERROR"),""), "")</f>
        <v/>
      </c>
      <c r="AJ158" s="3" t="str">
        <f>IF($A158="ADD",IF(NOT(ISBLANK(AI158)),_xlfn.XLOOKUP(AI158,br_bearing_type[lookupValue],br_bearing_type[lookupKey],"ERROR"),""), "")</f>
        <v/>
      </c>
      <c r="AL158" s="3" t="str">
        <f>IF($A158="ADD",IF(NOT(ISBLANK(AK158)),_xlfn.XLOOKUP(AK158,br_pier_type[lookupValue],br_pier_type[lookupKey],"ERROR"),""), "")</f>
        <v/>
      </c>
      <c r="AN158" s="3" t="str">
        <f>IF($A158="ADD",IF(NOT(ISBLANK(AM158)),_xlfn.XLOOKUP(AM158,br_pier_cap_type[lookupValue],br_pier_cap_type[lookupKey],"ERROR"),""), "")</f>
        <v/>
      </c>
      <c r="AP158" s="3" t="str">
        <f>IF($A158="ADD",IF(NOT(ISBLANK(AO158)),_xlfn.XLOOKUP(AO158,br_bearing_type[lookupValue],br_bearing_type[lookupKey],"ERROR"),""), "")</f>
        <v/>
      </c>
      <c r="AR158" s="3" t="str">
        <f>IF($A158="ADD",IF(NOT(ISBLANK(AQ158)),_xlfn.XLOOKUP(AQ158,br_pier_type[lookupValue],br_pier_type[lookupKey],"ERROR"),""), "")</f>
        <v/>
      </c>
      <c r="AT158" s="3" t="str">
        <f>IF($A158="ADD",IF(NOT(ISBLANK(AS158)),_xlfn.XLOOKUP(AS158,br_pier_cap_type[lookupValue],br_pier_cap_type[lookupKey],"ERROR"),""), "")</f>
        <v/>
      </c>
      <c r="AV158" s="3" t="str">
        <f>IF($A158="ADD",IF(NOT(ISBLANK(AU158)),_xlfn.XLOOKUP(AU158,br_bearing_type[lookupValue],br_bearing_type[lookupKey],"ERROR"),""), "")</f>
        <v/>
      </c>
      <c r="AX158" s="3" t="str">
        <f>IF($A158="ADD",IF(NOT(ISBLANK(AW158)),_xlfn.XLOOKUP(AW158,br_pier_type[lookupValue],br_pier_type[lookupKey],"ERROR"),""), "")</f>
        <v/>
      </c>
      <c r="AZ158" s="3" t="str">
        <f>IF($A158="ADD",IF(NOT(ISBLANK(AY158)),_xlfn.XLOOKUP(AY158,br_pier_cap_type[lookupValue],br_pier_cap_type[lookupKey],"ERROR"),""), "")</f>
        <v/>
      </c>
      <c r="BB158" s="3" t="str">
        <f>IF($A158="ADD",IF(NOT(ISBLANK(BA158)),_xlfn.XLOOKUP(BA158,br_bearing_type[lookupValue],br_bearing_type[lookupKey],"ERROR"),""), "")</f>
        <v/>
      </c>
      <c r="BD158" s="3" t="str">
        <f>IF($A158="ADD",IF(NOT(ISBLANK(BC158)),_xlfn.XLOOKUP(BC158,br_pier_type[lookupValue],br_pier_type[lookupKey],"ERROR"),""), "")</f>
        <v/>
      </c>
      <c r="BF158" s="3" t="str">
        <f>IF($A158="ADD",IF(NOT(ISBLANK(BE158)),_xlfn.XLOOKUP(BE158,br_pier_cap_type[lookupValue],br_pier_cap_type[lookupKey],"ERROR"),""), "")</f>
        <v/>
      </c>
      <c r="BH158" s="3" t="str">
        <f>IF($A158="ADD",IF(NOT(ISBLANK(BG158)),_xlfn.XLOOKUP(BG158,br_bearing_type[lookupValue],br_bearing_type[lookupKey],"ERROR"),""), "")</f>
        <v/>
      </c>
      <c r="BJ158" s="3" t="str">
        <f>IF($A158="ADD",IF(NOT(ISBLANK(BI158)),_xlfn.XLOOKUP(BI158,br_pier_type[lookupValue],br_pier_type[lookupKey],"ERROR"),""), "")</f>
        <v/>
      </c>
      <c r="BL158" s="3" t="str">
        <f>IF($A158="ADD",IF(NOT(ISBLANK(BK158)),_xlfn.XLOOKUP(BK158,br_pier_cap_type[lookupValue],br_pier_cap_type[lookupKey],"ERROR"),""), "")</f>
        <v/>
      </c>
      <c r="BN158" s="3" t="str">
        <f>IF($A158="ADD",IF(NOT(ISBLANK(BM158)),_xlfn.XLOOKUP(BM158,br_bearing_type[lookupValue],br_bearing_type[lookupKey],"ERROR"),""), "")</f>
        <v/>
      </c>
      <c r="BP158" s="3" t="str">
        <f>IF($A158="ADD",IF(NOT(ISBLANK(BO158)),_xlfn.XLOOKUP(BO158,br_pier_type[lookupValue],br_pier_type[lookupKey],"ERROR"),""), "")</f>
        <v/>
      </c>
      <c r="BR158" s="3" t="str">
        <f>IF($A158="ADD",IF(NOT(ISBLANK(BQ158)),_xlfn.XLOOKUP(BQ158,br_pier_cap_type[lookupValue],br_pier_cap_type[lookupKey],"ERROR"),""), "")</f>
        <v/>
      </c>
      <c r="BT158" s="3" t="str">
        <f>IF($A158="ADD",IF(NOT(ISBLANK(BS158)),_xlfn.XLOOKUP(BS158,br_bearing_type[lookupValue],br_bearing_type[lookupKey],"ERROR"),""), "")</f>
        <v/>
      </c>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T158" s="3" t="str">
        <f>IF($A158="ADD",IF(NOT(ISBLANK(CS158)),_xlfn.XLOOKUP(CS158,br_pier_type[lookupValue],br_pier_type[lookupKey],"ERROR"),""), "")</f>
        <v/>
      </c>
      <c r="CV158" s="3" t="str">
        <f>IF($A158="ADD",IF(NOT(ISBLANK(CU158)),_xlfn.XLOOKUP(CU158,br_pier_cap_type[lookupValue],br_pier_cap_type[lookupKey],"ERROR"),""), "")</f>
        <v/>
      </c>
      <c r="CX158" s="3" t="str">
        <f>IF($A158="ADD",IF(NOT(ISBLANK(CW158)),_xlfn.XLOOKUP(CW158,br_bearing_type[lookupValue],br_bearing_type[lookupKey],"ERROR"),""), "")</f>
        <v/>
      </c>
      <c r="CZ158" s="3" t="str">
        <f>IF($A158="ADD",IF(NOT(ISBLANK(CY158)),_xlfn.XLOOKUP(CY158,br_pier_type[lookupValue],br_pier_type[lookupKey],"ERROR"),""), "")</f>
        <v/>
      </c>
      <c r="DB158" s="3" t="str">
        <f>IF($A158="ADD",IF(NOT(ISBLANK(DA158)),_xlfn.XLOOKUP(DA158,br_pier_cap_type[lookupValue],br_pier_cap_type[lookupKey],"ERROR"),""), "")</f>
        <v/>
      </c>
      <c r="DD158" s="3" t="str">
        <f>IF($A158="ADD",IF(NOT(ISBLANK(DC158)),_xlfn.XLOOKUP(DC158,br_bearing_type[lookupValue],br_bearing_type[lookupKey],"ERROR"),""), "")</f>
        <v/>
      </c>
      <c r="DF158" s="3" t="str">
        <f>IF($A158="ADD",IF(NOT(ISBLANK(DE158)),_xlfn.XLOOKUP(DE158,br_pier_type[lookupValue],br_pier_type[lookupKey],"ERROR"),""), "")</f>
        <v/>
      </c>
      <c r="DH158" s="3" t="str">
        <f>IF($A158="ADD",IF(NOT(ISBLANK(DG158)),_xlfn.XLOOKUP(DG158,br_pier_cap_type[lookupValue],br_pier_cap_type[lookupKey],"ERROR"),""), "")</f>
        <v/>
      </c>
      <c r="DJ158" s="3" t="str">
        <f>IF($A158="ADD",IF(NOT(ISBLANK(DI158)),_xlfn.XLOOKUP(DI158,br_bearing_type[lookupValue],br_bearing_type[lookupKey],"ERROR"),""), "")</f>
        <v/>
      </c>
      <c r="DL158" s="3" t="str">
        <f>IF($A158="ADD",IF(NOT(ISBLANK(DK158)),_xlfn.XLOOKUP(DK158,br_pier_type[lookupValue],br_pier_type[lookupKey],"ERROR"),""), "")</f>
        <v/>
      </c>
      <c r="DN158" s="3" t="str">
        <f>IF($A158="ADD",IF(NOT(ISBLANK(DM158)),_xlfn.XLOOKUP(DM158,br_pier_cap_type[lookupValue],br_pier_cap_type[lookupKey],"ERROR"),""), "")</f>
        <v/>
      </c>
      <c r="DP158" s="3" t="str">
        <f>IF($A158="ADD",IF(NOT(ISBLANK(DO158)),_xlfn.XLOOKUP(DO158,br_bearing_type[lookupValue],br_bearing_type[lookupKey],"ERROR"),""), "")</f>
        <v/>
      </c>
      <c r="DR158" s="3" t="str">
        <f>IF($A158="ADD",IF(NOT(ISBLANK(DQ158)),_xlfn.XLOOKUP(DQ158,br_pier_type[lookupValue],br_pier_type[lookupKey],"ERROR"),""), "")</f>
        <v/>
      </c>
      <c r="DT158" s="3" t="str">
        <f>IF($A158="ADD",IF(NOT(ISBLANK(DS158)),_xlfn.XLOOKUP(DS158,br_pier_cap_type[lookupValue],br_pier_cap_type[lookupKey],"ERROR"),""), "")</f>
        <v/>
      </c>
      <c r="DV158" s="3" t="str">
        <f>IF($A158="ADD",IF(NOT(ISBLANK(DU158)),_xlfn.XLOOKUP(DU158,br_bearing_type[lookupValue],br_bearing_type[lookupKey],"ERROR"),""), "")</f>
        <v/>
      </c>
      <c r="DX158" s="3" t="str">
        <f>IF($A158="ADD",IF(NOT(ISBLANK(DW158)),_xlfn.XLOOKUP(DW158,br_pier_type[lookupValue],br_pier_type[lookupKey],"ERROR"),""), "")</f>
        <v/>
      </c>
      <c r="DZ158" s="3" t="str">
        <f>IF($A158="ADD",IF(NOT(ISBLANK(DY158)),_xlfn.XLOOKUP(DY158,br_pier_cap_type[lookupValue],br_pier_cap_type[lookupKey],"ERROR"),""), "")</f>
        <v/>
      </c>
      <c r="EB158" s="3" t="str">
        <f>IF($A158="ADD",IF(NOT(ISBLANK(EA158)),_xlfn.XLOOKUP(EA158,br_bearing_type[lookupValue],br_bearing_type[lookupKey],"ERROR"),""), "")</f>
        <v/>
      </c>
      <c r="EU158" s="6"/>
      <c r="EV158" s="6"/>
      <c r="EW158" s="6"/>
      <c r="EX158" s="6"/>
      <c r="EY158" s="6"/>
      <c r="EZ158" s="6"/>
      <c r="FA158" s="6"/>
      <c r="FB158" s="6"/>
      <c r="FC158" s="6"/>
      <c r="FD158" s="6"/>
      <c r="FE158" s="6"/>
      <c r="FF158" s="6"/>
      <c r="FG158" s="6"/>
      <c r="FH158" s="6"/>
      <c r="FI158" s="6"/>
      <c r="FJ158" s="6"/>
      <c r="FK158" s="6"/>
      <c r="FL158" s="6"/>
      <c r="FM158" s="6"/>
      <c r="FN158" s="6"/>
      <c r="FO158" s="6"/>
      <c r="FP158" s="6"/>
      <c r="FQ158" s="6"/>
      <c r="FR158" s="6"/>
      <c r="HU158" s="4"/>
      <c r="HX158" s="8"/>
      <c r="HY158" s="8"/>
      <c r="HZ158" s="4" t="str">
        <f t="shared" ca="1" si="6"/>
        <v/>
      </c>
      <c r="IA158" s="3" t="str">
        <f t="shared" si="7"/>
        <v/>
      </c>
      <c r="IB158" s="3" t="str">
        <f>IF($A158="","",IF((AND($A158="ADD",OR(IA158="",IA158="Local Authority"))),"L",(_xlfn.XLOOKUP(IA158,asset_owner[lookupValue],asset_owner[lookupKey],""))))</f>
        <v/>
      </c>
      <c r="IC158" s="9"/>
      <c r="IF158" s="8" t="str">
        <f t="shared" si="8"/>
        <v/>
      </c>
      <c r="IG158" s="7"/>
    </row>
    <row r="159" spans="2:241" x14ac:dyDescent="0.25">
      <c r="B159" s="5"/>
      <c r="C159" s="5"/>
      <c r="D159" s="6"/>
      <c r="E159" s="6"/>
      <c r="H159" s="3" t="str">
        <f>IF($A159="ADD",IF(NOT(ISBLANK(G159)),_xlfn.XLOOKUP(G159,br_found_type[lookupValue],br_found_type[lookupKey],"ERROR"),""), "")</f>
        <v/>
      </c>
      <c r="I159" s="4"/>
      <c r="K159" s="4"/>
      <c r="M159" s="3" t="str">
        <f>IF($A159="ADD",IF(NOT(ISBLANK(L159)),_xlfn.XLOOKUP(L159,br_found_mat[lookupValue],br_found_mat[lookupKey],"ERROR"),""), "")</f>
        <v/>
      </c>
      <c r="O159" s="3" t="str">
        <f>IF($A159="ADD",IF(NOT(ISBLANK(N159)),_xlfn.XLOOKUP(N159,found_cast_type[lookupValue],found_cast_type[lookupKey],"ERROR"),""), "")</f>
        <v/>
      </c>
      <c r="P159" s="4"/>
      <c r="R159" s="3" t="str">
        <f>IF($A159="ADD",IF(NOT(ISBLANK(Q159)),_xlfn.XLOOKUP(Q159,br_paint_system[lookupValue],br_paint_system[lookupKey],"ERROR"),""), "")</f>
        <v/>
      </c>
      <c r="T159" s="3" t="str">
        <f>IF($A159="ADD",IF(NOT(ISBLANK(S159)),_xlfn.XLOOKUP(S159,br_pier_type[lookupValue],br_pier_type[lookupKey],"ERROR"),""), "")</f>
        <v/>
      </c>
      <c r="V159" s="3" t="str">
        <f>IF($A159="ADD",IF(NOT(ISBLANK(U159)),_xlfn.XLOOKUP(U159,br_pier_cap_type[lookupValue],br_pier_cap_type[lookupKey],"ERROR"),""), "")</f>
        <v/>
      </c>
      <c r="X159" s="3" t="str">
        <f>IF($A159="ADD",IF(NOT(ISBLANK(W159)),_xlfn.XLOOKUP(W159,br_bearing_type[lookupValue],br_bearing_type[lookupKey],"ERROR"),""), "")</f>
        <v/>
      </c>
      <c r="Z159" s="3" t="str">
        <f>IF($A159="ADD",IF(NOT(ISBLANK(Y159)),_xlfn.XLOOKUP(Y159,br_pier_type[lookupValue],br_pier_type[lookupKey],"ERROR"),""), "")</f>
        <v/>
      </c>
      <c r="AB159" s="3" t="str">
        <f>IF($A159="ADD",IF(NOT(ISBLANK(AA159)),_xlfn.XLOOKUP(AA159,br_pier_cap_type[lookupValue],br_pier_cap_type[lookupKey],"ERROR"),""), "")</f>
        <v/>
      </c>
      <c r="AD159" s="3" t="str">
        <f>IF($A159="ADD",IF(NOT(ISBLANK(AC159)),_xlfn.XLOOKUP(AC159,br_bearing_type[lookupValue],br_bearing_type[lookupKey],"ERROR"),""), "")</f>
        <v/>
      </c>
      <c r="AF159" s="3" t="str">
        <f>IF($A159="ADD",IF(NOT(ISBLANK(AE159)),_xlfn.XLOOKUP(AE159,br_pier_type[lookupValue],br_pier_type[lookupKey],"ERROR"),""), "")</f>
        <v/>
      </c>
      <c r="AH159" s="3" t="str">
        <f>IF($A159="ADD",IF(NOT(ISBLANK(AG159)),_xlfn.XLOOKUP(AG159,br_pier_cap_type[lookupValue],br_pier_cap_type[lookupKey],"ERROR"),""), "")</f>
        <v/>
      </c>
      <c r="AJ159" s="3" t="str">
        <f>IF($A159="ADD",IF(NOT(ISBLANK(AI159)),_xlfn.XLOOKUP(AI159,br_bearing_type[lookupValue],br_bearing_type[lookupKey],"ERROR"),""), "")</f>
        <v/>
      </c>
      <c r="AL159" s="3" t="str">
        <f>IF($A159="ADD",IF(NOT(ISBLANK(AK159)),_xlfn.XLOOKUP(AK159,br_pier_type[lookupValue],br_pier_type[lookupKey],"ERROR"),""), "")</f>
        <v/>
      </c>
      <c r="AN159" s="3" t="str">
        <f>IF($A159="ADD",IF(NOT(ISBLANK(AM159)),_xlfn.XLOOKUP(AM159,br_pier_cap_type[lookupValue],br_pier_cap_type[lookupKey],"ERROR"),""), "")</f>
        <v/>
      </c>
      <c r="AP159" s="3" t="str">
        <f>IF($A159="ADD",IF(NOT(ISBLANK(AO159)),_xlfn.XLOOKUP(AO159,br_bearing_type[lookupValue],br_bearing_type[lookupKey],"ERROR"),""), "")</f>
        <v/>
      </c>
      <c r="AR159" s="3" t="str">
        <f>IF($A159="ADD",IF(NOT(ISBLANK(AQ159)),_xlfn.XLOOKUP(AQ159,br_pier_type[lookupValue],br_pier_type[lookupKey],"ERROR"),""), "")</f>
        <v/>
      </c>
      <c r="AT159" s="3" t="str">
        <f>IF($A159="ADD",IF(NOT(ISBLANK(AS159)),_xlfn.XLOOKUP(AS159,br_pier_cap_type[lookupValue],br_pier_cap_type[lookupKey],"ERROR"),""), "")</f>
        <v/>
      </c>
      <c r="AV159" s="3" t="str">
        <f>IF($A159="ADD",IF(NOT(ISBLANK(AU159)),_xlfn.XLOOKUP(AU159,br_bearing_type[lookupValue],br_bearing_type[lookupKey],"ERROR"),""), "")</f>
        <v/>
      </c>
      <c r="AX159" s="3" t="str">
        <f>IF($A159="ADD",IF(NOT(ISBLANK(AW159)),_xlfn.XLOOKUP(AW159,br_pier_type[lookupValue],br_pier_type[lookupKey],"ERROR"),""), "")</f>
        <v/>
      </c>
      <c r="AZ159" s="3" t="str">
        <f>IF($A159="ADD",IF(NOT(ISBLANK(AY159)),_xlfn.XLOOKUP(AY159,br_pier_cap_type[lookupValue],br_pier_cap_type[lookupKey],"ERROR"),""), "")</f>
        <v/>
      </c>
      <c r="BB159" s="3" t="str">
        <f>IF($A159="ADD",IF(NOT(ISBLANK(BA159)),_xlfn.XLOOKUP(BA159,br_bearing_type[lookupValue],br_bearing_type[lookupKey],"ERROR"),""), "")</f>
        <v/>
      </c>
      <c r="BD159" s="3" t="str">
        <f>IF($A159="ADD",IF(NOT(ISBLANK(BC159)),_xlfn.XLOOKUP(BC159,br_pier_type[lookupValue],br_pier_type[lookupKey],"ERROR"),""), "")</f>
        <v/>
      </c>
      <c r="BF159" s="3" t="str">
        <f>IF($A159="ADD",IF(NOT(ISBLANK(BE159)),_xlfn.XLOOKUP(BE159,br_pier_cap_type[lookupValue],br_pier_cap_type[lookupKey],"ERROR"),""), "")</f>
        <v/>
      </c>
      <c r="BH159" s="3" t="str">
        <f>IF($A159="ADD",IF(NOT(ISBLANK(BG159)),_xlfn.XLOOKUP(BG159,br_bearing_type[lookupValue],br_bearing_type[lookupKey],"ERROR"),""), "")</f>
        <v/>
      </c>
      <c r="BJ159" s="3" t="str">
        <f>IF($A159="ADD",IF(NOT(ISBLANK(BI159)),_xlfn.XLOOKUP(BI159,br_pier_type[lookupValue],br_pier_type[lookupKey],"ERROR"),""), "")</f>
        <v/>
      </c>
      <c r="BL159" s="3" t="str">
        <f>IF($A159="ADD",IF(NOT(ISBLANK(BK159)),_xlfn.XLOOKUP(BK159,br_pier_cap_type[lookupValue],br_pier_cap_type[lookupKey],"ERROR"),""), "")</f>
        <v/>
      </c>
      <c r="BN159" s="3" t="str">
        <f>IF($A159="ADD",IF(NOT(ISBLANK(BM159)),_xlfn.XLOOKUP(BM159,br_bearing_type[lookupValue],br_bearing_type[lookupKey],"ERROR"),""), "")</f>
        <v/>
      </c>
      <c r="BP159" s="3" t="str">
        <f>IF($A159="ADD",IF(NOT(ISBLANK(BO159)),_xlfn.XLOOKUP(BO159,br_pier_type[lookupValue],br_pier_type[lookupKey],"ERROR"),""), "")</f>
        <v/>
      </c>
      <c r="BR159" s="3" t="str">
        <f>IF($A159="ADD",IF(NOT(ISBLANK(BQ159)),_xlfn.XLOOKUP(BQ159,br_pier_cap_type[lookupValue],br_pier_cap_type[lookupKey],"ERROR"),""), "")</f>
        <v/>
      </c>
      <c r="BT159" s="3" t="str">
        <f>IF($A159="ADD",IF(NOT(ISBLANK(BS159)),_xlfn.XLOOKUP(BS159,br_bearing_type[lookupValue],br_bearing_type[lookupKey],"ERROR"),""), "")</f>
        <v/>
      </c>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T159" s="3" t="str">
        <f>IF($A159="ADD",IF(NOT(ISBLANK(CS159)),_xlfn.XLOOKUP(CS159,br_pier_type[lookupValue],br_pier_type[lookupKey],"ERROR"),""), "")</f>
        <v/>
      </c>
      <c r="CV159" s="3" t="str">
        <f>IF($A159="ADD",IF(NOT(ISBLANK(CU159)),_xlfn.XLOOKUP(CU159,br_pier_cap_type[lookupValue],br_pier_cap_type[lookupKey],"ERROR"),""), "")</f>
        <v/>
      </c>
      <c r="CX159" s="3" t="str">
        <f>IF($A159="ADD",IF(NOT(ISBLANK(CW159)),_xlfn.XLOOKUP(CW159,br_bearing_type[lookupValue],br_bearing_type[lookupKey],"ERROR"),""), "")</f>
        <v/>
      </c>
      <c r="CZ159" s="3" t="str">
        <f>IF($A159="ADD",IF(NOT(ISBLANK(CY159)),_xlfn.XLOOKUP(CY159,br_pier_type[lookupValue],br_pier_type[lookupKey],"ERROR"),""), "")</f>
        <v/>
      </c>
      <c r="DB159" s="3" t="str">
        <f>IF($A159="ADD",IF(NOT(ISBLANK(DA159)),_xlfn.XLOOKUP(DA159,br_pier_cap_type[lookupValue],br_pier_cap_type[lookupKey],"ERROR"),""), "")</f>
        <v/>
      </c>
      <c r="DD159" s="3" t="str">
        <f>IF($A159="ADD",IF(NOT(ISBLANK(DC159)),_xlfn.XLOOKUP(DC159,br_bearing_type[lookupValue],br_bearing_type[lookupKey],"ERROR"),""), "")</f>
        <v/>
      </c>
      <c r="DF159" s="3" t="str">
        <f>IF($A159="ADD",IF(NOT(ISBLANK(DE159)),_xlfn.XLOOKUP(DE159,br_pier_type[lookupValue],br_pier_type[lookupKey],"ERROR"),""), "")</f>
        <v/>
      </c>
      <c r="DH159" s="3" t="str">
        <f>IF($A159="ADD",IF(NOT(ISBLANK(DG159)),_xlfn.XLOOKUP(DG159,br_pier_cap_type[lookupValue],br_pier_cap_type[lookupKey],"ERROR"),""), "")</f>
        <v/>
      </c>
      <c r="DJ159" s="3" t="str">
        <f>IF($A159="ADD",IF(NOT(ISBLANK(DI159)),_xlfn.XLOOKUP(DI159,br_bearing_type[lookupValue],br_bearing_type[lookupKey],"ERROR"),""), "")</f>
        <v/>
      </c>
      <c r="DL159" s="3" t="str">
        <f>IF($A159="ADD",IF(NOT(ISBLANK(DK159)),_xlfn.XLOOKUP(DK159,br_pier_type[lookupValue],br_pier_type[lookupKey],"ERROR"),""), "")</f>
        <v/>
      </c>
      <c r="DN159" s="3" t="str">
        <f>IF($A159="ADD",IF(NOT(ISBLANK(DM159)),_xlfn.XLOOKUP(DM159,br_pier_cap_type[lookupValue],br_pier_cap_type[lookupKey],"ERROR"),""), "")</f>
        <v/>
      </c>
      <c r="DP159" s="3" t="str">
        <f>IF($A159="ADD",IF(NOT(ISBLANK(DO159)),_xlfn.XLOOKUP(DO159,br_bearing_type[lookupValue],br_bearing_type[lookupKey],"ERROR"),""), "")</f>
        <v/>
      </c>
      <c r="DR159" s="3" t="str">
        <f>IF($A159="ADD",IF(NOT(ISBLANK(DQ159)),_xlfn.XLOOKUP(DQ159,br_pier_type[lookupValue],br_pier_type[lookupKey],"ERROR"),""), "")</f>
        <v/>
      </c>
      <c r="DT159" s="3" t="str">
        <f>IF($A159="ADD",IF(NOT(ISBLANK(DS159)),_xlfn.XLOOKUP(DS159,br_pier_cap_type[lookupValue],br_pier_cap_type[lookupKey],"ERROR"),""), "")</f>
        <v/>
      </c>
      <c r="DV159" s="3" t="str">
        <f>IF($A159="ADD",IF(NOT(ISBLANK(DU159)),_xlfn.XLOOKUP(DU159,br_bearing_type[lookupValue],br_bearing_type[lookupKey],"ERROR"),""), "")</f>
        <v/>
      </c>
      <c r="DX159" s="3" t="str">
        <f>IF($A159="ADD",IF(NOT(ISBLANK(DW159)),_xlfn.XLOOKUP(DW159,br_pier_type[lookupValue],br_pier_type[lookupKey],"ERROR"),""), "")</f>
        <v/>
      </c>
      <c r="DZ159" s="3" t="str">
        <f>IF($A159="ADD",IF(NOT(ISBLANK(DY159)),_xlfn.XLOOKUP(DY159,br_pier_cap_type[lookupValue],br_pier_cap_type[lookupKey],"ERROR"),""), "")</f>
        <v/>
      </c>
      <c r="EB159" s="3" t="str">
        <f>IF($A159="ADD",IF(NOT(ISBLANK(EA159)),_xlfn.XLOOKUP(EA159,br_bearing_type[lookupValue],br_bearing_type[lookupKey],"ERROR"),""), "")</f>
        <v/>
      </c>
      <c r="EU159" s="6"/>
      <c r="EV159" s="6"/>
      <c r="EW159" s="6"/>
      <c r="EX159" s="6"/>
      <c r="EY159" s="6"/>
      <c r="EZ159" s="6"/>
      <c r="FA159" s="6"/>
      <c r="FB159" s="6"/>
      <c r="FC159" s="6"/>
      <c r="FD159" s="6"/>
      <c r="FE159" s="6"/>
      <c r="FF159" s="6"/>
      <c r="FG159" s="6"/>
      <c r="FH159" s="6"/>
      <c r="FI159" s="6"/>
      <c r="FJ159" s="6"/>
      <c r="FK159" s="6"/>
      <c r="FL159" s="6"/>
      <c r="FM159" s="6"/>
      <c r="FN159" s="6"/>
      <c r="FO159" s="6"/>
      <c r="FP159" s="6"/>
      <c r="FQ159" s="6"/>
      <c r="FR159" s="6"/>
      <c r="HU159" s="4"/>
      <c r="HX159" s="8"/>
      <c r="HY159" s="8"/>
      <c r="HZ159" s="4" t="str">
        <f t="shared" ca="1" si="6"/>
        <v/>
      </c>
      <c r="IA159" s="3" t="str">
        <f t="shared" si="7"/>
        <v/>
      </c>
      <c r="IB159" s="3" t="str">
        <f>IF($A159="","",IF((AND($A159="ADD",OR(IA159="",IA159="Local Authority"))),"L",(_xlfn.XLOOKUP(IA159,asset_owner[lookupValue],asset_owner[lookupKey],""))))</f>
        <v/>
      </c>
      <c r="IC159" s="9"/>
      <c r="IF159" s="8" t="str">
        <f t="shared" si="8"/>
        <v/>
      </c>
      <c r="IG159" s="7"/>
    </row>
    <row r="160" spans="2:241" x14ac:dyDescent="0.25">
      <c r="B160" s="5"/>
      <c r="C160" s="5"/>
      <c r="D160" s="6"/>
      <c r="E160" s="6"/>
      <c r="H160" s="3" t="str">
        <f>IF($A160="ADD",IF(NOT(ISBLANK(G160)),_xlfn.XLOOKUP(G160,br_found_type[lookupValue],br_found_type[lookupKey],"ERROR"),""), "")</f>
        <v/>
      </c>
      <c r="I160" s="4"/>
      <c r="K160" s="4"/>
      <c r="M160" s="3" t="str">
        <f>IF($A160="ADD",IF(NOT(ISBLANK(L160)),_xlfn.XLOOKUP(L160,br_found_mat[lookupValue],br_found_mat[lookupKey],"ERROR"),""), "")</f>
        <v/>
      </c>
      <c r="O160" s="3" t="str">
        <f>IF($A160="ADD",IF(NOT(ISBLANK(N160)),_xlfn.XLOOKUP(N160,found_cast_type[lookupValue],found_cast_type[lookupKey],"ERROR"),""), "")</f>
        <v/>
      </c>
      <c r="P160" s="4"/>
      <c r="R160" s="3" t="str">
        <f>IF($A160="ADD",IF(NOT(ISBLANK(Q160)),_xlfn.XLOOKUP(Q160,br_paint_system[lookupValue],br_paint_system[lookupKey],"ERROR"),""), "")</f>
        <v/>
      </c>
      <c r="T160" s="3" t="str">
        <f>IF($A160="ADD",IF(NOT(ISBLANK(S160)),_xlfn.XLOOKUP(S160,br_pier_type[lookupValue],br_pier_type[lookupKey],"ERROR"),""), "")</f>
        <v/>
      </c>
      <c r="V160" s="3" t="str">
        <f>IF($A160="ADD",IF(NOT(ISBLANK(U160)),_xlfn.XLOOKUP(U160,br_pier_cap_type[lookupValue],br_pier_cap_type[lookupKey],"ERROR"),""), "")</f>
        <v/>
      </c>
      <c r="X160" s="3" t="str">
        <f>IF($A160="ADD",IF(NOT(ISBLANK(W160)),_xlfn.XLOOKUP(W160,br_bearing_type[lookupValue],br_bearing_type[lookupKey],"ERROR"),""), "")</f>
        <v/>
      </c>
      <c r="Z160" s="3" t="str">
        <f>IF($A160="ADD",IF(NOT(ISBLANK(Y160)),_xlfn.XLOOKUP(Y160,br_pier_type[lookupValue],br_pier_type[lookupKey],"ERROR"),""), "")</f>
        <v/>
      </c>
      <c r="AB160" s="3" t="str">
        <f>IF($A160="ADD",IF(NOT(ISBLANK(AA160)),_xlfn.XLOOKUP(AA160,br_pier_cap_type[lookupValue],br_pier_cap_type[lookupKey],"ERROR"),""), "")</f>
        <v/>
      </c>
      <c r="AD160" s="3" t="str">
        <f>IF($A160="ADD",IF(NOT(ISBLANK(AC160)),_xlfn.XLOOKUP(AC160,br_bearing_type[lookupValue],br_bearing_type[lookupKey],"ERROR"),""), "")</f>
        <v/>
      </c>
      <c r="AF160" s="3" t="str">
        <f>IF($A160="ADD",IF(NOT(ISBLANK(AE160)),_xlfn.XLOOKUP(AE160,br_pier_type[lookupValue],br_pier_type[lookupKey],"ERROR"),""), "")</f>
        <v/>
      </c>
      <c r="AH160" s="3" t="str">
        <f>IF($A160="ADD",IF(NOT(ISBLANK(AG160)),_xlfn.XLOOKUP(AG160,br_pier_cap_type[lookupValue],br_pier_cap_type[lookupKey],"ERROR"),""), "")</f>
        <v/>
      </c>
      <c r="AJ160" s="3" t="str">
        <f>IF($A160="ADD",IF(NOT(ISBLANK(AI160)),_xlfn.XLOOKUP(AI160,br_bearing_type[lookupValue],br_bearing_type[lookupKey],"ERROR"),""), "")</f>
        <v/>
      </c>
      <c r="AL160" s="3" t="str">
        <f>IF($A160="ADD",IF(NOT(ISBLANK(AK160)),_xlfn.XLOOKUP(AK160,br_pier_type[lookupValue],br_pier_type[lookupKey],"ERROR"),""), "")</f>
        <v/>
      </c>
      <c r="AN160" s="3" t="str">
        <f>IF($A160="ADD",IF(NOT(ISBLANK(AM160)),_xlfn.XLOOKUP(AM160,br_pier_cap_type[lookupValue],br_pier_cap_type[lookupKey],"ERROR"),""), "")</f>
        <v/>
      </c>
      <c r="AP160" s="3" t="str">
        <f>IF($A160="ADD",IF(NOT(ISBLANK(AO160)),_xlfn.XLOOKUP(AO160,br_bearing_type[lookupValue],br_bearing_type[lookupKey],"ERROR"),""), "")</f>
        <v/>
      </c>
      <c r="AR160" s="3" t="str">
        <f>IF($A160="ADD",IF(NOT(ISBLANK(AQ160)),_xlfn.XLOOKUP(AQ160,br_pier_type[lookupValue],br_pier_type[lookupKey],"ERROR"),""), "")</f>
        <v/>
      </c>
      <c r="AT160" s="3" t="str">
        <f>IF($A160="ADD",IF(NOT(ISBLANK(AS160)),_xlfn.XLOOKUP(AS160,br_pier_cap_type[lookupValue],br_pier_cap_type[lookupKey],"ERROR"),""), "")</f>
        <v/>
      </c>
      <c r="AV160" s="3" t="str">
        <f>IF($A160="ADD",IF(NOT(ISBLANK(AU160)),_xlfn.XLOOKUP(AU160,br_bearing_type[lookupValue],br_bearing_type[lookupKey],"ERROR"),""), "")</f>
        <v/>
      </c>
      <c r="AX160" s="3" t="str">
        <f>IF($A160="ADD",IF(NOT(ISBLANK(AW160)),_xlfn.XLOOKUP(AW160,br_pier_type[lookupValue],br_pier_type[lookupKey],"ERROR"),""), "")</f>
        <v/>
      </c>
      <c r="AZ160" s="3" t="str">
        <f>IF($A160="ADD",IF(NOT(ISBLANK(AY160)),_xlfn.XLOOKUP(AY160,br_pier_cap_type[lookupValue],br_pier_cap_type[lookupKey],"ERROR"),""), "")</f>
        <v/>
      </c>
      <c r="BB160" s="3" t="str">
        <f>IF($A160="ADD",IF(NOT(ISBLANK(BA160)),_xlfn.XLOOKUP(BA160,br_bearing_type[lookupValue],br_bearing_type[lookupKey],"ERROR"),""), "")</f>
        <v/>
      </c>
      <c r="BD160" s="3" t="str">
        <f>IF($A160="ADD",IF(NOT(ISBLANK(BC160)),_xlfn.XLOOKUP(BC160,br_pier_type[lookupValue],br_pier_type[lookupKey],"ERROR"),""), "")</f>
        <v/>
      </c>
      <c r="BF160" s="3" t="str">
        <f>IF($A160="ADD",IF(NOT(ISBLANK(BE160)),_xlfn.XLOOKUP(BE160,br_pier_cap_type[lookupValue],br_pier_cap_type[lookupKey],"ERROR"),""), "")</f>
        <v/>
      </c>
      <c r="BH160" s="3" t="str">
        <f>IF($A160="ADD",IF(NOT(ISBLANK(BG160)),_xlfn.XLOOKUP(BG160,br_bearing_type[lookupValue],br_bearing_type[lookupKey],"ERROR"),""), "")</f>
        <v/>
      </c>
      <c r="BJ160" s="3" t="str">
        <f>IF($A160="ADD",IF(NOT(ISBLANK(BI160)),_xlfn.XLOOKUP(BI160,br_pier_type[lookupValue],br_pier_type[lookupKey],"ERROR"),""), "")</f>
        <v/>
      </c>
      <c r="BL160" s="3" t="str">
        <f>IF($A160="ADD",IF(NOT(ISBLANK(BK160)),_xlfn.XLOOKUP(BK160,br_pier_cap_type[lookupValue],br_pier_cap_type[lookupKey],"ERROR"),""), "")</f>
        <v/>
      </c>
      <c r="BN160" s="3" t="str">
        <f>IF($A160="ADD",IF(NOT(ISBLANK(BM160)),_xlfn.XLOOKUP(BM160,br_bearing_type[lookupValue],br_bearing_type[lookupKey],"ERROR"),""), "")</f>
        <v/>
      </c>
      <c r="BP160" s="3" t="str">
        <f>IF($A160="ADD",IF(NOT(ISBLANK(BO160)),_xlfn.XLOOKUP(BO160,br_pier_type[lookupValue],br_pier_type[lookupKey],"ERROR"),""), "")</f>
        <v/>
      </c>
      <c r="BR160" s="3" t="str">
        <f>IF($A160="ADD",IF(NOT(ISBLANK(BQ160)),_xlfn.XLOOKUP(BQ160,br_pier_cap_type[lookupValue],br_pier_cap_type[lookupKey],"ERROR"),""), "")</f>
        <v/>
      </c>
      <c r="BT160" s="3" t="str">
        <f>IF($A160="ADD",IF(NOT(ISBLANK(BS160)),_xlfn.XLOOKUP(BS160,br_bearing_type[lookupValue],br_bearing_type[lookupKey],"ERROR"),""), "")</f>
        <v/>
      </c>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T160" s="3" t="str">
        <f>IF($A160="ADD",IF(NOT(ISBLANK(CS160)),_xlfn.XLOOKUP(CS160,br_pier_type[lookupValue],br_pier_type[lookupKey],"ERROR"),""), "")</f>
        <v/>
      </c>
      <c r="CV160" s="3" t="str">
        <f>IF($A160="ADD",IF(NOT(ISBLANK(CU160)),_xlfn.XLOOKUP(CU160,br_pier_cap_type[lookupValue],br_pier_cap_type[lookupKey],"ERROR"),""), "")</f>
        <v/>
      </c>
      <c r="CX160" s="3" t="str">
        <f>IF($A160="ADD",IF(NOT(ISBLANK(CW160)),_xlfn.XLOOKUP(CW160,br_bearing_type[lookupValue],br_bearing_type[lookupKey],"ERROR"),""), "")</f>
        <v/>
      </c>
      <c r="CZ160" s="3" t="str">
        <f>IF($A160="ADD",IF(NOT(ISBLANK(CY160)),_xlfn.XLOOKUP(CY160,br_pier_type[lookupValue],br_pier_type[lookupKey],"ERROR"),""), "")</f>
        <v/>
      </c>
      <c r="DB160" s="3" t="str">
        <f>IF($A160="ADD",IF(NOT(ISBLANK(DA160)),_xlfn.XLOOKUP(DA160,br_pier_cap_type[lookupValue],br_pier_cap_type[lookupKey],"ERROR"),""), "")</f>
        <v/>
      </c>
      <c r="DD160" s="3" t="str">
        <f>IF($A160="ADD",IF(NOT(ISBLANK(DC160)),_xlfn.XLOOKUP(DC160,br_bearing_type[lookupValue],br_bearing_type[lookupKey],"ERROR"),""), "")</f>
        <v/>
      </c>
      <c r="DF160" s="3" t="str">
        <f>IF($A160="ADD",IF(NOT(ISBLANK(DE160)),_xlfn.XLOOKUP(DE160,br_pier_type[lookupValue],br_pier_type[lookupKey],"ERROR"),""), "")</f>
        <v/>
      </c>
      <c r="DH160" s="3" t="str">
        <f>IF($A160="ADD",IF(NOT(ISBLANK(DG160)),_xlfn.XLOOKUP(DG160,br_pier_cap_type[lookupValue],br_pier_cap_type[lookupKey],"ERROR"),""), "")</f>
        <v/>
      </c>
      <c r="DJ160" s="3" t="str">
        <f>IF($A160="ADD",IF(NOT(ISBLANK(DI160)),_xlfn.XLOOKUP(DI160,br_bearing_type[lookupValue],br_bearing_type[lookupKey],"ERROR"),""), "")</f>
        <v/>
      </c>
      <c r="DL160" s="3" t="str">
        <f>IF($A160="ADD",IF(NOT(ISBLANK(DK160)),_xlfn.XLOOKUP(DK160,br_pier_type[lookupValue],br_pier_type[lookupKey],"ERROR"),""), "")</f>
        <v/>
      </c>
      <c r="DN160" s="3" t="str">
        <f>IF($A160="ADD",IF(NOT(ISBLANK(DM160)),_xlfn.XLOOKUP(DM160,br_pier_cap_type[lookupValue],br_pier_cap_type[lookupKey],"ERROR"),""), "")</f>
        <v/>
      </c>
      <c r="DP160" s="3" t="str">
        <f>IF($A160="ADD",IF(NOT(ISBLANK(DO160)),_xlfn.XLOOKUP(DO160,br_bearing_type[lookupValue],br_bearing_type[lookupKey],"ERROR"),""), "")</f>
        <v/>
      </c>
      <c r="DR160" s="3" t="str">
        <f>IF($A160="ADD",IF(NOT(ISBLANK(DQ160)),_xlfn.XLOOKUP(DQ160,br_pier_type[lookupValue],br_pier_type[lookupKey],"ERROR"),""), "")</f>
        <v/>
      </c>
      <c r="DT160" s="3" t="str">
        <f>IF($A160="ADD",IF(NOT(ISBLANK(DS160)),_xlfn.XLOOKUP(DS160,br_pier_cap_type[lookupValue],br_pier_cap_type[lookupKey],"ERROR"),""), "")</f>
        <v/>
      </c>
      <c r="DV160" s="3" t="str">
        <f>IF($A160="ADD",IF(NOT(ISBLANK(DU160)),_xlfn.XLOOKUP(DU160,br_bearing_type[lookupValue],br_bearing_type[lookupKey],"ERROR"),""), "")</f>
        <v/>
      </c>
      <c r="DX160" s="3" t="str">
        <f>IF($A160="ADD",IF(NOT(ISBLANK(DW160)),_xlfn.XLOOKUP(DW160,br_pier_type[lookupValue],br_pier_type[lookupKey],"ERROR"),""), "")</f>
        <v/>
      </c>
      <c r="DZ160" s="3" t="str">
        <f>IF($A160="ADD",IF(NOT(ISBLANK(DY160)),_xlfn.XLOOKUP(DY160,br_pier_cap_type[lookupValue],br_pier_cap_type[lookupKey],"ERROR"),""), "")</f>
        <v/>
      </c>
      <c r="EB160" s="3" t="str">
        <f>IF($A160="ADD",IF(NOT(ISBLANK(EA160)),_xlfn.XLOOKUP(EA160,br_bearing_type[lookupValue],br_bearing_type[lookupKey],"ERROR"),""), "")</f>
        <v/>
      </c>
      <c r="EU160" s="6"/>
      <c r="EV160" s="6"/>
      <c r="EW160" s="6"/>
      <c r="EX160" s="6"/>
      <c r="EY160" s="6"/>
      <c r="EZ160" s="6"/>
      <c r="FA160" s="6"/>
      <c r="FB160" s="6"/>
      <c r="FC160" s="6"/>
      <c r="FD160" s="6"/>
      <c r="FE160" s="6"/>
      <c r="FF160" s="6"/>
      <c r="FG160" s="6"/>
      <c r="FH160" s="6"/>
      <c r="FI160" s="6"/>
      <c r="FJ160" s="6"/>
      <c r="FK160" s="6"/>
      <c r="FL160" s="6"/>
      <c r="FM160" s="6"/>
      <c r="FN160" s="6"/>
      <c r="FO160" s="6"/>
      <c r="FP160" s="6"/>
      <c r="FQ160" s="6"/>
      <c r="FR160" s="6"/>
      <c r="HU160" s="4"/>
      <c r="HX160" s="8"/>
      <c r="HY160" s="8"/>
      <c r="HZ160" s="4" t="str">
        <f t="shared" ca="1" si="6"/>
        <v/>
      </c>
      <c r="IA160" s="3" t="str">
        <f t="shared" si="7"/>
        <v/>
      </c>
      <c r="IB160" s="3" t="str">
        <f>IF($A160="","",IF((AND($A160="ADD",OR(IA160="",IA160="Local Authority"))),"L",(_xlfn.XLOOKUP(IA160,asset_owner[lookupValue],asset_owner[lookupKey],""))))</f>
        <v/>
      </c>
      <c r="IC160" s="9"/>
      <c r="IF160" s="8" t="str">
        <f t="shared" si="8"/>
        <v/>
      </c>
      <c r="IG160" s="7"/>
    </row>
    <row r="161" spans="2:241" x14ac:dyDescent="0.25">
      <c r="B161" s="5"/>
      <c r="C161" s="5"/>
      <c r="D161" s="6"/>
      <c r="E161" s="6"/>
      <c r="H161" s="3" t="str">
        <f>IF($A161="ADD",IF(NOT(ISBLANK(G161)),_xlfn.XLOOKUP(G161,br_found_type[lookupValue],br_found_type[lookupKey],"ERROR"),""), "")</f>
        <v/>
      </c>
      <c r="I161" s="4"/>
      <c r="K161" s="4"/>
      <c r="M161" s="3" t="str">
        <f>IF($A161="ADD",IF(NOT(ISBLANK(L161)),_xlfn.XLOOKUP(L161,br_found_mat[lookupValue],br_found_mat[lookupKey],"ERROR"),""), "")</f>
        <v/>
      </c>
      <c r="O161" s="3" t="str">
        <f>IF($A161="ADD",IF(NOT(ISBLANK(N161)),_xlfn.XLOOKUP(N161,found_cast_type[lookupValue],found_cast_type[lookupKey],"ERROR"),""), "")</f>
        <v/>
      </c>
      <c r="P161" s="4"/>
      <c r="R161" s="3" t="str">
        <f>IF($A161="ADD",IF(NOT(ISBLANK(Q161)),_xlfn.XLOOKUP(Q161,br_paint_system[lookupValue],br_paint_system[lookupKey],"ERROR"),""), "")</f>
        <v/>
      </c>
      <c r="T161" s="3" t="str">
        <f>IF($A161="ADD",IF(NOT(ISBLANK(S161)),_xlfn.XLOOKUP(S161,br_pier_type[lookupValue],br_pier_type[lookupKey],"ERROR"),""), "")</f>
        <v/>
      </c>
      <c r="V161" s="3" t="str">
        <f>IF($A161="ADD",IF(NOT(ISBLANK(U161)),_xlfn.XLOOKUP(U161,br_pier_cap_type[lookupValue],br_pier_cap_type[lookupKey],"ERROR"),""), "")</f>
        <v/>
      </c>
      <c r="X161" s="3" t="str">
        <f>IF($A161="ADD",IF(NOT(ISBLANK(W161)),_xlfn.XLOOKUP(W161,br_bearing_type[lookupValue],br_bearing_type[lookupKey],"ERROR"),""), "")</f>
        <v/>
      </c>
      <c r="Z161" s="3" t="str">
        <f>IF($A161="ADD",IF(NOT(ISBLANK(Y161)),_xlfn.XLOOKUP(Y161,br_pier_type[lookupValue],br_pier_type[lookupKey],"ERROR"),""), "")</f>
        <v/>
      </c>
      <c r="AB161" s="3" t="str">
        <f>IF($A161="ADD",IF(NOT(ISBLANK(AA161)),_xlfn.XLOOKUP(AA161,br_pier_cap_type[lookupValue],br_pier_cap_type[lookupKey],"ERROR"),""), "")</f>
        <v/>
      </c>
      <c r="AD161" s="3" t="str">
        <f>IF($A161="ADD",IF(NOT(ISBLANK(AC161)),_xlfn.XLOOKUP(AC161,br_bearing_type[lookupValue],br_bearing_type[lookupKey],"ERROR"),""), "")</f>
        <v/>
      </c>
      <c r="AF161" s="3" t="str">
        <f>IF($A161="ADD",IF(NOT(ISBLANK(AE161)),_xlfn.XLOOKUP(AE161,br_pier_type[lookupValue],br_pier_type[lookupKey],"ERROR"),""), "")</f>
        <v/>
      </c>
      <c r="AH161" s="3" t="str">
        <f>IF($A161="ADD",IF(NOT(ISBLANK(AG161)),_xlfn.XLOOKUP(AG161,br_pier_cap_type[lookupValue],br_pier_cap_type[lookupKey],"ERROR"),""), "")</f>
        <v/>
      </c>
      <c r="AJ161" s="3" t="str">
        <f>IF($A161="ADD",IF(NOT(ISBLANK(AI161)),_xlfn.XLOOKUP(AI161,br_bearing_type[lookupValue],br_bearing_type[lookupKey],"ERROR"),""), "")</f>
        <v/>
      </c>
      <c r="AL161" s="3" t="str">
        <f>IF($A161="ADD",IF(NOT(ISBLANK(AK161)),_xlfn.XLOOKUP(AK161,br_pier_type[lookupValue],br_pier_type[lookupKey],"ERROR"),""), "")</f>
        <v/>
      </c>
      <c r="AN161" s="3" t="str">
        <f>IF($A161="ADD",IF(NOT(ISBLANK(AM161)),_xlfn.XLOOKUP(AM161,br_pier_cap_type[lookupValue],br_pier_cap_type[lookupKey],"ERROR"),""), "")</f>
        <v/>
      </c>
      <c r="AP161" s="3" t="str">
        <f>IF($A161="ADD",IF(NOT(ISBLANK(AO161)),_xlfn.XLOOKUP(AO161,br_bearing_type[lookupValue],br_bearing_type[lookupKey],"ERROR"),""), "")</f>
        <v/>
      </c>
      <c r="AR161" s="3" t="str">
        <f>IF($A161="ADD",IF(NOT(ISBLANK(AQ161)),_xlfn.XLOOKUP(AQ161,br_pier_type[lookupValue],br_pier_type[lookupKey],"ERROR"),""), "")</f>
        <v/>
      </c>
      <c r="AT161" s="3" t="str">
        <f>IF($A161="ADD",IF(NOT(ISBLANK(AS161)),_xlfn.XLOOKUP(AS161,br_pier_cap_type[lookupValue],br_pier_cap_type[lookupKey],"ERROR"),""), "")</f>
        <v/>
      </c>
      <c r="AV161" s="3" t="str">
        <f>IF($A161="ADD",IF(NOT(ISBLANK(AU161)),_xlfn.XLOOKUP(AU161,br_bearing_type[lookupValue],br_bearing_type[lookupKey],"ERROR"),""), "")</f>
        <v/>
      </c>
      <c r="AX161" s="3" t="str">
        <f>IF($A161="ADD",IF(NOT(ISBLANK(AW161)),_xlfn.XLOOKUP(AW161,br_pier_type[lookupValue],br_pier_type[lookupKey],"ERROR"),""), "")</f>
        <v/>
      </c>
      <c r="AZ161" s="3" t="str">
        <f>IF($A161="ADD",IF(NOT(ISBLANK(AY161)),_xlfn.XLOOKUP(AY161,br_pier_cap_type[lookupValue],br_pier_cap_type[lookupKey],"ERROR"),""), "")</f>
        <v/>
      </c>
      <c r="BB161" s="3" t="str">
        <f>IF($A161="ADD",IF(NOT(ISBLANK(BA161)),_xlfn.XLOOKUP(BA161,br_bearing_type[lookupValue],br_bearing_type[lookupKey],"ERROR"),""), "")</f>
        <v/>
      </c>
      <c r="BD161" s="3" t="str">
        <f>IF($A161="ADD",IF(NOT(ISBLANK(BC161)),_xlfn.XLOOKUP(BC161,br_pier_type[lookupValue],br_pier_type[lookupKey],"ERROR"),""), "")</f>
        <v/>
      </c>
      <c r="BF161" s="3" t="str">
        <f>IF($A161="ADD",IF(NOT(ISBLANK(BE161)),_xlfn.XLOOKUP(BE161,br_pier_cap_type[lookupValue],br_pier_cap_type[lookupKey],"ERROR"),""), "")</f>
        <v/>
      </c>
      <c r="BH161" s="3" t="str">
        <f>IF($A161="ADD",IF(NOT(ISBLANK(BG161)),_xlfn.XLOOKUP(BG161,br_bearing_type[lookupValue],br_bearing_type[lookupKey],"ERROR"),""), "")</f>
        <v/>
      </c>
      <c r="BJ161" s="3" t="str">
        <f>IF($A161="ADD",IF(NOT(ISBLANK(BI161)),_xlfn.XLOOKUP(BI161,br_pier_type[lookupValue],br_pier_type[lookupKey],"ERROR"),""), "")</f>
        <v/>
      </c>
      <c r="BL161" s="3" t="str">
        <f>IF($A161="ADD",IF(NOT(ISBLANK(BK161)),_xlfn.XLOOKUP(BK161,br_pier_cap_type[lookupValue],br_pier_cap_type[lookupKey],"ERROR"),""), "")</f>
        <v/>
      </c>
      <c r="BN161" s="3" t="str">
        <f>IF($A161="ADD",IF(NOT(ISBLANK(BM161)),_xlfn.XLOOKUP(BM161,br_bearing_type[lookupValue],br_bearing_type[lookupKey],"ERROR"),""), "")</f>
        <v/>
      </c>
      <c r="BP161" s="3" t="str">
        <f>IF($A161="ADD",IF(NOT(ISBLANK(BO161)),_xlfn.XLOOKUP(BO161,br_pier_type[lookupValue],br_pier_type[lookupKey],"ERROR"),""), "")</f>
        <v/>
      </c>
      <c r="BR161" s="3" t="str">
        <f>IF($A161="ADD",IF(NOT(ISBLANK(BQ161)),_xlfn.XLOOKUP(BQ161,br_pier_cap_type[lookupValue],br_pier_cap_type[lookupKey],"ERROR"),""), "")</f>
        <v/>
      </c>
      <c r="BT161" s="3" t="str">
        <f>IF($A161="ADD",IF(NOT(ISBLANK(BS161)),_xlfn.XLOOKUP(BS161,br_bearing_type[lookupValue],br_bearing_type[lookupKey],"ERROR"),""), "")</f>
        <v/>
      </c>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T161" s="3" t="str">
        <f>IF($A161="ADD",IF(NOT(ISBLANK(CS161)),_xlfn.XLOOKUP(CS161,br_pier_type[lookupValue],br_pier_type[lookupKey],"ERROR"),""), "")</f>
        <v/>
      </c>
      <c r="CV161" s="3" t="str">
        <f>IF($A161="ADD",IF(NOT(ISBLANK(CU161)),_xlfn.XLOOKUP(CU161,br_pier_cap_type[lookupValue],br_pier_cap_type[lookupKey],"ERROR"),""), "")</f>
        <v/>
      </c>
      <c r="CX161" s="3" t="str">
        <f>IF($A161="ADD",IF(NOT(ISBLANK(CW161)),_xlfn.XLOOKUP(CW161,br_bearing_type[lookupValue],br_bearing_type[lookupKey],"ERROR"),""), "")</f>
        <v/>
      </c>
      <c r="CZ161" s="3" t="str">
        <f>IF($A161="ADD",IF(NOT(ISBLANK(CY161)),_xlfn.XLOOKUP(CY161,br_pier_type[lookupValue],br_pier_type[lookupKey],"ERROR"),""), "")</f>
        <v/>
      </c>
      <c r="DB161" s="3" t="str">
        <f>IF($A161="ADD",IF(NOT(ISBLANK(DA161)),_xlfn.XLOOKUP(DA161,br_pier_cap_type[lookupValue],br_pier_cap_type[lookupKey],"ERROR"),""), "")</f>
        <v/>
      </c>
      <c r="DD161" s="3" t="str">
        <f>IF($A161="ADD",IF(NOT(ISBLANK(DC161)),_xlfn.XLOOKUP(DC161,br_bearing_type[lookupValue],br_bearing_type[lookupKey],"ERROR"),""), "")</f>
        <v/>
      </c>
      <c r="DF161" s="3" t="str">
        <f>IF($A161="ADD",IF(NOT(ISBLANK(DE161)),_xlfn.XLOOKUP(DE161,br_pier_type[lookupValue],br_pier_type[lookupKey],"ERROR"),""), "")</f>
        <v/>
      </c>
      <c r="DH161" s="3" t="str">
        <f>IF($A161="ADD",IF(NOT(ISBLANK(DG161)),_xlfn.XLOOKUP(DG161,br_pier_cap_type[lookupValue],br_pier_cap_type[lookupKey],"ERROR"),""), "")</f>
        <v/>
      </c>
      <c r="DJ161" s="3" t="str">
        <f>IF($A161="ADD",IF(NOT(ISBLANK(DI161)),_xlfn.XLOOKUP(DI161,br_bearing_type[lookupValue],br_bearing_type[lookupKey],"ERROR"),""), "")</f>
        <v/>
      </c>
      <c r="DL161" s="3" t="str">
        <f>IF($A161="ADD",IF(NOT(ISBLANK(DK161)),_xlfn.XLOOKUP(DK161,br_pier_type[lookupValue],br_pier_type[lookupKey],"ERROR"),""), "")</f>
        <v/>
      </c>
      <c r="DN161" s="3" t="str">
        <f>IF($A161="ADD",IF(NOT(ISBLANK(DM161)),_xlfn.XLOOKUP(DM161,br_pier_cap_type[lookupValue],br_pier_cap_type[lookupKey],"ERROR"),""), "")</f>
        <v/>
      </c>
      <c r="DP161" s="3" t="str">
        <f>IF($A161="ADD",IF(NOT(ISBLANK(DO161)),_xlfn.XLOOKUP(DO161,br_bearing_type[lookupValue],br_bearing_type[lookupKey],"ERROR"),""), "")</f>
        <v/>
      </c>
      <c r="DR161" s="3" t="str">
        <f>IF($A161="ADD",IF(NOT(ISBLANK(DQ161)),_xlfn.XLOOKUP(DQ161,br_pier_type[lookupValue],br_pier_type[lookupKey],"ERROR"),""), "")</f>
        <v/>
      </c>
      <c r="DT161" s="3" t="str">
        <f>IF($A161="ADD",IF(NOT(ISBLANK(DS161)),_xlfn.XLOOKUP(DS161,br_pier_cap_type[lookupValue],br_pier_cap_type[lookupKey],"ERROR"),""), "")</f>
        <v/>
      </c>
      <c r="DV161" s="3" t="str">
        <f>IF($A161="ADD",IF(NOT(ISBLANK(DU161)),_xlfn.XLOOKUP(DU161,br_bearing_type[lookupValue],br_bearing_type[lookupKey],"ERROR"),""), "")</f>
        <v/>
      </c>
      <c r="DX161" s="3" t="str">
        <f>IF($A161="ADD",IF(NOT(ISBLANK(DW161)),_xlfn.XLOOKUP(DW161,br_pier_type[lookupValue],br_pier_type[lookupKey],"ERROR"),""), "")</f>
        <v/>
      </c>
      <c r="DZ161" s="3" t="str">
        <f>IF($A161="ADD",IF(NOT(ISBLANK(DY161)),_xlfn.XLOOKUP(DY161,br_pier_cap_type[lookupValue],br_pier_cap_type[lookupKey],"ERROR"),""), "")</f>
        <v/>
      </c>
      <c r="EB161" s="3" t="str">
        <f>IF($A161="ADD",IF(NOT(ISBLANK(EA161)),_xlfn.XLOOKUP(EA161,br_bearing_type[lookupValue],br_bearing_type[lookupKey],"ERROR"),""), "")</f>
        <v/>
      </c>
      <c r="EU161" s="6"/>
      <c r="EV161" s="6"/>
      <c r="EW161" s="6"/>
      <c r="EX161" s="6"/>
      <c r="EY161" s="6"/>
      <c r="EZ161" s="6"/>
      <c r="FA161" s="6"/>
      <c r="FB161" s="6"/>
      <c r="FC161" s="6"/>
      <c r="FD161" s="6"/>
      <c r="FE161" s="6"/>
      <c r="FF161" s="6"/>
      <c r="FG161" s="6"/>
      <c r="FH161" s="6"/>
      <c r="FI161" s="6"/>
      <c r="FJ161" s="6"/>
      <c r="FK161" s="6"/>
      <c r="FL161" s="6"/>
      <c r="FM161" s="6"/>
      <c r="FN161" s="6"/>
      <c r="FO161" s="6"/>
      <c r="FP161" s="6"/>
      <c r="FQ161" s="6"/>
      <c r="FR161" s="6"/>
      <c r="HU161" s="4"/>
      <c r="HX161" s="8"/>
      <c r="HY161" s="8"/>
      <c r="HZ161" s="4" t="str">
        <f t="shared" ca="1" si="6"/>
        <v/>
      </c>
      <c r="IA161" s="3" t="str">
        <f t="shared" si="7"/>
        <v/>
      </c>
      <c r="IB161" s="3" t="str">
        <f>IF($A161="","",IF((AND($A161="ADD",OR(IA161="",IA161="Local Authority"))),"L",(_xlfn.XLOOKUP(IA161,asset_owner[lookupValue],asset_owner[lookupKey],""))))</f>
        <v/>
      </c>
      <c r="IC161" s="9"/>
      <c r="IF161" s="8" t="str">
        <f t="shared" si="8"/>
        <v/>
      </c>
      <c r="IG161" s="7"/>
    </row>
    <row r="162" spans="2:241" x14ac:dyDescent="0.25">
      <c r="B162" s="5"/>
      <c r="C162" s="5"/>
      <c r="D162" s="6"/>
      <c r="E162" s="6"/>
      <c r="H162" s="3" t="str">
        <f>IF($A162="ADD",IF(NOT(ISBLANK(G162)),_xlfn.XLOOKUP(G162,br_found_type[lookupValue],br_found_type[lookupKey],"ERROR"),""), "")</f>
        <v/>
      </c>
      <c r="I162" s="4"/>
      <c r="K162" s="4"/>
      <c r="M162" s="3" t="str">
        <f>IF($A162="ADD",IF(NOT(ISBLANK(L162)),_xlfn.XLOOKUP(L162,br_found_mat[lookupValue],br_found_mat[lookupKey],"ERROR"),""), "")</f>
        <v/>
      </c>
      <c r="O162" s="3" t="str">
        <f>IF($A162="ADD",IF(NOT(ISBLANK(N162)),_xlfn.XLOOKUP(N162,found_cast_type[lookupValue],found_cast_type[lookupKey],"ERROR"),""), "")</f>
        <v/>
      </c>
      <c r="P162" s="4"/>
      <c r="R162" s="3" t="str">
        <f>IF($A162="ADD",IF(NOT(ISBLANK(Q162)),_xlfn.XLOOKUP(Q162,br_paint_system[lookupValue],br_paint_system[lookupKey],"ERROR"),""), "")</f>
        <v/>
      </c>
      <c r="T162" s="3" t="str">
        <f>IF($A162="ADD",IF(NOT(ISBLANK(S162)),_xlfn.XLOOKUP(S162,br_pier_type[lookupValue],br_pier_type[lookupKey],"ERROR"),""), "")</f>
        <v/>
      </c>
      <c r="V162" s="3" t="str">
        <f>IF($A162="ADD",IF(NOT(ISBLANK(U162)),_xlfn.XLOOKUP(U162,br_pier_cap_type[lookupValue],br_pier_cap_type[lookupKey],"ERROR"),""), "")</f>
        <v/>
      </c>
      <c r="X162" s="3" t="str">
        <f>IF($A162="ADD",IF(NOT(ISBLANK(W162)),_xlfn.XLOOKUP(W162,br_bearing_type[lookupValue],br_bearing_type[lookupKey],"ERROR"),""), "")</f>
        <v/>
      </c>
      <c r="Z162" s="3" t="str">
        <f>IF($A162="ADD",IF(NOT(ISBLANK(Y162)),_xlfn.XLOOKUP(Y162,br_pier_type[lookupValue],br_pier_type[lookupKey],"ERROR"),""), "")</f>
        <v/>
      </c>
      <c r="AB162" s="3" t="str">
        <f>IF($A162="ADD",IF(NOT(ISBLANK(AA162)),_xlfn.XLOOKUP(AA162,br_pier_cap_type[lookupValue],br_pier_cap_type[lookupKey],"ERROR"),""), "")</f>
        <v/>
      </c>
      <c r="AD162" s="3" t="str">
        <f>IF($A162="ADD",IF(NOT(ISBLANK(AC162)),_xlfn.XLOOKUP(AC162,br_bearing_type[lookupValue],br_bearing_type[lookupKey],"ERROR"),""), "")</f>
        <v/>
      </c>
      <c r="AF162" s="3" t="str">
        <f>IF($A162="ADD",IF(NOT(ISBLANK(AE162)),_xlfn.XLOOKUP(AE162,br_pier_type[lookupValue],br_pier_type[lookupKey],"ERROR"),""), "")</f>
        <v/>
      </c>
      <c r="AH162" s="3" t="str">
        <f>IF($A162="ADD",IF(NOT(ISBLANK(AG162)),_xlfn.XLOOKUP(AG162,br_pier_cap_type[lookupValue],br_pier_cap_type[lookupKey],"ERROR"),""), "")</f>
        <v/>
      </c>
      <c r="AJ162" s="3" t="str">
        <f>IF($A162="ADD",IF(NOT(ISBLANK(AI162)),_xlfn.XLOOKUP(AI162,br_bearing_type[lookupValue],br_bearing_type[lookupKey],"ERROR"),""), "")</f>
        <v/>
      </c>
      <c r="AL162" s="3" t="str">
        <f>IF($A162="ADD",IF(NOT(ISBLANK(AK162)),_xlfn.XLOOKUP(AK162,br_pier_type[lookupValue],br_pier_type[lookupKey],"ERROR"),""), "")</f>
        <v/>
      </c>
      <c r="AN162" s="3" t="str">
        <f>IF($A162="ADD",IF(NOT(ISBLANK(AM162)),_xlfn.XLOOKUP(AM162,br_pier_cap_type[lookupValue],br_pier_cap_type[lookupKey],"ERROR"),""), "")</f>
        <v/>
      </c>
      <c r="AP162" s="3" t="str">
        <f>IF($A162="ADD",IF(NOT(ISBLANK(AO162)),_xlfn.XLOOKUP(AO162,br_bearing_type[lookupValue],br_bearing_type[lookupKey],"ERROR"),""), "")</f>
        <v/>
      </c>
      <c r="AR162" s="3" t="str">
        <f>IF($A162="ADD",IF(NOT(ISBLANK(AQ162)),_xlfn.XLOOKUP(AQ162,br_pier_type[lookupValue],br_pier_type[lookupKey],"ERROR"),""), "")</f>
        <v/>
      </c>
      <c r="AT162" s="3" t="str">
        <f>IF($A162="ADD",IF(NOT(ISBLANK(AS162)),_xlfn.XLOOKUP(AS162,br_pier_cap_type[lookupValue],br_pier_cap_type[lookupKey],"ERROR"),""), "")</f>
        <v/>
      </c>
      <c r="AV162" s="3" t="str">
        <f>IF($A162="ADD",IF(NOT(ISBLANK(AU162)),_xlfn.XLOOKUP(AU162,br_bearing_type[lookupValue],br_bearing_type[lookupKey],"ERROR"),""), "")</f>
        <v/>
      </c>
      <c r="AX162" s="3" t="str">
        <f>IF($A162="ADD",IF(NOT(ISBLANK(AW162)),_xlfn.XLOOKUP(AW162,br_pier_type[lookupValue],br_pier_type[lookupKey],"ERROR"),""), "")</f>
        <v/>
      </c>
      <c r="AZ162" s="3" t="str">
        <f>IF($A162="ADD",IF(NOT(ISBLANK(AY162)),_xlfn.XLOOKUP(AY162,br_pier_cap_type[lookupValue],br_pier_cap_type[lookupKey],"ERROR"),""), "")</f>
        <v/>
      </c>
      <c r="BB162" s="3" t="str">
        <f>IF($A162="ADD",IF(NOT(ISBLANK(BA162)),_xlfn.XLOOKUP(BA162,br_bearing_type[lookupValue],br_bearing_type[lookupKey],"ERROR"),""), "")</f>
        <v/>
      </c>
      <c r="BD162" s="3" t="str">
        <f>IF($A162="ADD",IF(NOT(ISBLANK(BC162)),_xlfn.XLOOKUP(BC162,br_pier_type[lookupValue],br_pier_type[lookupKey],"ERROR"),""), "")</f>
        <v/>
      </c>
      <c r="BF162" s="3" t="str">
        <f>IF($A162="ADD",IF(NOT(ISBLANK(BE162)),_xlfn.XLOOKUP(BE162,br_pier_cap_type[lookupValue],br_pier_cap_type[lookupKey],"ERROR"),""), "")</f>
        <v/>
      </c>
      <c r="BH162" s="3" t="str">
        <f>IF($A162="ADD",IF(NOT(ISBLANK(BG162)),_xlfn.XLOOKUP(BG162,br_bearing_type[lookupValue],br_bearing_type[lookupKey],"ERROR"),""), "")</f>
        <v/>
      </c>
      <c r="BJ162" s="3" t="str">
        <f>IF($A162="ADD",IF(NOT(ISBLANK(BI162)),_xlfn.XLOOKUP(BI162,br_pier_type[lookupValue],br_pier_type[lookupKey],"ERROR"),""), "")</f>
        <v/>
      </c>
      <c r="BL162" s="3" t="str">
        <f>IF($A162="ADD",IF(NOT(ISBLANK(BK162)),_xlfn.XLOOKUP(BK162,br_pier_cap_type[lookupValue],br_pier_cap_type[lookupKey],"ERROR"),""), "")</f>
        <v/>
      </c>
      <c r="BN162" s="3" t="str">
        <f>IF($A162="ADD",IF(NOT(ISBLANK(BM162)),_xlfn.XLOOKUP(BM162,br_bearing_type[lookupValue],br_bearing_type[lookupKey],"ERROR"),""), "")</f>
        <v/>
      </c>
      <c r="BP162" s="3" t="str">
        <f>IF($A162="ADD",IF(NOT(ISBLANK(BO162)),_xlfn.XLOOKUP(BO162,br_pier_type[lookupValue],br_pier_type[lookupKey],"ERROR"),""), "")</f>
        <v/>
      </c>
      <c r="BR162" s="3" t="str">
        <f>IF($A162="ADD",IF(NOT(ISBLANK(BQ162)),_xlfn.XLOOKUP(BQ162,br_pier_cap_type[lookupValue],br_pier_cap_type[lookupKey],"ERROR"),""), "")</f>
        <v/>
      </c>
      <c r="BT162" s="3" t="str">
        <f>IF($A162="ADD",IF(NOT(ISBLANK(BS162)),_xlfn.XLOOKUP(BS162,br_bearing_type[lookupValue],br_bearing_type[lookupKey],"ERROR"),""), "")</f>
        <v/>
      </c>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T162" s="3" t="str">
        <f>IF($A162="ADD",IF(NOT(ISBLANK(CS162)),_xlfn.XLOOKUP(CS162,br_pier_type[lookupValue],br_pier_type[lookupKey],"ERROR"),""), "")</f>
        <v/>
      </c>
      <c r="CV162" s="3" t="str">
        <f>IF($A162="ADD",IF(NOT(ISBLANK(CU162)),_xlfn.XLOOKUP(CU162,br_pier_cap_type[lookupValue],br_pier_cap_type[lookupKey],"ERROR"),""), "")</f>
        <v/>
      </c>
      <c r="CX162" s="3" t="str">
        <f>IF($A162="ADD",IF(NOT(ISBLANK(CW162)),_xlfn.XLOOKUP(CW162,br_bearing_type[lookupValue],br_bearing_type[lookupKey],"ERROR"),""), "")</f>
        <v/>
      </c>
      <c r="CZ162" s="3" t="str">
        <f>IF($A162="ADD",IF(NOT(ISBLANK(CY162)),_xlfn.XLOOKUP(CY162,br_pier_type[lookupValue],br_pier_type[lookupKey],"ERROR"),""), "")</f>
        <v/>
      </c>
      <c r="DB162" s="3" t="str">
        <f>IF($A162="ADD",IF(NOT(ISBLANK(DA162)),_xlfn.XLOOKUP(DA162,br_pier_cap_type[lookupValue],br_pier_cap_type[lookupKey],"ERROR"),""), "")</f>
        <v/>
      </c>
      <c r="DD162" s="3" t="str">
        <f>IF($A162="ADD",IF(NOT(ISBLANK(DC162)),_xlfn.XLOOKUP(DC162,br_bearing_type[lookupValue],br_bearing_type[lookupKey],"ERROR"),""), "")</f>
        <v/>
      </c>
      <c r="DF162" s="3" t="str">
        <f>IF($A162="ADD",IF(NOT(ISBLANK(DE162)),_xlfn.XLOOKUP(DE162,br_pier_type[lookupValue],br_pier_type[lookupKey],"ERROR"),""), "")</f>
        <v/>
      </c>
      <c r="DH162" s="3" t="str">
        <f>IF($A162="ADD",IF(NOT(ISBLANK(DG162)),_xlfn.XLOOKUP(DG162,br_pier_cap_type[lookupValue],br_pier_cap_type[lookupKey],"ERROR"),""), "")</f>
        <v/>
      </c>
      <c r="DJ162" s="3" t="str">
        <f>IF($A162="ADD",IF(NOT(ISBLANK(DI162)),_xlfn.XLOOKUP(DI162,br_bearing_type[lookupValue],br_bearing_type[lookupKey],"ERROR"),""), "")</f>
        <v/>
      </c>
      <c r="DL162" s="3" t="str">
        <f>IF($A162="ADD",IF(NOT(ISBLANK(DK162)),_xlfn.XLOOKUP(DK162,br_pier_type[lookupValue],br_pier_type[lookupKey],"ERROR"),""), "")</f>
        <v/>
      </c>
      <c r="DN162" s="3" t="str">
        <f>IF($A162="ADD",IF(NOT(ISBLANK(DM162)),_xlfn.XLOOKUP(DM162,br_pier_cap_type[lookupValue],br_pier_cap_type[lookupKey],"ERROR"),""), "")</f>
        <v/>
      </c>
      <c r="DP162" s="3" t="str">
        <f>IF($A162="ADD",IF(NOT(ISBLANK(DO162)),_xlfn.XLOOKUP(DO162,br_bearing_type[lookupValue],br_bearing_type[lookupKey],"ERROR"),""), "")</f>
        <v/>
      </c>
      <c r="DR162" s="3" t="str">
        <f>IF($A162="ADD",IF(NOT(ISBLANK(DQ162)),_xlfn.XLOOKUP(DQ162,br_pier_type[lookupValue],br_pier_type[lookupKey],"ERROR"),""), "")</f>
        <v/>
      </c>
      <c r="DT162" s="3" t="str">
        <f>IF($A162="ADD",IF(NOT(ISBLANK(DS162)),_xlfn.XLOOKUP(DS162,br_pier_cap_type[lookupValue],br_pier_cap_type[lookupKey],"ERROR"),""), "")</f>
        <v/>
      </c>
      <c r="DV162" s="3" t="str">
        <f>IF($A162="ADD",IF(NOT(ISBLANK(DU162)),_xlfn.XLOOKUP(DU162,br_bearing_type[lookupValue],br_bearing_type[lookupKey],"ERROR"),""), "")</f>
        <v/>
      </c>
      <c r="DX162" s="3" t="str">
        <f>IF($A162="ADD",IF(NOT(ISBLANK(DW162)),_xlfn.XLOOKUP(DW162,br_pier_type[lookupValue],br_pier_type[lookupKey],"ERROR"),""), "")</f>
        <v/>
      </c>
      <c r="DZ162" s="3" t="str">
        <f>IF($A162="ADD",IF(NOT(ISBLANK(DY162)),_xlfn.XLOOKUP(DY162,br_pier_cap_type[lookupValue],br_pier_cap_type[lookupKey],"ERROR"),""), "")</f>
        <v/>
      </c>
      <c r="EB162" s="3" t="str">
        <f>IF($A162="ADD",IF(NOT(ISBLANK(EA162)),_xlfn.XLOOKUP(EA162,br_bearing_type[lookupValue],br_bearing_type[lookupKey],"ERROR"),""), "")</f>
        <v/>
      </c>
      <c r="EU162" s="6"/>
      <c r="EV162" s="6"/>
      <c r="EW162" s="6"/>
      <c r="EX162" s="6"/>
      <c r="EY162" s="6"/>
      <c r="EZ162" s="6"/>
      <c r="FA162" s="6"/>
      <c r="FB162" s="6"/>
      <c r="FC162" s="6"/>
      <c r="FD162" s="6"/>
      <c r="FE162" s="6"/>
      <c r="FF162" s="6"/>
      <c r="FG162" s="6"/>
      <c r="FH162" s="6"/>
      <c r="FI162" s="6"/>
      <c r="FJ162" s="6"/>
      <c r="FK162" s="6"/>
      <c r="FL162" s="6"/>
      <c r="FM162" s="6"/>
      <c r="FN162" s="6"/>
      <c r="FO162" s="6"/>
      <c r="FP162" s="6"/>
      <c r="FQ162" s="6"/>
      <c r="FR162" s="6"/>
      <c r="HU162" s="4"/>
      <c r="HX162" s="8"/>
      <c r="HY162" s="8"/>
      <c r="HZ162" s="4" t="str">
        <f t="shared" ca="1" si="6"/>
        <v/>
      </c>
      <c r="IA162" s="3" t="str">
        <f t="shared" si="7"/>
        <v/>
      </c>
      <c r="IB162" s="3" t="str">
        <f>IF($A162="","",IF((AND($A162="ADD",OR(IA162="",IA162="Local Authority"))),"L",(_xlfn.XLOOKUP(IA162,asset_owner[lookupValue],asset_owner[lookupKey],""))))</f>
        <v/>
      </c>
      <c r="IC162" s="9"/>
      <c r="IF162" s="8" t="str">
        <f t="shared" si="8"/>
        <v/>
      </c>
      <c r="IG162" s="7"/>
    </row>
    <row r="163" spans="2:241" x14ac:dyDescent="0.25">
      <c r="B163" s="5"/>
      <c r="C163" s="5"/>
      <c r="D163" s="6"/>
      <c r="E163" s="6"/>
      <c r="H163" s="3" t="str">
        <f>IF($A163="ADD",IF(NOT(ISBLANK(G163)),_xlfn.XLOOKUP(G163,br_found_type[lookupValue],br_found_type[lookupKey],"ERROR"),""), "")</f>
        <v/>
      </c>
      <c r="I163" s="4"/>
      <c r="K163" s="4"/>
      <c r="M163" s="3" t="str">
        <f>IF($A163="ADD",IF(NOT(ISBLANK(L163)),_xlfn.XLOOKUP(L163,br_found_mat[lookupValue],br_found_mat[lookupKey],"ERROR"),""), "")</f>
        <v/>
      </c>
      <c r="O163" s="3" t="str">
        <f>IF($A163="ADD",IF(NOT(ISBLANK(N163)),_xlfn.XLOOKUP(N163,found_cast_type[lookupValue],found_cast_type[lookupKey],"ERROR"),""), "")</f>
        <v/>
      </c>
      <c r="P163" s="4"/>
      <c r="R163" s="3" t="str">
        <f>IF($A163="ADD",IF(NOT(ISBLANK(Q163)),_xlfn.XLOOKUP(Q163,br_paint_system[lookupValue],br_paint_system[lookupKey],"ERROR"),""), "")</f>
        <v/>
      </c>
      <c r="T163" s="3" t="str">
        <f>IF($A163="ADD",IF(NOT(ISBLANK(S163)),_xlfn.XLOOKUP(S163,br_pier_type[lookupValue],br_pier_type[lookupKey],"ERROR"),""), "")</f>
        <v/>
      </c>
      <c r="V163" s="3" t="str">
        <f>IF($A163="ADD",IF(NOT(ISBLANK(U163)),_xlfn.XLOOKUP(U163,br_pier_cap_type[lookupValue],br_pier_cap_type[lookupKey],"ERROR"),""), "")</f>
        <v/>
      </c>
      <c r="X163" s="3" t="str">
        <f>IF($A163="ADD",IF(NOT(ISBLANK(W163)),_xlfn.XLOOKUP(W163,br_bearing_type[lookupValue],br_bearing_type[lookupKey],"ERROR"),""), "")</f>
        <v/>
      </c>
      <c r="Z163" s="3" t="str">
        <f>IF($A163="ADD",IF(NOT(ISBLANK(Y163)),_xlfn.XLOOKUP(Y163,br_pier_type[lookupValue],br_pier_type[lookupKey],"ERROR"),""), "")</f>
        <v/>
      </c>
      <c r="AB163" s="3" t="str">
        <f>IF($A163="ADD",IF(NOT(ISBLANK(AA163)),_xlfn.XLOOKUP(AA163,br_pier_cap_type[lookupValue],br_pier_cap_type[lookupKey],"ERROR"),""), "")</f>
        <v/>
      </c>
      <c r="AD163" s="3" t="str">
        <f>IF($A163="ADD",IF(NOT(ISBLANK(AC163)),_xlfn.XLOOKUP(AC163,br_bearing_type[lookupValue],br_bearing_type[lookupKey],"ERROR"),""), "")</f>
        <v/>
      </c>
      <c r="AF163" s="3" t="str">
        <f>IF($A163="ADD",IF(NOT(ISBLANK(AE163)),_xlfn.XLOOKUP(AE163,br_pier_type[lookupValue],br_pier_type[lookupKey],"ERROR"),""), "")</f>
        <v/>
      </c>
      <c r="AH163" s="3" t="str">
        <f>IF($A163="ADD",IF(NOT(ISBLANK(AG163)),_xlfn.XLOOKUP(AG163,br_pier_cap_type[lookupValue],br_pier_cap_type[lookupKey],"ERROR"),""), "")</f>
        <v/>
      </c>
      <c r="AJ163" s="3" t="str">
        <f>IF($A163="ADD",IF(NOT(ISBLANK(AI163)),_xlfn.XLOOKUP(AI163,br_bearing_type[lookupValue],br_bearing_type[lookupKey],"ERROR"),""), "")</f>
        <v/>
      </c>
      <c r="AL163" s="3" t="str">
        <f>IF($A163="ADD",IF(NOT(ISBLANK(AK163)),_xlfn.XLOOKUP(AK163,br_pier_type[lookupValue],br_pier_type[lookupKey],"ERROR"),""), "")</f>
        <v/>
      </c>
      <c r="AN163" s="3" t="str">
        <f>IF($A163="ADD",IF(NOT(ISBLANK(AM163)),_xlfn.XLOOKUP(AM163,br_pier_cap_type[lookupValue],br_pier_cap_type[lookupKey],"ERROR"),""), "")</f>
        <v/>
      </c>
      <c r="AP163" s="3" t="str">
        <f>IF($A163="ADD",IF(NOT(ISBLANK(AO163)),_xlfn.XLOOKUP(AO163,br_bearing_type[lookupValue],br_bearing_type[lookupKey],"ERROR"),""), "")</f>
        <v/>
      </c>
      <c r="AR163" s="3" t="str">
        <f>IF($A163="ADD",IF(NOT(ISBLANK(AQ163)),_xlfn.XLOOKUP(AQ163,br_pier_type[lookupValue],br_pier_type[lookupKey],"ERROR"),""), "")</f>
        <v/>
      </c>
      <c r="AT163" s="3" t="str">
        <f>IF($A163="ADD",IF(NOT(ISBLANK(AS163)),_xlfn.XLOOKUP(AS163,br_pier_cap_type[lookupValue],br_pier_cap_type[lookupKey],"ERROR"),""), "")</f>
        <v/>
      </c>
      <c r="AV163" s="3" t="str">
        <f>IF($A163="ADD",IF(NOT(ISBLANK(AU163)),_xlfn.XLOOKUP(AU163,br_bearing_type[lookupValue],br_bearing_type[lookupKey],"ERROR"),""), "")</f>
        <v/>
      </c>
      <c r="AX163" s="3" t="str">
        <f>IF($A163="ADD",IF(NOT(ISBLANK(AW163)),_xlfn.XLOOKUP(AW163,br_pier_type[lookupValue],br_pier_type[lookupKey],"ERROR"),""), "")</f>
        <v/>
      </c>
      <c r="AZ163" s="3" t="str">
        <f>IF($A163="ADD",IF(NOT(ISBLANK(AY163)),_xlfn.XLOOKUP(AY163,br_pier_cap_type[lookupValue],br_pier_cap_type[lookupKey],"ERROR"),""), "")</f>
        <v/>
      </c>
      <c r="BB163" s="3" t="str">
        <f>IF($A163="ADD",IF(NOT(ISBLANK(BA163)),_xlfn.XLOOKUP(BA163,br_bearing_type[lookupValue],br_bearing_type[lookupKey],"ERROR"),""), "")</f>
        <v/>
      </c>
      <c r="BD163" s="3" t="str">
        <f>IF($A163="ADD",IF(NOT(ISBLANK(BC163)),_xlfn.XLOOKUP(BC163,br_pier_type[lookupValue],br_pier_type[lookupKey],"ERROR"),""), "")</f>
        <v/>
      </c>
      <c r="BF163" s="3" t="str">
        <f>IF($A163="ADD",IF(NOT(ISBLANK(BE163)),_xlfn.XLOOKUP(BE163,br_pier_cap_type[lookupValue],br_pier_cap_type[lookupKey],"ERROR"),""), "")</f>
        <v/>
      </c>
      <c r="BH163" s="3" t="str">
        <f>IF($A163="ADD",IF(NOT(ISBLANK(BG163)),_xlfn.XLOOKUP(BG163,br_bearing_type[lookupValue],br_bearing_type[lookupKey],"ERROR"),""), "")</f>
        <v/>
      </c>
      <c r="BJ163" s="3" t="str">
        <f>IF($A163="ADD",IF(NOT(ISBLANK(BI163)),_xlfn.XLOOKUP(BI163,br_pier_type[lookupValue],br_pier_type[lookupKey],"ERROR"),""), "")</f>
        <v/>
      </c>
      <c r="BL163" s="3" t="str">
        <f>IF($A163="ADD",IF(NOT(ISBLANK(BK163)),_xlfn.XLOOKUP(BK163,br_pier_cap_type[lookupValue],br_pier_cap_type[lookupKey],"ERROR"),""), "")</f>
        <v/>
      </c>
      <c r="BN163" s="3" t="str">
        <f>IF($A163="ADD",IF(NOT(ISBLANK(BM163)),_xlfn.XLOOKUP(BM163,br_bearing_type[lookupValue],br_bearing_type[lookupKey],"ERROR"),""), "")</f>
        <v/>
      </c>
      <c r="BP163" s="3" t="str">
        <f>IF($A163="ADD",IF(NOT(ISBLANK(BO163)),_xlfn.XLOOKUP(BO163,br_pier_type[lookupValue],br_pier_type[lookupKey],"ERROR"),""), "")</f>
        <v/>
      </c>
      <c r="BR163" s="3" t="str">
        <f>IF($A163="ADD",IF(NOT(ISBLANK(BQ163)),_xlfn.XLOOKUP(BQ163,br_pier_cap_type[lookupValue],br_pier_cap_type[lookupKey],"ERROR"),""), "")</f>
        <v/>
      </c>
      <c r="BT163" s="3" t="str">
        <f>IF($A163="ADD",IF(NOT(ISBLANK(BS163)),_xlfn.XLOOKUP(BS163,br_bearing_type[lookupValue],br_bearing_type[lookupKey],"ERROR"),""), "")</f>
        <v/>
      </c>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T163" s="3" t="str">
        <f>IF($A163="ADD",IF(NOT(ISBLANK(CS163)),_xlfn.XLOOKUP(CS163,br_pier_type[lookupValue],br_pier_type[lookupKey],"ERROR"),""), "")</f>
        <v/>
      </c>
      <c r="CV163" s="3" t="str">
        <f>IF($A163="ADD",IF(NOT(ISBLANK(CU163)),_xlfn.XLOOKUP(CU163,br_pier_cap_type[lookupValue],br_pier_cap_type[lookupKey],"ERROR"),""), "")</f>
        <v/>
      </c>
      <c r="CX163" s="3" t="str">
        <f>IF($A163="ADD",IF(NOT(ISBLANK(CW163)),_xlfn.XLOOKUP(CW163,br_bearing_type[lookupValue],br_bearing_type[lookupKey],"ERROR"),""), "")</f>
        <v/>
      </c>
      <c r="CZ163" s="3" t="str">
        <f>IF($A163="ADD",IF(NOT(ISBLANK(CY163)),_xlfn.XLOOKUP(CY163,br_pier_type[lookupValue],br_pier_type[lookupKey],"ERROR"),""), "")</f>
        <v/>
      </c>
      <c r="DB163" s="3" t="str">
        <f>IF($A163="ADD",IF(NOT(ISBLANK(DA163)),_xlfn.XLOOKUP(DA163,br_pier_cap_type[lookupValue],br_pier_cap_type[lookupKey],"ERROR"),""), "")</f>
        <v/>
      </c>
      <c r="DD163" s="3" t="str">
        <f>IF($A163="ADD",IF(NOT(ISBLANK(DC163)),_xlfn.XLOOKUP(DC163,br_bearing_type[lookupValue],br_bearing_type[lookupKey],"ERROR"),""), "")</f>
        <v/>
      </c>
      <c r="DF163" s="3" t="str">
        <f>IF($A163="ADD",IF(NOT(ISBLANK(DE163)),_xlfn.XLOOKUP(DE163,br_pier_type[lookupValue],br_pier_type[lookupKey],"ERROR"),""), "")</f>
        <v/>
      </c>
      <c r="DH163" s="3" t="str">
        <f>IF($A163="ADD",IF(NOT(ISBLANK(DG163)),_xlfn.XLOOKUP(DG163,br_pier_cap_type[lookupValue],br_pier_cap_type[lookupKey],"ERROR"),""), "")</f>
        <v/>
      </c>
      <c r="DJ163" s="3" t="str">
        <f>IF($A163="ADD",IF(NOT(ISBLANK(DI163)),_xlfn.XLOOKUP(DI163,br_bearing_type[lookupValue],br_bearing_type[lookupKey],"ERROR"),""), "")</f>
        <v/>
      </c>
      <c r="DL163" s="3" t="str">
        <f>IF($A163="ADD",IF(NOT(ISBLANK(DK163)),_xlfn.XLOOKUP(DK163,br_pier_type[lookupValue],br_pier_type[lookupKey],"ERROR"),""), "")</f>
        <v/>
      </c>
      <c r="DN163" s="3" t="str">
        <f>IF($A163="ADD",IF(NOT(ISBLANK(DM163)),_xlfn.XLOOKUP(DM163,br_pier_cap_type[lookupValue],br_pier_cap_type[lookupKey],"ERROR"),""), "")</f>
        <v/>
      </c>
      <c r="DP163" s="3" t="str">
        <f>IF($A163="ADD",IF(NOT(ISBLANK(DO163)),_xlfn.XLOOKUP(DO163,br_bearing_type[lookupValue],br_bearing_type[lookupKey],"ERROR"),""), "")</f>
        <v/>
      </c>
      <c r="DR163" s="3" t="str">
        <f>IF($A163="ADD",IF(NOT(ISBLANK(DQ163)),_xlfn.XLOOKUP(DQ163,br_pier_type[lookupValue],br_pier_type[lookupKey],"ERROR"),""), "")</f>
        <v/>
      </c>
      <c r="DT163" s="3" t="str">
        <f>IF($A163="ADD",IF(NOT(ISBLANK(DS163)),_xlfn.XLOOKUP(DS163,br_pier_cap_type[lookupValue],br_pier_cap_type[lookupKey],"ERROR"),""), "")</f>
        <v/>
      </c>
      <c r="DV163" s="3" t="str">
        <f>IF($A163="ADD",IF(NOT(ISBLANK(DU163)),_xlfn.XLOOKUP(DU163,br_bearing_type[lookupValue],br_bearing_type[lookupKey],"ERROR"),""), "")</f>
        <v/>
      </c>
      <c r="DX163" s="3" t="str">
        <f>IF($A163="ADD",IF(NOT(ISBLANK(DW163)),_xlfn.XLOOKUP(DW163,br_pier_type[lookupValue],br_pier_type[lookupKey],"ERROR"),""), "")</f>
        <v/>
      </c>
      <c r="DZ163" s="3" t="str">
        <f>IF($A163="ADD",IF(NOT(ISBLANK(DY163)),_xlfn.XLOOKUP(DY163,br_pier_cap_type[lookupValue],br_pier_cap_type[lookupKey],"ERROR"),""), "")</f>
        <v/>
      </c>
      <c r="EB163" s="3" t="str">
        <f>IF($A163="ADD",IF(NOT(ISBLANK(EA163)),_xlfn.XLOOKUP(EA163,br_bearing_type[lookupValue],br_bearing_type[lookupKey],"ERROR"),""), "")</f>
        <v/>
      </c>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HU163" s="4"/>
      <c r="HX163" s="8"/>
      <c r="HY163" s="8"/>
      <c r="HZ163" s="4" t="str">
        <f t="shared" ca="1" si="6"/>
        <v/>
      </c>
      <c r="IA163" s="3" t="str">
        <f t="shared" si="7"/>
        <v/>
      </c>
      <c r="IB163" s="3" t="str">
        <f>IF($A163="","",IF((AND($A163="ADD",OR(IA163="",IA163="Local Authority"))),"L",(_xlfn.XLOOKUP(IA163,asset_owner[lookupValue],asset_owner[lookupKey],""))))</f>
        <v/>
      </c>
      <c r="IC163" s="9"/>
      <c r="IF163" s="8" t="str">
        <f t="shared" si="8"/>
        <v/>
      </c>
      <c r="IG163" s="7"/>
    </row>
    <row r="164" spans="2:241" x14ac:dyDescent="0.25">
      <c r="B164" s="5"/>
      <c r="C164" s="5"/>
      <c r="D164" s="6"/>
      <c r="E164" s="6"/>
      <c r="H164" s="3" t="str">
        <f>IF($A164="ADD",IF(NOT(ISBLANK(G164)),_xlfn.XLOOKUP(G164,br_found_type[lookupValue],br_found_type[lookupKey],"ERROR"),""), "")</f>
        <v/>
      </c>
      <c r="I164" s="4"/>
      <c r="K164" s="4"/>
      <c r="M164" s="3" t="str">
        <f>IF($A164="ADD",IF(NOT(ISBLANK(L164)),_xlfn.XLOOKUP(L164,br_found_mat[lookupValue],br_found_mat[lookupKey],"ERROR"),""), "")</f>
        <v/>
      </c>
      <c r="O164" s="3" t="str">
        <f>IF($A164="ADD",IF(NOT(ISBLANK(N164)),_xlfn.XLOOKUP(N164,found_cast_type[lookupValue],found_cast_type[lookupKey],"ERROR"),""), "")</f>
        <v/>
      </c>
      <c r="P164" s="4"/>
      <c r="R164" s="3" t="str">
        <f>IF($A164="ADD",IF(NOT(ISBLANK(Q164)),_xlfn.XLOOKUP(Q164,br_paint_system[lookupValue],br_paint_system[lookupKey],"ERROR"),""), "")</f>
        <v/>
      </c>
      <c r="T164" s="3" t="str">
        <f>IF($A164="ADD",IF(NOT(ISBLANK(S164)),_xlfn.XLOOKUP(S164,br_pier_type[lookupValue],br_pier_type[lookupKey],"ERROR"),""), "")</f>
        <v/>
      </c>
      <c r="V164" s="3" t="str">
        <f>IF($A164="ADD",IF(NOT(ISBLANK(U164)),_xlfn.XLOOKUP(U164,br_pier_cap_type[lookupValue],br_pier_cap_type[lookupKey],"ERROR"),""), "")</f>
        <v/>
      </c>
      <c r="X164" s="3" t="str">
        <f>IF($A164="ADD",IF(NOT(ISBLANK(W164)),_xlfn.XLOOKUP(W164,br_bearing_type[lookupValue],br_bearing_type[lookupKey],"ERROR"),""), "")</f>
        <v/>
      </c>
      <c r="Z164" s="3" t="str">
        <f>IF($A164="ADD",IF(NOT(ISBLANK(Y164)),_xlfn.XLOOKUP(Y164,br_pier_type[lookupValue],br_pier_type[lookupKey],"ERROR"),""), "")</f>
        <v/>
      </c>
      <c r="AB164" s="3" t="str">
        <f>IF($A164="ADD",IF(NOT(ISBLANK(AA164)),_xlfn.XLOOKUP(AA164,br_pier_cap_type[lookupValue],br_pier_cap_type[lookupKey],"ERROR"),""), "")</f>
        <v/>
      </c>
      <c r="AD164" s="3" t="str">
        <f>IF($A164="ADD",IF(NOT(ISBLANK(AC164)),_xlfn.XLOOKUP(AC164,br_bearing_type[lookupValue],br_bearing_type[lookupKey],"ERROR"),""), "")</f>
        <v/>
      </c>
      <c r="AF164" s="3" t="str">
        <f>IF($A164="ADD",IF(NOT(ISBLANK(AE164)),_xlfn.XLOOKUP(AE164,br_pier_type[lookupValue],br_pier_type[lookupKey],"ERROR"),""), "")</f>
        <v/>
      </c>
      <c r="AH164" s="3" t="str">
        <f>IF($A164="ADD",IF(NOT(ISBLANK(AG164)),_xlfn.XLOOKUP(AG164,br_pier_cap_type[lookupValue],br_pier_cap_type[lookupKey],"ERROR"),""), "")</f>
        <v/>
      </c>
      <c r="AJ164" s="3" t="str">
        <f>IF($A164="ADD",IF(NOT(ISBLANK(AI164)),_xlfn.XLOOKUP(AI164,br_bearing_type[lookupValue],br_bearing_type[lookupKey],"ERROR"),""), "")</f>
        <v/>
      </c>
      <c r="AL164" s="3" t="str">
        <f>IF($A164="ADD",IF(NOT(ISBLANK(AK164)),_xlfn.XLOOKUP(AK164,br_pier_type[lookupValue],br_pier_type[lookupKey],"ERROR"),""), "")</f>
        <v/>
      </c>
      <c r="AN164" s="3" t="str">
        <f>IF($A164="ADD",IF(NOT(ISBLANK(AM164)),_xlfn.XLOOKUP(AM164,br_pier_cap_type[lookupValue],br_pier_cap_type[lookupKey],"ERROR"),""), "")</f>
        <v/>
      </c>
      <c r="AP164" s="3" t="str">
        <f>IF($A164="ADD",IF(NOT(ISBLANK(AO164)),_xlfn.XLOOKUP(AO164,br_bearing_type[lookupValue],br_bearing_type[lookupKey],"ERROR"),""), "")</f>
        <v/>
      </c>
      <c r="AR164" s="3" t="str">
        <f>IF($A164="ADD",IF(NOT(ISBLANK(AQ164)),_xlfn.XLOOKUP(AQ164,br_pier_type[lookupValue],br_pier_type[lookupKey],"ERROR"),""), "")</f>
        <v/>
      </c>
      <c r="AT164" s="3" t="str">
        <f>IF($A164="ADD",IF(NOT(ISBLANK(AS164)),_xlfn.XLOOKUP(AS164,br_pier_cap_type[lookupValue],br_pier_cap_type[lookupKey],"ERROR"),""), "")</f>
        <v/>
      </c>
      <c r="AV164" s="3" t="str">
        <f>IF($A164="ADD",IF(NOT(ISBLANK(AU164)),_xlfn.XLOOKUP(AU164,br_bearing_type[lookupValue],br_bearing_type[lookupKey],"ERROR"),""), "")</f>
        <v/>
      </c>
      <c r="AX164" s="3" t="str">
        <f>IF($A164="ADD",IF(NOT(ISBLANK(AW164)),_xlfn.XLOOKUP(AW164,br_pier_type[lookupValue],br_pier_type[lookupKey],"ERROR"),""), "")</f>
        <v/>
      </c>
      <c r="AZ164" s="3" t="str">
        <f>IF($A164="ADD",IF(NOT(ISBLANK(AY164)),_xlfn.XLOOKUP(AY164,br_pier_cap_type[lookupValue],br_pier_cap_type[lookupKey],"ERROR"),""), "")</f>
        <v/>
      </c>
      <c r="BB164" s="3" t="str">
        <f>IF($A164="ADD",IF(NOT(ISBLANK(BA164)),_xlfn.XLOOKUP(BA164,br_bearing_type[lookupValue],br_bearing_type[lookupKey],"ERROR"),""), "")</f>
        <v/>
      </c>
      <c r="BD164" s="3" t="str">
        <f>IF($A164="ADD",IF(NOT(ISBLANK(BC164)),_xlfn.XLOOKUP(BC164,br_pier_type[lookupValue],br_pier_type[lookupKey],"ERROR"),""), "")</f>
        <v/>
      </c>
      <c r="BF164" s="3" t="str">
        <f>IF($A164="ADD",IF(NOT(ISBLANK(BE164)),_xlfn.XLOOKUP(BE164,br_pier_cap_type[lookupValue],br_pier_cap_type[lookupKey],"ERROR"),""), "")</f>
        <v/>
      </c>
      <c r="BH164" s="3" t="str">
        <f>IF($A164="ADD",IF(NOT(ISBLANK(BG164)),_xlfn.XLOOKUP(BG164,br_bearing_type[lookupValue],br_bearing_type[lookupKey],"ERROR"),""), "")</f>
        <v/>
      </c>
      <c r="BJ164" s="3" t="str">
        <f>IF($A164="ADD",IF(NOT(ISBLANK(BI164)),_xlfn.XLOOKUP(BI164,br_pier_type[lookupValue],br_pier_type[lookupKey],"ERROR"),""), "")</f>
        <v/>
      </c>
      <c r="BL164" s="3" t="str">
        <f>IF($A164="ADD",IF(NOT(ISBLANK(BK164)),_xlfn.XLOOKUP(BK164,br_pier_cap_type[lookupValue],br_pier_cap_type[lookupKey],"ERROR"),""), "")</f>
        <v/>
      </c>
      <c r="BN164" s="3" t="str">
        <f>IF($A164="ADD",IF(NOT(ISBLANK(BM164)),_xlfn.XLOOKUP(BM164,br_bearing_type[lookupValue],br_bearing_type[lookupKey],"ERROR"),""), "")</f>
        <v/>
      </c>
      <c r="BP164" s="3" t="str">
        <f>IF($A164="ADD",IF(NOT(ISBLANK(BO164)),_xlfn.XLOOKUP(BO164,br_pier_type[lookupValue],br_pier_type[lookupKey],"ERROR"),""), "")</f>
        <v/>
      </c>
      <c r="BR164" s="3" t="str">
        <f>IF($A164="ADD",IF(NOT(ISBLANK(BQ164)),_xlfn.XLOOKUP(BQ164,br_pier_cap_type[lookupValue],br_pier_cap_type[lookupKey],"ERROR"),""), "")</f>
        <v/>
      </c>
      <c r="BT164" s="3" t="str">
        <f>IF($A164="ADD",IF(NOT(ISBLANK(BS164)),_xlfn.XLOOKUP(BS164,br_bearing_type[lookupValue],br_bearing_type[lookupKey],"ERROR"),""), "")</f>
        <v/>
      </c>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T164" s="3" t="str">
        <f>IF($A164="ADD",IF(NOT(ISBLANK(CS164)),_xlfn.XLOOKUP(CS164,br_pier_type[lookupValue],br_pier_type[lookupKey],"ERROR"),""), "")</f>
        <v/>
      </c>
      <c r="CV164" s="3" t="str">
        <f>IF($A164="ADD",IF(NOT(ISBLANK(CU164)),_xlfn.XLOOKUP(CU164,br_pier_cap_type[lookupValue],br_pier_cap_type[lookupKey],"ERROR"),""), "")</f>
        <v/>
      </c>
      <c r="CX164" s="3" t="str">
        <f>IF($A164="ADD",IF(NOT(ISBLANK(CW164)),_xlfn.XLOOKUP(CW164,br_bearing_type[lookupValue],br_bearing_type[lookupKey],"ERROR"),""), "")</f>
        <v/>
      </c>
      <c r="CZ164" s="3" t="str">
        <f>IF($A164="ADD",IF(NOT(ISBLANK(CY164)),_xlfn.XLOOKUP(CY164,br_pier_type[lookupValue],br_pier_type[lookupKey],"ERROR"),""), "")</f>
        <v/>
      </c>
      <c r="DB164" s="3" t="str">
        <f>IF($A164="ADD",IF(NOT(ISBLANK(DA164)),_xlfn.XLOOKUP(DA164,br_pier_cap_type[lookupValue],br_pier_cap_type[lookupKey],"ERROR"),""), "")</f>
        <v/>
      </c>
      <c r="DD164" s="3" t="str">
        <f>IF($A164="ADD",IF(NOT(ISBLANK(DC164)),_xlfn.XLOOKUP(DC164,br_bearing_type[lookupValue],br_bearing_type[lookupKey],"ERROR"),""), "")</f>
        <v/>
      </c>
      <c r="DF164" s="3" t="str">
        <f>IF($A164="ADD",IF(NOT(ISBLANK(DE164)),_xlfn.XLOOKUP(DE164,br_pier_type[lookupValue],br_pier_type[lookupKey],"ERROR"),""), "")</f>
        <v/>
      </c>
      <c r="DH164" s="3" t="str">
        <f>IF($A164="ADD",IF(NOT(ISBLANK(DG164)),_xlfn.XLOOKUP(DG164,br_pier_cap_type[lookupValue],br_pier_cap_type[lookupKey],"ERROR"),""), "")</f>
        <v/>
      </c>
      <c r="DJ164" s="3" t="str">
        <f>IF($A164="ADD",IF(NOT(ISBLANK(DI164)),_xlfn.XLOOKUP(DI164,br_bearing_type[lookupValue],br_bearing_type[lookupKey],"ERROR"),""), "")</f>
        <v/>
      </c>
      <c r="DL164" s="3" t="str">
        <f>IF($A164="ADD",IF(NOT(ISBLANK(DK164)),_xlfn.XLOOKUP(DK164,br_pier_type[lookupValue],br_pier_type[lookupKey],"ERROR"),""), "")</f>
        <v/>
      </c>
      <c r="DN164" s="3" t="str">
        <f>IF($A164="ADD",IF(NOT(ISBLANK(DM164)),_xlfn.XLOOKUP(DM164,br_pier_cap_type[lookupValue],br_pier_cap_type[lookupKey],"ERROR"),""), "")</f>
        <v/>
      </c>
      <c r="DP164" s="3" t="str">
        <f>IF($A164="ADD",IF(NOT(ISBLANK(DO164)),_xlfn.XLOOKUP(DO164,br_bearing_type[lookupValue],br_bearing_type[lookupKey],"ERROR"),""), "")</f>
        <v/>
      </c>
      <c r="DR164" s="3" t="str">
        <f>IF($A164="ADD",IF(NOT(ISBLANK(DQ164)),_xlfn.XLOOKUP(DQ164,br_pier_type[lookupValue],br_pier_type[lookupKey],"ERROR"),""), "")</f>
        <v/>
      </c>
      <c r="DT164" s="3" t="str">
        <f>IF($A164="ADD",IF(NOT(ISBLANK(DS164)),_xlfn.XLOOKUP(DS164,br_pier_cap_type[lookupValue],br_pier_cap_type[lookupKey],"ERROR"),""), "")</f>
        <v/>
      </c>
      <c r="DV164" s="3" t="str">
        <f>IF($A164="ADD",IF(NOT(ISBLANK(DU164)),_xlfn.XLOOKUP(DU164,br_bearing_type[lookupValue],br_bearing_type[lookupKey],"ERROR"),""), "")</f>
        <v/>
      </c>
      <c r="DX164" s="3" t="str">
        <f>IF($A164="ADD",IF(NOT(ISBLANK(DW164)),_xlfn.XLOOKUP(DW164,br_pier_type[lookupValue],br_pier_type[lookupKey],"ERROR"),""), "")</f>
        <v/>
      </c>
      <c r="DZ164" s="3" t="str">
        <f>IF($A164="ADD",IF(NOT(ISBLANK(DY164)),_xlfn.XLOOKUP(DY164,br_pier_cap_type[lookupValue],br_pier_cap_type[lookupKey],"ERROR"),""), "")</f>
        <v/>
      </c>
      <c r="EB164" s="3" t="str">
        <f>IF($A164="ADD",IF(NOT(ISBLANK(EA164)),_xlfn.XLOOKUP(EA164,br_bearing_type[lookupValue],br_bearing_type[lookupKey],"ERROR"),""), "")</f>
        <v/>
      </c>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HU164" s="4"/>
      <c r="HX164" s="8"/>
      <c r="HY164" s="8"/>
      <c r="HZ164" s="4" t="str">
        <f t="shared" ca="1" si="6"/>
        <v/>
      </c>
      <c r="IA164" s="3" t="str">
        <f t="shared" si="7"/>
        <v/>
      </c>
      <c r="IB164" s="3" t="str">
        <f>IF($A164="","",IF((AND($A164="ADD",OR(IA164="",IA164="Local Authority"))),"L",(_xlfn.XLOOKUP(IA164,asset_owner[lookupValue],asset_owner[lookupKey],""))))</f>
        <v/>
      </c>
      <c r="IC164" s="9"/>
      <c r="IF164" s="8" t="str">
        <f t="shared" si="8"/>
        <v/>
      </c>
      <c r="IG164" s="7"/>
    </row>
    <row r="165" spans="2:241" x14ac:dyDescent="0.25">
      <c r="B165" s="5"/>
      <c r="C165" s="5"/>
      <c r="D165" s="6"/>
      <c r="E165" s="6"/>
      <c r="H165" s="3" t="str">
        <f>IF($A165="ADD",IF(NOT(ISBLANK(G165)),_xlfn.XLOOKUP(G165,br_found_type[lookupValue],br_found_type[lookupKey],"ERROR"),""), "")</f>
        <v/>
      </c>
      <c r="I165" s="4"/>
      <c r="K165" s="4"/>
      <c r="M165" s="3" t="str">
        <f>IF($A165="ADD",IF(NOT(ISBLANK(L165)),_xlfn.XLOOKUP(L165,br_found_mat[lookupValue],br_found_mat[lookupKey],"ERROR"),""), "")</f>
        <v/>
      </c>
      <c r="O165" s="3" t="str">
        <f>IF($A165="ADD",IF(NOT(ISBLANK(N165)),_xlfn.XLOOKUP(N165,found_cast_type[lookupValue],found_cast_type[lookupKey],"ERROR"),""), "")</f>
        <v/>
      </c>
      <c r="P165" s="4"/>
      <c r="R165" s="3" t="str">
        <f>IF($A165="ADD",IF(NOT(ISBLANK(Q165)),_xlfn.XLOOKUP(Q165,br_paint_system[lookupValue],br_paint_system[lookupKey],"ERROR"),""), "")</f>
        <v/>
      </c>
      <c r="T165" s="3" t="str">
        <f>IF($A165="ADD",IF(NOT(ISBLANK(S165)),_xlfn.XLOOKUP(S165,br_pier_type[lookupValue],br_pier_type[lookupKey],"ERROR"),""), "")</f>
        <v/>
      </c>
      <c r="V165" s="3" t="str">
        <f>IF($A165="ADD",IF(NOT(ISBLANK(U165)),_xlfn.XLOOKUP(U165,br_pier_cap_type[lookupValue],br_pier_cap_type[lookupKey],"ERROR"),""), "")</f>
        <v/>
      </c>
      <c r="X165" s="3" t="str">
        <f>IF($A165="ADD",IF(NOT(ISBLANK(W165)),_xlfn.XLOOKUP(W165,br_bearing_type[lookupValue],br_bearing_type[lookupKey],"ERROR"),""), "")</f>
        <v/>
      </c>
      <c r="Z165" s="3" t="str">
        <f>IF($A165="ADD",IF(NOT(ISBLANK(Y165)),_xlfn.XLOOKUP(Y165,br_pier_type[lookupValue],br_pier_type[lookupKey],"ERROR"),""), "")</f>
        <v/>
      </c>
      <c r="AB165" s="3" t="str">
        <f>IF($A165="ADD",IF(NOT(ISBLANK(AA165)),_xlfn.XLOOKUP(AA165,br_pier_cap_type[lookupValue],br_pier_cap_type[lookupKey],"ERROR"),""), "")</f>
        <v/>
      </c>
      <c r="AD165" s="3" t="str">
        <f>IF($A165="ADD",IF(NOT(ISBLANK(AC165)),_xlfn.XLOOKUP(AC165,br_bearing_type[lookupValue],br_bearing_type[lookupKey],"ERROR"),""), "")</f>
        <v/>
      </c>
      <c r="AF165" s="3" t="str">
        <f>IF($A165="ADD",IF(NOT(ISBLANK(AE165)),_xlfn.XLOOKUP(AE165,br_pier_type[lookupValue],br_pier_type[lookupKey],"ERROR"),""), "")</f>
        <v/>
      </c>
      <c r="AH165" s="3" t="str">
        <f>IF($A165="ADD",IF(NOT(ISBLANK(AG165)),_xlfn.XLOOKUP(AG165,br_pier_cap_type[lookupValue],br_pier_cap_type[lookupKey],"ERROR"),""), "")</f>
        <v/>
      </c>
      <c r="AJ165" s="3" t="str">
        <f>IF($A165="ADD",IF(NOT(ISBLANK(AI165)),_xlfn.XLOOKUP(AI165,br_bearing_type[lookupValue],br_bearing_type[lookupKey],"ERROR"),""), "")</f>
        <v/>
      </c>
      <c r="AL165" s="3" t="str">
        <f>IF($A165="ADD",IF(NOT(ISBLANK(AK165)),_xlfn.XLOOKUP(AK165,br_pier_type[lookupValue],br_pier_type[lookupKey],"ERROR"),""), "")</f>
        <v/>
      </c>
      <c r="AN165" s="3" t="str">
        <f>IF($A165="ADD",IF(NOT(ISBLANK(AM165)),_xlfn.XLOOKUP(AM165,br_pier_cap_type[lookupValue],br_pier_cap_type[lookupKey],"ERROR"),""), "")</f>
        <v/>
      </c>
      <c r="AP165" s="3" t="str">
        <f>IF($A165="ADD",IF(NOT(ISBLANK(AO165)),_xlfn.XLOOKUP(AO165,br_bearing_type[lookupValue],br_bearing_type[lookupKey],"ERROR"),""), "")</f>
        <v/>
      </c>
      <c r="AR165" s="3" t="str">
        <f>IF($A165="ADD",IF(NOT(ISBLANK(AQ165)),_xlfn.XLOOKUP(AQ165,br_pier_type[lookupValue],br_pier_type[lookupKey],"ERROR"),""), "")</f>
        <v/>
      </c>
      <c r="AT165" s="3" t="str">
        <f>IF($A165="ADD",IF(NOT(ISBLANK(AS165)),_xlfn.XLOOKUP(AS165,br_pier_cap_type[lookupValue],br_pier_cap_type[lookupKey],"ERROR"),""), "")</f>
        <v/>
      </c>
      <c r="AV165" s="3" t="str">
        <f>IF($A165="ADD",IF(NOT(ISBLANK(AU165)),_xlfn.XLOOKUP(AU165,br_bearing_type[lookupValue],br_bearing_type[lookupKey],"ERROR"),""), "")</f>
        <v/>
      </c>
      <c r="AX165" s="3" t="str">
        <f>IF($A165="ADD",IF(NOT(ISBLANK(AW165)),_xlfn.XLOOKUP(AW165,br_pier_type[lookupValue],br_pier_type[lookupKey],"ERROR"),""), "")</f>
        <v/>
      </c>
      <c r="AZ165" s="3" t="str">
        <f>IF($A165="ADD",IF(NOT(ISBLANK(AY165)),_xlfn.XLOOKUP(AY165,br_pier_cap_type[lookupValue],br_pier_cap_type[lookupKey],"ERROR"),""), "")</f>
        <v/>
      </c>
      <c r="BB165" s="3" t="str">
        <f>IF($A165="ADD",IF(NOT(ISBLANK(BA165)),_xlfn.XLOOKUP(BA165,br_bearing_type[lookupValue],br_bearing_type[lookupKey],"ERROR"),""), "")</f>
        <v/>
      </c>
      <c r="BD165" s="3" t="str">
        <f>IF($A165="ADD",IF(NOT(ISBLANK(BC165)),_xlfn.XLOOKUP(BC165,br_pier_type[lookupValue],br_pier_type[lookupKey],"ERROR"),""), "")</f>
        <v/>
      </c>
      <c r="BF165" s="3" t="str">
        <f>IF($A165="ADD",IF(NOT(ISBLANK(BE165)),_xlfn.XLOOKUP(BE165,br_pier_cap_type[lookupValue],br_pier_cap_type[lookupKey],"ERROR"),""), "")</f>
        <v/>
      </c>
      <c r="BH165" s="3" t="str">
        <f>IF($A165="ADD",IF(NOT(ISBLANK(BG165)),_xlfn.XLOOKUP(BG165,br_bearing_type[lookupValue],br_bearing_type[lookupKey],"ERROR"),""), "")</f>
        <v/>
      </c>
      <c r="BJ165" s="3" t="str">
        <f>IF($A165="ADD",IF(NOT(ISBLANK(BI165)),_xlfn.XLOOKUP(BI165,br_pier_type[lookupValue],br_pier_type[lookupKey],"ERROR"),""), "")</f>
        <v/>
      </c>
      <c r="BL165" s="3" t="str">
        <f>IF($A165="ADD",IF(NOT(ISBLANK(BK165)),_xlfn.XLOOKUP(BK165,br_pier_cap_type[lookupValue],br_pier_cap_type[lookupKey],"ERROR"),""), "")</f>
        <v/>
      </c>
      <c r="BN165" s="3" t="str">
        <f>IF($A165="ADD",IF(NOT(ISBLANK(BM165)),_xlfn.XLOOKUP(BM165,br_bearing_type[lookupValue],br_bearing_type[lookupKey],"ERROR"),""), "")</f>
        <v/>
      </c>
      <c r="BP165" s="3" t="str">
        <f>IF($A165="ADD",IF(NOT(ISBLANK(BO165)),_xlfn.XLOOKUP(BO165,br_pier_type[lookupValue],br_pier_type[lookupKey],"ERROR"),""), "")</f>
        <v/>
      </c>
      <c r="BR165" s="3" t="str">
        <f>IF($A165="ADD",IF(NOT(ISBLANK(BQ165)),_xlfn.XLOOKUP(BQ165,br_pier_cap_type[lookupValue],br_pier_cap_type[lookupKey],"ERROR"),""), "")</f>
        <v/>
      </c>
      <c r="BT165" s="3" t="str">
        <f>IF($A165="ADD",IF(NOT(ISBLANK(BS165)),_xlfn.XLOOKUP(BS165,br_bearing_type[lookupValue],br_bearing_type[lookupKey],"ERROR"),""), "")</f>
        <v/>
      </c>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T165" s="3" t="str">
        <f>IF($A165="ADD",IF(NOT(ISBLANK(CS165)),_xlfn.XLOOKUP(CS165,br_pier_type[lookupValue],br_pier_type[lookupKey],"ERROR"),""), "")</f>
        <v/>
      </c>
      <c r="CV165" s="3" t="str">
        <f>IF($A165="ADD",IF(NOT(ISBLANK(CU165)),_xlfn.XLOOKUP(CU165,br_pier_cap_type[lookupValue],br_pier_cap_type[lookupKey],"ERROR"),""), "")</f>
        <v/>
      </c>
      <c r="CX165" s="3" t="str">
        <f>IF($A165="ADD",IF(NOT(ISBLANK(CW165)),_xlfn.XLOOKUP(CW165,br_bearing_type[lookupValue],br_bearing_type[lookupKey],"ERROR"),""), "")</f>
        <v/>
      </c>
      <c r="CZ165" s="3" t="str">
        <f>IF($A165="ADD",IF(NOT(ISBLANK(CY165)),_xlfn.XLOOKUP(CY165,br_pier_type[lookupValue],br_pier_type[lookupKey],"ERROR"),""), "")</f>
        <v/>
      </c>
      <c r="DB165" s="3" t="str">
        <f>IF($A165="ADD",IF(NOT(ISBLANK(DA165)),_xlfn.XLOOKUP(DA165,br_pier_cap_type[lookupValue],br_pier_cap_type[lookupKey],"ERROR"),""), "")</f>
        <v/>
      </c>
      <c r="DD165" s="3" t="str">
        <f>IF($A165="ADD",IF(NOT(ISBLANK(DC165)),_xlfn.XLOOKUP(DC165,br_bearing_type[lookupValue],br_bearing_type[lookupKey],"ERROR"),""), "")</f>
        <v/>
      </c>
      <c r="DF165" s="3" t="str">
        <f>IF($A165="ADD",IF(NOT(ISBLANK(DE165)),_xlfn.XLOOKUP(DE165,br_pier_type[lookupValue],br_pier_type[lookupKey],"ERROR"),""), "")</f>
        <v/>
      </c>
      <c r="DH165" s="3" t="str">
        <f>IF($A165="ADD",IF(NOT(ISBLANK(DG165)),_xlfn.XLOOKUP(DG165,br_pier_cap_type[lookupValue],br_pier_cap_type[lookupKey],"ERROR"),""), "")</f>
        <v/>
      </c>
      <c r="DJ165" s="3" t="str">
        <f>IF($A165="ADD",IF(NOT(ISBLANK(DI165)),_xlfn.XLOOKUP(DI165,br_bearing_type[lookupValue],br_bearing_type[lookupKey],"ERROR"),""), "")</f>
        <v/>
      </c>
      <c r="DL165" s="3" t="str">
        <f>IF($A165="ADD",IF(NOT(ISBLANK(DK165)),_xlfn.XLOOKUP(DK165,br_pier_type[lookupValue],br_pier_type[lookupKey],"ERROR"),""), "")</f>
        <v/>
      </c>
      <c r="DN165" s="3" t="str">
        <f>IF($A165="ADD",IF(NOT(ISBLANK(DM165)),_xlfn.XLOOKUP(DM165,br_pier_cap_type[lookupValue],br_pier_cap_type[lookupKey],"ERROR"),""), "")</f>
        <v/>
      </c>
      <c r="DP165" s="3" t="str">
        <f>IF($A165="ADD",IF(NOT(ISBLANK(DO165)),_xlfn.XLOOKUP(DO165,br_bearing_type[lookupValue],br_bearing_type[lookupKey],"ERROR"),""), "")</f>
        <v/>
      </c>
      <c r="DR165" s="3" t="str">
        <f>IF($A165="ADD",IF(NOT(ISBLANK(DQ165)),_xlfn.XLOOKUP(DQ165,br_pier_type[lookupValue],br_pier_type[lookupKey],"ERROR"),""), "")</f>
        <v/>
      </c>
      <c r="DT165" s="3" t="str">
        <f>IF($A165="ADD",IF(NOT(ISBLANK(DS165)),_xlfn.XLOOKUP(DS165,br_pier_cap_type[lookupValue],br_pier_cap_type[lookupKey],"ERROR"),""), "")</f>
        <v/>
      </c>
      <c r="DV165" s="3" t="str">
        <f>IF($A165="ADD",IF(NOT(ISBLANK(DU165)),_xlfn.XLOOKUP(DU165,br_bearing_type[lookupValue],br_bearing_type[lookupKey],"ERROR"),""), "")</f>
        <v/>
      </c>
      <c r="DX165" s="3" t="str">
        <f>IF($A165="ADD",IF(NOT(ISBLANK(DW165)),_xlfn.XLOOKUP(DW165,br_pier_type[lookupValue],br_pier_type[lookupKey],"ERROR"),""), "")</f>
        <v/>
      </c>
      <c r="DZ165" s="3" t="str">
        <f>IF($A165="ADD",IF(NOT(ISBLANK(DY165)),_xlfn.XLOOKUP(DY165,br_pier_cap_type[lookupValue],br_pier_cap_type[lookupKey],"ERROR"),""), "")</f>
        <v/>
      </c>
      <c r="EB165" s="3" t="str">
        <f>IF($A165="ADD",IF(NOT(ISBLANK(EA165)),_xlfn.XLOOKUP(EA165,br_bearing_type[lookupValue],br_bearing_type[lookupKey],"ERROR"),""), "")</f>
        <v/>
      </c>
      <c r="EU165" s="6"/>
      <c r="EV165" s="6"/>
      <c r="EW165" s="6"/>
      <c r="EX165" s="6"/>
      <c r="EY165" s="6"/>
      <c r="EZ165" s="6"/>
      <c r="FA165" s="6"/>
      <c r="FB165" s="6"/>
      <c r="FC165" s="6"/>
      <c r="FD165" s="6"/>
      <c r="FE165" s="6"/>
      <c r="FF165" s="6"/>
      <c r="FG165" s="6"/>
      <c r="FH165" s="6"/>
      <c r="FI165" s="6"/>
      <c r="FJ165" s="6"/>
      <c r="FK165" s="6"/>
      <c r="FL165" s="6"/>
      <c r="FM165" s="6"/>
      <c r="FN165" s="6"/>
      <c r="FO165" s="6"/>
      <c r="FP165" s="6"/>
      <c r="FQ165" s="6"/>
      <c r="FR165" s="6"/>
      <c r="HU165" s="4"/>
      <c r="HX165" s="8"/>
      <c r="HY165" s="8"/>
      <c r="HZ165" s="4" t="str">
        <f t="shared" ca="1" si="6"/>
        <v/>
      </c>
      <c r="IA165" s="3" t="str">
        <f t="shared" si="7"/>
        <v/>
      </c>
      <c r="IB165" s="3" t="str">
        <f>IF($A165="","",IF((AND($A165="ADD",OR(IA165="",IA165="Local Authority"))),"L",(_xlfn.XLOOKUP(IA165,asset_owner[lookupValue],asset_owner[lookupKey],""))))</f>
        <v/>
      </c>
      <c r="IC165" s="9"/>
      <c r="IF165" s="8" t="str">
        <f t="shared" si="8"/>
        <v/>
      </c>
      <c r="IG165" s="7"/>
    </row>
    <row r="166" spans="2:241" x14ac:dyDescent="0.25">
      <c r="B166" s="5"/>
      <c r="C166" s="5"/>
      <c r="D166" s="6"/>
      <c r="E166" s="6"/>
      <c r="H166" s="3" t="str">
        <f>IF($A166="ADD",IF(NOT(ISBLANK(G166)),_xlfn.XLOOKUP(G166,br_found_type[lookupValue],br_found_type[lookupKey],"ERROR"),""), "")</f>
        <v/>
      </c>
      <c r="I166" s="4"/>
      <c r="K166" s="4"/>
      <c r="M166" s="3" t="str">
        <f>IF($A166="ADD",IF(NOT(ISBLANK(L166)),_xlfn.XLOOKUP(L166,br_found_mat[lookupValue],br_found_mat[lookupKey],"ERROR"),""), "")</f>
        <v/>
      </c>
      <c r="O166" s="3" t="str">
        <f>IF($A166="ADD",IF(NOT(ISBLANK(N166)),_xlfn.XLOOKUP(N166,found_cast_type[lookupValue],found_cast_type[lookupKey],"ERROR"),""), "")</f>
        <v/>
      </c>
      <c r="P166" s="4"/>
      <c r="R166" s="3" t="str">
        <f>IF($A166="ADD",IF(NOT(ISBLANK(Q166)),_xlfn.XLOOKUP(Q166,br_paint_system[lookupValue],br_paint_system[lookupKey],"ERROR"),""), "")</f>
        <v/>
      </c>
      <c r="T166" s="3" t="str">
        <f>IF($A166="ADD",IF(NOT(ISBLANK(S166)),_xlfn.XLOOKUP(S166,br_pier_type[lookupValue],br_pier_type[lookupKey],"ERROR"),""), "")</f>
        <v/>
      </c>
      <c r="V166" s="3" t="str">
        <f>IF($A166="ADD",IF(NOT(ISBLANK(U166)),_xlfn.XLOOKUP(U166,br_pier_cap_type[lookupValue],br_pier_cap_type[lookupKey],"ERROR"),""), "")</f>
        <v/>
      </c>
      <c r="X166" s="3" t="str">
        <f>IF($A166="ADD",IF(NOT(ISBLANK(W166)),_xlfn.XLOOKUP(W166,br_bearing_type[lookupValue],br_bearing_type[lookupKey],"ERROR"),""), "")</f>
        <v/>
      </c>
      <c r="Z166" s="3" t="str">
        <f>IF($A166="ADD",IF(NOT(ISBLANK(Y166)),_xlfn.XLOOKUP(Y166,br_pier_type[lookupValue],br_pier_type[lookupKey],"ERROR"),""), "")</f>
        <v/>
      </c>
      <c r="AB166" s="3" t="str">
        <f>IF($A166="ADD",IF(NOT(ISBLANK(AA166)),_xlfn.XLOOKUP(AA166,br_pier_cap_type[lookupValue],br_pier_cap_type[lookupKey],"ERROR"),""), "")</f>
        <v/>
      </c>
      <c r="AD166" s="3" t="str">
        <f>IF($A166="ADD",IF(NOT(ISBLANK(AC166)),_xlfn.XLOOKUP(AC166,br_bearing_type[lookupValue],br_bearing_type[lookupKey],"ERROR"),""), "")</f>
        <v/>
      </c>
      <c r="AF166" s="3" t="str">
        <f>IF($A166="ADD",IF(NOT(ISBLANK(AE166)),_xlfn.XLOOKUP(AE166,br_pier_type[lookupValue],br_pier_type[lookupKey],"ERROR"),""), "")</f>
        <v/>
      </c>
      <c r="AH166" s="3" t="str">
        <f>IF($A166="ADD",IF(NOT(ISBLANK(AG166)),_xlfn.XLOOKUP(AG166,br_pier_cap_type[lookupValue],br_pier_cap_type[lookupKey],"ERROR"),""), "")</f>
        <v/>
      </c>
      <c r="AJ166" s="3" t="str">
        <f>IF($A166="ADD",IF(NOT(ISBLANK(AI166)),_xlfn.XLOOKUP(AI166,br_bearing_type[lookupValue],br_bearing_type[lookupKey],"ERROR"),""), "")</f>
        <v/>
      </c>
      <c r="AL166" s="3" t="str">
        <f>IF($A166="ADD",IF(NOT(ISBLANK(AK166)),_xlfn.XLOOKUP(AK166,br_pier_type[lookupValue],br_pier_type[lookupKey],"ERROR"),""), "")</f>
        <v/>
      </c>
      <c r="AN166" s="3" t="str">
        <f>IF($A166="ADD",IF(NOT(ISBLANK(AM166)),_xlfn.XLOOKUP(AM166,br_pier_cap_type[lookupValue],br_pier_cap_type[lookupKey],"ERROR"),""), "")</f>
        <v/>
      </c>
      <c r="AP166" s="3" t="str">
        <f>IF($A166="ADD",IF(NOT(ISBLANK(AO166)),_xlfn.XLOOKUP(AO166,br_bearing_type[lookupValue],br_bearing_type[lookupKey],"ERROR"),""), "")</f>
        <v/>
      </c>
      <c r="AR166" s="3" t="str">
        <f>IF($A166="ADD",IF(NOT(ISBLANK(AQ166)),_xlfn.XLOOKUP(AQ166,br_pier_type[lookupValue],br_pier_type[lookupKey],"ERROR"),""), "")</f>
        <v/>
      </c>
      <c r="AT166" s="3" t="str">
        <f>IF($A166="ADD",IF(NOT(ISBLANK(AS166)),_xlfn.XLOOKUP(AS166,br_pier_cap_type[lookupValue],br_pier_cap_type[lookupKey],"ERROR"),""), "")</f>
        <v/>
      </c>
      <c r="AV166" s="3" t="str">
        <f>IF($A166="ADD",IF(NOT(ISBLANK(AU166)),_xlfn.XLOOKUP(AU166,br_bearing_type[lookupValue],br_bearing_type[lookupKey],"ERROR"),""), "")</f>
        <v/>
      </c>
      <c r="AX166" s="3" t="str">
        <f>IF($A166="ADD",IF(NOT(ISBLANK(AW166)),_xlfn.XLOOKUP(AW166,br_pier_type[lookupValue],br_pier_type[lookupKey],"ERROR"),""), "")</f>
        <v/>
      </c>
      <c r="AZ166" s="3" t="str">
        <f>IF($A166="ADD",IF(NOT(ISBLANK(AY166)),_xlfn.XLOOKUP(AY166,br_pier_cap_type[lookupValue],br_pier_cap_type[lookupKey],"ERROR"),""), "")</f>
        <v/>
      </c>
      <c r="BB166" s="3" t="str">
        <f>IF($A166="ADD",IF(NOT(ISBLANK(BA166)),_xlfn.XLOOKUP(BA166,br_bearing_type[lookupValue],br_bearing_type[lookupKey],"ERROR"),""), "")</f>
        <v/>
      </c>
      <c r="BD166" s="3" t="str">
        <f>IF($A166="ADD",IF(NOT(ISBLANK(BC166)),_xlfn.XLOOKUP(BC166,br_pier_type[lookupValue],br_pier_type[lookupKey],"ERROR"),""), "")</f>
        <v/>
      </c>
      <c r="BF166" s="3" t="str">
        <f>IF($A166="ADD",IF(NOT(ISBLANK(BE166)),_xlfn.XLOOKUP(BE166,br_pier_cap_type[lookupValue],br_pier_cap_type[lookupKey],"ERROR"),""), "")</f>
        <v/>
      </c>
      <c r="BH166" s="3" t="str">
        <f>IF($A166="ADD",IF(NOT(ISBLANK(BG166)),_xlfn.XLOOKUP(BG166,br_bearing_type[lookupValue],br_bearing_type[lookupKey],"ERROR"),""), "")</f>
        <v/>
      </c>
      <c r="BJ166" s="3" t="str">
        <f>IF($A166="ADD",IF(NOT(ISBLANK(BI166)),_xlfn.XLOOKUP(BI166,br_pier_type[lookupValue],br_pier_type[lookupKey],"ERROR"),""), "")</f>
        <v/>
      </c>
      <c r="BL166" s="3" t="str">
        <f>IF($A166="ADD",IF(NOT(ISBLANK(BK166)),_xlfn.XLOOKUP(BK166,br_pier_cap_type[lookupValue],br_pier_cap_type[lookupKey],"ERROR"),""), "")</f>
        <v/>
      </c>
      <c r="BN166" s="3" t="str">
        <f>IF($A166="ADD",IF(NOT(ISBLANK(BM166)),_xlfn.XLOOKUP(BM166,br_bearing_type[lookupValue],br_bearing_type[lookupKey],"ERROR"),""), "")</f>
        <v/>
      </c>
      <c r="BP166" s="3" t="str">
        <f>IF($A166="ADD",IF(NOT(ISBLANK(BO166)),_xlfn.XLOOKUP(BO166,br_pier_type[lookupValue],br_pier_type[lookupKey],"ERROR"),""), "")</f>
        <v/>
      </c>
      <c r="BR166" s="3" t="str">
        <f>IF($A166="ADD",IF(NOT(ISBLANK(BQ166)),_xlfn.XLOOKUP(BQ166,br_pier_cap_type[lookupValue],br_pier_cap_type[lookupKey],"ERROR"),""), "")</f>
        <v/>
      </c>
      <c r="BT166" s="3" t="str">
        <f>IF($A166="ADD",IF(NOT(ISBLANK(BS166)),_xlfn.XLOOKUP(BS166,br_bearing_type[lookupValue],br_bearing_type[lookupKey],"ERROR"),""), "")</f>
        <v/>
      </c>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T166" s="3" t="str">
        <f>IF($A166="ADD",IF(NOT(ISBLANK(CS166)),_xlfn.XLOOKUP(CS166,br_pier_type[lookupValue],br_pier_type[lookupKey],"ERROR"),""), "")</f>
        <v/>
      </c>
      <c r="CV166" s="3" t="str">
        <f>IF($A166="ADD",IF(NOT(ISBLANK(CU166)),_xlfn.XLOOKUP(CU166,br_pier_cap_type[lookupValue],br_pier_cap_type[lookupKey],"ERROR"),""), "")</f>
        <v/>
      </c>
      <c r="CX166" s="3" t="str">
        <f>IF($A166="ADD",IF(NOT(ISBLANK(CW166)),_xlfn.XLOOKUP(CW166,br_bearing_type[lookupValue],br_bearing_type[lookupKey],"ERROR"),""), "")</f>
        <v/>
      </c>
      <c r="CZ166" s="3" t="str">
        <f>IF($A166="ADD",IF(NOT(ISBLANK(CY166)),_xlfn.XLOOKUP(CY166,br_pier_type[lookupValue],br_pier_type[lookupKey],"ERROR"),""), "")</f>
        <v/>
      </c>
      <c r="DB166" s="3" t="str">
        <f>IF($A166="ADD",IF(NOT(ISBLANK(DA166)),_xlfn.XLOOKUP(DA166,br_pier_cap_type[lookupValue],br_pier_cap_type[lookupKey],"ERROR"),""), "")</f>
        <v/>
      </c>
      <c r="DD166" s="3" t="str">
        <f>IF($A166="ADD",IF(NOT(ISBLANK(DC166)),_xlfn.XLOOKUP(DC166,br_bearing_type[lookupValue],br_bearing_type[lookupKey],"ERROR"),""), "")</f>
        <v/>
      </c>
      <c r="DF166" s="3" t="str">
        <f>IF($A166="ADD",IF(NOT(ISBLANK(DE166)),_xlfn.XLOOKUP(DE166,br_pier_type[lookupValue],br_pier_type[lookupKey],"ERROR"),""), "")</f>
        <v/>
      </c>
      <c r="DH166" s="3" t="str">
        <f>IF($A166="ADD",IF(NOT(ISBLANK(DG166)),_xlfn.XLOOKUP(DG166,br_pier_cap_type[lookupValue],br_pier_cap_type[lookupKey],"ERROR"),""), "")</f>
        <v/>
      </c>
      <c r="DJ166" s="3" t="str">
        <f>IF($A166="ADD",IF(NOT(ISBLANK(DI166)),_xlfn.XLOOKUP(DI166,br_bearing_type[lookupValue],br_bearing_type[lookupKey],"ERROR"),""), "")</f>
        <v/>
      </c>
      <c r="DL166" s="3" t="str">
        <f>IF($A166="ADD",IF(NOT(ISBLANK(DK166)),_xlfn.XLOOKUP(DK166,br_pier_type[lookupValue],br_pier_type[lookupKey],"ERROR"),""), "")</f>
        <v/>
      </c>
      <c r="DN166" s="3" t="str">
        <f>IF($A166="ADD",IF(NOT(ISBLANK(DM166)),_xlfn.XLOOKUP(DM166,br_pier_cap_type[lookupValue],br_pier_cap_type[lookupKey],"ERROR"),""), "")</f>
        <v/>
      </c>
      <c r="DP166" s="3" t="str">
        <f>IF($A166="ADD",IF(NOT(ISBLANK(DO166)),_xlfn.XLOOKUP(DO166,br_bearing_type[lookupValue],br_bearing_type[lookupKey],"ERROR"),""), "")</f>
        <v/>
      </c>
      <c r="DR166" s="3" t="str">
        <f>IF($A166="ADD",IF(NOT(ISBLANK(DQ166)),_xlfn.XLOOKUP(DQ166,br_pier_type[lookupValue],br_pier_type[lookupKey],"ERROR"),""), "")</f>
        <v/>
      </c>
      <c r="DT166" s="3" t="str">
        <f>IF($A166="ADD",IF(NOT(ISBLANK(DS166)),_xlfn.XLOOKUP(DS166,br_pier_cap_type[lookupValue],br_pier_cap_type[lookupKey],"ERROR"),""), "")</f>
        <v/>
      </c>
      <c r="DV166" s="3" t="str">
        <f>IF($A166="ADD",IF(NOT(ISBLANK(DU166)),_xlfn.XLOOKUP(DU166,br_bearing_type[lookupValue],br_bearing_type[lookupKey],"ERROR"),""), "")</f>
        <v/>
      </c>
      <c r="DX166" s="3" t="str">
        <f>IF($A166="ADD",IF(NOT(ISBLANK(DW166)),_xlfn.XLOOKUP(DW166,br_pier_type[lookupValue],br_pier_type[lookupKey],"ERROR"),""), "")</f>
        <v/>
      </c>
      <c r="DZ166" s="3" t="str">
        <f>IF($A166="ADD",IF(NOT(ISBLANK(DY166)),_xlfn.XLOOKUP(DY166,br_pier_cap_type[lookupValue],br_pier_cap_type[lookupKey],"ERROR"),""), "")</f>
        <v/>
      </c>
      <c r="EB166" s="3" t="str">
        <f>IF($A166="ADD",IF(NOT(ISBLANK(EA166)),_xlfn.XLOOKUP(EA166,br_bearing_type[lookupValue],br_bearing_type[lookupKey],"ERROR"),""), "")</f>
        <v/>
      </c>
      <c r="EU166" s="6"/>
      <c r="EV166" s="6"/>
      <c r="EW166" s="6"/>
      <c r="EX166" s="6"/>
      <c r="EY166" s="6"/>
      <c r="EZ166" s="6"/>
      <c r="FA166" s="6"/>
      <c r="FB166" s="6"/>
      <c r="FC166" s="6"/>
      <c r="FD166" s="6"/>
      <c r="FE166" s="6"/>
      <c r="FF166" s="6"/>
      <c r="FG166" s="6"/>
      <c r="FH166" s="6"/>
      <c r="FI166" s="6"/>
      <c r="FJ166" s="6"/>
      <c r="FK166" s="6"/>
      <c r="FL166" s="6"/>
      <c r="FM166" s="6"/>
      <c r="FN166" s="6"/>
      <c r="FO166" s="6"/>
      <c r="FP166" s="6"/>
      <c r="FQ166" s="6"/>
      <c r="FR166" s="6"/>
      <c r="HU166" s="4"/>
      <c r="HX166" s="8"/>
      <c r="HY166" s="8"/>
      <c r="HZ166" s="4" t="str">
        <f t="shared" ca="1" si="6"/>
        <v/>
      </c>
      <c r="IA166" s="3" t="str">
        <f t="shared" si="7"/>
        <v/>
      </c>
      <c r="IB166" s="3" t="str">
        <f>IF($A166="","",IF((AND($A166="ADD",OR(IA166="",IA166="Local Authority"))),"L",(_xlfn.XLOOKUP(IA166,asset_owner[lookupValue],asset_owner[lookupKey],""))))</f>
        <v/>
      </c>
      <c r="IC166" s="9"/>
      <c r="IF166" s="8" t="str">
        <f t="shared" si="8"/>
        <v/>
      </c>
      <c r="IG166" s="7"/>
    </row>
    <row r="167" spans="2:241" x14ac:dyDescent="0.25">
      <c r="B167" s="5"/>
      <c r="C167" s="5"/>
      <c r="D167" s="6"/>
      <c r="E167" s="6"/>
      <c r="H167" s="3" t="str">
        <f>IF($A167="ADD",IF(NOT(ISBLANK(G167)),_xlfn.XLOOKUP(G167,br_found_type[lookupValue],br_found_type[lookupKey],"ERROR"),""), "")</f>
        <v/>
      </c>
      <c r="I167" s="4"/>
      <c r="K167" s="4"/>
      <c r="M167" s="3" t="str">
        <f>IF($A167="ADD",IF(NOT(ISBLANK(L167)),_xlfn.XLOOKUP(L167,br_found_mat[lookupValue],br_found_mat[lookupKey],"ERROR"),""), "")</f>
        <v/>
      </c>
      <c r="O167" s="3" t="str">
        <f>IF($A167="ADD",IF(NOT(ISBLANK(N167)),_xlfn.XLOOKUP(N167,found_cast_type[lookupValue],found_cast_type[lookupKey],"ERROR"),""), "")</f>
        <v/>
      </c>
      <c r="P167" s="4"/>
      <c r="R167" s="3" t="str">
        <f>IF($A167="ADD",IF(NOT(ISBLANK(Q167)),_xlfn.XLOOKUP(Q167,br_paint_system[lookupValue],br_paint_system[lookupKey],"ERROR"),""), "")</f>
        <v/>
      </c>
      <c r="T167" s="3" t="str">
        <f>IF($A167="ADD",IF(NOT(ISBLANK(S167)),_xlfn.XLOOKUP(S167,br_pier_type[lookupValue],br_pier_type[lookupKey],"ERROR"),""), "")</f>
        <v/>
      </c>
      <c r="V167" s="3" t="str">
        <f>IF($A167="ADD",IF(NOT(ISBLANK(U167)),_xlfn.XLOOKUP(U167,br_pier_cap_type[lookupValue],br_pier_cap_type[lookupKey],"ERROR"),""), "")</f>
        <v/>
      </c>
      <c r="X167" s="3" t="str">
        <f>IF($A167="ADD",IF(NOT(ISBLANK(W167)),_xlfn.XLOOKUP(W167,br_bearing_type[lookupValue],br_bearing_type[lookupKey],"ERROR"),""), "")</f>
        <v/>
      </c>
      <c r="Z167" s="3" t="str">
        <f>IF($A167="ADD",IF(NOT(ISBLANK(Y167)),_xlfn.XLOOKUP(Y167,br_pier_type[lookupValue],br_pier_type[lookupKey],"ERROR"),""), "")</f>
        <v/>
      </c>
      <c r="AB167" s="3" t="str">
        <f>IF($A167="ADD",IF(NOT(ISBLANK(AA167)),_xlfn.XLOOKUP(AA167,br_pier_cap_type[lookupValue],br_pier_cap_type[lookupKey],"ERROR"),""), "")</f>
        <v/>
      </c>
      <c r="AD167" s="3" t="str">
        <f>IF($A167="ADD",IF(NOT(ISBLANK(AC167)),_xlfn.XLOOKUP(AC167,br_bearing_type[lookupValue],br_bearing_type[lookupKey],"ERROR"),""), "")</f>
        <v/>
      </c>
      <c r="AF167" s="3" t="str">
        <f>IF($A167="ADD",IF(NOT(ISBLANK(AE167)),_xlfn.XLOOKUP(AE167,br_pier_type[lookupValue],br_pier_type[lookupKey],"ERROR"),""), "")</f>
        <v/>
      </c>
      <c r="AH167" s="3" t="str">
        <f>IF($A167="ADD",IF(NOT(ISBLANK(AG167)),_xlfn.XLOOKUP(AG167,br_pier_cap_type[lookupValue],br_pier_cap_type[lookupKey],"ERROR"),""), "")</f>
        <v/>
      </c>
      <c r="AJ167" s="3" t="str">
        <f>IF($A167="ADD",IF(NOT(ISBLANK(AI167)),_xlfn.XLOOKUP(AI167,br_bearing_type[lookupValue],br_bearing_type[lookupKey],"ERROR"),""), "")</f>
        <v/>
      </c>
      <c r="AL167" s="3" t="str">
        <f>IF($A167="ADD",IF(NOT(ISBLANK(AK167)),_xlfn.XLOOKUP(AK167,br_pier_type[lookupValue],br_pier_type[lookupKey],"ERROR"),""), "")</f>
        <v/>
      </c>
      <c r="AN167" s="3" t="str">
        <f>IF($A167="ADD",IF(NOT(ISBLANK(AM167)),_xlfn.XLOOKUP(AM167,br_pier_cap_type[lookupValue],br_pier_cap_type[lookupKey],"ERROR"),""), "")</f>
        <v/>
      </c>
      <c r="AP167" s="3" t="str">
        <f>IF($A167="ADD",IF(NOT(ISBLANK(AO167)),_xlfn.XLOOKUP(AO167,br_bearing_type[lookupValue],br_bearing_type[lookupKey],"ERROR"),""), "")</f>
        <v/>
      </c>
      <c r="AR167" s="3" t="str">
        <f>IF($A167="ADD",IF(NOT(ISBLANK(AQ167)),_xlfn.XLOOKUP(AQ167,br_pier_type[lookupValue],br_pier_type[lookupKey],"ERROR"),""), "")</f>
        <v/>
      </c>
      <c r="AT167" s="3" t="str">
        <f>IF($A167="ADD",IF(NOT(ISBLANK(AS167)),_xlfn.XLOOKUP(AS167,br_pier_cap_type[lookupValue],br_pier_cap_type[lookupKey],"ERROR"),""), "")</f>
        <v/>
      </c>
      <c r="AV167" s="3" t="str">
        <f>IF($A167="ADD",IF(NOT(ISBLANK(AU167)),_xlfn.XLOOKUP(AU167,br_bearing_type[lookupValue],br_bearing_type[lookupKey],"ERROR"),""), "")</f>
        <v/>
      </c>
      <c r="AX167" s="3" t="str">
        <f>IF($A167="ADD",IF(NOT(ISBLANK(AW167)),_xlfn.XLOOKUP(AW167,br_pier_type[lookupValue],br_pier_type[lookupKey],"ERROR"),""), "")</f>
        <v/>
      </c>
      <c r="AZ167" s="3" t="str">
        <f>IF($A167="ADD",IF(NOT(ISBLANK(AY167)),_xlfn.XLOOKUP(AY167,br_pier_cap_type[lookupValue],br_pier_cap_type[lookupKey],"ERROR"),""), "")</f>
        <v/>
      </c>
      <c r="BB167" s="3" t="str">
        <f>IF($A167="ADD",IF(NOT(ISBLANK(BA167)),_xlfn.XLOOKUP(BA167,br_bearing_type[lookupValue],br_bearing_type[lookupKey],"ERROR"),""), "")</f>
        <v/>
      </c>
      <c r="BD167" s="3" t="str">
        <f>IF($A167="ADD",IF(NOT(ISBLANK(BC167)),_xlfn.XLOOKUP(BC167,br_pier_type[lookupValue],br_pier_type[lookupKey],"ERROR"),""), "")</f>
        <v/>
      </c>
      <c r="BF167" s="3" t="str">
        <f>IF($A167="ADD",IF(NOT(ISBLANK(BE167)),_xlfn.XLOOKUP(BE167,br_pier_cap_type[lookupValue],br_pier_cap_type[lookupKey],"ERROR"),""), "")</f>
        <v/>
      </c>
      <c r="BH167" s="3" t="str">
        <f>IF($A167="ADD",IF(NOT(ISBLANK(BG167)),_xlfn.XLOOKUP(BG167,br_bearing_type[lookupValue],br_bearing_type[lookupKey],"ERROR"),""), "")</f>
        <v/>
      </c>
      <c r="BJ167" s="3" t="str">
        <f>IF($A167="ADD",IF(NOT(ISBLANK(BI167)),_xlfn.XLOOKUP(BI167,br_pier_type[lookupValue],br_pier_type[lookupKey],"ERROR"),""), "")</f>
        <v/>
      </c>
      <c r="BL167" s="3" t="str">
        <f>IF($A167="ADD",IF(NOT(ISBLANK(BK167)),_xlfn.XLOOKUP(BK167,br_pier_cap_type[lookupValue],br_pier_cap_type[lookupKey],"ERROR"),""), "")</f>
        <v/>
      </c>
      <c r="BN167" s="3" t="str">
        <f>IF($A167="ADD",IF(NOT(ISBLANK(BM167)),_xlfn.XLOOKUP(BM167,br_bearing_type[lookupValue],br_bearing_type[lookupKey],"ERROR"),""), "")</f>
        <v/>
      </c>
      <c r="BP167" s="3" t="str">
        <f>IF($A167="ADD",IF(NOT(ISBLANK(BO167)),_xlfn.XLOOKUP(BO167,br_pier_type[lookupValue],br_pier_type[lookupKey],"ERROR"),""), "")</f>
        <v/>
      </c>
      <c r="BR167" s="3" t="str">
        <f>IF($A167="ADD",IF(NOT(ISBLANK(BQ167)),_xlfn.XLOOKUP(BQ167,br_pier_cap_type[lookupValue],br_pier_cap_type[lookupKey],"ERROR"),""), "")</f>
        <v/>
      </c>
      <c r="BT167" s="3" t="str">
        <f>IF($A167="ADD",IF(NOT(ISBLANK(BS167)),_xlfn.XLOOKUP(BS167,br_bearing_type[lookupValue],br_bearing_type[lookupKey],"ERROR"),""), "")</f>
        <v/>
      </c>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T167" s="3" t="str">
        <f>IF($A167="ADD",IF(NOT(ISBLANK(CS167)),_xlfn.XLOOKUP(CS167,br_pier_type[lookupValue],br_pier_type[lookupKey],"ERROR"),""), "")</f>
        <v/>
      </c>
      <c r="CV167" s="3" t="str">
        <f>IF($A167="ADD",IF(NOT(ISBLANK(CU167)),_xlfn.XLOOKUP(CU167,br_pier_cap_type[lookupValue],br_pier_cap_type[lookupKey],"ERROR"),""), "")</f>
        <v/>
      </c>
      <c r="CX167" s="3" t="str">
        <f>IF($A167="ADD",IF(NOT(ISBLANK(CW167)),_xlfn.XLOOKUP(CW167,br_bearing_type[lookupValue],br_bearing_type[lookupKey],"ERROR"),""), "")</f>
        <v/>
      </c>
      <c r="CZ167" s="3" t="str">
        <f>IF($A167="ADD",IF(NOT(ISBLANK(CY167)),_xlfn.XLOOKUP(CY167,br_pier_type[lookupValue],br_pier_type[lookupKey],"ERROR"),""), "")</f>
        <v/>
      </c>
      <c r="DB167" s="3" t="str">
        <f>IF($A167="ADD",IF(NOT(ISBLANK(DA167)),_xlfn.XLOOKUP(DA167,br_pier_cap_type[lookupValue],br_pier_cap_type[lookupKey],"ERROR"),""), "")</f>
        <v/>
      </c>
      <c r="DD167" s="3" t="str">
        <f>IF($A167="ADD",IF(NOT(ISBLANK(DC167)),_xlfn.XLOOKUP(DC167,br_bearing_type[lookupValue],br_bearing_type[lookupKey],"ERROR"),""), "")</f>
        <v/>
      </c>
      <c r="DF167" s="3" t="str">
        <f>IF($A167="ADD",IF(NOT(ISBLANK(DE167)),_xlfn.XLOOKUP(DE167,br_pier_type[lookupValue],br_pier_type[lookupKey],"ERROR"),""), "")</f>
        <v/>
      </c>
      <c r="DH167" s="3" t="str">
        <f>IF($A167="ADD",IF(NOT(ISBLANK(DG167)),_xlfn.XLOOKUP(DG167,br_pier_cap_type[lookupValue],br_pier_cap_type[lookupKey],"ERROR"),""), "")</f>
        <v/>
      </c>
      <c r="DJ167" s="3" t="str">
        <f>IF($A167="ADD",IF(NOT(ISBLANK(DI167)),_xlfn.XLOOKUP(DI167,br_bearing_type[lookupValue],br_bearing_type[lookupKey],"ERROR"),""), "")</f>
        <v/>
      </c>
      <c r="DL167" s="3" t="str">
        <f>IF($A167="ADD",IF(NOT(ISBLANK(DK167)),_xlfn.XLOOKUP(DK167,br_pier_type[lookupValue],br_pier_type[lookupKey],"ERROR"),""), "")</f>
        <v/>
      </c>
      <c r="DN167" s="3" t="str">
        <f>IF($A167="ADD",IF(NOT(ISBLANK(DM167)),_xlfn.XLOOKUP(DM167,br_pier_cap_type[lookupValue],br_pier_cap_type[lookupKey],"ERROR"),""), "")</f>
        <v/>
      </c>
      <c r="DP167" s="3" t="str">
        <f>IF($A167="ADD",IF(NOT(ISBLANK(DO167)),_xlfn.XLOOKUP(DO167,br_bearing_type[lookupValue],br_bearing_type[lookupKey],"ERROR"),""), "")</f>
        <v/>
      </c>
      <c r="DR167" s="3" t="str">
        <f>IF($A167="ADD",IF(NOT(ISBLANK(DQ167)),_xlfn.XLOOKUP(DQ167,br_pier_type[lookupValue],br_pier_type[lookupKey],"ERROR"),""), "")</f>
        <v/>
      </c>
      <c r="DT167" s="3" t="str">
        <f>IF($A167="ADD",IF(NOT(ISBLANK(DS167)),_xlfn.XLOOKUP(DS167,br_pier_cap_type[lookupValue],br_pier_cap_type[lookupKey],"ERROR"),""), "")</f>
        <v/>
      </c>
      <c r="DV167" s="3" t="str">
        <f>IF($A167="ADD",IF(NOT(ISBLANK(DU167)),_xlfn.XLOOKUP(DU167,br_bearing_type[lookupValue],br_bearing_type[lookupKey],"ERROR"),""), "")</f>
        <v/>
      </c>
      <c r="DX167" s="3" t="str">
        <f>IF($A167="ADD",IF(NOT(ISBLANK(DW167)),_xlfn.XLOOKUP(DW167,br_pier_type[lookupValue],br_pier_type[lookupKey],"ERROR"),""), "")</f>
        <v/>
      </c>
      <c r="DZ167" s="3" t="str">
        <f>IF($A167="ADD",IF(NOT(ISBLANK(DY167)),_xlfn.XLOOKUP(DY167,br_pier_cap_type[lookupValue],br_pier_cap_type[lookupKey],"ERROR"),""), "")</f>
        <v/>
      </c>
      <c r="EB167" s="3" t="str">
        <f>IF($A167="ADD",IF(NOT(ISBLANK(EA167)),_xlfn.XLOOKUP(EA167,br_bearing_type[lookupValue],br_bearing_type[lookupKey],"ERROR"),""), "")</f>
        <v/>
      </c>
      <c r="EU167" s="6"/>
      <c r="EV167" s="6"/>
      <c r="EW167" s="6"/>
      <c r="EX167" s="6"/>
      <c r="EY167" s="6"/>
      <c r="EZ167" s="6"/>
      <c r="FA167" s="6"/>
      <c r="FB167" s="6"/>
      <c r="FC167" s="6"/>
      <c r="FD167" s="6"/>
      <c r="FE167" s="6"/>
      <c r="FF167" s="6"/>
      <c r="FG167" s="6"/>
      <c r="FH167" s="6"/>
      <c r="FI167" s="6"/>
      <c r="FJ167" s="6"/>
      <c r="FK167" s="6"/>
      <c r="FL167" s="6"/>
      <c r="FM167" s="6"/>
      <c r="FN167" s="6"/>
      <c r="FO167" s="6"/>
      <c r="FP167" s="6"/>
      <c r="FQ167" s="6"/>
      <c r="FR167" s="6"/>
      <c r="HU167" s="4"/>
      <c r="HX167" s="8"/>
      <c r="HY167" s="8"/>
      <c r="HZ167" s="4" t="str">
        <f t="shared" ca="1" si="6"/>
        <v/>
      </c>
      <c r="IA167" s="3" t="str">
        <f t="shared" si="7"/>
        <v/>
      </c>
      <c r="IB167" s="3" t="str">
        <f>IF($A167="","",IF((AND($A167="ADD",OR(IA167="",IA167="Local Authority"))),"L",(_xlfn.XLOOKUP(IA167,asset_owner[lookupValue],asset_owner[lookupKey],""))))</f>
        <v/>
      </c>
      <c r="IC167" s="9"/>
      <c r="IF167" s="8" t="str">
        <f t="shared" si="8"/>
        <v/>
      </c>
      <c r="IG167" s="7"/>
    </row>
    <row r="168" spans="2:241" x14ac:dyDescent="0.25">
      <c r="B168" s="5"/>
      <c r="C168" s="5"/>
      <c r="D168" s="6"/>
      <c r="E168" s="6"/>
      <c r="H168" s="3" t="str">
        <f>IF($A168="ADD",IF(NOT(ISBLANK(G168)),_xlfn.XLOOKUP(G168,br_found_type[lookupValue],br_found_type[lookupKey],"ERROR"),""), "")</f>
        <v/>
      </c>
      <c r="I168" s="4"/>
      <c r="K168" s="4"/>
      <c r="M168" s="3" t="str">
        <f>IF($A168="ADD",IF(NOT(ISBLANK(L168)),_xlfn.XLOOKUP(L168,br_found_mat[lookupValue],br_found_mat[lookupKey],"ERROR"),""), "")</f>
        <v/>
      </c>
      <c r="O168" s="3" t="str">
        <f>IF($A168="ADD",IF(NOT(ISBLANK(N168)),_xlfn.XLOOKUP(N168,found_cast_type[lookupValue],found_cast_type[lookupKey],"ERROR"),""), "")</f>
        <v/>
      </c>
      <c r="P168" s="4"/>
      <c r="R168" s="3" t="str">
        <f>IF($A168="ADD",IF(NOT(ISBLANK(Q168)),_xlfn.XLOOKUP(Q168,br_paint_system[lookupValue],br_paint_system[lookupKey],"ERROR"),""), "")</f>
        <v/>
      </c>
      <c r="T168" s="3" t="str">
        <f>IF($A168="ADD",IF(NOT(ISBLANK(S168)),_xlfn.XLOOKUP(S168,br_pier_type[lookupValue],br_pier_type[lookupKey],"ERROR"),""), "")</f>
        <v/>
      </c>
      <c r="V168" s="3" t="str">
        <f>IF($A168="ADD",IF(NOT(ISBLANK(U168)),_xlfn.XLOOKUP(U168,br_pier_cap_type[lookupValue],br_pier_cap_type[lookupKey],"ERROR"),""), "")</f>
        <v/>
      </c>
      <c r="X168" s="3" t="str">
        <f>IF($A168="ADD",IF(NOT(ISBLANK(W168)),_xlfn.XLOOKUP(W168,br_bearing_type[lookupValue],br_bearing_type[lookupKey],"ERROR"),""), "")</f>
        <v/>
      </c>
      <c r="Z168" s="3" t="str">
        <f>IF($A168="ADD",IF(NOT(ISBLANK(Y168)),_xlfn.XLOOKUP(Y168,br_pier_type[lookupValue],br_pier_type[lookupKey],"ERROR"),""), "")</f>
        <v/>
      </c>
      <c r="AB168" s="3" t="str">
        <f>IF($A168="ADD",IF(NOT(ISBLANK(AA168)),_xlfn.XLOOKUP(AA168,br_pier_cap_type[lookupValue],br_pier_cap_type[lookupKey],"ERROR"),""), "")</f>
        <v/>
      </c>
      <c r="AD168" s="3" t="str">
        <f>IF($A168="ADD",IF(NOT(ISBLANK(AC168)),_xlfn.XLOOKUP(AC168,br_bearing_type[lookupValue],br_bearing_type[lookupKey],"ERROR"),""), "")</f>
        <v/>
      </c>
      <c r="AF168" s="3" t="str">
        <f>IF($A168="ADD",IF(NOT(ISBLANK(AE168)),_xlfn.XLOOKUP(AE168,br_pier_type[lookupValue],br_pier_type[lookupKey],"ERROR"),""), "")</f>
        <v/>
      </c>
      <c r="AH168" s="3" t="str">
        <f>IF($A168="ADD",IF(NOT(ISBLANK(AG168)),_xlfn.XLOOKUP(AG168,br_pier_cap_type[lookupValue],br_pier_cap_type[lookupKey],"ERROR"),""), "")</f>
        <v/>
      </c>
      <c r="AJ168" s="3" t="str">
        <f>IF($A168="ADD",IF(NOT(ISBLANK(AI168)),_xlfn.XLOOKUP(AI168,br_bearing_type[lookupValue],br_bearing_type[lookupKey],"ERROR"),""), "")</f>
        <v/>
      </c>
      <c r="AL168" s="3" t="str">
        <f>IF($A168="ADD",IF(NOT(ISBLANK(AK168)),_xlfn.XLOOKUP(AK168,br_pier_type[lookupValue],br_pier_type[lookupKey],"ERROR"),""), "")</f>
        <v/>
      </c>
      <c r="AN168" s="3" t="str">
        <f>IF($A168="ADD",IF(NOT(ISBLANK(AM168)),_xlfn.XLOOKUP(AM168,br_pier_cap_type[lookupValue],br_pier_cap_type[lookupKey],"ERROR"),""), "")</f>
        <v/>
      </c>
      <c r="AP168" s="3" t="str">
        <f>IF($A168="ADD",IF(NOT(ISBLANK(AO168)),_xlfn.XLOOKUP(AO168,br_bearing_type[lookupValue],br_bearing_type[lookupKey],"ERROR"),""), "")</f>
        <v/>
      </c>
      <c r="AR168" s="3" t="str">
        <f>IF($A168="ADD",IF(NOT(ISBLANK(AQ168)),_xlfn.XLOOKUP(AQ168,br_pier_type[lookupValue],br_pier_type[lookupKey],"ERROR"),""), "")</f>
        <v/>
      </c>
      <c r="AT168" s="3" t="str">
        <f>IF($A168="ADD",IF(NOT(ISBLANK(AS168)),_xlfn.XLOOKUP(AS168,br_pier_cap_type[lookupValue],br_pier_cap_type[lookupKey],"ERROR"),""), "")</f>
        <v/>
      </c>
      <c r="AV168" s="3" t="str">
        <f>IF($A168="ADD",IF(NOT(ISBLANK(AU168)),_xlfn.XLOOKUP(AU168,br_bearing_type[lookupValue],br_bearing_type[lookupKey],"ERROR"),""), "")</f>
        <v/>
      </c>
      <c r="AX168" s="3" t="str">
        <f>IF($A168="ADD",IF(NOT(ISBLANK(AW168)),_xlfn.XLOOKUP(AW168,br_pier_type[lookupValue],br_pier_type[lookupKey],"ERROR"),""), "")</f>
        <v/>
      </c>
      <c r="AZ168" s="3" t="str">
        <f>IF($A168="ADD",IF(NOT(ISBLANK(AY168)),_xlfn.XLOOKUP(AY168,br_pier_cap_type[lookupValue],br_pier_cap_type[lookupKey],"ERROR"),""), "")</f>
        <v/>
      </c>
      <c r="BB168" s="3" t="str">
        <f>IF($A168="ADD",IF(NOT(ISBLANK(BA168)),_xlfn.XLOOKUP(BA168,br_bearing_type[lookupValue],br_bearing_type[lookupKey],"ERROR"),""), "")</f>
        <v/>
      </c>
      <c r="BD168" s="3" t="str">
        <f>IF($A168="ADD",IF(NOT(ISBLANK(BC168)),_xlfn.XLOOKUP(BC168,br_pier_type[lookupValue],br_pier_type[lookupKey],"ERROR"),""), "")</f>
        <v/>
      </c>
      <c r="BF168" s="3" t="str">
        <f>IF($A168="ADD",IF(NOT(ISBLANK(BE168)),_xlfn.XLOOKUP(BE168,br_pier_cap_type[lookupValue],br_pier_cap_type[lookupKey],"ERROR"),""), "")</f>
        <v/>
      </c>
      <c r="BH168" s="3" t="str">
        <f>IF($A168="ADD",IF(NOT(ISBLANK(BG168)),_xlfn.XLOOKUP(BG168,br_bearing_type[lookupValue],br_bearing_type[lookupKey],"ERROR"),""), "")</f>
        <v/>
      </c>
      <c r="BJ168" s="3" t="str">
        <f>IF($A168="ADD",IF(NOT(ISBLANK(BI168)),_xlfn.XLOOKUP(BI168,br_pier_type[lookupValue],br_pier_type[lookupKey],"ERROR"),""), "")</f>
        <v/>
      </c>
      <c r="BL168" s="3" t="str">
        <f>IF($A168="ADD",IF(NOT(ISBLANK(BK168)),_xlfn.XLOOKUP(BK168,br_pier_cap_type[lookupValue],br_pier_cap_type[lookupKey],"ERROR"),""), "")</f>
        <v/>
      </c>
      <c r="BN168" s="3" t="str">
        <f>IF($A168="ADD",IF(NOT(ISBLANK(BM168)),_xlfn.XLOOKUP(BM168,br_bearing_type[lookupValue],br_bearing_type[lookupKey],"ERROR"),""), "")</f>
        <v/>
      </c>
      <c r="BP168" s="3" t="str">
        <f>IF($A168="ADD",IF(NOT(ISBLANK(BO168)),_xlfn.XLOOKUP(BO168,br_pier_type[lookupValue],br_pier_type[lookupKey],"ERROR"),""), "")</f>
        <v/>
      </c>
      <c r="BR168" s="3" t="str">
        <f>IF($A168="ADD",IF(NOT(ISBLANK(BQ168)),_xlfn.XLOOKUP(BQ168,br_pier_cap_type[lookupValue],br_pier_cap_type[lookupKey],"ERROR"),""), "")</f>
        <v/>
      </c>
      <c r="BT168" s="3" t="str">
        <f>IF($A168="ADD",IF(NOT(ISBLANK(BS168)),_xlfn.XLOOKUP(BS168,br_bearing_type[lookupValue],br_bearing_type[lookupKey],"ERROR"),""), "")</f>
        <v/>
      </c>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T168" s="3" t="str">
        <f>IF($A168="ADD",IF(NOT(ISBLANK(CS168)),_xlfn.XLOOKUP(CS168,br_pier_type[lookupValue],br_pier_type[lookupKey],"ERROR"),""), "")</f>
        <v/>
      </c>
      <c r="CV168" s="3" t="str">
        <f>IF($A168="ADD",IF(NOT(ISBLANK(CU168)),_xlfn.XLOOKUP(CU168,br_pier_cap_type[lookupValue],br_pier_cap_type[lookupKey],"ERROR"),""), "")</f>
        <v/>
      </c>
      <c r="CX168" s="3" t="str">
        <f>IF($A168="ADD",IF(NOT(ISBLANK(CW168)),_xlfn.XLOOKUP(CW168,br_bearing_type[lookupValue],br_bearing_type[lookupKey],"ERROR"),""), "")</f>
        <v/>
      </c>
      <c r="CZ168" s="3" t="str">
        <f>IF($A168="ADD",IF(NOT(ISBLANK(CY168)),_xlfn.XLOOKUP(CY168,br_pier_type[lookupValue],br_pier_type[lookupKey],"ERROR"),""), "")</f>
        <v/>
      </c>
      <c r="DB168" s="3" t="str">
        <f>IF($A168="ADD",IF(NOT(ISBLANK(DA168)),_xlfn.XLOOKUP(DA168,br_pier_cap_type[lookupValue],br_pier_cap_type[lookupKey],"ERROR"),""), "")</f>
        <v/>
      </c>
      <c r="DD168" s="3" t="str">
        <f>IF($A168="ADD",IF(NOT(ISBLANK(DC168)),_xlfn.XLOOKUP(DC168,br_bearing_type[lookupValue],br_bearing_type[lookupKey],"ERROR"),""), "")</f>
        <v/>
      </c>
      <c r="DF168" s="3" t="str">
        <f>IF($A168="ADD",IF(NOT(ISBLANK(DE168)),_xlfn.XLOOKUP(DE168,br_pier_type[lookupValue],br_pier_type[lookupKey],"ERROR"),""), "")</f>
        <v/>
      </c>
      <c r="DH168" s="3" t="str">
        <f>IF($A168="ADD",IF(NOT(ISBLANK(DG168)),_xlfn.XLOOKUP(DG168,br_pier_cap_type[lookupValue],br_pier_cap_type[lookupKey],"ERROR"),""), "")</f>
        <v/>
      </c>
      <c r="DJ168" s="3" t="str">
        <f>IF($A168="ADD",IF(NOT(ISBLANK(DI168)),_xlfn.XLOOKUP(DI168,br_bearing_type[lookupValue],br_bearing_type[lookupKey],"ERROR"),""), "")</f>
        <v/>
      </c>
      <c r="DL168" s="3" t="str">
        <f>IF($A168="ADD",IF(NOT(ISBLANK(DK168)),_xlfn.XLOOKUP(DK168,br_pier_type[lookupValue],br_pier_type[lookupKey],"ERROR"),""), "")</f>
        <v/>
      </c>
      <c r="DN168" s="3" t="str">
        <f>IF($A168="ADD",IF(NOT(ISBLANK(DM168)),_xlfn.XLOOKUP(DM168,br_pier_cap_type[lookupValue],br_pier_cap_type[lookupKey],"ERROR"),""), "")</f>
        <v/>
      </c>
      <c r="DP168" s="3" t="str">
        <f>IF($A168="ADD",IF(NOT(ISBLANK(DO168)),_xlfn.XLOOKUP(DO168,br_bearing_type[lookupValue],br_bearing_type[lookupKey],"ERROR"),""), "")</f>
        <v/>
      </c>
      <c r="DR168" s="3" t="str">
        <f>IF($A168="ADD",IF(NOT(ISBLANK(DQ168)),_xlfn.XLOOKUP(DQ168,br_pier_type[lookupValue],br_pier_type[lookupKey],"ERROR"),""), "")</f>
        <v/>
      </c>
      <c r="DT168" s="3" t="str">
        <f>IF($A168="ADD",IF(NOT(ISBLANK(DS168)),_xlfn.XLOOKUP(DS168,br_pier_cap_type[lookupValue],br_pier_cap_type[lookupKey],"ERROR"),""), "")</f>
        <v/>
      </c>
      <c r="DV168" s="3" t="str">
        <f>IF($A168="ADD",IF(NOT(ISBLANK(DU168)),_xlfn.XLOOKUP(DU168,br_bearing_type[lookupValue],br_bearing_type[lookupKey],"ERROR"),""), "")</f>
        <v/>
      </c>
      <c r="DX168" s="3" t="str">
        <f>IF($A168="ADD",IF(NOT(ISBLANK(DW168)),_xlfn.XLOOKUP(DW168,br_pier_type[lookupValue],br_pier_type[lookupKey],"ERROR"),""), "")</f>
        <v/>
      </c>
      <c r="DZ168" s="3" t="str">
        <f>IF($A168="ADD",IF(NOT(ISBLANK(DY168)),_xlfn.XLOOKUP(DY168,br_pier_cap_type[lookupValue],br_pier_cap_type[lookupKey],"ERROR"),""), "")</f>
        <v/>
      </c>
      <c r="EB168" s="3" t="str">
        <f>IF($A168="ADD",IF(NOT(ISBLANK(EA168)),_xlfn.XLOOKUP(EA168,br_bearing_type[lookupValue],br_bearing_type[lookupKey],"ERROR"),""), "")</f>
        <v/>
      </c>
      <c r="EU168" s="6"/>
      <c r="EV168" s="6"/>
      <c r="EW168" s="6"/>
      <c r="EX168" s="6"/>
      <c r="EY168" s="6"/>
      <c r="EZ168" s="6"/>
      <c r="FA168" s="6"/>
      <c r="FB168" s="6"/>
      <c r="FC168" s="6"/>
      <c r="FD168" s="6"/>
      <c r="FE168" s="6"/>
      <c r="FF168" s="6"/>
      <c r="FG168" s="6"/>
      <c r="FH168" s="6"/>
      <c r="FI168" s="6"/>
      <c r="FJ168" s="6"/>
      <c r="FK168" s="6"/>
      <c r="FL168" s="6"/>
      <c r="FM168" s="6"/>
      <c r="FN168" s="6"/>
      <c r="FO168" s="6"/>
      <c r="FP168" s="6"/>
      <c r="FQ168" s="6"/>
      <c r="FR168" s="6"/>
      <c r="HU168" s="4"/>
      <c r="HX168" s="8"/>
      <c r="HY168" s="8"/>
      <c r="HZ168" s="4" t="str">
        <f t="shared" ca="1" si="6"/>
        <v/>
      </c>
      <c r="IA168" s="3" t="str">
        <f t="shared" si="7"/>
        <v/>
      </c>
      <c r="IB168" s="3" t="str">
        <f>IF($A168="","",IF((AND($A168="ADD",OR(IA168="",IA168="Local Authority"))),"L",(_xlfn.XLOOKUP(IA168,asset_owner[lookupValue],asset_owner[lookupKey],""))))</f>
        <v/>
      </c>
      <c r="IC168" s="9"/>
      <c r="IF168" s="8" t="str">
        <f t="shared" si="8"/>
        <v/>
      </c>
      <c r="IG168" s="7"/>
    </row>
    <row r="169" spans="2:241" x14ac:dyDescent="0.25">
      <c r="B169" s="5"/>
      <c r="C169" s="5"/>
      <c r="D169" s="6"/>
      <c r="E169" s="6"/>
      <c r="H169" s="3" t="str">
        <f>IF($A169="ADD",IF(NOT(ISBLANK(G169)),_xlfn.XLOOKUP(G169,br_found_type[lookupValue],br_found_type[lookupKey],"ERROR"),""), "")</f>
        <v/>
      </c>
      <c r="I169" s="4"/>
      <c r="K169" s="4"/>
      <c r="M169" s="3" t="str">
        <f>IF($A169="ADD",IF(NOT(ISBLANK(L169)),_xlfn.XLOOKUP(L169,br_found_mat[lookupValue],br_found_mat[lookupKey],"ERROR"),""), "")</f>
        <v/>
      </c>
      <c r="O169" s="3" t="str">
        <f>IF($A169="ADD",IF(NOT(ISBLANK(N169)),_xlfn.XLOOKUP(N169,found_cast_type[lookupValue],found_cast_type[lookupKey],"ERROR"),""), "")</f>
        <v/>
      </c>
      <c r="P169" s="4"/>
      <c r="R169" s="3" t="str">
        <f>IF($A169="ADD",IF(NOT(ISBLANK(Q169)),_xlfn.XLOOKUP(Q169,br_paint_system[lookupValue],br_paint_system[lookupKey],"ERROR"),""), "")</f>
        <v/>
      </c>
      <c r="T169" s="3" t="str">
        <f>IF($A169="ADD",IF(NOT(ISBLANK(S169)),_xlfn.XLOOKUP(S169,br_pier_type[lookupValue],br_pier_type[lookupKey],"ERROR"),""), "")</f>
        <v/>
      </c>
      <c r="V169" s="3" t="str">
        <f>IF($A169="ADD",IF(NOT(ISBLANK(U169)),_xlfn.XLOOKUP(U169,br_pier_cap_type[lookupValue],br_pier_cap_type[lookupKey],"ERROR"),""), "")</f>
        <v/>
      </c>
      <c r="X169" s="3" t="str">
        <f>IF($A169="ADD",IF(NOT(ISBLANK(W169)),_xlfn.XLOOKUP(W169,br_bearing_type[lookupValue],br_bearing_type[lookupKey],"ERROR"),""), "")</f>
        <v/>
      </c>
      <c r="Z169" s="3" t="str">
        <f>IF($A169="ADD",IF(NOT(ISBLANK(Y169)),_xlfn.XLOOKUP(Y169,br_pier_type[lookupValue],br_pier_type[lookupKey],"ERROR"),""), "")</f>
        <v/>
      </c>
      <c r="AB169" s="3" t="str">
        <f>IF($A169="ADD",IF(NOT(ISBLANK(AA169)),_xlfn.XLOOKUP(AA169,br_pier_cap_type[lookupValue],br_pier_cap_type[lookupKey],"ERROR"),""), "")</f>
        <v/>
      </c>
      <c r="AD169" s="3" t="str">
        <f>IF($A169="ADD",IF(NOT(ISBLANK(AC169)),_xlfn.XLOOKUP(AC169,br_bearing_type[lookupValue],br_bearing_type[lookupKey],"ERROR"),""), "")</f>
        <v/>
      </c>
      <c r="AF169" s="3" t="str">
        <f>IF($A169="ADD",IF(NOT(ISBLANK(AE169)),_xlfn.XLOOKUP(AE169,br_pier_type[lookupValue],br_pier_type[lookupKey],"ERROR"),""), "")</f>
        <v/>
      </c>
      <c r="AH169" s="3" t="str">
        <f>IF($A169="ADD",IF(NOT(ISBLANK(AG169)),_xlfn.XLOOKUP(AG169,br_pier_cap_type[lookupValue],br_pier_cap_type[lookupKey],"ERROR"),""), "")</f>
        <v/>
      </c>
      <c r="AJ169" s="3" t="str">
        <f>IF($A169="ADD",IF(NOT(ISBLANK(AI169)),_xlfn.XLOOKUP(AI169,br_bearing_type[lookupValue],br_bearing_type[lookupKey],"ERROR"),""), "")</f>
        <v/>
      </c>
      <c r="AL169" s="3" t="str">
        <f>IF($A169="ADD",IF(NOT(ISBLANK(AK169)),_xlfn.XLOOKUP(AK169,br_pier_type[lookupValue],br_pier_type[lookupKey],"ERROR"),""), "")</f>
        <v/>
      </c>
      <c r="AN169" s="3" t="str">
        <f>IF($A169="ADD",IF(NOT(ISBLANK(AM169)),_xlfn.XLOOKUP(AM169,br_pier_cap_type[lookupValue],br_pier_cap_type[lookupKey],"ERROR"),""), "")</f>
        <v/>
      </c>
      <c r="AP169" s="3" t="str">
        <f>IF($A169="ADD",IF(NOT(ISBLANK(AO169)),_xlfn.XLOOKUP(AO169,br_bearing_type[lookupValue],br_bearing_type[lookupKey],"ERROR"),""), "")</f>
        <v/>
      </c>
      <c r="AR169" s="3" t="str">
        <f>IF($A169="ADD",IF(NOT(ISBLANK(AQ169)),_xlfn.XLOOKUP(AQ169,br_pier_type[lookupValue],br_pier_type[lookupKey],"ERROR"),""), "")</f>
        <v/>
      </c>
      <c r="AT169" s="3" t="str">
        <f>IF($A169="ADD",IF(NOT(ISBLANK(AS169)),_xlfn.XLOOKUP(AS169,br_pier_cap_type[lookupValue],br_pier_cap_type[lookupKey],"ERROR"),""), "")</f>
        <v/>
      </c>
      <c r="AV169" s="3" t="str">
        <f>IF($A169="ADD",IF(NOT(ISBLANK(AU169)),_xlfn.XLOOKUP(AU169,br_bearing_type[lookupValue],br_bearing_type[lookupKey],"ERROR"),""), "")</f>
        <v/>
      </c>
      <c r="AX169" s="3" t="str">
        <f>IF($A169="ADD",IF(NOT(ISBLANK(AW169)),_xlfn.XLOOKUP(AW169,br_pier_type[lookupValue],br_pier_type[lookupKey],"ERROR"),""), "")</f>
        <v/>
      </c>
      <c r="AZ169" s="3" t="str">
        <f>IF($A169="ADD",IF(NOT(ISBLANK(AY169)),_xlfn.XLOOKUP(AY169,br_pier_cap_type[lookupValue],br_pier_cap_type[lookupKey],"ERROR"),""), "")</f>
        <v/>
      </c>
      <c r="BB169" s="3" t="str">
        <f>IF($A169="ADD",IF(NOT(ISBLANK(BA169)),_xlfn.XLOOKUP(BA169,br_bearing_type[lookupValue],br_bearing_type[lookupKey],"ERROR"),""), "")</f>
        <v/>
      </c>
      <c r="BD169" s="3" t="str">
        <f>IF($A169="ADD",IF(NOT(ISBLANK(BC169)),_xlfn.XLOOKUP(BC169,br_pier_type[lookupValue],br_pier_type[lookupKey],"ERROR"),""), "")</f>
        <v/>
      </c>
      <c r="BF169" s="3" t="str">
        <f>IF($A169="ADD",IF(NOT(ISBLANK(BE169)),_xlfn.XLOOKUP(BE169,br_pier_cap_type[lookupValue],br_pier_cap_type[lookupKey],"ERROR"),""), "")</f>
        <v/>
      </c>
      <c r="BH169" s="3" t="str">
        <f>IF($A169="ADD",IF(NOT(ISBLANK(BG169)),_xlfn.XLOOKUP(BG169,br_bearing_type[lookupValue],br_bearing_type[lookupKey],"ERROR"),""), "")</f>
        <v/>
      </c>
      <c r="BJ169" s="3" t="str">
        <f>IF($A169="ADD",IF(NOT(ISBLANK(BI169)),_xlfn.XLOOKUP(BI169,br_pier_type[lookupValue],br_pier_type[lookupKey],"ERROR"),""), "")</f>
        <v/>
      </c>
      <c r="BL169" s="3" t="str">
        <f>IF($A169="ADD",IF(NOT(ISBLANK(BK169)),_xlfn.XLOOKUP(BK169,br_pier_cap_type[lookupValue],br_pier_cap_type[lookupKey],"ERROR"),""), "")</f>
        <v/>
      </c>
      <c r="BN169" s="3" t="str">
        <f>IF($A169="ADD",IF(NOT(ISBLANK(BM169)),_xlfn.XLOOKUP(BM169,br_bearing_type[lookupValue],br_bearing_type[lookupKey],"ERROR"),""), "")</f>
        <v/>
      </c>
      <c r="BP169" s="3" t="str">
        <f>IF($A169="ADD",IF(NOT(ISBLANK(BO169)),_xlfn.XLOOKUP(BO169,br_pier_type[lookupValue],br_pier_type[lookupKey],"ERROR"),""), "")</f>
        <v/>
      </c>
      <c r="BR169" s="3" t="str">
        <f>IF($A169="ADD",IF(NOT(ISBLANK(BQ169)),_xlfn.XLOOKUP(BQ169,br_pier_cap_type[lookupValue],br_pier_cap_type[lookupKey],"ERROR"),""), "")</f>
        <v/>
      </c>
      <c r="BT169" s="3" t="str">
        <f>IF($A169="ADD",IF(NOT(ISBLANK(BS169)),_xlfn.XLOOKUP(BS169,br_bearing_type[lookupValue],br_bearing_type[lookupKey],"ERROR"),""), "")</f>
        <v/>
      </c>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T169" s="3" t="str">
        <f>IF($A169="ADD",IF(NOT(ISBLANK(CS169)),_xlfn.XLOOKUP(CS169,br_pier_type[lookupValue],br_pier_type[lookupKey],"ERROR"),""), "")</f>
        <v/>
      </c>
      <c r="CV169" s="3" t="str">
        <f>IF($A169="ADD",IF(NOT(ISBLANK(CU169)),_xlfn.XLOOKUP(CU169,br_pier_cap_type[lookupValue],br_pier_cap_type[lookupKey],"ERROR"),""), "")</f>
        <v/>
      </c>
      <c r="CX169" s="3" t="str">
        <f>IF($A169="ADD",IF(NOT(ISBLANK(CW169)),_xlfn.XLOOKUP(CW169,br_bearing_type[lookupValue],br_bearing_type[lookupKey],"ERROR"),""), "")</f>
        <v/>
      </c>
      <c r="CZ169" s="3" t="str">
        <f>IF($A169="ADD",IF(NOT(ISBLANK(CY169)),_xlfn.XLOOKUP(CY169,br_pier_type[lookupValue],br_pier_type[lookupKey],"ERROR"),""), "")</f>
        <v/>
      </c>
      <c r="DB169" s="3" t="str">
        <f>IF($A169="ADD",IF(NOT(ISBLANK(DA169)),_xlfn.XLOOKUP(DA169,br_pier_cap_type[lookupValue],br_pier_cap_type[lookupKey],"ERROR"),""), "")</f>
        <v/>
      </c>
      <c r="DD169" s="3" t="str">
        <f>IF($A169="ADD",IF(NOT(ISBLANK(DC169)),_xlfn.XLOOKUP(DC169,br_bearing_type[lookupValue],br_bearing_type[lookupKey],"ERROR"),""), "")</f>
        <v/>
      </c>
      <c r="DF169" s="3" t="str">
        <f>IF($A169="ADD",IF(NOT(ISBLANK(DE169)),_xlfn.XLOOKUP(DE169,br_pier_type[lookupValue],br_pier_type[lookupKey],"ERROR"),""), "")</f>
        <v/>
      </c>
      <c r="DH169" s="3" t="str">
        <f>IF($A169="ADD",IF(NOT(ISBLANK(DG169)),_xlfn.XLOOKUP(DG169,br_pier_cap_type[lookupValue],br_pier_cap_type[lookupKey],"ERROR"),""), "")</f>
        <v/>
      </c>
      <c r="DJ169" s="3" t="str">
        <f>IF($A169="ADD",IF(NOT(ISBLANK(DI169)),_xlfn.XLOOKUP(DI169,br_bearing_type[lookupValue],br_bearing_type[lookupKey],"ERROR"),""), "")</f>
        <v/>
      </c>
      <c r="DL169" s="3" t="str">
        <f>IF($A169="ADD",IF(NOT(ISBLANK(DK169)),_xlfn.XLOOKUP(DK169,br_pier_type[lookupValue],br_pier_type[lookupKey],"ERROR"),""), "")</f>
        <v/>
      </c>
      <c r="DN169" s="3" t="str">
        <f>IF($A169="ADD",IF(NOT(ISBLANK(DM169)),_xlfn.XLOOKUP(DM169,br_pier_cap_type[lookupValue],br_pier_cap_type[lookupKey],"ERROR"),""), "")</f>
        <v/>
      </c>
      <c r="DP169" s="3" t="str">
        <f>IF($A169="ADD",IF(NOT(ISBLANK(DO169)),_xlfn.XLOOKUP(DO169,br_bearing_type[lookupValue],br_bearing_type[lookupKey],"ERROR"),""), "")</f>
        <v/>
      </c>
      <c r="DR169" s="3" t="str">
        <f>IF($A169="ADD",IF(NOT(ISBLANK(DQ169)),_xlfn.XLOOKUP(DQ169,br_pier_type[lookupValue],br_pier_type[lookupKey],"ERROR"),""), "")</f>
        <v/>
      </c>
      <c r="DT169" s="3" t="str">
        <f>IF($A169="ADD",IF(NOT(ISBLANK(DS169)),_xlfn.XLOOKUP(DS169,br_pier_cap_type[lookupValue],br_pier_cap_type[lookupKey],"ERROR"),""), "")</f>
        <v/>
      </c>
      <c r="DV169" s="3" t="str">
        <f>IF($A169="ADD",IF(NOT(ISBLANK(DU169)),_xlfn.XLOOKUP(DU169,br_bearing_type[lookupValue],br_bearing_type[lookupKey],"ERROR"),""), "")</f>
        <v/>
      </c>
      <c r="DX169" s="3" t="str">
        <f>IF($A169="ADD",IF(NOT(ISBLANK(DW169)),_xlfn.XLOOKUP(DW169,br_pier_type[lookupValue],br_pier_type[lookupKey],"ERROR"),""), "")</f>
        <v/>
      </c>
      <c r="DZ169" s="3" t="str">
        <f>IF($A169="ADD",IF(NOT(ISBLANK(DY169)),_xlfn.XLOOKUP(DY169,br_pier_cap_type[lookupValue],br_pier_cap_type[lookupKey],"ERROR"),""), "")</f>
        <v/>
      </c>
      <c r="EB169" s="3" t="str">
        <f>IF($A169="ADD",IF(NOT(ISBLANK(EA169)),_xlfn.XLOOKUP(EA169,br_bearing_type[lookupValue],br_bearing_type[lookupKey],"ERROR"),""), "")</f>
        <v/>
      </c>
      <c r="EU169" s="6"/>
      <c r="EV169" s="6"/>
      <c r="EW169" s="6"/>
      <c r="EX169" s="6"/>
      <c r="EY169" s="6"/>
      <c r="EZ169" s="6"/>
      <c r="FA169" s="6"/>
      <c r="FB169" s="6"/>
      <c r="FC169" s="6"/>
      <c r="FD169" s="6"/>
      <c r="FE169" s="6"/>
      <c r="FF169" s="6"/>
      <c r="FG169" s="6"/>
      <c r="FH169" s="6"/>
      <c r="FI169" s="6"/>
      <c r="FJ169" s="6"/>
      <c r="FK169" s="6"/>
      <c r="FL169" s="6"/>
      <c r="FM169" s="6"/>
      <c r="FN169" s="6"/>
      <c r="FO169" s="6"/>
      <c r="FP169" s="6"/>
      <c r="FQ169" s="6"/>
      <c r="FR169" s="6"/>
      <c r="HU169" s="4"/>
      <c r="HX169" s="8"/>
      <c r="HY169" s="8"/>
      <c r="HZ169" s="4" t="str">
        <f t="shared" ca="1" si="6"/>
        <v/>
      </c>
      <c r="IA169" s="3" t="str">
        <f t="shared" si="7"/>
        <v/>
      </c>
      <c r="IB169" s="3" t="str">
        <f>IF($A169="","",IF((AND($A169="ADD",OR(IA169="",IA169="Local Authority"))),"L",(_xlfn.XLOOKUP(IA169,asset_owner[lookupValue],asset_owner[lookupKey],""))))</f>
        <v/>
      </c>
      <c r="IC169" s="9"/>
      <c r="IF169" s="8" t="str">
        <f t="shared" si="8"/>
        <v/>
      </c>
      <c r="IG169" s="7"/>
    </row>
    <row r="170" spans="2:241" x14ac:dyDescent="0.25">
      <c r="B170" s="5"/>
      <c r="C170" s="5"/>
      <c r="D170" s="6"/>
      <c r="E170" s="6"/>
      <c r="H170" s="3" t="str">
        <f>IF($A170="ADD",IF(NOT(ISBLANK(G170)),_xlfn.XLOOKUP(G170,br_found_type[lookupValue],br_found_type[lookupKey],"ERROR"),""), "")</f>
        <v/>
      </c>
      <c r="I170" s="4"/>
      <c r="K170" s="4"/>
      <c r="M170" s="3" t="str">
        <f>IF($A170="ADD",IF(NOT(ISBLANK(L170)),_xlfn.XLOOKUP(L170,br_found_mat[lookupValue],br_found_mat[lookupKey],"ERROR"),""), "")</f>
        <v/>
      </c>
      <c r="O170" s="3" t="str">
        <f>IF($A170="ADD",IF(NOT(ISBLANK(N170)),_xlfn.XLOOKUP(N170,found_cast_type[lookupValue],found_cast_type[lookupKey],"ERROR"),""), "")</f>
        <v/>
      </c>
      <c r="P170" s="4"/>
      <c r="R170" s="3" t="str">
        <f>IF($A170="ADD",IF(NOT(ISBLANK(Q170)),_xlfn.XLOOKUP(Q170,br_paint_system[lookupValue],br_paint_system[lookupKey],"ERROR"),""), "")</f>
        <v/>
      </c>
      <c r="T170" s="3" t="str">
        <f>IF($A170="ADD",IF(NOT(ISBLANK(S170)),_xlfn.XLOOKUP(S170,br_pier_type[lookupValue],br_pier_type[lookupKey],"ERROR"),""), "")</f>
        <v/>
      </c>
      <c r="V170" s="3" t="str">
        <f>IF($A170="ADD",IF(NOT(ISBLANK(U170)),_xlfn.XLOOKUP(U170,br_pier_cap_type[lookupValue],br_pier_cap_type[lookupKey],"ERROR"),""), "")</f>
        <v/>
      </c>
      <c r="X170" s="3" t="str">
        <f>IF($A170="ADD",IF(NOT(ISBLANK(W170)),_xlfn.XLOOKUP(W170,br_bearing_type[lookupValue],br_bearing_type[lookupKey],"ERROR"),""), "")</f>
        <v/>
      </c>
      <c r="Z170" s="3" t="str">
        <f>IF($A170="ADD",IF(NOT(ISBLANK(Y170)),_xlfn.XLOOKUP(Y170,br_pier_type[lookupValue],br_pier_type[lookupKey],"ERROR"),""), "")</f>
        <v/>
      </c>
      <c r="AB170" s="3" t="str">
        <f>IF($A170="ADD",IF(NOT(ISBLANK(AA170)),_xlfn.XLOOKUP(AA170,br_pier_cap_type[lookupValue],br_pier_cap_type[lookupKey],"ERROR"),""), "")</f>
        <v/>
      </c>
      <c r="AD170" s="3" t="str">
        <f>IF($A170="ADD",IF(NOT(ISBLANK(AC170)),_xlfn.XLOOKUP(AC170,br_bearing_type[lookupValue],br_bearing_type[lookupKey],"ERROR"),""), "")</f>
        <v/>
      </c>
      <c r="AF170" s="3" t="str">
        <f>IF($A170="ADD",IF(NOT(ISBLANK(AE170)),_xlfn.XLOOKUP(AE170,br_pier_type[lookupValue],br_pier_type[lookupKey],"ERROR"),""), "")</f>
        <v/>
      </c>
      <c r="AH170" s="3" t="str">
        <f>IF($A170="ADD",IF(NOT(ISBLANK(AG170)),_xlfn.XLOOKUP(AG170,br_pier_cap_type[lookupValue],br_pier_cap_type[lookupKey],"ERROR"),""), "")</f>
        <v/>
      </c>
      <c r="AJ170" s="3" t="str">
        <f>IF($A170="ADD",IF(NOT(ISBLANK(AI170)),_xlfn.XLOOKUP(AI170,br_bearing_type[lookupValue],br_bearing_type[lookupKey],"ERROR"),""), "")</f>
        <v/>
      </c>
      <c r="AL170" s="3" t="str">
        <f>IF($A170="ADD",IF(NOT(ISBLANK(AK170)),_xlfn.XLOOKUP(AK170,br_pier_type[lookupValue],br_pier_type[lookupKey],"ERROR"),""), "")</f>
        <v/>
      </c>
      <c r="AN170" s="3" t="str">
        <f>IF($A170="ADD",IF(NOT(ISBLANK(AM170)),_xlfn.XLOOKUP(AM170,br_pier_cap_type[lookupValue],br_pier_cap_type[lookupKey],"ERROR"),""), "")</f>
        <v/>
      </c>
      <c r="AP170" s="3" t="str">
        <f>IF($A170="ADD",IF(NOT(ISBLANK(AO170)),_xlfn.XLOOKUP(AO170,br_bearing_type[lookupValue],br_bearing_type[lookupKey],"ERROR"),""), "")</f>
        <v/>
      </c>
      <c r="AR170" s="3" t="str">
        <f>IF($A170="ADD",IF(NOT(ISBLANK(AQ170)),_xlfn.XLOOKUP(AQ170,br_pier_type[lookupValue],br_pier_type[lookupKey],"ERROR"),""), "")</f>
        <v/>
      </c>
      <c r="AT170" s="3" t="str">
        <f>IF($A170="ADD",IF(NOT(ISBLANK(AS170)),_xlfn.XLOOKUP(AS170,br_pier_cap_type[lookupValue],br_pier_cap_type[lookupKey],"ERROR"),""), "")</f>
        <v/>
      </c>
      <c r="AV170" s="3" t="str">
        <f>IF($A170="ADD",IF(NOT(ISBLANK(AU170)),_xlfn.XLOOKUP(AU170,br_bearing_type[lookupValue],br_bearing_type[lookupKey],"ERROR"),""), "")</f>
        <v/>
      </c>
      <c r="AX170" s="3" t="str">
        <f>IF($A170="ADD",IF(NOT(ISBLANK(AW170)),_xlfn.XLOOKUP(AW170,br_pier_type[lookupValue],br_pier_type[lookupKey],"ERROR"),""), "")</f>
        <v/>
      </c>
      <c r="AZ170" s="3" t="str">
        <f>IF($A170="ADD",IF(NOT(ISBLANK(AY170)),_xlfn.XLOOKUP(AY170,br_pier_cap_type[lookupValue],br_pier_cap_type[lookupKey],"ERROR"),""), "")</f>
        <v/>
      </c>
      <c r="BB170" s="3" t="str">
        <f>IF($A170="ADD",IF(NOT(ISBLANK(BA170)),_xlfn.XLOOKUP(BA170,br_bearing_type[lookupValue],br_bearing_type[lookupKey],"ERROR"),""), "")</f>
        <v/>
      </c>
      <c r="BD170" s="3" t="str">
        <f>IF($A170="ADD",IF(NOT(ISBLANK(BC170)),_xlfn.XLOOKUP(BC170,br_pier_type[lookupValue],br_pier_type[lookupKey],"ERROR"),""), "")</f>
        <v/>
      </c>
      <c r="BF170" s="3" t="str">
        <f>IF($A170="ADD",IF(NOT(ISBLANK(BE170)),_xlfn.XLOOKUP(BE170,br_pier_cap_type[lookupValue],br_pier_cap_type[lookupKey],"ERROR"),""), "")</f>
        <v/>
      </c>
      <c r="BH170" s="3" t="str">
        <f>IF($A170="ADD",IF(NOT(ISBLANK(BG170)),_xlfn.XLOOKUP(BG170,br_bearing_type[lookupValue],br_bearing_type[lookupKey],"ERROR"),""), "")</f>
        <v/>
      </c>
      <c r="BJ170" s="3" t="str">
        <f>IF($A170="ADD",IF(NOT(ISBLANK(BI170)),_xlfn.XLOOKUP(BI170,br_pier_type[lookupValue],br_pier_type[lookupKey],"ERROR"),""), "")</f>
        <v/>
      </c>
      <c r="BL170" s="3" t="str">
        <f>IF($A170="ADD",IF(NOT(ISBLANK(BK170)),_xlfn.XLOOKUP(BK170,br_pier_cap_type[lookupValue],br_pier_cap_type[lookupKey],"ERROR"),""), "")</f>
        <v/>
      </c>
      <c r="BN170" s="3" t="str">
        <f>IF($A170="ADD",IF(NOT(ISBLANK(BM170)),_xlfn.XLOOKUP(BM170,br_bearing_type[lookupValue],br_bearing_type[lookupKey],"ERROR"),""), "")</f>
        <v/>
      </c>
      <c r="BP170" s="3" t="str">
        <f>IF($A170="ADD",IF(NOT(ISBLANK(BO170)),_xlfn.XLOOKUP(BO170,br_pier_type[lookupValue],br_pier_type[lookupKey],"ERROR"),""), "")</f>
        <v/>
      </c>
      <c r="BR170" s="3" t="str">
        <f>IF($A170="ADD",IF(NOT(ISBLANK(BQ170)),_xlfn.XLOOKUP(BQ170,br_pier_cap_type[lookupValue],br_pier_cap_type[lookupKey],"ERROR"),""), "")</f>
        <v/>
      </c>
      <c r="BT170" s="3" t="str">
        <f>IF($A170="ADD",IF(NOT(ISBLANK(BS170)),_xlfn.XLOOKUP(BS170,br_bearing_type[lookupValue],br_bearing_type[lookupKey],"ERROR"),""), "")</f>
        <v/>
      </c>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T170" s="3" t="str">
        <f>IF($A170="ADD",IF(NOT(ISBLANK(CS170)),_xlfn.XLOOKUP(CS170,br_pier_type[lookupValue],br_pier_type[lookupKey],"ERROR"),""), "")</f>
        <v/>
      </c>
      <c r="CV170" s="3" t="str">
        <f>IF($A170="ADD",IF(NOT(ISBLANK(CU170)),_xlfn.XLOOKUP(CU170,br_pier_cap_type[lookupValue],br_pier_cap_type[lookupKey],"ERROR"),""), "")</f>
        <v/>
      </c>
      <c r="CX170" s="3" t="str">
        <f>IF($A170="ADD",IF(NOT(ISBLANK(CW170)),_xlfn.XLOOKUP(CW170,br_bearing_type[lookupValue],br_bearing_type[lookupKey],"ERROR"),""), "")</f>
        <v/>
      </c>
      <c r="CZ170" s="3" t="str">
        <f>IF($A170="ADD",IF(NOT(ISBLANK(CY170)),_xlfn.XLOOKUP(CY170,br_pier_type[lookupValue],br_pier_type[lookupKey],"ERROR"),""), "")</f>
        <v/>
      </c>
      <c r="DB170" s="3" t="str">
        <f>IF($A170="ADD",IF(NOT(ISBLANK(DA170)),_xlfn.XLOOKUP(DA170,br_pier_cap_type[lookupValue],br_pier_cap_type[lookupKey],"ERROR"),""), "")</f>
        <v/>
      </c>
      <c r="DD170" s="3" t="str">
        <f>IF($A170="ADD",IF(NOT(ISBLANK(DC170)),_xlfn.XLOOKUP(DC170,br_bearing_type[lookupValue],br_bearing_type[lookupKey],"ERROR"),""), "")</f>
        <v/>
      </c>
      <c r="DF170" s="3" t="str">
        <f>IF($A170="ADD",IF(NOT(ISBLANK(DE170)),_xlfn.XLOOKUP(DE170,br_pier_type[lookupValue],br_pier_type[lookupKey],"ERROR"),""), "")</f>
        <v/>
      </c>
      <c r="DH170" s="3" t="str">
        <f>IF($A170="ADD",IF(NOT(ISBLANK(DG170)),_xlfn.XLOOKUP(DG170,br_pier_cap_type[lookupValue],br_pier_cap_type[lookupKey],"ERROR"),""), "")</f>
        <v/>
      </c>
      <c r="DJ170" s="3" t="str">
        <f>IF($A170="ADD",IF(NOT(ISBLANK(DI170)),_xlfn.XLOOKUP(DI170,br_bearing_type[lookupValue],br_bearing_type[lookupKey],"ERROR"),""), "")</f>
        <v/>
      </c>
      <c r="DL170" s="3" t="str">
        <f>IF($A170="ADD",IF(NOT(ISBLANK(DK170)),_xlfn.XLOOKUP(DK170,br_pier_type[lookupValue],br_pier_type[lookupKey],"ERROR"),""), "")</f>
        <v/>
      </c>
      <c r="DN170" s="3" t="str">
        <f>IF($A170="ADD",IF(NOT(ISBLANK(DM170)),_xlfn.XLOOKUP(DM170,br_pier_cap_type[lookupValue],br_pier_cap_type[lookupKey],"ERROR"),""), "")</f>
        <v/>
      </c>
      <c r="DP170" s="3" t="str">
        <f>IF($A170="ADD",IF(NOT(ISBLANK(DO170)),_xlfn.XLOOKUP(DO170,br_bearing_type[lookupValue],br_bearing_type[lookupKey],"ERROR"),""), "")</f>
        <v/>
      </c>
      <c r="DR170" s="3" t="str">
        <f>IF($A170="ADD",IF(NOT(ISBLANK(DQ170)),_xlfn.XLOOKUP(DQ170,br_pier_type[lookupValue],br_pier_type[lookupKey],"ERROR"),""), "")</f>
        <v/>
      </c>
      <c r="DT170" s="3" t="str">
        <f>IF($A170="ADD",IF(NOT(ISBLANK(DS170)),_xlfn.XLOOKUP(DS170,br_pier_cap_type[lookupValue],br_pier_cap_type[lookupKey],"ERROR"),""), "")</f>
        <v/>
      </c>
      <c r="DV170" s="3" t="str">
        <f>IF($A170="ADD",IF(NOT(ISBLANK(DU170)),_xlfn.XLOOKUP(DU170,br_bearing_type[lookupValue],br_bearing_type[lookupKey],"ERROR"),""), "")</f>
        <v/>
      </c>
      <c r="DX170" s="3" t="str">
        <f>IF($A170="ADD",IF(NOT(ISBLANK(DW170)),_xlfn.XLOOKUP(DW170,br_pier_type[lookupValue],br_pier_type[lookupKey],"ERROR"),""), "")</f>
        <v/>
      </c>
      <c r="DZ170" s="3" t="str">
        <f>IF($A170="ADD",IF(NOT(ISBLANK(DY170)),_xlfn.XLOOKUP(DY170,br_pier_cap_type[lookupValue],br_pier_cap_type[lookupKey],"ERROR"),""), "")</f>
        <v/>
      </c>
      <c r="EB170" s="3" t="str">
        <f>IF($A170="ADD",IF(NOT(ISBLANK(EA170)),_xlfn.XLOOKUP(EA170,br_bearing_type[lookupValue],br_bearing_type[lookupKey],"ERROR"),""), "")</f>
        <v/>
      </c>
      <c r="EU170" s="6"/>
      <c r="EV170" s="6"/>
      <c r="EW170" s="6"/>
      <c r="EX170" s="6"/>
      <c r="EY170" s="6"/>
      <c r="EZ170" s="6"/>
      <c r="FA170" s="6"/>
      <c r="FB170" s="6"/>
      <c r="FC170" s="6"/>
      <c r="FD170" s="6"/>
      <c r="FE170" s="6"/>
      <c r="FF170" s="6"/>
      <c r="FG170" s="6"/>
      <c r="FH170" s="6"/>
      <c r="FI170" s="6"/>
      <c r="FJ170" s="6"/>
      <c r="FK170" s="6"/>
      <c r="FL170" s="6"/>
      <c r="FM170" s="6"/>
      <c r="FN170" s="6"/>
      <c r="FO170" s="6"/>
      <c r="FP170" s="6"/>
      <c r="FQ170" s="6"/>
      <c r="FR170" s="6"/>
      <c r="HU170" s="4"/>
      <c r="HX170" s="8"/>
      <c r="HY170" s="8"/>
      <c r="HZ170" s="4" t="str">
        <f t="shared" ca="1" si="6"/>
        <v/>
      </c>
      <c r="IA170" s="3" t="str">
        <f t="shared" si="7"/>
        <v/>
      </c>
      <c r="IB170" s="3" t="str">
        <f>IF($A170="","",IF((AND($A170="ADD",OR(IA170="",IA170="Local Authority"))),"L",(_xlfn.XLOOKUP(IA170,asset_owner[lookupValue],asset_owner[lookupKey],""))))</f>
        <v/>
      </c>
      <c r="IC170" s="9"/>
      <c r="IF170" s="8" t="str">
        <f t="shared" si="8"/>
        <v/>
      </c>
      <c r="IG170" s="7"/>
    </row>
    <row r="171" spans="2:241" x14ac:dyDescent="0.25">
      <c r="B171" s="5"/>
      <c r="C171" s="5"/>
      <c r="D171" s="6"/>
      <c r="E171" s="6"/>
      <c r="H171" s="3" t="str">
        <f>IF($A171="ADD",IF(NOT(ISBLANK(G171)),_xlfn.XLOOKUP(G171,br_found_type[lookupValue],br_found_type[lookupKey],"ERROR"),""), "")</f>
        <v/>
      </c>
      <c r="I171" s="4"/>
      <c r="K171" s="4"/>
      <c r="M171" s="3" t="str">
        <f>IF($A171="ADD",IF(NOT(ISBLANK(L171)),_xlfn.XLOOKUP(L171,br_found_mat[lookupValue],br_found_mat[lookupKey],"ERROR"),""), "")</f>
        <v/>
      </c>
      <c r="O171" s="3" t="str">
        <f>IF($A171="ADD",IF(NOT(ISBLANK(N171)),_xlfn.XLOOKUP(N171,found_cast_type[lookupValue],found_cast_type[lookupKey],"ERROR"),""), "")</f>
        <v/>
      </c>
      <c r="P171" s="4"/>
      <c r="R171" s="3" t="str">
        <f>IF($A171="ADD",IF(NOT(ISBLANK(Q171)),_xlfn.XLOOKUP(Q171,br_paint_system[lookupValue],br_paint_system[lookupKey],"ERROR"),""), "")</f>
        <v/>
      </c>
      <c r="T171" s="3" t="str">
        <f>IF($A171="ADD",IF(NOT(ISBLANK(S171)),_xlfn.XLOOKUP(S171,br_pier_type[lookupValue],br_pier_type[lookupKey],"ERROR"),""), "")</f>
        <v/>
      </c>
      <c r="V171" s="3" t="str">
        <f>IF($A171="ADD",IF(NOT(ISBLANK(U171)),_xlfn.XLOOKUP(U171,br_pier_cap_type[lookupValue],br_pier_cap_type[lookupKey],"ERROR"),""), "")</f>
        <v/>
      </c>
      <c r="X171" s="3" t="str">
        <f>IF($A171="ADD",IF(NOT(ISBLANK(W171)),_xlfn.XLOOKUP(W171,br_bearing_type[lookupValue],br_bearing_type[lookupKey],"ERROR"),""), "")</f>
        <v/>
      </c>
      <c r="Z171" s="3" t="str">
        <f>IF($A171="ADD",IF(NOT(ISBLANK(Y171)),_xlfn.XLOOKUP(Y171,br_pier_type[lookupValue],br_pier_type[lookupKey],"ERROR"),""), "")</f>
        <v/>
      </c>
      <c r="AB171" s="3" t="str">
        <f>IF($A171="ADD",IF(NOT(ISBLANK(AA171)),_xlfn.XLOOKUP(AA171,br_pier_cap_type[lookupValue],br_pier_cap_type[lookupKey],"ERROR"),""), "")</f>
        <v/>
      </c>
      <c r="AD171" s="3" t="str">
        <f>IF($A171="ADD",IF(NOT(ISBLANK(AC171)),_xlfn.XLOOKUP(AC171,br_bearing_type[lookupValue],br_bearing_type[lookupKey],"ERROR"),""), "")</f>
        <v/>
      </c>
      <c r="AF171" s="3" t="str">
        <f>IF($A171="ADD",IF(NOT(ISBLANK(AE171)),_xlfn.XLOOKUP(AE171,br_pier_type[lookupValue],br_pier_type[lookupKey],"ERROR"),""), "")</f>
        <v/>
      </c>
      <c r="AH171" s="3" t="str">
        <f>IF($A171="ADD",IF(NOT(ISBLANK(AG171)),_xlfn.XLOOKUP(AG171,br_pier_cap_type[lookupValue],br_pier_cap_type[lookupKey],"ERROR"),""), "")</f>
        <v/>
      </c>
      <c r="AJ171" s="3" t="str">
        <f>IF($A171="ADD",IF(NOT(ISBLANK(AI171)),_xlfn.XLOOKUP(AI171,br_bearing_type[lookupValue],br_bearing_type[lookupKey],"ERROR"),""), "")</f>
        <v/>
      </c>
      <c r="AL171" s="3" t="str">
        <f>IF($A171="ADD",IF(NOT(ISBLANK(AK171)),_xlfn.XLOOKUP(AK171,br_pier_type[lookupValue],br_pier_type[lookupKey],"ERROR"),""), "")</f>
        <v/>
      </c>
      <c r="AN171" s="3" t="str">
        <f>IF($A171="ADD",IF(NOT(ISBLANK(AM171)),_xlfn.XLOOKUP(AM171,br_pier_cap_type[lookupValue],br_pier_cap_type[lookupKey],"ERROR"),""), "")</f>
        <v/>
      </c>
      <c r="AP171" s="3" t="str">
        <f>IF($A171="ADD",IF(NOT(ISBLANK(AO171)),_xlfn.XLOOKUP(AO171,br_bearing_type[lookupValue],br_bearing_type[lookupKey],"ERROR"),""), "")</f>
        <v/>
      </c>
      <c r="AR171" s="3" t="str">
        <f>IF($A171="ADD",IF(NOT(ISBLANK(AQ171)),_xlfn.XLOOKUP(AQ171,br_pier_type[lookupValue],br_pier_type[lookupKey],"ERROR"),""), "")</f>
        <v/>
      </c>
      <c r="AT171" s="3" t="str">
        <f>IF($A171="ADD",IF(NOT(ISBLANK(AS171)),_xlfn.XLOOKUP(AS171,br_pier_cap_type[lookupValue],br_pier_cap_type[lookupKey],"ERROR"),""), "")</f>
        <v/>
      </c>
      <c r="AV171" s="3" t="str">
        <f>IF($A171="ADD",IF(NOT(ISBLANK(AU171)),_xlfn.XLOOKUP(AU171,br_bearing_type[lookupValue],br_bearing_type[lookupKey],"ERROR"),""), "")</f>
        <v/>
      </c>
      <c r="AX171" s="3" t="str">
        <f>IF($A171="ADD",IF(NOT(ISBLANK(AW171)),_xlfn.XLOOKUP(AW171,br_pier_type[lookupValue],br_pier_type[lookupKey],"ERROR"),""), "")</f>
        <v/>
      </c>
      <c r="AZ171" s="3" t="str">
        <f>IF($A171="ADD",IF(NOT(ISBLANK(AY171)),_xlfn.XLOOKUP(AY171,br_pier_cap_type[lookupValue],br_pier_cap_type[lookupKey],"ERROR"),""), "")</f>
        <v/>
      </c>
      <c r="BB171" s="3" t="str">
        <f>IF($A171="ADD",IF(NOT(ISBLANK(BA171)),_xlfn.XLOOKUP(BA171,br_bearing_type[lookupValue],br_bearing_type[lookupKey],"ERROR"),""), "")</f>
        <v/>
      </c>
      <c r="BD171" s="3" t="str">
        <f>IF($A171="ADD",IF(NOT(ISBLANK(BC171)),_xlfn.XLOOKUP(BC171,br_pier_type[lookupValue],br_pier_type[lookupKey],"ERROR"),""), "")</f>
        <v/>
      </c>
      <c r="BF171" s="3" t="str">
        <f>IF($A171="ADD",IF(NOT(ISBLANK(BE171)),_xlfn.XLOOKUP(BE171,br_pier_cap_type[lookupValue],br_pier_cap_type[lookupKey],"ERROR"),""), "")</f>
        <v/>
      </c>
      <c r="BH171" s="3" t="str">
        <f>IF($A171="ADD",IF(NOT(ISBLANK(BG171)),_xlfn.XLOOKUP(BG171,br_bearing_type[lookupValue],br_bearing_type[lookupKey],"ERROR"),""), "")</f>
        <v/>
      </c>
      <c r="BJ171" s="3" t="str">
        <f>IF($A171="ADD",IF(NOT(ISBLANK(BI171)),_xlfn.XLOOKUP(BI171,br_pier_type[lookupValue],br_pier_type[lookupKey],"ERROR"),""), "")</f>
        <v/>
      </c>
      <c r="BL171" s="3" t="str">
        <f>IF($A171="ADD",IF(NOT(ISBLANK(BK171)),_xlfn.XLOOKUP(BK171,br_pier_cap_type[lookupValue],br_pier_cap_type[lookupKey],"ERROR"),""), "")</f>
        <v/>
      </c>
      <c r="BN171" s="3" t="str">
        <f>IF($A171="ADD",IF(NOT(ISBLANK(BM171)),_xlfn.XLOOKUP(BM171,br_bearing_type[lookupValue],br_bearing_type[lookupKey],"ERROR"),""), "")</f>
        <v/>
      </c>
      <c r="BP171" s="3" t="str">
        <f>IF($A171="ADD",IF(NOT(ISBLANK(BO171)),_xlfn.XLOOKUP(BO171,br_pier_type[lookupValue],br_pier_type[lookupKey],"ERROR"),""), "")</f>
        <v/>
      </c>
      <c r="BR171" s="3" t="str">
        <f>IF($A171="ADD",IF(NOT(ISBLANK(BQ171)),_xlfn.XLOOKUP(BQ171,br_pier_cap_type[lookupValue],br_pier_cap_type[lookupKey],"ERROR"),""), "")</f>
        <v/>
      </c>
      <c r="BT171" s="3" t="str">
        <f>IF($A171="ADD",IF(NOT(ISBLANK(BS171)),_xlfn.XLOOKUP(BS171,br_bearing_type[lookupValue],br_bearing_type[lookupKey],"ERROR"),""), "")</f>
        <v/>
      </c>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T171" s="3" t="str">
        <f>IF($A171="ADD",IF(NOT(ISBLANK(CS171)),_xlfn.XLOOKUP(CS171,br_pier_type[lookupValue],br_pier_type[lookupKey],"ERROR"),""), "")</f>
        <v/>
      </c>
      <c r="CV171" s="3" t="str">
        <f>IF($A171="ADD",IF(NOT(ISBLANK(CU171)),_xlfn.XLOOKUP(CU171,br_pier_cap_type[lookupValue],br_pier_cap_type[lookupKey],"ERROR"),""), "")</f>
        <v/>
      </c>
      <c r="CX171" s="3" t="str">
        <f>IF($A171="ADD",IF(NOT(ISBLANK(CW171)),_xlfn.XLOOKUP(CW171,br_bearing_type[lookupValue],br_bearing_type[lookupKey],"ERROR"),""), "")</f>
        <v/>
      </c>
      <c r="CZ171" s="3" t="str">
        <f>IF($A171="ADD",IF(NOT(ISBLANK(CY171)),_xlfn.XLOOKUP(CY171,br_pier_type[lookupValue],br_pier_type[lookupKey],"ERROR"),""), "")</f>
        <v/>
      </c>
      <c r="DB171" s="3" t="str">
        <f>IF($A171="ADD",IF(NOT(ISBLANK(DA171)),_xlfn.XLOOKUP(DA171,br_pier_cap_type[lookupValue],br_pier_cap_type[lookupKey],"ERROR"),""), "")</f>
        <v/>
      </c>
      <c r="DD171" s="3" t="str">
        <f>IF($A171="ADD",IF(NOT(ISBLANK(DC171)),_xlfn.XLOOKUP(DC171,br_bearing_type[lookupValue],br_bearing_type[lookupKey],"ERROR"),""), "")</f>
        <v/>
      </c>
      <c r="DF171" s="3" t="str">
        <f>IF($A171="ADD",IF(NOT(ISBLANK(DE171)),_xlfn.XLOOKUP(DE171,br_pier_type[lookupValue],br_pier_type[lookupKey],"ERROR"),""), "")</f>
        <v/>
      </c>
      <c r="DH171" s="3" t="str">
        <f>IF($A171="ADD",IF(NOT(ISBLANK(DG171)),_xlfn.XLOOKUP(DG171,br_pier_cap_type[lookupValue],br_pier_cap_type[lookupKey],"ERROR"),""), "")</f>
        <v/>
      </c>
      <c r="DJ171" s="3" t="str">
        <f>IF($A171="ADD",IF(NOT(ISBLANK(DI171)),_xlfn.XLOOKUP(DI171,br_bearing_type[lookupValue],br_bearing_type[lookupKey],"ERROR"),""), "")</f>
        <v/>
      </c>
      <c r="DL171" s="3" t="str">
        <f>IF($A171="ADD",IF(NOT(ISBLANK(DK171)),_xlfn.XLOOKUP(DK171,br_pier_type[lookupValue],br_pier_type[lookupKey],"ERROR"),""), "")</f>
        <v/>
      </c>
      <c r="DN171" s="3" t="str">
        <f>IF($A171="ADD",IF(NOT(ISBLANK(DM171)),_xlfn.XLOOKUP(DM171,br_pier_cap_type[lookupValue],br_pier_cap_type[lookupKey],"ERROR"),""), "")</f>
        <v/>
      </c>
      <c r="DP171" s="3" t="str">
        <f>IF($A171="ADD",IF(NOT(ISBLANK(DO171)),_xlfn.XLOOKUP(DO171,br_bearing_type[lookupValue],br_bearing_type[lookupKey],"ERROR"),""), "")</f>
        <v/>
      </c>
      <c r="DR171" s="3" t="str">
        <f>IF($A171="ADD",IF(NOT(ISBLANK(DQ171)),_xlfn.XLOOKUP(DQ171,br_pier_type[lookupValue],br_pier_type[lookupKey],"ERROR"),""), "")</f>
        <v/>
      </c>
      <c r="DT171" s="3" t="str">
        <f>IF($A171="ADD",IF(NOT(ISBLANK(DS171)),_xlfn.XLOOKUP(DS171,br_pier_cap_type[lookupValue],br_pier_cap_type[lookupKey],"ERROR"),""), "")</f>
        <v/>
      </c>
      <c r="DV171" s="3" t="str">
        <f>IF($A171="ADD",IF(NOT(ISBLANK(DU171)),_xlfn.XLOOKUP(DU171,br_bearing_type[lookupValue],br_bearing_type[lookupKey],"ERROR"),""), "")</f>
        <v/>
      </c>
      <c r="DX171" s="3" t="str">
        <f>IF($A171="ADD",IF(NOT(ISBLANK(DW171)),_xlfn.XLOOKUP(DW171,br_pier_type[lookupValue],br_pier_type[lookupKey],"ERROR"),""), "")</f>
        <v/>
      </c>
      <c r="DZ171" s="3" t="str">
        <f>IF($A171="ADD",IF(NOT(ISBLANK(DY171)),_xlfn.XLOOKUP(DY171,br_pier_cap_type[lookupValue],br_pier_cap_type[lookupKey],"ERROR"),""), "")</f>
        <v/>
      </c>
      <c r="EB171" s="3" t="str">
        <f>IF($A171="ADD",IF(NOT(ISBLANK(EA171)),_xlfn.XLOOKUP(EA171,br_bearing_type[lookupValue],br_bearing_type[lookupKey],"ERROR"),""), "")</f>
        <v/>
      </c>
      <c r="EU171" s="6"/>
      <c r="EV171" s="6"/>
      <c r="EW171" s="6"/>
      <c r="EX171" s="6"/>
      <c r="EY171" s="6"/>
      <c r="EZ171" s="6"/>
      <c r="FA171" s="6"/>
      <c r="FB171" s="6"/>
      <c r="FC171" s="6"/>
      <c r="FD171" s="6"/>
      <c r="FE171" s="6"/>
      <c r="FF171" s="6"/>
      <c r="FG171" s="6"/>
      <c r="FH171" s="6"/>
      <c r="FI171" s="6"/>
      <c r="FJ171" s="6"/>
      <c r="FK171" s="6"/>
      <c r="FL171" s="6"/>
      <c r="FM171" s="6"/>
      <c r="FN171" s="6"/>
      <c r="FO171" s="6"/>
      <c r="FP171" s="6"/>
      <c r="FQ171" s="6"/>
      <c r="FR171" s="6"/>
      <c r="HU171" s="4"/>
      <c r="HX171" s="8"/>
      <c r="HY171" s="8"/>
      <c r="HZ171" s="4" t="str">
        <f t="shared" ca="1" si="6"/>
        <v/>
      </c>
      <c r="IA171" s="3" t="str">
        <f t="shared" si="7"/>
        <v/>
      </c>
      <c r="IB171" s="3" t="str">
        <f>IF($A171="","",IF((AND($A171="ADD",OR(IA171="",IA171="Local Authority"))),"L",(_xlfn.XLOOKUP(IA171,asset_owner[lookupValue],asset_owner[lookupKey],""))))</f>
        <v/>
      </c>
      <c r="IC171" s="9"/>
      <c r="IF171" s="8" t="str">
        <f t="shared" si="8"/>
        <v/>
      </c>
      <c r="IG171" s="7"/>
    </row>
    <row r="172" spans="2:241" x14ac:dyDescent="0.25">
      <c r="B172" s="5"/>
      <c r="C172" s="5"/>
      <c r="D172" s="6"/>
      <c r="E172" s="6"/>
      <c r="H172" s="3" t="str">
        <f>IF($A172="ADD",IF(NOT(ISBLANK(G172)),_xlfn.XLOOKUP(G172,br_found_type[lookupValue],br_found_type[lookupKey],"ERROR"),""), "")</f>
        <v/>
      </c>
      <c r="I172" s="4"/>
      <c r="K172" s="4"/>
      <c r="M172" s="3" t="str">
        <f>IF($A172="ADD",IF(NOT(ISBLANK(L172)),_xlfn.XLOOKUP(L172,br_found_mat[lookupValue],br_found_mat[lookupKey],"ERROR"),""), "")</f>
        <v/>
      </c>
      <c r="O172" s="3" t="str">
        <f>IF($A172="ADD",IF(NOT(ISBLANK(N172)),_xlfn.XLOOKUP(N172,found_cast_type[lookupValue],found_cast_type[lookupKey],"ERROR"),""), "")</f>
        <v/>
      </c>
      <c r="P172" s="4"/>
      <c r="R172" s="3" t="str">
        <f>IF($A172="ADD",IF(NOT(ISBLANK(Q172)),_xlfn.XLOOKUP(Q172,br_paint_system[lookupValue],br_paint_system[lookupKey],"ERROR"),""), "")</f>
        <v/>
      </c>
      <c r="T172" s="3" t="str">
        <f>IF($A172="ADD",IF(NOT(ISBLANK(S172)),_xlfn.XLOOKUP(S172,br_pier_type[lookupValue],br_pier_type[lookupKey],"ERROR"),""), "")</f>
        <v/>
      </c>
      <c r="V172" s="3" t="str">
        <f>IF($A172="ADD",IF(NOT(ISBLANK(U172)),_xlfn.XLOOKUP(U172,br_pier_cap_type[lookupValue],br_pier_cap_type[lookupKey],"ERROR"),""), "")</f>
        <v/>
      </c>
      <c r="X172" s="3" t="str">
        <f>IF($A172="ADD",IF(NOT(ISBLANK(W172)),_xlfn.XLOOKUP(W172,br_bearing_type[lookupValue],br_bearing_type[lookupKey],"ERROR"),""), "")</f>
        <v/>
      </c>
      <c r="Z172" s="3" t="str">
        <f>IF($A172="ADD",IF(NOT(ISBLANK(Y172)),_xlfn.XLOOKUP(Y172,br_pier_type[lookupValue],br_pier_type[lookupKey],"ERROR"),""), "")</f>
        <v/>
      </c>
      <c r="AB172" s="3" t="str">
        <f>IF($A172="ADD",IF(NOT(ISBLANK(AA172)),_xlfn.XLOOKUP(AA172,br_pier_cap_type[lookupValue],br_pier_cap_type[lookupKey],"ERROR"),""), "")</f>
        <v/>
      </c>
      <c r="AD172" s="3" t="str">
        <f>IF($A172="ADD",IF(NOT(ISBLANK(AC172)),_xlfn.XLOOKUP(AC172,br_bearing_type[lookupValue],br_bearing_type[lookupKey],"ERROR"),""), "")</f>
        <v/>
      </c>
      <c r="AF172" s="3" t="str">
        <f>IF($A172="ADD",IF(NOT(ISBLANK(AE172)),_xlfn.XLOOKUP(AE172,br_pier_type[lookupValue],br_pier_type[lookupKey],"ERROR"),""), "")</f>
        <v/>
      </c>
      <c r="AH172" s="3" t="str">
        <f>IF($A172="ADD",IF(NOT(ISBLANK(AG172)),_xlfn.XLOOKUP(AG172,br_pier_cap_type[lookupValue],br_pier_cap_type[lookupKey],"ERROR"),""), "")</f>
        <v/>
      </c>
      <c r="AJ172" s="3" t="str">
        <f>IF($A172="ADD",IF(NOT(ISBLANK(AI172)),_xlfn.XLOOKUP(AI172,br_bearing_type[lookupValue],br_bearing_type[lookupKey],"ERROR"),""), "")</f>
        <v/>
      </c>
      <c r="AL172" s="3" t="str">
        <f>IF($A172="ADD",IF(NOT(ISBLANK(AK172)),_xlfn.XLOOKUP(AK172,br_pier_type[lookupValue],br_pier_type[lookupKey],"ERROR"),""), "")</f>
        <v/>
      </c>
      <c r="AN172" s="3" t="str">
        <f>IF($A172="ADD",IF(NOT(ISBLANK(AM172)),_xlfn.XLOOKUP(AM172,br_pier_cap_type[lookupValue],br_pier_cap_type[lookupKey],"ERROR"),""), "")</f>
        <v/>
      </c>
      <c r="AP172" s="3" t="str">
        <f>IF($A172="ADD",IF(NOT(ISBLANK(AO172)),_xlfn.XLOOKUP(AO172,br_bearing_type[lookupValue],br_bearing_type[lookupKey],"ERROR"),""), "")</f>
        <v/>
      </c>
      <c r="AR172" s="3" t="str">
        <f>IF($A172="ADD",IF(NOT(ISBLANK(AQ172)),_xlfn.XLOOKUP(AQ172,br_pier_type[lookupValue],br_pier_type[lookupKey],"ERROR"),""), "")</f>
        <v/>
      </c>
      <c r="AT172" s="3" t="str">
        <f>IF($A172="ADD",IF(NOT(ISBLANK(AS172)),_xlfn.XLOOKUP(AS172,br_pier_cap_type[lookupValue],br_pier_cap_type[lookupKey],"ERROR"),""), "")</f>
        <v/>
      </c>
      <c r="AV172" s="3" t="str">
        <f>IF($A172="ADD",IF(NOT(ISBLANK(AU172)),_xlfn.XLOOKUP(AU172,br_bearing_type[lookupValue],br_bearing_type[lookupKey],"ERROR"),""), "")</f>
        <v/>
      </c>
      <c r="AX172" s="3" t="str">
        <f>IF($A172="ADD",IF(NOT(ISBLANK(AW172)),_xlfn.XLOOKUP(AW172,br_pier_type[lookupValue],br_pier_type[lookupKey],"ERROR"),""), "")</f>
        <v/>
      </c>
      <c r="AZ172" s="3" t="str">
        <f>IF($A172="ADD",IF(NOT(ISBLANK(AY172)),_xlfn.XLOOKUP(AY172,br_pier_cap_type[lookupValue],br_pier_cap_type[lookupKey],"ERROR"),""), "")</f>
        <v/>
      </c>
      <c r="BB172" s="3" t="str">
        <f>IF($A172="ADD",IF(NOT(ISBLANK(BA172)),_xlfn.XLOOKUP(BA172,br_bearing_type[lookupValue],br_bearing_type[lookupKey],"ERROR"),""), "")</f>
        <v/>
      </c>
      <c r="BD172" s="3" t="str">
        <f>IF($A172="ADD",IF(NOT(ISBLANK(BC172)),_xlfn.XLOOKUP(BC172,br_pier_type[lookupValue],br_pier_type[lookupKey],"ERROR"),""), "")</f>
        <v/>
      </c>
      <c r="BF172" s="3" t="str">
        <f>IF($A172="ADD",IF(NOT(ISBLANK(BE172)),_xlfn.XLOOKUP(BE172,br_pier_cap_type[lookupValue],br_pier_cap_type[lookupKey],"ERROR"),""), "")</f>
        <v/>
      </c>
      <c r="BH172" s="3" t="str">
        <f>IF($A172="ADD",IF(NOT(ISBLANK(BG172)),_xlfn.XLOOKUP(BG172,br_bearing_type[lookupValue],br_bearing_type[lookupKey],"ERROR"),""), "")</f>
        <v/>
      </c>
      <c r="BJ172" s="3" t="str">
        <f>IF($A172="ADD",IF(NOT(ISBLANK(BI172)),_xlfn.XLOOKUP(BI172,br_pier_type[lookupValue],br_pier_type[lookupKey],"ERROR"),""), "")</f>
        <v/>
      </c>
      <c r="BL172" s="3" t="str">
        <f>IF($A172="ADD",IF(NOT(ISBLANK(BK172)),_xlfn.XLOOKUP(BK172,br_pier_cap_type[lookupValue],br_pier_cap_type[lookupKey],"ERROR"),""), "")</f>
        <v/>
      </c>
      <c r="BN172" s="3" t="str">
        <f>IF($A172="ADD",IF(NOT(ISBLANK(BM172)),_xlfn.XLOOKUP(BM172,br_bearing_type[lookupValue],br_bearing_type[lookupKey],"ERROR"),""), "")</f>
        <v/>
      </c>
      <c r="BP172" s="3" t="str">
        <f>IF($A172="ADD",IF(NOT(ISBLANK(BO172)),_xlfn.XLOOKUP(BO172,br_pier_type[lookupValue],br_pier_type[lookupKey],"ERROR"),""), "")</f>
        <v/>
      </c>
      <c r="BR172" s="3" t="str">
        <f>IF($A172="ADD",IF(NOT(ISBLANK(BQ172)),_xlfn.XLOOKUP(BQ172,br_pier_cap_type[lookupValue],br_pier_cap_type[lookupKey],"ERROR"),""), "")</f>
        <v/>
      </c>
      <c r="BT172" s="3" t="str">
        <f>IF($A172="ADD",IF(NOT(ISBLANK(BS172)),_xlfn.XLOOKUP(BS172,br_bearing_type[lookupValue],br_bearing_type[lookupKey],"ERROR"),""), "")</f>
        <v/>
      </c>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T172" s="3" t="str">
        <f>IF($A172="ADD",IF(NOT(ISBLANK(CS172)),_xlfn.XLOOKUP(CS172,br_pier_type[lookupValue],br_pier_type[lookupKey],"ERROR"),""), "")</f>
        <v/>
      </c>
      <c r="CV172" s="3" t="str">
        <f>IF($A172="ADD",IF(NOT(ISBLANK(CU172)),_xlfn.XLOOKUP(CU172,br_pier_cap_type[lookupValue],br_pier_cap_type[lookupKey],"ERROR"),""), "")</f>
        <v/>
      </c>
      <c r="CX172" s="3" t="str">
        <f>IF($A172="ADD",IF(NOT(ISBLANK(CW172)),_xlfn.XLOOKUP(CW172,br_bearing_type[lookupValue],br_bearing_type[lookupKey],"ERROR"),""), "")</f>
        <v/>
      </c>
      <c r="CZ172" s="3" t="str">
        <f>IF($A172="ADD",IF(NOT(ISBLANK(CY172)),_xlfn.XLOOKUP(CY172,br_pier_type[lookupValue],br_pier_type[lookupKey],"ERROR"),""), "")</f>
        <v/>
      </c>
      <c r="DB172" s="3" t="str">
        <f>IF($A172="ADD",IF(NOT(ISBLANK(DA172)),_xlfn.XLOOKUP(DA172,br_pier_cap_type[lookupValue],br_pier_cap_type[lookupKey],"ERROR"),""), "")</f>
        <v/>
      </c>
      <c r="DD172" s="3" t="str">
        <f>IF($A172="ADD",IF(NOT(ISBLANK(DC172)),_xlfn.XLOOKUP(DC172,br_bearing_type[lookupValue],br_bearing_type[lookupKey],"ERROR"),""), "")</f>
        <v/>
      </c>
      <c r="DF172" s="3" t="str">
        <f>IF($A172="ADD",IF(NOT(ISBLANK(DE172)),_xlfn.XLOOKUP(DE172,br_pier_type[lookupValue],br_pier_type[lookupKey],"ERROR"),""), "")</f>
        <v/>
      </c>
      <c r="DH172" s="3" t="str">
        <f>IF($A172="ADD",IF(NOT(ISBLANK(DG172)),_xlfn.XLOOKUP(DG172,br_pier_cap_type[lookupValue],br_pier_cap_type[lookupKey],"ERROR"),""), "")</f>
        <v/>
      </c>
      <c r="DJ172" s="3" t="str">
        <f>IF($A172="ADD",IF(NOT(ISBLANK(DI172)),_xlfn.XLOOKUP(DI172,br_bearing_type[lookupValue],br_bearing_type[lookupKey],"ERROR"),""), "")</f>
        <v/>
      </c>
      <c r="DL172" s="3" t="str">
        <f>IF($A172="ADD",IF(NOT(ISBLANK(DK172)),_xlfn.XLOOKUP(DK172,br_pier_type[lookupValue],br_pier_type[lookupKey],"ERROR"),""), "")</f>
        <v/>
      </c>
      <c r="DN172" s="3" t="str">
        <f>IF($A172="ADD",IF(NOT(ISBLANK(DM172)),_xlfn.XLOOKUP(DM172,br_pier_cap_type[lookupValue],br_pier_cap_type[lookupKey],"ERROR"),""), "")</f>
        <v/>
      </c>
      <c r="DP172" s="3" t="str">
        <f>IF($A172="ADD",IF(NOT(ISBLANK(DO172)),_xlfn.XLOOKUP(DO172,br_bearing_type[lookupValue],br_bearing_type[lookupKey],"ERROR"),""), "")</f>
        <v/>
      </c>
      <c r="DR172" s="3" t="str">
        <f>IF($A172="ADD",IF(NOT(ISBLANK(DQ172)),_xlfn.XLOOKUP(DQ172,br_pier_type[lookupValue],br_pier_type[lookupKey],"ERROR"),""), "")</f>
        <v/>
      </c>
      <c r="DT172" s="3" t="str">
        <f>IF($A172="ADD",IF(NOT(ISBLANK(DS172)),_xlfn.XLOOKUP(DS172,br_pier_cap_type[lookupValue],br_pier_cap_type[lookupKey],"ERROR"),""), "")</f>
        <v/>
      </c>
      <c r="DV172" s="3" t="str">
        <f>IF($A172="ADD",IF(NOT(ISBLANK(DU172)),_xlfn.XLOOKUP(DU172,br_bearing_type[lookupValue],br_bearing_type[lookupKey],"ERROR"),""), "")</f>
        <v/>
      </c>
      <c r="DX172" s="3" t="str">
        <f>IF($A172="ADD",IF(NOT(ISBLANK(DW172)),_xlfn.XLOOKUP(DW172,br_pier_type[lookupValue],br_pier_type[lookupKey],"ERROR"),""), "")</f>
        <v/>
      </c>
      <c r="DZ172" s="3" t="str">
        <f>IF($A172="ADD",IF(NOT(ISBLANK(DY172)),_xlfn.XLOOKUP(DY172,br_pier_cap_type[lookupValue],br_pier_cap_type[lookupKey],"ERROR"),""), "")</f>
        <v/>
      </c>
      <c r="EB172" s="3" t="str">
        <f>IF($A172="ADD",IF(NOT(ISBLANK(EA172)),_xlfn.XLOOKUP(EA172,br_bearing_type[lookupValue],br_bearing_type[lookupKey],"ERROR"),""), "")</f>
        <v/>
      </c>
      <c r="EU172" s="6"/>
      <c r="EV172" s="6"/>
      <c r="EW172" s="6"/>
      <c r="EX172" s="6"/>
      <c r="EY172" s="6"/>
      <c r="EZ172" s="6"/>
      <c r="FA172" s="6"/>
      <c r="FB172" s="6"/>
      <c r="FC172" s="6"/>
      <c r="FD172" s="6"/>
      <c r="FE172" s="6"/>
      <c r="FF172" s="6"/>
      <c r="FG172" s="6"/>
      <c r="FH172" s="6"/>
      <c r="FI172" s="6"/>
      <c r="FJ172" s="6"/>
      <c r="FK172" s="6"/>
      <c r="FL172" s="6"/>
      <c r="FM172" s="6"/>
      <c r="FN172" s="6"/>
      <c r="FO172" s="6"/>
      <c r="FP172" s="6"/>
      <c r="FQ172" s="6"/>
      <c r="FR172" s="6"/>
      <c r="HU172" s="4"/>
      <c r="HX172" s="8"/>
      <c r="HY172" s="8"/>
      <c r="HZ172" s="4" t="str">
        <f t="shared" ca="1" si="6"/>
        <v/>
      </c>
      <c r="IA172" s="3" t="str">
        <f t="shared" si="7"/>
        <v/>
      </c>
      <c r="IB172" s="3" t="str">
        <f>IF($A172="","",IF((AND($A172="ADD",OR(IA172="",IA172="Local Authority"))),"L",(_xlfn.XLOOKUP(IA172,asset_owner[lookupValue],asset_owner[lookupKey],""))))</f>
        <v/>
      </c>
      <c r="IC172" s="9"/>
      <c r="IF172" s="8" t="str">
        <f t="shared" si="8"/>
        <v/>
      </c>
      <c r="IG172" s="7"/>
    </row>
    <row r="173" spans="2:241" x14ac:dyDescent="0.25">
      <c r="B173" s="5"/>
      <c r="C173" s="5"/>
      <c r="D173" s="6"/>
      <c r="E173" s="6"/>
      <c r="H173" s="3" t="str">
        <f>IF($A173="ADD",IF(NOT(ISBLANK(G173)),_xlfn.XLOOKUP(G173,br_found_type[lookupValue],br_found_type[lookupKey],"ERROR"),""), "")</f>
        <v/>
      </c>
      <c r="I173" s="4"/>
      <c r="K173" s="4"/>
      <c r="M173" s="3" t="str">
        <f>IF($A173="ADD",IF(NOT(ISBLANK(L173)),_xlfn.XLOOKUP(L173,br_found_mat[lookupValue],br_found_mat[lookupKey],"ERROR"),""), "")</f>
        <v/>
      </c>
      <c r="O173" s="3" t="str">
        <f>IF($A173="ADD",IF(NOT(ISBLANK(N173)),_xlfn.XLOOKUP(N173,found_cast_type[lookupValue],found_cast_type[lookupKey],"ERROR"),""), "")</f>
        <v/>
      </c>
      <c r="P173" s="4"/>
      <c r="R173" s="3" t="str">
        <f>IF($A173="ADD",IF(NOT(ISBLANK(Q173)),_xlfn.XLOOKUP(Q173,br_paint_system[lookupValue],br_paint_system[lookupKey],"ERROR"),""), "")</f>
        <v/>
      </c>
      <c r="T173" s="3" t="str">
        <f>IF($A173="ADD",IF(NOT(ISBLANK(S173)),_xlfn.XLOOKUP(S173,br_pier_type[lookupValue],br_pier_type[lookupKey],"ERROR"),""), "")</f>
        <v/>
      </c>
      <c r="V173" s="3" t="str">
        <f>IF($A173="ADD",IF(NOT(ISBLANK(U173)),_xlfn.XLOOKUP(U173,br_pier_cap_type[lookupValue],br_pier_cap_type[lookupKey],"ERROR"),""), "")</f>
        <v/>
      </c>
      <c r="X173" s="3" t="str">
        <f>IF($A173="ADD",IF(NOT(ISBLANK(W173)),_xlfn.XLOOKUP(W173,br_bearing_type[lookupValue],br_bearing_type[lookupKey],"ERROR"),""), "")</f>
        <v/>
      </c>
      <c r="Z173" s="3" t="str">
        <f>IF($A173="ADD",IF(NOT(ISBLANK(Y173)),_xlfn.XLOOKUP(Y173,br_pier_type[lookupValue],br_pier_type[lookupKey],"ERROR"),""), "")</f>
        <v/>
      </c>
      <c r="AB173" s="3" t="str">
        <f>IF($A173="ADD",IF(NOT(ISBLANK(AA173)),_xlfn.XLOOKUP(AA173,br_pier_cap_type[lookupValue],br_pier_cap_type[lookupKey],"ERROR"),""), "")</f>
        <v/>
      </c>
      <c r="AD173" s="3" t="str">
        <f>IF($A173="ADD",IF(NOT(ISBLANK(AC173)),_xlfn.XLOOKUP(AC173,br_bearing_type[lookupValue],br_bearing_type[lookupKey],"ERROR"),""), "")</f>
        <v/>
      </c>
      <c r="AF173" s="3" t="str">
        <f>IF($A173="ADD",IF(NOT(ISBLANK(AE173)),_xlfn.XLOOKUP(AE173,br_pier_type[lookupValue],br_pier_type[lookupKey],"ERROR"),""), "")</f>
        <v/>
      </c>
      <c r="AH173" s="3" t="str">
        <f>IF($A173="ADD",IF(NOT(ISBLANK(AG173)),_xlfn.XLOOKUP(AG173,br_pier_cap_type[lookupValue],br_pier_cap_type[lookupKey],"ERROR"),""), "")</f>
        <v/>
      </c>
      <c r="AJ173" s="3" t="str">
        <f>IF($A173="ADD",IF(NOT(ISBLANK(AI173)),_xlfn.XLOOKUP(AI173,br_bearing_type[lookupValue],br_bearing_type[lookupKey],"ERROR"),""), "")</f>
        <v/>
      </c>
      <c r="AL173" s="3" t="str">
        <f>IF($A173="ADD",IF(NOT(ISBLANK(AK173)),_xlfn.XLOOKUP(AK173,br_pier_type[lookupValue],br_pier_type[lookupKey],"ERROR"),""), "")</f>
        <v/>
      </c>
      <c r="AN173" s="3" t="str">
        <f>IF($A173="ADD",IF(NOT(ISBLANK(AM173)),_xlfn.XLOOKUP(AM173,br_pier_cap_type[lookupValue],br_pier_cap_type[lookupKey],"ERROR"),""), "")</f>
        <v/>
      </c>
      <c r="AP173" s="3" t="str">
        <f>IF($A173="ADD",IF(NOT(ISBLANK(AO173)),_xlfn.XLOOKUP(AO173,br_bearing_type[lookupValue],br_bearing_type[lookupKey],"ERROR"),""), "")</f>
        <v/>
      </c>
      <c r="AR173" s="3" t="str">
        <f>IF($A173="ADD",IF(NOT(ISBLANK(AQ173)),_xlfn.XLOOKUP(AQ173,br_pier_type[lookupValue],br_pier_type[lookupKey],"ERROR"),""), "")</f>
        <v/>
      </c>
      <c r="AT173" s="3" t="str">
        <f>IF($A173="ADD",IF(NOT(ISBLANK(AS173)),_xlfn.XLOOKUP(AS173,br_pier_cap_type[lookupValue],br_pier_cap_type[lookupKey],"ERROR"),""), "")</f>
        <v/>
      </c>
      <c r="AV173" s="3" t="str">
        <f>IF($A173="ADD",IF(NOT(ISBLANK(AU173)),_xlfn.XLOOKUP(AU173,br_bearing_type[lookupValue],br_bearing_type[lookupKey],"ERROR"),""), "")</f>
        <v/>
      </c>
      <c r="AX173" s="3" t="str">
        <f>IF($A173="ADD",IF(NOT(ISBLANK(AW173)),_xlfn.XLOOKUP(AW173,br_pier_type[lookupValue],br_pier_type[lookupKey],"ERROR"),""), "")</f>
        <v/>
      </c>
      <c r="AZ173" s="3" t="str">
        <f>IF($A173="ADD",IF(NOT(ISBLANK(AY173)),_xlfn.XLOOKUP(AY173,br_pier_cap_type[lookupValue],br_pier_cap_type[lookupKey],"ERROR"),""), "")</f>
        <v/>
      </c>
      <c r="BB173" s="3" t="str">
        <f>IF($A173="ADD",IF(NOT(ISBLANK(BA173)),_xlfn.XLOOKUP(BA173,br_bearing_type[lookupValue],br_bearing_type[lookupKey],"ERROR"),""), "")</f>
        <v/>
      </c>
      <c r="BD173" s="3" t="str">
        <f>IF($A173="ADD",IF(NOT(ISBLANK(BC173)),_xlfn.XLOOKUP(BC173,br_pier_type[lookupValue],br_pier_type[lookupKey],"ERROR"),""), "")</f>
        <v/>
      </c>
      <c r="BF173" s="3" t="str">
        <f>IF($A173="ADD",IF(NOT(ISBLANK(BE173)),_xlfn.XLOOKUP(BE173,br_pier_cap_type[lookupValue],br_pier_cap_type[lookupKey],"ERROR"),""), "")</f>
        <v/>
      </c>
      <c r="BH173" s="3" t="str">
        <f>IF($A173="ADD",IF(NOT(ISBLANK(BG173)),_xlfn.XLOOKUP(BG173,br_bearing_type[lookupValue],br_bearing_type[lookupKey],"ERROR"),""), "")</f>
        <v/>
      </c>
      <c r="BJ173" s="3" t="str">
        <f>IF($A173="ADD",IF(NOT(ISBLANK(BI173)),_xlfn.XLOOKUP(BI173,br_pier_type[lookupValue],br_pier_type[lookupKey],"ERROR"),""), "")</f>
        <v/>
      </c>
      <c r="BL173" s="3" t="str">
        <f>IF($A173="ADD",IF(NOT(ISBLANK(BK173)),_xlfn.XLOOKUP(BK173,br_pier_cap_type[lookupValue],br_pier_cap_type[lookupKey],"ERROR"),""), "")</f>
        <v/>
      </c>
      <c r="BN173" s="3" t="str">
        <f>IF($A173="ADD",IF(NOT(ISBLANK(BM173)),_xlfn.XLOOKUP(BM173,br_bearing_type[lookupValue],br_bearing_type[lookupKey],"ERROR"),""), "")</f>
        <v/>
      </c>
      <c r="BP173" s="3" t="str">
        <f>IF($A173="ADD",IF(NOT(ISBLANK(BO173)),_xlfn.XLOOKUP(BO173,br_pier_type[lookupValue],br_pier_type[lookupKey],"ERROR"),""), "")</f>
        <v/>
      </c>
      <c r="BR173" s="3" t="str">
        <f>IF($A173="ADD",IF(NOT(ISBLANK(BQ173)),_xlfn.XLOOKUP(BQ173,br_pier_cap_type[lookupValue],br_pier_cap_type[lookupKey],"ERROR"),""), "")</f>
        <v/>
      </c>
      <c r="BT173" s="3" t="str">
        <f>IF($A173="ADD",IF(NOT(ISBLANK(BS173)),_xlfn.XLOOKUP(BS173,br_bearing_type[lookupValue],br_bearing_type[lookupKey],"ERROR"),""), "")</f>
        <v/>
      </c>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T173" s="3" t="str">
        <f>IF($A173="ADD",IF(NOT(ISBLANK(CS173)),_xlfn.XLOOKUP(CS173,br_pier_type[lookupValue],br_pier_type[lookupKey],"ERROR"),""), "")</f>
        <v/>
      </c>
      <c r="CV173" s="3" t="str">
        <f>IF($A173="ADD",IF(NOT(ISBLANK(CU173)),_xlfn.XLOOKUP(CU173,br_pier_cap_type[lookupValue],br_pier_cap_type[lookupKey],"ERROR"),""), "")</f>
        <v/>
      </c>
      <c r="CX173" s="3" t="str">
        <f>IF($A173="ADD",IF(NOT(ISBLANK(CW173)),_xlfn.XLOOKUP(CW173,br_bearing_type[lookupValue],br_bearing_type[lookupKey],"ERROR"),""), "")</f>
        <v/>
      </c>
      <c r="CZ173" s="3" t="str">
        <f>IF($A173="ADD",IF(NOT(ISBLANK(CY173)),_xlfn.XLOOKUP(CY173,br_pier_type[lookupValue],br_pier_type[lookupKey],"ERROR"),""), "")</f>
        <v/>
      </c>
      <c r="DB173" s="3" t="str">
        <f>IF($A173="ADD",IF(NOT(ISBLANK(DA173)),_xlfn.XLOOKUP(DA173,br_pier_cap_type[lookupValue],br_pier_cap_type[lookupKey],"ERROR"),""), "")</f>
        <v/>
      </c>
      <c r="DD173" s="3" t="str">
        <f>IF($A173="ADD",IF(NOT(ISBLANK(DC173)),_xlfn.XLOOKUP(DC173,br_bearing_type[lookupValue],br_bearing_type[lookupKey],"ERROR"),""), "")</f>
        <v/>
      </c>
      <c r="DF173" s="3" t="str">
        <f>IF($A173="ADD",IF(NOT(ISBLANK(DE173)),_xlfn.XLOOKUP(DE173,br_pier_type[lookupValue],br_pier_type[lookupKey],"ERROR"),""), "")</f>
        <v/>
      </c>
      <c r="DH173" s="3" t="str">
        <f>IF($A173="ADD",IF(NOT(ISBLANK(DG173)),_xlfn.XLOOKUP(DG173,br_pier_cap_type[lookupValue],br_pier_cap_type[lookupKey],"ERROR"),""), "")</f>
        <v/>
      </c>
      <c r="DJ173" s="3" t="str">
        <f>IF($A173="ADD",IF(NOT(ISBLANK(DI173)),_xlfn.XLOOKUP(DI173,br_bearing_type[lookupValue],br_bearing_type[lookupKey],"ERROR"),""), "")</f>
        <v/>
      </c>
      <c r="DL173" s="3" t="str">
        <f>IF($A173="ADD",IF(NOT(ISBLANK(DK173)),_xlfn.XLOOKUP(DK173,br_pier_type[lookupValue],br_pier_type[lookupKey],"ERROR"),""), "")</f>
        <v/>
      </c>
      <c r="DN173" s="3" t="str">
        <f>IF($A173="ADD",IF(NOT(ISBLANK(DM173)),_xlfn.XLOOKUP(DM173,br_pier_cap_type[lookupValue],br_pier_cap_type[lookupKey],"ERROR"),""), "")</f>
        <v/>
      </c>
      <c r="DP173" s="3" t="str">
        <f>IF($A173="ADD",IF(NOT(ISBLANK(DO173)),_xlfn.XLOOKUP(DO173,br_bearing_type[lookupValue],br_bearing_type[lookupKey],"ERROR"),""), "")</f>
        <v/>
      </c>
      <c r="DR173" s="3" t="str">
        <f>IF($A173="ADD",IF(NOT(ISBLANK(DQ173)),_xlfn.XLOOKUP(DQ173,br_pier_type[lookupValue],br_pier_type[lookupKey],"ERROR"),""), "")</f>
        <v/>
      </c>
      <c r="DT173" s="3" t="str">
        <f>IF($A173="ADD",IF(NOT(ISBLANK(DS173)),_xlfn.XLOOKUP(DS173,br_pier_cap_type[lookupValue],br_pier_cap_type[lookupKey],"ERROR"),""), "")</f>
        <v/>
      </c>
      <c r="DV173" s="3" t="str">
        <f>IF($A173="ADD",IF(NOT(ISBLANK(DU173)),_xlfn.XLOOKUP(DU173,br_bearing_type[lookupValue],br_bearing_type[lookupKey],"ERROR"),""), "")</f>
        <v/>
      </c>
      <c r="DX173" s="3" t="str">
        <f>IF($A173="ADD",IF(NOT(ISBLANK(DW173)),_xlfn.XLOOKUP(DW173,br_pier_type[lookupValue],br_pier_type[lookupKey],"ERROR"),""), "")</f>
        <v/>
      </c>
      <c r="DZ173" s="3" t="str">
        <f>IF($A173="ADD",IF(NOT(ISBLANK(DY173)),_xlfn.XLOOKUP(DY173,br_pier_cap_type[lookupValue],br_pier_cap_type[lookupKey],"ERROR"),""), "")</f>
        <v/>
      </c>
      <c r="EB173" s="3" t="str">
        <f>IF($A173="ADD",IF(NOT(ISBLANK(EA173)),_xlfn.XLOOKUP(EA173,br_bearing_type[lookupValue],br_bearing_type[lookupKey],"ERROR"),""), "")</f>
        <v/>
      </c>
      <c r="EU173" s="6"/>
      <c r="EV173" s="6"/>
      <c r="EW173" s="6"/>
      <c r="EX173" s="6"/>
      <c r="EY173" s="6"/>
      <c r="EZ173" s="6"/>
      <c r="FA173" s="6"/>
      <c r="FB173" s="6"/>
      <c r="FC173" s="6"/>
      <c r="FD173" s="6"/>
      <c r="FE173" s="6"/>
      <c r="FF173" s="6"/>
      <c r="FG173" s="6"/>
      <c r="FH173" s="6"/>
      <c r="FI173" s="6"/>
      <c r="FJ173" s="6"/>
      <c r="FK173" s="6"/>
      <c r="FL173" s="6"/>
      <c r="FM173" s="6"/>
      <c r="FN173" s="6"/>
      <c r="FO173" s="6"/>
      <c r="FP173" s="6"/>
      <c r="FQ173" s="6"/>
      <c r="FR173" s="6"/>
      <c r="HU173" s="4"/>
      <c r="HX173" s="8"/>
      <c r="HY173" s="8"/>
      <c r="HZ173" s="4" t="str">
        <f t="shared" ca="1" si="6"/>
        <v/>
      </c>
      <c r="IA173" s="3" t="str">
        <f t="shared" si="7"/>
        <v/>
      </c>
      <c r="IB173" s="3" t="str">
        <f>IF($A173="","",IF((AND($A173="ADD",OR(IA173="",IA173="Local Authority"))),"L",(_xlfn.XLOOKUP(IA173,asset_owner[lookupValue],asset_owner[lookupKey],""))))</f>
        <v/>
      </c>
      <c r="IC173" s="9"/>
      <c r="IF173" s="8" t="str">
        <f t="shared" si="8"/>
        <v/>
      </c>
      <c r="IG173" s="7"/>
    </row>
    <row r="174" spans="2:241" x14ac:dyDescent="0.25">
      <c r="B174" s="5"/>
      <c r="C174" s="5"/>
      <c r="D174" s="6"/>
      <c r="E174" s="6"/>
      <c r="H174" s="3" t="str">
        <f>IF($A174="ADD",IF(NOT(ISBLANK(G174)),_xlfn.XLOOKUP(G174,br_found_type[lookupValue],br_found_type[lookupKey],"ERROR"),""), "")</f>
        <v/>
      </c>
      <c r="I174" s="4"/>
      <c r="K174" s="4"/>
      <c r="M174" s="3" t="str">
        <f>IF($A174="ADD",IF(NOT(ISBLANK(L174)),_xlfn.XLOOKUP(L174,br_found_mat[lookupValue],br_found_mat[lookupKey],"ERROR"),""), "")</f>
        <v/>
      </c>
      <c r="O174" s="3" t="str">
        <f>IF($A174="ADD",IF(NOT(ISBLANK(N174)),_xlfn.XLOOKUP(N174,found_cast_type[lookupValue],found_cast_type[lookupKey],"ERROR"),""), "")</f>
        <v/>
      </c>
      <c r="P174" s="4"/>
      <c r="R174" s="3" t="str">
        <f>IF($A174="ADD",IF(NOT(ISBLANK(Q174)),_xlfn.XLOOKUP(Q174,br_paint_system[lookupValue],br_paint_system[lookupKey],"ERROR"),""), "")</f>
        <v/>
      </c>
      <c r="T174" s="3" t="str">
        <f>IF($A174="ADD",IF(NOT(ISBLANK(S174)),_xlfn.XLOOKUP(S174,br_pier_type[lookupValue],br_pier_type[lookupKey],"ERROR"),""), "")</f>
        <v/>
      </c>
      <c r="V174" s="3" t="str">
        <f>IF($A174="ADD",IF(NOT(ISBLANK(U174)),_xlfn.XLOOKUP(U174,br_pier_cap_type[lookupValue],br_pier_cap_type[lookupKey],"ERROR"),""), "")</f>
        <v/>
      </c>
      <c r="X174" s="3" t="str">
        <f>IF($A174="ADD",IF(NOT(ISBLANK(W174)),_xlfn.XLOOKUP(W174,br_bearing_type[lookupValue],br_bearing_type[lookupKey],"ERROR"),""), "")</f>
        <v/>
      </c>
      <c r="Z174" s="3" t="str">
        <f>IF($A174="ADD",IF(NOT(ISBLANK(Y174)),_xlfn.XLOOKUP(Y174,br_pier_type[lookupValue],br_pier_type[lookupKey],"ERROR"),""), "")</f>
        <v/>
      </c>
      <c r="AB174" s="3" t="str">
        <f>IF($A174="ADD",IF(NOT(ISBLANK(AA174)),_xlfn.XLOOKUP(AA174,br_pier_cap_type[lookupValue],br_pier_cap_type[lookupKey],"ERROR"),""), "")</f>
        <v/>
      </c>
      <c r="AD174" s="3" t="str">
        <f>IF($A174="ADD",IF(NOT(ISBLANK(AC174)),_xlfn.XLOOKUP(AC174,br_bearing_type[lookupValue],br_bearing_type[lookupKey],"ERROR"),""), "")</f>
        <v/>
      </c>
      <c r="AF174" s="3" t="str">
        <f>IF($A174="ADD",IF(NOT(ISBLANK(AE174)),_xlfn.XLOOKUP(AE174,br_pier_type[lookupValue],br_pier_type[lookupKey],"ERROR"),""), "")</f>
        <v/>
      </c>
      <c r="AH174" s="3" t="str">
        <f>IF($A174="ADD",IF(NOT(ISBLANK(AG174)),_xlfn.XLOOKUP(AG174,br_pier_cap_type[lookupValue],br_pier_cap_type[lookupKey],"ERROR"),""), "")</f>
        <v/>
      </c>
      <c r="AJ174" s="3" t="str">
        <f>IF($A174="ADD",IF(NOT(ISBLANK(AI174)),_xlfn.XLOOKUP(AI174,br_bearing_type[lookupValue],br_bearing_type[lookupKey],"ERROR"),""), "")</f>
        <v/>
      </c>
      <c r="AL174" s="3" t="str">
        <f>IF($A174="ADD",IF(NOT(ISBLANK(AK174)),_xlfn.XLOOKUP(AK174,br_pier_type[lookupValue],br_pier_type[lookupKey],"ERROR"),""), "")</f>
        <v/>
      </c>
      <c r="AN174" s="3" t="str">
        <f>IF($A174="ADD",IF(NOT(ISBLANK(AM174)),_xlfn.XLOOKUP(AM174,br_pier_cap_type[lookupValue],br_pier_cap_type[lookupKey],"ERROR"),""), "")</f>
        <v/>
      </c>
      <c r="AP174" s="3" t="str">
        <f>IF($A174="ADD",IF(NOT(ISBLANK(AO174)),_xlfn.XLOOKUP(AO174,br_bearing_type[lookupValue],br_bearing_type[lookupKey],"ERROR"),""), "")</f>
        <v/>
      </c>
      <c r="AR174" s="3" t="str">
        <f>IF($A174="ADD",IF(NOT(ISBLANK(AQ174)),_xlfn.XLOOKUP(AQ174,br_pier_type[lookupValue],br_pier_type[lookupKey],"ERROR"),""), "")</f>
        <v/>
      </c>
      <c r="AT174" s="3" t="str">
        <f>IF($A174="ADD",IF(NOT(ISBLANK(AS174)),_xlfn.XLOOKUP(AS174,br_pier_cap_type[lookupValue],br_pier_cap_type[lookupKey],"ERROR"),""), "")</f>
        <v/>
      </c>
      <c r="AV174" s="3" t="str">
        <f>IF($A174="ADD",IF(NOT(ISBLANK(AU174)),_xlfn.XLOOKUP(AU174,br_bearing_type[lookupValue],br_bearing_type[lookupKey],"ERROR"),""), "")</f>
        <v/>
      </c>
      <c r="AX174" s="3" t="str">
        <f>IF($A174="ADD",IF(NOT(ISBLANK(AW174)),_xlfn.XLOOKUP(AW174,br_pier_type[lookupValue],br_pier_type[lookupKey],"ERROR"),""), "")</f>
        <v/>
      </c>
      <c r="AZ174" s="3" t="str">
        <f>IF($A174="ADD",IF(NOT(ISBLANK(AY174)),_xlfn.XLOOKUP(AY174,br_pier_cap_type[lookupValue],br_pier_cap_type[lookupKey],"ERROR"),""), "")</f>
        <v/>
      </c>
      <c r="BB174" s="3" t="str">
        <f>IF($A174="ADD",IF(NOT(ISBLANK(BA174)),_xlfn.XLOOKUP(BA174,br_bearing_type[lookupValue],br_bearing_type[lookupKey],"ERROR"),""), "")</f>
        <v/>
      </c>
      <c r="BD174" s="3" t="str">
        <f>IF($A174="ADD",IF(NOT(ISBLANK(BC174)),_xlfn.XLOOKUP(BC174,br_pier_type[lookupValue],br_pier_type[lookupKey],"ERROR"),""), "")</f>
        <v/>
      </c>
      <c r="BF174" s="3" t="str">
        <f>IF($A174="ADD",IF(NOT(ISBLANK(BE174)),_xlfn.XLOOKUP(BE174,br_pier_cap_type[lookupValue],br_pier_cap_type[lookupKey],"ERROR"),""), "")</f>
        <v/>
      </c>
      <c r="BH174" s="3" t="str">
        <f>IF($A174="ADD",IF(NOT(ISBLANK(BG174)),_xlfn.XLOOKUP(BG174,br_bearing_type[lookupValue],br_bearing_type[lookupKey],"ERROR"),""), "")</f>
        <v/>
      </c>
      <c r="BJ174" s="3" t="str">
        <f>IF($A174="ADD",IF(NOT(ISBLANK(BI174)),_xlfn.XLOOKUP(BI174,br_pier_type[lookupValue],br_pier_type[lookupKey],"ERROR"),""), "")</f>
        <v/>
      </c>
      <c r="BL174" s="3" t="str">
        <f>IF($A174="ADD",IF(NOT(ISBLANK(BK174)),_xlfn.XLOOKUP(BK174,br_pier_cap_type[lookupValue],br_pier_cap_type[lookupKey],"ERROR"),""), "")</f>
        <v/>
      </c>
      <c r="BN174" s="3" t="str">
        <f>IF($A174="ADD",IF(NOT(ISBLANK(BM174)),_xlfn.XLOOKUP(BM174,br_bearing_type[lookupValue],br_bearing_type[lookupKey],"ERROR"),""), "")</f>
        <v/>
      </c>
      <c r="BP174" s="3" t="str">
        <f>IF($A174="ADD",IF(NOT(ISBLANK(BO174)),_xlfn.XLOOKUP(BO174,br_pier_type[lookupValue],br_pier_type[lookupKey],"ERROR"),""), "")</f>
        <v/>
      </c>
      <c r="BR174" s="3" t="str">
        <f>IF($A174="ADD",IF(NOT(ISBLANK(BQ174)),_xlfn.XLOOKUP(BQ174,br_pier_cap_type[lookupValue],br_pier_cap_type[lookupKey],"ERROR"),""), "")</f>
        <v/>
      </c>
      <c r="BT174" s="3" t="str">
        <f>IF($A174="ADD",IF(NOT(ISBLANK(BS174)),_xlfn.XLOOKUP(BS174,br_bearing_type[lookupValue],br_bearing_type[lookupKey],"ERROR"),""), "")</f>
        <v/>
      </c>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T174" s="3" t="str">
        <f>IF($A174="ADD",IF(NOT(ISBLANK(CS174)),_xlfn.XLOOKUP(CS174,br_pier_type[lookupValue],br_pier_type[lookupKey],"ERROR"),""), "")</f>
        <v/>
      </c>
      <c r="CV174" s="3" t="str">
        <f>IF($A174="ADD",IF(NOT(ISBLANK(CU174)),_xlfn.XLOOKUP(CU174,br_pier_cap_type[lookupValue],br_pier_cap_type[lookupKey],"ERROR"),""), "")</f>
        <v/>
      </c>
      <c r="CX174" s="3" t="str">
        <f>IF($A174="ADD",IF(NOT(ISBLANK(CW174)),_xlfn.XLOOKUP(CW174,br_bearing_type[lookupValue],br_bearing_type[lookupKey],"ERROR"),""), "")</f>
        <v/>
      </c>
      <c r="CZ174" s="3" t="str">
        <f>IF($A174="ADD",IF(NOT(ISBLANK(CY174)),_xlfn.XLOOKUP(CY174,br_pier_type[lookupValue],br_pier_type[lookupKey],"ERROR"),""), "")</f>
        <v/>
      </c>
      <c r="DB174" s="3" t="str">
        <f>IF($A174="ADD",IF(NOT(ISBLANK(DA174)),_xlfn.XLOOKUP(DA174,br_pier_cap_type[lookupValue],br_pier_cap_type[lookupKey],"ERROR"),""), "")</f>
        <v/>
      </c>
      <c r="DD174" s="3" t="str">
        <f>IF($A174="ADD",IF(NOT(ISBLANK(DC174)),_xlfn.XLOOKUP(DC174,br_bearing_type[lookupValue],br_bearing_type[lookupKey],"ERROR"),""), "")</f>
        <v/>
      </c>
      <c r="DF174" s="3" t="str">
        <f>IF($A174="ADD",IF(NOT(ISBLANK(DE174)),_xlfn.XLOOKUP(DE174,br_pier_type[lookupValue],br_pier_type[lookupKey],"ERROR"),""), "")</f>
        <v/>
      </c>
      <c r="DH174" s="3" t="str">
        <f>IF($A174="ADD",IF(NOT(ISBLANK(DG174)),_xlfn.XLOOKUP(DG174,br_pier_cap_type[lookupValue],br_pier_cap_type[lookupKey],"ERROR"),""), "")</f>
        <v/>
      </c>
      <c r="DJ174" s="3" t="str">
        <f>IF($A174="ADD",IF(NOT(ISBLANK(DI174)),_xlfn.XLOOKUP(DI174,br_bearing_type[lookupValue],br_bearing_type[lookupKey],"ERROR"),""), "")</f>
        <v/>
      </c>
      <c r="DL174" s="3" t="str">
        <f>IF($A174="ADD",IF(NOT(ISBLANK(DK174)),_xlfn.XLOOKUP(DK174,br_pier_type[lookupValue],br_pier_type[lookupKey],"ERROR"),""), "")</f>
        <v/>
      </c>
      <c r="DN174" s="3" t="str">
        <f>IF($A174="ADD",IF(NOT(ISBLANK(DM174)),_xlfn.XLOOKUP(DM174,br_pier_cap_type[lookupValue],br_pier_cap_type[lookupKey],"ERROR"),""), "")</f>
        <v/>
      </c>
      <c r="DP174" s="3" t="str">
        <f>IF($A174="ADD",IF(NOT(ISBLANK(DO174)),_xlfn.XLOOKUP(DO174,br_bearing_type[lookupValue],br_bearing_type[lookupKey],"ERROR"),""), "")</f>
        <v/>
      </c>
      <c r="DR174" s="3" t="str">
        <f>IF($A174="ADD",IF(NOT(ISBLANK(DQ174)),_xlfn.XLOOKUP(DQ174,br_pier_type[lookupValue],br_pier_type[lookupKey],"ERROR"),""), "")</f>
        <v/>
      </c>
      <c r="DT174" s="3" t="str">
        <f>IF($A174="ADD",IF(NOT(ISBLANK(DS174)),_xlfn.XLOOKUP(DS174,br_pier_cap_type[lookupValue],br_pier_cap_type[lookupKey],"ERROR"),""), "")</f>
        <v/>
      </c>
      <c r="DV174" s="3" t="str">
        <f>IF($A174="ADD",IF(NOT(ISBLANK(DU174)),_xlfn.XLOOKUP(DU174,br_bearing_type[lookupValue],br_bearing_type[lookupKey],"ERROR"),""), "")</f>
        <v/>
      </c>
      <c r="DX174" s="3" t="str">
        <f>IF($A174="ADD",IF(NOT(ISBLANK(DW174)),_xlfn.XLOOKUP(DW174,br_pier_type[lookupValue],br_pier_type[lookupKey],"ERROR"),""), "")</f>
        <v/>
      </c>
      <c r="DZ174" s="3" t="str">
        <f>IF($A174="ADD",IF(NOT(ISBLANK(DY174)),_xlfn.XLOOKUP(DY174,br_pier_cap_type[lookupValue],br_pier_cap_type[lookupKey],"ERROR"),""), "")</f>
        <v/>
      </c>
      <c r="EB174" s="3" t="str">
        <f>IF($A174="ADD",IF(NOT(ISBLANK(EA174)),_xlfn.XLOOKUP(EA174,br_bearing_type[lookupValue],br_bearing_type[lookupKey],"ERROR"),""), "")</f>
        <v/>
      </c>
      <c r="EU174" s="6"/>
      <c r="EV174" s="6"/>
      <c r="EW174" s="6"/>
      <c r="EX174" s="6"/>
      <c r="EY174" s="6"/>
      <c r="EZ174" s="6"/>
      <c r="FA174" s="6"/>
      <c r="FB174" s="6"/>
      <c r="FC174" s="6"/>
      <c r="FD174" s="6"/>
      <c r="FE174" s="6"/>
      <c r="FF174" s="6"/>
      <c r="FG174" s="6"/>
      <c r="FH174" s="6"/>
      <c r="FI174" s="6"/>
      <c r="FJ174" s="6"/>
      <c r="FK174" s="6"/>
      <c r="FL174" s="6"/>
      <c r="FM174" s="6"/>
      <c r="FN174" s="6"/>
      <c r="FO174" s="6"/>
      <c r="FP174" s="6"/>
      <c r="FQ174" s="6"/>
      <c r="FR174" s="6"/>
      <c r="HU174" s="4"/>
      <c r="HX174" s="8"/>
      <c r="HY174" s="8"/>
      <c r="HZ174" s="4" t="str">
        <f t="shared" ca="1" si="6"/>
        <v/>
      </c>
      <c r="IA174" s="3" t="str">
        <f t="shared" si="7"/>
        <v/>
      </c>
      <c r="IB174" s="3" t="str">
        <f>IF($A174="","",IF((AND($A174="ADD",OR(IA174="",IA174="Local Authority"))),"L",(_xlfn.XLOOKUP(IA174,asset_owner[lookupValue],asset_owner[lookupKey],""))))</f>
        <v/>
      </c>
      <c r="IC174" s="9"/>
      <c r="IF174" s="8" t="str">
        <f t="shared" si="8"/>
        <v/>
      </c>
      <c r="IG174" s="7"/>
    </row>
    <row r="175" spans="2:241" x14ac:dyDescent="0.25">
      <c r="B175" s="5"/>
      <c r="C175" s="5"/>
      <c r="D175" s="6"/>
      <c r="E175" s="6"/>
      <c r="H175" s="3" t="str">
        <f>IF($A175="ADD",IF(NOT(ISBLANK(G175)),_xlfn.XLOOKUP(G175,br_found_type[lookupValue],br_found_type[lookupKey],"ERROR"),""), "")</f>
        <v/>
      </c>
      <c r="I175" s="4"/>
      <c r="K175" s="4"/>
      <c r="M175" s="3" t="str">
        <f>IF($A175="ADD",IF(NOT(ISBLANK(L175)),_xlfn.XLOOKUP(L175,br_found_mat[lookupValue],br_found_mat[lookupKey],"ERROR"),""), "")</f>
        <v/>
      </c>
      <c r="O175" s="3" t="str">
        <f>IF($A175="ADD",IF(NOT(ISBLANK(N175)),_xlfn.XLOOKUP(N175,found_cast_type[lookupValue],found_cast_type[lookupKey],"ERROR"),""), "")</f>
        <v/>
      </c>
      <c r="P175" s="4"/>
      <c r="R175" s="3" t="str">
        <f>IF($A175="ADD",IF(NOT(ISBLANK(Q175)),_xlfn.XLOOKUP(Q175,br_paint_system[lookupValue],br_paint_system[lookupKey],"ERROR"),""), "")</f>
        <v/>
      </c>
      <c r="T175" s="3" t="str">
        <f>IF($A175="ADD",IF(NOT(ISBLANK(S175)),_xlfn.XLOOKUP(S175,br_pier_type[lookupValue],br_pier_type[lookupKey],"ERROR"),""), "")</f>
        <v/>
      </c>
      <c r="V175" s="3" t="str">
        <f>IF($A175="ADD",IF(NOT(ISBLANK(U175)),_xlfn.XLOOKUP(U175,br_pier_cap_type[lookupValue],br_pier_cap_type[lookupKey],"ERROR"),""), "")</f>
        <v/>
      </c>
      <c r="X175" s="3" t="str">
        <f>IF($A175="ADD",IF(NOT(ISBLANK(W175)),_xlfn.XLOOKUP(W175,br_bearing_type[lookupValue],br_bearing_type[lookupKey],"ERROR"),""), "")</f>
        <v/>
      </c>
      <c r="Z175" s="3" t="str">
        <f>IF($A175="ADD",IF(NOT(ISBLANK(Y175)),_xlfn.XLOOKUP(Y175,br_pier_type[lookupValue],br_pier_type[lookupKey],"ERROR"),""), "")</f>
        <v/>
      </c>
      <c r="AB175" s="3" t="str">
        <f>IF($A175="ADD",IF(NOT(ISBLANK(AA175)),_xlfn.XLOOKUP(AA175,br_pier_cap_type[lookupValue],br_pier_cap_type[lookupKey],"ERROR"),""), "")</f>
        <v/>
      </c>
      <c r="AD175" s="3" t="str">
        <f>IF($A175="ADD",IF(NOT(ISBLANK(AC175)),_xlfn.XLOOKUP(AC175,br_bearing_type[lookupValue],br_bearing_type[lookupKey],"ERROR"),""), "")</f>
        <v/>
      </c>
      <c r="AF175" s="3" t="str">
        <f>IF($A175="ADD",IF(NOT(ISBLANK(AE175)),_xlfn.XLOOKUP(AE175,br_pier_type[lookupValue],br_pier_type[lookupKey],"ERROR"),""), "")</f>
        <v/>
      </c>
      <c r="AH175" s="3" t="str">
        <f>IF($A175="ADD",IF(NOT(ISBLANK(AG175)),_xlfn.XLOOKUP(AG175,br_pier_cap_type[lookupValue],br_pier_cap_type[lookupKey],"ERROR"),""), "")</f>
        <v/>
      </c>
      <c r="AJ175" s="3" t="str">
        <f>IF($A175="ADD",IF(NOT(ISBLANK(AI175)),_xlfn.XLOOKUP(AI175,br_bearing_type[lookupValue],br_bearing_type[lookupKey],"ERROR"),""), "")</f>
        <v/>
      </c>
      <c r="AL175" s="3" t="str">
        <f>IF($A175="ADD",IF(NOT(ISBLANK(AK175)),_xlfn.XLOOKUP(AK175,br_pier_type[lookupValue],br_pier_type[lookupKey],"ERROR"),""), "")</f>
        <v/>
      </c>
      <c r="AN175" s="3" t="str">
        <f>IF($A175="ADD",IF(NOT(ISBLANK(AM175)),_xlfn.XLOOKUP(AM175,br_pier_cap_type[lookupValue],br_pier_cap_type[lookupKey],"ERROR"),""), "")</f>
        <v/>
      </c>
      <c r="AP175" s="3" t="str">
        <f>IF($A175="ADD",IF(NOT(ISBLANK(AO175)),_xlfn.XLOOKUP(AO175,br_bearing_type[lookupValue],br_bearing_type[lookupKey],"ERROR"),""), "")</f>
        <v/>
      </c>
      <c r="AR175" s="3" t="str">
        <f>IF($A175="ADD",IF(NOT(ISBLANK(AQ175)),_xlfn.XLOOKUP(AQ175,br_pier_type[lookupValue],br_pier_type[lookupKey],"ERROR"),""), "")</f>
        <v/>
      </c>
      <c r="AT175" s="3" t="str">
        <f>IF($A175="ADD",IF(NOT(ISBLANK(AS175)),_xlfn.XLOOKUP(AS175,br_pier_cap_type[lookupValue],br_pier_cap_type[lookupKey],"ERROR"),""), "")</f>
        <v/>
      </c>
      <c r="AV175" s="3" t="str">
        <f>IF($A175="ADD",IF(NOT(ISBLANK(AU175)),_xlfn.XLOOKUP(AU175,br_bearing_type[lookupValue],br_bearing_type[lookupKey],"ERROR"),""), "")</f>
        <v/>
      </c>
      <c r="AX175" s="3" t="str">
        <f>IF($A175="ADD",IF(NOT(ISBLANK(AW175)),_xlfn.XLOOKUP(AW175,br_pier_type[lookupValue],br_pier_type[lookupKey],"ERROR"),""), "")</f>
        <v/>
      </c>
      <c r="AZ175" s="3" t="str">
        <f>IF($A175="ADD",IF(NOT(ISBLANK(AY175)),_xlfn.XLOOKUP(AY175,br_pier_cap_type[lookupValue],br_pier_cap_type[lookupKey],"ERROR"),""), "")</f>
        <v/>
      </c>
      <c r="BB175" s="3" t="str">
        <f>IF($A175="ADD",IF(NOT(ISBLANK(BA175)),_xlfn.XLOOKUP(BA175,br_bearing_type[lookupValue],br_bearing_type[lookupKey],"ERROR"),""), "")</f>
        <v/>
      </c>
      <c r="BD175" s="3" t="str">
        <f>IF($A175="ADD",IF(NOT(ISBLANK(BC175)),_xlfn.XLOOKUP(BC175,br_pier_type[lookupValue],br_pier_type[lookupKey],"ERROR"),""), "")</f>
        <v/>
      </c>
      <c r="BF175" s="3" t="str">
        <f>IF($A175="ADD",IF(NOT(ISBLANK(BE175)),_xlfn.XLOOKUP(BE175,br_pier_cap_type[lookupValue],br_pier_cap_type[lookupKey],"ERROR"),""), "")</f>
        <v/>
      </c>
      <c r="BH175" s="3" t="str">
        <f>IF($A175="ADD",IF(NOT(ISBLANK(BG175)),_xlfn.XLOOKUP(BG175,br_bearing_type[lookupValue],br_bearing_type[lookupKey],"ERROR"),""), "")</f>
        <v/>
      </c>
      <c r="BJ175" s="3" t="str">
        <f>IF($A175="ADD",IF(NOT(ISBLANK(BI175)),_xlfn.XLOOKUP(BI175,br_pier_type[lookupValue],br_pier_type[lookupKey],"ERROR"),""), "")</f>
        <v/>
      </c>
      <c r="BL175" s="3" t="str">
        <f>IF($A175="ADD",IF(NOT(ISBLANK(BK175)),_xlfn.XLOOKUP(BK175,br_pier_cap_type[lookupValue],br_pier_cap_type[lookupKey],"ERROR"),""), "")</f>
        <v/>
      </c>
      <c r="BN175" s="3" t="str">
        <f>IF($A175="ADD",IF(NOT(ISBLANK(BM175)),_xlfn.XLOOKUP(BM175,br_bearing_type[lookupValue],br_bearing_type[lookupKey],"ERROR"),""), "")</f>
        <v/>
      </c>
      <c r="BP175" s="3" t="str">
        <f>IF($A175="ADD",IF(NOT(ISBLANK(BO175)),_xlfn.XLOOKUP(BO175,br_pier_type[lookupValue],br_pier_type[lookupKey],"ERROR"),""), "")</f>
        <v/>
      </c>
      <c r="BR175" s="3" t="str">
        <f>IF($A175="ADD",IF(NOT(ISBLANK(BQ175)),_xlfn.XLOOKUP(BQ175,br_pier_cap_type[lookupValue],br_pier_cap_type[lookupKey],"ERROR"),""), "")</f>
        <v/>
      </c>
      <c r="BT175" s="3" t="str">
        <f>IF($A175="ADD",IF(NOT(ISBLANK(BS175)),_xlfn.XLOOKUP(BS175,br_bearing_type[lookupValue],br_bearing_type[lookupKey],"ERROR"),""), "")</f>
        <v/>
      </c>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T175" s="3" t="str">
        <f>IF($A175="ADD",IF(NOT(ISBLANK(CS175)),_xlfn.XLOOKUP(CS175,br_pier_type[lookupValue],br_pier_type[lookupKey],"ERROR"),""), "")</f>
        <v/>
      </c>
      <c r="CV175" s="3" t="str">
        <f>IF($A175="ADD",IF(NOT(ISBLANK(CU175)),_xlfn.XLOOKUP(CU175,br_pier_cap_type[lookupValue],br_pier_cap_type[lookupKey],"ERROR"),""), "")</f>
        <v/>
      </c>
      <c r="CX175" s="3" t="str">
        <f>IF($A175="ADD",IF(NOT(ISBLANK(CW175)),_xlfn.XLOOKUP(CW175,br_bearing_type[lookupValue],br_bearing_type[lookupKey],"ERROR"),""), "")</f>
        <v/>
      </c>
      <c r="CZ175" s="3" t="str">
        <f>IF($A175="ADD",IF(NOT(ISBLANK(CY175)),_xlfn.XLOOKUP(CY175,br_pier_type[lookupValue],br_pier_type[lookupKey],"ERROR"),""), "")</f>
        <v/>
      </c>
      <c r="DB175" s="3" t="str">
        <f>IF($A175="ADD",IF(NOT(ISBLANK(DA175)),_xlfn.XLOOKUP(DA175,br_pier_cap_type[lookupValue],br_pier_cap_type[lookupKey],"ERROR"),""), "")</f>
        <v/>
      </c>
      <c r="DD175" s="3" t="str">
        <f>IF($A175="ADD",IF(NOT(ISBLANK(DC175)),_xlfn.XLOOKUP(DC175,br_bearing_type[lookupValue],br_bearing_type[lookupKey],"ERROR"),""), "")</f>
        <v/>
      </c>
      <c r="DF175" s="3" t="str">
        <f>IF($A175="ADD",IF(NOT(ISBLANK(DE175)),_xlfn.XLOOKUP(DE175,br_pier_type[lookupValue],br_pier_type[lookupKey],"ERROR"),""), "")</f>
        <v/>
      </c>
      <c r="DH175" s="3" t="str">
        <f>IF($A175="ADD",IF(NOT(ISBLANK(DG175)),_xlfn.XLOOKUP(DG175,br_pier_cap_type[lookupValue],br_pier_cap_type[lookupKey],"ERROR"),""), "")</f>
        <v/>
      </c>
      <c r="DJ175" s="3" t="str">
        <f>IF($A175="ADD",IF(NOT(ISBLANK(DI175)),_xlfn.XLOOKUP(DI175,br_bearing_type[lookupValue],br_bearing_type[lookupKey],"ERROR"),""), "")</f>
        <v/>
      </c>
      <c r="DL175" s="3" t="str">
        <f>IF($A175="ADD",IF(NOT(ISBLANK(DK175)),_xlfn.XLOOKUP(DK175,br_pier_type[lookupValue],br_pier_type[lookupKey],"ERROR"),""), "")</f>
        <v/>
      </c>
      <c r="DN175" s="3" t="str">
        <f>IF($A175="ADD",IF(NOT(ISBLANK(DM175)),_xlfn.XLOOKUP(DM175,br_pier_cap_type[lookupValue],br_pier_cap_type[lookupKey],"ERROR"),""), "")</f>
        <v/>
      </c>
      <c r="DP175" s="3" t="str">
        <f>IF($A175="ADD",IF(NOT(ISBLANK(DO175)),_xlfn.XLOOKUP(DO175,br_bearing_type[lookupValue],br_bearing_type[lookupKey],"ERROR"),""), "")</f>
        <v/>
      </c>
      <c r="DR175" s="3" t="str">
        <f>IF($A175="ADD",IF(NOT(ISBLANK(DQ175)),_xlfn.XLOOKUP(DQ175,br_pier_type[lookupValue],br_pier_type[lookupKey],"ERROR"),""), "")</f>
        <v/>
      </c>
      <c r="DT175" s="3" t="str">
        <f>IF($A175="ADD",IF(NOT(ISBLANK(DS175)),_xlfn.XLOOKUP(DS175,br_pier_cap_type[lookupValue],br_pier_cap_type[lookupKey],"ERROR"),""), "")</f>
        <v/>
      </c>
      <c r="DV175" s="3" t="str">
        <f>IF($A175="ADD",IF(NOT(ISBLANK(DU175)),_xlfn.XLOOKUP(DU175,br_bearing_type[lookupValue],br_bearing_type[lookupKey],"ERROR"),""), "")</f>
        <v/>
      </c>
      <c r="DX175" s="3" t="str">
        <f>IF($A175="ADD",IF(NOT(ISBLANK(DW175)),_xlfn.XLOOKUP(DW175,br_pier_type[lookupValue],br_pier_type[lookupKey],"ERROR"),""), "")</f>
        <v/>
      </c>
      <c r="DZ175" s="3" t="str">
        <f>IF($A175="ADD",IF(NOT(ISBLANK(DY175)),_xlfn.XLOOKUP(DY175,br_pier_cap_type[lookupValue],br_pier_cap_type[lookupKey],"ERROR"),""), "")</f>
        <v/>
      </c>
      <c r="EB175" s="3" t="str">
        <f>IF($A175="ADD",IF(NOT(ISBLANK(EA175)),_xlfn.XLOOKUP(EA175,br_bearing_type[lookupValue],br_bearing_type[lookupKey],"ERROR"),""), "")</f>
        <v/>
      </c>
      <c r="EU175" s="6"/>
      <c r="EV175" s="6"/>
      <c r="EW175" s="6"/>
      <c r="EX175" s="6"/>
      <c r="EY175" s="6"/>
      <c r="EZ175" s="6"/>
      <c r="FA175" s="6"/>
      <c r="FB175" s="6"/>
      <c r="FC175" s="6"/>
      <c r="FD175" s="6"/>
      <c r="FE175" s="6"/>
      <c r="FF175" s="6"/>
      <c r="FG175" s="6"/>
      <c r="FH175" s="6"/>
      <c r="FI175" s="6"/>
      <c r="FJ175" s="6"/>
      <c r="FK175" s="6"/>
      <c r="FL175" s="6"/>
      <c r="FM175" s="6"/>
      <c r="FN175" s="6"/>
      <c r="FO175" s="6"/>
      <c r="FP175" s="6"/>
      <c r="FQ175" s="6"/>
      <c r="FR175" s="6"/>
      <c r="HU175" s="4"/>
      <c r="HX175" s="8"/>
      <c r="HY175" s="8"/>
      <c r="HZ175" s="4" t="str">
        <f t="shared" ca="1" si="6"/>
        <v/>
      </c>
      <c r="IA175" s="3" t="str">
        <f t="shared" si="7"/>
        <v/>
      </c>
      <c r="IB175" s="3" t="str">
        <f>IF($A175="","",IF((AND($A175="ADD",OR(IA175="",IA175="Local Authority"))),"L",(_xlfn.XLOOKUP(IA175,asset_owner[lookupValue],asset_owner[lookupKey],""))))</f>
        <v/>
      </c>
      <c r="IC175" s="9"/>
      <c r="IF175" s="8" t="str">
        <f t="shared" si="8"/>
        <v/>
      </c>
      <c r="IG175" s="7"/>
    </row>
    <row r="176" spans="2:241" x14ac:dyDescent="0.25">
      <c r="B176" s="5"/>
      <c r="C176" s="5"/>
      <c r="D176" s="6"/>
      <c r="E176" s="6"/>
      <c r="H176" s="3" t="str">
        <f>IF($A176="ADD",IF(NOT(ISBLANK(G176)),_xlfn.XLOOKUP(G176,br_found_type[lookupValue],br_found_type[lookupKey],"ERROR"),""), "")</f>
        <v/>
      </c>
      <c r="I176" s="4"/>
      <c r="K176" s="4"/>
      <c r="M176" s="3" t="str">
        <f>IF($A176="ADD",IF(NOT(ISBLANK(L176)),_xlfn.XLOOKUP(L176,br_found_mat[lookupValue],br_found_mat[lookupKey],"ERROR"),""), "")</f>
        <v/>
      </c>
      <c r="O176" s="3" t="str">
        <f>IF($A176="ADD",IF(NOT(ISBLANK(N176)),_xlfn.XLOOKUP(N176,found_cast_type[lookupValue],found_cast_type[lookupKey],"ERROR"),""), "")</f>
        <v/>
      </c>
      <c r="P176" s="4"/>
      <c r="R176" s="3" t="str">
        <f>IF($A176="ADD",IF(NOT(ISBLANK(Q176)),_xlfn.XLOOKUP(Q176,br_paint_system[lookupValue],br_paint_system[lookupKey],"ERROR"),""), "")</f>
        <v/>
      </c>
      <c r="T176" s="3" t="str">
        <f>IF($A176="ADD",IF(NOT(ISBLANK(S176)),_xlfn.XLOOKUP(S176,br_pier_type[lookupValue],br_pier_type[lookupKey],"ERROR"),""), "")</f>
        <v/>
      </c>
      <c r="V176" s="3" t="str">
        <f>IF($A176="ADD",IF(NOT(ISBLANK(U176)),_xlfn.XLOOKUP(U176,br_pier_cap_type[lookupValue],br_pier_cap_type[lookupKey],"ERROR"),""), "")</f>
        <v/>
      </c>
      <c r="X176" s="3" t="str">
        <f>IF($A176="ADD",IF(NOT(ISBLANK(W176)),_xlfn.XLOOKUP(W176,br_bearing_type[lookupValue],br_bearing_type[lookupKey],"ERROR"),""), "")</f>
        <v/>
      </c>
      <c r="Z176" s="3" t="str">
        <f>IF($A176="ADD",IF(NOT(ISBLANK(Y176)),_xlfn.XLOOKUP(Y176,br_pier_type[lookupValue],br_pier_type[lookupKey],"ERROR"),""), "")</f>
        <v/>
      </c>
      <c r="AB176" s="3" t="str">
        <f>IF($A176="ADD",IF(NOT(ISBLANK(AA176)),_xlfn.XLOOKUP(AA176,br_pier_cap_type[lookupValue],br_pier_cap_type[lookupKey],"ERROR"),""), "")</f>
        <v/>
      </c>
      <c r="AD176" s="3" t="str">
        <f>IF($A176="ADD",IF(NOT(ISBLANK(AC176)),_xlfn.XLOOKUP(AC176,br_bearing_type[lookupValue],br_bearing_type[lookupKey],"ERROR"),""), "")</f>
        <v/>
      </c>
      <c r="AF176" s="3" t="str">
        <f>IF($A176="ADD",IF(NOT(ISBLANK(AE176)),_xlfn.XLOOKUP(AE176,br_pier_type[lookupValue],br_pier_type[lookupKey],"ERROR"),""), "")</f>
        <v/>
      </c>
      <c r="AH176" s="3" t="str">
        <f>IF($A176="ADD",IF(NOT(ISBLANK(AG176)),_xlfn.XLOOKUP(AG176,br_pier_cap_type[lookupValue],br_pier_cap_type[lookupKey],"ERROR"),""), "")</f>
        <v/>
      </c>
      <c r="AJ176" s="3" t="str">
        <f>IF($A176="ADD",IF(NOT(ISBLANK(AI176)),_xlfn.XLOOKUP(AI176,br_bearing_type[lookupValue],br_bearing_type[lookupKey],"ERROR"),""), "")</f>
        <v/>
      </c>
      <c r="AL176" s="3" t="str">
        <f>IF($A176="ADD",IF(NOT(ISBLANK(AK176)),_xlfn.XLOOKUP(AK176,br_pier_type[lookupValue],br_pier_type[lookupKey],"ERROR"),""), "")</f>
        <v/>
      </c>
      <c r="AN176" s="3" t="str">
        <f>IF($A176="ADD",IF(NOT(ISBLANK(AM176)),_xlfn.XLOOKUP(AM176,br_pier_cap_type[lookupValue],br_pier_cap_type[lookupKey],"ERROR"),""), "")</f>
        <v/>
      </c>
      <c r="AP176" s="3" t="str">
        <f>IF($A176="ADD",IF(NOT(ISBLANK(AO176)),_xlfn.XLOOKUP(AO176,br_bearing_type[lookupValue],br_bearing_type[lookupKey],"ERROR"),""), "")</f>
        <v/>
      </c>
      <c r="AR176" s="3" t="str">
        <f>IF($A176="ADD",IF(NOT(ISBLANK(AQ176)),_xlfn.XLOOKUP(AQ176,br_pier_type[lookupValue],br_pier_type[lookupKey],"ERROR"),""), "")</f>
        <v/>
      </c>
      <c r="AT176" s="3" t="str">
        <f>IF($A176="ADD",IF(NOT(ISBLANK(AS176)),_xlfn.XLOOKUP(AS176,br_pier_cap_type[lookupValue],br_pier_cap_type[lookupKey],"ERROR"),""), "")</f>
        <v/>
      </c>
      <c r="AV176" s="3" t="str">
        <f>IF($A176="ADD",IF(NOT(ISBLANK(AU176)),_xlfn.XLOOKUP(AU176,br_bearing_type[lookupValue],br_bearing_type[lookupKey],"ERROR"),""), "")</f>
        <v/>
      </c>
      <c r="AX176" s="3" t="str">
        <f>IF($A176="ADD",IF(NOT(ISBLANK(AW176)),_xlfn.XLOOKUP(AW176,br_pier_type[lookupValue],br_pier_type[lookupKey],"ERROR"),""), "")</f>
        <v/>
      </c>
      <c r="AZ176" s="3" t="str">
        <f>IF($A176="ADD",IF(NOT(ISBLANK(AY176)),_xlfn.XLOOKUP(AY176,br_pier_cap_type[lookupValue],br_pier_cap_type[lookupKey],"ERROR"),""), "")</f>
        <v/>
      </c>
      <c r="BB176" s="3" t="str">
        <f>IF($A176="ADD",IF(NOT(ISBLANK(BA176)),_xlfn.XLOOKUP(BA176,br_bearing_type[lookupValue],br_bearing_type[lookupKey],"ERROR"),""), "")</f>
        <v/>
      </c>
      <c r="BD176" s="3" t="str">
        <f>IF($A176="ADD",IF(NOT(ISBLANK(BC176)),_xlfn.XLOOKUP(BC176,br_pier_type[lookupValue],br_pier_type[lookupKey],"ERROR"),""), "")</f>
        <v/>
      </c>
      <c r="BF176" s="3" t="str">
        <f>IF($A176="ADD",IF(NOT(ISBLANK(BE176)),_xlfn.XLOOKUP(BE176,br_pier_cap_type[lookupValue],br_pier_cap_type[lookupKey],"ERROR"),""), "")</f>
        <v/>
      </c>
      <c r="BH176" s="3" t="str">
        <f>IF($A176="ADD",IF(NOT(ISBLANK(BG176)),_xlfn.XLOOKUP(BG176,br_bearing_type[lookupValue],br_bearing_type[lookupKey],"ERROR"),""), "")</f>
        <v/>
      </c>
      <c r="BJ176" s="3" t="str">
        <f>IF($A176="ADD",IF(NOT(ISBLANK(BI176)),_xlfn.XLOOKUP(BI176,br_pier_type[lookupValue],br_pier_type[lookupKey],"ERROR"),""), "")</f>
        <v/>
      </c>
      <c r="BL176" s="3" t="str">
        <f>IF($A176="ADD",IF(NOT(ISBLANK(BK176)),_xlfn.XLOOKUP(BK176,br_pier_cap_type[lookupValue],br_pier_cap_type[lookupKey],"ERROR"),""), "")</f>
        <v/>
      </c>
      <c r="BN176" s="3" t="str">
        <f>IF($A176="ADD",IF(NOT(ISBLANK(BM176)),_xlfn.XLOOKUP(BM176,br_bearing_type[lookupValue],br_bearing_type[lookupKey],"ERROR"),""), "")</f>
        <v/>
      </c>
      <c r="BP176" s="3" t="str">
        <f>IF($A176="ADD",IF(NOT(ISBLANK(BO176)),_xlfn.XLOOKUP(BO176,br_pier_type[lookupValue],br_pier_type[lookupKey],"ERROR"),""), "")</f>
        <v/>
      </c>
      <c r="BR176" s="3" t="str">
        <f>IF($A176="ADD",IF(NOT(ISBLANK(BQ176)),_xlfn.XLOOKUP(BQ176,br_pier_cap_type[lookupValue],br_pier_cap_type[lookupKey],"ERROR"),""), "")</f>
        <v/>
      </c>
      <c r="BT176" s="3" t="str">
        <f>IF($A176="ADD",IF(NOT(ISBLANK(BS176)),_xlfn.XLOOKUP(BS176,br_bearing_type[lookupValue],br_bearing_type[lookupKey],"ERROR"),""), "")</f>
        <v/>
      </c>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T176" s="3" t="str">
        <f>IF($A176="ADD",IF(NOT(ISBLANK(CS176)),_xlfn.XLOOKUP(CS176,br_pier_type[lookupValue],br_pier_type[lookupKey],"ERROR"),""), "")</f>
        <v/>
      </c>
      <c r="CV176" s="3" t="str">
        <f>IF($A176="ADD",IF(NOT(ISBLANK(CU176)),_xlfn.XLOOKUP(CU176,br_pier_cap_type[lookupValue],br_pier_cap_type[lookupKey],"ERROR"),""), "")</f>
        <v/>
      </c>
      <c r="CX176" s="3" t="str">
        <f>IF($A176="ADD",IF(NOT(ISBLANK(CW176)),_xlfn.XLOOKUP(CW176,br_bearing_type[lookupValue],br_bearing_type[lookupKey],"ERROR"),""), "")</f>
        <v/>
      </c>
      <c r="CZ176" s="3" t="str">
        <f>IF($A176="ADD",IF(NOT(ISBLANK(CY176)),_xlfn.XLOOKUP(CY176,br_pier_type[lookupValue],br_pier_type[lookupKey],"ERROR"),""), "")</f>
        <v/>
      </c>
      <c r="DB176" s="3" t="str">
        <f>IF($A176="ADD",IF(NOT(ISBLANK(DA176)),_xlfn.XLOOKUP(DA176,br_pier_cap_type[lookupValue],br_pier_cap_type[lookupKey],"ERROR"),""), "")</f>
        <v/>
      </c>
      <c r="DD176" s="3" t="str">
        <f>IF($A176="ADD",IF(NOT(ISBLANK(DC176)),_xlfn.XLOOKUP(DC176,br_bearing_type[lookupValue],br_bearing_type[lookupKey],"ERROR"),""), "")</f>
        <v/>
      </c>
      <c r="DF176" s="3" t="str">
        <f>IF($A176="ADD",IF(NOT(ISBLANK(DE176)),_xlfn.XLOOKUP(DE176,br_pier_type[lookupValue],br_pier_type[lookupKey],"ERROR"),""), "")</f>
        <v/>
      </c>
      <c r="DH176" s="3" t="str">
        <f>IF($A176="ADD",IF(NOT(ISBLANK(DG176)),_xlfn.XLOOKUP(DG176,br_pier_cap_type[lookupValue],br_pier_cap_type[lookupKey],"ERROR"),""), "")</f>
        <v/>
      </c>
      <c r="DJ176" s="3" t="str">
        <f>IF($A176="ADD",IF(NOT(ISBLANK(DI176)),_xlfn.XLOOKUP(DI176,br_bearing_type[lookupValue],br_bearing_type[lookupKey],"ERROR"),""), "")</f>
        <v/>
      </c>
      <c r="DL176" s="3" t="str">
        <f>IF($A176="ADD",IF(NOT(ISBLANK(DK176)),_xlfn.XLOOKUP(DK176,br_pier_type[lookupValue],br_pier_type[lookupKey],"ERROR"),""), "")</f>
        <v/>
      </c>
      <c r="DN176" s="3" t="str">
        <f>IF($A176="ADD",IF(NOT(ISBLANK(DM176)),_xlfn.XLOOKUP(DM176,br_pier_cap_type[lookupValue],br_pier_cap_type[lookupKey],"ERROR"),""), "")</f>
        <v/>
      </c>
      <c r="DP176" s="3" t="str">
        <f>IF($A176="ADD",IF(NOT(ISBLANK(DO176)),_xlfn.XLOOKUP(DO176,br_bearing_type[lookupValue],br_bearing_type[lookupKey],"ERROR"),""), "")</f>
        <v/>
      </c>
      <c r="DR176" s="3" t="str">
        <f>IF($A176="ADD",IF(NOT(ISBLANK(DQ176)),_xlfn.XLOOKUP(DQ176,br_pier_type[lookupValue],br_pier_type[lookupKey],"ERROR"),""), "")</f>
        <v/>
      </c>
      <c r="DT176" s="3" t="str">
        <f>IF($A176="ADD",IF(NOT(ISBLANK(DS176)),_xlfn.XLOOKUP(DS176,br_pier_cap_type[lookupValue],br_pier_cap_type[lookupKey],"ERROR"),""), "")</f>
        <v/>
      </c>
      <c r="DV176" s="3" t="str">
        <f>IF($A176="ADD",IF(NOT(ISBLANK(DU176)),_xlfn.XLOOKUP(DU176,br_bearing_type[lookupValue],br_bearing_type[lookupKey],"ERROR"),""), "")</f>
        <v/>
      </c>
      <c r="DX176" s="3" t="str">
        <f>IF($A176="ADD",IF(NOT(ISBLANK(DW176)),_xlfn.XLOOKUP(DW176,br_pier_type[lookupValue],br_pier_type[lookupKey],"ERROR"),""), "")</f>
        <v/>
      </c>
      <c r="DZ176" s="3" t="str">
        <f>IF($A176="ADD",IF(NOT(ISBLANK(DY176)),_xlfn.XLOOKUP(DY176,br_pier_cap_type[lookupValue],br_pier_cap_type[lookupKey],"ERROR"),""), "")</f>
        <v/>
      </c>
      <c r="EB176" s="3" t="str">
        <f>IF($A176="ADD",IF(NOT(ISBLANK(EA176)),_xlfn.XLOOKUP(EA176,br_bearing_type[lookupValue],br_bearing_type[lookupKey],"ERROR"),""), "")</f>
        <v/>
      </c>
      <c r="EU176" s="6"/>
      <c r="EV176" s="6"/>
      <c r="EW176" s="6"/>
      <c r="EX176" s="6"/>
      <c r="EY176" s="6"/>
      <c r="EZ176" s="6"/>
      <c r="FA176" s="6"/>
      <c r="FB176" s="6"/>
      <c r="FC176" s="6"/>
      <c r="FD176" s="6"/>
      <c r="FE176" s="6"/>
      <c r="FF176" s="6"/>
      <c r="FG176" s="6"/>
      <c r="FH176" s="6"/>
      <c r="FI176" s="6"/>
      <c r="FJ176" s="6"/>
      <c r="FK176" s="6"/>
      <c r="FL176" s="6"/>
      <c r="FM176" s="6"/>
      <c r="FN176" s="6"/>
      <c r="FO176" s="6"/>
      <c r="FP176" s="6"/>
      <c r="FQ176" s="6"/>
      <c r="FR176" s="6"/>
      <c r="HU176" s="4"/>
      <c r="HX176" s="8"/>
      <c r="HY176" s="8"/>
      <c r="HZ176" s="4" t="str">
        <f t="shared" ca="1" si="6"/>
        <v/>
      </c>
      <c r="IA176" s="3" t="str">
        <f t="shared" si="7"/>
        <v/>
      </c>
      <c r="IB176" s="3" t="str">
        <f>IF($A176="","",IF((AND($A176="ADD",OR(IA176="",IA176="Local Authority"))),"L",(_xlfn.XLOOKUP(IA176,asset_owner[lookupValue],asset_owner[lookupKey],""))))</f>
        <v/>
      </c>
      <c r="IC176" s="9"/>
      <c r="IF176" s="8" t="str">
        <f t="shared" si="8"/>
        <v/>
      </c>
      <c r="IG176" s="7"/>
    </row>
    <row r="177" spans="2:241" x14ac:dyDescent="0.25">
      <c r="B177" s="5"/>
      <c r="C177" s="5"/>
      <c r="D177" s="6"/>
      <c r="E177" s="6"/>
      <c r="H177" s="3" t="str">
        <f>IF($A177="ADD",IF(NOT(ISBLANK(G177)),_xlfn.XLOOKUP(G177,br_found_type[lookupValue],br_found_type[lookupKey],"ERROR"),""), "")</f>
        <v/>
      </c>
      <c r="I177" s="4"/>
      <c r="K177" s="4"/>
      <c r="M177" s="3" t="str">
        <f>IF($A177="ADD",IF(NOT(ISBLANK(L177)),_xlfn.XLOOKUP(L177,br_found_mat[lookupValue],br_found_mat[lookupKey],"ERROR"),""), "")</f>
        <v/>
      </c>
      <c r="O177" s="3" t="str">
        <f>IF($A177="ADD",IF(NOT(ISBLANK(N177)),_xlfn.XLOOKUP(N177,found_cast_type[lookupValue],found_cast_type[lookupKey],"ERROR"),""), "")</f>
        <v/>
      </c>
      <c r="P177" s="4"/>
      <c r="R177" s="3" t="str">
        <f>IF($A177="ADD",IF(NOT(ISBLANK(Q177)),_xlfn.XLOOKUP(Q177,br_paint_system[lookupValue],br_paint_system[lookupKey],"ERROR"),""), "")</f>
        <v/>
      </c>
      <c r="T177" s="3" t="str">
        <f>IF($A177="ADD",IF(NOT(ISBLANK(S177)),_xlfn.XLOOKUP(S177,br_pier_type[lookupValue],br_pier_type[lookupKey],"ERROR"),""), "")</f>
        <v/>
      </c>
      <c r="V177" s="3" t="str">
        <f>IF($A177="ADD",IF(NOT(ISBLANK(U177)),_xlfn.XLOOKUP(U177,br_pier_cap_type[lookupValue],br_pier_cap_type[lookupKey],"ERROR"),""), "")</f>
        <v/>
      </c>
      <c r="X177" s="3" t="str">
        <f>IF($A177="ADD",IF(NOT(ISBLANK(W177)),_xlfn.XLOOKUP(W177,br_bearing_type[lookupValue],br_bearing_type[lookupKey],"ERROR"),""), "")</f>
        <v/>
      </c>
      <c r="Z177" s="3" t="str">
        <f>IF($A177="ADD",IF(NOT(ISBLANK(Y177)),_xlfn.XLOOKUP(Y177,br_pier_type[lookupValue],br_pier_type[lookupKey],"ERROR"),""), "")</f>
        <v/>
      </c>
      <c r="AB177" s="3" t="str">
        <f>IF($A177="ADD",IF(NOT(ISBLANK(AA177)),_xlfn.XLOOKUP(AA177,br_pier_cap_type[lookupValue],br_pier_cap_type[lookupKey],"ERROR"),""), "")</f>
        <v/>
      </c>
      <c r="AD177" s="3" t="str">
        <f>IF($A177="ADD",IF(NOT(ISBLANK(AC177)),_xlfn.XLOOKUP(AC177,br_bearing_type[lookupValue],br_bearing_type[lookupKey],"ERROR"),""), "")</f>
        <v/>
      </c>
      <c r="AF177" s="3" t="str">
        <f>IF($A177="ADD",IF(NOT(ISBLANK(AE177)),_xlfn.XLOOKUP(AE177,br_pier_type[lookupValue],br_pier_type[lookupKey],"ERROR"),""), "")</f>
        <v/>
      </c>
      <c r="AH177" s="3" t="str">
        <f>IF($A177="ADD",IF(NOT(ISBLANK(AG177)),_xlfn.XLOOKUP(AG177,br_pier_cap_type[lookupValue],br_pier_cap_type[lookupKey],"ERROR"),""), "")</f>
        <v/>
      </c>
      <c r="AJ177" s="3" t="str">
        <f>IF($A177="ADD",IF(NOT(ISBLANK(AI177)),_xlfn.XLOOKUP(AI177,br_bearing_type[lookupValue],br_bearing_type[lookupKey],"ERROR"),""), "")</f>
        <v/>
      </c>
      <c r="AL177" s="3" t="str">
        <f>IF($A177="ADD",IF(NOT(ISBLANK(AK177)),_xlfn.XLOOKUP(AK177,br_pier_type[lookupValue],br_pier_type[lookupKey],"ERROR"),""), "")</f>
        <v/>
      </c>
      <c r="AN177" s="3" t="str">
        <f>IF($A177="ADD",IF(NOT(ISBLANK(AM177)),_xlfn.XLOOKUP(AM177,br_pier_cap_type[lookupValue],br_pier_cap_type[lookupKey],"ERROR"),""), "")</f>
        <v/>
      </c>
      <c r="AP177" s="3" t="str">
        <f>IF($A177="ADD",IF(NOT(ISBLANK(AO177)),_xlfn.XLOOKUP(AO177,br_bearing_type[lookupValue],br_bearing_type[lookupKey],"ERROR"),""), "")</f>
        <v/>
      </c>
      <c r="AR177" s="3" t="str">
        <f>IF($A177="ADD",IF(NOT(ISBLANK(AQ177)),_xlfn.XLOOKUP(AQ177,br_pier_type[lookupValue],br_pier_type[lookupKey],"ERROR"),""), "")</f>
        <v/>
      </c>
      <c r="AT177" s="3" t="str">
        <f>IF($A177="ADD",IF(NOT(ISBLANK(AS177)),_xlfn.XLOOKUP(AS177,br_pier_cap_type[lookupValue],br_pier_cap_type[lookupKey],"ERROR"),""), "")</f>
        <v/>
      </c>
      <c r="AV177" s="3" t="str">
        <f>IF($A177="ADD",IF(NOT(ISBLANK(AU177)),_xlfn.XLOOKUP(AU177,br_bearing_type[lookupValue],br_bearing_type[lookupKey],"ERROR"),""), "")</f>
        <v/>
      </c>
      <c r="AX177" s="3" t="str">
        <f>IF($A177="ADD",IF(NOT(ISBLANK(AW177)),_xlfn.XLOOKUP(AW177,br_pier_type[lookupValue],br_pier_type[lookupKey],"ERROR"),""), "")</f>
        <v/>
      </c>
      <c r="AZ177" s="3" t="str">
        <f>IF($A177="ADD",IF(NOT(ISBLANK(AY177)),_xlfn.XLOOKUP(AY177,br_pier_cap_type[lookupValue],br_pier_cap_type[lookupKey],"ERROR"),""), "")</f>
        <v/>
      </c>
      <c r="BB177" s="3" t="str">
        <f>IF($A177="ADD",IF(NOT(ISBLANK(BA177)),_xlfn.XLOOKUP(BA177,br_bearing_type[lookupValue],br_bearing_type[lookupKey],"ERROR"),""), "")</f>
        <v/>
      </c>
      <c r="BD177" s="3" t="str">
        <f>IF($A177="ADD",IF(NOT(ISBLANK(BC177)),_xlfn.XLOOKUP(BC177,br_pier_type[lookupValue],br_pier_type[lookupKey],"ERROR"),""), "")</f>
        <v/>
      </c>
      <c r="BF177" s="3" t="str">
        <f>IF($A177="ADD",IF(NOT(ISBLANK(BE177)),_xlfn.XLOOKUP(BE177,br_pier_cap_type[lookupValue],br_pier_cap_type[lookupKey],"ERROR"),""), "")</f>
        <v/>
      </c>
      <c r="BH177" s="3" t="str">
        <f>IF($A177="ADD",IF(NOT(ISBLANK(BG177)),_xlfn.XLOOKUP(BG177,br_bearing_type[lookupValue],br_bearing_type[lookupKey],"ERROR"),""), "")</f>
        <v/>
      </c>
      <c r="BJ177" s="3" t="str">
        <f>IF($A177="ADD",IF(NOT(ISBLANK(BI177)),_xlfn.XLOOKUP(BI177,br_pier_type[lookupValue],br_pier_type[lookupKey],"ERROR"),""), "")</f>
        <v/>
      </c>
      <c r="BL177" s="3" t="str">
        <f>IF($A177="ADD",IF(NOT(ISBLANK(BK177)),_xlfn.XLOOKUP(BK177,br_pier_cap_type[lookupValue],br_pier_cap_type[lookupKey],"ERROR"),""), "")</f>
        <v/>
      </c>
      <c r="BN177" s="3" t="str">
        <f>IF($A177="ADD",IF(NOT(ISBLANK(BM177)),_xlfn.XLOOKUP(BM177,br_bearing_type[lookupValue],br_bearing_type[lookupKey],"ERROR"),""), "")</f>
        <v/>
      </c>
      <c r="BP177" s="3" t="str">
        <f>IF($A177="ADD",IF(NOT(ISBLANK(BO177)),_xlfn.XLOOKUP(BO177,br_pier_type[lookupValue],br_pier_type[lookupKey],"ERROR"),""), "")</f>
        <v/>
      </c>
      <c r="BR177" s="3" t="str">
        <f>IF($A177="ADD",IF(NOT(ISBLANK(BQ177)),_xlfn.XLOOKUP(BQ177,br_pier_cap_type[lookupValue],br_pier_cap_type[lookupKey],"ERROR"),""), "")</f>
        <v/>
      </c>
      <c r="BT177" s="3" t="str">
        <f>IF($A177="ADD",IF(NOT(ISBLANK(BS177)),_xlfn.XLOOKUP(BS177,br_bearing_type[lookupValue],br_bearing_type[lookupKey],"ERROR"),""), "")</f>
        <v/>
      </c>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T177" s="3" t="str">
        <f>IF($A177="ADD",IF(NOT(ISBLANK(CS177)),_xlfn.XLOOKUP(CS177,br_pier_type[lookupValue],br_pier_type[lookupKey],"ERROR"),""), "")</f>
        <v/>
      </c>
      <c r="CV177" s="3" t="str">
        <f>IF($A177="ADD",IF(NOT(ISBLANK(CU177)),_xlfn.XLOOKUP(CU177,br_pier_cap_type[lookupValue],br_pier_cap_type[lookupKey],"ERROR"),""), "")</f>
        <v/>
      </c>
      <c r="CX177" s="3" t="str">
        <f>IF($A177="ADD",IF(NOT(ISBLANK(CW177)),_xlfn.XLOOKUP(CW177,br_bearing_type[lookupValue],br_bearing_type[lookupKey],"ERROR"),""), "")</f>
        <v/>
      </c>
      <c r="CZ177" s="3" t="str">
        <f>IF($A177="ADD",IF(NOT(ISBLANK(CY177)),_xlfn.XLOOKUP(CY177,br_pier_type[lookupValue],br_pier_type[lookupKey],"ERROR"),""), "")</f>
        <v/>
      </c>
      <c r="DB177" s="3" t="str">
        <f>IF($A177="ADD",IF(NOT(ISBLANK(DA177)),_xlfn.XLOOKUP(DA177,br_pier_cap_type[lookupValue],br_pier_cap_type[lookupKey],"ERROR"),""), "")</f>
        <v/>
      </c>
      <c r="DD177" s="3" t="str">
        <f>IF($A177="ADD",IF(NOT(ISBLANK(DC177)),_xlfn.XLOOKUP(DC177,br_bearing_type[lookupValue],br_bearing_type[lookupKey],"ERROR"),""), "")</f>
        <v/>
      </c>
      <c r="DF177" s="3" t="str">
        <f>IF($A177="ADD",IF(NOT(ISBLANK(DE177)),_xlfn.XLOOKUP(DE177,br_pier_type[lookupValue],br_pier_type[lookupKey],"ERROR"),""), "")</f>
        <v/>
      </c>
      <c r="DH177" s="3" t="str">
        <f>IF($A177="ADD",IF(NOT(ISBLANK(DG177)),_xlfn.XLOOKUP(DG177,br_pier_cap_type[lookupValue],br_pier_cap_type[lookupKey],"ERROR"),""), "")</f>
        <v/>
      </c>
      <c r="DJ177" s="3" t="str">
        <f>IF($A177="ADD",IF(NOT(ISBLANK(DI177)),_xlfn.XLOOKUP(DI177,br_bearing_type[lookupValue],br_bearing_type[lookupKey],"ERROR"),""), "")</f>
        <v/>
      </c>
      <c r="DL177" s="3" t="str">
        <f>IF($A177="ADD",IF(NOT(ISBLANK(DK177)),_xlfn.XLOOKUP(DK177,br_pier_type[lookupValue],br_pier_type[lookupKey],"ERROR"),""), "")</f>
        <v/>
      </c>
      <c r="DN177" s="3" t="str">
        <f>IF($A177="ADD",IF(NOT(ISBLANK(DM177)),_xlfn.XLOOKUP(DM177,br_pier_cap_type[lookupValue],br_pier_cap_type[lookupKey],"ERROR"),""), "")</f>
        <v/>
      </c>
      <c r="DP177" s="3" t="str">
        <f>IF($A177="ADD",IF(NOT(ISBLANK(DO177)),_xlfn.XLOOKUP(DO177,br_bearing_type[lookupValue],br_bearing_type[lookupKey],"ERROR"),""), "")</f>
        <v/>
      </c>
      <c r="DR177" s="3" t="str">
        <f>IF($A177="ADD",IF(NOT(ISBLANK(DQ177)),_xlfn.XLOOKUP(DQ177,br_pier_type[lookupValue],br_pier_type[lookupKey],"ERROR"),""), "")</f>
        <v/>
      </c>
      <c r="DT177" s="3" t="str">
        <f>IF($A177="ADD",IF(NOT(ISBLANK(DS177)),_xlfn.XLOOKUP(DS177,br_pier_cap_type[lookupValue],br_pier_cap_type[lookupKey],"ERROR"),""), "")</f>
        <v/>
      </c>
      <c r="DV177" s="3" t="str">
        <f>IF($A177="ADD",IF(NOT(ISBLANK(DU177)),_xlfn.XLOOKUP(DU177,br_bearing_type[lookupValue],br_bearing_type[lookupKey],"ERROR"),""), "")</f>
        <v/>
      </c>
      <c r="DX177" s="3" t="str">
        <f>IF($A177="ADD",IF(NOT(ISBLANK(DW177)),_xlfn.XLOOKUP(DW177,br_pier_type[lookupValue],br_pier_type[lookupKey],"ERROR"),""), "")</f>
        <v/>
      </c>
      <c r="DZ177" s="3" t="str">
        <f>IF($A177="ADD",IF(NOT(ISBLANK(DY177)),_xlfn.XLOOKUP(DY177,br_pier_cap_type[lookupValue],br_pier_cap_type[lookupKey],"ERROR"),""), "")</f>
        <v/>
      </c>
      <c r="EB177" s="3" t="str">
        <f>IF($A177="ADD",IF(NOT(ISBLANK(EA177)),_xlfn.XLOOKUP(EA177,br_bearing_type[lookupValue],br_bearing_type[lookupKey],"ERROR"),""), "")</f>
        <v/>
      </c>
      <c r="EU177" s="6"/>
      <c r="EV177" s="6"/>
      <c r="EW177" s="6"/>
      <c r="EX177" s="6"/>
      <c r="EY177" s="6"/>
      <c r="EZ177" s="6"/>
      <c r="FA177" s="6"/>
      <c r="FB177" s="6"/>
      <c r="FC177" s="6"/>
      <c r="FD177" s="6"/>
      <c r="FE177" s="6"/>
      <c r="FF177" s="6"/>
      <c r="FG177" s="6"/>
      <c r="FH177" s="6"/>
      <c r="FI177" s="6"/>
      <c r="FJ177" s="6"/>
      <c r="FK177" s="6"/>
      <c r="FL177" s="6"/>
      <c r="FM177" s="6"/>
      <c r="FN177" s="6"/>
      <c r="FO177" s="6"/>
      <c r="FP177" s="6"/>
      <c r="FQ177" s="6"/>
      <c r="FR177" s="6"/>
      <c r="HU177" s="4"/>
      <c r="HX177" s="8"/>
      <c r="HY177" s="8"/>
      <c r="HZ177" s="4" t="str">
        <f t="shared" ca="1" si="6"/>
        <v/>
      </c>
      <c r="IA177" s="3" t="str">
        <f t="shared" si="7"/>
        <v/>
      </c>
      <c r="IB177" s="3" t="str">
        <f>IF($A177="","",IF((AND($A177="ADD",OR(IA177="",IA177="Local Authority"))),"L",(_xlfn.XLOOKUP(IA177,asset_owner[lookupValue],asset_owner[lookupKey],""))))</f>
        <v/>
      </c>
      <c r="IC177" s="9"/>
      <c r="IF177" s="8" t="str">
        <f t="shared" si="8"/>
        <v/>
      </c>
      <c r="IG177" s="7"/>
    </row>
    <row r="178" spans="2:241" x14ac:dyDescent="0.25">
      <c r="B178" s="5"/>
      <c r="C178" s="5"/>
      <c r="D178" s="6"/>
      <c r="E178" s="6"/>
      <c r="H178" s="3" t="str">
        <f>IF($A178="ADD",IF(NOT(ISBLANK(G178)),_xlfn.XLOOKUP(G178,br_found_type[lookupValue],br_found_type[lookupKey],"ERROR"),""), "")</f>
        <v/>
      </c>
      <c r="I178" s="4"/>
      <c r="K178" s="4"/>
      <c r="M178" s="3" t="str">
        <f>IF($A178="ADD",IF(NOT(ISBLANK(L178)),_xlfn.XLOOKUP(L178,br_found_mat[lookupValue],br_found_mat[lookupKey],"ERROR"),""), "")</f>
        <v/>
      </c>
      <c r="O178" s="3" t="str">
        <f>IF($A178="ADD",IF(NOT(ISBLANK(N178)),_xlfn.XLOOKUP(N178,found_cast_type[lookupValue],found_cast_type[lookupKey],"ERROR"),""), "")</f>
        <v/>
      </c>
      <c r="P178" s="4"/>
      <c r="R178" s="3" t="str">
        <f>IF($A178="ADD",IF(NOT(ISBLANK(Q178)),_xlfn.XLOOKUP(Q178,br_paint_system[lookupValue],br_paint_system[lookupKey],"ERROR"),""), "")</f>
        <v/>
      </c>
      <c r="T178" s="3" t="str">
        <f>IF($A178="ADD",IF(NOT(ISBLANK(S178)),_xlfn.XLOOKUP(S178,br_pier_type[lookupValue],br_pier_type[lookupKey],"ERROR"),""), "")</f>
        <v/>
      </c>
      <c r="V178" s="3" t="str">
        <f>IF($A178="ADD",IF(NOT(ISBLANK(U178)),_xlfn.XLOOKUP(U178,br_pier_cap_type[lookupValue],br_pier_cap_type[lookupKey],"ERROR"),""), "")</f>
        <v/>
      </c>
      <c r="X178" s="3" t="str">
        <f>IF($A178="ADD",IF(NOT(ISBLANK(W178)),_xlfn.XLOOKUP(W178,br_bearing_type[lookupValue],br_bearing_type[lookupKey],"ERROR"),""), "")</f>
        <v/>
      </c>
      <c r="Z178" s="3" t="str">
        <f>IF($A178="ADD",IF(NOT(ISBLANK(Y178)),_xlfn.XLOOKUP(Y178,br_pier_type[lookupValue],br_pier_type[lookupKey],"ERROR"),""), "")</f>
        <v/>
      </c>
      <c r="AB178" s="3" t="str">
        <f>IF($A178="ADD",IF(NOT(ISBLANK(AA178)),_xlfn.XLOOKUP(AA178,br_pier_cap_type[lookupValue],br_pier_cap_type[lookupKey],"ERROR"),""), "")</f>
        <v/>
      </c>
      <c r="AD178" s="3" t="str">
        <f>IF($A178="ADD",IF(NOT(ISBLANK(AC178)),_xlfn.XLOOKUP(AC178,br_bearing_type[lookupValue],br_bearing_type[lookupKey],"ERROR"),""), "")</f>
        <v/>
      </c>
      <c r="AF178" s="3" t="str">
        <f>IF($A178="ADD",IF(NOT(ISBLANK(AE178)),_xlfn.XLOOKUP(AE178,br_pier_type[lookupValue],br_pier_type[lookupKey],"ERROR"),""), "")</f>
        <v/>
      </c>
      <c r="AH178" s="3" t="str">
        <f>IF($A178="ADD",IF(NOT(ISBLANK(AG178)),_xlfn.XLOOKUP(AG178,br_pier_cap_type[lookupValue],br_pier_cap_type[lookupKey],"ERROR"),""), "")</f>
        <v/>
      </c>
      <c r="AJ178" s="3" t="str">
        <f>IF($A178="ADD",IF(NOT(ISBLANK(AI178)),_xlfn.XLOOKUP(AI178,br_bearing_type[lookupValue],br_bearing_type[lookupKey],"ERROR"),""), "")</f>
        <v/>
      </c>
      <c r="AL178" s="3" t="str">
        <f>IF($A178="ADD",IF(NOT(ISBLANK(AK178)),_xlfn.XLOOKUP(AK178,br_pier_type[lookupValue],br_pier_type[lookupKey],"ERROR"),""), "")</f>
        <v/>
      </c>
      <c r="AN178" s="3" t="str">
        <f>IF($A178="ADD",IF(NOT(ISBLANK(AM178)),_xlfn.XLOOKUP(AM178,br_pier_cap_type[lookupValue],br_pier_cap_type[lookupKey],"ERROR"),""), "")</f>
        <v/>
      </c>
      <c r="AP178" s="3" t="str">
        <f>IF($A178="ADD",IF(NOT(ISBLANK(AO178)),_xlfn.XLOOKUP(AO178,br_bearing_type[lookupValue],br_bearing_type[lookupKey],"ERROR"),""), "")</f>
        <v/>
      </c>
      <c r="AR178" s="3" t="str">
        <f>IF($A178="ADD",IF(NOT(ISBLANK(AQ178)),_xlfn.XLOOKUP(AQ178,br_pier_type[lookupValue],br_pier_type[lookupKey],"ERROR"),""), "")</f>
        <v/>
      </c>
      <c r="AT178" s="3" t="str">
        <f>IF($A178="ADD",IF(NOT(ISBLANK(AS178)),_xlfn.XLOOKUP(AS178,br_pier_cap_type[lookupValue],br_pier_cap_type[lookupKey],"ERROR"),""), "")</f>
        <v/>
      </c>
      <c r="AV178" s="3" t="str">
        <f>IF($A178="ADD",IF(NOT(ISBLANK(AU178)),_xlfn.XLOOKUP(AU178,br_bearing_type[lookupValue],br_bearing_type[lookupKey],"ERROR"),""), "")</f>
        <v/>
      </c>
      <c r="AX178" s="3" t="str">
        <f>IF($A178="ADD",IF(NOT(ISBLANK(AW178)),_xlfn.XLOOKUP(AW178,br_pier_type[lookupValue],br_pier_type[lookupKey],"ERROR"),""), "")</f>
        <v/>
      </c>
      <c r="AZ178" s="3" t="str">
        <f>IF($A178="ADD",IF(NOT(ISBLANK(AY178)),_xlfn.XLOOKUP(AY178,br_pier_cap_type[lookupValue],br_pier_cap_type[lookupKey],"ERROR"),""), "")</f>
        <v/>
      </c>
      <c r="BB178" s="3" t="str">
        <f>IF($A178="ADD",IF(NOT(ISBLANK(BA178)),_xlfn.XLOOKUP(BA178,br_bearing_type[lookupValue],br_bearing_type[lookupKey],"ERROR"),""), "")</f>
        <v/>
      </c>
      <c r="BD178" s="3" t="str">
        <f>IF($A178="ADD",IF(NOT(ISBLANK(BC178)),_xlfn.XLOOKUP(BC178,br_pier_type[lookupValue],br_pier_type[lookupKey],"ERROR"),""), "")</f>
        <v/>
      </c>
      <c r="BF178" s="3" t="str">
        <f>IF($A178="ADD",IF(NOT(ISBLANK(BE178)),_xlfn.XLOOKUP(BE178,br_pier_cap_type[lookupValue],br_pier_cap_type[lookupKey],"ERROR"),""), "")</f>
        <v/>
      </c>
      <c r="BH178" s="3" t="str">
        <f>IF($A178="ADD",IF(NOT(ISBLANK(BG178)),_xlfn.XLOOKUP(BG178,br_bearing_type[lookupValue],br_bearing_type[lookupKey],"ERROR"),""), "")</f>
        <v/>
      </c>
      <c r="BJ178" s="3" t="str">
        <f>IF($A178="ADD",IF(NOT(ISBLANK(BI178)),_xlfn.XLOOKUP(BI178,br_pier_type[lookupValue],br_pier_type[lookupKey],"ERROR"),""), "")</f>
        <v/>
      </c>
      <c r="BL178" s="3" t="str">
        <f>IF($A178="ADD",IF(NOT(ISBLANK(BK178)),_xlfn.XLOOKUP(BK178,br_pier_cap_type[lookupValue],br_pier_cap_type[lookupKey],"ERROR"),""), "")</f>
        <v/>
      </c>
      <c r="BN178" s="3" t="str">
        <f>IF($A178="ADD",IF(NOT(ISBLANK(BM178)),_xlfn.XLOOKUP(BM178,br_bearing_type[lookupValue],br_bearing_type[lookupKey],"ERROR"),""), "")</f>
        <v/>
      </c>
      <c r="BP178" s="3" t="str">
        <f>IF($A178="ADD",IF(NOT(ISBLANK(BO178)),_xlfn.XLOOKUP(BO178,br_pier_type[lookupValue],br_pier_type[lookupKey],"ERROR"),""), "")</f>
        <v/>
      </c>
      <c r="BR178" s="3" t="str">
        <f>IF($A178="ADD",IF(NOT(ISBLANK(BQ178)),_xlfn.XLOOKUP(BQ178,br_pier_cap_type[lookupValue],br_pier_cap_type[lookupKey],"ERROR"),""), "")</f>
        <v/>
      </c>
      <c r="BT178" s="3" t="str">
        <f>IF($A178="ADD",IF(NOT(ISBLANK(BS178)),_xlfn.XLOOKUP(BS178,br_bearing_type[lookupValue],br_bearing_type[lookupKey],"ERROR"),""), "")</f>
        <v/>
      </c>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T178" s="3" t="str">
        <f>IF($A178="ADD",IF(NOT(ISBLANK(CS178)),_xlfn.XLOOKUP(CS178,br_pier_type[lookupValue],br_pier_type[lookupKey],"ERROR"),""), "")</f>
        <v/>
      </c>
      <c r="CV178" s="3" t="str">
        <f>IF($A178="ADD",IF(NOT(ISBLANK(CU178)),_xlfn.XLOOKUP(CU178,br_pier_cap_type[lookupValue],br_pier_cap_type[lookupKey],"ERROR"),""), "")</f>
        <v/>
      </c>
      <c r="CX178" s="3" t="str">
        <f>IF($A178="ADD",IF(NOT(ISBLANK(CW178)),_xlfn.XLOOKUP(CW178,br_bearing_type[lookupValue],br_bearing_type[lookupKey],"ERROR"),""), "")</f>
        <v/>
      </c>
      <c r="CZ178" s="3" t="str">
        <f>IF($A178="ADD",IF(NOT(ISBLANK(CY178)),_xlfn.XLOOKUP(CY178,br_pier_type[lookupValue],br_pier_type[lookupKey],"ERROR"),""), "")</f>
        <v/>
      </c>
      <c r="DB178" s="3" t="str">
        <f>IF($A178="ADD",IF(NOT(ISBLANK(DA178)),_xlfn.XLOOKUP(DA178,br_pier_cap_type[lookupValue],br_pier_cap_type[lookupKey],"ERROR"),""), "")</f>
        <v/>
      </c>
      <c r="DD178" s="3" t="str">
        <f>IF($A178="ADD",IF(NOT(ISBLANK(DC178)),_xlfn.XLOOKUP(DC178,br_bearing_type[lookupValue],br_bearing_type[lookupKey],"ERROR"),""), "")</f>
        <v/>
      </c>
      <c r="DF178" s="3" t="str">
        <f>IF($A178="ADD",IF(NOT(ISBLANK(DE178)),_xlfn.XLOOKUP(DE178,br_pier_type[lookupValue],br_pier_type[lookupKey],"ERROR"),""), "")</f>
        <v/>
      </c>
      <c r="DH178" s="3" t="str">
        <f>IF($A178="ADD",IF(NOT(ISBLANK(DG178)),_xlfn.XLOOKUP(DG178,br_pier_cap_type[lookupValue],br_pier_cap_type[lookupKey],"ERROR"),""), "")</f>
        <v/>
      </c>
      <c r="DJ178" s="3" t="str">
        <f>IF($A178="ADD",IF(NOT(ISBLANK(DI178)),_xlfn.XLOOKUP(DI178,br_bearing_type[lookupValue],br_bearing_type[lookupKey],"ERROR"),""), "")</f>
        <v/>
      </c>
      <c r="DL178" s="3" t="str">
        <f>IF($A178="ADD",IF(NOT(ISBLANK(DK178)),_xlfn.XLOOKUP(DK178,br_pier_type[lookupValue],br_pier_type[lookupKey],"ERROR"),""), "")</f>
        <v/>
      </c>
      <c r="DN178" s="3" t="str">
        <f>IF($A178="ADD",IF(NOT(ISBLANK(DM178)),_xlfn.XLOOKUP(DM178,br_pier_cap_type[lookupValue],br_pier_cap_type[lookupKey],"ERROR"),""), "")</f>
        <v/>
      </c>
      <c r="DP178" s="3" t="str">
        <f>IF($A178="ADD",IF(NOT(ISBLANK(DO178)),_xlfn.XLOOKUP(DO178,br_bearing_type[lookupValue],br_bearing_type[lookupKey],"ERROR"),""), "")</f>
        <v/>
      </c>
      <c r="DR178" s="3" t="str">
        <f>IF($A178="ADD",IF(NOT(ISBLANK(DQ178)),_xlfn.XLOOKUP(DQ178,br_pier_type[lookupValue],br_pier_type[lookupKey],"ERROR"),""), "")</f>
        <v/>
      </c>
      <c r="DT178" s="3" t="str">
        <f>IF($A178="ADD",IF(NOT(ISBLANK(DS178)),_xlfn.XLOOKUP(DS178,br_pier_cap_type[lookupValue],br_pier_cap_type[lookupKey],"ERROR"),""), "")</f>
        <v/>
      </c>
      <c r="DV178" s="3" t="str">
        <f>IF($A178="ADD",IF(NOT(ISBLANK(DU178)),_xlfn.XLOOKUP(DU178,br_bearing_type[lookupValue],br_bearing_type[lookupKey],"ERROR"),""), "")</f>
        <v/>
      </c>
      <c r="DX178" s="3" t="str">
        <f>IF($A178="ADD",IF(NOT(ISBLANK(DW178)),_xlfn.XLOOKUP(DW178,br_pier_type[lookupValue],br_pier_type[lookupKey],"ERROR"),""), "")</f>
        <v/>
      </c>
      <c r="DZ178" s="3" t="str">
        <f>IF($A178="ADD",IF(NOT(ISBLANK(DY178)),_xlfn.XLOOKUP(DY178,br_pier_cap_type[lookupValue],br_pier_cap_type[lookupKey],"ERROR"),""), "")</f>
        <v/>
      </c>
      <c r="EB178" s="3" t="str">
        <f>IF($A178="ADD",IF(NOT(ISBLANK(EA178)),_xlfn.XLOOKUP(EA178,br_bearing_type[lookupValue],br_bearing_type[lookupKey],"ERROR"),""), "")</f>
        <v/>
      </c>
      <c r="EU178" s="6"/>
      <c r="EV178" s="6"/>
      <c r="EW178" s="6"/>
      <c r="EX178" s="6"/>
      <c r="EY178" s="6"/>
      <c r="EZ178" s="6"/>
      <c r="FA178" s="6"/>
      <c r="FB178" s="6"/>
      <c r="FC178" s="6"/>
      <c r="FD178" s="6"/>
      <c r="FE178" s="6"/>
      <c r="FF178" s="6"/>
      <c r="FG178" s="6"/>
      <c r="FH178" s="6"/>
      <c r="FI178" s="6"/>
      <c r="FJ178" s="6"/>
      <c r="FK178" s="6"/>
      <c r="FL178" s="6"/>
      <c r="FM178" s="6"/>
      <c r="FN178" s="6"/>
      <c r="FO178" s="6"/>
      <c r="FP178" s="6"/>
      <c r="FQ178" s="6"/>
      <c r="FR178" s="6"/>
      <c r="HU178" s="4"/>
      <c r="HX178" s="8"/>
      <c r="HY178" s="8"/>
      <c r="HZ178" s="4" t="str">
        <f t="shared" ca="1" si="6"/>
        <v/>
      </c>
      <c r="IA178" s="3" t="str">
        <f t="shared" si="7"/>
        <v/>
      </c>
      <c r="IB178" s="3" t="str">
        <f>IF($A178="","",IF((AND($A178="ADD",OR(IA178="",IA178="Local Authority"))),"L",(_xlfn.XLOOKUP(IA178,asset_owner[lookupValue],asset_owner[lookupKey],""))))</f>
        <v/>
      </c>
      <c r="IC178" s="9"/>
      <c r="IF178" s="8" t="str">
        <f t="shared" si="8"/>
        <v/>
      </c>
      <c r="IG178" s="7"/>
    </row>
    <row r="179" spans="2:241" x14ac:dyDescent="0.25">
      <c r="B179" s="5"/>
      <c r="C179" s="5"/>
      <c r="D179" s="6"/>
      <c r="E179" s="6"/>
      <c r="H179" s="3" t="str">
        <f>IF($A179="ADD",IF(NOT(ISBLANK(G179)),_xlfn.XLOOKUP(G179,br_found_type[lookupValue],br_found_type[lookupKey],"ERROR"),""), "")</f>
        <v/>
      </c>
      <c r="I179" s="4"/>
      <c r="K179" s="4"/>
      <c r="M179" s="3" t="str">
        <f>IF($A179="ADD",IF(NOT(ISBLANK(L179)),_xlfn.XLOOKUP(L179,br_found_mat[lookupValue],br_found_mat[lookupKey],"ERROR"),""), "")</f>
        <v/>
      </c>
      <c r="O179" s="3" t="str">
        <f>IF($A179="ADD",IF(NOT(ISBLANK(N179)),_xlfn.XLOOKUP(N179,found_cast_type[lookupValue],found_cast_type[lookupKey],"ERROR"),""), "")</f>
        <v/>
      </c>
      <c r="P179" s="4"/>
      <c r="R179" s="3" t="str">
        <f>IF($A179="ADD",IF(NOT(ISBLANK(Q179)),_xlfn.XLOOKUP(Q179,br_paint_system[lookupValue],br_paint_system[lookupKey],"ERROR"),""), "")</f>
        <v/>
      </c>
      <c r="T179" s="3" t="str">
        <f>IF($A179="ADD",IF(NOT(ISBLANK(S179)),_xlfn.XLOOKUP(S179,br_pier_type[lookupValue],br_pier_type[lookupKey],"ERROR"),""), "")</f>
        <v/>
      </c>
      <c r="V179" s="3" t="str">
        <f>IF($A179="ADD",IF(NOT(ISBLANK(U179)),_xlfn.XLOOKUP(U179,br_pier_cap_type[lookupValue],br_pier_cap_type[lookupKey],"ERROR"),""), "")</f>
        <v/>
      </c>
      <c r="X179" s="3" t="str">
        <f>IF($A179="ADD",IF(NOT(ISBLANK(W179)),_xlfn.XLOOKUP(W179,br_bearing_type[lookupValue],br_bearing_type[lookupKey],"ERROR"),""), "")</f>
        <v/>
      </c>
      <c r="Z179" s="3" t="str">
        <f>IF($A179="ADD",IF(NOT(ISBLANK(Y179)),_xlfn.XLOOKUP(Y179,br_pier_type[lookupValue],br_pier_type[lookupKey],"ERROR"),""), "")</f>
        <v/>
      </c>
      <c r="AB179" s="3" t="str">
        <f>IF($A179="ADD",IF(NOT(ISBLANK(AA179)),_xlfn.XLOOKUP(AA179,br_pier_cap_type[lookupValue],br_pier_cap_type[lookupKey],"ERROR"),""), "")</f>
        <v/>
      </c>
      <c r="AD179" s="3" t="str">
        <f>IF($A179="ADD",IF(NOT(ISBLANK(AC179)),_xlfn.XLOOKUP(AC179,br_bearing_type[lookupValue],br_bearing_type[lookupKey],"ERROR"),""), "")</f>
        <v/>
      </c>
      <c r="AF179" s="3" t="str">
        <f>IF($A179="ADD",IF(NOT(ISBLANK(AE179)),_xlfn.XLOOKUP(AE179,br_pier_type[lookupValue],br_pier_type[lookupKey],"ERROR"),""), "")</f>
        <v/>
      </c>
      <c r="AH179" s="3" t="str">
        <f>IF($A179="ADD",IF(NOT(ISBLANK(AG179)),_xlfn.XLOOKUP(AG179,br_pier_cap_type[lookupValue],br_pier_cap_type[lookupKey],"ERROR"),""), "")</f>
        <v/>
      </c>
      <c r="AJ179" s="3" t="str">
        <f>IF($A179="ADD",IF(NOT(ISBLANK(AI179)),_xlfn.XLOOKUP(AI179,br_bearing_type[lookupValue],br_bearing_type[lookupKey],"ERROR"),""), "")</f>
        <v/>
      </c>
      <c r="AL179" s="3" t="str">
        <f>IF($A179="ADD",IF(NOT(ISBLANK(AK179)),_xlfn.XLOOKUP(AK179,br_pier_type[lookupValue],br_pier_type[lookupKey],"ERROR"),""), "")</f>
        <v/>
      </c>
      <c r="AN179" s="3" t="str">
        <f>IF($A179="ADD",IF(NOT(ISBLANK(AM179)),_xlfn.XLOOKUP(AM179,br_pier_cap_type[lookupValue],br_pier_cap_type[lookupKey],"ERROR"),""), "")</f>
        <v/>
      </c>
      <c r="AP179" s="3" t="str">
        <f>IF($A179="ADD",IF(NOT(ISBLANK(AO179)),_xlfn.XLOOKUP(AO179,br_bearing_type[lookupValue],br_bearing_type[lookupKey],"ERROR"),""), "")</f>
        <v/>
      </c>
      <c r="AR179" s="3" t="str">
        <f>IF($A179="ADD",IF(NOT(ISBLANK(AQ179)),_xlfn.XLOOKUP(AQ179,br_pier_type[lookupValue],br_pier_type[lookupKey],"ERROR"),""), "")</f>
        <v/>
      </c>
      <c r="AT179" s="3" t="str">
        <f>IF($A179="ADD",IF(NOT(ISBLANK(AS179)),_xlfn.XLOOKUP(AS179,br_pier_cap_type[lookupValue],br_pier_cap_type[lookupKey],"ERROR"),""), "")</f>
        <v/>
      </c>
      <c r="AV179" s="3" t="str">
        <f>IF($A179="ADD",IF(NOT(ISBLANK(AU179)),_xlfn.XLOOKUP(AU179,br_bearing_type[lookupValue],br_bearing_type[lookupKey],"ERROR"),""), "")</f>
        <v/>
      </c>
      <c r="AX179" s="3" t="str">
        <f>IF($A179="ADD",IF(NOT(ISBLANK(AW179)),_xlfn.XLOOKUP(AW179,br_pier_type[lookupValue],br_pier_type[lookupKey],"ERROR"),""), "")</f>
        <v/>
      </c>
      <c r="AZ179" s="3" t="str">
        <f>IF($A179="ADD",IF(NOT(ISBLANK(AY179)),_xlfn.XLOOKUP(AY179,br_pier_cap_type[lookupValue],br_pier_cap_type[lookupKey],"ERROR"),""), "")</f>
        <v/>
      </c>
      <c r="BB179" s="3" t="str">
        <f>IF($A179="ADD",IF(NOT(ISBLANK(BA179)),_xlfn.XLOOKUP(BA179,br_bearing_type[lookupValue],br_bearing_type[lookupKey],"ERROR"),""), "")</f>
        <v/>
      </c>
      <c r="BD179" s="3" t="str">
        <f>IF($A179="ADD",IF(NOT(ISBLANK(BC179)),_xlfn.XLOOKUP(BC179,br_pier_type[lookupValue],br_pier_type[lookupKey],"ERROR"),""), "")</f>
        <v/>
      </c>
      <c r="BF179" s="3" t="str">
        <f>IF($A179="ADD",IF(NOT(ISBLANK(BE179)),_xlfn.XLOOKUP(BE179,br_pier_cap_type[lookupValue],br_pier_cap_type[lookupKey],"ERROR"),""), "")</f>
        <v/>
      </c>
      <c r="BH179" s="3" t="str">
        <f>IF($A179="ADD",IF(NOT(ISBLANK(BG179)),_xlfn.XLOOKUP(BG179,br_bearing_type[lookupValue],br_bearing_type[lookupKey],"ERROR"),""), "")</f>
        <v/>
      </c>
      <c r="BJ179" s="3" t="str">
        <f>IF($A179="ADD",IF(NOT(ISBLANK(BI179)),_xlfn.XLOOKUP(BI179,br_pier_type[lookupValue],br_pier_type[lookupKey],"ERROR"),""), "")</f>
        <v/>
      </c>
      <c r="BL179" s="3" t="str">
        <f>IF($A179="ADD",IF(NOT(ISBLANK(BK179)),_xlfn.XLOOKUP(BK179,br_pier_cap_type[lookupValue],br_pier_cap_type[lookupKey],"ERROR"),""), "")</f>
        <v/>
      </c>
      <c r="BN179" s="3" t="str">
        <f>IF($A179="ADD",IF(NOT(ISBLANK(BM179)),_xlfn.XLOOKUP(BM179,br_bearing_type[lookupValue],br_bearing_type[lookupKey],"ERROR"),""), "")</f>
        <v/>
      </c>
      <c r="BP179" s="3" t="str">
        <f>IF($A179="ADD",IF(NOT(ISBLANK(BO179)),_xlfn.XLOOKUP(BO179,br_pier_type[lookupValue],br_pier_type[lookupKey],"ERROR"),""), "")</f>
        <v/>
      </c>
      <c r="BR179" s="3" t="str">
        <f>IF($A179="ADD",IF(NOT(ISBLANK(BQ179)),_xlfn.XLOOKUP(BQ179,br_pier_cap_type[lookupValue],br_pier_cap_type[lookupKey],"ERROR"),""), "")</f>
        <v/>
      </c>
      <c r="BT179" s="3" t="str">
        <f>IF($A179="ADD",IF(NOT(ISBLANK(BS179)),_xlfn.XLOOKUP(BS179,br_bearing_type[lookupValue],br_bearing_type[lookupKey],"ERROR"),""), "")</f>
        <v/>
      </c>
      <c r="BU179" s="6"/>
      <c r="BV179" s="6"/>
      <c r="BW179" s="6"/>
      <c r="BX179" s="6"/>
      <c r="BY179" s="6"/>
      <c r="BZ179" s="6"/>
      <c r="CA179" s="6"/>
      <c r="CB179" s="6"/>
      <c r="CC179" s="6"/>
      <c r="CD179" s="6"/>
      <c r="CE179" s="6"/>
      <c r="CF179" s="6"/>
      <c r="CG179" s="6"/>
      <c r="CH179" s="6"/>
      <c r="CI179" s="6"/>
      <c r="CJ179" s="6"/>
      <c r="CK179" s="6"/>
      <c r="CL179" s="6"/>
      <c r="CM179" s="6"/>
      <c r="CN179" s="6"/>
      <c r="CO179" s="6"/>
      <c r="CP179" s="6"/>
      <c r="CQ179" s="6"/>
      <c r="CR179" s="6"/>
      <c r="CT179" s="3" t="str">
        <f>IF($A179="ADD",IF(NOT(ISBLANK(CS179)),_xlfn.XLOOKUP(CS179,br_pier_type[lookupValue],br_pier_type[lookupKey],"ERROR"),""), "")</f>
        <v/>
      </c>
      <c r="CV179" s="3" t="str">
        <f>IF($A179="ADD",IF(NOT(ISBLANK(CU179)),_xlfn.XLOOKUP(CU179,br_pier_cap_type[lookupValue],br_pier_cap_type[lookupKey],"ERROR"),""), "")</f>
        <v/>
      </c>
      <c r="CX179" s="3" t="str">
        <f>IF($A179="ADD",IF(NOT(ISBLANK(CW179)),_xlfn.XLOOKUP(CW179,br_bearing_type[lookupValue],br_bearing_type[lookupKey],"ERROR"),""), "")</f>
        <v/>
      </c>
      <c r="CZ179" s="3" t="str">
        <f>IF($A179="ADD",IF(NOT(ISBLANK(CY179)),_xlfn.XLOOKUP(CY179,br_pier_type[lookupValue],br_pier_type[lookupKey],"ERROR"),""), "")</f>
        <v/>
      </c>
      <c r="DB179" s="3" t="str">
        <f>IF($A179="ADD",IF(NOT(ISBLANK(DA179)),_xlfn.XLOOKUP(DA179,br_pier_cap_type[lookupValue],br_pier_cap_type[lookupKey],"ERROR"),""), "")</f>
        <v/>
      </c>
      <c r="DD179" s="3" t="str">
        <f>IF($A179="ADD",IF(NOT(ISBLANK(DC179)),_xlfn.XLOOKUP(DC179,br_bearing_type[lookupValue],br_bearing_type[lookupKey],"ERROR"),""), "")</f>
        <v/>
      </c>
      <c r="DF179" s="3" t="str">
        <f>IF($A179="ADD",IF(NOT(ISBLANK(DE179)),_xlfn.XLOOKUP(DE179,br_pier_type[lookupValue],br_pier_type[lookupKey],"ERROR"),""), "")</f>
        <v/>
      </c>
      <c r="DH179" s="3" t="str">
        <f>IF($A179="ADD",IF(NOT(ISBLANK(DG179)),_xlfn.XLOOKUP(DG179,br_pier_cap_type[lookupValue],br_pier_cap_type[lookupKey],"ERROR"),""), "")</f>
        <v/>
      </c>
      <c r="DJ179" s="3" t="str">
        <f>IF($A179="ADD",IF(NOT(ISBLANK(DI179)),_xlfn.XLOOKUP(DI179,br_bearing_type[lookupValue],br_bearing_type[lookupKey],"ERROR"),""), "")</f>
        <v/>
      </c>
      <c r="DL179" s="3" t="str">
        <f>IF($A179="ADD",IF(NOT(ISBLANK(DK179)),_xlfn.XLOOKUP(DK179,br_pier_type[lookupValue],br_pier_type[lookupKey],"ERROR"),""), "")</f>
        <v/>
      </c>
      <c r="DN179" s="3" t="str">
        <f>IF($A179="ADD",IF(NOT(ISBLANK(DM179)),_xlfn.XLOOKUP(DM179,br_pier_cap_type[lookupValue],br_pier_cap_type[lookupKey],"ERROR"),""), "")</f>
        <v/>
      </c>
      <c r="DP179" s="3" t="str">
        <f>IF($A179="ADD",IF(NOT(ISBLANK(DO179)),_xlfn.XLOOKUP(DO179,br_bearing_type[lookupValue],br_bearing_type[lookupKey],"ERROR"),""), "")</f>
        <v/>
      </c>
      <c r="DR179" s="3" t="str">
        <f>IF($A179="ADD",IF(NOT(ISBLANK(DQ179)),_xlfn.XLOOKUP(DQ179,br_pier_type[lookupValue],br_pier_type[lookupKey],"ERROR"),""), "")</f>
        <v/>
      </c>
      <c r="DT179" s="3" t="str">
        <f>IF($A179="ADD",IF(NOT(ISBLANK(DS179)),_xlfn.XLOOKUP(DS179,br_pier_cap_type[lookupValue],br_pier_cap_type[lookupKey],"ERROR"),""), "")</f>
        <v/>
      </c>
      <c r="DV179" s="3" t="str">
        <f>IF($A179="ADD",IF(NOT(ISBLANK(DU179)),_xlfn.XLOOKUP(DU179,br_bearing_type[lookupValue],br_bearing_type[lookupKey],"ERROR"),""), "")</f>
        <v/>
      </c>
      <c r="DX179" s="3" t="str">
        <f>IF($A179="ADD",IF(NOT(ISBLANK(DW179)),_xlfn.XLOOKUP(DW179,br_pier_type[lookupValue],br_pier_type[lookupKey],"ERROR"),""), "")</f>
        <v/>
      </c>
      <c r="DZ179" s="3" t="str">
        <f>IF($A179="ADD",IF(NOT(ISBLANK(DY179)),_xlfn.XLOOKUP(DY179,br_pier_cap_type[lookupValue],br_pier_cap_type[lookupKey],"ERROR"),""), "")</f>
        <v/>
      </c>
      <c r="EB179" s="3" t="str">
        <f>IF($A179="ADD",IF(NOT(ISBLANK(EA179)),_xlfn.XLOOKUP(EA179,br_bearing_type[lookupValue],br_bearing_type[lookupKey],"ERROR"),""), "")</f>
        <v/>
      </c>
      <c r="EU179" s="6"/>
      <c r="EV179" s="6"/>
      <c r="EW179" s="6"/>
      <c r="EX179" s="6"/>
      <c r="EY179" s="6"/>
      <c r="EZ179" s="6"/>
      <c r="FA179" s="6"/>
      <c r="FB179" s="6"/>
      <c r="FC179" s="6"/>
      <c r="FD179" s="6"/>
      <c r="FE179" s="6"/>
      <c r="FF179" s="6"/>
      <c r="FG179" s="6"/>
      <c r="FH179" s="6"/>
      <c r="FI179" s="6"/>
      <c r="FJ179" s="6"/>
      <c r="FK179" s="6"/>
      <c r="FL179" s="6"/>
      <c r="FM179" s="6"/>
      <c r="FN179" s="6"/>
      <c r="FO179" s="6"/>
      <c r="FP179" s="6"/>
      <c r="FQ179" s="6"/>
      <c r="FR179" s="6"/>
      <c r="HU179" s="4"/>
      <c r="HX179" s="8"/>
      <c r="HY179" s="8"/>
      <c r="HZ179" s="4" t="str">
        <f t="shared" ca="1" si="6"/>
        <v/>
      </c>
      <c r="IA179" s="3" t="str">
        <f t="shared" si="7"/>
        <v/>
      </c>
      <c r="IB179" s="3" t="str">
        <f>IF($A179="","",IF((AND($A179="ADD",OR(IA179="",IA179="Local Authority"))),"L",(_xlfn.XLOOKUP(IA179,asset_owner[lookupValue],asset_owner[lookupKey],""))))</f>
        <v/>
      </c>
      <c r="IC179" s="9"/>
      <c r="IF179" s="8" t="str">
        <f t="shared" si="8"/>
        <v/>
      </c>
      <c r="IG179" s="7"/>
    </row>
    <row r="180" spans="2:241" x14ac:dyDescent="0.25">
      <c r="B180" s="5"/>
      <c r="C180" s="5"/>
      <c r="D180" s="6"/>
      <c r="E180" s="6"/>
      <c r="H180" s="3" t="str">
        <f>IF($A180="ADD",IF(NOT(ISBLANK(G180)),_xlfn.XLOOKUP(G180,br_found_type[lookupValue],br_found_type[lookupKey],"ERROR"),""), "")</f>
        <v/>
      </c>
      <c r="I180" s="4"/>
      <c r="K180" s="4"/>
      <c r="M180" s="3" t="str">
        <f>IF($A180="ADD",IF(NOT(ISBLANK(L180)),_xlfn.XLOOKUP(L180,br_found_mat[lookupValue],br_found_mat[lookupKey],"ERROR"),""), "")</f>
        <v/>
      </c>
      <c r="O180" s="3" t="str">
        <f>IF($A180="ADD",IF(NOT(ISBLANK(N180)),_xlfn.XLOOKUP(N180,found_cast_type[lookupValue],found_cast_type[lookupKey],"ERROR"),""), "")</f>
        <v/>
      </c>
      <c r="P180" s="4"/>
      <c r="R180" s="3" t="str">
        <f>IF($A180="ADD",IF(NOT(ISBLANK(Q180)),_xlfn.XLOOKUP(Q180,br_paint_system[lookupValue],br_paint_system[lookupKey],"ERROR"),""), "")</f>
        <v/>
      </c>
      <c r="T180" s="3" t="str">
        <f>IF($A180="ADD",IF(NOT(ISBLANK(S180)),_xlfn.XLOOKUP(S180,br_pier_type[lookupValue],br_pier_type[lookupKey],"ERROR"),""), "")</f>
        <v/>
      </c>
      <c r="V180" s="3" t="str">
        <f>IF($A180="ADD",IF(NOT(ISBLANK(U180)),_xlfn.XLOOKUP(U180,br_pier_cap_type[lookupValue],br_pier_cap_type[lookupKey],"ERROR"),""), "")</f>
        <v/>
      </c>
      <c r="X180" s="3" t="str">
        <f>IF($A180="ADD",IF(NOT(ISBLANK(W180)),_xlfn.XLOOKUP(W180,br_bearing_type[lookupValue],br_bearing_type[lookupKey],"ERROR"),""), "")</f>
        <v/>
      </c>
      <c r="Z180" s="3" t="str">
        <f>IF($A180="ADD",IF(NOT(ISBLANK(Y180)),_xlfn.XLOOKUP(Y180,br_pier_type[lookupValue],br_pier_type[lookupKey],"ERROR"),""), "")</f>
        <v/>
      </c>
      <c r="AB180" s="3" t="str">
        <f>IF($A180="ADD",IF(NOT(ISBLANK(AA180)),_xlfn.XLOOKUP(AA180,br_pier_cap_type[lookupValue],br_pier_cap_type[lookupKey],"ERROR"),""), "")</f>
        <v/>
      </c>
      <c r="AD180" s="3" t="str">
        <f>IF($A180="ADD",IF(NOT(ISBLANK(AC180)),_xlfn.XLOOKUP(AC180,br_bearing_type[lookupValue],br_bearing_type[lookupKey],"ERROR"),""), "")</f>
        <v/>
      </c>
      <c r="AF180" s="3" t="str">
        <f>IF($A180="ADD",IF(NOT(ISBLANK(AE180)),_xlfn.XLOOKUP(AE180,br_pier_type[lookupValue],br_pier_type[lookupKey],"ERROR"),""), "")</f>
        <v/>
      </c>
      <c r="AH180" s="3" t="str">
        <f>IF($A180="ADD",IF(NOT(ISBLANK(AG180)),_xlfn.XLOOKUP(AG180,br_pier_cap_type[lookupValue],br_pier_cap_type[lookupKey],"ERROR"),""), "")</f>
        <v/>
      </c>
      <c r="AJ180" s="3" t="str">
        <f>IF($A180="ADD",IF(NOT(ISBLANK(AI180)),_xlfn.XLOOKUP(AI180,br_bearing_type[lookupValue],br_bearing_type[lookupKey],"ERROR"),""), "")</f>
        <v/>
      </c>
      <c r="AL180" s="3" t="str">
        <f>IF($A180="ADD",IF(NOT(ISBLANK(AK180)),_xlfn.XLOOKUP(AK180,br_pier_type[lookupValue],br_pier_type[lookupKey],"ERROR"),""), "")</f>
        <v/>
      </c>
      <c r="AN180" s="3" t="str">
        <f>IF($A180="ADD",IF(NOT(ISBLANK(AM180)),_xlfn.XLOOKUP(AM180,br_pier_cap_type[lookupValue],br_pier_cap_type[lookupKey],"ERROR"),""), "")</f>
        <v/>
      </c>
      <c r="AP180" s="3" t="str">
        <f>IF($A180="ADD",IF(NOT(ISBLANK(AO180)),_xlfn.XLOOKUP(AO180,br_bearing_type[lookupValue],br_bearing_type[lookupKey],"ERROR"),""), "")</f>
        <v/>
      </c>
      <c r="AR180" s="3" t="str">
        <f>IF($A180="ADD",IF(NOT(ISBLANK(AQ180)),_xlfn.XLOOKUP(AQ180,br_pier_type[lookupValue],br_pier_type[lookupKey],"ERROR"),""), "")</f>
        <v/>
      </c>
      <c r="AT180" s="3" t="str">
        <f>IF($A180="ADD",IF(NOT(ISBLANK(AS180)),_xlfn.XLOOKUP(AS180,br_pier_cap_type[lookupValue],br_pier_cap_type[lookupKey],"ERROR"),""), "")</f>
        <v/>
      </c>
      <c r="AV180" s="3" t="str">
        <f>IF($A180="ADD",IF(NOT(ISBLANK(AU180)),_xlfn.XLOOKUP(AU180,br_bearing_type[lookupValue],br_bearing_type[lookupKey],"ERROR"),""), "")</f>
        <v/>
      </c>
      <c r="AX180" s="3" t="str">
        <f>IF($A180="ADD",IF(NOT(ISBLANK(AW180)),_xlfn.XLOOKUP(AW180,br_pier_type[lookupValue],br_pier_type[lookupKey],"ERROR"),""), "")</f>
        <v/>
      </c>
      <c r="AZ180" s="3" t="str">
        <f>IF($A180="ADD",IF(NOT(ISBLANK(AY180)),_xlfn.XLOOKUP(AY180,br_pier_cap_type[lookupValue],br_pier_cap_type[lookupKey],"ERROR"),""), "")</f>
        <v/>
      </c>
      <c r="BB180" s="3" t="str">
        <f>IF($A180="ADD",IF(NOT(ISBLANK(BA180)),_xlfn.XLOOKUP(BA180,br_bearing_type[lookupValue],br_bearing_type[lookupKey],"ERROR"),""), "")</f>
        <v/>
      </c>
      <c r="BD180" s="3" t="str">
        <f>IF($A180="ADD",IF(NOT(ISBLANK(BC180)),_xlfn.XLOOKUP(BC180,br_pier_type[lookupValue],br_pier_type[lookupKey],"ERROR"),""), "")</f>
        <v/>
      </c>
      <c r="BF180" s="3" t="str">
        <f>IF($A180="ADD",IF(NOT(ISBLANK(BE180)),_xlfn.XLOOKUP(BE180,br_pier_cap_type[lookupValue],br_pier_cap_type[lookupKey],"ERROR"),""), "")</f>
        <v/>
      </c>
      <c r="BH180" s="3" t="str">
        <f>IF($A180="ADD",IF(NOT(ISBLANK(BG180)),_xlfn.XLOOKUP(BG180,br_bearing_type[lookupValue],br_bearing_type[lookupKey],"ERROR"),""), "")</f>
        <v/>
      </c>
      <c r="BJ180" s="3" t="str">
        <f>IF($A180="ADD",IF(NOT(ISBLANK(BI180)),_xlfn.XLOOKUP(BI180,br_pier_type[lookupValue],br_pier_type[lookupKey],"ERROR"),""), "")</f>
        <v/>
      </c>
      <c r="BL180" s="3" t="str">
        <f>IF($A180="ADD",IF(NOT(ISBLANK(BK180)),_xlfn.XLOOKUP(BK180,br_pier_cap_type[lookupValue],br_pier_cap_type[lookupKey],"ERROR"),""), "")</f>
        <v/>
      </c>
      <c r="BN180" s="3" t="str">
        <f>IF($A180="ADD",IF(NOT(ISBLANK(BM180)),_xlfn.XLOOKUP(BM180,br_bearing_type[lookupValue],br_bearing_type[lookupKey],"ERROR"),""), "")</f>
        <v/>
      </c>
      <c r="BP180" s="3" t="str">
        <f>IF($A180="ADD",IF(NOT(ISBLANK(BO180)),_xlfn.XLOOKUP(BO180,br_pier_type[lookupValue],br_pier_type[lookupKey],"ERROR"),""), "")</f>
        <v/>
      </c>
      <c r="BR180" s="3" t="str">
        <f>IF($A180="ADD",IF(NOT(ISBLANK(BQ180)),_xlfn.XLOOKUP(BQ180,br_pier_cap_type[lookupValue],br_pier_cap_type[lookupKey],"ERROR"),""), "")</f>
        <v/>
      </c>
      <c r="BT180" s="3" t="str">
        <f>IF($A180="ADD",IF(NOT(ISBLANK(BS180)),_xlfn.XLOOKUP(BS180,br_bearing_type[lookupValue],br_bearing_type[lookupKey],"ERROR"),""), "")</f>
        <v/>
      </c>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T180" s="3" t="str">
        <f>IF($A180="ADD",IF(NOT(ISBLANK(CS180)),_xlfn.XLOOKUP(CS180,br_pier_type[lookupValue],br_pier_type[lookupKey],"ERROR"),""), "")</f>
        <v/>
      </c>
      <c r="CV180" s="3" t="str">
        <f>IF($A180="ADD",IF(NOT(ISBLANK(CU180)),_xlfn.XLOOKUP(CU180,br_pier_cap_type[lookupValue],br_pier_cap_type[lookupKey],"ERROR"),""), "")</f>
        <v/>
      </c>
      <c r="CX180" s="3" t="str">
        <f>IF($A180="ADD",IF(NOT(ISBLANK(CW180)),_xlfn.XLOOKUP(CW180,br_bearing_type[lookupValue],br_bearing_type[lookupKey],"ERROR"),""), "")</f>
        <v/>
      </c>
      <c r="CZ180" s="3" t="str">
        <f>IF($A180="ADD",IF(NOT(ISBLANK(CY180)),_xlfn.XLOOKUP(CY180,br_pier_type[lookupValue],br_pier_type[lookupKey],"ERROR"),""), "")</f>
        <v/>
      </c>
      <c r="DB180" s="3" t="str">
        <f>IF($A180="ADD",IF(NOT(ISBLANK(DA180)),_xlfn.XLOOKUP(DA180,br_pier_cap_type[lookupValue],br_pier_cap_type[lookupKey],"ERROR"),""), "")</f>
        <v/>
      </c>
      <c r="DD180" s="3" t="str">
        <f>IF($A180="ADD",IF(NOT(ISBLANK(DC180)),_xlfn.XLOOKUP(DC180,br_bearing_type[lookupValue],br_bearing_type[lookupKey],"ERROR"),""), "")</f>
        <v/>
      </c>
      <c r="DF180" s="3" t="str">
        <f>IF($A180="ADD",IF(NOT(ISBLANK(DE180)),_xlfn.XLOOKUP(DE180,br_pier_type[lookupValue],br_pier_type[lookupKey],"ERROR"),""), "")</f>
        <v/>
      </c>
      <c r="DH180" s="3" t="str">
        <f>IF($A180="ADD",IF(NOT(ISBLANK(DG180)),_xlfn.XLOOKUP(DG180,br_pier_cap_type[lookupValue],br_pier_cap_type[lookupKey],"ERROR"),""), "")</f>
        <v/>
      </c>
      <c r="DJ180" s="3" t="str">
        <f>IF($A180="ADD",IF(NOT(ISBLANK(DI180)),_xlfn.XLOOKUP(DI180,br_bearing_type[lookupValue],br_bearing_type[lookupKey],"ERROR"),""), "")</f>
        <v/>
      </c>
      <c r="DL180" s="3" t="str">
        <f>IF($A180="ADD",IF(NOT(ISBLANK(DK180)),_xlfn.XLOOKUP(DK180,br_pier_type[lookupValue],br_pier_type[lookupKey],"ERROR"),""), "")</f>
        <v/>
      </c>
      <c r="DN180" s="3" t="str">
        <f>IF($A180="ADD",IF(NOT(ISBLANK(DM180)),_xlfn.XLOOKUP(DM180,br_pier_cap_type[lookupValue],br_pier_cap_type[lookupKey],"ERROR"),""), "")</f>
        <v/>
      </c>
      <c r="DP180" s="3" t="str">
        <f>IF($A180="ADD",IF(NOT(ISBLANK(DO180)),_xlfn.XLOOKUP(DO180,br_bearing_type[lookupValue],br_bearing_type[lookupKey],"ERROR"),""), "")</f>
        <v/>
      </c>
      <c r="DR180" s="3" t="str">
        <f>IF($A180="ADD",IF(NOT(ISBLANK(DQ180)),_xlfn.XLOOKUP(DQ180,br_pier_type[lookupValue],br_pier_type[lookupKey],"ERROR"),""), "")</f>
        <v/>
      </c>
      <c r="DT180" s="3" t="str">
        <f>IF($A180="ADD",IF(NOT(ISBLANK(DS180)),_xlfn.XLOOKUP(DS180,br_pier_cap_type[lookupValue],br_pier_cap_type[lookupKey],"ERROR"),""), "")</f>
        <v/>
      </c>
      <c r="DV180" s="3" t="str">
        <f>IF($A180="ADD",IF(NOT(ISBLANK(DU180)),_xlfn.XLOOKUP(DU180,br_bearing_type[lookupValue],br_bearing_type[lookupKey],"ERROR"),""), "")</f>
        <v/>
      </c>
      <c r="DX180" s="3" t="str">
        <f>IF($A180="ADD",IF(NOT(ISBLANK(DW180)),_xlfn.XLOOKUP(DW180,br_pier_type[lookupValue],br_pier_type[lookupKey],"ERROR"),""), "")</f>
        <v/>
      </c>
      <c r="DZ180" s="3" t="str">
        <f>IF($A180="ADD",IF(NOT(ISBLANK(DY180)),_xlfn.XLOOKUP(DY180,br_pier_cap_type[lookupValue],br_pier_cap_type[lookupKey],"ERROR"),""), "")</f>
        <v/>
      </c>
      <c r="EB180" s="3" t="str">
        <f>IF($A180="ADD",IF(NOT(ISBLANK(EA180)),_xlfn.XLOOKUP(EA180,br_bearing_type[lookupValue],br_bearing_type[lookupKey],"ERROR"),""), "")</f>
        <v/>
      </c>
      <c r="EU180" s="6"/>
      <c r="EV180" s="6"/>
      <c r="EW180" s="6"/>
      <c r="EX180" s="6"/>
      <c r="EY180" s="6"/>
      <c r="EZ180" s="6"/>
      <c r="FA180" s="6"/>
      <c r="FB180" s="6"/>
      <c r="FC180" s="6"/>
      <c r="FD180" s="6"/>
      <c r="FE180" s="6"/>
      <c r="FF180" s="6"/>
      <c r="FG180" s="6"/>
      <c r="FH180" s="6"/>
      <c r="FI180" s="6"/>
      <c r="FJ180" s="6"/>
      <c r="FK180" s="6"/>
      <c r="FL180" s="6"/>
      <c r="FM180" s="6"/>
      <c r="FN180" s="6"/>
      <c r="FO180" s="6"/>
      <c r="FP180" s="6"/>
      <c r="FQ180" s="6"/>
      <c r="FR180" s="6"/>
      <c r="HU180" s="4"/>
      <c r="HX180" s="8"/>
      <c r="HY180" s="8"/>
      <c r="HZ180" s="4" t="str">
        <f t="shared" ca="1" si="6"/>
        <v/>
      </c>
      <c r="IA180" s="3" t="str">
        <f t="shared" si="7"/>
        <v/>
      </c>
      <c r="IB180" s="3" t="str">
        <f>IF($A180="","",IF((AND($A180="ADD",OR(IA180="",IA180="Local Authority"))),"L",(_xlfn.XLOOKUP(IA180,asset_owner[lookupValue],asset_owner[lookupKey],""))))</f>
        <v/>
      </c>
      <c r="IC180" s="9"/>
      <c r="IF180" s="8" t="str">
        <f t="shared" si="8"/>
        <v/>
      </c>
      <c r="IG180" s="7"/>
    </row>
    <row r="181" spans="2:241" x14ac:dyDescent="0.25">
      <c r="B181" s="5"/>
      <c r="C181" s="5"/>
      <c r="D181" s="6"/>
      <c r="E181" s="6"/>
      <c r="H181" s="3" t="str">
        <f>IF($A181="ADD",IF(NOT(ISBLANK(G181)),_xlfn.XLOOKUP(G181,br_found_type[lookupValue],br_found_type[lookupKey],"ERROR"),""), "")</f>
        <v/>
      </c>
      <c r="I181" s="4"/>
      <c r="K181" s="4"/>
      <c r="M181" s="3" t="str">
        <f>IF($A181="ADD",IF(NOT(ISBLANK(L181)),_xlfn.XLOOKUP(L181,br_found_mat[lookupValue],br_found_mat[lookupKey],"ERROR"),""), "")</f>
        <v/>
      </c>
      <c r="O181" s="3" t="str">
        <f>IF($A181="ADD",IF(NOT(ISBLANK(N181)),_xlfn.XLOOKUP(N181,found_cast_type[lookupValue],found_cast_type[lookupKey],"ERROR"),""), "")</f>
        <v/>
      </c>
      <c r="P181" s="4"/>
      <c r="R181" s="3" t="str">
        <f>IF($A181="ADD",IF(NOT(ISBLANK(Q181)),_xlfn.XLOOKUP(Q181,br_paint_system[lookupValue],br_paint_system[lookupKey],"ERROR"),""), "")</f>
        <v/>
      </c>
      <c r="T181" s="3" t="str">
        <f>IF($A181="ADD",IF(NOT(ISBLANK(S181)),_xlfn.XLOOKUP(S181,br_pier_type[lookupValue],br_pier_type[lookupKey],"ERROR"),""), "")</f>
        <v/>
      </c>
      <c r="V181" s="3" t="str">
        <f>IF($A181="ADD",IF(NOT(ISBLANK(U181)),_xlfn.XLOOKUP(U181,br_pier_cap_type[lookupValue],br_pier_cap_type[lookupKey],"ERROR"),""), "")</f>
        <v/>
      </c>
      <c r="X181" s="3" t="str">
        <f>IF($A181="ADD",IF(NOT(ISBLANK(W181)),_xlfn.XLOOKUP(W181,br_bearing_type[lookupValue],br_bearing_type[lookupKey],"ERROR"),""), "")</f>
        <v/>
      </c>
      <c r="Z181" s="3" t="str">
        <f>IF($A181="ADD",IF(NOT(ISBLANK(Y181)),_xlfn.XLOOKUP(Y181,br_pier_type[lookupValue],br_pier_type[lookupKey],"ERROR"),""), "")</f>
        <v/>
      </c>
      <c r="AB181" s="3" t="str">
        <f>IF($A181="ADD",IF(NOT(ISBLANK(AA181)),_xlfn.XLOOKUP(AA181,br_pier_cap_type[lookupValue],br_pier_cap_type[lookupKey],"ERROR"),""), "")</f>
        <v/>
      </c>
      <c r="AD181" s="3" t="str">
        <f>IF($A181="ADD",IF(NOT(ISBLANK(AC181)),_xlfn.XLOOKUP(AC181,br_bearing_type[lookupValue],br_bearing_type[lookupKey],"ERROR"),""), "")</f>
        <v/>
      </c>
      <c r="AF181" s="3" t="str">
        <f>IF($A181="ADD",IF(NOT(ISBLANK(AE181)),_xlfn.XLOOKUP(AE181,br_pier_type[lookupValue],br_pier_type[lookupKey],"ERROR"),""), "")</f>
        <v/>
      </c>
      <c r="AH181" s="3" t="str">
        <f>IF($A181="ADD",IF(NOT(ISBLANK(AG181)),_xlfn.XLOOKUP(AG181,br_pier_cap_type[lookupValue],br_pier_cap_type[lookupKey],"ERROR"),""), "")</f>
        <v/>
      </c>
      <c r="AJ181" s="3" t="str">
        <f>IF($A181="ADD",IF(NOT(ISBLANK(AI181)),_xlfn.XLOOKUP(AI181,br_bearing_type[lookupValue],br_bearing_type[lookupKey],"ERROR"),""), "")</f>
        <v/>
      </c>
      <c r="AL181" s="3" t="str">
        <f>IF($A181="ADD",IF(NOT(ISBLANK(AK181)),_xlfn.XLOOKUP(AK181,br_pier_type[lookupValue],br_pier_type[lookupKey],"ERROR"),""), "")</f>
        <v/>
      </c>
      <c r="AN181" s="3" t="str">
        <f>IF($A181="ADD",IF(NOT(ISBLANK(AM181)),_xlfn.XLOOKUP(AM181,br_pier_cap_type[lookupValue],br_pier_cap_type[lookupKey],"ERROR"),""), "")</f>
        <v/>
      </c>
      <c r="AP181" s="3" t="str">
        <f>IF($A181="ADD",IF(NOT(ISBLANK(AO181)),_xlfn.XLOOKUP(AO181,br_bearing_type[lookupValue],br_bearing_type[lookupKey],"ERROR"),""), "")</f>
        <v/>
      </c>
      <c r="AR181" s="3" t="str">
        <f>IF($A181="ADD",IF(NOT(ISBLANK(AQ181)),_xlfn.XLOOKUP(AQ181,br_pier_type[lookupValue],br_pier_type[lookupKey],"ERROR"),""), "")</f>
        <v/>
      </c>
      <c r="AT181" s="3" t="str">
        <f>IF($A181="ADD",IF(NOT(ISBLANK(AS181)),_xlfn.XLOOKUP(AS181,br_pier_cap_type[lookupValue],br_pier_cap_type[lookupKey],"ERROR"),""), "")</f>
        <v/>
      </c>
      <c r="AV181" s="3" t="str">
        <f>IF($A181="ADD",IF(NOT(ISBLANK(AU181)),_xlfn.XLOOKUP(AU181,br_bearing_type[lookupValue],br_bearing_type[lookupKey],"ERROR"),""), "")</f>
        <v/>
      </c>
      <c r="AX181" s="3" t="str">
        <f>IF($A181="ADD",IF(NOT(ISBLANK(AW181)),_xlfn.XLOOKUP(AW181,br_pier_type[lookupValue],br_pier_type[lookupKey],"ERROR"),""), "")</f>
        <v/>
      </c>
      <c r="AZ181" s="3" t="str">
        <f>IF($A181="ADD",IF(NOT(ISBLANK(AY181)),_xlfn.XLOOKUP(AY181,br_pier_cap_type[lookupValue],br_pier_cap_type[lookupKey],"ERROR"),""), "")</f>
        <v/>
      </c>
      <c r="BB181" s="3" t="str">
        <f>IF($A181="ADD",IF(NOT(ISBLANK(BA181)),_xlfn.XLOOKUP(BA181,br_bearing_type[lookupValue],br_bearing_type[lookupKey],"ERROR"),""), "")</f>
        <v/>
      </c>
      <c r="BD181" s="3" t="str">
        <f>IF($A181="ADD",IF(NOT(ISBLANK(BC181)),_xlfn.XLOOKUP(BC181,br_pier_type[lookupValue],br_pier_type[lookupKey],"ERROR"),""), "")</f>
        <v/>
      </c>
      <c r="BF181" s="3" t="str">
        <f>IF($A181="ADD",IF(NOT(ISBLANK(BE181)),_xlfn.XLOOKUP(BE181,br_pier_cap_type[lookupValue],br_pier_cap_type[lookupKey],"ERROR"),""), "")</f>
        <v/>
      </c>
      <c r="BH181" s="3" t="str">
        <f>IF($A181="ADD",IF(NOT(ISBLANK(BG181)),_xlfn.XLOOKUP(BG181,br_bearing_type[lookupValue],br_bearing_type[lookupKey],"ERROR"),""), "")</f>
        <v/>
      </c>
      <c r="BJ181" s="3" t="str">
        <f>IF($A181="ADD",IF(NOT(ISBLANK(BI181)),_xlfn.XLOOKUP(BI181,br_pier_type[lookupValue],br_pier_type[lookupKey],"ERROR"),""), "")</f>
        <v/>
      </c>
      <c r="BL181" s="3" t="str">
        <f>IF($A181="ADD",IF(NOT(ISBLANK(BK181)),_xlfn.XLOOKUP(BK181,br_pier_cap_type[lookupValue],br_pier_cap_type[lookupKey],"ERROR"),""), "")</f>
        <v/>
      </c>
      <c r="BN181" s="3" t="str">
        <f>IF($A181="ADD",IF(NOT(ISBLANK(BM181)),_xlfn.XLOOKUP(BM181,br_bearing_type[lookupValue],br_bearing_type[lookupKey],"ERROR"),""), "")</f>
        <v/>
      </c>
      <c r="BP181" s="3" t="str">
        <f>IF($A181="ADD",IF(NOT(ISBLANK(BO181)),_xlfn.XLOOKUP(BO181,br_pier_type[lookupValue],br_pier_type[lookupKey],"ERROR"),""), "")</f>
        <v/>
      </c>
      <c r="BR181" s="3" t="str">
        <f>IF($A181="ADD",IF(NOT(ISBLANK(BQ181)),_xlfn.XLOOKUP(BQ181,br_pier_cap_type[lookupValue],br_pier_cap_type[lookupKey],"ERROR"),""), "")</f>
        <v/>
      </c>
      <c r="BT181" s="3" t="str">
        <f>IF($A181="ADD",IF(NOT(ISBLANK(BS181)),_xlfn.XLOOKUP(BS181,br_bearing_type[lookupValue],br_bearing_type[lookupKey],"ERROR"),""), "")</f>
        <v/>
      </c>
      <c r="BU181" s="6"/>
      <c r="BV181" s="6"/>
      <c r="BW181" s="6"/>
      <c r="BX181" s="6"/>
      <c r="BY181" s="6"/>
      <c r="BZ181" s="6"/>
      <c r="CA181" s="6"/>
      <c r="CB181" s="6"/>
      <c r="CC181" s="6"/>
      <c r="CD181" s="6"/>
      <c r="CE181" s="6"/>
      <c r="CF181" s="6"/>
      <c r="CG181" s="6"/>
      <c r="CH181" s="6"/>
      <c r="CI181" s="6"/>
      <c r="CJ181" s="6"/>
      <c r="CK181" s="6"/>
      <c r="CL181" s="6"/>
      <c r="CM181" s="6"/>
      <c r="CN181" s="6"/>
      <c r="CO181" s="6"/>
      <c r="CP181" s="6"/>
      <c r="CQ181" s="6"/>
      <c r="CR181" s="6"/>
      <c r="CT181" s="3" t="str">
        <f>IF($A181="ADD",IF(NOT(ISBLANK(CS181)),_xlfn.XLOOKUP(CS181,br_pier_type[lookupValue],br_pier_type[lookupKey],"ERROR"),""), "")</f>
        <v/>
      </c>
      <c r="CV181" s="3" t="str">
        <f>IF($A181="ADD",IF(NOT(ISBLANK(CU181)),_xlfn.XLOOKUP(CU181,br_pier_cap_type[lookupValue],br_pier_cap_type[lookupKey],"ERROR"),""), "")</f>
        <v/>
      </c>
      <c r="CX181" s="3" t="str">
        <f>IF($A181="ADD",IF(NOT(ISBLANK(CW181)),_xlfn.XLOOKUP(CW181,br_bearing_type[lookupValue],br_bearing_type[lookupKey],"ERROR"),""), "")</f>
        <v/>
      </c>
      <c r="CZ181" s="3" t="str">
        <f>IF($A181="ADD",IF(NOT(ISBLANK(CY181)),_xlfn.XLOOKUP(CY181,br_pier_type[lookupValue],br_pier_type[lookupKey],"ERROR"),""), "")</f>
        <v/>
      </c>
      <c r="DB181" s="3" t="str">
        <f>IF($A181="ADD",IF(NOT(ISBLANK(DA181)),_xlfn.XLOOKUP(DA181,br_pier_cap_type[lookupValue],br_pier_cap_type[lookupKey],"ERROR"),""), "")</f>
        <v/>
      </c>
      <c r="DD181" s="3" t="str">
        <f>IF($A181="ADD",IF(NOT(ISBLANK(DC181)),_xlfn.XLOOKUP(DC181,br_bearing_type[lookupValue],br_bearing_type[lookupKey],"ERROR"),""), "")</f>
        <v/>
      </c>
      <c r="DF181" s="3" t="str">
        <f>IF($A181="ADD",IF(NOT(ISBLANK(DE181)),_xlfn.XLOOKUP(DE181,br_pier_type[lookupValue],br_pier_type[lookupKey],"ERROR"),""), "")</f>
        <v/>
      </c>
      <c r="DH181" s="3" t="str">
        <f>IF($A181="ADD",IF(NOT(ISBLANK(DG181)),_xlfn.XLOOKUP(DG181,br_pier_cap_type[lookupValue],br_pier_cap_type[lookupKey],"ERROR"),""), "")</f>
        <v/>
      </c>
      <c r="DJ181" s="3" t="str">
        <f>IF($A181="ADD",IF(NOT(ISBLANK(DI181)),_xlfn.XLOOKUP(DI181,br_bearing_type[lookupValue],br_bearing_type[lookupKey],"ERROR"),""), "")</f>
        <v/>
      </c>
      <c r="DL181" s="3" t="str">
        <f>IF($A181="ADD",IF(NOT(ISBLANK(DK181)),_xlfn.XLOOKUP(DK181,br_pier_type[lookupValue],br_pier_type[lookupKey],"ERROR"),""), "")</f>
        <v/>
      </c>
      <c r="DN181" s="3" t="str">
        <f>IF($A181="ADD",IF(NOT(ISBLANK(DM181)),_xlfn.XLOOKUP(DM181,br_pier_cap_type[lookupValue],br_pier_cap_type[lookupKey],"ERROR"),""), "")</f>
        <v/>
      </c>
      <c r="DP181" s="3" t="str">
        <f>IF($A181="ADD",IF(NOT(ISBLANK(DO181)),_xlfn.XLOOKUP(DO181,br_bearing_type[lookupValue],br_bearing_type[lookupKey],"ERROR"),""), "")</f>
        <v/>
      </c>
      <c r="DR181" s="3" t="str">
        <f>IF($A181="ADD",IF(NOT(ISBLANK(DQ181)),_xlfn.XLOOKUP(DQ181,br_pier_type[lookupValue],br_pier_type[lookupKey],"ERROR"),""), "")</f>
        <v/>
      </c>
      <c r="DT181" s="3" t="str">
        <f>IF($A181="ADD",IF(NOT(ISBLANK(DS181)),_xlfn.XLOOKUP(DS181,br_pier_cap_type[lookupValue],br_pier_cap_type[lookupKey],"ERROR"),""), "")</f>
        <v/>
      </c>
      <c r="DV181" s="3" t="str">
        <f>IF($A181="ADD",IF(NOT(ISBLANK(DU181)),_xlfn.XLOOKUP(DU181,br_bearing_type[lookupValue],br_bearing_type[lookupKey],"ERROR"),""), "")</f>
        <v/>
      </c>
      <c r="DX181" s="3" t="str">
        <f>IF($A181="ADD",IF(NOT(ISBLANK(DW181)),_xlfn.XLOOKUP(DW181,br_pier_type[lookupValue],br_pier_type[lookupKey],"ERROR"),""), "")</f>
        <v/>
      </c>
      <c r="DZ181" s="3" t="str">
        <f>IF($A181="ADD",IF(NOT(ISBLANK(DY181)),_xlfn.XLOOKUP(DY181,br_pier_cap_type[lookupValue],br_pier_cap_type[lookupKey],"ERROR"),""), "")</f>
        <v/>
      </c>
      <c r="EB181" s="3" t="str">
        <f>IF($A181="ADD",IF(NOT(ISBLANK(EA181)),_xlfn.XLOOKUP(EA181,br_bearing_type[lookupValue],br_bearing_type[lookupKey],"ERROR"),""), "")</f>
        <v/>
      </c>
      <c r="EU181" s="6"/>
      <c r="EV181" s="6"/>
      <c r="EW181" s="6"/>
      <c r="EX181" s="6"/>
      <c r="EY181" s="6"/>
      <c r="EZ181" s="6"/>
      <c r="FA181" s="6"/>
      <c r="FB181" s="6"/>
      <c r="FC181" s="6"/>
      <c r="FD181" s="6"/>
      <c r="FE181" s="6"/>
      <c r="FF181" s="6"/>
      <c r="FG181" s="6"/>
      <c r="FH181" s="6"/>
      <c r="FI181" s="6"/>
      <c r="FJ181" s="6"/>
      <c r="FK181" s="6"/>
      <c r="FL181" s="6"/>
      <c r="FM181" s="6"/>
      <c r="FN181" s="6"/>
      <c r="FO181" s="6"/>
      <c r="FP181" s="6"/>
      <c r="FQ181" s="6"/>
      <c r="FR181" s="6"/>
      <c r="HU181" s="4"/>
      <c r="HX181" s="8"/>
      <c r="HY181" s="8"/>
      <c r="HZ181" s="4" t="str">
        <f t="shared" ca="1" si="6"/>
        <v/>
      </c>
      <c r="IA181" s="3" t="str">
        <f t="shared" si="7"/>
        <v/>
      </c>
      <c r="IB181" s="3" t="str">
        <f>IF($A181="","",IF((AND($A181="ADD",OR(IA181="",IA181="Local Authority"))),"L",(_xlfn.XLOOKUP(IA181,asset_owner[lookupValue],asset_owner[lookupKey],""))))</f>
        <v/>
      </c>
      <c r="IC181" s="9"/>
      <c r="IF181" s="8" t="str">
        <f t="shared" si="8"/>
        <v/>
      </c>
      <c r="IG181" s="7"/>
    </row>
    <row r="182" spans="2:241" x14ac:dyDescent="0.25">
      <c r="B182" s="5"/>
      <c r="C182" s="5"/>
      <c r="D182" s="6"/>
      <c r="E182" s="6"/>
      <c r="H182" s="3" t="str">
        <f>IF($A182="ADD",IF(NOT(ISBLANK(G182)),_xlfn.XLOOKUP(G182,br_found_type[lookupValue],br_found_type[lookupKey],"ERROR"),""), "")</f>
        <v/>
      </c>
      <c r="I182" s="4"/>
      <c r="K182" s="4"/>
      <c r="M182" s="3" t="str">
        <f>IF($A182="ADD",IF(NOT(ISBLANK(L182)),_xlfn.XLOOKUP(L182,br_found_mat[lookupValue],br_found_mat[lookupKey],"ERROR"),""), "")</f>
        <v/>
      </c>
      <c r="O182" s="3" t="str">
        <f>IF($A182="ADD",IF(NOT(ISBLANK(N182)),_xlfn.XLOOKUP(N182,found_cast_type[lookupValue],found_cast_type[lookupKey],"ERROR"),""), "")</f>
        <v/>
      </c>
      <c r="P182" s="4"/>
      <c r="R182" s="3" t="str">
        <f>IF($A182="ADD",IF(NOT(ISBLANK(Q182)),_xlfn.XLOOKUP(Q182,br_paint_system[lookupValue],br_paint_system[lookupKey],"ERROR"),""), "")</f>
        <v/>
      </c>
      <c r="T182" s="3" t="str">
        <f>IF($A182="ADD",IF(NOT(ISBLANK(S182)),_xlfn.XLOOKUP(S182,br_pier_type[lookupValue],br_pier_type[lookupKey],"ERROR"),""), "")</f>
        <v/>
      </c>
      <c r="V182" s="3" t="str">
        <f>IF($A182="ADD",IF(NOT(ISBLANK(U182)),_xlfn.XLOOKUP(U182,br_pier_cap_type[lookupValue],br_pier_cap_type[lookupKey],"ERROR"),""), "")</f>
        <v/>
      </c>
      <c r="X182" s="3" t="str">
        <f>IF($A182="ADD",IF(NOT(ISBLANK(W182)),_xlfn.XLOOKUP(W182,br_bearing_type[lookupValue],br_bearing_type[lookupKey],"ERROR"),""), "")</f>
        <v/>
      </c>
      <c r="Z182" s="3" t="str">
        <f>IF($A182="ADD",IF(NOT(ISBLANK(Y182)),_xlfn.XLOOKUP(Y182,br_pier_type[lookupValue],br_pier_type[lookupKey],"ERROR"),""), "")</f>
        <v/>
      </c>
      <c r="AB182" s="3" t="str">
        <f>IF($A182="ADD",IF(NOT(ISBLANK(AA182)),_xlfn.XLOOKUP(AA182,br_pier_cap_type[lookupValue],br_pier_cap_type[lookupKey],"ERROR"),""), "")</f>
        <v/>
      </c>
      <c r="AD182" s="3" t="str">
        <f>IF($A182="ADD",IF(NOT(ISBLANK(AC182)),_xlfn.XLOOKUP(AC182,br_bearing_type[lookupValue],br_bearing_type[lookupKey],"ERROR"),""), "")</f>
        <v/>
      </c>
      <c r="AF182" s="3" t="str">
        <f>IF($A182="ADD",IF(NOT(ISBLANK(AE182)),_xlfn.XLOOKUP(AE182,br_pier_type[lookupValue],br_pier_type[lookupKey],"ERROR"),""), "")</f>
        <v/>
      </c>
      <c r="AH182" s="3" t="str">
        <f>IF($A182="ADD",IF(NOT(ISBLANK(AG182)),_xlfn.XLOOKUP(AG182,br_pier_cap_type[lookupValue],br_pier_cap_type[lookupKey],"ERROR"),""), "")</f>
        <v/>
      </c>
      <c r="AJ182" s="3" t="str">
        <f>IF($A182="ADD",IF(NOT(ISBLANK(AI182)),_xlfn.XLOOKUP(AI182,br_bearing_type[lookupValue],br_bearing_type[lookupKey],"ERROR"),""), "")</f>
        <v/>
      </c>
      <c r="AL182" s="3" t="str">
        <f>IF($A182="ADD",IF(NOT(ISBLANK(AK182)),_xlfn.XLOOKUP(AK182,br_pier_type[lookupValue],br_pier_type[lookupKey],"ERROR"),""), "")</f>
        <v/>
      </c>
      <c r="AN182" s="3" t="str">
        <f>IF($A182="ADD",IF(NOT(ISBLANK(AM182)),_xlfn.XLOOKUP(AM182,br_pier_cap_type[lookupValue],br_pier_cap_type[lookupKey],"ERROR"),""), "")</f>
        <v/>
      </c>
      <c r="AP182" s="3" t="str">
        <f>IF($A182="ADD",IF(NOT(ISBLANK(AO182)),_xlfn.XLOOKUP(AO182,br_bearing_type[lookupValue],br_bearing_type[lookupKey],"ERROR"),""), "")</f>
        <v/>
      </c>
      <c r="AR182" s="3" t="str">
        <f>IF($A182="ADD",IF(NOT(ISBLANK(AQ182)),_xlfn.XLOOKUP(AQ182,br_pier_type[lookupValue],br_pier_type[lookupKey],"ERROR"),""), "")</f>
        <v/>
      </c>
      <c r="AT182" s="3" t="str">
        <f>IF($A182="ADD",IF(NOT(ISBLANK(AS182)),_xlfn.XLOOKUP(AS182,br_pier_cap_type[lookupValue],br_pier_cap_type[lookupKey],"ERROR"),""), "")</f>
        <v/>
      </c>
      <c r="AV182" s="3" t="str">
        <f>IF($A182="ADD",IF(NOT(ISBLANK(AU182)),_xlfn.XLOOKUP(AU182,br_bearing_type[lookupValue],br_bearing_type[lookupKey],"ERROR"),""), "")</f>
        <v/>
      </c>
      <c r="AX182" s="3" t="str">
        <f>IF($A182="ADD",IF(NOT(ISBLANK(AW182)),_xlfn.XLOOKUP(AW182,br_pier_type[lookupValue],br_pier_type[lookupKey],"ERROR"),""), "")</f>
        <v/>
      </c>
      <c r="AZ182" s="3" t="str">
        <f>IF($A182="ADD",IF(NOT(ISBLANK(AY182)),_xlfn.XLOOKUP(AY182,br_pier_cap_type[lookupValue],br_pier_cap_type[lookupKey],"ERROR"),""), "")</f>
        <v/>
      </c>
      <c r="BB182" s="3" t="str">
        <f>IF($A182="ADD",IF(NOT(ISBLANK(BA182)),_xlfn.XLOOKUP(BA182,br_bearing_type[lookupValue],br_bearing_type[lookupKey],"ERROR"),""), "")</f>
        <v/>
      </c>
      <c r="BD182" s="3" t="str">
        <f>IF($A182="ADD",IF(NOT(ISBLANK(BC182)),_xlfn.XLOOKUP(BC182,br_pier_type[lookupValue],br_pier_type[lookupKey],"ERROR"),""), "")</f>
        <v/>
      </c>
      <c r="BF182" s="3" t="str">
        <f>IF($A182="ADD",IF(NOT(ISBLANK(BE182)),_xlfn.XLOOKUP(BE182,br_pier_cap_type[lookupValue],br_pier_cap_type[lookupKey],"ERROR"),""), "")</f>
        <v/>
      </c>
      <c r="BH182" s="3" t="str">
        <f>IF($A182="ADD",IF(NOT(ISBLANK(BG182)),_xlfn.XLOOKUP(BG182,br_bearing_type[lookupValue],br_bearing_type[lookupKey],"ERROR"),""), "")</f>
        <v/>
      </c>
      <c r="BJ182" s="3" t="str">
        <f>IF($A182="ADD",IF(NOT(ISBLANK(BI182)),_xlfn.XLOOKUP(BI182,br_pier_type[lookupValue],br_pier_type[lookupKey],"ERROR"),""), "")</f>
        <v/>
      </c>
      <c r="BL182" s="3" t="str">
        <f>IF($A182="ADD",IF(NOT(ISBLANK(BK182)),_xlfn.XLOOKUP(BK182,br_pier_cap_type[lookupValue],br_pier_cap_type[lookupKey],"ERROR"),""), "")</f>
        <v/>
      </c>
      <c r="BN182" s="3" t="str">
        <f>IF($A182="ADD",IF(NOT(ISBLANK(BM182)),_xlfn.XLOOKUP(BM182,br_bearing_type[lookupValue],br_bearing_type[lookupKey],"ERROR"),""), "")</f>
        <v/>
      </c>
      <c r="BP182" s="3" t="str">
        <f>IF($A182="ADD",IF(NOT(ISBLANK(BO182)),_xlfn.XLOOKUP(BO182,br_pier_type[lookupValue],br_pier_type[lookupKey],"ERROR"),""), "")</f>
        <v/>
      </c>
      <c r="BR182" s="3" t="str">
        <f>IF($A182="ADD",IF(NOT(ISBLANK(BQ182)),_xlfn.XLOOKUP(BQ182,br_pier_cap_type[lookupValue],br_pier_cap_type[lookupKey],"ERROR"),""), "")</f>
        <v/>
      </c>
      <c r="BT182" s="3" t="str">
        <f>IF($A182="ADD",IF(NOT(ISBLANK(BS182)),_xlfn.XLOOKUP(BS182,br_bearing_type[lookupValue],br_bearing_type[lookupKey],"ERROR"),""), "")</f>
        <v/>
      </c>
      <c r="BU182" s="6"/>
      <c r="BV182" s="6"/>
      <c r="BW182" s="6"/>
      <c r="BX182" s="6"/>
      <c r="BY182" s="6"/>
      <c r="BZ182" s="6"/>
      <c r="CA182" s="6"/>
      <c r="CB182" s="6"/>
      <c r="CC182" s="6"/>
      <c r="CD182" s="6"/>
      <c r="CE182" s="6"/>
      <c r="CF182" s="6"/>
      <c r="CG182" s="6"/>
      <c r="CH182" s="6"/>
      <c r="CI182" s="6"/>
      <c r="CJ182" s="6"/>
      <c r="CK182" s="6"/>
      <c r="CL182" s="6"/>
      <c r="CM182" s="6"/>
      <c r="CN182" s="6"/>
      <c r="CO182" s="6"/>
      <c r="CP182" s="6"/>
      <c r="CQ182" s="6"/>
      <c r="CR182" s="6"/>
      <c r="CT182" s="3" t="str">
        <f>IF($A182="ADD",IF(NOT(ISBLANK(CS182)),_xlfn.XLOOKUP(CS182,br_pier_type[lookupValue],br_pier_type[lookupKey],"ERROR"),""), "")</f>
        <v/>
      </c>
      <c r="CV182" s="3" t="str">
        <f>IF($A182="ADD",IF(NOT(ISBLANK(CU182)),_xlfn.XLOOKUP(CU182,br_pier_cap_type[lookupValue],br_pier_cap_type[lookupKey],"ERROR"),""), "")</f>
        <v/>
      </c>
      <c r="CX182" s="3" t="str">
        <f>IF($A182="ADD",IF(NOT(ISBLANK(CW182)),_xlfn.XLOOKUP(CW182,br_bearing_type[lookupValue],br_bearing_type[lookupKey],"ERROR"),""), "")</f>
        <v/>
      </c>
      <c r="CZ182" s="3" t="str">
        <f>IF($A182="ADD",IF(NOT(ISBLANK(CY182)),_xlfn.XLOOKUP(CY182,br_pier_type[lookupValue],br_pier_type[lookupKey],"ERROR"),""), "")</f>
        <v/>
      </c>
      <c r="DB182" s="3" t="str">
        <f>IF($A182="ADD",IF(NOT(ISBLANK(DA182)),_xlfn.XLOOKUP(DA182,br_pier_cap_type[lookupValue],br_pier_cap_type[lookupKey],"ERROR"),""), "")</f>
        <v/>
      </c>
      <c r="DD182" s="3" t="str">
        <f>IF($A182="ADD",IF(NOT(ISBLANK(DC182)),_xlfn.XLOOKUP(DC182,br_bearing_type[lookupValue],br_bearing_type[lookupKey],"ERROR"),""), "")</f>
        <v/>
      </c>
      <c r="DF182" s="3" t="str">
        <f>IF($A182="ADD",IF(NOT(ISBLANK(DE182)),_xlfn.XLOOKUP(DE182,br_pier_type[lookupValue],br_pier_type[lookupKey],"ERROR"),""), "")</f>
        <v/>
      </c>
      <c r="DH182" s="3" t="str">
        <f>IF($A182="ADD",IF(NOT(ISBLANK(DG182)),_xlfn.XLOOKUP(DG182,br_pier_cap_type[lookupValue],br_pier_cap_type[lookupKey],"ERROR"),""), "")</f>
        <v/>
      </c>
      <c r="DJ182" s="3" t="str">
        <f>IF($A182="ADD",IF(NOT(ISBLANK(DI182)),_xlfn.XLOOKUP(DI182,br_bearing_type[lookupValue],br_bearing_type[lookupKey],"ERROR"),""), "")</f>
        <v/>
      </c>
      <c r="DL182" s="3" t="str">
        <f>IF($A182="ADD",IF(NOT(ISBLANK(DK182)),_xlfn.XLOOKUP(DK182,br_pier_type[lookupValue],br_pier_type[lookupKey],"ERROR"),""), "")</f>
        <v/>
      </c>
      <c r="DN182" s="3" t="str">
        <f>IF($A182="ADD",IF(NOT(ISBLANK(DM182)),_xlfn.XLOOKUP(DM182,br_pier_cap_type[lookupValue],br_pier_cap_type[lookupKey],"ERROR"),""), "")</f>
        <v/>
      </c>
      <c r="DP182" s="3" t="str">
        <f>IF($A182="ADD",IF(NOT(ISBLANK(DO182)),_xlfn.XLOOKUP(DO182,br_bearing_type[lookupValue],br_bearing_type[lookupKey],"ERROR"),""), "")</f>
        <v/>
      </c>
      <c r="DR182" s="3" t="str">
        <f>IF($A182="ADD",IF(NOT(ISBLANK(DQ182)),_xlfn.XLOOKUP(DQ182,br_pier_type[lookupValue],br_pier_type[lookupKey],"ERROR"),""), "")</f>
        <v/>
      </c>
      <c r="DT182" s="3" t="str">
        <f>IF($A182="ADD",IF(NOT(ISBLANK(DS182)),_xlfn.XLOOKUP(DS182,br_pier_cap_type[lookupValue],br_pier_cap_type[lookupKey],"ERROR"),""), "")</f>
        <v/>
      </c>
      <c r="DV182" s="3" t="str">
        <f>IF($A182="ADD",IF(NOT(ISBLANK(DU182)),_xlfn.XLOOKUP(DU182,br_bearing_type[lookupValue],br_bearing_type[lookupKey],"ERROR"),""), "")</f>
        <v/>
      </c>
      <c r="DX182" s="3" t="str">
        <f>IF($A182="ADD",IF(NOT(ISBLANK(DW182)),_xlfn.XLOOKUP(DW182,br_pier_type[lookupValue],br_pier_type[lookupKey],"ERROR"),""), "")</f>
        <v/>
      </c>
      <c r="DZ182" s="3" t="str">
        <f>IF($A182="ADD",IF(NOT(ISBLANK(DY182)),_xlfn.XLOOKUP(DY182,br_pier_cap_type[lookupValue],br_pier_cap_type[lookupKey],"ERROR"),""), "")</f>
        <v/>
      </c>
      <c r="EB182" s="3" t="str">
        <f>IF($A182="ADD",IF(NOT(ISBLANK(EA182)),_xlfn.XLOOKUP(EA182,br_bearing_type[lookupValue],br_bearing_type[lookupKey],"ERROR"),""), "")</f>
        <v/>
      </c>
      <c r="EU182" s="6"/>
      <c r="EV182" s="6"/>
      <c r="EW182" s="6"/>
      <c r="EX182" s="6"/>
      <c r="EY182" s="6"/>
      <c r="EZ182" s="6"/>
      <c r="FA182" s="6"/>
      <c r="FB182" s="6"/>
      <c r="FC182" s="6"/>
      <c r="FD182" s="6"/>
      <c r="FE182" s="6"/>
      <c r="FF182" s="6"/>
      <c r="FG182" s="6"/>
      <c r="FH182" s="6"/>
      <c r="FI182" s="6"/>
      <c r="FJ182" s="6"/>
      <c r="FK182" s="6"/>
      <c r="FL182" s="6"/>
      <c r="FM182" s="6"/>
      <c r="FN182" s="6"/>
      <c r="FO182" s="6"/>
      <c r="FP182" s="6"/>
      <c r="FQ182" s="6"/>
      <c r="FR182" s="6"/>
      <c r="HU182" s="4"/>
      <c r="HX182" s="8"/>
      <c r="HY182" s="8"/>
      <c r="HZ182" s="4" t="str">
        <f t="shared" ca="1" si="6"/>
        <v/>
      </c>
      <c r="IA182" s="3" t="str">
        <f t="shared" si="7"/>
        <v/>
      </c>
      <c r="IB182" s="3" t="str">
        <f>IF($A182="","",IF((AND($A182="ADD",OR(IA182="",IA182="Local Authority"))),"L",(_xlfn.XLOOKUP(IA182,asset_owner[lookupValue],asset_owner[lookupKey],""))))</f>
        <v/>
      </c>
      <c r="IC182" s="9"/>
      <c r="IF182" s="8" t="str">
        <f t="shared" si="8"/>
        <v/>
      </c>
      <c r="IG182" s="7"/>
    </row>
    <row r="183" spans="2:241" x14ac:dyDescent="0.25">
      <c r="B183" s="5"/>
      <c r="C183" s="5"/>
      <c r="D183" s="6"/>
      <c r="E183" s="6"/>
      <c r="H183" s="3" t="str">
        <f>IF($A183="ADD",IF(NOT(ISBLANK(G183)),_xlfn.XLOOKUP(G183,br_found_type[lookupValue],br_found_type[lookupKey],"ERROR"),""), "")</f>
        <v/>
      </c>
      <c r="I183" s="4"/>
      <c r="K183" s="4"/>
      <c r="M183" s="3" t="str">
        <f>IF($A183="ADD",IF(NOT(ISBLANK(L183)),_xlfn.XLOOKUP(L183,br_found_mat[lookupValue],br_found_mat[lookupKey],"ERROR"),""), "")</f>
        <v/>
      </c>
      <c r="O183" s="3" t="str">
        <f>IF($A183="ADD",IF(NOT(ISBLANK(N183)),_xlfn.XLOOKUP(N183,found_cast_type[lookupValue],found_cast_type[lookupKey],"ERROR"),""), "")</f>
        <v/>
      </c>
      <c r="P183" s="4"/>
      <c r="R183" s="3" t="str">
        <f>IF($A183="ADD",IF(NOT(ISBLANK(Q183)),_xlfn.XLOOKUP(Q183,br_paint_system[lookupValue],br_paint_system[lookupKey],"ERROR"),""), "")</f>
        <v/>
      </c>
      <c r="T183" s="3" t="str">
        <f>IF($A183="ADD",IF(NOT(ISBLANK(S183)),_xlfn.XLOOKUP(S183,br_pier_type[lookupValue],br_pier_type[lookupKey],"ERROR"),""), "")</f>
        <v/>
      </c>
      <c r="V183" s="3" t="str">
        <f>IF($A183="ADD",IF(NOT(ISBLANK(U183)),_xlfn.XLOOKUP(U183,br_pier_cap_type[lookupValue],br_pier_cap_type[lookupKey],"ERROR"),""), "")</f>
        <v/>
      </c>
      <c r="X183" s="3" t="str">
        <f>IF($A183="ADD",IF(NOT(ISBLANK(W183)),_xlfn.XLOOKUP(W183,br_bearing_type[lookupValue],br_bearing_type[lookupKey],"ERROR"),""), "")</f>
        <v/>
      </c>
      <c r="Z183" s="3" t="str">
        <f>IF($A183="ADD",IF(NOT(ISBLANK(Y183)),_xlfn.XLOOKUP(Y183,br_pier_type[lookupValue],br_pier_type[lookupKey],"ERROR"),""), "")</f>
        <v/>
      </c>
      <c r="AB183" s="3" t="str">
        <f>IF($A183="ADD",IF(NOT(ISBLANK(AA183)),_xlfn.XLOOKUP(AA183,br_pier_cap_type[lookupValue],br_pier_cap_type[lookupKey],"ERROR"),""), "")</f>
        <v/>
      </c>
      <c r="AD183" s="3" t="str">
        <f>IF($A183="ADD",IF(NOT(ISBLANK(AC183)),_xlfn.XLOOKUP(AC183,br_bearing_type[lookupValue],br_bearing_type[lookupKey],"ERROR"),""), "")</f>
        <v/>
      </c>
      <c r="AF183" s="3" t="str">
        <f>IF($A183="ADD",IF(NOT(ISBLANK(AE183)),_xlfn.XLOOKUP(AE183,br_pier_type[lookupValue],br_pier_type[lookupKey],"ERROR"),""), "")</f>
        <v/>
      </c>
      <c r="AH183" s="3" t="str">
        <f>IF($A183="ADD",IF(NOT(ISBLANK(AG183)),_xlfn.XLOOKUP(AG183,br_pier_cap_type[lookupValue],br_pier_cap_type[lookupKey],"ERROR"),""), "")</f>
        <v/>
      </c>
      <c r="AJ183" s="3" t="str">
        <f>IF($A183="ADD",IF(NOT(ISBLANK(AI183)),_xlfn.XLOOKUP(AI183,br_bearing_type[lookupValue],br_bearing_type[lookupKey],"ERROR"),""), "")</f>
        <v/>
      </c>
      <c r="AL183" s="3" t="str">
        <f>IF($A183="ADD",IF(NOT(ISBLANK(AK183)),_xlfn.XLOOKUP(AK183,br_pier_type[lookupValue],br_pier_type[lookupKey],"ERROR"),""), "")</f>
        <v/>
      </c>
      <c r="AN183" s="3" t="str">
        <f>IF($A183="ADD",IF(NOT(ISBLANK(AM183)),_xlfn.XLOOKUP(AM183,br_pier_cap_type[lookupValue],br_pier_cap_type[lookupKey],"ERROR"),""), "")</f>
        <v/>
      </c>
      <c r="AP183" s="3" t="str">
        <f>IF($A183="ADD",IF(NOT(ISBLANK(AO183)),_xlfn.XLOOKUP(AO183,br_bearing_type[lookupValue],br_bearing_type[lookupKey],"ERROR"),""), "")</f>
        <v/>
      </c>
      <c r="AR183" s="3" t="str">
        <f>IF($A183="ADD",IF(NOT(ISBLANK(AQ183)),_xlfn.XLOOKUP(AQ183,br_pier_type[lookupValue],br_pier_type[lookupKey],"ERROR"),""), "")</f>
        <v/>
      </c>
      <c r="AT183" s="3" t="str">
        <f>IF($A183="ADD",IF(NOT(ISBLANK(AS183)),_xlfn.XLOOKUP(AS183,br_pier_cap_type[lookupValue],br_pier_cap_type[lookupKey],"ERROR"),""), "")</f>
        <v/>
      </c>
      <c r="AV183" s="3" t="str">
        <f>IF($A183="ADD",IF(NOT(ISBLANK(AU183)),_xlfn.XLOOKUP(AU183,br_bearing_type[lookupValue],br_bearing_type[lookupKey],"ERROR"),""), "")</f>
        <v/>
      </c>
      <c r="AX183" s="3" t="str">
        <f>IF($A183="ADD",IF(NOT(ISBLANK(AW183)),_xlfn.XLOOKUP(AW183,br_pier_type[lookupValue],br_pier_type[lookupKey],"ERROR"),""), "")</f>
        <v/>
      </c>
      <c r="AZ183" s="3" t="str">
        <f>IF($A183="ADD",IF(NOT(ISBLANK(AY183)),_xlfn.XLOOKUP(AY183,br_pier_cap_type[lookupValue],br_pier_cap_type[lookupKey],"ERROR"),""), "")</f>
        <v/>
      </c>
      <c r="BB183" s="3" t="str">
        <f>IF($A183="ADD",IF(NOT(ISBLANK(BA183)),_xlfn.XLOOKUP(BA183,br_bearing_type[lookupValue],br_bearing_type[lookupKey],"ERROR"),""), "")</f>
        <v/>
      </c>
      <c r="BD183" s="3" t="str">
        <f>IF($A183="ADD",IF(NOT(ISBLANK(BC183)),_xlfn.XLOOKUP(BC183,br_pier_type[lookupValue],br_pier_type[lookupKey],"ERROR"),""), "")</f>
        <v/>
      </c>
      <c r="BF183" s="3" t="str">
        <f>IF($A183="ADD",IF(NOT(ISBLANK(BE183)),_xlfn.XLOOKUP(BE183,br_pier_cap_type[lookupValue],br_pier_cap_type[lookupKey],"ERROR"),""), "")</f>
        <v/>
      </c>
      <c r="BH183" s="3" t="str">
        <f>IF($A183="ADD",IF(NOT(ISBLANK(BG183)),_xlfn.XLOOKUP(BG183,br_bearing_type[lookupValue],br_bearing_type[lookupKey],"ERROR"),""), "")</f>
        <v/>
      </c>
      <c r="BJ183" s="3" t="str">
        <f>IF($A183="ADD",IF(NOT(ISBLANK(BI183)),_xlfn.XLOOKUP(BI183,br_pier_type[lookupValue],br_pier_type[lookupKey],"ERROR"),""), "")</f>
        <v/>
      </c>
      <c r="BL183" s="3" t="str">
        <f>IF($A183="ADD",IF(NOT(ISBLANK(BK183)),_xlfn.XLOOKUP(BK183,br_pier_cap_type[lookupValue],br_pier_cap_type[lookupKey],"ERROR"),""), "")</f>
        <v/>
      </c>
      <c r="BN183" s="3" t="str">
        <f>IF($A183="ADD",IF(NOT(ISBLANK(BM183)),_xlfn.XLOOKUP(BM183,br_bearing_type[lookupValue],br_bearing_type[lookupKey],"ERROR"),""), "")</f>
        <v/>
      </c>
      <c r="BP183" s="3" t="str">
        <f>IF($A183="ADD",IF(NOT(ISBLANK(BO183)),_xlfn.XLOOKUP(BO183,br_pier_type[lookupValue],br_pier_type[lookupKey],"ERROR"),""), "")</f>
        <v/>
      </c>
      <c r="BR183" s="3" t="str">
        <f>IF($A183="ADD",IF(NOT(ISBLANK(BQ183)),_xlfn.XLOOKUP(BQ183,br_pier_cap_type[lookupValue],br_pier_cap_type[lookupKey],"ERROR"),""), "")</f>
        <v/>
      </c>
      <c r="BT183" s="3" t="str">
        <f>IF($A183="ADD",IF(NOT(ISBLANK(BS183)),_xlfn.XLOOKUP(BS183,br_bearing_type[lookupValue],br_bearing_type[lookupKey],"ERROR"),""), "")</f>
        <v/>
      </c>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T183" s="3" t="str">
        <f>IF($A183="ADD",IF(NOT(ISBLANK(CS183)),_xlfn.XLOOKUP(CS183,br_pier_type[lookupValue],br_pier_type[lookupKey],"ERROR"),""), "")</f>
        <v/>
      </c>
      <c r="CV183" s="3" t="str">
        <f>IF($A183="ADD",IF(NOT(ISBLANK(CU183)),_xlfn.XLOOKUP(CU183,br_pier_cap_type[lookupValue],br_pier_cap_type[lookupKey],"ERROR"),""), "")</f>
        <v/>
      </c>
      <c r="CX183" s="3" t="str">
        <f>IF($A183="ADD",IF(NOT(ISBLANK(CW183)),_xlfn.XLOOKUP(CW183,br_bearing_type[lookupValue],br_bearing_type[lookupKey],"ERROR"),""), "")</f>
        <v/>
      </c>
      <c r="CZ183" s="3" t="str">
        <f>IF($A183="ADD",IF(NOT(ISBLANK(CY183)),_xlfn.XLOOKUP(CY183,br_pier_type[lookupValue],br_pier_type[lookupKey],"ERROR"),""), "")</f>
        <v/>
      </c>
      <c r="DB183" s="3" t="str">
        <f>IF($A183="ADD",IF(NOT(ISBLANK(DA183)),_xlfn.XLOOKUP(DA183,br_pier_cap_type[lookupValue],br_pier_cap_type[lookupKey],"ERROR"),""), "")</f>
        <v/>
      </c>
      <c r="DD183" s="3" t="str">
        <f>IF($A183="ADD",IF(NOT(ISBLANK(DC183)),_xlfn.XLOOKUP(DC183,br_bearing_type[lookupValue],br_bearing_type[lookupKey],"ERROR"),""), "")</f>
        <v/>
      </c>
      <c r="DF183" s="3" t="str">
        <f>IF($A183="ADD",IF(NOT(ISBLANK(DE183)),_xlfn.XLOOKUP(DE183,br_pier_type[lookupValue],br_pier_type[lookupKey],"ERROR"),""), "")</f>
        <v/>
      </c>
      <c r="DH183" s="3" t="str">
        <f>IF($A183="ADD",IF(NOT(ISBLANK(DG183)),_xlfn.XLOOKUP(DG183,br_pier_cap_type[lookupValue],br_pier_cap_type[lookupKey],"ERROR"),""), "")</f>
        <v/>
      </c>
      <c r="DJ183" s="3" t="str">
        <f>IF($A183="ADD",IF(NOT(ISBLANK(DI183)),_xlfn.XLOOKUP(DI183,br_bearing_type[lookupValue],br_bearing_type[lookupKey],"ERROR"),""), "")</f>
        <v/>
      </c>
      <c r="DL183" s="3" t="str">
        <f>IF($A183="ADD",IF(NOT(ISBLANK(DK183)),_xlfn.XLOOKUP(DK183,br_pier_type[lookupValue],br_pier_type[lookupKey],"ERROR"),""), "")</f>
        <v/>
      </c>
      <c r="DN183" s="3" t="str">
        <f>IF($A183="ADD",IF(NOT(ISBLANK(DM183)),_xlfn.XLOOKUP(DM183,br_pier_cap_type[lookupValue],br_pier_cap_type[lookupKey],"ERROR"),""), "")</f>
        <v/>
      </c>
      <c r="DP183" s="3" t="str">
        <f>IF($A183="ADD",IF(NOT(ISBLANK(DO183)),_xlfn.XLOOKUP(DO183,br_bearing_type[lookupValue],br_bearing_type[lookupKey],"ERROR"),""), "")</f>
        <v/>
      </c>
      <c r="DR183" s="3" t="str">
        <f>IF($A183="ADD",IF(NOT(ISBLANK(DQ183)),_xlfn.XLOOKUP(DQ183,br_pier_type[lookupValue],br_pier_type[lookupKey],"ERROR"),""), "")</f>
        <v/>
      </c>
      <c r="DT183" s="3" t="str">
        <f>IF($A183="ADD",IF(NOT(ISBLANK(DS183)),_xlfn.XLOOKUP(DS183,br_pier_cap_type[lookupValue],br_pier_cap_type[lookupKey],"ERROR"),""), "")</f>
        <v/>
      </c>
      <c r="DV183" s="3" t="str">
        <f>IF($A183="ADD",IF(NOT(ISBLANK(DU183)),_xlfn.XLOOKUP(DU183,br_bearing_type[lookupValue],br_bearing_type[lookupKey],"ERROR"),""), "")</f>
        <v/>
      </c>
      <c r="DX183" s="3" t="str">
        <f>IF($A183="ADD",IF(NOT(ISBLANK(DW183)),_xlfn.XLOOKUP(DW183,br_pier_type[lookupValue],br_pier_type[lookupKey],"ERROR"),""), "")</f>
        <v/>
      </c>
      <c r="DZ183" s="3" t="str">
        <f>IF($A183="ADD",IF(NOT(ISBLANK(DY183)),_xlfn.XLOOKUP(DY183,br_pier_cap_type[lookupValue],br_pier_cap_type[lookupKey],"ERROR"),""), "")</f>
        <v/>
      </c>
      <c r="EB183" s="3" t="str">
        <f>IF($A183="ADD",IF(NOT(ISBLANK(EA183)),_xlfn.XLOOKUP(EA183,br_bearing_type[lookupValue],br_bearing_type[lookupKey],"ERROR"),""), "")</f>
        <v/>
      </c>
      <c r="EU183" s="6"/>
      <c r="EV183" s="6"/>
      <c r="EW183" s="6"/>
      <c r="EX183" s="6"/>
      <c r="EY183" s="6"/>
      <c r="EZ183" s="6"/>
      <c r="FA183" s="6"/>
      <c r="FB183" s="6"/>
      <c r="FC183" s="6"/>
      <c r="FD183" s="6"/>
      <c r="FE183" s="6"/>
      <c r="FF183" s="6"/>
      <c r="FG183" s="6"/>
      <c r="FH183" s="6"/>
      <c r="FI183" s="6"/>
      <c r="FJ183" s="6"/>
      <c r="FK183" s="6"/>
      <c r="FL183" s="6"/>
      <c r="FM183" s="6"/>
      <c r="FN183" s="6"/>
      <c r="FO183" s="6"/>
      <c r="FP183" s="6"/>
      <c r="FQ183" s="6"/>
      <c r="FR183" s="6"/>
      <c r="HU183" s="4"/>
      <c r="HX183" s="8"/>
      <c r="HY183" s="8"/>
      <c r="HZ183" s="4" t="str">
        <f t="shared" ca="1" si="6"/>
        <v/>
      </c>
      <c r="IA183" s="3" t="str">
        <f t="shared" si="7"/>
        <v/>
      </c>
      <c r="IB183" s="3" t="str">
        <f>IF($A183="","",IF((AND($A183="ADD",OR(IA183="",IA183="Local Authority"))),"L",(_xlfn.XLOOKUP(IA183,asset_owner[lookupValue],asset_owner[lookupKey],""))))</f>
        <v/>
      </c>
      <c r="IC183" s="9"/>
      <c r="IF183" s="8" t="str">
        <f t="shared" si="8"/>
        <v/>
      </c>
      <c r="IG183" s="7"/>
    </row>
    <row r="184" spans="2:241" x14ac:dyDescent="0.25">
      <c r="B184" s="5"/>
      <c r="C184" s="5"/>
      <c r="D184" s="6"/>
      <c r="E184" s="6"/>
      <c r="H184" s="3" t="str">
        <f>IF($A184="ADD",IF(NOT(ISBLANK(G184)),_xlfn.XLOOKUP(G184,br_found_type[lookupValue],br_found_type[lookupKey],"ERROR"),""), "")</f>
        <v/>
      </c>
      <c r="I184" s="4"/>
      <c r="K184" s="4"/>
      <c r="M184" s="3" t="str">
        <f>IF($A184="ADD",IF(NOT(ISBLANK(L184)),_xlfn.XLOOKUP(L184,br_found_mat[lookupValue],br_found_mat[lookupKey],"ERROR"),""), "")</f>
        <v/>
      </c>
      <c r="O184" s="3" t="str">
        <f>IF($A184="ADD",IF(NOT(ISBLANK(N184)),_xlfn.XLOOKUP(N184,found_cast_type[lookupValue],found_cast_type[lookupKey],"ERROR"),""), "")</f>
        <v/>
      </c>
      <c r="P184" s="4"/>
      <c r="R184" s="3" t="str">
        <f>IF($A184="ADD",IF(NOT(ISBLANK(Q184)),_xlfn.XLOOKUP(Q184,br_paint_system[lookupValue],br_paint_system[lookupKey],"ERROR"),""), "")</f>
        <v/>
      </c>
      <c r="T184" s="3" t="str">
        <f>IF($A184="ADD",IF(NOT(ISBLANK(S184)),_xlfn.XLOOKUP(S184,br_pier_type[lookupValue],br_pier_type[lookupKey],"ERROR"),""), "")</f>
        <v/>
      </c>
      <c r="V184" s="3" t="str">
        <f>IF($A184="ADD",IF(NOT(ISBLANK(U184)),_xlfn.XLOOKUP(U184,br_pier_cap_type[lookupValue],br_pier_cap_type[lookupKey],"ERROR"),""), "")</f>
        <v/>
      </c>
      <c r="X184" s="3" t="str">
        <f>IF($A184="ADD",IF(NOT(ISBLANK(W184)),_xlfn.XLOOKUP(W184,br_bearing_type[lookupValue],br_bearing_type[lookupKey],"ERROR"),""), "")</f>
        <v/>
      </c>
      <c r="Z184" s="3" t="str">
        <f>IF($A184="ADD",IF(NOT(ISBLANK(Y184)),_xlfn.XLOOKUP(Y184,br_pier_type[lookupValue],br_pier_type[lookupKey],"ERROR"),""), "")</f>
        <v/>
      </c>
      <c r="AB184" s="3" t="str">
        <f>IF($A184="ADD",IF(NOT(ISBLANK(AA184)),_xlfn.XLOOKUP(AA184,br_pier_cap_type[lookupValue],br_pier_cap_type[lookupKey],"ERROR"),""), "")</f>
        <v/>
      </c>
      <c r="AD184" s="3" t="str">
        <f>IF($A184="ADD",IF(NOT(ISBLANK(AC184)),_xlfn.XLOOKUP(AC184,br_bearing_type[lookupValue],br_bearing_type[lookupKey],"ERROR"),""), "")</f>
        <v/>
      </c>
      <c r="AF184" s="3" t="str">
        <f>IF($A184="ADD",IF(NOT(ISBLANK(AE184)),_xlfn.XLOOKUP(AE184,br_pier_type[lookupValue],br_pier_type[lookupKey],"ERROR"),""), "")</f>
        <v/>
      </c>
      <c r="AH184" s="3" t="str">
        <f>IF($A184="ADD",IF(NOT(ISBLANK(AG184)),_xlfn.XLOOKUP(AG184,br_pier_cap_type[lookupValue],br_pier_cap_type[lookupKey],"ERROR"),""), "")</f>
        <v/>
      </c>
      <c r="AJ184" s="3" t="str">
        <f>IF($A184="ADD",IF(NOT(ISBLANK(AI184)),_xlfn.XLOOKUP(AI184,br_bearing_type[lookupValue],br_bearing_type[lookupKey],"ERROR"),""), "")</f>
        <v/>
      </c>
      <c r="AL184" s="3" t="str">
        <f>IF($A184="ADD",IF(NOT(ISBLANK(AK184)),_xlfn.XLOOKUP(AK184,br_pier_type[lookupValue],br_pier_type[lookupKey],"ERROR"),""), "")</f>
        <v/>
      </c>
      <c r="AN184" s="3" t="str">
        <f>IF($A184="ADD",IF(NOT(ISBLANK(AM184)),_xlfn.XLOOKUP(AM184,br_pier_cap_type[lookupValue],br_pier_cap_type[lookupKey],"ERROR"),""), "")</f>
        <v/>
      </c>
      <c r="AP184" s="3" t="str">
        <f>IF($A184="ADD",IF(NOT(ISBLANK(AO184)),_xlfn.XLOOKUP(AO184,br_bearing_type[lookupValue],br_bearing_type[lookupKey],"ERROR"),""), "")</f>
        <v/>
      </c>
      <c r="AR184" s="3" t="str">
        <f>IF($A184="ADD",IF(NOT(ISBLANK(AQ184)),_xlfn.XLOOKUP(AQ184,br_pier_type[lookupValue],br_pier_type[lookupKey],"ERROR"),""), "")</f>
        <v/>
      </c>
      <c r="AT184" s="3" t="str">
        <f>IF($A184="ADD",IF(NOT(ISBLANK(AS184)),_xlfn.XLOOKUP(AS184,br_pier_cap_type[lookupValue],br_pier_cap_type[lookupKey],"ERROR"),""), "")</f>
        <v/>
      </c>
      <c r="AV184" s="3" t="str">
        <f>IF($A184="ADD",IF(NOT(ISBLANK(AU184)),_xlfn.XLOOKUP(AU184,br_bearing_type[lookupValue],br_bearing_type[lookupKey],"ERROR"),""), "")</f>
        <v/>
      </c>
      <c r="AX184" s="3" t="str">
        <f>IF($A184="ADD",IF(NOT(ISBLANK(AW184)),_xlfn.XLOOKUP(AW184,br_pier_type[lookupValue],br_pier_type[lookupKey],"ERROR"),""), "")</f>
        <v/>
      </c>
      <c r="AZ184" s="3" t="str">
        <f>IF($A184="ADD",IF(NOT(ISBLANK(AY184)),_xlfn.XLOOKUP(AY184,br_pier_cap_type[lookupValue],br_pier_cap_type[lookupKey],"ERROR"),""), "")</f>
        <v/>
      </c>
      <c r="BB184" s="3" t="str">
        <f>IF($A184="ADD",IF(NOT(ISBLANK(BA184)),_xlfn.XLOOKUP(BA184,br_bearing_type[lookupValue],br_bearing_type[lookupKey],"ERROR"),""), "")</f>
        <v/>
      </c>
      <c r="BD184" s="3" t="str">
        <f>IF($A184="ADD",IF(NOT(ISBLANK(BC184)),_xlfn.XLOOKUP(BC184,br_pier_type[lookupValue],br_pier_type[lookupKey],"ERROR"),""), "")</f>
        <v/>
      </c>
      <c r="BF184" s="3" t="str">
        <f>IF($A184="ADD",IF(NOT(ISBLANK(BE184)),_xlfn.XLOOKUP(BE184,br_pier_cap_type[lookupValue],br_pier_cap_type[lookupKey],"ERROR"),""), "")</f>
        <v/>
      </c>
      <c r="BH184" s="3" t="str">
        <f>IF($A184="ADD",IF(NOT(ISBLANK(BG184)),_xlfn.XLOOKUP(BG184,br_bearing_type[lookupValue],br_bearing_type[lookupKey],"ERROR"),""), "")</f>
        <v/>
      </c>
      <c r="BJ184" s="3" t="str">
        <f>IF($A184="ADD",IF(NOT(ISBLANK(BI184)),_xlfn.XLOOKUP(BI184,br_pier_type[lookupValue],br_pier_type[lookupKey],"ERROR"),""), "")</f>
        <v/>
      </c>
      <c r="BL184" s="3" t="str">
        <f>IF($A184="ADD",IF(NOT(ISBLANK(BK184)),_xlfn.XLOOKUP(BK184,br_pier_cap_type[lookupValue],br_pier_cap_type[lookupKey],"ERROR"),""), "")</f>
        <v/>
      </c>
      <c r="BN184" s="3" t="str">
        <f>IF($A184="ADD",IF(NOT(ISBLANK(BM184)),_xlfn.XLOOKUP(BM184,br_bearing_type[lookupValue],br_bearing_type[lookupKey],"ERROR"),""), "")</f>
        <v/>
      </c>
      <c r="BP184" s="3" t="str">
        <f>IF($A184="ADD",IF(NOT(ISBLANK(BO184)),_xlfn.XLOOKUP(BO184,br_pier_type[lookupValue],br_pier_type[lookupKey],"ERROR"),""), "")</f>
        <v/>
      </c>
      <c r="BR184" s="3" t="str">
        <f>IF($A184="ADD",IF(NOT(ISBLANK(BQ184)),_xlfn.XLOOKUP(BQ184,br_pier_cap_type[lookupValue],br_pier_cap_type[lookupKey],"ERROR"),""), "")</f>
        <v/>
      </c>
      <c r="BT184" s="3" t="str">
        <f>IF($A184="ADD",IF(NOT(ISBLANK(BS184)),_xlfn.XLOOKUP(BS184,br_bearing_type[lookupValue],br_bearing_type[lookupKey],"ERROR"),""), "")</f>
        <v/>
      </c>
      <c r="BU184" s="6"/>
      <c r="BV184" s="6"/>
      <c r="BW184" s="6"/>
      <c r="BX184" s="6"/>
      <c r="BY184" s="6"/>
      <c r="BZ184" s="6"/>
      <c r="CA184" s="6"/>
      <c r="CB184" s="6"/>
      <c r="CC184" s="6"/>
      <c r="CD184" s="6"/>
      <c r="CE184" s="6"/>
      <c r="CF184" s="6"/>
      <c r="CG184" s="6"/>
      <c r="CH184" s="6"/>
      <c r="CI184" s="6"/>
      <c r="CJ184" s="6"/>
      <c r="CK184" s="6"/>
      <c r="CL184" s="6"/>
      <c r="CM184" s="6"/>
      <c r="CN184" s="6"/>
      <c r="CO184" s="6"/>
      <c r="CP184" s="6"/>
      <c r="CQ184" s="6"/>
      <c r="CR184" s="6"/>
      <c r="CT184" s="3" t="str">
        <f>IF($A184="ADD",IF(NOT(ISBLANK(CS184)),_xlfn.XLOOKUP(CS184,br_pier_type[lookupValue],br_pier_type[lookupKey],"ERROR"),""), "")</f>
        <v/>
      </c>
      <c r="CV184" s="3" t="str">
        <f>IF($A184="ADD",IF(NOT(ISBLANK(CU184)),_xlfn.XLOOKUP(CU184,br_pier_cap_type[lookupValue],br_pier_cap_type[lookupKey],"ERROR"),""), "")</f>
        <v/>
      </c>
      <c r="CX184" s="3" t="str">
        <f>IF($A184="ADD",IF(NOT(ISBLANK(CW184)),_xlfn.XLOOKUP(CW184,br_bearing_type[lookupValue],br_bearing_type[lookupKey],"ERROR"),""), "")</f>
        <v/>
      </c>
      <c r="CZ184" s="3" t="str">
        <f>IF($A184="ADD",IF(NOT(ISBLANK(CY184)),_xlfn.XLOOKUP(CY184,br_pier_type[lookupValue],br_pier_type[lookupKey],"ERROR"),""), "")</f>
        <v/>
      </c>
      <c r="DB184" s="3" t="str">
        <f>IF($A184="ADD",IF(NOT(ISBLANK(DA184)),_xlfn.XLOOKUP(DA184,br_pier_cap_type[lookupValue],br_pier_cap_type[lookupKey],"ERROR"),""), "")</f>
        <v/>
      </c>
      <c r="DD184" s="3" t="str">
        <f>IF($A184="ADD",IF(NOT(ISBLANK(DC184)),_xlfn.XLOOKUP(DC184,br_bearing_type[lookupValue],br_bearing_type[lookupKey],"ERROR"),""), "")</f>
        <v/>
      </c>
      <c r="DF184" s="3" t="str">
        <f>IF($A184="ADD",IF(NOT(ISBLANK(DE184)),_xlfn.XLOOKUP(DE184,br_pier_type[lookupValue],br_pier_type[lookupKey],"ERROR"),""), "")</f>
        <v/>
      </c>
      <c r="DH184" s="3" t="str">
        <f>IF($A184="ADD",IF(NOT(ISBLANK(DG184)),_xlfn.XLOOKUP(DG184,br_pier_cap_type[lookupValue],br_pier_cap_type[lookupKey],"ERROR"),""), "")</f>
        <v/>
      </c>
      <c r="DJ184" s="3" t="str">
        <f>IF($A184="ADD",IF(NOT(ISBLANK(DI184)),_xlfn.XLOOKUP(DI184,br_bearing_type[lookupValue],br_bearing_type[lookupKey],"ERROR"),""), "")</f>
        <v/>
      </c>
      <c r="DL184" s="3" t="str">
        <f>IF($A184="ADD",IF(NOT(ISBLANK(DK184)),_xlfn.XLOOKUP(DK184,br_pier_type[lookupValue],br_pier_type[lookupKey],"ERROR"),""), "")</f>
        <v/>
      </c>
      <c r="DN184" s="3" t="str">
        <f>IF($A184="ADD",IF(NOT(ISBLANK(DM184)),_xlfn.XLOOKUP(DM184,br_pier_cap_type[lookupValue],br_pier_cap_type[lookupKey],"ERROR"),""), "")</f>
        <v/>
      </c>
      <c r="DP184" s="3" t="str">
        <f>IF($A184="ADD",IF(NOT(ISBLANK(DO184)),_xlfn.XLOOKUP(DO184,br_bearing_type[lookupValue],br_bearing_type[lookupKey],"ERROR"),""), "")</f>
        <v/>
      </c>
      <c r="DR184" s="3" t="str">
        <f>IF($A184="ADD",IF(NOT(ISBLANK(DQ184)),_xlfn.XLOOKUP(DQ184,br_pier_type[lookupValue],br_pier_type[lookupKey],"ERROR"),""), "")</f>
        <v/>
      </c>
      <c r="DT184" s="3" t="str">
        <f>IF($A184="ADD",IF(NOT(ISBLANK(DS184)),_xlfn.XLOOKUP(DS184,br_pier_cap_type[lookupValue],br_pier_cap_type[lookupKey],"ERROR"),""), "")</f>
        <v/>
      </c>
      <c r="DV184" s="3" t="str">
        <f>IF($A184="ADD",IF(NOT(ISBLANK(DU184)),_xlfn.XLOOKUP(DU184,br_bearing_type[lookupValue],br_bearing_type[lookupKey],"ERROR"),""), "")</f>
        <v/>
      </c>
      <c r="DX184" s="3" t="str">
        <f>IF($A184="ADD",IF(NOT(ISBLANK(DW184)),_xlfn.XLOOKUP(DW184,br_pier_type[lookupValue],br_pier_type[lookupKey],"ERROR"),""), "")</f>
        <v/>
      </c>
      <c r="DZ184" s="3" t="str">
        <f>IF($A184="ADD",IF(NOT(ISBLANK(DY184)),_xlfn.XLOOKUP(DY184,br_pier_cap_type[lookupValue],br_pier_cap_type[lookupKey],"ERROR"),""), "")</f>
        <v/>
      </c>
      <c r="EB184" s="3" t="str">
        <f>IF($A184="ADD",IF(NOT(ISBLANK(EA184)),_xlfn.XLOOKUP(EA184,br_bearing_type[lookupValue],br_bearing_type[lookupKey],"ERROR"),""), "")</f>
        <v/>
      </c>
      <c r="EU184" s="6"/>
      <c r="EV184" s="6"/>
      <c r="EW184" s="6"/>
      <c r="EX184" s="6"/>
      <c r="EY184" s="6"/>
      <c r="EZ184" s="6"/>
      <c r="FA184" s="6"/>
      <c r="FB184" s="6"/>
      <c r="FC184" s="6"/>
      <c r="FD184" s="6"/>
      <c r="FE184" s="6"/>
      <c r="FF184" s="6"/>
      <c r="FG184" s="6"/>
      <c r="FH184" s="6"/>
      <c r="FI184" s="6"/>
      <c r="FJ184" s="6"/>
      <c r="FK184" s="6"/>
      <c r="FL184" s="6"/>
      <c r="FM184" s="6"/>
      <c r="FN184" s="6"/>
      <c r="FO184" s="6"/>
      <c r="FP184" s="6"/>
      <c r="FQ184" s="6"/>
      <c r="FR184" s="6"/>
      <c r="HU184" s="4"/>
      <c r="HX184" s="8"/>
      <c r="HY184" s="8"/>
      <c r="HZ184" s="4" t="str">
        <f t="shared" ca="1" si="6"/>
        <v/>
      </c>
      <c r="IA184" s="3" t="str">
        <f t="shared" si="7"/>
        <v/>
      </c>
      <c r="IB184" s="3" t="str">
        <f>IF($A184="","",IF((AND($A184="ADD",OR(IA184="",IA184="Local Authority"))),"L",(_xlfn.XLOOKUP(IA184,asset_owner[lookupValue],asset_owner[lookupKey],""))))</f>
        <v/>
      </c>
      <c r="IC184" s="9"/>
      <c r="IF184" s="8" t="str">
        <f t="shared" si="8"/>
        <v/>
      </c>
      <c r="IG184" s="7"/>
    </row>
    <row r="185" spans="2:241" x14ac:dyDescent="0.25">
      <c r="B185" s="5"/>
      <c r="C185" s="5"/>
      <c r="D185" s="6"/>
      <c r="E185" s="6"/>
      <c r="H185" s="3" t="str">
        <f>IF($A185="ADD",IF(NOT(ISBLANK(G185)),_xlfn.XLOOKUP(G185,br_found_type[lookupValue],br_found_type[lookupKey],"ERROR"),""), "")</f>
        <v/>
      </c>
      <c r="I185" s="4"/>
      <c r="K185" s="4"/>
      <c r="M185" s="3" t="str">
        <f>IF($A185="ADD",IF(NOT(ISBLANK(L185)),_xlfn.XLOOKUP(L185,br_found_mat[lookupValue],br_found_mat[lookupKey],"ERROR"),""), "")</f>
        <v/>
      </c>
      <c r="O185" s="3" t="str">
        <f>IF($A185="ADD",IF(NOT(ISBLANK(N185)),_xlfn.XLOOKUP(N185,found_cast_type[lookupValue],found_cast_type[lookupKey],"ERROR"),""), "")</f>
        <v/>
      </c>
      <c r="P185" s="4"/>
      <c r="R185" s="3" t="str">
        <f>IF($A185="ADD",IF(NOT(ISBLANK(Q185)),_xlfn.XLOOKUP(Q185,br_paint_system[lookupValue],br_paint_system[lookupKey],"ERROR"),""), "")</f>
        <v/>
      </c>
      <c r="T185" s="3" t="str">
        <f>IF($A185="ADD",IF(NOT(ISBLANK(S185)),_xlfn.XLOOKUP(S185,br_pier_type[lookupValue],br_pier_type[lookupKey],"ERROR"),""), "")</f>
        <v/>
      </c>
      <c r="V185" s="3" t="str">
        <f>IF($A185="ADD",IF(NOT(ISBLANK(U185)),_xlfn.XLOOKUP(U185,br_pier_cap_type[lookupValue],br_pier_cap_type[lookupKey],"ERROR"),""), "")</f>
        <v/>
      </c>
      <c r="X185" s="3" t="str">
        <f>IF($A185="ADD",IF(NOT(ISBLANK(W185)),_xlfn.XLOOKUP(W185,br_bearing_type[lookupValue],br_bearing_type[lookupKey],"ERROR"),""), "")</f>
        <v/>
      </c>
      <c r="Z185" s="3" t="str">
        <f>IF($A185="ADD",IF(NOT(ISBLANK(Y185)),_xlfn.XLOOKUP(Y185,br_pier_type[lookupValue],br_pier_type[lookupKey],"ERROR"),""), "")</f>
        <v/>
      </c>
      <c r="AB185" s="3" t="str">
        <f>IF($A185="ADD",IF(NOT(ISBLANK(AA185)),_xlfn.XLOOKUP(AA185,br_pier_cap_type[lookupValue],br_pier_cap_type[lookupKey],"ERROR"),""), "")</f>
        <v/>
      </c>
      <c r="AD185" s="3" t="str">
        <f>IF($A185="ADD",IF(NOT(ISBLANK(AC185)),_xlfn.XLOOKUP(AC185,br_bearing_type[lookupValue],br_bearing_type[lookupKey],"ERROR"),""), "")</f>
        <v/>
      </c>
      <c r="AF185" s="3" t="str">
        <f>IF($A185="ADD",IF(NOT(ISBLANK(AE185)),_xlfn.XLOOKUP(AE185,br_pier_type[lookupValue],br_pier_type[lookupKey],"ERROR"),""), "")</f>
        <v/>
      </c>
      <c r="AH185" s="3" t="str">
        <f>IF($A185="ADD",IF(NOT(ISBLANK(AG185)),_xlfn.XLOOKUP(AG185,br_pier_cap_type[lookupValue],br_pier_cap_type[lookupKey],"ERROR"),""), "")</f>
        <v/>
      </c>
      <c r="AJ185" s="3" t="str">
        <f>IF($A185="ADD",IF(NOT(ISBLANK(AI185)),_xlfn.XLOOKUP(AI185,br_bearing_type[lookupValue],br_bearing_type[lookupKey],"ERROR"),""), "")</f>
        <v/>
      </c>
      <c r="AL185" s="3" t="str">
        <f>IF($A185="ADD",IF(NOT(ISBLANK(AK185)),_xlfn.XLOOKUP(AK185,br_pier_type[lookupValue],br_pier_type[lookupKey],"ERROR"),""), "")</f>
        <v/>
      </c>
      <c r="AN185" s="3" t="str">
        <f>IF($A185="ADD",IF(NOT(ISBLANK(AM185)),_xlfn.XLOOKUP(AM185,br_pier_cap_type[lookupValue],br_pier_cap_type[lookupKey],"ERROR"),""), "")</f>
        <v/>
      </c>
      <c r="AP185" s="3" t="str">
        <f>IF($A185="ADD",IF(NOT(ISBLANK(AO185)),_xlfn.XLOOKUP(AO185,br_bearing_type[lookupValue],br_bearing_type[lookupKey],"ERROR"),""), "")</f>
        <v/>
      </c>
      <c r="AR185" s="3" t="str">
        <f>IF($A185="ADD",IF(NOT(ISBLANK(AQ185)),_xlfn.XLOOKUP(AQ185,br_pier_type[lookupValue],br_pier_type[lookupKey],"ERROR"),""), "")</f>
        <v/>
      </c>
      <c r="AT185" s="3" t="str">
        <f>IF($A185="ADD",IF(NOT(ISBLANK(AS185)),_xlfn.XLOOKUP(AS185,br_pier_cap_type[lookupValue],br_pier_cap_type[lookupKey],"ERROR"),""), "")</f>
        <v/>
      </c>
      <c r="AV185" s="3" t="str">
        <f>IF($A185="ADD",IF(NOT(ISBLANK(AU185)),_xlfn.XLOOKUP(AU185,br_bearing_type[lookupValue],br_bearing_type[lookupKey],"ERROR"),""), "")</f>
        <v/>
      </c>
      <c r="AX185" s="3" t="str">
        <f>IF($A185="ADD",IF(NOT(ISBLANK(AW185)),_xlfn.XLOOKUP(AW185,br_pier_type[lookupValue],br_pier_type[lookupKey],"ERROR"),""), "")</f>
        <v/>
      </c>
      <c r="AZ185" s="3" t="str">
        <f>IF($A185="ADD",IF(NOT(ISBLANK(AY185)),_xlfn.XLOOKUP(AY185,br_pier_cap_type[lookupValue],br_pier_cap_type[lookupKey],"ERROR"),""), "")</f>
        <v/>
      </c>
      <c r="BB185" s="3" t="str">
        <f>IF($A185="ADD",IF(NOT(ISBLANK(BA185)),_xlfn.XLOOKUP(BA185,br_bearing_type[lookupValue],br_bearing_type[lookupKey],"ERROR"),""), "")</f>
        <v/>
      </c>
      <c r="BD185" s="3" t="str">
        <f>IF($A185="ADD",IF(NOT(ISBLANK(BC185)),_xlfn.XLOOKUP(BC185,br_pier_type[lookupValue],br_pier_type[lookupKey],"ERROR"),""), "")</f>
        <v/>
      </c>
      <c r="BF185" s="3" t="str">
        <f>IF($A185="ADD",IF(NOT(ISBLANK(BE185)),_xlfn.XLOOKUP(BE185,br_pier_cap_type[lookupValue],br_pier_cap_type[lookupKey],"ERROR"),""), "")</f>
        <v/>
      </c>
      <c r="BH185" s="3" t="str">
        <f>IF($A185="ADD",IF(NOT(ISBLANK(BG185)),_xlfn.XLOOKUP(BG185,br_bearing_type[lookupValue],br_bearing_type[lookupKey],"ERROR"),""), "")</f>
        <v/>
      </c>
      <c r="BJ185" s="3" t="str">
        <f>IF($A185="ADD",IF(NOT(ISBLANK(BI185)),_xlfn.XLOOKUP(BI185,br_pier_type[lookupValue],br_pier_type[lookupKey],"ERROR"),""), "")</f>
        <v/>
      </c>
      <c r="BL185" s="3" t="str">
        <f>IF($A185="ADD",IF(NOT(ISBLANK(BK185)),_xlfn.XLOOKUP(BK185,br_pier_cap_type[lookupValue],br_pier_cap_type[lookupKey],"ERROR"),""), "")</f>
        <v/>
      </c>
      <c r="BN185" s="3" t="str">
        <f>IF($A185="ADD",IF(NOT(ISBLANK(BM185)),_xlfn.XLOOKUP(BM185,br_bearing_type[lookupValue],br_bearing_type[lookupKey],"ERROR"),""), "")</f>
        <v/>
      </c>
      <c r="BP185" s="3" t="str">
        <f>IF($A185="ADD",IF(NOT(ISBLANK(BO185)),_xlfn.XLOOKUP(BO185,br_pier_type[lookupValue],br_pier_type[lookupKey],"ERROR"),""), "")</f>
        <v/>
      </c>
      <c r="BR185" s="3" t="str">
        <f>IF($A185="ADD",IF(NOT(ISBLANK(BQ185)),_xlfn.XLOOKUP(BQ185,br_pier_cap_type[lookupValue],br_pier_cap_type[lookupKey],"ERROR"),""), "")</f>
        <v/>
      </c>
      <c r="BT185" s="3" t="str">
        <f>IF($A185="ADD",IF(NOT(ISBLANK(BS185)),_xlfn.XLOOKUP(BS185,br_bearing_type[lookupValue],br_bearing_type[lookupKey],"ERROR"),""), "")</f>
        <v/>
      </c>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T185" s="3" t="str">
        <f>IF($A185="ADD",IF(NOT(ISBLANK(CS185)),_xlfn.XLOOKUP(CS185,br_pier_type[lookupValue],br_pier_type[lookupKey],"ERROR"),""), "")</f>
        <v/>
      </c>
      <c r="CV185" s="3" t="str">
        <f>IF($A185="ADD",IF(NOT(ISBLANK(CU185)),_xlfn.XLOOKUP(CU185,br_pier_cap_type[lookupValue],br_pier_cap_type[lookupKey],"ERROR"),""), "")</f>
        <v/>
      </c>
      <c r="CX185" s="3" t="str">
        <f>IF($A185="ADD",IF(NOT(ISBLANK(CW185)),_xlfn.XLOOKUP(CW185,br_bearing_type[lookupValue],br_bearing_type[lookupKey],"ERROR"),""), "")</f>
        <v/>
      </c>
      <c r="CZ185" s="3" t="str">
        <f>IF($A185="ADD",IF(NOT(ISBLANK(CY185)),_xlfn.XLOOKUP(CY185,br_pier_type[lookupValue],br_pier_type[lookupKey],"ERROR"),""), "")</f>
        <v/>
      </c>
      <c r="DB185" s="3" t="str">
        <f>IF($A185="ADD",IF(NOT(ISBLANK(DA185)),_xlfn.XLOOKUP(DA185,br_pier_cap_type[lookupValue],br_pier_cap_type[lookupKey],"ERROR"),""), "")</f>
        <v/>
      </c>
      <c r="DD185" s="3" t="str">
        <f>IF($A185="ADD",IF(NOT(ISBLANK(DC185)),_xlfn.XLOOKUP(DC185,br_bearing_type[lookupValue],br_bearing_type[lookupKey],"ERROR"),""), "")</f>
        <v/>
      </c>
      <c r="DF185" s="3" t="str">
        <f>IF($A185="ADD",IF(NOT(ISBLANK(DE185)),_xlfn.XLOOKUP(DE185,br_pier_type[lookupValue],br_pier_type[lookupKey],"ERROR"),""), "")</f>
        <v/>
      </c>
      <c r="DH185" s="3" t="str">
        <f>IF($A185="ADD",IF(NOT(ISBLANK(DG185)),_xlfn.XLOOKUP(DG185,br_pier_cap_type[lookupValue],br_pier_cap_type[lookupKey],"ERROR"),""), "")</f>
        <v/>
      </c>
      <c r="DJ185" s="3" t="str">
        <f>IF($A185="ADD",IF(NOT(ISBLANK(DI185)),_xlfn.XLOOKUP(DI185,br_bearing_type[lookupValue],br_bearing_type[lookupKey],"ERROR"),""), "")</f>
        <v/>
      </c>
      <c r="DL185" s="3" t="str">
        <f>IF($A185="ADD",IF(NOT(ISBLANK(DK185)),_xlfn.XLOOKUP(DK185,br_pier_type[lookupValue],br_pier_type[lookupKey],"ERROR"),""), "")</f>
        <v/>
      </c>
      <c r="DN185" s="3" t="str">
        <f>IF($A185="ADD",IF(NOT(ISBLANK(DM185)),_xlfn.XLOOKUP(DM185,br_pier_cap_type[lookupValue],br_pier_cap_type[lookupKey],"ERROR"),""), "")</f>
        <v/>
      </c>
      <c r="DP185" s="3" t="str">
        <f>IF($A185="ADD",IF(NOT(ISBLANK(DO185)),_xlfn.XLOOKUP(DO185,br_bearing_type[lookupValue],br_bearing_type[lookupKey],"ERROR"),""), "")</f>
        <v/>
      </c>
      <c r="DR185" s="3" t="str">
        <f>IF($A185="ADD",IF(NOT(ISBLANK(DQ185)),_xlfn.XLOOKUP(DQ185,br_pier_type[lookupValue],br_pier_type[lookupKey],"ERROR"),""), "")</f>
        <v/>
      </c>
      <c r="DT185" s="3" t="str">
        <f>IF($A185="ADD",IF(NOT(ISBLANK(DS185)),_xlfn.XLOOKUP(DS185,br_pier_cap_type[lookupValue],br_pier_cap_type[lookupKey],"ERROR"),""), "")</f>
        <v/>
      </c>
      <c r="DV185" s="3" t="str">
        <f>IF($A185="ADD",IF(NOT(ISBLANK(DU185)),_xlfn.XLOOKUP(DU185,br_bearing_type[lookupValue],br_bearing_type[lookupKey],"ERROR"),""), "")</f>
        <v/>
      </c>
      <c r="DX185" s="3" t="str">
        <f>IF($A185="ADD",IF(NOT(ISBLANK(DW185)),_xlfn.XLOOKUP(DW185,br_pier_type[lookupValue],br_pier_type[lookupKey],"ERROR"),""), "")</f>
        <v/>
      </c>
      <c r="DZ185" s="3" t="str">
        <f>IF($A185="ADD",IF(NOT(ISBLANK(DY185)),_xlfn.XLOOKUP(DY185,br_pier_cap_type[lookupValue],br_pier_cap_type[lookupKey],"ERROR"),""), "")</f>
        <v/>
      </c>
      <c r="EB185" s="3" t="str">
        <f>IF($A185="ADD",IF(NOT(ISBLANK(EA185)),_xlfn.XLOOKUP(EA185,br_bearing_type[lookupValue],br_bearing_type[lookupKey],"ERROR"),""), "")</f>
        <v/>
      </c>
      <c r="EU185" s="6"/>
      <c r="EV185" s="6"/>
      <c r="EW185" s="6"/>
      <c r="EX185" s="6"/>
      <c r="EY185" s="6"/>
      <c r="EZ185" s="6"/>
      <c r="FA185" s="6"/>
      <c r="FB185" s="6"/>
      <c r="FC185" s="6"/>
      <c r="FD185" s="6"/>
      <c r="FE185" s="6"/>
      <c r="FF185" s="6"/>
      <c r="FG185" s="6"/>
      <c r="FH185" s="6"/>
      <c r="FI185" s="6"/>
      <c r="FJ185" s="6"/>
      <c r="FK185" s="6"/>
      <c r="FL185" s="6"/>
      <c r="FM185" s="6"/>
      <c r="FN185" s="6"/>
      <c r="FO185" s="6"/>
      <c r="FP185" s="6"/>
      <c r="FQ185" s="6"/>
      <c r="FR185" s="6"/>
      <c r="HU185" s="4"/>
      <c r="HX185" s="8"/>
      <c r="HY185" s="8"/>
      <c r="HZ185" s="4" t="str">
        <f t="shared" ca="1" si="6"/>
        <v/>
      </c>
      <c r="IA185" s="3" t="str">
        <f t="shared" si="7"/>
        <v/>
      </c>
      <c r="IB185" s="3" t="str">
        <f>IF($A185="","",IF((AND($A185="ADD",OR(IA185="",IA185="Local Authority"))),"L",(_xlfn.XLOOKUP(IA185,asset_owner[lookupValue],asset_owner[lookupKey],""))))</f>
        <v/>
      </c>
      <c r="IC185" s="9"/>
      <c r="IF185" s="8" t="str">
        <f t="shared" si="8"/>
        <v/>
      </c>
      <c r="IG185" s="7"/>
    </row>
    <row r="186" spans="2:241" x14ac:dyDescent="0.25">
      <c r="B186" s="5"/>
      <c r="C186" s="5"/>
      <c r="D186" s="6"/>
      <c r="E186" s="6"/>
      <c r="H186" s="3" t="str">
        <f>IF($A186="ADD",IF(NOT(ISBLANK(G186)),_xlfn.XLOOKUP(G186,br_found_type[lookupValue],br_found_type[lookupKey],"ERROR"),""), "")</f>
        <v/>
      </c>
      <c r="I186" s="4"/>
      <c r="K186" s="4"/>
      <c r="M186" s="3" t="str">
        <f>IF($A186="ADD",IF(NOT(ISBLANK(L186)),_xlfn.XLOOKUP(L186,br_found_mat[lookupValue],br_found_mat[lookupKey],"ERROR"),""), "")</f>
        <v/>
      </c>
      <c r="O186" s="3" t="str">
        <f>IF($A186="ADD",IF(NOT(ISBLANK(N186)),_xlfn.XLOOKUP(N186,found_cast_type[lookupValue],found_cast_type[lookupKey],"ERROR"),""), "")</f>
        <v/>
      </c>
      <c r="P186" s="4"/>
      <c r="R186" s="3" t="str">
        <f>IF($A186="ADD",IF(NOT(ISBLANK(Q186)),_xlfn.XLOOKUP(Q186,br_paint_system[lookupValue],br_paint_system[lookupKey],"ERROR"),""), "")</f>
        <v/>
      </c>
      <c r="T186" s="3" t="str">
        <f>IF($A186="ADD",IF(NOT(ISBLANK(S186)),_xlfn.XLOOKUP(S186,br_pier_type[lookupValue],br_pier_type[lookupKey],"ERROR"),""), "")</f>
        <v/>
      </c>
      <c r="V186" s="3" t="str">
        <f>IF($A186="ADD",IF(NOT(ISBLANK(U186)),_xlfn.XLOOKUP(U186,br_pier_cap_type[lookupValue],br_pier_cap_type[lookupKey],"ERROR"),""), "")</f>
        <v/>
      </c>
      <c r="X186" s="3" t="str">
        <f>IF($A186="ADD",IF(NOT(ISBLANK(W186)),_xlfn.XLOOKUP(W186,br_bearing_type[lookupValue],br_bearing_type[lookupKey],"ERROR"),""), "")</f>
        <v/>
      </c>
      <c r="Z186" s="3" t="str">
        <f>IF($A186="ADD",IF(NOT(ISBLANK(Y186)),_xlfn.XLOOKUP(Y186,br_pier_type[lookupValue],br_pier_type[lookupKey],"ERROR"),""), "")</f>
        <v/>
      </c>
      <c r="AB186" s="3" t="str">
        <f>IF($A186="ADD",IF(NOT(ISBLANK(AA186)),_xlfn.XLOOKUP(AA186,br_pier_cap_type[lookupValue],br_pier_cap_type[lookupKey],"ERROR"),""), "")</f>
        <v/>
      </c>
      <c r="AD186" s="3" t="str">
        <f>IF($A186="ADD",IF(NOT(ISBLANK(AC186)),_xlfn.XLOOKUP(AC186,br_bearing_type[lookupValue],br_bearing_type[lookupKey],"ERROR"),""), "")</f>
        <v/>
      </c>
      <c r="AF186" s="3" t="str">
        <f>IF($A186="ADD",IF(NOT(ISBLANK(AE186)),_xlfn.XLOOKUP(AE186,br_pier_type[lookupValue],br_pier_type[lookupKey],"ERROR"),""), "")</f>
        <v/>
      </c>
      <c r="AH186" s="3" t="str">
        <f>IF($A186="ADD",IF(NOT(ISBLANK(AG186)),_xlfn.XLOOKUP(AG186,br_pier_cap_type[lookupValue],br_pier_cap_type[lookupKey],"ERROR"),""), "")</f>
        <v/>
      </c>
      <c r="AJ186" s="3" t="str">
        <f>IF($A186="ADD",IF(NOT(ISBLANK(AI186)),_xlfn.XLOOKUP(AI186,br_bearing_type[lookupValue],br_bearing_type[lookupKey],"ERROR"),""), "")</f>
        <v/>
      </c>
      <c r="AL186" s="3" t="str">
        <f>IF($A186="ADD",IF(NOT(ISBLANK(AK186)),_xlfn.XLOOKUP(AK186,br_pier_type[lookupValue],br_pier_type[lookupKey],"ERROR"),""), "")</f>
        <v/>
      </c>
      <c r="AN186" s="3" t="str">
        <f>IF($A186="ADD",IF(NOT(ISBLANK(AM186)),_xlfn.XLOOKUP(AM186,br_pier_cap_type[lookupValue],br_pier_cap_type[lookupKey],"ERROR"),""), "")</f>
        <v/>
      </c>
      <c r="AP186" s="3" t="str">
        <f>IF($A186="ADD",IF(NOT(ISBLANK(AO186)),_xlfn.XLOOKUP(AO186,br_bearing_type[lookupValue],br_bearing_type[lookupKey],"ERROR"),""), "")</f>
        <v/>
      </c>
      <c r="AR186" s="3" t="str">
        <f>IF($A186="ADD",IF(NOT(ISBLANK(AQ186)),_xlfn.XLOOKUP(AQ186,br_pier_type[lookupValue],br_pier_type[lookupKey],"ERROR"),""), "")</f>
        <v/>
      </c>
      <c r="AT186" s="3" t="str">
        <f>IF($A186="ADD",IF(NOT(ISBLANK(AS186)),_xlfn.XLOOKUP(AS186,br_pier_cap_type[lookupValue],br_pier_cap_type[lookupKey],"ERROR"),""), "")</f>
        <v/>
      </c>
      <c r="AV186" s="3" t="str">
        <f>IF($A186="ADD",IF(NOT(ISBLANK(AU186)),_xlfn.XLOOKUP(AU186,br_bearing_type[lookupValue],br_bearing_type[lookupKey],"ERROR"),""), "")</f>
        <v/>
      </c>
      <c r="AX186" s="3" t="str">
        <f>IF($A186="ADD",IF(NOT(ISBLANK(AW186)),_xlfn.XLOOKUP(AW186,br_pier_type[lookupValue],br_pier_type[lookupKey],"ERROR"),""), "")</f>
        <v/>
      </c>
      <c r="AZ186" s="3" t="str">
        <f>IF($A186="ADD",IF(NOT(ISBLANK(AY186)),_xlfn.XLOOKUP(AY186,br_pier_cap_type[lookupValue],br_pier_cap_type[lookupKey],"ERROR"),""), "")</f>
        <v/>
      </c>
      <c r="BB186" s="3" t="str">
        <f>IF($A186="ADD",IF(NOT(ISBLANK(BA186)),_xlfn.XLOOKUP(BA186,br_bearing_type[lookupValue],br_bearing_type[lookupKey],"ERROR"),""), "")</f>
        <v/>
      </c>
      <c r="BD186" s="3" t="str">
        <f>IF($A186="ADD",IF(NOT(ISBLANK(BC186)),_xlfn.XLOOKUP(BC186,br_pier_type[lookupValue],br_pier_type[lookupKey],"ERROR"),""), "")</f>
        <v/>
      </c>
      <c r="BF186" s="3" t="str">
        <f>IF($A186="ADD",IF(NOT(ISBLANK(BE186)),_xlfn.XLOOKUP(BE186,br_pier_cap_type[lookupValue],br_pier_cap_type[lookupKey],"ERROR"),""), "")</f>
        <v/>
      </c>
      <c r="BH186" s="3" t="str">
        <f>IF($A186="ADD",IF(NOT(ISBLANK(BG186)),_xlfn.XLOOKUP(BG186,br_bearing_type[lookupValue],br_bearing_type[lookupKey],"ERROR"),""), "")</f>
        <v/>
      </c>
      <c r="BJ186" s="3" t="str">
        <f>IF($A186="ADD",IF(NOT(ISBLANK(BI186)),_xlfn.XLOOKUP(BI186,br_pier_type[lookupValue],br_pier_type[lookupKey],"ERROR"),""), "")</f>
        <v/>
      </c>
      <c r="BL186" s="3" t="str">
        <f>IF($A186="ADD",IF(NOT(ISBLANK(BK186)),_xlfn.XLOOKUP(BK186,br_pier_cap_type[lookupValue],br_pier_cap_type[lookupKey],"ERROR"),""), "")</f>
        <v/>
      </c>
      <c r="BN186" s="3" t="str">
        <f>IF($A186="ADD",IF(NOT(ISBLANK(BM186)),_xlfn.XLOOKUP(BM186,br_bearing_type[lookupValue],br_bearing_type[lookupKey],"ERROR"),""), "")</f>
        <v/>
      </c>
      <c r="BP186" s="3" t="str">
        <f>IF($A186="ADD",IF(NOT(ISBLANK(BO186)),_xlfn.XLOOKUP(BO186,br_pier_type[lookupValue],br_pier_type[lookupKey],"ERROR"),""), "")</f>
        <v/>
      </c>
      <c r="BR186" s="3" t="str">
        <f>IF($A186="ADD",IF(NOT(ISBLANK(BQ186)),_xlfn.XLOOKUP(BQ186,br_pier_cap_type[lookupValue],br_pier_cap_type[lookupKey],"ERROR"),""), "")</f>
        <v/>
      </c>
      <c r="BT186" s="3" t="str">
        <f>IF($A186="ADD",IF(NOT(ISBLANK(BS186)),_xlfn.XLOOKUP(BS186,br_bearing_type[lookupValue],br_bearing_type[lookupKey],"ERROR"),""), "")</f>
        <v/>
      </c>
      <c r="BU186" s="6"/>
      <c r="BV186" s="6"/>
      <c r="BW186" s="6"/>
      <c r="BX186" s="6"/>
      <c r="BY186" s="6"/>
      <c r="BZ186" s="6"/>
      <c r="CA186" s="6"/>
      <c r="CB186" s="6"/>
      <c r="CC186" s="6"/>
      <c r="CD186" s="6"/>
      <c r="CE186" s="6"/>
      <c r="CF186" s="6"/>
      <c r="CG186" s="6"/>
      <c r="CH186" s="6"/>
      <c r="CI186" s="6"/>
      <c r="CJ186" s="6"/>
      <c r="CK186" s="6"/>
      <c r="CL186" s="6"/>
      <c r="CM186" s="6"/>
      <c r="CN186" s="6"/>
      <c r="CO186" s="6"/>
      <c r="CP186" s="6"/>
      <c r="CQ186" s="6"/>
      <c r="CR186" s="6"/>
      <c r="CT186" s="3" t="str">
        <f>IF($A186="ADD",IF(NOT(ISBLANK(CS186)),_xlfn.XLOOKUP(CS186,br_pier_type[lookupValue],br_pier_type[lookupKey],"ERROR"),""), "")</f>
        <v/>
      </c>
      <c r="CV186" s="3" t="str">
        <f>IF($A186="ADD",IF(NOT(ISBLANK(CU186)),_xlfn.XLOOKUP(CU186,br_pier_cap_type[lookupValue],br_pier_cap_type[lookupKey],"ERROR"),""), "")</f>
        <v/>
      </c>
      <c r="CX186" s="3" t="str">
        <f>IF($A186="ADD",IF(NOT(ISBLANK(CW186)),_xlfn.XLOOKUP(CW186,br_bearing_type[lookupValue],br_bearing_type[lookupKey],"ERROR"),""), "")</f>
        <v/>
      </c>
      <c r="CZ186" s="3" t="str">
        <f>IF($A186="ADD",IF(NOT(ISBLANK(CY186)),_xlfn.XLOOKUP(CY186,br_pier_type[lookupValue],br_pier_type[lookupKey],"ERROR"),""), "")</f>
        <v/>
      </c>
      <c r="DB186" s="3" t="str">
        <f>IF($A186="ADD",IF(NOT(ISBLANK(DA186)),_xlfn.XLOOKUP(DA186,br_pier_cap_type[lookupValue],br_pier_cap_type[lookupKey],"ERROR"),""), "")</f>
        <v/>
      </c>
      <c r="DD186" s="3" t="str">
        <f>IF($A186="ADD",IF(NOT(ISBLANK(DC186)),_xlfn.XLOOKUP(DC186,br_bearing_type[lookupValue],br_bearing_type[lookupKey],"ERROR"),""), "")</f>
        <v/>
      </c>
      <c r="DF186" s="3" t="str">
        <f>IF($A186="ADD",IF(NOT(ISBLANK(DE186)),_xlfn.XLOOKUP(DE186,br_pier_type[lookupValue],br_pier_type[lookupKey],"ERROR"),""), "")</f>
        <v/>
      </c>
      <c r="DH186" s="3" t="str">
        <f>IF($A186="ADD",IF(NOT(ISBLANK(DG186)),_xlfn.XLOOKUP(DG186,br_pier_cap_type[lookupValue],br_pier_cap_type[lookupKey],"ERROR"),""), "")</f>
        <v/>
      </c>
      <c r="DJ186" s="3" t="str">
        <f>IF($A186="ADD",IF(NOT(ISBLANK(DI186)),_xlfn.XLOOKUP(DI186,br_bearing_type[lookupValue],br_bearing_type[lookupKey],"ERROR"),""), "")</f>
        <v/>
      </c>
      <c r="DL186" s="3" t="str">
        <f>IF($A186="ADD",IF(NOT(ISBLANK(DK186)),_xlfn.XLOOKUP(DK186,br_pier_type[lookupValue],br_pier_type[lookupKey],"ERROR"),""), "")</f>
        <v/>
      </c>
      <c r="DN186" s="3" t="str">
        <f>IF($A186="ADD",IF(NOT(ISBLANK(DM186)),_xlfn.XLOOKUP(DM186,br_pier_cap_type[lookupValue],br_pier_cap_type[lookupKey],"ERROR"),""), "")</f>
        <v/>
      </c>
      <c r="DP186" s="3" t="str">
        <f>IF($A186="ADD",IF(NOT(ISBLANK(DO186)),_xlfn.XLOOKUP(DO186,br_bearing_type[lookupValue],br_bearing_type[lookupKey],"ERROR"),""), "")</f>
        <v/>
      </c>
      <c r="DR186" s="3" t="str">
        <f>IF($A186="ADD",IF(NOT(ISBLANK(DQ186)),_xlfn.XLOOKUP(DQ186,br_pier_type[lookupValue],br_pier_type[lookupKey],"ERROR"),""), "")</f>
        <v/>
      </c>
      <c r="DT186" s="3" t="str">
        <f>IF($A186="ADD",IF(NOT(ISBLANK(DS186)),_xlfn.XLOOKUP(DS186,br_pier_cap_type[lookupValue],br_pier_cap_type[lookupKey],"ERROR"),""), "")</f>
        <v/>
      </c>
      <c r="DV186" s="3" t="str">
        <f>IF($A186="ADD",IF(NOT(ISBLANK(DU186)),_xlfn.XLOOKUP(DU186,br_bearing_type[lookupValue],br_bearing_type[lookupKey],"ERROR"),""), "")</f>
        <v/>
      </c>
      <c r="DX186" s="3" t="str">
        <f>IF($A186="ADD",IF(NOT(ISBLANK(DW186)),_xlfn.XLOOKUP(DW186,br_pier_type[lookupValue],br_pier_type[lookupKey],"ERROR"),""), "")</f>
        <v/>
      </c>
      <c r="DZ186" s="3" t="str">
        <f>IF($A186="ADD",IF(NOT(ISBLANK(DY186)),_xlfn.XLOOKUP(DY186,br_pier_cap_type[lookupValue],br_pier_cap_type[lookupKey],"ERROR"),""), "")</f>
        <v/>
      </c>
      <c r="EB186" s="3" t="str">
        <f>IF($A186="ADD",IF(NOT(ISBLANK(EA186)),_xlfn.XLOOKUP(EA186,br_bearing_type[lookupValue],br_bearing_type[lookupKey],"ERROR"),""), "")</f>
        <v/>
      </c>
      <c r="EU186" s="6"/>
      <c r="EV186" s="6"/>
      <c r="EW186" s="6"/>
      <c r="EX186" s="6"/>
      <c r="EY186" s="6"/>
      <c r="EZ186" s="6"/>
      <c r="FA186" s="6"/>
      <c r="FB186" s="6"/>
      <c r="FC186" s="6"/>
      <c r="FD186" s="6"/>
      <c r="FE186" s="6"/>
      <c r="FF186" s="6"/>
      <c r="FG186" s="6"/>
      <c r="FH186" s="6"/>
      <c r="FI186" s="6"/>
      <c r="FJ186" s="6"/>
      <c r="FK186" s="6"/>
      <c r="FL186" s="6"/>
      <c r="FM186" s="6"/>
      <c r="FN186" s="6"/>
      <c r="FO186" s="6"/>
      <c r="FP186" s="6"/>
      <c r="FQ186" s="6"/>
      <c r="FR186" s="6"/>
      <c r="HU186" s="4"/>
      <c r="HX186" s="8"/>
      <c r="HY186" s="8"/>
      <c r="HZ186" s="4" t="str">
        <f t="shared" ca="1" si="6"/>
        <v/>
      </c>
      <c r="IA186" s="3" t="str">
        <f t="shared" si="7"/>
        <v/>
      </c>
      <c r="IB186" s="3" t="str">
        <f>IF($A186="","",IF((AND($A186="ADD",OR(IA186="",IA186="Local Authority"))),"L",(_xlfn.XLOOKUP(IA186,asset_owner[lookupValue],asset_owner[lookupKey],""))))</f>
        <v/>
      </c>
      <c r="IC186" s="9"/>
      <c r="IF186" s="8" t="str">
        <f t="shared" si="8"/>
        <v/>
      </c>
      <c r="IG186" s="7"/>
    </row>
    <row r="187" spans="2:241" x14ac:dyDescent="0.25">
      <c r="B187" s="5"/>
      <c r="C187" s="5"/>
      <c r="D187" s="6"/>
      <c r="E187" s="6"/>
      <c r="H187" s="3" t="str">
        <f>IF($A187="ADD",IF(NOT(ISBLANK(G187)),_xlfn.XLOOKUP(G187,br_found_type[lookupValue],br_found_type[lookupKey],"ERROR"),""), "")</f>
        <v/>
      </c>
      <c r="I187" s="4"/>
      <c r="K187" s="4"/>
      <c r="M187" s="3" t="str">
        <f>IF($A187="ADD",IF(NOT(ISBLANK(L187)),_xlfn.XLOOKUP(L187,br_found_mat[lookupValue],br_found_mat[lookupKey],"ERROR"),""), "")</f>
        <v/>
      </c>
      <c r="O187" s="3" t="str">
        <f>IF($A187="ADD",IF(NOT(ISBLANK(N187)),_xlfn.XLOOKUP(N187,found_cast_type[lookupValue],found_cast_type[lookupKey],"ERROR"),""), "")</f>
        <v/>
      </c>
      <c r="P187" s="4"/>
      <c r="R187" s="3" t="str">
        <f>IF($A187="ADD",IF(NOT(ISBLANK(Q187)),_xlfn.XLOOKUP(Q187,br_paint_system[lookupValue],br_paint_system[lookupKey],"ERROR"),""), "")</f>
        <v/>
      </c>
      <c r="T187" s="3" t="str">
        <f>IF($A187="ADD",IF(NOT(ISBLANK(S187)),_xlfn.XLOOKUP(S187,br_pier_type[lookupValue],br_pier_type[lookupKey],"ERROR"),""), "")</f>
        <v/>
      </c>
      <c r="V187" s="3" t="str">
        <f>IF($A187="ADD",IF(NOT(ISBLANK(U187)),_xlfn.XLOOKUP(U187,br_pier_cap_type[lookupValue],br_pier_cap_type[lookupKey],"ERROR"),""), "")</f>
        <v/>
      </c>
      <c r="X187" s="3" t="str">
        <f>IF($A187="ADD",IF(NOT(ISBLANK(W187)),_xlfn.XLOOKUP(W187,br_bearing_type[lookupValue],br_bearing_type[lookupKey],"ERROR"),""), "")</f>
        <v/>
      </c>
      <c r="Z187" s="3" t="str">
        <f>IF($A187="ADD",IF(NOT(ISBLANK(Y187)),_xlfn.XLOOKUP(Y187,br_pier_type[lookupValue],br_pier_type[lookupKey],"ERROR"),""), "")</f>
        <v/>
      </c>
      <c r="AB187" s="3" t="str">
        <f>IF($A187="ADD",IF(NOT(ISBLANK(AA187)),_xlfn.XLOOKUP(AA187,br_pier_cap_type[lookupValue],br_pier_cap_type[lookupKey],"ERROR"),""), "")</f>
        <v/>
      </c>
      <c r="AD187" s="3" t="str">
        <f>IF($A187="ADD",IF(NOT(ISBLANK(AC187)),_xlfn.XLOOKUP(AC187,br_bearing_type[lookupValue],br_bearing_type[lookupKey],"ERROR"),""), "")</f>
        <v/>
      </c>
      <c r="AF187" s="3" t="str">
        <f>IF($A187="ADD",IF(NOT(ISBLANK(AE187)),_xlfn.XLOOKUP(AE187,br_pier_type[lookupValue],br_pier_type[lookupKey],"ERROR"),""), "")</f>
        <v/>
      </c>
      <c r="AH187" s="3" t="str">
        <f>IF($A187="ADD",IF(NOT(ISBLANK(AG187)),_xlfn.XLOOKUP(AG187,br_pier_cap_type[lookupValue],br_pier_cap_type[lookupKey],"ERROR"),""), "")</f>
        <v/>
      </c>
      <c r="AJ187" s="3" t="str">
        <f>IF($A187="ADD",IF(NOT(ISBLANK(AI187)),_xlfn.XLOOKUP(AI187,br_bearing_type[lookupValue],br_bearing_type[lookupKey],"ERROR"),""), "")</f>
        <v/>
      </c>
      <c r="AL187" s="3" t="str">
        <f>IF($A187="ADD",IF(NOT(ISBLANK(AK187)),_xlfn.XLOOKUP(AK187,br_pier_type[lookupValue],br_pier_type[lookupKey],"ERROR"),""), "")</f>
        <v/>
      </c>
      <c r="AN187" s="3" t="str">
        <f>IF($A187="ADD",IF(NOT(ISBLANK(AM187)),_xlfn.XLOOKUP(AM187,br_pier_cap_type[lookupValue],br_pier_cap_type[lookupKey],"ERROR"),""), "")</f>
        <v/>
      </c>
      <c r="AP187" s="3" t="str">
        <f>IF($A187="ADD",IF(NOT(ISBLANK(AO187)),_xlfn.XLOOKUP(AO187,br_bearing_type[lookupValue],br_bearing_type[lookupKey],"ERROR"),""), "")</f>
        <v/>
      </c>
      <c r="AR187" s="3" t="str">
        <f>IF($A187="ADD",IF(NOT(ISBLANK(AQ187)),_xlfn.XLOOKUP(AQ187,br_pier_type[lookupValue],br_pier_type[lookupKey],"ERROR"),""), "")</f>
        <v/>
      </c>
      <c r="AT187" s="3" t="str">
        <f>IF($A187="ADD",IF(NOT(ISBLANK(AS187)),_xlfn.XLOOKUP(AS187,br_pier_cap_type[lookupValue],br_pier_cap_type[lookupKey],"ERROR"),""), "")</f>
        <v/>
      </c>
      <c r="AV187" s="3" t="str">
        <f>IF($A187="ADD",IF(NOT(ISBLANK(AU187)),_xlfn.XLOOKUP(AU187,br_bearing_type[lookupValue],br_bearing_type[lookupKey],"ERROR"),""), "")</f>
        <v/>
      </c>
      <c r="AX187" s="3" t="str">
        <f>IF($A187="ADD",IF(NOT(ISBLANK(AW187)),_xlfn.XLOOKUP(AW187,br_pier_type[lookupValue],br_pier_type[lookupKey],"ERROR"),""), "")</f>
        <v/>
      </c>
      <c r="AZ187" s="3" t="str">
        <f>IF($A187="ADD",IF(NOT(ISBLANK(AY187)),_xlfn.XLOOKUP(AY187,br_pier_cap_type[lookupValue],br_pier_cap_type[lookupKey],"ERROR"),""), "")</f>
        <v/>
      </c>
      <c r="BB187" s="3" t="str">
        <f>IF($A187="ADD",IF(NOT(ISBLANK(BA187)),_xlfn.XLOOKUP(BA187,br_bearing_type[lookupValue],br_bearing_type[lookupKey],"ERROR"),""), "")</f>
        <v/>
      </c>
      <c r="BD187" s="3" t="str">
        <f>IF($A187="ADD",IF(NOT(ISBLANK(BC187)),_xlfn.XLOOKUP(BC187,br_pier_type[lookupValue],br_pier_type[lookupKey],"ERROR"),""), "")</f>
        <v/>
      </c>
      <c r="BF187" s="3" t="str">
        <f>IF($A187="ADD",IF(NOT(ISBLANK(BE187)),_xlfn.XLOOKUP(BE187,br_pier_cap_type[lookupValue],br_pier_cap_type[lookupKey],"ERROR"),""), "")</f>
        <v/>
      </c>
      <c r="BH187" s="3" t="str">
        <f>IF($A187="ADD",IF(NOT(ISBLANK(BG187)),_xlfn.XLOOKUP(BG187,br_bearing_type[lookupValue],br_bearing_type[lookupKey],"ERROR"),""), "")</f>
        <v/>
      </c>
      <c r="BJ187" s="3" t="str">
        <f>IF($A187="ADD",IF(NOT(ISBLANK(BI187)),_xlfn.XLOOKUP(BI187,br_pier_type[lookupValue],br_pier_type[lookupKey],"ERROR"),""), "")</f>
        <v/>
      </c>
      <c r="BL187" s="3" t="str">
        <f>IF($A187="ADD",IF(NOT(ISBLANK(BK187)),_xlfn.XLOOKUP(BK187,br_pier_cap_type[lookupValue],br_pier_cap_type[lookupKey],"ERROR"),""), "")</f>
        <v/>
      </c>
      <c r="BN187" s="3" t="str">
        <f>IF($A187="ADD",IF(NOT(ISBLANK(BM187)),_xlfn.XLOOKUP(BM187,br_bearing_type[lookupValue],br_bearing_type[lookupKey],"ERROR"),""), "")</f>
        <v/>
      </c>
      <c r="BP187" s="3" t="str">
        <f>IF($A187="ADD",IF(NOT(ISBLANK(BO187)),_xlfn.XLOOKUP(BO187,br_pier_type[lookupValue],br_pier_type[lookupKey],"ERROR"),""), "")</f>
        <v/>
      </c>
      <c r="BR187" s="3" t="str">
        <f>IF($A187="ADD",IF(NOT(ISBLANK(BQ187)),_xlfn.XLOOKUP(BQ187,br_pier_cap_type[lookupValue],br_pier_cap_type[lookupKey],"ERROR"),""), "")</f>
        <v/>
      </c>
      <c r="BT187" s="3" t="str">
        <f>IF($A187="ADD",IF(NOT(ISBLANK(BS187)),_xlfn.XLOOKUP(BS187,br_bearing_type[lookupValue],br_bearing_type[lookupKey],"ERROR"),""), "")</f>
        <v/>
      </c>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T187" s="3" t="str">
        <f>IF($A187="ADD",IF(NOT(ISBLANK(CS187)),_xlfn.XLOOKUP(CS187,br_pier_type[lookupValue],br_pier_type[lookupKey],"ERROR"),""), "")</f>
        <v/>
      </c>
      <c r="CV187" s="3" t="str">
        <f>IF($A187="ADD",IF(NOT(ISBLANK(CU187)),_xlfn.XLOOKUP(CU187,br_pier_cap_type[lookupValue],br_pier_cap_type[lookupKey],"ERROR"),""), "")</f>
        <v/>
      </c>
      <c r="CX187" s="3" t="str">
        <f>IF($A187="ADD",IF(NOT(ISBLANK(CW187)),_xlfn.XLOOKUP(CW187,br_bearing_type[lookupValue],br_bearing_type[lookupKey],"ERROR"),""), "")</f>
        <v/>
      </c>
      <c r="CZ187" s="3" t="str">
        <f>IF($A187="ADD",IF(NOT(ISBLANK(CY187)),_xlfn.XLOOKUP(CY187,br_pier_type[lookupValue],br_pier_type[lookupKey],"ERROR"),""), "")</f>
        <v/>
      </c>
      <c r="DB187" s="3" t="str">
        <f>IF($A187="ADD",IF(NOT(ISBLANK(DA187)),_xlfn.XLOOKUP(DA187,br_pier_cap_type[lookupValue],br_pier_cap_type[lookupKey],"ERROR"),""), "")</f>
        <v/>
      </c>
      <c r="DD187" s="3" t="str">
        <f>IF($A187="ADD",IF(NOT(ISBLANK(DC187)),_xlfn.XLOOKUP(DC187,br_bearing_type[lookupValue],br_bearing_type[lookupKey],"ERROR"),""), "")</f>
        <v/>
      </c>
      <c r="DF187" s="3" t="str">
        <f>IF($A187="ADD",IF(NOT(ISBLANK(DE187)),_xlfn.XLOOKUP(DE187,br_pier_type[lookupValue],br_pier_type[lookupKey],"ERROR"),""), "")</f>
        <v/>
      </c>
      <c r="DH187" s="3" t="str">
        <f>IF($A187="ADD",IF(NOT(ISBLANK(DG187)),_xlfn.XLOOKUP(DG187,br_pier_cap_type[lookupValue],br_pier_cap_type[lookupKey],"ERROR"),""), "")</f>
        <v/>
      </c>
      <c r="DJ187" s="3" t="str">
        <f>IF($A187="ADD",IF(NOT(ISBLANK(DI187)),_xlfn.XLOOKUP(DI187,br_bearing_type[lookupValue],br_bearing_type[lookupKey],"ERROR"),""), "")</f>
        <v/>
      </c>
      <c r="DL187" s="3" t="str">
        <f>IF($A187="ADD",IF(NOT(ISBLANK(DK187)),_xlfn.XLOOKUP(DK187,br_pier_type[lookupValue],br_pier_type[lookupKey],"ERROR"),""), "")</f>
        <v/>
      </c>
      <c r="DN187" s="3" t="str">
        <f>IF($A187="ADD",IF(NOT(ISBLANK(DM187)),_xlfn.XLOOKUP(DM187,br_pier_cap_type[lookupValue],br_pier_cap_type[lookupKey],"ERROR"),""), "")</f>
        <v/>
      </c>
      <c r="DP187" s="3" t="str">
        <f>IF($A187="ADD",IF(NOT(ISBLANK(DO187)),_xlfn.XLOOKUP(DO187,br_bearing_type[lookupValue],br_bearing_type[lookupKey],"ERROR"),""), "")</f>
        <v/>
      </c>
      <c r="DR187" s="3" t="str">
        <f>IF($A187="ADD",IF(NOT(ISBLANK(DQ187)),_xlfn.XLOOKUP(DQ187,br_pier_type[lookupValue],br_pier_type[lookupKey],"ERROR"),""), "")</f>
        <v/>
      </c>
      <c r="DT187" s="3" t="str">
        <f>IF($A187="ADD",IF(NOT(ISBLANK(DS187)),_xlfn.XLOOKUP(DS187,br_pier_cap_type[lookupValue],br_pier_cap_type[lookupKey],"ERROR"),""), "")</f>
        <v/>
      </c>
      <c r="DV187" s="3" t="str">
        <f>IF($A187="ADD",IF(NOT(ISBLANK(DU187)),_xlfn.XLOOKUP(DU187,br_bearing_type[lookupValue],br_bearing_type[lookupKey],"ERROR"),""), "")</f>
        <v/>
      </c>
      <c r="DX187" s="3" t="str">
        <f>IF($A187="ADD",IF(NOT(ISBLANK(DW187)),_xlfn.XLOOKUP(DW187,br_pier_type[lookupValue],br_pier_type[lookupKey],"ERROR"),""), "")</f>
        <v/>
      </c>
      <c r="DZ187" s="3" t="str">
        <f>IF($A187="ADD",IF(NOT(ISBLANK(DY187)),_xlfn.XLOOKUP(DY187,br_pier_cap_type[lookupValue],br_pier_cap_type[lookupKey],"ERROR"),""), "")</f>
        <v/>
      </c>
      <c r="EB187" s="3" t="str">
        <f>IF($A187="ADD",IF(NOT(ISBLANK(EA187)),_xlfn.XLOOKUP(EA187,br_bearing_type[lookupValue],br_bearing_type[lookupKey],"ERROR"),""), "")</f>
        <v/>
      </c>
      <c r="EU187" s="6"/>
      <c r="EV187" s="6"/>
      <c r="EW187" s="6"/>
      <c r="EX187" s="6"/>
      <c r="EY187" s="6"/>
      <c r="EZ187" s="6"/>
      <c r="FA187" s="6"/>
      <c r="FB187" s="6"/>
      <c r="FC187" s="6"/>
      <c r="FD187" s="6"/>
      <c r="FE187" s="6"/>
      <c r="FF187" s="6"/>
      <c r="FG187" s="6"/>
      <c r="FH187" s="6"/>
      <c r="FI187" s="6"/>
      <c r="FJ187" s="6"/>
      <c r="FK187" s="6"/>
      <c r="FL187" s="6"/>
      <c r="FM187" s="6"/>
      <c r="FN187" s="6"/>
      <c r="FO187" s="6"/>
      <c r="FP187" s="6"/>
      <c r="FQ187" s="6"/>
      <c r="FR187" s="6"/>
      <c r="HU187" s="4"/>
      <c r="HX187" s="8"/>
      <c r="HY187" s="8"/>
      <c r="HZ187" s="4" t="str">
        <f t="shared" ca="1" si="6"/>
        <v/>
      </c>
      <c r="IA187" s="3" t="str">
        <f t="shared" si="7"/>
        <v/>
      </c>
      <c r="IB187" s="3" t="str">
        <f>IF($A187="","",IF((AND($A187="ADD",OR(IA187="",IA187="Local Authority"))),"L",(_xlfn.XLOOKUP(IA187,asset_owner[lookupValue],asset_owner[lookupKey],""))))</f>
        <v/>
      </c>
      <c r="IC187" s="9"/>
      <c r="IF187" s="8" t="str">
        <f t="shared" si="8"/>
        <v/>
      </c>
      <c r="IG187" s="7"/>
    </row>
    <row r="188" spans="2:241" x14ac:dyDescent="0.25">
      <c r="B188" s="5"/>
      <c r="C188" s="5"/>
      <c r="D188" s="6"/>
      <c r="E188" s="6"/>
      <c r="H188" s="3" t="str">
        <f>IF($A188="ADD",IF(NOT(ISBLANK(G188)),_xlfn.XLOOKUP(G188,br_found_type[lookupValue],br_found_type[lookupKey],"ERROR"),""), "")</f>
        <v/>
      </c>
      <c r="I188" s="4"/>
      <c r="K188" s="4"/>
      <c r="M188" s="3" t="str">
        <f>IF($A188="ADD",IF(NOT(ISBLANK(L188)),_xlfn.XLOOKUP(L188,br_found_mat[lookupValue],br_found_mat[lookupKey],"ERROR"),""), "")</f>
        <v/>
      </c>
      <c r="O188" s="3" t="str">
        <f>IF($A188="ADD",IF(NOT(ISBLANK(N188)),_xlfn.XLOOKUP(N188,found_cast_type[lookupValue],found_cast_type[lookupKey],"ERROR"),""), "")</f>
        <v/>
      </c>
      <c r="P188" s="4"/>
      <c r="R188" s="3" t="str">
        <f>IF($A188="ADD",IF(NOT(ISBLANK(Q188)),_xlfn.XLOOKUP(Q188,br_paint_system[lookupValue],br_paint_system[lookupKey],"ERROR"),""), "")</f>
        <v/>
      </c>
      <c r="T188" s="3" t="str">
        <f>IF($A188="ADD",IF(NOT(ISBLANK(S188)),_xlfn.XLOOKUP(S188,br_pier_type[lookupValue],br_pier_type[lookupKey],"ERROR"),""), "")</f>
        <v/>
      </c>
      <c r="V188" s="3" t="str">
        <f>IF($A188="ADD",IF(NOT(ISBLANK(U188)),_xlfn.XLOOKUP(U188,br_pier_cap_type[lookupValue],br_pier_cap_type[lookupKey],"ERROR"),""), "")</f>
        <v/>
      </c>
      <c r="X188" s="3" t="str">
        <f>IF($A188="ADD",IF(NOT(ISBLANK(W188)),_xlfn.XLOOKUP(W188,br_bearing_type[lookupValue],br_bearing_type[lookupKey],"ERROR"),""), "")</f>
        <v/>
      </c>
      <c r="Z188" s="3" t="str">
        <f>IF($A188="ADD",IF(NOT(ISBLANK(Y188)),_xlfn.XLOOKUP(Y188,br_pier_type[lookupValue],br_pier_type[lookupKey],"ERROR"),""), "")</f>
        <v/>
      </c>
      <c r="AB188" s="3" t="str">
        <f>IF($A188="ADD",IF(NOT(ISBLANK(AA188)),_xlfn.XLOOKUP(AA188,br_pier_cap_type[lookupValue],br_pier_cap_type[lookupKey],"ERROR"),""), "")</f>
        <v/>
      </c>
      <c r="AD188" s="3" t="str">
        <f>IF($A188="ADD",IF(NOT(ISBLANK(AC188)),_xlfn.XLOOKUP(AC188,br_bearing_type[lookupValue],br_bearing_type[lookupKey],"ERROR"),""), "")</f>
        <v/>
      </c>
      <c r="AF188" s="3" t="str">
        <f>IF($A188="ADD",IF(NOT(ISBLANK(AE188)),_xlfn.XLOOKUP(AE188,br_pier_type[lookupValue],br_pier_type[lookupKey],"ERROR"),""), "")</f>
        <v/>
      </c>
      <c r="AH188" s="3" t="str">
        <f>IF($A188="ADD",IF(NOT(ISBLANK(AG188)),_xlfn.XLOOKUP(AG188,br_pier_cap_type[lookupValue],br_pier_cap_type[lookupKey],"ERROR"),""), "")</f>
        <v/>
      </c>
      <c r="AJ188" s="3" t="str">
        <f>IF($A188="ADD",IF(NOT(ISBLANK(AI188)),_xlfn.XLOOKUP(AI188,br_bearing_type[lookupValue],br_bearing_type[lookupKey],"ERROR"),""), "")</f>
        <v/>
      </c>
      <c r="AL188" s="3" t="str">
        <f>IF($A188="ADD",IF(NOT(ISBLANK(AK188)),_xlfn.XLOOKUP(AK188,br_pier_type[lookupValue],br_pier_type[lookupKey],"ERROR"),""), "")</f>
        <v/>
      </c>
      <c r="AN188" s="3" t="str">
        <f>IF($A188="ADD",IF(NOT(ISBLANK(AM188)),_xlfn.XLOOKUP(AM188,br_pier_cap_type[lookupValue],br_pier_cap_type[lookupKey],"ERROR"),""), "")</f>
        <v/>
      </c>
      <c r="AP188" s="3" t="str">
        <f>IF($A188="ADD",IF(NOT(ISBLANK(AO188)),_xlfn.XLOOKUP(AO188,br_bearing_type[lookupValue],br_bearing_type[lookupKey],"ERROR"),""), "")</f>
        <v/>
      </c>
      <c r="AR188" s="3" t="str">
        <f>IF($A188="ADD",IF(NOT(ISBLANK(AQ188)),_xlfn.XLOOKUP(AQ188,br_pier_type[lookupValue],br_pier_type[lookupKey],"ERROR"),""), "")</f>
        <v/>
      </c>
      <c r="AT188" s="3" t="str">
        <f>IF($A188="ADD",IF(NOT(ISBLANK(AS188)),_xlfn.XLOOKUP(AS188,br_pier_cap_type[lookupValue],br_pier_cap_type[lookupKey],"ERROR"),""), "")</f>
        <v/>
      </c>
      <c r="AV188" s="3" t="str">
        <f>IF($A188="ADD",IF(NOT(ISBLANK(AU188)),_xlfn.XLOOKUP(AU188,br_bearing_type[lookupValue],br_bearing_type[lookupKey],"ERROR"),""), "")</f>
        <v/>
      </c>
      <c r="AX188" s="3" t="str">
        <f>IF($A188="ADD",IF(NOT(ISBLANK(AW188)),_xlfn.XLOOKUP(AW188,br_pier_type[lookupValue],br_pier_type[lookupKey],"ERROR"),""), "")</f>
        <v/>
      </c>
      <c r="AZ188" s="3" t="str">
        <f>IF($A188="ADD",IF(NOT(ISBLANK(AY188)),_xlfn.XLOOKUP(AY188,br_pier_cap_type[lookupValue],br_pier_cap_type[lookupKey],"ERROR"),""), "")</f>
        <v/>
      </c>
      <c r="BB188" s="3" t="str">
        <f>IF($A188="ADD",IF(NOT(ISBLANK(BA188)),_xlfn.XLOOKUP(BA188,br_bearing_type[lookupValue],br_bearing_type[lookupKey],"ERROR"),""), "")</f>
        <v/>
      </c>
      <c r="BD188" s="3" t="str">
        <f>IF($A188="ADD",IF(NOT(ISBLANK(BC188)),_xlfn.XLOOKUP(BC188,br_pier_type[lookupValue],br_pier_type[lookupKey],"ERROR"),""), "")</f>
        <v/>
      </c>
      <c r="BF188" s="3" t="str">
        <f>IF($A188="ADD",IF(NOT(ISBLANK(BE188)),_xlfn.XLOOKUP(BE188,br_pier_cap_type[lookupValue],br_pier_cap_type[lookupKey],"ERROR"),""), "")</f>
        <v/>
      </c>
      <c r="BH188" s="3" t="str">
        <f>IF($A188="ADD",IF(NOT(ISBLANK(BG188)),_xlfn.XLOOKUP(BG188,br_bearing_type[lookupValue],br_bearing_type[lookupKey],"ERROR"),""), "")</f>
        <v/>
      </c>
      <c r="BJ188" s="3" t="str">
        <f>IF($A188="ADD",IF(NOT(ISBLANK(BI188)),_xlfn.XLOOKUP(BI188,br_pier_type[lookupValue],br_pier_type[lookupKey],"ERROR"),""), "")</f>
        <v/>
      </c>
      <c r="BL188" s="3" t="str">
        <f>IF($A188="ADD",IF(NOT(ISBLANK(BK188)),_xlfn.XLOOKUP(BK188,br_pier_cap_type[lookupValue],br_pier_cap_type[lookupKey],"ERROR"),""), "")</f>
        <v/>
      </c>
      <c r="BN188" s="3" t="str">
        <f>IF($A188="ADD",IF(NOT(ISBLANK(BM188)),_xlfn.XLOOKUP(BM188,br_bearing_type[lookupValue],br_bearing_type[lookupKey],"ERROR"),""), "")</f>
        <v/>
      </c>
      <c r="BP188" s="3" t="str">
        <f>IF($A188="ADD",IF(NOT(ISBLANK(BO188)),_xlfn.XLOOKUP(BO188,br_pier_type[lookupValue],br_pier_type[lookupKey],"ERROR"),""), "")</f>
        <v/>
      </c>
      <c r="BR188" s="3" t="str">
        <f>IF($A188="ADD",IF(NOT(ISBLANK(BQ188)),_xlfn.XLOOKUP(BQ188,br_pier_cap_type[lookupValue],br_pier_cap_type[lookupKey],"ERROR"),""), "")</f>
        <v/>
      </c>
      <c r="BT188" s="3" t="str">
        <f>IF($A188="ADD",IF(NOT(ISBLANK(BS188)),_xlfn.XLOOKUP(BS188,br_bearing_type[lookupValue],br_bearing_type[lookupKey],"ERROR"),""), "")</f>
        <v/>
      </c>
      <c r="BU188" s="6"/>
      <c r="BV188" s="6"/>
      <c r="BW188" s="6"/>
      <c r="BX188" s="6"/>
      <c r="BY188" s="6"/>
      <c r="BZ188" s="6"/>
      <c r="CA188" s="6"/>
      <c r="CB188" s="6"/>
      <c r="CC188" s="6"/>
      <c r="CD188" s="6"/>
      <c r="CE188" s="6"/>
      <c r="CF188" s="6"/>
      <c r="CG188" s="6"/>
      <c r="CH188" s="6"/>
      <c r="CI188" s="6"/>
      <c r="CJ188" s="6"/>
      <c r="CK188" s="6"/>
      <c r="CL188" s="6"/>
      <c r="CM188" s="6"/>
      <c r="CN188" s="6"/>
      <c r="CO188" s="6"/>
      <c r="CP188" s="6"/>
      <c r="CQ188" s="6"/>
      <c r="CR188" s="6"/>
      <c r="CT188" s="3" t="str">
        <f>IF($A188="ADD",IF(NOT(ISBLANK(CS188)),_xlfn.XLOOKUP(CS188,br_pier_type[lookupValue],br_pier_type[lookupKey],"ERROR"),""), "")</f>
        <v/>
      </c>
      <c r="CV188" s="3" t="str">
        <f>IF($A188="ADD",IF(NOT(ISBLANK(CU188)),_xlfn.XLOOKUP(CU188,br_pier_cap_type[lookupValue],br_pier_cap_type[lookupKey],"ERROR"),""), "")</f>
        <v/>
      </c>
      <c r="CX188" s="3" t="str">
        <f>IF($A188="ADD",IF(NOT(ISBLANK(CW188)),_xlfn.XLOOKUP(CW188,br_bearing_type[lookupValue],br_bearing_type[lookupKey],"ERROR"),""), "")</f>
        <v/>
      </c>
      <c r="CZ188" s="3" t="str">
        <f>IF($A188="ADD",IF(NOT(ISBLANK(CY188)),_xlfn.XLOOKUP(CY188,br_pier_type[lookupValue],br_pier_type[lookupKey],"ERROR"),""), "")</f>
        <v/>
      </c>
      <c r="DB188" s="3" t="str">
        <f>IF($A188="ADD",IF(NOT(ISBLANK(DA188)),_xlfn.XLOOKUP(DA188,br_pier_cap_type[lookupValue],br_pier_cap_type[lookupKey],"ERROR"),""), "")</f>
        <v/>
      </c>
      <c r="DD188" s="3" t="str">
        <f>IF($A188="ADD",IF(NOT(ISBLANK(DC188)),_xlfn.XLOOKUP(DC188,br_bearing_type[lookupValue],br_bearing_type[lookupKey],"ERROR"),""), "")</f>
        <v/>
      </c>
      <c r="DF188" s="3" t="str">
        <f>IF($A188="ADD",IF(NOT(ISBLANK(DE188)),_xlfn.XLOOKUP(DE188,br_pier_type[lookupValue],br_pier_type[lookupKey],"ERROR"),""), "")</f>
        <v/>
      </c>
      <c r="DH188" s="3" t="str">
        <f>IF($A188="ADD",IF(NOT(ISBLANK(DG188)),_xlfn.XLOOKUP(DG188,br_pier_cap_type[lookupValue],br_pier_cap_type[lookupKey],"ERROR"),""), "")</f>
        <v/>
      </c>
      <c r="DJ188" s="3" t="str">
        <f>IF($A188="ADD",IF(NOT(ISBLANK(DI188)),_xlfn.XLOOKUP(DI188,br_bearing_type[lookupValue],br_bearing_type[lookupKey],"ERROR"),""), "")</f>
        <v/>
      </c>
      <c r="DL188" s="3" t="str">
        <f>IF($A188="ADD",IF(NOT(ISBLANK(DK188)),_xlfn.XLOOKUP(DK188,br_pier_type[lookupValue],br_pier_type[lookupKey],"ERROR"),""), "")</f>
        <v/>
      </c>
      <c r="DN188" s="3" t="str">
        <f>IF($A188="ADD",IF(NOT(ISBLANK(DM188)),_xlfn.XLOOKUP(DM188,br_pier_cap_type[lookupValue],br_pier_cap_type[lookupKey],"ERROR"),""), "")</f>
        <v/>
      </c>
      <c r="DP188" s="3" t="str">
        <f>IF($A188="ADD",IF(NOT(ISBLANK(DO188)),_xlfn.XLOOKUP(DO188,br_bearing_type[lookupValue],br_bearing_type[lookupKey],"ERROR"),""), "")</f>
        <v/>
      </c>
      <c r="DR188" s="3" t="str">
        <f>IF($A188="ADD",IF(NOT(ISBLANK(DQ188)),_xlfn.XLOOKUP(DQ188,br_pier_type[lookupValue],br_pier_type[lookupKey],"ERROR"),""), "")</f>
        <v/>
      </c>
      <c r="DT188" s="3" t="str">
        <f>IF($A188="ADD",IF(NOT(ISBLANK(DS188)),_xlfn.XLOOKUP(DS188,br_pier_cap_type[lookupValue],br_pier_cap_type[lookupKey],"ERROR"),""), "")</f>
        <v/>
      </c>
      <c r="DV188" s="3" t="str">
        <f>IF($A188="ADD",IF(NOT(ISBLANK(DU188)),_xlfn.XLOOKUP(DU188,br_bearing_type[lookupValue],br_bearing_type[lookupKey],"ERROR"),""), "")</f>
        <v/>
      </c>
      <c r="DX188" s="3" t="str">
        <f>IF($A188="ADD",IF(NOT(ISBLANK(DW188)),_xlfn.XLOOKUP(DW188,br_pier_type[lookupValue],br_pier_type[lookupKey],"ERROR"),""), "")</f>
        <v/>
      </c>
      <c r="DZ188" s="3" t="str">
        <f>IF($A188="ADD",IF(NOT(ISBLANK(DY188)),_xlfn.XLOOKUP(DY188,br_pier_cap_type[lookupValue],br_pier_cap_type[lookupKey],"ERROR"),""), "")</f>
        <v/>
      </c>
      <c r="EB188" s="3" t="str">
        <f>IF($A188="ADD",IF(NOT(ISBLANK(EA188)),_xlfn.XLOOKUP(EA188,br_bearing_type[lookupValue],br_bearing_type[lookupKey],"ERROR"),""), "")</f>
        <v/>
      </c>
      <c r="EU188" s="6"/>
      <c r="EV188" s="6"/>
      <c r="EW188" s="6"/>
      <c r="EX188" s="6"/>
      <c r="EY188" s="6"/>
      <c r="EZ188" s="6"/>
      <c r="FA188" s="6"/>
      <c r="FB188" s="6"/>
      <c r="FC188" s="6"/>
      <c r="FD188" s="6"/>
      <c r="FE188" s="6"/>
      <c r="FF188" s="6"/>
      <c r="FG188" s="6"/>
      <c r="FH188" s="6"/>
      <c r="FI188" s="6"/>
      <c r="FJ188" s="6"/>
      <c r="FK188" s="6"/>
      <c r="FL188" s="6"/>
      <c r="FM188" s="6"/>
      <c r="FN188" s="6"/>
      <c r="FO188" s="6"/>
      <c r="FP188" s="6"/>
      <c r="FQ188" s="6"/>
      <c r="FR188" s="6"/>
      <c r="HU188" s="4"/>
      <c r="HX188" s="8"/>
      <c r="HY188" s="8"/>
      <c r="HZ188" s="4" t="str">
        <f t="shared" ca="1" si="6"/>
        <v/>
      </c>
      <c r="IA188" s="3" t="str">
        <f t="shared" si="7"/>
        <v/>
      </c>
      <c r="IB188" s="3" t="str">
        <f>IF($A188="","",IF((AND($A188="ADD",OR(IA188="",IA188="Local Authority"))),"L",(_xlfn.XLOOKUP(IA188,asset_owner[lookupValue],asset_owner[lookupKey],""))))</f>
        <v/>
      </c>
      <c r="IC188" s="9"/>
      <c r="IF188" s="8" t="str">
        <f t="shared" si="8"/>
        <v/>
      </c>
      <c r="IG188" s="7"/>
    </row>
    <row r="189" spans="2:241" x14ac:dyDescent="0.25">
      <c r="B189" s="5"/>
      <c r="C189" s="5"/>
      <c r="D189" s="6"/>
      <c r="E189" s="6"/>
      <c r="H189" s="3" t="str">
        <f>IF($A189="ADD",IF(NOT(ISBLANK(G189)),_xlfn.XLOOKUP(G189,br_found_type[lookupValue],br_found_type[lookupKey],"ERROR"),""), "")</f>
        <v/>
      </c>
      <c r="I189" s="4"/>
      <c r="K189" s="4"/>
      <c r="M189" s="3" t="str">
        <f>IF($A189="ADD",IF(NOT(ISBLANK(L189)),_xlfn.XLOOKUP(L189,br_found_mat[lookupValue],br_found_mat[lookupKey],"ERROR"),""), "")</f>
        <v/>
      </c>
      <c r="O189" s="3" t="str">
        <f>IF($A189="ADD",IF(NOT(ISBLANK(N189)),_xlfn.XLOOKUP(N189,found_cast_type[lookupValue],found_cast_type[lookupKey],"ERROR"),""), "")</f>
        <v/>
      </c>
      <c r="P189" s="4"/>
      <c r="R189" s="3" t="str">
        <f>IF($A189="ADD",IF(NOT(ISBLANK(Q189)),_xlfn.XLOOKUP(Q189,br_paint_system[lookupValue],br_paint_system[lookupKey],"ERROR"),""), "")</f>
        <v/>
      </c>
      <c r="T189" s="3" t="str">
        <f>IF($A189="ADD",IF(NOT(ISBLANK(S189)),_xlfn.XLOOKUP(S189,br_pier_type[lookupValue],br_pier_type[lookupKey],"ERROR"),""), "")</f>
        <v/>
      </c>
      <c r="V189" s="3" t="str">
        <f>IF($A189="ADD",IF(NOT(ISBLANK(U189)),_xlfn.XLOOKUP(U189,br_pier_cap_type[lookupValue],br_pier_cap_type[lookupKey],"ERROR"),""), "")</f>
        <v/>
      </c>
      <c r="X189" s="3" t="str">
        <f>IF($A189="ADD",IF(NOT(ISBLANK(W189)),_xlfn.XLOOKUP(W189,br_bearing_type[lookupValue],br_bearing_type[lookupKey],"ERROR"),""), "")</f>
        <v/>
      </c>
      <c r="Z189" s="3" t="str">
        <f>IF($A189="ADD",IF(NOT(ISBLANK(Y189)),_xlfn.XLOOKUP(Y189,br_pier_type[lookupValue],br_pier_type[lookupKey],"ERROR"),""), "")</f>
        <v/>
      </c>
      <c r="AB189" s="3" t="str">
        <f>IF($A189="ADD",IF(NOT(ISBLANK(AA189)),_xlfn.XLOOKUP(AA189,br_pier_cap_type[lookupValue],br_pier_cap_type[lookupKey],"ERROR"),""), "")</f>
        <v/>
      </c>
      <c r="AD189" s="3" t="str">
        <f>IF($A189="ADD",IF(NOT(ISBLANK(AC189)),_xlfn.XLOOKUP(AC189,br_bearing_type[lookupValue],br_bearing_type[lookupKey],"ERROR"),""), "")</f>
        <v/>
      </c>
      <c r="AF189" s="3" t="str">
        <f>IF($A189="ADD",IF(NOT(ISBLANK(AE189)),_xlfn.XLOOKUP(AE189,br_pier_type[lookupValue],br_pier_type[lookupKey],"ERROR"),""), "")</f>
        <v/>
      </c>
      <c r="AH189" s="3" t="str">
        <f>IF($A189="ADD",IF(NOT(ISBLANK(AG189)),_xlfn.XLOOKUP(AG189,br_pier_cap_type[lookupValue],br_pier_cap_type[lookupKey],"ERROR"),""), "")</f>
        <v/>
      </c>
      <c r="AJ189" s="3" t="str">
        <f>IF($A189="ADD",IF(NOT(ISBLANK(AI189)),_xlfn.XLOOKUP(AI189,br_bearing_type[lookupValue],br_bearing_type[lookupKey],"ERROR"),""), "")</f>
        <v/>
      </c>
      <c r="AL189" s="3" t="str">
        <f>IF($A189="ADD",IF(NOT(ISBLANK(AK189)),_xlfn.XLOOKUP(AK189,br_pier_type[lookupValue],br_pier_type[lookupKey],"ERROR"),""), "")</f>
        <v/>
      </c>
      <c r="AN189" s="3" t="str">
        <f>IF($A189="ADD",IF(NOT(ISBLANK(AM189)),_xlfn.XLOOKUP(AM189,br_pier_cap_type[lookupValue],br_pier_cap_type[lookupKey],"ERROR"),""), "")</f>
        <v/>
      </c>
      <c r="AP189" s="3" t="str">
        <f>IF($A189="ADD",IF(NOT(ISBLANK(AO189)),_xlfn.XLOOKUP(AO189,br_bearing_type[lookupValue],br_bearing_type[lookupKey],"ERROR"),""), "")</f>
        <v/>
      </c>
      <c r="AR189" s="3" t="str">
        <f>IF($A189="ADD",IF(NOT(ISBLANK(AQ189)),_xlfn.XLOOKUP(AQ189,br_pier_type[lookupValue],br_pier_type[lookupKey],"ERROR"),""), "")</f>
        <v/>
      </c>
      <c r="AT189" s="3" t="str">
        <f>IF($A189="ADD",IF(NOT(ISBLANK(AS189)),_xlfn.XLOOKUP(AS189,br_pier_cap_type[lookupValue],br_pier_cap_type[lookupKey],"ERROR"),""), "")</f>
        <v/>
      </c>
      <c r="AV189" s="3" t="str">
        <f>IF($A189="ADD",IF(NOT(ISBLANK(AU189)),_xlfn.XLOOKUP(AU189,br_bearing_type[lookupValue],br_bearing_type[lookupKey],"ERROR"),""), "")</f>
        <v/>
      </c>
      <c r="AX189" s="3" t="str">
        <f>IF($A189="ADD",IF(NOT(ISBLANK(AW189)),_xlfn.XLOOKUP(AW189,br_pier_type[lookupValue],br_pier_type[lookupKey],"ERROR"),""), "")</f>
        <v/>
      </c>
      <c r="AZ189" s="3" t="str">
        <f>IF($A189="ADD",IF(NOT(ISBLANK(AY189)),_xlfn.XLOOKUP(AY189,br_pier_cap_type[lookupValue],br_pier_cap_type[lookupKey],"ERROR"),""), "")</f>
        <v/>
      </c>
      <c r="BB189" s="3" t="str">
        <f>IF($A189="ADD",IF(NOT(ISBLANK(BA189)),_xlfn.XLOOKUP(BA189,br_bearing_type[lookupValue],br_bearing_type[lookupKey],"ERROR"),""), "")</f>
        <v/>
      </c>
      <c r="BD189" s="3" t="str">
        <f>IF($A189="ADD",IF(NOT(ISBLANK(BC189)),_xlfn.XLOOKUP(BC189,br_pier_type[lookupValue],br_pier_type[lookupKey],"ERROR"),""), "")</f>
        <v/>
      </c>
      <c r="BF189" s="3" t="str">
        <f>IF($A189="ADD",IF(NOT(ISBLANK(BE189)),_xlfn.XLOOKUP(BE189,br_pier_cap_type[lookupValue],br_pier_cap_type[lookupKey],"ERROR"),""), "")</f>
        <v/>
      </c>
      <c r="BH189" s="3" t="str">
        <f>IF($A189="ADD",IF(NOT(ISBLANK(BG189)),_xlfn.XLOOKUP(BG189,br_bearing_type[lookupValue],br_bearing_type[lookupKey],"ERROR"),""), "")</f>
        <v/>
      </c>
      <c r="BJ189" s="3" t="str">
        <f>IF($A189="ADD",IF(NOT(ISBLANK(BI189)),_xlfn.XLOOKUP(BI189,br_pier_type[lookupValue],br_pier_type[lookupKey],"ERROR"),""), "")</f>
        <v/>
      </c>
      <c r="BL189" s="3" t="str">
        <f>IF($A189="ADD",IF(NOT(ISBLANK(BK189)),_xlfn.XLOOKUP(BK189,br_pier_cap_type[lookupValue],br_pier_cap_type[lookupKey],"ERROR"),""), "")</f>
        <v/>
      </c>
      <c r="BN189" s="3" t="str">
        <f>IF($A189="ADD",IF(NOT(ISBLANK(BM189)),_xlfn.XLOOKUP(BM189,br_bearing_type[lookupValue],br_bearing_type[lookupKey],"ERROR"),""), "")</f>
        <v/>
      </c>
      <c r="BP189" s="3" t="str">
        <f>IF($A189="ADD",IF(NOT(ISBLANK(BO189)),_xlfn.XLOOKUP(BO189,br_pier_type[lookupValue],br_pier_type[lookupKey],"ERROR"),""), "")</f>
        <v/>
      </c>
      <c r="BR189" s="3" t="str">
        <f>IF($A189="ADD",IF(NOT(ISBLANK(BQ189)),_xlfn.XLOOKUP(BQ189,br_pier_cap_type[lookupValue],br_pier_cap_type[lookupKey],"ERROR"),""), "")</f>
        <v/>
      </c>
      <c r="BT189" s="3" t="str">
        <f>IF($A189="ADD",IF(NOT(ISBLANK(BS189)),_xlfn.XLOOKUP(BS189,br_bearing_type[lookupValue],br_bearing_type[lookupKey],"ERROR"),""), "")</f>
        <v/>
      </c>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T189" s="3" t="str">
        <f>IF($A189="ADD",IF(NOT(ISBLANK(CS189)),_xlfn.XLOOKUP(CS189,br_pier_type[lookupValue],br_pier_type[lookupKey],"ERROR"),""), "")</f>
        <v/>
      </c>
      <c r="CV189" s="3" t="str">
        <f>IF($A189="ADD",IF(NOT(ISBLANK(CU189)),_xlfn.XLOOKUP(CU189,br_pier_cap_type[lookupValue],br_pier_cap_type[lookupKey],"ERROR"),""), "")</f>
        <v/>
      </c>
      <c r="CX189" s="3" t="str">
        <f>IF($A189="ADD",IF(NOT(ISBLANK(CW189)),_xlfn.XLOOKUP(CW189,br_bearing_type[lookupValue],br_bearing_type[lookupKey],"ERROR"),""), "")</f>
        <v/>
      </c>
      <c r="CZ189" s="3" t="str">
        <f>IF($A189="ADD",IF(NOT(ISBLANK(CY189)),_xlfn.XLOOKUP(CY189,br_pier_type[lookupValue],br_pier_type[lookupKey],"ERROR"),""), "")</f>
        <v/>
      </c>
      <c r="DB189" s="3" t="str">
        <f>IF($A189="ADD",IF(NOT(ISBLANK(DA189)),_xlfn.XLOOKUP(DA189,br_pier_cap_type[lookupValue],br_pier_cap_type[lookupKey],"ERROR"),""), "")</f>
        <v/>
      </c>
      <c r="DD189" s="3" t="str">
        <f>IF($A189="ADD",IF(NOT(ISBLANK(DC189)),_xlfn.XLOOKUP(DC189,br_bearing_type[lookupValue],br_bearing_type[lookupKey],"ERROR"),""), "")</f>
        <v/>
      </c>
      <c r="DF189" s="3" t="str">
        <f>IF($A189="ADD",IF(NOT(ISBLANK(DE189)),_xlfn.XLOOKUP(DE189,br_pier_type[lookupValue],br_pier_type[lookupKey],"ERROR"),""), "")</f>
        <v/>
      </c>
      <c r="DH189" s="3" t="str">
        <f>IF($A189="ADD",IF(NOT(ISBLANK(DG189)),_xlfn.XLOOKUP(DG189,br_pier_cap_type[lookupValue],br_pier_cap_type[lookupKey],"ERROR"),""), "")</f>
        <v/>
      </c>
      <c r="DJ189" s="3" t="str">
        <f>IF($A189="ADD",IF(NOT(ISBLANK(DI189)),_xlfn.XLOOKUP(DI189,br_bearing_type[lookupValue],br_bearing_type[lookupKey],"ERROR"),""), "")</f>
        <v/>
      </c>
      <c r="DL189" s="3" t="str">
        <f>IF($A189="ADD",IF(NOT(ISBLANK(DK189)),_xlfn.XLOOKUP(DK189,br_pier_type[lookupValue],br_pier_type[lookupKey],"ERROR"),""), "")</f>
        <v/>
      </c>
      <c r="DN189" s="3" t="str">
        <f>IF($A189="ADD",IF(NOT(ISBLANK(DM189)),_xlfn.XLOOKUP(DM189,br_pier_cap_type[lookupValue],br_pier_cap_type[lookupKey],"ERROR"),""), "")</f>
        <v/>
      </c>
      <c r="DP189" s="3" t="str">
        <f>IF($A189="ADD",IF(NOT(ISBLANK(DO189)),_xlfn.XLOOKUP(DO189,br_bearing_type[lookupValue],br_bearing_type[lookupKey],"ERROR"),""), "")</f>
        <v/>
      </c>
      <c r="DR189" s="3" t="str">
        <f>IF($A189="ADD",IF(NOT(ISBLANK(DQ189)),_xlfn.XLOOKUP(DQ189,br_pier_type[lookupValue],br_pier_type[lookupKey],"ERROR"),""), "")</f>
        <v/>
      </c>
      <c r="DT189" s="3" t="str">
        <f>IF($A189="ADD",IF(NOT(ISBLANK(DS189)),_xlfn.XLOOKUP(DS189,br_pier_cap_type[lookupValue],br_pier_cap_type[lookupKey],"ERROR"),""), "")</f>
        <v/>
      </c>
      <c r="DV189" s="3" t="str">
        <f>IF($A189="ADD",IF(NOT(ISBLANK(DU189)),_xlfn.XLOOKUP(DU189,br_bearing_type[lookupValue],br_bearing_type[lookupKey],"ERROR"),""), "")</f>
        <v/>
      </c>
      <c r="DX189" s="3" t="str">
        <f>IF($A189="ADD",IF(NOT(ISBLANK(DW189)),_xlfn.XLOOKUP(DW189,br_pier_type[lookupValue],br_pier_type[lookupKey],"ERROR"),""), "")</f>
        <v/>
      </c>
      <c r="DZ189" s="3" t="str">
        <f>IF($A189="ADD",IF(NOT(ISBLANK(DY189)),_xlfn.XLOOKUP(DY189,br_pier_cap_type[lookupValue],br_pier_cap_type[lookupKey],"ERROR"),""), "")</f>
        <v/>
      </c>
      <c r="EB189" s="3" t="str">
        <f>IF($A189="ADD",IF(NOT(ISBLANK(EA189)),_xlfn.XLOOKUP(EA189,br_bearing_type[lookupValue],br_bearing_type[lookupKey],"ERROR"),""), "")</f>
        <v/>
      </c>
      <c r="EU189" s="6"/>
      <c r="EV189" s="6"/>
      <c r="EW189" s="6"/>
      <c r="EX189" s="6"/>
      <c r="EY189" s="6"/>
      <c r="EZ189" s="6"/>
      <c r="FA189" s="6"/>
      <c r="FB189" s="6"/>
      <c r="FC189" s="6"/>
      <c r="FD189" s="6"/>
      <c r="FE189" s="6"/>
      <c r="FF189" s="6"/>
      <c r="FG189" s="6"/>
      <c r="FH189" s="6"/>
      <c r="FI189" s="6"/>
      <c r="FJ189" s="6"/>
      <c r="FK189" s="6"/>
      <c r="FL189" s="6"/>
      <c r="FM189" s="6"/>
      <c r="FN189" s="6"/>
      <c r="FO189" s="6"/>
      <c r="FP189" s="6"/>
      <c r="FQ189" s="6"/>
      <c r="FR189" s="6"/>
      <c r="HU189" s="4"/>
      <c r="HX189" s="8"/>
      <c r="HY189" s="8"/>
      <c r="HZ189" s="4" t="str">
        <f t="shared" ca="1" si="6"/>
        <v/>
      </c>
      <c r="IA189" s="3" t="str">
        <f t="shared" si="7"/>
        <v/>
      </c>
      <c r="IB189" s="3" t="str">
        <f>IF($A189="","",IF((AND($A189="ADD",OR(IA189="",IA189="Local Authority"))),"L",(_xlfn.XLOOKUP(IA189,asset_owner[lookupValue],asset_owner[lookupKey],""))))</f>
        <v/>
      </c>
      <c r="IC189" s="9"/>
      <c r="IF189" s="8" t="str">
        <f t="shared" si="8"/>
        <v/>
      </c>
      <c r="IG189" s="7"/>
    </row>
    <row r="190" spans="2:241" x14ac:dyDescent="0.25">
      <c r="B190" s="5"/>
      <c r="C190" s="5"/>
      <c r="D190" s="6"/>
      <c r="E190" s="6"/>
      <c r="H190" s="3" t="str">
        <f>IF($A190="ADD",IF(NOT(ISBLANK(G190)),_xlfn.XLOOKUP(G190,br_found_type[lookupValue],br_found_type[lookupKey],"ERROR"),""), "")</f>
        <v/>
      </c>
      <c r="I190" s="4"/>
      <c r="K190" s="4"/>
      <c r="M190" s="3" t="str">
        <f>IF($A190="ADD",IF(NOT(ISBLANK(L190)),_xlfn.XLOOKUP(L190,br_found_mat[lookupValue],br_found_mat[lookupKey],"ERROR"),""), "")</f>
        <v/>
      </c>
      <c r="O190" s="3" t="str">
        <f>IF($A190="ADD",IF(NOT(ISBLANK(N190)),_xlfn.XLOOKUP(N190,found_cast_type[lookupValue],found_cast_type[lookupKey],"ERROR"),""), "")</f>
        <v/>
      </c>
      <c r="P190" s="4"/>
      <c r="R190" s="3" t="str">
        <f>IF($A190="ADD",IF(NOT(ISBLANK(Q190)),_xlfn.XLOOKUP(Q190,br_paint_system[lookupValue],br_paint_system[lookupKey],"ERROR"),""), "")</f>
        <v/>
      </c>
      <c r="T190" s="3" t="str">
        <f>IF($A190="ADD",IF(NOT(ISBLANK(S190)),_xlfn.XLOOKUP(S190,br_pier_type[lookupValue],br_pier_type[lookupKey],"ERROR"),""), "")</f>
        <v/>
      </c>
      <c r="V190" s="3" t="str">
        <f>IF($A190="ADD",IF(NOT(ISBLANK(U190)),_xlfn.XLOOKUP(U190,br_pier_cap_type[lookupValue],br_pier_cap_type[lookupKey],"ERROR"),""), "")</f>
        <v/>
      </c>
      <c r="X190" s="3" t="str">
        <f>IF($A190="ADD",IF(NOT(ISBLANK(W190)),_xlfn.XLOOKUP(W190,br_bearing_type[lookupValue],br_bearing_type[lookupKey],"ERROR"),""), "")</f>
        <v/>
      </c>
      <c r="Z190" s="3" t="str">
        <f>IF($A190="ADD",IF(NOT(ISBLANK(Y190)),_xlfn.XLOOKUP(Y190,br_pier_type[lookupValue],br_pier_type[lookupKey],"ERROR"),""), "")</f>
        <v/>
      </c>
      <c r="AB190" s="3" t="str">
        <f>IF($A190="ADD",IF(NOT(ISBLANK(AA190)),_xlfn.XLOOKUP(AA190,br_pier_cap_type[lookupValue],br_pier_cap_type[lookupKey],"ERROR"),""), "")</f>
        <v/>
      </c>
      <c r="AD190" s="3" t="str">
        <f>IF($A190="ADD",IF(NOT(ISBLANK(AC190)),_xlfn.XLOOKUP(AC190,br_bearing_type[lookupValue],br_bearing_type[lookupKey],"ERROR"),""), "")</f>
        <v/>
      </c>
      <c r="AF190" s="3" t="str">
        <f>IF($A190="ADD",IF(NOT(ISBLANK(AE190)),_xlfn.XLOOKUP(AE190,br_pier_type[lookupValue],br_pier_type[lookupKey],"ERROR"),""), "")</f>
        <v/>
      </c>
      <c r="AH190" s="3" t="str">
        <f>IF($A190="ADD",IF(NOT(ISBLANK(AG190)),_xlfn.XLOOKUP(AG190,br_pier_cap_type[lookupValue],br_pier_cap_type[lookupKey],"ERROR"),""), "")</f>
        <v/>
      </c>
      <c r="AJ190" s="3" t="str">
        <f>IF($A190="ADD",IF(NOT(ISBLANK(AI190)),_xlfn.XLOOKUP(AI190,br_bearing_type[lookupValue],br_bearing_type[lookupKey],"ERROR"),""), "")</f>
        <v/>
      </c>
      <c r="AL190" s="3" t="str">
        <f>IF($A190="ADD",IF(NOT(ISBLANK(AK190)),_xlfn.XLOOKUP(AK190,br_pier_type[lookupValue],br_pier_type[lookupKey],"ERROR"),""), "")</f>
        <v/>
      </c>
      <c r="AN190" s="3" t="str">
        <f>IF($A190="ADD",IF(NOT(ISBLANK(AM190)),_xlfn.XLOOKUP(AM190,br_pier_cap_type[lookupValue],br_pier_cap_type[lookupKey],"ERROR"),""), "")</f>
        <v/>
      </c>
      <c r="AP190" s="3" t="str">
        <f>IF($A190="ADD",IF(NOT(ISBLANK(AO190)),_xlfn.XLOOKUP(AO190,br_bearing_type[lookupValue],br_bearing_type[lookupKey],"ERROR"),""), "")</f>
        <v/>
      </c>
      <c r="AR190" s="3" t="str">
        <f>IF($A190="ADD",IF(NOT(ISBLANK(AQ190)),_xlfn.XLOOKUP(AQ190,br_pier_type[lookupValue],br_pier_type[lookupKey],"ERROR"),""), "")</f>
        <v/>
      </c>
      <c r="AT190" s="3" t="str">
        <f>IF($A190="ADD",IF(NOT(ISBLANK(AS190)),_xlfn.XLOOKUP(AS190,br_pier_cap_type[lookupValue],br_pier_cap_type[lookupKey],"ERROR"),""), "")</f>
        <v/>
      </c>
      <c r="AV190" s="3" t="str">
        <f>IF($A190="ADD",IF(NOT(ISBLANK(AU190)),_xlfn.XLOOKUP(AU190,br_bearing_type[lookupValue],br_bearing_type[lookupKey],"ERROR"),""), "")</f>
        <v/>
      </c>
      <c r="AX190" s="3" t="str">
        <f>IF($A190="ADD",IF(NOT(ISBLANK(AW190)),_xlfn.XLOOKUP(AW190,br_pier_type[lookupValue],br_pier_type[lookupKey],"ERROR"),""), "")</f>
        <v/>
      </c>
      <c r="AZ190" s="3" t="str">
        <f>IF($A190="ADD",IF(NOT(ISBLANK(AY190)),_xlfn.XLOOKUP(AY190,br_pier_cap_type[lookupValue],br_pier_cap_type[lookupKey],"ERROR"),""), "")</f>
        <v/>
      </c>
      <c r="BB190" s="3" t="str">
        <f>IF($A190="ADD",IF(NOT(ISBLANK(BA190)),_xlfn.XLOOKUP(BA190,br_bearing_type[lookupValue],br_bearing_type[lookupKey],"ERROR"),""), "")</f>
        <v/>
      </c>
      <c r="BD190" s="3" t="str">
        <f>IF($A190="ADD",IF(NOT(ISBLANK(BC190)),_xlfn.XLOOKUP(BC190,br_pier_type[lookupValue],br_pier_type[lookupKey],"ERROR"),""), "")</f>
        <v/>
      </c>
      <c r="BF190" s="3" t="str">
        <f>IF($A190="ADD",IF(NOT(ISBLANK(BE190)),_xlfn.XLOOKUP(BE190,br_pier_cap_type[lookupValue],br_pier_cap_type[lookupKey],"ERROR"),""), "")</f>
        <v/>
      </c>
      <c r="BH190" s="3" t="str">
        <f>IF($A190="ADD",IF(NOT(ISBLANK(BG190)),_xlfn.XLOOKUP(BG190,br_bearing_type[lookupValue],br_bearing_type[lookupKey],"ERROR"),""), "")</f>
        <v/>
      </c>
      <c r="BJ190" s="3" t="str">
        <f>IF($A190="ADD",IF(NOT(ISBLANK(BI190)),_xlfn.XLOOKUP(BI190,br_pier_type[lookupValue],br_pier_type[lookupKey],"ERROR"),""), "")</f>
        <v/>
      </c>
      <c r="BL190" s="3" t="str">
        <f>IF($A190="ADD",IF(NOT(ISBLANK(BK190)),_xlfn.XLOOKUP(BK190,br_pier_cap_type[lookupValue],br_pier_cap_type[lookupKey],"ERROR"),""), "")</f>
        <v/>
      </c>
      <c r="BN190" s="3" t="str">
        <f>IF($A190="ADD",IF(NOT(ISBLANK(BM190)),_xlfn.XLOOKUP(BM190,br_bearing_type[lookupValue],br_bearing_type[lookupKey],"ERROR"),""), "")</f>
        <v/>
      </c>
      <c r="BP190" s="3" t="str">
        <f>IF($A190="ADD",IF(NOT(ISBLANK(BO190)),_xlfn.XLOOKUP(BO190,br_pier_type[lookupValue],br_pier_type[lookupKey],"ERROR"),""), "")</f>
        <v/>
      </c>
      <c r="BR190" s="3" t="str">
        <f>IF($A190="ADD",IF(NOT(ISBLANK(BQ190)),_xlfn.XLOOKUP(BQ190,br_pier_cap_type[lookupValue],br_pier_cap_type[lookupKey],"ERROR"),""), "")</f>
        <v/>
      </c>
      <c r="BT190" s="3" t="str">
        <f>IF($A190="ADD",IF(NOT(ISBLANK(BS190)),_xlfn.XLOOKUP(BS190,br_bearing_type[lookupValue],br_bearing_type[lookupKey],"ERROR"),""), "")</f>
        <v/>
      </c>
      <c r="BU190" s="6"/>
      <c r="BV190" s="6"/>
      <c r="BW190" s="6"/>
      <c r="BX190" s="6"/>
      <c r="BY190" s="6"/>
      <c r="BZ190" s="6"/>
      <c r="CA190" s="6"/>
      <c r="CB190" s="6"/>
      <c r="CC190" s="6"/>
      <c r="CD190" s="6"/>
      <c r="CE190" s="6"/>
      <c r="CF190" s="6"/>
      <c r="CG190" s="6"/>
      <c r="CH190" s="6"/>
      <c r="CI190" s="6"/>
      <c r="CJ190" s="6"/>
      <c r="CK190" s="6"/>
      <c r="CL190" s="6"/>
      <c r="CM190" s="6"/>
      <c r="CN190" s="6"/>
      <c r="CO190" s="6"/>
      <c r="CP190" s="6"/>
      <c r="CQ190" s="6"/>
      <c r="CR190" s="6"/>
      <c r="CT190" s="3" t="str">
        <f>IF($A190="ADD",IF(NOT(ISBLANK(CS190)),_xlfn.XLOOKUP(CS190,br_pier_type[lookupValue],br_pier_type[lookupKey],"ERROR"),""), "")</f>
        <v/>
      </c>
      <c r="CV190" s="3" t="str">
        <f>IF($A190="ADD",IF(NOT(ISBLANK(CU190)),_xlfn.XLOOKUP(CU190,br_pier_cap_type[lookupValue],br_pier_cap_type[lookupKey],"ERROR"),""), "")</f>
        <v/>
      </c>
      <c r="CX190" s="3" t="str">
        <f>IF($A190="ADD",IF(NOT(ISBLANK(CW190)),_xlfn.XLOOKUP(CW190,br_bearing_type[lookupValue],br_bearing_type[lookupKey],"ERROR"),""), "")</f>
        <v/>
      </c>
      <c r="CZ190" s="3" t="str">
        <f>IF($A190="ADD",IF(NOT(ISBLANK(CY190)),_xlfn.XLOOKUP(CY190,br_pier_type[lookupValue],br_pier_type[lookupKey],"ERROR"),""), "")</f>
        <v/>
      </c>
      <c r="DB190" s="3" t="str">
        <f>IF($A190="ADD",IF(NOT(ISBLANK(DA190)),_xlfn.XLOOKUP(DA190,br_pier_cap_type[lookupValue],br_pier_cap_type[lookupKey],"ERROR"),""), "")</f>
        <v/>
      </c>
      <c r="DD190" s="3" t="str">
        <f>IF($A190="ADD",IF(NOT(ISBLANK(DC190)),_xlfn.XLOOKUP(DC190,br_bearing_type[lookupValue],br_bearing_type[lookupKey],"ERROR"),""), "")</f>
        <v/>
      </c>
      <c r="DF190" s="3" t="str">
        <f>IF($A190="ADD",IF(NOT(ISBLANK(DE190)),_xlfn.XLOOKUP(DE190,br_pier_type[lookupValue],br_pier_type[lookupKey],"ERROR"),""), "")</f>
        <v/>
      </c>
      <c r="DH190" s="3" t="str">
        <f>IF($A190="ADD",IF(NOT(ISBLANK(DG190)),_xlfn.XLOOKUP(DG190,br_pier_cap_type[lookupValue],br_pier_cap_type[lookupKey],"ERROR"),""), "")</f>
        <v/>
      </c>
      <c r="DJ190" s="3" t="str">
        <f>IF($A190="ADD",IF(NOT(ISBLANK(DI190)),_xlfn.XLOOKUP(DI190,br_bearing_type[lookupValue],br_bearing_type[lookupKey],"ERROR"),""), "")</f>
        <v/>
      </c>
      <c r="DL190" s="3" t="str">
        <f>IF($A190="ADD",IF(NOT(ISBLANK(DK190)),_xlfn.XLOOKUP(DK190,br_pier_type[lookupValue],br_pier_type[lookupKey],"ERROR"),""), "")</f>
        <v/>
      </c>
      <c r="DN190" s="3" t="str">
        <f>IF($A190="ADD",IF(NOT(ISBLANK(DM190)),_xlfn.XLOOKUP(DM190,br_pier_cap_type[lookupValue],br_pier_cap_type[lookupKey],"ERROR"),""), "")</f>
        <v/>
      </c>
      <c r="DP190" s="3" t="str">
        <f>IF($A190="ADD",IF(NOT(ISBLANK(DO190)),_xlfn.XLOOKUP(DO190,br_bearing_type[lookupValue],br_bearing_type[lookupKey],"ERROR"),""), "")</f>
        <v/>
      </c>
      <c r="DR190" s="3" t="str">
        <f>IF($A190="ADD",IF(NOT(ISBLANK(DQ190)),_xlfn.XLOOKUP(DQ190,br_pier_type[lookupValue],br_pier_type[lookupKey],"ERROR"),""), "")</f>
        <v/>
      </c>
      <c r="DT190" s="3" t="str">
        <f>IF($A190="ADD",IF(NOT(ISBLANK(DS190)),_xlfn.XLOOKUP(DS190,br_pier_cap_type[lookupValue],br_pier_cap_type[lookupKey],"ERROR"),""), "")</f>
        <v/>
      </c>
      <c r="DV190" s="3" t="str">
        <f>IF($A190="ADD",IF(NOT(ISBLANK(DU190)),_xlfn.XLOOKUP(DU190,br_bearing_type[lookupValue],br_bearing_type[lookupKey],"ERROR"),""), "")</f>
        <v/>
      </c>
      <c r="DX190" s="3" t="str">
        <f>IF($A190="ADD",IF(NOT(ISBLANK(DW190)),_xlfn.XLOOKUP(DW190,br_pier_type[lookupValue],br_pier_type[lookupKey],"ERROR"),""), "")</f>
        <v/>
      </c>
      <c r="DZ190" s="3" t="str">
        <f>IF($A190="ADD",IF(NOT(ISBLANK(DY190)),_xlfn.XLOOKUP(DY190,br_pier_cap_type[lookupValue],br_pier_cap_type[lookupKey],"ERROR"),""), "")</f>
        <v/>
      </c>
      <c r="EB190" s="3" t="str">
        <f>IF($A190="ADD",IF(NOT(ISBLANK(EA190)),_xlfn.XLOOKUP(EA190,br_bearing_type[lookupValue],br_bearing_type[lookupKey],"ERROR"),""), "")</f>
        <v/>
      </c>
      <c r="EU190" s="6"/>
      <c r="EV190" s="6"/>
      <c r="EW190" s="6"/>
      <c r="EX190" s="6"/>
      <c r="EY190" s="6"/>
      <c r="EZ190" s="6"/>
      <c r="FA190" s="6"/>
      <c r="FB190" s="6"/>
      <c r="FC190" s="6"/>
      <c r="FD190" s="6"/>
      <c r="FE190" s="6"/>
      <c r="FF190" s="6"/>
      <c r="FG190" s="6"/>
      <c r="FH190" s="6"/>
      <c r="FI190" s="6"/>
      <c r="FJ190" s="6"/>
      <c r="FK190" s="6"/>
      <c r="FL190" s="6"/>
      <c r="FM190" s="6"/>
      <c r="FN190" s="6"/>
      <c r="FO190" s="6"/>
      <c r="FP190" s="6"/>
      <c r="FQ190" s="6"/>
      <c r="FR190" s="6"/>
      <c r="HU190" s="4"/>
      <c r="HX190" s="8"/>
      <c r="HY190" s="8"/>
      <c r="HZ190" s="4" t="str">
        <f t="shared" ca="1" si="6"/>
        <v/>
      </c>
      <c r="IA190" s="3" t="str">
        <f t="shared" si="7"/>
        <v/>
      </c>
      <c r="IB190" s="3" t="str">
        <f>IF($A190="","",IF((AND($A190="ADD",OR(IA190="",IA190="Local Authority"))),"L",(_xlfn.XLOOKUP(IA190,asset_owner[lookupValue],asset_owner[lookupKey],""))))</f>
        <v/>
      </c>
      <c r="IC190" s="9"/>
      <c r="IF190" s="8" t="str">
        <f t="shared" si="8"/>
        <v/>
      </c>
      <c r="IG190" s="7"/>
    </row>
    <row r="191" spans="2:241" x14ac:dyDescent="0.25">
      <c r="B191" s="5"/>
      <c r="C191" s="5"/>
      <c r="D191" s="6"/>
      <c r="E191" s="6"/>
      <c r="H191" s="3" t="str">
        <f>IF($A191="ADD",IF(NOT(ISBLANK(G191)),_xlfn.XLOOKUP(G191,br_found_type[lookupValue],br_found_type[lookupKey],"ERROR"),""), "")</f>
        <v/>
      </c>
      <c r="I191" s="4"/>
      <c r="K191" s="4"/>
      <c r="M191" s="3" t="str">
        <f>IF($A191="ADD",IF(NOT(ISBLANK(L191)),_xlfn.XLOOKUP(L191,br_found_mat[lookupValue],br_found_mat[lookupKey],"ERROR"),""), "")</f>
        <v/>
      </c>
      <c r="O191" s="3" t="str">
        <f>IF($A191="ADD",IF(NOT(ISBLANK(N191)),_xlfn.XLOOKUP(N191,found_cast_type[lookupValue],found_cast_type[lookupKey],"ERROR"),""), "")</f>
        <v/>
      </c>
      <c r="P191" s="4"/>
      <c r="R191" s="3" t="str">
        <f>IF($A191="ADD",IF(NOT(ISBLANK(Q191)),_xlfn.XLOOKUP(Q191,br_paint_system[lookupValue],br_paint_system[lookupKey],"ERROR"),""), "")</f>
        <v/>
      </c>
      <c r="T191" s="3" t="str">
        <f>IF($A191="ADD",IF(NOT(ISBLANK(S191)),_xlfn.XLOOKUP(S191,br_pier_type[lookupValue],br_pier_type[lookupKey],"ERROR"),""), "")</f>
        <v/>
      </c>
      <c r="V191" s="3" t="str">
        <f>IF($A191="ADD",IF(NOT(ISBLANK(U191)),_xlfn.XLOOKUP(U191,br_pier_cap_type[lookupValue],br_pier_cap_type[lookupKey],"ERROR"),""), "")</f>
        <v/>
      </c>
      <c r="X191" s="3" t="str">
        <f>IF($A191="ADD",IF(NOT(ISBLANK(W191)),_xlfn.XLOOKUP(W191,br_bearing_type[lookupValue],br_bearing_type[lookupKey],"ERROR"),""), "")</f>
        <v/>
      </c>
      <c r="Z191" s="3" t="str">
        <f>IF($A191="ADD",IF(NOT(ISBLANK(Y191)),_xlfn.XLOOKUP(Y191,br_pier_type[lookupValue],br_pier_type[lookupKey],"ERROR"),""), "")</f>
        <v/>
      </c>
      <c r="AB191" s="3" t="str">
        <f>IF($A191="ADD",IF(NOT(ISBLANK(AA191)),_xlfn.XLOOKUP(AA191,br_pier_cap_type[lookupValue],br_pier_cap_type[lookupKey],"ERROR"),""), "")</f>
        <v/>
      </c>
      <c r="AD191" s="3" t="str">
        <f>IF($A191="ADD",IF(NOT(ISBLANK(AC191)),_xlfn.XLOOKUP(AC191,br_bearing_type[lookupValue],br_bearing_type[lookupKey],"ERROR"),""), "")</f>
        <v/>
      </c>
      <c r="AF191" s="3" t="str">
        <f>IF($A191="ADD",IF(NOT(ISBLANK(AE191)),_xlfn.XLOOKUP(AE191,br_pier_type[lookupValue],br_pier_type[lookupKey],"ERROR"),""), "")</f>
        <v/>
      </c>
      <c r="AH191" s="3" t="str">
        <f>IF($A191="ADD",IF(NOT(ISBLANK(AG191)),_xlfn.XLOOKUP(AG191,br_pier_cap_type[lookupValue],br_pier_cap_type[lookupKey],"ERROR"),""), "")</f>
        <v/>
      </c>
      <c r="AJ191" s="3" t="str">
        <f>IF($A191="ADD",IF(NOT(ISBLANK(AI191)),_xlfn.XLOOKUP(AI191,br_bearing_type[lookupValue],br_bearing_type[lookupKey],"ERROR"),""), "")</f>
        <v/>
      </c>
      <c r="AL191" s="3" t="str">
        <f>IF($A191="ADD",IF(NOT(ISBLANK(AK191)),_xlfn.XLOOKUP(AK191,br_pier_type[lookupValue],br_pier_type[lookupKey],"ERROR"),""), "")</f>
        <v/>
      </c>
      <c r="AN191" s="3" t="str">
        <f>IF($A191="ADD",IF(NOT(ISBLANK(AM191)),_xlfn.XLOOKUP(AM191,br_pier_cap_type[lookupValue],br_pier_cap_type[lookupKey],"ERROR"),""), "")</f>
        <v/>
      </c>
      <c r="AP191" s="3" t="str">
        <f>IF($A191="ADD",IF(NOT(ISBLANK(AO191)),_xlfn.XLOOKUP(AO191,br_bearing_type[lookupValue],br_bearing_type[lookupKey],"ERROR"),""), "")</f>
        <v/>
      </c>
      <c r="AR191" s="3" t="str">
        <f>IF($A191="ADD",IF(NOT(ISBLANK(AQ191)),_xlfn.XLOOKUP(AQ191,br_pier_type[lookupValue],br_pier_type[lookupKey],"ERROR"),""), "")</f>
        <v/>
      </c>
      <c r="AT191" s="3" t="str">
        <f>IF($A191="ADD",IF(NOT(ISBLANK(AS191)),_xlfn.XLOOKUP(AS191,br_pier_cap_type[lookupValue],br_pier_cap_type[lookupKey],"ERROR"),""), "")</f>
        <v/>
      </c>
      <c r="AV191" s="3" t="str">
        <f>IF($A191="ADD",IF(NOT(ISBLANK(AU191)),_xlfn.XLOOKUP(AU191,br_bearing_type[lookupValue],br_bearing_type[lookupKey],"ERROR"),""), "")</f>
        <v/>
      </c>
      <c r="AX191" s="3" t="str">
        <f>IF($A191="ADD",IF(NOT(ISBLANK(AW191)),_xlfn.XLOOKUP(AW191,br_pier_type[lookupValue],br_pier_type[lookupKey],"ERROR"),""), "")</f>
        <v/>
      </c>
      <c r="AZ191" s="3" t="str">
        <f>IF($A191="ADD",IF(NOT(ISBLANK(AY191)),_xlfn.XLOOKUP(AY191,br_pier_cap_type[lookupValue],br_pier_cap_type[lookupKey],"ERROR"),""), "")</f>
        <v/>
      </c>
      <c r="BB191" s="3" t="str">
        <f>IF($A191="ADD",IF(NOT(ISBLANK(BA191)),_xlfn.XLOOKUP(BA191,br_bearing_type[lookupValue],br_bearing_type[lookupKey],"ERROR"),""), "")</f>
        <v/>
      </c>
      <c r="BD191" s="3" t="str">
        <f>IF($A191="ADD",IF(NOT(ISBLANK(BC191)),_xlfn.XLOOKUP(BC191,br_pier_type[lookupValue],br_pier_type[lookupKey],"ERROR"),""), "")</f>
        <v/>
      </c>
      <c r="BF191" s="3" t="str">
        <f>IF($A191="ADD",IF(NOT(ISBLANK(BE191)),_xlfn.XLOOKUP(BE191,br_pier_cap_type[lookupValue],br_pier_cap_type[lookupKey],"ERROR"),""), "")</f>
        <v/>
      </c>
      <c r="BH191" s="3" t="str">
        <f>IF($A191="ADD",IF(NOT(ISBLANK(BG191)),_xlfn.XLOOKUP(BG191,br_bearing_type[lookupValue],br_bearing_type[lookupKey],"ERROR"),""), "")</f>
        <v/>
      </c>
      <c r="BJ191" s="3" t="str">
        <f>IF($A191="ADD",IF(NOT(ISBLANK(BI191)),_xlfn.XLOOKUP(BI191,br_pier_type[lookupValue],br_pier_type[lookupKey],"ERROR"),""), "")</f>
        <v/>
      </c>
      <c r="BL191" s="3" t="str">
        <f>IF($A191="ADD",IF(NOT(ISBLANK(BK191)),_xlfn.XLOOKUP(BK191,br_pier_cap_type[lookupValue],br_pier_cap_type[lookupKey],"ERROR"),""), "")</f>
        <v/>
      </c>
      <c r="BN191" s="3" t="str">
        <f>IF($A191="ADD",IF(NOT(ISBLANK(BM191)),_xlfn.XLOOKUP(BM191,br_bearing_type[lookupValue],br_bearing_type[lookupKey],"ERROR"),""), "")</f>
        <v/>
      </c>
      <c r="BP191" s="3" t="str">
        <f>IF($A191="ADD",IF(NOT(ISBLANK(BO191)),_xlfn.XLOOKUP(BO191,br_pier_type[lookupValue],br_pier_type[lookupKey],"ERROR"),""), "")</f>
        <v/>
      </c>
      <c r="BR191" s="3" t="str">
        <f>IF($A191="ADD",IF(NOT(ISBLANK(BQ191)),_xlfn.XLOOKUP(BQ191,br_pier_cap_type[lookupValue],br_pier_cap_type[lookupKey],"ERROR"),""), "")</f>
        <v/>
      </c>
      <c r="BT191" s="3" t="str">
        <f>IF($A191="ADD",IF(NOT(ISBLANK(BS191)),_xlfn.XLOOKUP(BS191,br_bearing_type[lookupValue],br_bearing_type[lookupKey],"ERROR"),""), "")</f>
        <v/>
      </c>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T191" s="3" t="str">
        <f>IF($A191="ADD",IF(NOT(ISBLANK(CS191)),_xlfn.XLOOKUP(CS191,br_pier_type[lookupValue],br_pier_type[lookupKey],"ERROR"),""), "")</f>
        <v/>
      </c>
      <c r="CV191" s="3" t="str">
        <f>IF($A191="ADD",IF(NOT(ISBLANK(CU191)),_xlfn.XLOOKUP(CU191,br_pier_cap_type[lookupValue],br_pier_cap_type[lookupKey],"ERROR"),""), "")</f>
        <v/>
      </c>
      <c r="CX191" s="3" t="str">
        <f>IF($A191="ADD",IF(NOT(ISBLANK(CW191)),_xlfn.XLOOKUP(CW191,br_bearing_type[lookupValue],br_bearing_type[lookupKey],"ERROR"),""), "")</f>
        <v/>
      </c>
      <c r="CZ191" s="3" t="str">
        <f>IF($A191="ADD",IF(NOT(ISBLANK(CY191)),_xlfn.XLOOKUP(CY191,br_pier_type[lookupValue],br_pier_type[lookupKey],"ERROR"),""), "")</f>
        <v/>
      </c>
      <c r="DB191" s="3" t="str">
        <f>IF($A191="ADD",IF(NOT(ISBLANK(DA191)),_xlfn.XLOOKUP(DA191,br_pier_cap_type[lookupValue],br_pier_cap_type[lookupKey],"ERROR"),""), "")</f>
        <v/>
      </c>
      <c r="DD191" s="3" t="str">
        <f>IF($A191="ADD",IF(NOT(ISBLANK(DC191)),_xlfn.XLOOKUP(DC191,br_bearing_type[lookupValue],br_bearing_type[lookupKey],"ERROR"),""), "")</f>
        <v/>
      </c>
      <c r="DF191" s="3" t="str">
        <f>IF($A191="ADD",IF(NOT(ISBLANK(DE191)),_xlfn.XLOOKUP(DE191,br_pier_type[lookupValue],br_pier_type[lookupKey],"ERROR"),""), "")</f>
        <v/>
      </c>
      <c r="DH191" s="3" t="str">
        <f>IF($A191="ADD",IF(NOT(ISBLANK(DG191)),_xlfn.XLOOKUP(DG191,br_pier_cap_type[lookupValue],br_pier_cap_type[lookupKey],"ERROR"),""), "")</f>
        <v/>
      </c>
      <c r="DJ191" s="3" t="str">
        <f>IF($A191="ADD",IF(NOT(ISBLANK(DI191)),_xlfn.XLOOKUP(DI191,br_bearing_type[lookupValue],br_bearing_type[lookupKey],"ERROR"),""), "")</f>
        <v/>
      </c>
      <c r="DL191" s="3" t="str">
        <f>IF($A191="ADD",IF(NOT(ISBLANK(DK191)),_xlfn.XLOOKUP(DK191,br_pier_type[lookupValue],br_pier_type[lookupKey],"ERROR"),""), "")</f>
        <v/>
      </c>
      <c r="DN191" s="3" t="str">
        <f>IF($A191="ADD",IF(NOT(ISBLANK(DM191)),_xlfn.XLOOKUP(DM191,br_pier_cap_type[lookupValue],br_pier_cap_type[lookupKey],"ERROR"),""), "")</f>
        <v/>
      </c>
      <c r="DP191" s="3" t="str">
        <f>IF($A191="ADD",IF(NOT(ISBLANK(DO191)),_xlfn.XLOOKUP(DO191,br_bearing_type[lookupValue],br_bearing_type[lookupKey],"ERROR"),""), "")</f>
        <v/>
      </c>
      <c r="DR191" s="3" t="str">
        <f>IF($A191="ADD",IF(NOT(ISBLANK(DQ191)),_xlfn.XLOOKUP(DQ191,br_pier_type[lookupValue],br_pier_type[lookupKey],"ERROR"),""), "")</f>
        <v/>
      </c>
      <c r="DT191" s="3" t="str">
        <f>IF($A191="ADD",IF(NOT(ISBLANK(DS191)),_xlfn.XLOOKUP(DS191,br_pier_cap_type[lookupValue],br_pier_cap_type[lookupKey],"ERROR"),""), "")</f>
        <v/>
      </c>
      <c r="DV191" s="3" t="str">
        <f>IF($A191="ADD",IF(NOT(ISBLANK(DU191)),_xlfn.XLOOKUP(DU191,br_bearing_type[lookupValue],br_bearing_type[lookupKey],"ERROR"),""), "")</f>
        <v/>
      </c>
      <c r="DX191" s="3" t="str">
        <f>IF($A191="ADD",IF(NOT(ISBLANK(DW191)),_xlfn.XLOOKUP(DW191,br_pier_type[lookupValue],br_pier_type[lookupKey],"ERROR"),""), "")</f>
        <v/>
      </c>
      <c r="DZ191" s="3" t="str">
        <f>IF($A191="ADD",IF(NOT(ISBLANK(DY191)),_xlfn.XLOOKUP(DY191,br_pier_cap_type[lookupValue],br_pier_cap_type[lookupKey],"ERROR"),""), "")</f>
        <v/>
      </c>
      <c r="EB191" s="3" t="str">
        <f>IF($A191="ADD",IF(NOT(ISBLANK(EA191)),_xlfn.XLOOKUP(EA191,br_bearing_type[lookupValue],br_bearing_type[lookupKey],"ERROR"),""), "")</f>
        <v/>
      </c>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HU191" s="4"/>
      <c r="HX191" s="8"/>
      <c r="HY191" s="8"/>
      <c r="HZ191" s="4" t="str">
        <f t="shared" ca="1" si="6"/>
        <v/>
      </c>
      <c r="IA191" s="3" t="str">
        <f t="shared" si="7"/>
        <v/>
      </c>
      <c r="IB191" s="3" t="str">
        <f>IF($A191="","",IF((AND($A191="ADD",OR(IA191="",IA191="Local Authority"))),"L",(_xlfn.XLOOKUP(IA191,asset_owner[lookupValue],asset_owner[lookupKey],""))))</f>
        <v/>
      </c>
      <c r="IC191" s="9"/>
      <c r="IF191" s="8" t="str">
        <f t="shared" si="8"/>
        <v/>
      </c>
      <c r="IG191" s="7"/>
    </row>
    <row r="192" spans="2:241" x14ac:dyDescent="0.25">
      <c r="B192" s="5"/>
      <c r="C192" s="5"/>
      <c r="D192" s="6"/>
      <c r="E192" s="6"/>
      <c r="H192" s="3" t="str">
        <f>IF($A192="ADD",IF(NOT(ISBLANK(G192)),_xlfn.XLOOKUP(G192,br_found_type[lookupValue],br_found_type[lookupKey],"ERROR"),""), "")</f>
        <v/>
      </c>
      <c r="I192" s="4"/>
      <c r="K192" s="4"/>
      <c r="M192" s="3" t="str">
        <f>IF($A192="ADD",IF(NOT(ISBLANK(L192)),_xlfn.XLOOKUP(L192,br_found_mat[lookupValue],br_found_mat[lookupKey],"ERROR"),""), "")</f>
        <v/>
      </c>
      <c r="O192" s="3" t="str">
        <f>IF($A192="ADD",IF(NOT(ISBLANK(N192)),_xlfn.XLOOKUP(N192,found_cast_type[lookupValue],found_cast_type[lookupKey],"ERROR"),""), "")</f>
        <v/>
      </c>
      <c r="P192" s="4"/>
      <c r="R192" s="3" t="str">
        <f>IF($A192="ADD",IF(NOT(ISBLANK(Q192)),_xlfn.XLOOKUP(Q192,br_paint_system[lookupValue],br_paint_system[lookupKey],"ERROR"),""), "")</f>
        <v/>
      </c>
      <c r="T192" s="3" t="str">
        <f>IF($A192="ADD",IF(NOT(ISBLANK(S192)),_xlfn.XLOOKUP(S192,br_pier_type[lookupValue],br_pier_type[lookupKey],"ERROR"),""), "")</f>
        <v/>
      </c>
      <c r="V192" s="3" t="str">
        <f>IF($A192="ADD",IF(NOT(ISBLANK(U192)),_xlfn.XLOOKUP(U192,br_pier_cap_type[lookupValue],br_pier_cap_type[lookupKey],"ERROR"),""), "")</f>
        <v/>
      </c>
      <c r="X192" s="3" t="str">
        <f>IF($A192="ADD",IF(NOT(ISBLANK(W192)),_xlfn.XLOOKUP(W192,br_bearing_type[lookupValue],br_bearing_type[lookupKey],"ERROR"),""), "")</f>
        <v/>
      </c>
      <c r="Z192" s="3" t="str">
        <f>IF($A192="ADD",IF(NOT(ISBLANK(Y192)),_xlfn.XLOOKUP(Y192,br_pier_type[lookupValue],br_pier_type[lookupKey],"ERROR"),""), "")</f>
        <v/>
      </c>
      <c r="AB192" s="3" t="str">
        <f>IF($A192="ADD",IF(NOT(ISBLANK(AA192)),_xlfn.XLOOKUP(AA192,br_pier_cap_type[lookupValue],br_pier_cap_type[lookupKey],"ERROR"),""), "")</f>
        <v/>
      </c>
      <c r="AD192" s="3" t="str">
        <f>IF($A192="ADD",IF(NOT(ISBLANK(AC192)),_xlfn.XLOOKUP(AC192,br_bearing_type[lookupValue],br_bearing_type[lookupKey],"ERROR"),""), "")</f>
        <v/>
      </c>
      <c r="AF192" s="3" t="str">
        <f>IF($A192="ADD",IF(NOT(ISBLANK(AE192)),_xlfn.XLOOKUP(AE192,br_pier_type[lookupValue],br_pier_type[lookupKey],"ERROR"),""), "")</f>
        <v/>
      </c>
      <c r="AH192" s="3" t="str">
        <f>IF($A192="ADD",IF(NOT(ISBLANK(AG192)),_xlfn.XLOOKUP(AG192,br_pier_cap_type[lookupValue],br_pier_cap_type[lookupKey],"ERROR"),""), "")</f>
        <v/>
      </c>
      <c r="AJ192" s="3" t="str">
        <f>IF($A192="ADD",IF(NOT(ISBLANK(AI192)),_xlfn.XLOOKUP(AI192,br_bearing_type[lookupValue],br_bearing_type[lookupKey],"ERROR"),""), "")</f>
        <v/>
      </c>
      <c r="AL192" s="3" t="str">
        <f>IF($A192="ADD",IF(NOT(ISBLANK(AK192)),_xlfn.XLOOKUP(AK192,br_pier_type[lookupValue],br_pier_type[lookupKey],"ERROR"),""), "")</f>
        <v/>
      </c>
      <c r="AN192" s="3" t="str">
        <f>IF($A192="ADD",IF(NOT(ISBLANK(AM192)),_xlfn.XLOOKUP(AM192,br_pier_cap_type[lookupValue],br_pier_cap_type[lookupKey],"ERROR"),""), "")</f>
        <v/>
      </c>
      <c r="AP192" s="3" t="str">
        <f>IF($A192="ADD",IF(NOT(ISBLANK(AO192)),_xlfn.XLOOKUP(AO192,br_bearing_type[lookupValue],br_bearing_type[lookupKey],"ERROR"),""), "")</f>
        <v/>
      </c>
      <c r="AR192" s="3" t="str">
        <f>IF($A192="ADD",IF(NOT(ISBLANK(AQ192)),_xlfn.XLOOKUP(AQ192,br_pier_type[lookupValue],br_pier_type[lookupKey],"ERROR"),""), "")</f>
        <v/>
      </c>
      <c r="AT192" s="3" t="str">
        <f>IF($A192="ADD",IF(NOT(ISBLANK(AS192)),_xlfn.XLOOKUP(AS192,br_pier_cap_type[lookupValue],br_pier_cap_type[lookupKey],"ERROR"),""), "")</f>
        <v/>
      </c>
      <c r="AV192" s="3" t="str">
        <f>IF($A192="ADD",IF(NOT(ISBLANK(AU192)),_xlfn.XLOOKUP(AU192,br_bearing_type[lookupValue],br_bearing_type[lookupKey],"ERROR"),""), "")</f>
        <v/>
      </c>
      <c r="AX192" s="3" t="str">
        <f>IF($A192="ADD",IF(NOT(ISBLANK(AW192)),_xlfn.XLOOKUP(AW192,br_pier_type[lookupValue],br_pier_type[lookupKey],"ERROR"),""), "")</f>
        <v/>
      </c>
      <c r="AZ192" s="3" t="str">
        <f>IF($A192="ADD",IF(NOT(ISBLANK(AY192)),_xlfn.XLOOKUP(AY192,br_pier_cap_type[lookupValue],br_pier_cap_type[lookupKey],"ERROR"),""), "")</f>
        <v/>
      </c>
      <c r="BB192" s="3" t="str">
        <f>IF($A192="ADD",IF(NOT(ISBLANK(BA192)),_xlfn.XLOOKUP(BA192,br_bearing_type[lookupValue],br_bearing_type[lookupKey],"ERROR"),""), "")</f>
        <v/>
      </c>
      <c r="BD192" s="3" t="str">
        <f>IF($A192="ADD",IF(NOT(ISBLANK(BC192)),_xlfn.XLOOKUP(BC192,br_pier_type[lookupValue],br_pier_type[lookupKey],"ERROR"),""), "")</f>
        <v/>
      </c>
      <c r="BF192" s="3" t="str">
        <f>IF($A192="ADD",IF(NOT(ISBLANK(BE192)),_xlfn.XLOOKUP(BE192,br_pier_cap_type[lookupValue],br_pier_cap_type[lookupKey],"ERROR"),""), "")</f>
        <v/>
      </c>
      <c r="BH192" s="3" t="str">
        <f>IF($A192="ADD",IF(NOT(ISBLANK(BG192)),_xlfn.XLOOKUP(BG192,br_bearing_type[lookupValue],br_bearing_type[lookupKey],"ERROR"),""), "")</f>
        <v/>
      </c>
      <c r="BJ192" s="3" t="str">
        <f>IF($A192="ADD",IF(NOT(ISBLANK(BI192)),_xlfn.XLOOKUP(BI192,br_pier_type[lookupValue],br_pier_type[lookupKey],"ERROR"),""), "")</f>
        <v/>
      </c>
      <c r="BL192" s="3" t="str">
        <f>IF($A192="ADD",IF(NOT(ISBLANK(BK192)),_xlfn.XLOOKUP(BK192,br_pier_cap_type[lookupValue],br_pier_cap_type[lookupKey],"ERROR"),""), "")</f>
        <v/>
      </c>
      <c r="BN192" s="3" t="str">
        <f>IF($A192="ADD",IF(NOT(ISBLANK(BM192)),_xlfn.XLOOKUP(BM192,br_bearing_type[lookupValue],br_bearing_type[lookupKey],"ERROR"),""), "")</f>
        <v/>
      </c>
      <c r="BP192" s="3" t="str">
        <f>IF($A192="ADD",IF(NOT(ISBLANK(BO192)),_xlfn.XLOOKUP(BO192,br_pier_type[lookupValue],br_pier_type[lookupKey],"ERROR"),""), "")</f>
        <v/>
      </c>
      <c r="BR192" s="3" t="str">
        <f>IF($A192="ADD",IF(NOT(ISBLANK(BQ192)),_xlfn.XLOOKUP(BQ192,br_pier_cap_type[lookupValue],br_pier_cap_type[lookupKey],"ERROR"),""), "")</f>
        <v/>
      </c>
      <c r="BT192" s="3" t="str">
        <f>IF($A192="ADD",IF(NOT(ISBLANK(BS192)),_xlfn.XLOOKUP(BS192,br_bearing_type[lookupValue],br_bearing_type[lookupKey],"ERROR"),""), "")</f>
        <v/>
      </c>
      <c r="BU192" s="6"/>
      <c r="BV192" s="6"/>
      <c r="BW192" s="6"/>
      <c r="BX192" s="6"/>
      <c r="BY192" s="6"/>
      <c r="BZ192" s="6"/>
      <c r="CA192" s="6"/>
      <c r="CB192" s="6"/>
      <c r="CC192" s="6"/>
      <c r="CD192" s="6"/>
      <c r="CE192" s="6"/>
      <c r="CF192" s="6"/>
      <c r="CG192" s="6"/>
      <c r="CH192" s="6"/>
      <c r="CI192" s="6"/>
      <c r="CJ192" s="6"/>
      <c r="CK192" s="6"/>
      <c r="CL192" s="6"/>
      <c r="CM192" s="6"/>
      <c r="CN192" s="6"/>
      <c r="CO192" s="6"/>
      <c r="CP192" s="6"/>
      <c r="CQ192" s="6"/>
      <c r="CR192" s="6"/>
      <c r="CT192" s="3" t="str">
        <f>IF($A192="ADD",IF(NOT(ISBLANK(CS192)),_xlfn.XLOOKUP(CS192,br_pier_type[lookupValue],br_pier_type[lookupKey],"ERROR"),""), "")</f>
        <v/>
      </c>
      <c r="CV192" s="3" t="str">
        <f>IF($A192="ADD",IF(NOT(ISBLANK(CU192)),_xlfn.XLOOKUP(CU192,br_pier_cap_type[lookupValue],br_pier_cap_type[lookupKey],"ERROR"),""), "")</f>
        <v/>
      </c>
      <c r="CX192" s="3" t="str">
        <f>IF($A192="ADD",IF(NOT(ISBLANK(CW192)),_xlfn.XLOOKUP(CW192,br_bearing_type[lookupValue],br_bearing_type[lookupKey],"ERROR"),""), "")</f>
        <v/>
      </c>
      <c r="CZ192" s="3" t="str">
        <f>IF($A192="ADD",IF(NOT(ISBLANK(CY192)),_xlfn.XLOOKUP(CY192,br_pier_type[lookupValue],br_pier_type[lookupKey],"ERROR"),""), "")</f>
        <v/>
      </c>
      <c r="DB192" s="3" t="str">
        <f>IF($A192="ADD",IF(NOT(ISBLANK(DA192)),_xlfn.XLOOKUP(DA192,br_pier_cap_type[lookupValue],br_pier_cap_type[lookupKey],"ERROR"),""), "")</f>
        <v/>
      </c>
      <c r="DD192" s="3" t="str">
        <f>IF($A192="ADD",IF(NOT(ISBLANK(DC192)),_xlfn.XLOOKUP(DC192,br_bearing_type[lookupValue],br_bearing_type[lookupKey],"ERROR"),""), "")</f>
        <v/>
      </c>
      <c r="DF192" s="3" t="str">
        <f>IF($A192="ADD",IF(NOT(ISBLANK(DE192)),_xlfn.XLOOKUP(DE192,br_pier_type[lookupValue],br_pier_type[lookupKey],"ERROR"),""), "")</f>
        <v/>
      </c>
      <c r="DH192" s="3" t="str">
        <f>IF($A192="ADD",IF(NOT(ISBLANK(DG192)),_xlfn.XLOOKUP(DG192,br_pier_cap_type[lookupValue],br_pier_cap_type[lookupKey],"ERROR"),""), "")</f>
        <v/>
      </c>
      <c r="DJ192" s="3" t="str">
        <f>IF($A192="ADD",IF(NOT(ISBLANK(DI192)),_xlfn.XLOOKUP(DI192,br_bearing_type[lookupValue],br_bearing_type[lookupKey],"ERROR"),""), "")</f>
        <v/>
      </c>
      <c r="DL192" s="3" t="str">
        <f>IF($A192="ADD",IF(NOT(ISBLANK(DK192)),_xlfn.XLOOKUP(DK192,br_pier_type[lookupValue],br_pier_type[lookupKey],"ERROR"),""), "")</f>
        <v/>
      </c>
      <c r="DN192" s="3" t="str">
        <f>IF($A192="ADD",IF(NOT(ISBLANK(DM192)),_xlfn.XLOOKUP(DM192,br_pier_cap_type[lookupValue],br_pier_cap_type[lookupKey],"ERROR"),""), "")</f>
        <v/>
      </c>
      <c r="DP192" s="3" t="str">
        <f>IF($A192="ADD",IF(NOT(ISBLANK(DO192)),_xlfn.XLOOKUP(DO192,br_bearing_type[lookupValue],br_bearing_type[lookupKey],"ERROR"),""), "")</f>
        <v/>
      </c>
      <c r="DR192" s="3" t="str">
        <f>IF($A192="ADD",IF(NOT(ISBLANK(DQ192)),_xlfn.XLOOKUP(DQ192,br_pier_type[lookupValue],br_pier_type[lookupKey],"ERROR"),""), "")</f>
        <v/>
      </c>
      <c r="DT192" s="3" t="str">
        <f>IF($A192="ADD",IF(NOT(ISBLANK(DS192)),_xlfn.XLOOKUP(DS192,br_pier_cap_type[lookupValue],br_pier_cap_type[lookupKey],"ERROR"),""), "")</f>
        <v/>
      </c>
      <c r="DV192" s="3" t="str">
        <f>IF($A192="ADD",IF(NOT(ISBLANK(DU192)),_xlfn.XLOOKUP(DU192,br_bearing_type[lookupValue],br_bearing_type[lookupKey],"ERROR"),""), "")</f>
        <v/>
      </c>
      <c r="DX192" s="3" t="str">
        <f>IF($A192="ADD",IF(NOT(ISBLANK(DW192)),_xlfn.XLOOKUP(DW192,br_pier_type[lookupValue],br_pier_type[lookupKey],"ERROR"),""), "")</f>
        <v/>
      </c>
      <c r="DZ192" s="3" t="str">
        <f>IF($A192="ADD",IF(NOT(ISBLANK(DY192)),_xlfn.XLOOKUP(DY192,br_pier_cap_type[lookupValue],br_pier_cap_type[lookupKey],"ERROR"),""), "")</f>
        <v/>
      </c>
      <c r="EB192" s="3" t="str">
        <f>IF($A192="ADD",IF(NOT(ISBLANK(EA192)),_xlfn.XLOOKUP(EA192,br_bearing_type[lookupValue],br_bearing_type[lookupKey],"ERROR"),""), "")</f>
        <v/>
      </c>
      <c r="EU192" s="6"/>
      <c r="EV192" s="6"/>
      <c r="EW192" s="6"/>
      <c r="EX192" s="6"/>
      <c r="EY192" s="6"/>
      <c r="EZ192" s="6"/>
      <c r="FA192" s="6"/>
      <c r="FB192" s="6"/>
      <c r="FC192" s="6"/>
      <c r="FD192" s="6"/>
      <c r="FE192" s="6"/>
      <c r="FF192" s="6"/>
      <c r="FG192" s="6"/>
      <c r="FH192" s="6"/>
      <c r="FI192" s="6"/>
      <c r="FJ192" s="6"/>
      <c r="FK192" s="6"/>
      <c r="FL192" s="6"/>
      <c r="FM192" s="6"/>
      <c r="FN192" s="6"/>
      <c r="FO192" s="6"/>
      <c r="FP192" s="6"/>
      <c r="FQ192" s="6"/>
      <c r="FR192" s="6"/>
      <c r="HU192" s="4"/>
      <c r="HX192" s="8"/>
      <c r="HY192" s="8"/>
      <c r="HZ192" s="4" t="str">
        <f t="shared" ca="1" si="6"/>
        <v/>
      </c>
      <c r="IA192" s="3" t="str">
        <f t="shared" si="7"/>
        <v/>
      </c>
      <c r="IB192" s="3" t="str">
        <f>IF($A192="","",IF((AND($A192="ADD",OR(IA192="",IA192="Local Authority"))),"L",(_xlfn.XLOOKUP(IA192,asset_owner[lookupValue],asset_owner[lookupKey],""))))</f>
        <v/>
      </c>
      <c r="IC192" s="9"/>
      <c r="IF192" s="8" t="str">
        <f t="shared" si="8"/>
        <v/>
      </c>
      <c r="IG192" s="7"/>
    </row>
    <row r="193" spans="2:241" x14ac:dyDescent="0.25">
      <c r="B193" s="5"/>
      <c r="C193" s="5"/>
      <c r="D193" s="6"/>
      <c r="E193" s="6"/>
      <c r="H193" s="3" t="str">
        <f>IF($A193="ADD",IF(NOT(ISBLANK(G193)),_xlfn.XLOOKUP(G193,br_found_type[lookupValue],br_found_type[lookupKey],"ERROR"),""), "")</f>
        <v/>
      </c>
      <c r="I193" s="4"/>
      <c r="K193" s="4"/>
      <c r="M193" s="3" t="str">
        <f>IF($A193="ADD",IF(NOT(ISBLANK(L193)),_xlfn.XLOOKUP(L193,br_found_mat[lookupValue],br_found_mat[lookupKey],"ERROR"),""), "")</f>
        <v/>
      </c>
      <c r="O193" s="3" t="str">
        <f>IF($A193="ADD",IF(NOT(ISBLANK(N193)),_xlfn.XLOOKUP(N193,found_cast_type[lookupValue],found_cast_type[lookupKey],"ERROR"),""), "")</f>
        <v/>
      </c>
      <c r="P193" s="4"/>
      <c r="R193" s="3" t="str">
        <f>IF($A193="ADD",IF(NOT(ISBLANK(Q193)),_xlfn.XLOOKUP(Q193,br_paint_system[lookupValue],br_paint_system[lookupKey],"ERROR"),""), "")</f>
        <v/>
      </c>
      <c r="T193" s="3" t="str">
        <f>IF($A193="ADD",IF(NOT(ISBLANK(S193)),_xlfn.XLOOKUP(S193,br_pier_type[lookupValue],br_pier_type[lookupKey],"ERROR"),""), "")</f>
        <v/>
      </c>
      <c r="V193" s="3" t="str">
        <f>IF($A193="ADD",IF(NOT(ISBLANK(U193)),_xlfn.XLOOKUP(U193,br_pier_cap_type[lookupValue],br_pier_cap_type[lookupKey],"ERROR"),""), "")</f>
        <v/>
      </c>
      <c r="X193" s="3" t="str">
        <f>IF($A193="ADD",IF(NOT(ISBLANK(W193)),_xlfn.XLOOKUP(W193,br_bearing_type[lookupValue],br_bearing_type[lookupKey],"ERROR"),""), "")</f>
        <v/>
      </c>
      <c r="Z193" s="3" t="str">
        <f>IF($A193="ADD",IF(NOT(ISBLANK(Y193)),_xlfn.XLOOKUP(Y193,br_pier_type[lookupValue],br_pier_type[lookupKey],"ERROR"),""), "")</f>
        <v/>
      </c>
      <c r="AB193" s="3" t="str">
        <f>IF($A193="ADD",IF(NOT(ISBLANK(AA193)),_xlfn.XLOOKUP(AA193,br_pier_cap_type[lookupValue],br_pier_cap_type[lookupKey],"ERROR"),""), "")</f>
        <v/>
      </c>
      <c r="AD193" s="3" t="str">
        <f>IF($A193="ADD",IF(NOT(ISBLANK(AC193)),_xlfn.XLOOKUP(AC193,br_bearing_type[lookupValue],br_bearing_type[lookupKey],"ERROR"),""), "")</f>
        <v/>
      </c>
      <c r="AF193" s="3" t="str">
        <f>IF($A193="ADD",IF(NOT(ISBLANK(AE193)),_xlfn.XLOOKUP(AE193,br_pier_type[lookupValue],br_pier_type[lookupKey],"ERROR"),""), "")</f>
        <v/>
      </c>
      <c r="AH193" s="3" t="str">
        <f>IF($A193="ADD",IF(NOT(ISBLANK(AG193)),_xlfn.XLOOKUP(AG193,br_pier_cap_type[lookupValue],br_pier_cap_type[lookupKey],"ERROR"),""), "")</f>
        <v/>
      </c>
      <c r="AJ193" s="3" t="str">
        <f>IF($A193="ADD",IF(NOT(ISBLANK(AI193)),_xlfn.XLOOKUP(AI193,br_bearing_type[lookupValue],br_bearing_type[lookupKey],"ERROR"),""), "")</f>
        <v/>
      </c>
      <c r="AL193" s="3" t="str">
        <f>IF($A193="ADD",IF(NOT(ISBLANK(AK193)),_xlfn.XLOOKUP(AK193,br_pier_type[lookupValue],br_pier_type[lookupKey],"ERROR"),""), "")</f>
        <v/>
      </c>
      <c r="AN193" s="3" t="str">
        <f>IF($A193="ADD",IF(NOT(ISBLANK(AM193)),_xlfn.XLOOKUP(AM193,br_pier_cap_type[lookupValue],br_pier_cap_type[lookupKey],"ERROR"),""), "")</f>
        <v/>
      </c>
      <c r="AP193" s="3" t="str">
        <f>IF($A193="ADD",IF(NOT(ISBLANK(AO193)),_xlfn.XLOOKUP(AO193,br_bearing_type[lookupValue],br_bearing_type[lookupKey],"ERROR"),""), "")</f>
        <v/>
      </c>
      <c r="AR193" s="3" t="str">
        <f>IF($A193="ADD",IF(NOT(ISBLANK(AQ193)),_xlfn.XLOOKUP(AQ193,br_pier_type[lookupValue],br_pier_type[lookupKey],"ERROR"),""), "")</f>
        <v/>
      </c>
      <c r="AT193" s="3" t="str">
        <f>IF($A193="ADD",IF(NOT(ISBLANK(AS193)),_xlfn.XLOOKUP(AS193,br_pier_cap_type[lookupValue],br_pier_cap_type[lookupKey],"ERROR"),""), "")</f>
        <v/>
      </c>
      <c r="AV193" s="3" t="str">
        <f>IF($A193="ADD",IF(NOT(ISBLANK(AU193)),_xlfn.XLOOKUP(AU193,br_bearing_type[lookupValue],br_bearing_type[lookupKey],"ERROR"),""), "")</f>
        <v/>
      </c>
      <c r="AX193" s="3" t="str">
        <f>IF($A193="ADD",IF(NOT(ISBLANK(AW193)),_xlfn.XLOOKUP(AW193,br_pier_type[lookupValue],br_pier_type[lookupKey],"ERROR"),""), "")</f>
        <v/>
      </c>
      <c r="AZ193" s="3" t="str">
        <f>IF($A193="ADD",IF(NOT(ISBLANK(AY193)),_xlfn.XLOOKUP(AY193,br_pier_cap_type[lookupValue],br_pier_cap_type[lookupKey],"ERROR"),""), "")</f>
        <v/>
      </c>
      <c r="BB193" s="3" t="str">
        <f>IF($A193="ADD",IF(NOT(ISBLANK(BA193)),_xlfn.XLOOKUP(BA193,br_bearing_type[lookupValue],br_bearing_type[lookupKey],"ERROR"),""), "")</f>
        <v/>
      </c>
      <c r="BD193" s="3" t="str">
        <f>IF($A193="ADD",IF(NOT(ISBLANK(BC193)),_xlfn.XLOOKUP(BC193,br_pier_type[lookupValue],br_pier_type[lookupKey],"ERROR"),""), "")</f>
        <v/>
      </c>
      <c r="BF193" s="3" t="str">
        <f>IF($A193="ADD",IF(NOT(ISBLANK(BE193)),_xlfn.XLOOKUP(BE193,br_pier_cap_type[lookupValue],br_pier_cap_type[lookupKey],"ERROR"),""), "")</f>
        <v/>
      </c>
      <c r="BH193" s="3" t="str">
        <f>IF($A193="ADD",IF(NOT(ISBLANK(BG193)),_xlfn.XLOOKUP(BG193,br_bearing_type[lookupValue],br_bearing_type[lookupKey],"ERROR"),""), "")</f>
        <v/>
      </c>
      <c r="BJ193" s="3" t="str">
        <f>IF($A193="ADD",IF(NOT(ISBLANK(BI193)),_xlfn.XLOOKUP(BI193,br_pier_type[lookupValue],br_pier_type[lookupKey],"ERROR"),""), "")</f>
        <v/>
      </c>
      <c r="BL193" s="3" t="str">
        <f>IF($A193="ADD",IF(NOT(ISBLANK(BK193)),_xlfn.XLOOKUP(BK193,br_pier_cap_type[lookupValue],br_pier_cap_type[lookupKey],"ERROR"),""), "")</f>
        <v/>
      </c>
      <c r="BN193" s="3" t="str">
        <f>IF($A193="ADD",IF(NOT(ISBLANK(BM193)),_xlfn.XLOOKUP(BM193,br_bearing_type[lookupValue],br_bearing_type[lookupKey],"ERROR"),""), "")</f>
        <v/>
      </c>
      <c r="BP193" s="3" t="str">
        <f>IF($A193="ADD",IF(NOT(ISBLANK(BO193)),_xlfn.XLOOKUP(BO193,br_pier_type[lookupValue],br_pier_type[lookupKey],"ERROR"),""), "")</f>
        <v/>
      </c>
      <c r="BR193" s="3" t="str">
        <f>IF($A193="ADD",IF(NOT(ISBLANK(BQ193)),_xlfn.XLOOKUP(BQ193,br_pier_cap_type[lookupValue],br_pier_cap_type[lookupKey],"ERROR"),""), "")</f>
        <v/>
      </c>
      <c r="BT193" s="3" t="str">
        <f>IF($A193="ADD",IF(NOT(ISBLANK(BS193)),_xlfn.XLOOKUP(BS193,br_bearing_type[lookupValue],br_bearing_type[lookupKey],"ERROR"),""), "")</f>
        <v/>
      </c>
      <c r="BU193" s="6"/>
      <c r="BV193" s="6"/>
      <c r="BW193" s="6"/>
      <c r="BX193" s="6"/>
      <c r="BY193" s="6"/>
      <c r="BZ193" s="6"/>
      <c r="CA193" s="6"/>
      <c r="CB193" s="6"/>
      <c r="CC193" s="6"/>
      <c r="CD193" s="6"/>
      <c r="CE193" s="6"/>
      <c r="CF193" s="6"/>
      <c r="CG193" s="6"/>
      <c r="CH193" s="6"/>
      <c r="CI193" s="6"/>
      <c r="CJ193" s="6"/>
      <c r="CK193" s="6"/>
      <c r="CL193" s="6"/>
      <c r="CM193" s="6"/>
      <c r="CN193" s="6"/>
      <c r="CO193" s="6"/>
      <c r="CP193" s="6"/>
      <c r="CQ193" s="6"/>
      <c r="CR193" s="6"/>
      <c r="CT193" s="3" t="str">
        <f>IF($A193="ADD",IF(NOT(ISBLANK(CS193)),_xlfn.XLOOKUP(CS193,br_pier_type[lookupValue],br_pier_type[lookupKey],"ERROR"),""), "")</f>
        <v/>
      </c>
      <c r="CV193" s="3" t="str">
        <f>IF($A193="ADD",IF(NOT(ISBLANK(CU193)),_xlfn.XLOOKUP(CU193,br_pier_cap_type[lookupValue],br_pier_cap_type[lookupKey],"ERROR"),""), "")</f>
        <v/>
      </c>
      <c r="CX193" s="3" t="str">
        <f>IF($A193="ADD",IF(NOT(ISBLANK(CW193)),_xlfn.XLOOKUP(CW193,br_bearing_type[lookupValue],br_bearing_type[lookupKey],"ERROR"),""), "")</f>
        <v/>
      </c>
      <c r="CZ193" s="3" t="str">
        <f>IF($A193="ADD",IF(NOT(ISBLANK(CY193)),_xlfn.XLOOKUP(CY193,br_pier_type[lookupValue],br_pier_type[lookupKey],"ERROR"),""), "")</f>
        <v/>
      </c>
      <c r="DB193" s="3" t="str">
        <f>IF($A193="ADD",IF(NOT(ISBLANK(DA193)),_xlfn.XLOOKUP(DA193,br_pier_cap_type[lookupValue],br_pier_cap_type[lookupKey],"ERROR"),""), "")</f>
        <v/>
      </c>
      <c r="DD193" s="3" t="str">
        <f>IF($A193="ADD",IF(NOT(ISBLANK(DC193)),_xlfn.XLOOKUP(DC193,br_bearing_type[lookupValue],br_bearing_type[lookupKey],"ERROR"),""), "")</f>
        <v/>
      </c>
      <c r="DF193" s="3" t="str">
        <f>IF($A193="ADD",IF(NOT(ISBLANK(DE193)),_xlfn.XLOOKUP(DE193,br_pier_type[lookupValue],br_pier_type[lookupKey],"ERROR"),""), "")</f>
        <v/>
      </c>
      <c r="DH193" s="3" t="str">
        <f>IF($A193="ADD",IF(NOT(ISBLANK(DG193)),_xlfn.XLOOKUP(DG193,br_pier_cap_type[lookupValue],br_pier_cap_type[lookupKey],"ERROR"),""), "")</f>
        <v/>
      </c>
      <c r="DJ193" s="3" t="str">
        <f>IF($A193="ADD",IF(NOT(ISBLANK(DI193)),_xlfn.XLOOKUP(DI193,br_bearing_type[lookupValue],br_bearing_type[lookupKey],"ERROR"),""), "")</f>
        <v/>
      </c>
      <c r="DL193" s="3" t="str">
        <f>IF($A193="ADD",IF(NOT(ISBLANK(DK193)),_xlfn.XLOOKUP(DK193,br_pier_type[lookupValue],br_pier_type[lookupKey],"ERROR"),""), "")</f>
        <v/>
      </c>
      <c r="DN193" s="3" t="str">
        <f>IF($A193="ADD",IF(NOT(ISBLANK(DM193)),_xlfn.XLOOKUP(DM193,br_pier_cap_type[lookupValue],br_pier_cap_type[lookupKey],"ERROR"),""), "")</f>
        <v/>
      </c>
      <c r="DP193" s="3" t="str">
        <f>IF($A193="ADD",IF(NOT(ISBLANK(DO193)),_xlfn.XLOOKUP(DO193,br_bearing_type[lookupValue],br_bearing_type[lookupKey],"ERROR"),""), "")</f>
        <v/>
      </c>
      <c r="DR193" s="3" t="str">
        <f>IF($A193="ADD",IF(NOT(ISBLANK(DQ193)),_xlfn.XLOOKUP(DQ193,br_pier_type[lookupValue],br_pier_type[lookupKey],"ERROR"),""), "")</f>
        <v/>
      </c>
      <c r="DT193" s="3" t="str">
        <f>IF($A193="ADD",IF(NOT(ISBLANK(DS193)),_xlfn.XLOOKUP(DS193,br_pier_cap_type[lookupValue],br_pier_cap_type[lookupKey],"ERROR"),""), "")</f>
        <v/>
      </c>
      <c r="DV193" s="3" t="str">
        <f>IF($A193="ADD",IF(NOT(ISBLANK(DU193)),_xlfn.XLOOKUP(DU193,br_bearing_type[lookupValue],br_bearing_type[lookupKey],"ERROR"),""), "")</f>
        <v/>
      </c>
      <c r="DX193" s="3" t="str">
        <f>IF($A193="ADD",IF(NOT(ISBLANK(DW193)),_xlfn.XLOOKUP(DW193,br_pier_type[lookupValue],br_pier_type[lookupKey],"ERROR"),""), "")</f>
        <v/>
      </c>
      <c r="DZ193" s="3" t="str">
        <f>IF($A193="ADD",IF(NOT(ISBLANK(DY193)),_xlfn.XLOOKUP(DY193,br_pier_cap_type[lookupValue],br_pier_cap_type[lookupKey],"ERROR"),""), "")</f>
        <v/>
      </c>
      <c r="EB193" s="3" t="str">
        <f>IF($A193="ADD",IF(NOT(ISBLANK(EA193)),_xlfn.XLOOKUP(EA193,br_bearing_type[lookupValue],br_bearing_type[lookupKey],"ERROR"),""), "")</f>
        <v/>
      </c>
      <c r="EU193" s="6"/>
      <c r="EV193" s="6"/>
      <c r="EW193" s="6"/>
      <c r="EX193" s="6"/>
      <c r="EY193" s="6"/>
      <c r="EZ193" s="6"/>
      <c r="FA193" s="6"/>
      <c r="FB193" s="6"/>
      <c r="FC193" s="6"/>
      <c r="FD193" s="6"/>
      <c r="FE193" s="6"/>
      <c r="FF193" s="6"/>
      <c r="FG193" s="6"/>
      <c r="FH193" s="6"/>
      <c r="FI193" s="6"/>
      <c r="FJ193" s="6"/>
      <c r="FK193" s="6"/>
      <c r="FL193" s="6"/>
      <c r="FM193" s="6"/>
      <c r="FN193" s="6"/>
      <c r="FO193" s="6"/>
      <c r="FP193" s="6"/>
      <c r="FQ193" s="6"/>
      <c r="FR193" s="6"/>
      <c r="HU193" s="4"/>
      <c r="HX193" s="8"/>
      <c r="HY193" s="8"/>
      <c r="HZ193" s="4" t="str">
        <f t="shared" ca="1" si="6"/>
        <v/>
      </c>
      <c r="IA193" s="3" t="str">
        <f t="shared" si="7"/>
        <v/>
      </c>
      <c r="IB193" s="3" t="str">
        <f>IF($A193="","",IF((AND($A193="ADD",OR(IA193="",IA193="Local Authority"))),"L",(_xlfn.XLOOKUP(IA193,asset_owner[lookupValue],asset_owner[lookupKey],""))))</f>
        <v/>
      </c>
      <c r="IC193" s="9"/>
      <c r="IF193" s="8" t="str">
        <f t="shared" si="8"/>
        <v/>
      </c>
      <c r="IG193" s="7"/>
    </row>
    <row r="194" spans="2:241" x14ac:dyDescent="0.25">
      <c r="B194" s="5"/>
      <c r="C194" s="5"/>
      <c r="D194" s="6"/>
      <c r="E194" s="6"/>
      <c r="H194" s="3" t="str">
        <f>IF($A194="ADD",IF(NOT(ISBLANK(G194)),_xlfn.XLOOKUP(G194,br_found_type[lookupValue],br_found_type[lookupKey],"ERROR"),""), "")</f>
        <v/>
      </c>
      <c r="I194" s="4"/>
      <c r="K194" s="4"/>
      <c r="M194" s="3" t="str">
        <f>IF($A194="ADD",IF(NOT(ISBLANK(L194)),_xlfn.XLOOKUP(L194,br_found_mat[lookupValue],br_found_mat[lookupKey],"ERROR"),""), "")</f>
        <v/>
      </c>
      <c r="O194" s="3" t="str">
        <f>IF($A194="ADD",IF(NOT(ISBLANK(N194)),_xlfn.XLOOKUP(N194,found_cast_type[lookupValue],found_cast_type[lookupKey],"ERROR"),""), "")</f>
        <v/>
      </c>
      <c r="P194" s="4"/>
      <c r="R194" s="3" t="str">
        <f>IF($A194="ADD",IF(NOT(ISBLANK(Q194)),_xlfn.XLOOKUP(Q194,br_paint_system[lookupValue],br_paint_system[lookupKey],"ERROR"),""), "")</f>
        <v/>
      </c>
      <c r="T194" s="3" t="str">
        <f>IF($A194="ADD",IF(NOT(ISBLANK(S194)),_xlfn.XLOOKUP(S194,br_pier_type[lookupValue],br_pier_type[lookupKey],"ERROR"),""), "")</f>
        <v/>
      </c>
      <c r="V194" s="3" t="str">
        <f>IF($A194="ADD",IF(NOT(ISBLANK(U194)),_xlfn.XLOOKUP(U194,br_pier_cap_type[lookupValue],br_pier_cap_type[lookupKey],"ERROR"),""), "")</f>
        <v/>
      </c>
      <c r="X194" s="3" t="str">
        <f>IF($A194="ADD",IF(NOT(ISBLANK(W194)),_xlfn.XLOOKUP(W194,br_bearing_type[lookupValue],br_bearing_type[lookupKey],"ERROR"),""), "")</f>
        <v/>
      </c>
      <c r="Z194" s="3" t="str">
        <f>IF($A194="ADD",IF(NOT(ISBLANK(Y194)),_xlfn.XLOOKUP(Y194,br_pier_type[lookupValue],br_pier_type[lookupKey],"ERROR"),""), "")</f>
        <v/>
      </c>
      <c r="AB194" s="3" t="str">
        <f>IF($A194="ADD",IF(NOT(ISBLANK(AA194)),_xlfn.XLOOKUP(AA194,br_pier_cap_type[lookupValue],br_pier_cap_type[lookupKey],"ERROR"),""), "")</f>
        <v/>
      </c>
      <c r="AD194" s="3" t="str">
        <f>IF($A194="ADD",IF(NOT(ISBLANK(AC194)),_xlfn.XLOOKUP(AC194,br_bearing_type[lookupValue],br_bearing_type[lookupKey],"ERROR"),""), "")</f>
        <v/>
      </c>
      <c r="AF194" s="3" t="str">
        <f>IF($A194="ADD",IF(NOT(ISBLANK(AE194)),_xlfn.XLOOKUP(AE194,br_pier_type[lookupValue],br_pier_type[lookupKey],"ERROR"),""), "")</f>
        <v/>
      </c>
      <c r="AH194" s="3" t="str">
        <f>IF($A194="ADD",IF(NOT(ISBLANK(AG194)),_xlfn.XLOOKUP(AG194,br_pier_cap_type[lookupValue],br_pier_cap_type[lookupKey],"ERROR"),""), "")</f>
        <v/>
      </c>
      <c r="AJ194" s="3" t="str">
        <f>IF($A194="ADD",IF(NOT(ISBLANK(AI194)),_xlfn.XLOOKUP(AI194,br_bearing_type[lookupValue],br_bearing_type[lookupKey],"ERROR"),""), "")</f>
        <v/>
      </c>
      <c r="AL194" s="3" t="str">
        <f>IF($A194="ADD",IF(NOT(ISBLANK(AK194)),_xlfn.XLOOKUP(AK194,br_pier_type[lookupValue],br_pier_type[lookupKey],"ERROR"),""), "")</f>
        <v/>
      </c>
      <c r="AN194" s="3" t="str">
        <f>IF($A194="ADD",IF(NOT(ISBLANK(AM194)),_xlfn.XLOOKUP(AM194,br_pier_cap_type[lookupValue],br_pier_cap_type[lookupKey],"ERROR"),""), "")</f>
        <v/>
      </c>
      <c r="AP194" s="3" t="str">
        <f>IF($A194="ADD",IF(NOT(ISBLANK(AO194)),_xlfn.XLOOKUP(AO194,br_bearing_type[lookupValue],br_bearing_type[lookupKey],"ERROR"),""), "")</f>
        <v/>
      </c>
      <c r="AR194" s="3" t="str">
        <f>IF($A194="ADD",IF(NOT(ISBLANK(AQ194)),_xlfn.XLOOKUP(AQ194,br_pier_type[lookupValue],br_pier_type[lookupKey],"ERROR"),""), "")</f>
        <v/>
      </c>
      <c r="AT194" s="3" t="str">
        <f>IF($A194="ADD",IF(NOT(ISBLANK(AS194)),_xlfn.XLOOKUP(AS194,br_pier_cap_type[lookupValue],br_pier_cap_type[lookupKey],"ERROR"),""), "")</f>
        <v/>
      </c>
      <c r="AV194" s="3" t="str">
        <f>IF($A194="ADD",IF(NOT(ISBLANK(AU194)),_xlfn.XLOOKUP(AU194,br_bearing_type[lookupValue],br_bearing_type[lookupKey],"ERROR"),""), "")</f>
        <v/>
      </c>
      <c r="AX194" s="3" t="str">
        <f>IF($A194="ADD",IF(NOT(ISBLANK(AW194)),_xlfn.XLOOKUP(AW194,br_pier_type[lookupValue],br_pier_type[lookupKey],"ERROR"),""), "")</f>
        <v/>
      </c>
      <c r="AZ194" s="3" t="str">
        <f>IF($A194="ADD",IF(NOT(ISBLANK(AY194)),_xlfn.XLOOKUP(AY194,br_pier_cap_type[lookupValue],br_pier_cap_type[lookupKey],"ERROR"),""), "")</f>
        <v/>
      </c>
      <c r="BB194" s="3" t="str">
        <f>IF($A194="ADD",IF(NOT(ISBLANK(BA194)),_xlfn.XLOOKUP(BA194,br_bearing_type[lookupValue],br_bearing_type[lookupKey],"ERROR"),""), "")</f>
        <v/>
      </c>
      <c r="BD194" s="3" t="str">
        <f>IF($A194="ADD",IF(NOT(ISBLANK(BC194)),_xlfn.XLOOKUP(BC194,br_pier_type[lookupValue],br_pier_type[lookupKey],"ERROR"),""), "")</f>
        <v/>
      </c>
      <c r="BF194" s="3" t="str">
        <f>IF($A194="ADD",IF(NOT(ISBLANK(BE194)),_xlfn.XLOOKUP(BE194,br_pier_cap_type[lookupValue],br_pier_cap_type[lookupKey],"ERROR"),""), "")</f>
        <v/>
      </c>
      <c r="BH194" s="3" t="str">
        <f>IF($A194="ADD",IF(NOT(ISBLANK(BG194)),_xlfn.XLOOKUP(BG194,br_bearing_type[lookupValue],br_bearing_type[lookupKey],"ERROR"),""), "")</f>
        <v/>
      </c>
      <c r="BJ194" s="3" t="str">
        <f>IF($A194="ADD",IF(NOT(ISBLANK(BI194)),_xlfn.XLOOKUP(BI194,br_pier_type[lookupValue],br_pier_type[lookupKey],"ERROR"),""), "")</f>
        <v/>
      </c>
      <c r="BL194" s="3" t="str">
        <f>IF($A194="ADD",IF(NOT(ISBLANK(BK194)),_xlfn.XLOOKUP(BK194,br_pier_cap_type[lookupValue],br_pier_cap_type[lookupKey],"ERROR"),""), "")</f>
        <v/>
      </c>
      <c r="BN194" s="3" t="str">
        <f>IF($A194="ADD",IF(NOT(ISBLANK(BM194)),_xlfn.XLOOKUP(BM194,br_bearing_type[lookupValue],br_bearing_type[lookupKey],"ERROR"),""), "")</f>
        <v/>
      </c>
      <c r="BP194" s="3" t="str">
        <f>IF($A194="ADD",IF(NOT(ISBLANK(BO194)),_xlfn.XLOOKUP(BO194,br_pier_type[lookupValue],br_pier_type[lookupKey],"ERROR"),""), "")</f>
        <v/>
      </c>
      <c r="BR194" s="3" t="str">
        <f>IF($A194="ADD",IF(NOT(ISBLANK(BQ194)),_xlfn.XLOOKUP(BQ194,br_pier_cap_type[lookupValue],br_pier_cap_type[lookupKey],"ERROR"),""), "")</f>
        <v/>
      </c>
      <c r="BT194" s="3" t="str">
        <f>IF($A194="ADD",IF(NOT(ISBLANK(BS194)),_xlfn.XLOOKUP(BS194,br_bearing_type[lookupValue],br_bearing_type[lookupKey],"ERROR"),""), "")</f>
        <v/>
      </c>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T194" s="3" t="str">
        <f>IF($A194="ADD",IF(NOT(ISBLANK(CS194)),_xlfn.XLOOKUP(CS194,br_pier_type[lookupValue],br_pier_type[lookupKey],"ERROR"),""), "")</f>
        <v/>
      </c>
      <c r="CV194" s="3" t="str">
        <f>IF($A194="ADD",IF(NOT(ISBLANK(CU194)),_xlfn.XLOOKUP(CU194,br_pier_cap_type[lookupValue],br_pier_cap_type[lookupKey],"ERROR"),""), "")</f>
        <v/>
      </c>
      <c r="CX194" s="3" t="str">
        <f>IF($A194="ADD",IF(NOT(ISBLANK(CW194)),_xlfn.XLOOKUP(CW194,br_bearing_type[lookupValue],br_bearing_type[lookupKey],"ERROR"),""), "")</f>
        <v/>
      </c>
      <c r="CZ194" s="3" t="str">
        <f>IF($A194="ADD",IF(NOT(ISBLANK(CY194)),_xlfn.XLOOKUP(CY194,br_pier_type[lookupValue],br_pier_type[lookupKey],"ERROR"),""), "")</f>
        <v/>
      </c>
      <c r="DB194" s="3" t="str">
        <f>IF($A194="ADD",IF(NOT(ISBLANK(DA194)),_xlfn.XLOOKUP(DA194,br_pier_cap_type[lookupValue],br_pier_cap_type[lookupKey],"ERROR"),""), "")</f>
        <v/>
      </c>
      <c r="DD194" s="3" t="str">
        <f>IF($A194="ADD",IF(NOT(ISBLANK(DC194)),_xlfn.XLOOKUP(DC194,br_bearing_type[lookupValue],br_bearing_type[lookupKey],"ERROR"),""), "")</f>
        <v/>
      </c>
      <c r="DF194" s="3" t="str">
        <f>IF($A194="ADD",IF(NOT(ISBLANK(DE194)),_xlfn.XLOOKUP(DE194,br_pier_type[lookupValue],br_pier_type[lookupKey],"ERROR"),""), "")</f>
        <v/>
      </c>
      <c r="DH194" s="3" t="str">
        <f>IF($A194="ADD",IF(NOT(ISBLANK(DG194)),_xlfn.XLOOKUP(DG194,br_pier_cap_type[lookupValue],br_pier_cap_type[lookupKey],"ERROR"),""), "")</f>
        <v/>
      </c>
      <c r="DJ194" s="3" t="str">
        <f>IF($A194="ADD",IF(NOT(ISBLANK(DI194)),_xlfn.XLOOKUP(DI194,br_bearing_type[lookupValue],br_bearing_type[lookupKey],"ERROR"),""), "")</f>
        <v/>
      </c>
      <c r="DL194" s="3" t="str">
        <f>IF($A194="ADD",IF(NOT(ISBLANK(DK194)),_xlfn.XLOOKUP(DK194,br_pier_type[lookupValue],br_pier_type[lookupKey],"ERROR"),""), "")</f>
        <v/>
      </c>
      <c r="DN194" s="3" t="str">
        <f>IF($A194="ADD",IF(NOT(ISBLANK(DM194)),_xlfn.XLOOKUP(DM194,br_pier_cap_type[lookupValue],br_pier_cap_type[lookupKey],"ERROR"),""), "")</f>
        <v/>
      </c>
      <c r="DP194" s="3" t="str">
        <f>IF($A194="ADD",IF(NOT(ISBLANK(DO194)),_xlfn.XLOOKUP(DO194,br_bearing_type[lookupValue],br_bearing_type[lookupKey],"ERROR"),""), "")</f>
        <v/>
      </c>
      <c r="DR194" s="3" t="str">
        <f>IF($A194="ADD",IF(NOT(ISBLANK(DQ194)),_xlfn.XLOOKUP(DQ194,br_pier_type[lookupValue],br_pier_type[lookupKey],"ERROR"),""), "")</f>
        <v/>
      </c>
      <c r="DT194" s="3" t="str">
        <f>IF($A194="ADD",IF(NOT(ISBLANK(DS194)),_xlfn.XLOOKUP(DS194,br_pier_cap_type[lookupValue],br_pier_cap_type[lookupKey],"ERROR"),""), "")</f>
        <v/>
      </c>
      <c r="DV194" s="3" t="str">
        <f>IF($A194="ADD",IF(NOT(ISBLANK(DU194)),_xlfn.XLOOKUP(DU194,br_bearing_type[lookupValue],br_bearing_type[lookupKey],"ERROR"),""), "")</f>
        <v/>
      </c>
      <c r="DX194" s="3" t="str">
        <f>IF($A194="ADD",IF(NOT(ISBLANK(DW194)),_xlfn.XLOOKUP(DW194,br_pier_type[lookupValue],br_pier_type[lookupKey],"ERROR"),""), "")</f>
        <v/>
      </c>
      <c r="DZ194" s="3" t="str">
        <f>IF($A194="ADD",IF(NOT(ISBLANK(DY194)),_xlfn.XLOOKUP(DY194,br_pier_cap_type[lookupValue],br_pier_cap_type[lookupKey],"ERROR"),""), "")</f>
        <v/>
      </c>
      <c r="EB194" s="3" t="str">
        <f>IF($A194="ADD",IF(NOT(ISBLANK(EA194)),_xlfn.XLOOKUP(EA194,br_bearing_type[lookupValue],br_bearing_type[lookupKey],"ERROR"),""), "")</f>
        <v/>
      </c>
      <c r="EU194" s="6"/>
      <c r="EV194" s="6"/>
      <c r="EW194" s="6"/>
      <c r="EX194" s="6"/>
      <c r="EY194" s="6"/>
      <c r="EZ194" s="6"/>
      <c r="FA194" s="6"/>
      <c r="FB194" s="6"/>
      <c r="FC194" s="6"/>
      <c r="FD194" s="6"/>
      <c r="FE194" s="6"/>
      <c r="FF194" s="6"/>
      <c r="FG194" s="6"/>
      <c r="FH194" s="6"/>
      <c r="FI194" s="6"/>
      <c r="FJ194" s="6"/>
      <c r="FK194" s="6"/>
      <c r="FL194" s="6"/>
      <c r="FM194" s="6"/>
      <c r="FN194" s="6"/>
      <c r="FO194" s="6"/>
      <c r="FP194" s="6"/>
      <c r="FQ194" s="6"/>
      <c r="FR194" s="6"/>
      <c r="HU194" s="4"/>
      <c r="HX194" s="8"/>
      <c r="HY194" s="8"/>
      <c r="HZ194" s="4" t="str">
        <f t="shared" ca="1" si="6"/>
        <v/>
      </c>
      <c r="IA194" s="3" t="str">
        <f t="shared" si="7"/>
        <v/>
      </c>
      <c r="IB194" s="3" t="str">
        <f>IF($A194="","",IF((AND($A194="ADD",OR(IA194="",IA194="Local Authority"))),"L",(_xlfn.XLOOKUP(IA194,asset_owner[lookupValue],asset_owner[lookupKey],""))))</f>
        <v/>
      </c>
      <c r="IC194" s="9"/>
      <c r="IF194" s="8" t="str">
        <f t="shared" si="8"/>
        <v/>
      </c>
      <c r="IG194" s="7"/>
    </row>
    <row r="195" spans="2:241" x14ac:dyDescent="0.25">
      <c r="B195" s="5"/>
      <c r="C195" s="5"/>
      <c r="D195" s="6"/>
      <c r="E195" s="6"/>
      <c r="H195" s="3" t="str">
        <f>IF($A195="ADD",IF(NOT(ISBLANK(G195)),_xlfn.XLOOKUP(G195,br_found_type[lookupValue],br_found_type[lookupKey],"ERROR"),""), "")</f>
        <v/>
      </c>
      <c r="I195" s="4"/>
      <c r="K195" s="4"/>
      <c r="M195" s="3" t="str">
        <f>IF($A195="ADD",IF(NOT(ISBLANK(L195)),_xlfn.XLOOKUP(L195,br_found_mat[lookupValue],br_found_mat[lookupKey],"ERROR"),""), "")</f>
        <v/>
      </c>
      <c r="O195" s="3" t="str">
        <f>IF($A195="ADD",IF(NOT(ISBLANK(N195)),_xlfn.XLOOKUP(N195,found_cast_type[lookupValue],found_cast_type[lookupKey],"ERROR"),""), "")</f>
        <v/>
      </c>
      <c r="P195" s="4"/>
      <c r="R195" s="3" t="str">
        <f>IF($A195="ADD",IF(NOT(ISBLANK(Q195)),_xlfn.XLOOKUP(Q195,br_paint_system[lookupValue],br_paint_system[lookupKey],"ERROR"),""), "")</f>
        <v/>
      </c>
      <c r="T195" s="3" t="str">
        <f>IF($A195="ADD",IF(NOT(ISBLANK(S195)),_xlfn.XLOOKUP(S195,br_pier_type[lookupValue],br_pier_type[lookupKey],"ERROR"),""), "")</f>
        <v/>
      </c>
      <c r="V195" s="3" t="str">
        <f>IF($A195="ADD",IF(NOT(ISBLANK(U195)),_xlfn.XLOOKUP(U195,br_pier_cap_type[lookupValue],br_pier_cap_type[lookupKey],"ERROR"),""), "")</f>
        <v/>
      </c>
      <c r="X195" s="3" t="str">
        <f>IF($A195="ADD",IF(NOT(ISBLANK(W195)),_xlfn.XLOOKUP(W195,br_bearing_type[lookupValue],br_bearing_type[lookupKey],"ERROR"),""), "")</f>
        <v/>
      </c>
      <c r="Z195" s="3" t="str">
        <f>IF($A195="ADD",IF(NOT(ISBLANK(Y195)),_xlfn.XLOOKUP(Y195,br_pier_type[lookupValue],br_pier_type[lookupKey],"ERROR"),""), "")</f>
        <v/>
      </c>
      <c r="AB195" s="3" t="str">
        <f>IF($A195="ADD",IF(NOT(ISBLANK(AA195)),_xlfn.XLOOKUP(AA195,br_pier_cap_type[lookupValue],br_pier_cap_type[lookupKey],"ERROR"),""), "")</f>
        <v/>
      </c>
      <c r="AD195" s="3" t="str">
        <f>IF($A195="ADD",IF(NOT(ISBLANK(AC195)),_xlfn.XLOOKUP(AC195,br_bearing_type[lookupValue],br_bearing_type[lookupKey],"ERROR"),""), "")</f>
        <v/>
      </c>
      <c r="AF195" s="3" t="str">
        <f>IF($A195="ADD",IF(NOT(ISBLANK(AE195)),_xlfn.XLOOKUP(AE195,br_pier_type[lookupValue],br_pier_type[lookupKey],"ERROR"),""), "")</f>
        <v/>
      </c>
      <c r="AH195" s="3" t="str">
        <f>IF($A195="ADD",IF(NOT(ISBLANK(AG195)),_xlfn.XLOOKUP(AG195,br_pier_cap_type[lookupValue],br_pier_cap_type[lookupKey],"ERROR"),""), "")</f>
        <v/>
      </c>
      <c r="AJ195" s="3" t="str">
        <f>IF($A195="ADD",IF(NOT(ISBLANK(AI195)),_xlfn.XLOOKUP(AI195,br_bearing_type[lookupValue],br_bearing_type[lookupKey],"ERROR"),""), "")</f>
        <v/>
      </c>
      <c r="AL195" s="3" t="str">
        <f>IF($A195="ADD",IF(NOT(ISBLANK(AK195)),_xlfn.XLOOKUP(AK195,br_pier_type[lookupValue],br_pier_type[lookupKey],"ERROR"),""), "")</f>
        <v/>
      </c>
      <c r="AN195" s="3" t="str">
        <f>IF($A195="ADD",IF(NOT(ISBLANK(AM195)),_xlfn.XLOOKUP(AM195,br_pier_cap_type[lookupValue],br_pier_cap_type[lookupKey],"ERROR"),""), "")</f>
        <v/>
      </c>
      <c r="AP195" s="3" t="str">
        <f>IF($A195="ADD",IF(NOT(ISBLANK(AO195)),_xlfn.XLOOKUP(AO195,br_bearing_type[lookupValue],br_bearing_type[lookupKey],"ERROR"),""), "")</f>
        <v/>
      </c>
      <c r="AR195" s="3" t="str">
        <f>IF($A195="ADD",IF(NOT(ISBLANK(AQ195)),_xlfn.XLOOKUP(AQ195,br_pier_type[lookupValue],br_pier_type[lookupKey],"ERROR"),""), "")</f>
        <v/>
      </c>
      <c r="AT195" s="3" t="str">
        <f>IF($A195="ADD",IF(NOT(ISBLANK(AS195)),_xlfn.XLOOKUP(AS195,br_pier_cap_type[lookupValue],br_pier_cap_type[lookupKey],"ERROR"),""), "")</f>
        <v/>
      </c>
      <c r="AV195" s="3" t="str">
        <f>IF($A195="ADD",IF(NOT(ISBLANK(AU195)),_xlfn.XLOOKUP(AU195,br_bearing_type[lookupValue],br_bearing_type[lookupKey],"ERROR"),""), "")</f>
        <v/>
      </c>
      <c r="AX195" s="3" t="str">
        <f>IF($A195="ADD",IF(NOT(ISBLANK(AW195)),_xlfn.XLOOKUP(AW195,br_pier_type[lookupValue],br_pier_type[lookupKey],"ERROR"),""), "")</f>
        <v/>
      </c>
      <c r="AZ195" s="3" t="str">
        <f>IF($A195="ADD",IF(NOT(ISBLANK(AY195)),_xlfn.XLOOKUP(AY195,br_pier_cap_type[lookupValue],br_pier_cap_type[lookupKey],"ERROR"),""), "")</f>
        <v/>
      </c>
      <c r="BB195" s="3" t="str">
        <f>IF($A195="ADD",IF(NOT(ISBLANK(BA195)),_xlfn.XLOOKUP(BA195,br_bearing_type[lookupValue],br_bearing_type[lookupKey],"ERROR"),""), "")</f>
        <v/>
      </c>
      <c r="BD195" s="3" t="str">
        <f>IF($A195="ADD",IF(NOT(ISBLANK(BC195)),_xlfn.XLOOKUP(BC195,br_pier_type[lookupValue],br_pier_type[lookupKey],"ERROR"),""), "")</f>
        <v/>
      </c>
      <c r="BF195" s="3" t="str">
        <f>IF($A195="ADD",IF(NOT(ISBLANK(BE195)),_xlfn.XLOOKUP(BE195,br_pier_cap_type[lookupValue],br_pier_cap_type[lookupKey],"ERROR"),""), "")</f>
        <v/>
      </c>
      <c r="BH195" s="3" t="str">
        <f>IF($A195="ADD",IF(NOT(ISBLANK(BG195)),_xlfn.XLOOKUP(BG195,br_bearing_type[lookupValue],br_bearing_type[lookupKey],"ERROR"),""), "")</f>
        <v/>
      </c>
      <c r="BJ195" s="3" t="str">
        <f>IF($A195="ADD",IF(NOT(ISBLANK(BI195)),_xlfn.XLOOKUP(BI195,br_pier_type[lookupValue],br_pier_type[lookupKey],"ERROR"),""), "")</f>
        <v/>
      </c>
      <c r="BL195" s="3" t="str">
        <f>IF($A195="ADD",IF(NOT(ISBLANK(BK195)),_xlfn.XLOOKUP(BK195,br_pier_cap_type[lookupValue],br_pier_cap_type[lookupKey],"ERROR"),""), "")</f>
        <v/>
      </c>
      <c r="BN195" s="3" t="str">
        <f>IF($A195="ADD",IF(NOT(ISBLANK(BM195)),_xlfn.XLOOKUP(BM195,br_bearing_type[lookupValue],br_bearing_type[lookupKey],"ERROR"),""), "")</f>
        <v/>
      </c>
      <c r="BP195" s="3" t="str">
        <f>IF($A195="ADD",IF(NOT(ISBLANK(BO195)),_xlfn.XLOOKUP(BO195,br_pier_type[lookupValue],br_pier_type[lookupKey],"ERROR"),""), "")</f>
        <v/>
      </c>
      <c r="BR195" s="3" t="str">
        <f>IF($A195="ADD",IF(NOT(ISBLANK(BQ195)),_xlfn.XLOOKUP(BQ195,br_pier_cap_type[lookupValue],br_pier_cap_type[lookupKey],"ERROR"),""), "")</f>
        <v/>
      </c>
      <c r="BT195" s="3" t="str">
        <f>IF($A195="ADD",IF(NOT(ISBLANK(BS195)),_xlfn.XLOOKUP(BS195,br_bearing_type[lookupValue],br_bearing_type[lookupKey],"ERROR"),""), "")</f>
        <v/>
      </c>
      <c r="BU195" s="6"/>
      <c r="BV195" s="6"/>
      <c r="BW195" s="6"/>
      <c r="BX195" s="6"/>
      <c r="BY195" s="6"/>
      <c r="BZ195" s="6"/>
      <c r="CA195" s="6"/>
      <c r="CB195" s="6"/>
      <c r="CC195" s="6"/>
      <c r="CD195" s="6"/>
      <c r="CE195" s="6"/>
      <c r="CF195" s="6"/>
      <c r="CG195" s="6"/>
      <c r="CH195" s="6"/>
      <c r="CI195" s="6"/>
      <c r="CJ195" s="6"/>
      <c r="CK195" s="6"/>
      <c r="CL195" s="6"/>
      <c r="CM195" s="6"/>
      <c r="CN195" s="6"/>
      <c r="CO195" s="6"/>
      <c r="CP195" s="6"/>
      <c r="CQ195" s="6"/>
      <c r="CR195" s="6"/>
      <c r="CT195" s="3" t="str">
        <f>IF($A195="ADD",IF(NOT(ISBLANK(CS195)),_xlfn.XLOOKUP(CS195,br_pier_type[lookupValue],br_pier_type[lookupKey],"ERROR"),""), "")</f>
        <v/>
      </c>
      <c r="CV195" s="3" t="str">
        <f>IF($A195="ADD",IF(NOT(ISBLANK(CU195)),_xlfn.XLOOKUP(CU195,br_pier_cap_type[lookupValue],br_pier_cap_type[lookupKey],"ERROR"),""), "")</f>
        <v/>
      </c>
      <c r="CX195" s="3" t="str">
        <f>IF($A195="ADD",IF(NOT(ISBLANK(CW195)),_xlfn.XLOOKUP(CW195,br_bearing_type[lookupValue],br_bearing_type[lookupKey],"ERROR"),""), "")</f>
        <v/>
      </c>
      <c r="CZ195" s="3" t="str">
        <f>IF($A195="ADD",IF(NOT(ISBLANK(CY195)),_xlfn.XLOOKUP(CY195,br_pier_type[lookupValue],br_pier_type[lookupKey],"ERROR"),""), "")</f>
        <v/>
      </c>
      <c r="DB195" s="3" t="str">
        <f>IF($A195="ADD",IF(NOT(ISBLANK(DA195)),_xlfn.XLOOKUP(DA195,br_pier_cap_type[lookupValue],br_pier_cap_type[lookupKey],"ERROR"),""), "")</f>
        <v/>
      </c>
      <c r="DD195" s="3" t="str">
        <f>IF($A195="ADD",IF(NOT(ISBLANK(DC195)),_xlfn.XLOOKUP(DC195,br_bearing_type[lookupValue],br_bearing_type[lookupKey],"ERROR"),""), "")</f>
        <v/>
      </c>
      <c r="DF195" s="3" t="str">
        <f>IF($A195="ADD",IF(NOT(ISBLANK(DE195)),_xlfn.XLOOKUP(DE195,br_pier_type[lookupValue],br_pier_type[lookupKey],"ERROR"),""), "")</f>
        <v/>
      </c>
      <c r="DH195" s="3" t="str">
        <f>IF($A195="ADD",IF(NOT(ISBLANK(DG195)),_xlfn.XLOOKUP(DG195,br_pier_cap_type[lookupValue],br_pier_cap_type[lookupKey],"ERROR"),""), "")</f>
        <v/>
      </c>
      <c r="DJ195" s="3" t="str">
        <f>IF($A195="ADD",IF(NOT(ISBLANK(DI195)),_xlfn.XLOOKUP(DI195,br_bearing_type[lookupValue],br_bearing_type[lookupKey],"ERROR"),""), "")</f>
        <v/>
      </c>
      <c r="DL195" s="3" t="str">
        <f>IF($A195="ADD",IF(NOT(ISBLANK(DK195)),_xlfn.XLOOKUP(DK195,br_pier_type[lookupValue],br_pier_type[lookupKey],"ERROR"),""), "")</f>
        <v/>
      </c>
      <c r="DN195" s="3" t="str">
        <f>IF($A195="ADD",IF(NOT(ISBLANK(DM195)),_xlfn.XLOOKUP(DM195,br_pier_cap_type[lookupValue],br_pier_cap_type[lookupKey],"ERROR"),""), "")</f>
        <v/>
      </c>
      <c r="DP195" s="3" t="str">
        <f>IF($A195="ADD",IF(NOT(ISBLANK(DO195)),_xlfn.XLOOKUP(DO195,br_bearing_type[lookupValue],br_bearing_type[lookupKey],"ERROR"),""), "")</f>
        <v/>
      </c>
      <c r="DR195" s="3" t="str">
        <f>IF($A195="ADD",IF(NOT(ISBLANK(DQ195)),_xlfn.XLOOKUP(DQ195,br_pier_type[lookupValue],br_pier_type[lookupKey],"ERROR"),""), "")</f>
        <v/>
      </c>
      <c r="DT195" s="3" t="str">
        <f>IF($A195="ADD",IF(NOT(ISBLANK(DS195)),_xlfn.XLOOKUP(DS195,br_pier_cap_type[lookupValue],br_pier_cap_type[lookupKey],"ERROR"),""), "")</f>
        <v/>
      </c>
      <c r="DV195" s="3" t="str">
        <f>IF($A195="ADD",IF(NOT(ISBLANK(DU195)),_xlfn.XLOOKUP(DU195,br_bearing_type[lookupValue],br_bearing_type[lookupKey],"ERROR"),""), "")</f>
        <v/>
      </c>
      <c r="DX195" s="3" t="str">
        <f>IF($A195="ADD",IF(NOT(ISBLANK(DW195)),_xlfn.XLOOKUP(DW195,br_pier_type[lookupValue],br_pier_type[lookupKey],"ERROR"),""), "")</f>
        <v/>
      </c>
      <c r="DZ195" s="3" t="str">
        <f>IF($A195="ADD",IF(NOT(ISBLANK(DY195)),_xlfn.XLOOKUP(DY195,br_pier_cap_type[lookupValue],br_pier_cap_type[lookupKey],"ERROR"),""), "")</f>
        <v/>
      </c>
      <c r="EB195" s="3" t="str">
        <f>IF($A195="ADD",IF(NOT(ISBLANK(EA195)),_xlfn.XLOOKUP(EA195,br_bearing_type[lookupValue],br_bearing_type[lookupKey],"ERROR"),""), "")</f>
        <v/>
      </c>
      <c r="EU195" s="6"/>
      <c r="EV195" s="6"/>
      <c r="EW195" s="6"/>
      <c r="EX195" s="6"/>
      <c r="EY195" s="6"/>
      <c r="EZ195" s="6"/>
      <c r="FA195" s="6"/>
      <c r="FB195" s="6"/>
      <c r="FC195" s="6"/>
      <c r="FD195" s="6"/>
      <c r="FE195" s="6"/>
      <c r="FF195" s="6"/>
      <c r="FG195" s="6"/>
      <c r="FH195" s="6"/>
      <c r="FI195" s="6"/>
      <c r="FJ195" s="6"/>
      <c r="FK195" s="6"/>
      <c r="FL195" s="6"/>
      <c r="FM195" s="6"/>
      <c r="FN195" s="6"/>
      <c r="FO195" s="6"/>
      <c r="FP195" s="6"/>
      <c r="FQ195" s="6"/>
      <c r="FR195" s="6"/>
      <c r="HU195" s="4"/>
      <c r="HX195" s="8"/>
      <c r="HY195" s="8"/>
      <c r="HZ195" s="4" t="str">
        <f t="shared" ca="1" si="6"/>
        <v/>
      </c>
      <c r="IA195" s="3" t="str">
        <f t="shared" si="7"/>
        <v/>
      </c>
      <c r="IB195" s="3" t="str">
        <f>IF($A195="","",IF((AND($A195="ADD",OR(IA195="",IA195="Local Authority"))),"L",(_xlfn.XLOOKUP(IA195,asset_owner[lookupValue],asset_owner[lookupKey],""))))</f>
        <v/>
      </c>
      <c r="IC195" s="9"/>
      <c r="IF195" s="8" t="str">
        <f t="shared" si="8"/>
        <v/>
      </c>
      <c r="IG195" s="7"/>
    </row>
    <row r="196" spans="2:241" x14ac:dyDescent="0.25">
      <c r="B196" s="5"/>
      <c r="C196" s="5"/>
      <c r="D196" s="6"/>
      <c r="E196" s="6"/>
      <c r="H196" s="3" t="str">
        <f>IF($A196="ADD",IF(NOT(ISBLANK(G196)),_xlfn.XLOOKUP(G196,br_found_type[lookupValue],br_found_type[lookupKey],"ERROR"),""), "")</f>
        <v/>
      </c>
      <c r="I196" s="4"/>
      <c r="K196" s="4"/>
      <c r="M196" s="3" t="str">
        <f>IF($A196="ADD",IF(NOT(ISBLANK(L196)),_xlfn.XLOOKUP(L196,br_found_mat[lookupValue],br_found_mat[lookupKey],"ERROR"),""), "")</f>
        <v/>
      </c>
      <c r="O196" s="3" t="str">
        <f>IF($A196="ADD",IF(NOT(ISBLANK(N196)),_xlfn.XLOOKUP(N196,found_cast_type[lookupValue],found_cast_type[lookupKey],"ERROR"),""), "")</f>
        <v/>
      </c>
      <c r="P196" s="4"/>
      <c r="R196" s="3" t="str">
        <f>IF($A196="ADD",IF(NOT(ISBLANK(Q196)),_xlfn.XLOOKUP(Q196,br_paint_system[lookupValue],br_paint_system[lookupKey],"ERROR"),""), "")</f>
        <v/>
      </c>
      <c r="T196" s="3" t="str">
        <f>IF($A196="ADD",IF(NOT(ISBLANK(S196)),_xlfn.XLOOKUP(S196,br_pier_type[lookupValue],br_pier_type[lookupKey],"ERROR"),""), "")</f>
        <v/>
      </c>
      <c r="V196" s="3" t="str">
        <f>IF($A196="ADD",IF(NOT(ISBLANK(U196)),_xlfn.XLOOKUP(U196,br_pier_cap_type[lookupValue],br_pier_cap_type[lookupKey],"ERROR"),""), "")</f>
        <v/>
      </c>
      <c r="X196" s="3" t="str">
        <f>IF($A196="ADD",IF(NOT(ISBLANK(W196)),_xlfn.XLOOKUP(W196,br_bearing_type[lookupValue],br_bearing_type[lookupKey],"ERROR"),""), "")</f>
        <v/>
      </c>
      <c r="Z196" s="3" t="str">
        <f>IF($A196="ADD",IF(NOT(ISBLANK(Y196)),_xlfn.XLOOKUP(Y196,br_pier_type[lookupValue],br_pier_type[lookupKey],"ERROR"),""), "")</f>
        <v/>
      </c>
      <c r="AB196" s="3" t="str">
        <f>IF($A196="ADD",IF(NOT(ISBLANK(AA196)),_xlfn.XLOOKUP(AA196,br_pier_cap_type[lookupValue],br_pier_cap_type[lookupKey],"ERROR"),""), "")</f>
        <v/>
      </c>
      <c r="AD196" s="3" t="str">
        <f>IF($A196="ADD",IF(NOT(ISBLANK(AC196)),_xlfn.XLOOKUP(AC196,br_bearing_type[lookupValue],br_bearing_type[lookupKey],"ERROR"),""), "")</f>
        <v/>
      </c>
      <c r="AF196" s="3" t="str">
        <f>IF($A196="ADD",IF(NOT(ISBLANK(AE196)),_xlfn.XLOOKUP(AE196,br_pier_type[lookupValue],br_pier_type[lookupKey],"ERROR"),""), "")</f>
        <v/>
      </c>
      <c r="AH196" s="3" t="str">
        <f>IF($A196="ADD",IF(NOT(ISBLANK(AG196)),_xlfn.XLOOKUP(AG196,br_pier_cap_type[lookupValue],br_pier_cap_type[lookupKey],"ERROR"),""), "")</f>
        <v/>
      </c>
      <c r="AJ196" s="3" t="str">
        <f>IF($A196="ADD",IF(NOT(ISBLANK(AI196)),_xlfn.XLOOKUP(AI196,br_bearing_type[lookupValue],br_bearing_type[lookupKey],"ERROR"),""), "")</f>
        <v/>
      </c>
      <c r="AL196" s="3" t="str">
        <f>IF($A196="ADD",IF(NOT(ISBLANK(AK196)),_xlfn.XLOOKUP(AK196,br_pier_type[lookupValue],br_pier_type[lookupKey],"ERROR"),""), "")</f>
        <v/>
      </c>
      <c r="AN196" s="3" t="str">
        <f>IF($A196="ADD",IF(NOT(ISBLANK(AM196)),_xlfn.XLOOKUP(AM196,br_pier_cap_type[lookupValue],br_pier_cap_type[lookupKey],"ERROR"),""), "")</f>
        <v/>
      </c>
      <c r="AP196" s="3" t="str">
        <f>IF($A196="ADD",IF(NOT(ISBLANK(AO196)),_xlfn.XLOOKUP(AO196,br_bearing_type[lookupValue],br_bearing_type[lookupKey],"ERROR"),""), "")</f>
        <v/>
      </c>
      <c r="AR196" s="3" t="str">
        <f>IF($A196="ADD",IF(NOT(ISBLANK(AQ196)),_xlfn.XLOOKUP(AQ196,br_pier_type[lookupValue],br_pier_type[lookupKey],"ERROR"),""), "")</f>
        <v/>
      </c>
      <c r="AT196" s="3" t="str">
        <f>IF($A196="ADD",IF(NOT(ISBLANK(AS196)),_xlfn.XLOOKUP(AS196,br_pier_cap_type[lookupValue],br_pier_cap_type[lookupKey],"ERROR"),""), "")</f>
        <v/>
      </c>
      <c r="AV196" s="3" t="str">
        <f>IF($A196="ADD",IF(NOT(ISBLANK(AU196)),_xlfn.XLOOKUP(AU196,br_bearing_type[lookupValue],br_bearing_type[lookupKey],"ERROR"),""), "")</f>
        <v/>
      </c>
      <c r="AX196" s="3" t="str">
        <f>IF($A196="ADD",IF(NOT(ISBLANK(AW196)),_xlfn.XLOOKUP(AW196,br_pier_type[lookupValue],br_pier_type[lookupKey],"ERROR"),""), "")</f>
        <v/>
      </c>
      <c r="AZ196" s="3" t="str">
        <f>IF($A196="ADD",IF(NOT(ISBLANK(AY196)),_xlfn.XLOOKUP(AY196,br_pier_cap_type[lookupValue],br_pier_cap_type[lookupKey],"ERROR"),""), "")</f>
        <v/>
      </c>
      <c r="BB196" s="3" t="str">
        <f>IF($A196="ADD",IF(NOT(ISBLANK(BA196)),_xlfn.XLOOKUP(BA196,br_bearing_type[lookupValue],br_bearing_type[lookupKey],"ERROR"),""), "")</f>
        <v/>
      </c>
      <c r="BD196" s="3" t="str">
        <f>IF($A196="ADD",IF(NOT(ISBLANK(BC196)),_xlfn.XLOOKUP(BC196,br_pier_type[lookupValue],br_pier_type[lookupKey],"ERROR"),""), "")</f>
        <v/>
      </c>
      <c r="BF196" s="3" t="str">
        <f>IF($A196="ADD",IF(NOT(ISBLANK(BE196)),_xlfn.XLOOKUP(BE196,br_pier_cap_type[lookupValue],br_pier_cap_type[lookupKey],"ERROR"),""), "")</f>
        <v/>
      </c>
      <c r="BH196" s="3" t="str">
        <f>IF($A196="ADD",IF(NOT(ISBLANK(BG196)),_xlfn.XLOOKUP(BG196,br_bearing_type[lookupValue],br_bearing_type[lookupKey],"ERROR"),""), "")</f>
        <v/>
      </c>
      <c r="BJ196" s="3" t="str">
        <f>IF($A196="ADD",IF(NOT(ISBLANK(BI196)),_xlfn.XLOOKUP(BI196,br_pier_type[lookupValue],br_pier_type[lookupKey],"ERROR"),""), "")</f>
        <v/>
      </c>
      <c r="BL196" s="3" t="str">
        <f>IF($A196="ADD",IF(NOT(ISBLANK(BK196)),_xlfn.XLOOKUP(BK196,br_pier_cap_type[lookupValue],br_pier_cap_type[lookupKey],"ERROR"),""), "")</f>
        <v/>
      </c>
      <c r="BN196" s="3" t="str">
        <f>IF($A196="ADD",IF(NOT(ISBLANK(BM196)),_xlfn.XLOOKUP(BM196,br_bearing_type[lookupValue],br_bearing_type[lookupKey],"ERROR"),""), "")</f>
        <v/>
      </c>
      <c r="BP196" s="3" t="str">
        <f>IF($A196="ADD",IF(NOT(ISBLANK(BO196)),_xlfn.XLOOKUP(BO196,br_pier_type[lookupValue],br_pier_type[lookupKey],"ERROR"),""), "")</f>
        <v/>
      </c>
      <c r="BR196" s="3" t="str">
        <f>IF($A196="ADD",IF(NOT(ISBLANK(BQ196)),_xlfn.XLOOKUP(BQ196,br_pier_cap_type[lookupValue],br_pier_cap_type[lookupKey],"ERROR"),""), "")</f>
        <v/>
      </c>
      <c r="BT196" s="3" t="str">
        <f>IF($A196="ADD",IF(NOT(ISBLANK(BS196)),_xlfn.XLOOKUP(BS196,br_bearing_type[lookupValue],br_bearing_type[lookupKey],"ERROR"),""), "")</f>
        <v/>
      </c>
      <c r="BU196" s="6"/>
      <c r="BV196" s="6"/>
      <c r="BW196" s="6"/>
      <c r="BX196" s="6"/>
      <c r="BY196" s="6"/>
      <c r="BZ196" s="6"/>
      <c r="CA196" s="6"/>
      <c r="CB196" s="6"/>
      <c r="CC196" s="6"/>
      <c r="CD196" s="6"/>
      <c r="CE196" s="6"/>
      <c r="CF196" s="6"/>
      <c r="CG196" s="6"/>
      <c r="CH196" s="6"/>
      <c r="CI196" s="6"/>
      <c r="CJ196" s="6"/>
      <c r="CK196" s="6"/>
      <c r="CL196" s="6"/>
      <c r="CM196" s="6"/>
      <c r="CN196" s="6"/>
      <c r="CO196" s="6"/>
      <c r="CP196" s="6"/>
      <c r="CQ196" s="6"/>
      <c r="CR196" s="6"/>
      <c r="CT196" s="3" t="str">
        <f>IF($A196="ADD",IF(NOT(ISBLANK(CS196)),_xlfn.XLOOKUP(CS196,br_pier_type[lookupValue],br_pier_type[lookupKey],"ERROR"),""), "")</f>
        <v/>
      </c>
      <c r="CV196" s="3" t="str">
        <f>IF($A196="ADD",IF(NOT(ISBLANK(CU196)),_xlfn.XLOOKUP(CU196,br_pier_cap_type[lookupValue],br_pier_cap_type[lookupKey],"ERROR"),""), "")</f>
        <v/>
      </c>
      <c r="CX196" s="3" t="str">
        <f>IF($A196="ADD",IF(NOT(ISBLANK(CW196)),_xlfn.XLOOKUP(CW196,br_bearing_type[lookupValue],br_bearing_type[lookupKey],"ERROR"),""), "")</f>
        <v/>
      </c>
      <c r="CZ196" s="3" t="str">
        <f>IF($A196="ADD",IF(NOT(ISBLANK(CY196)),_xlfn.XLOOKUP(CY196,br_pier_type[lookupValue],br_pier_type[lookupKey],"ERROR"),""), "")</f>
        <v/>
      </c>
      <c r="DB196" s="3" t="str">
        <f>IF($A196="ADD",IF(NOT(ISBLANK(DA196)),_xlfn.XLOOKUP(DA196,br_pier_cap_type[lookupValue],br_pier_cap_type[lookupKey],"ERROR"),""), "")</f>
        <v/>
      </c>
      <c r="DD196" s="3" t="str">
        <f>IF($A196="ADD",IF(NOT(ISBLANK(DC196)),_xlfn.XLOOKUP(DC196,br_bearing_type[lookupValue],br_bearing_type[lookupKey],"ERROR"),""), "")</f>
        <v/>
      </c>
      <c r="DF196" s="3" t="str">
        <f>IF($A196="ADD",IF(NOT(ISBLANK(DE196)),_xlfn.XLOOKUP(DE196,br_pier_type[lookupValue],br_pier_type[lookupKey],"ERROR"),""), "")</f>
        <v/>
      </c>
      <c r="DH196" s="3" t="str">
        <f>IF($A196="ADD",IF(NOT(ISBLANK(DG196)),_xlfn.XLOOKUP(DG196,br_pier_cap_type[lookupValue],br_pier_cap_type[lookupKey],"ERROR"),""), "")</f>
        <v/>
      </c>
      <c r="DJ196" s="3" t="str">
        <f>IF($A196="ADD",IF(NOT(ISBLANK(DI196)),_xlfn.XLOOKUP(DI196,br_bearing_type[lookupValue],br_bearing_type[lookupKey],"ERROR"),""), "")</f>
        <v/>
      </c>
      <c r="DL196" s="3" t="str">
        <f>IF($A196="ADD",IF(NOT(ISBLANK(DK196)),_xlfn.XLOOKUP(DK196,br_pier_type[lookupValue],br_pier_type[lookupKey],"ERROR"),""), "")</f>
        <v/>
      </c>
      <c r="DN196" s="3" t="str">
        <f>IF($A196="ADD",IF(NOT(ISBLANK(DM196)),_xlfn.XLOOKUP(DM196,br_pier_cap_type[lookupValue],br_pier_cap_type[lookupKey],"ERROR"),""), "")</f>
        <v/>
      </c>
      <c r="DP196" s="3" t="str">
        <f>IF($A196="ADD",IF(NOT(ISBLANK(DO196)),_xlfn.XLOOKUP(DO196,br_bearing_type[lookupValue],br_bearing_type[lookupKey],"ERROR"),""), "")</f>
        <v/>
      </c>
      <c r="DR196" s="3" t="str">
        <f>IF($A196="ADD",IF(NOT(ISBLANK(DQ196)),_xlfn.XLOOKUP(DQ196,br_pier_type[lookupValue],br_pier_type[lookupKey],"ERROR"),""), "")</f>
        <v/>
      </c>
      <c r="DT196" s="3" t="str">
        <f>IF($A196="ADD",IF(NOT(ISBLANK(DS196)),_xlfn.XLOOKUP(DS196,br_pier_cap_type[lookupValue],br_pier_cap_type[lookupKey],"ERROR"),""), "")</f>
        <v/>
      </c>
      <c r="DV196" s="3" t="str">
        <f>IF($A196="ADD",IF(NOT(ISBLANK(DU196)),_xlfn.XLOOKUP(DU196,br_bearing_type[lookupValue],br_bearing_type[lookupKey],"ERROR"),""), "")</f>
        <v/>
      </c>
      <c r="DX196" s="3" t="str">
        <f>IF($A196="ADD",IF(NOT(ISBLANK(DW196)),_xlfn.XLOOKUP(DW196,br_pier_type[lookupValue],br_pier_type[lookupKey],"ERROR"),""), "")</f>
        <v/>
      </c>
      <c r="DZ196" s="3" t="str">
        <f>IF($A196="ADD",IF(NOT(ISBLANK(DY196)),_xlfn.XLOOKUP(DY196,br_pier_cap_type[lookupValue],br_pier_cap_type[lookupKey],"ERROR"),""), "")</f>
        <v/>
      </c>
      <c r="EB196" s="3" t="str">
        <f>IF($A196="ADD",IF(NOT(ISBLANK(EA196)),_xlfn.XLOOKUP(EA196,br_bearing_type[lookupValue],br_bearing_type[lookupKey],"ERROR"),""), "")</f>
        <v/>
      </c>
      <c r="EU196" s="6"/>
      <c r="EV196" s="6"/>
      <c r="EW196" s="6"/>
      <c r="EX196" s="6"/>
      <c r="EY196" s="6"/>
      <c r="EZ196" s="6"/>
      <c r="FA196" s="6"/>
      <c r="FB196" s="6"/>
      <c r="FC196" s="6"/>
      <c r="FD196" s="6"/>
      <c r="FE196" s="6"/>
      <c r="FF196" s="6"/>
      <c r="FG196" s="6"/>
      <c r="FH196" s="6"/>
      <c r="FI196" s="6"/>
      <c r="FJ196" s="6"/>
      <c r="FK196" s="6"/>
      <c r="FL196" s="6"/>
      <c r="FM196" s="6"/>
      <c r="FN196" s="6"/>
      <c r="FO196" s="6"/>
      <c r="FP196" s="6"/>
      <c r="FQ196" s="6"/>
      <c r="FR196" s="6"/>
      <c r="HU196" s="4"/>
      <c r="HX196" s="8"/>
      <c r="HY196" s="8"/>
      <c r="HZ196" s="4" t="str">
        <f t="shared" ca="1" si="6"/>
        <v/>
      </c>
      <c r="IA196" s="3" t="str">
        <f t="shared" si="7"/>
        <v/>
      </c>
      <c r="IB196" s="3" t="str">
        <f>IF($A196="","",IF((AND($A196="ADD",OR(IA196="",IA196="Local Authority"))),"L",(_xlfn.XLOOKUP(IA196,asset_owner[lookupValue],asset_owner[lookupKey],""))))</f>
        <v/>
      </c>
      <c r="IC196" s="9"/>
      <c r="IF196" s="8" t="str">
        <f t="shared" si="8"/>
        <v/>
      </c>
      <c r="IG196" s="7"/>
    </row>
    <row r="197" spans="2:241" x14ac:dyDescent="0.25">
      <c r="B197" s="5"/>
      <c r="C197" s="5"/>
      <c r="D197" s="6"/>
      <c r="E197" s="6"/>
      <c r="H197" s="3" t="str">
        <f>IF($A197="ADD",IF(NOT(ISBLANK(G197)),_xlfn.XLOOKUP(G197,br_found_type[lookupValue],br_found_type[lookupKey],"ERROR"),""), "")</f>
        <v/>
      </c>
      <c r="I197" s="4"/>
      <c r="K197" s="4"/>
      <c r="M197" s="3" t="str">
        <f>IF($A197="ADD",IF(NOT(ISBLANK(L197)),_xlfn.XLOOKUP(L197,br_found_mat[lookupValue],br_found_mat[lookupKey],"ERROR"),""), "")</f>
        <v/>
      </c>
      <c r="O197" s="3" t="str">
        <f>IF($A197="ADD",IF(NOT(ISBLANK(N197)),_xlfn.XLOOKUP(N197,found_cast_type[lookupValue],found_cast_type[lookupKey],"ERROR"),""), "")</f>
        <v/>
      </c>
      <c r="P197" s="4"/>
      <c r="R197" s="3" t="str">
        <f>IF($A197="ADD",IF(NOT(ISBLANK(Q197)),_xlfn.XLOOKUP(Q197,br_paint_system[lookupValue],br_paint_system[lookupKey],"ERROR"),""), "")</f>
        <v/>
      </c>
      <c r="T197" s="3" t="str">
        <f>IF($A197="ADD",IF(NOT(ISBLANK(S197)),_xlfn.XLOOKUP(S197,br_pier_type[lookupValue],br_pier_type[lookupKey],"ERROR"),""), "")</f>
        <v/>
      </c>
      <c r="V197" s="3" t="str">
        <f>IF($A197="ADD",IF(NOT(ISBLANK(U197)),_xlfn.XLOOKUP(U197,br_pier_cap_type[lookupValue],br_pier_cap_type[lookupKey],"ERROR"),""), "")</f>
        <v/>
      </c>
      <c r="X197" s="3" t="str">
        <f>IF($A197="ADD",IF(NOT(ISBLANK(W197)),_xlfn.XLOOKUP(W197,br_bearing_type[lookupValue],br_bearing_type[lookupKey],"ERROR"),""), "")</f>
        <v/>
      </c>
      <c r="Z197" s="3" t="str">
        <f>IF($A197="ADD",IF(NOT(ISBLANK(Y197)),_xlfn.XLOOKUP(Y197,br_pier_type[lookupValue],br_pier_type[lookupKey],"ERROR"),""), "")</f>
        <v/>
      </c>
      <c r="AB197" s="3" t="str">
        <f>IF($A197="ADD",IF(NOT(ISBLANK(AA197)),_xlfn.XLOOKUP(AA197,br_pier_cap_type[lookupValue],br_pier_cap_type[lookupKey],"ERROR"),""), "")</f>
        <v/>
      </c>
      <c r="AD197" s="3" t="str">
        <f>IF($A197="ADD",IF(NOT(ISBLANK(AC197)),_xlfn.XLOOKUP(AC197,br_bearing_type[lookupValue],br_bearing_type[lookupKey],"ERROR"),""), "")</f>
        <v/>
      </c>
      <c r="AF197" s="3" t="str">
        <f>IF($A197="ADD",IF(NOT(ISBLANK(AE197)),_xlfn.XLOOKUP(AE197,br_pier_type[lookupValue],br_pier_type[lookupKey],"ERROR"),""), "")</f>
        <v/>
      </c>
      <c r="AH197" s="3" t="str">
        <f>IF($A197="ADD",IF(NOT(ISBLANK(AG197)),_xlfn.XLOOKUP(AG197,br_pier_cap_type[lookupValue],br_pier_cap_type[lookupKey],"ERROR"),""), "")</f>
        <v/>
      </c>
      <c r="AJ197" s="3" t="str">
        <f>IF($A197="ADD",IF(NOT(ISBLANK(AI197)),_xlfn.XLOOKUP(AI197,br_bearing_type[lookupValue],br_bearing_type[lookupKey],"ERROR"),""), "")</f>
        <v/>
      </c>
      <c r="AL197" s="3" t="str">
        <f>IF($A197="ADD",IF(NOT(ISBLANK(AK197)),_xlfn.XLOOKUP(AK197,br_pier_type[lookupValue],br_pier_type[lookupKey],"ERROR"),""), "")</f>
        <v/>
      </c>
      <c r="AN197" s="3" t="str">
        <f>IF($A197="ADD",IF(NOT(ISBLANK(AM197)),_xlfn.XLOOKUP(AM197,br_pier_cap_type[lookupValue],br_pier_cap_type[lookupKey],"ERROR"),""), "")</f>
        <v/>
      </c>
      <c r="AP197" s="3" t="str">
        <f>IF($A197="ADD",IF(NOT(ISBLANK(AO197)),_xlfn.XLOOKUP(AO197,br_bearing_type[lookupValue],br_bearing_type[lookupKey],"ERROR"),""), "")</f>
        <v/>
      </c>
      <c r="AR197" s="3" t="str">
        <f>IF($A197="ADD",IF(NOT(ISBLANK(AQ197)),_xlfn.XLOOKUP(AQ197,br_pier_type[lookupValue],br_pier_type[lookupKey],"ERROR"),""), "")</f>
        <v/>
      </c>
      <c r="AT197" s="3" t="str">
        <f>IF($A197="ADD",IF(NOT(ISBLANK(AS197)),_xlfn.XLOOKUP(AS197,br_pier_cap_type[lookupValue],br_pier_cap_type[lookupKey],"ERROR"),""), "")</f>
        <v/>
      </c>
      <c r="AV197" s="3" t="str">
        <f>IF($A197="ADD",IF(NOT(ISBLANK(AU197)),_xlfn.XLOOKUP(AU197,br_bearing_type[lookupValue],br_bearing_type[lookupKey],"ERROR"),""), "")</f>
        <v/>
      </c>
      <c r="AX197" s="3" t="str">
        <f>IF($A197="ADD",IF(NOT(ISBLANK(AW197)),_xlfn.XLOOKUP(AW197,br_pier_type[lookupValue],br_pier_type[lookupKey],"ERROR"),""), "")</f>
        <v/>
      </c>
      <c r="AZ197" s="3" t="str">
        <f>IF($A197="ADD",IF(NOT(ISBLANK(AY197)),_xlfn.XLOOKUP(AY197,br_pier_cap_type[lookupValue],br_pier_cap_type[lookupKey],"ERROR"),""), "")</f>
        <v/>
      </c>
      <c r="BB197" s="3" t="str">
        <f>IF($A197="ADD",IF(NOT(ISBLANK(BA197)),_xlfn.XLOOKUP(BA197,br_bearing_type[lookupValue],br_bearing_type[lookupKey],"ERROR"),""), "")</f>
        <v/>
      </c>
      <c r="BD197" s="3" t="str">
        <f>IF($A197="ADD",IF(NOT(ISBLANK(BC197)),_xlfn.XLOOKUP(BC197,br_pier_type[lookupValue],br_pier_type[lookupKey],"ERROR"),""), "")</f>
        <v/>
      </c>
      <c r="BF197" s="3" t="str">
        <f>IF($A197="ADD",IF(NOT(ISBLANK(BE197)),_xlfn.XLOOKUP(BE197,br_pier_cap_type[lookupValue],br_pier_cap_type[lookupKey],"ERROR"),""), "")</f>
        <v/>
      </c>
      <c r="BH197" s="3" t="str">
        <f>IF($A197="ADD",IF(NOT(ISBLANK(BG197)),_xlfn.XLOOKUP(BG197,br_bearing_type[lookupValue],br_bearing_type[lookupKey],"ERROR"),""), "")</f>
        <v/>
      </c>
      <c r="BJ197" s="3" t="str">
        <f>IF($A197="ADD",IF(NOT(ISBLANK(BI197)),_xlfn.XLOOKUP(BI197,br_pier_type[lookupValue],br_pier_type[lookupKey],"ERROR"),""), "")</f>
        <v/>
      </c>
      <c r="BL197" s="3" t="str">
        <f>IF($A197="ADD",IF(NOT(ISBLANK(BK197)),_xlfn.XLOOKUP(BK197,br_pier_cap_type[lookupValue],br_pier_cap_type[lookupKey],"ERROR"),""), "")</f>
        <v/>
      </c>
      <c r="BN197" s="3" t="str">
        <f>IF($A197="ADD",IF(NOT(ISBLANK(BM197)),_xlfn.XLOOKUP(BM197,br_bearing_type[lookupValue],br_bearing_type[lookupKey],"ERROR"),""), "")</f>
        <v/>
      </c>
      <c r="BP197" s="3" t="str">
        <f>IF($A197="ADD",IF(NOT(ISBLANK(BO197)),_xlfn.XLOOKUP(BO197,br_pier_type[lookupValue],br_pier_type[lookupKey],"ERROR"),""), "")</f>
        <v/>
      </c>
      <c r="BR197" s="3" t="str">
        <f>IF($A197="ADD",IF(NOT(ISBLANK(BQ197)),_xlfn.XLOOKUP(BQ197,br_pier_cap_type[lookupValue],br_pier_cap_type[lookupKey],"ERROR"),""), "")</f>
        <v/>
      </c>
      <c r="BT197" s="3" t="str">
        <f>IF($A197="ADD",IF(NOT(ISBLANK(BS197)),_xlfn.XLOOKUP(BS197,br_bearing_type[lookupValue],br_bearing_type[lookupKey],"ERROR"),""), "")</f>
        <v/>
      </c>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T197" s="3" t="str">
        <f>IF($A197="ADD",IF(NOT(ISBLANK(CS197)),_xlfn.XLOOKUP(CS197,br_pier_type[lookupValue],br_pier_type[lookupKey],"ERROR"),""), "")</f>
        <v/>
      </c>
      <c r="CV197" s="3" t="str">
        <f>IF($A197="ADD",IF(NOT(ISBLANK(CU197)),_xlfn.XLOOKUP(CU197,br_pier_cap_type[lookupValue],br_pier_cap_type[lookupKey],"ERROR"),""), "")</f>
        <v/>
      </c>
      <c r="CX197" s="3" t="str">
        <f>IF($A197="ADD",IF(NOT(ISBLANK(CW197)),_xlfn.XLOOKUP(CW197,br_bearing_type[lookupValue],br_bearing_type[lookupKey],"ERROR"),""), "")</f>
        <v/>
      </c>
      <c r="CZ197" s="3" t="str">
        <f>IF($A197="ADD",IF(NOT(ISBLANK(CY197)),_xlfn.XLOOKUP(CY197,br_pier_type[lookupValue],br_pier_type[lookupKey],"ERROR"),""), "")</f>
        <v/>
      </c>
      <c r="DB197" s="3" t="str">
        <f>IF($A197="ADD",IF(NOT(ISBLANK(DA197)),_xlfn.XLOOKUP(DA197,br_pier_cap_type[lookupValue],br_pier_cap_type[lookupKey],"ERROR"),""), "")</f>
        <v/>
      </c>
      <c r="DD197" s="3" t="str">
        <f>IF($A197="ADD",IF(NOT(ISBLANK(DC197)),_xlfn.XLOOKUP(DC197,br_bearing_type[lookupValue],br_bearing_type[lookupKey],"ERROR"),""), "")</f>
        <v/>
      </c>
      <c r="DF197" s="3" t="str">
        <f>IF($A197="ADD",IF(NOT(ISBLANK(DE197)),_xlfn.XLOOKUP(DE197,br_pier_type[lookupValue],br_pier_type[lookupKey],"ERROR"),""), "")</f>
        <v/>
      </c>
      <c r="DH197" s="3" t="str">
        <f>IF($A197="ADD",IF(NOT(ISBLANK(DG197)),_xlfn.XLOOKUP(DG197,br_pier_cap_type[lookupValue],br_pier_cap_type[lookupKey],"ERROR"),""), "")</f>
        <v/>
      </c>
      <c r="DJ197" s="3" t="str">
        <f>IF($A197="ADD",IF(NOT(ISBLANK(DI197)),_xlfn.XLOOKUP(DI197,br_bearing_type[lookupValue],br_bearing_type[lookupKey],"ERROR"),""), "")</f>
        <v/>
      </c>
      <c r="DL197" s="3" t="str">
        <f>IF($A197="ADD",IF(NOT(ISBLANK(DK197)),_xlfn.XLOOKUP(DK197,br_pier_type[lookupValue],br_pier_type[lookupKey],"ERROR"),""), "")</f>
        <v/>
      </c>
      <c r="DN197" s="3" t="str">
        <f>IF($A197="ADD",IF(NOT(ISBLANK(DM197)),_xlfn.XLOOKUP(DM197,br_pier_cap_type[lookupValue],br_pier_cap_type[lookupKey],"ERROR"),""), "")</f>
        <v/>
      </c>
      <c r="DP197" s="3" t="str">
        <f>IF($A197="ADD",IF(NOT(ISBLANK(DO197)),_xlfn.XLOOKUP(DO197,br_bearing_type[lookupValue],br_bearing_type[lookupKey],"ERROR"),""), "")</f>
        <v/>
      </c>
      <c r="DR197" s="3" t="str">
        <f>IF($A197="ADD",IF(NOT(ISBLANK(DQ197)),_xlfn.XLOOKUP(DQ197,br_pier_type[lookupValue],br_pier_type[lookupKey],"ERROR"),""), "")</f>
        <v/>
      </c>
      <c r="DT197" s="3" t="str">
        <f>IF($A197="ADD",IF(NOT(ISBLANK(DS197)),_xlfn.XLOOKUP(DS197,br_pier_cap_type[lookupValue],br_pier_cap_type[lookupKey],"ERROR"),""), "")</f>
        <v/>
      </c>
      <c r="DV197" s="3" t="str">
        <f>IF($A197="ADD",IF(NOT(ISBLANK(DU197)),_xlfn.XLOOKUP(DU197,br_bearing_type[lookupValue],br_bearing_type[lookupKey],"ERROR"),""), "")</f>
        <v/>
      </c>
      <c r="DX197" s="3" t="str">
        <f>IF($A197="ADD",IF(NOT(ISBLANK(DW197)),_xlfn.XLOOKUP(DW197,br_pier_type[lookupValue],br_pier_type[lookupKey],"ERROR"),""), "")</f>
        <v/>
      </c>
      <c r="DZ197" s="3" t="str">
        <f>IF($A197="ADD",IF(NOT(ISBLANK(DY197)),_xlfn.XLOOKUP(DY197,br_pier_cap_type[lookupValue],br_pier_cap_type[lookupKey],"ERROR"),""), "")</f>
        <v/>
      </c>
      <c r="EB197" s="3" t="str">
        <f>IF($A197="ADD",IF(NOT(ISBLANK(EA197)),_xlfn.XLOOKUP(EA197,br_bearing_type[lookupValue],br_bearing_type[lookupKey],"ERROR"),""), "")</f>
        <v/>
      </c>
      <c r="EU197" s="6"/>
      <c r="EV197" s="6"/>
      <c r="EW197" s="6"/>
      <c r="EX197" s="6"/>
      <c r="EY197" s="6"/>
      <c r="EZ197" s="6"/>
      <c r="FA197" s="6"/>
      <c r="FB197" s="6"/>
      <c r="FC197" s="6"/>
      <c r="FD197" s="6"/>
      <c r="FE197" s="6"/>
      <c r="FF197" s="6"/>
      <c r="FG197" s="6"/>
      <c r="FH197" s="6"/>
      <c r="FI197" s="6"/>
      <c r="FJ197" s="6"/>
      <c r="FK197" s="6"/>
      <c r="FL197" s="6"/>
      <c r="FM197" s="6"/>
      <c r="FN197" s="6"/>
      <c r="FO197" s="6"/>
      <c r="FP197" s="6"/>
      <c r="FQ197" s="6"/>
      <c r="FR197" s="6"/>
      <c r="HU197" s="4"/>
      <c r="HX197" s="8"/>
      <c r="HY197" s="8"/>
      <c r="HZ197" s="4" t="str">
        <f t="shared" ca="1" si="6"/>
        <v/>
      </c>
      <c r="IA197" s="3" t="str">
        <f t="shared" si="7"/>
        <v/>
      </c>
      <c r="IB197" s="3" t="str">
        <f>IF($A197="","",IF((AND($A197="ADD",OR(IA197="",IA197="Local Authority"))),"L",(_xlfn.XLOOKUP(IA197,asset_owner[lookupValue],asset_owner[lookupKey],""))))</f>
        <v/>
      </c>
      <c r="IC197" s="9"/>
      <c r="IF197" s="8" t="str">
        <f t="shared" si="8"/>
        <v/>
      </c>
      <c r="IG197" s="7"/>
    </row>
    <row r="198" spans="2:241" x14ac:dyDescent="0.25">
      <c r="B198" s="5"/>
      <c r="C198" s="5"/>
      <c r="D198" s="6"/>
      <c r="E198" s="6"/>
      <c r="H198" s="3" t="str">
        <f>IF($A198="ADD",IF(NOT(ISBLANK(G198)),_xlfn.XLOOKUP(G198,br_found_type[lookupValue],br_found_type[lookupKey],"ERROR"),""), "")</f>
        <v/>
      </c>
      <c r="I198" s="4"/>
      <c r="K198" s="4"/>
      <c r="M198" s="3" t="str">
        <f>IF($A198="ADD",IF(NOT(ISBLANK(L198)),_xlfn.XLOOKUP(L198,br_found_mat[lookupValue],br_found_mat[lookupKey],"ERROR"),""), "")</f>
        <v/>
      </c>
      <c r="O198" s="3" t="str">
        <f>IF($A198="ADD",IF(NOT(ISBLANK(N198)),_xlfn.XLOOKUP(N198,found_cast_type[lookupValue],found_cast_type[lookupKey],"ERROR"),""), "")</f>
        <v/>
      </c>
      <c r="P198" s="4"/>
      <c r="R198" s="3" t="str">
        <f>IF($A198="ADD",IF(NOT(ISBLANK(Q198)),_xlfn.XLOOKUP(Q198,br_paint_system[lookupValue],br_paint_system[lookupKey],"ERROR"),""), "")</f>
        <v/>
      </c>
      <c r="T198" s="3" t="str">
        <f>IF($A198="ADD",IF(NOT(ISBLANK(S198)),_xlfn.XLOOKUP(S198,br_pier_type[lookupValue],br_pier_type[lookupKey],"ERROR"),""), "")</f>
        <v/>
      </c>
      <c r="V198" s="3" t="str">
        <f>IF($A198="ADD",IF(NOT(ISBLANK(U198)),_xlfn.XLOOKUP(U198,br_pier_cap_type[lookupValue],br_pier_cap_type[lookupKey],"ERROR"),""), "")</f>
        <v/>
      </c>
      <c r="X198" s="3" t="str">
        <f>IF($A198="ADD",IF(NOT(ISBLANK(W198)),_xlfn.XLOOKUP(W198,br_bearing_type[lookupValue],br_bearing_type[lookupKey],"ERROR"),""), "")</f>
        <v/>
      </c>
      <c r="Z198" s="3" t="str">
        <f>IF($A198="ADD",IF(NOT(ISBLANK(Y198)),_xlfn.XLOOKUP(Y198,br_pier_type[lookupValue],br_pier_type[lookupKey],"ERROR"),""), "")</f>
        <v/>
      </c>
      <c r="AB198" s="3" t="str">
        <f>IF($A198="ADD",IF(NOT(ISBLANK(AA198)),_xlfn.XLOOKUP(AA198,br_pier_cap_type[lookupValue],br_pier_cap_type[lookupKey],"ERROR"),""), "")</f>
        <v/>
      </c>
      <c r="AD198" s="3" t="str">
        <f>IF($A198="ADD",IF(NOT(ISBLANK(AC198)),_xlfn.XLOOKUP(AC198,br_bearing_type[lookupValue],br_bearing_type[lookupKey],"ERROR"),""), "")</f>
        <v/>
      </c>
      <c r="AF198" s="3" t="str">
        <f>IF($A198="ADD",IF(NOT(ISBLANK(AE198)),_xlfn.XLOOKUP(AE198,br_pier_type[lookupValue],br_pier_type[lookupKey],"ERROR"),""), "")</f>
        <v/>
      </c>
      <c r="AH198" s="3" t="str">
        <f>IF($A198="ADD",IF(NOT(ISBLANK(AG198)),_xlfn.XLOOKUP(AG198,br_pier_cap_type[lookupValue],br_pier_cap_type[lookupKey],"ERROR"),""), "")</f>
        <v/>
      </c>
      <c r="AJ198" s="3" t="str">
        <f>IF($A198="ADD",IF(NOT(ISBLANK(AI198)),_xlfn.XLOOKUP(AI198,br_bearing_type[lookupValue],br_bearing_type[lookupKey],"ERROR"),""), "")</f>
        <v/>
      </c>
      <c r="AL198" s="3" t="str">
        <f>IF($A198="ADD",IF(NOT(ISBLANK(AK198)),_xlfn.XLOOKUP(AK198,br_pier_type[lookupValue],br_pier_type[lookupKey],"ERROR"),""), "")</f>
        <v/>
      </c>
      <c r="AN198" s="3" t="str">
        <f>IF($A198="ADD",IF(NOT(ISBLANK(AM198)),_xlfn.XLOOKUP(AM198,br_pier_cap_type[lookupValue],br_pier_cap_type[lookupKey],"ERROR"),""), "")</f>
        <v/>
      </c>
      <c r="AP198" s="3" t="str">
        <f>IF($A198="ADD",IF(NOT(ISBLANK(AO198)),_xlfn.XLOOKUP(AO198,br_bearing_type[lookupValue],br_bearing_type[lookupKey],"ERROR"),""), "")</f>
        <v/>
      </c>
      <c r="AR198" s="3" t="str">
        <f>IF($A198="ADD",IF(NOT(ISBLANK(AQ198)),_xlfn.XLOOKUP(AQ198,br_pier_type[lookupValue],br_pier_type[lookupKey],"ERROR"),""), "")</f>
        <v/>
      </c>
      <c r="AT198" s="3" t="str">
        <f>IF($A198="ADD",IF(NOT(ISBLANK(AS198)),_xlfn.XLOOKUP(AS198,br_pier_cap_type[lookupValue],br_pier_cap_type[lookupKey],"ERROR"),""), "")</f>
        <v/>
      </c>
      <c r="AV198" s="3" t="str">
        <f>IF($A198="ADD",IF(NOT(ISBLANK(AU198)),_xlfn.XLOOKUP(AU198,br_bearing_type[lookupValue],br_bearing_type[lookupKey],"ERROR"),""), "")</f>
        <v/>
      </c>
      <c r="AX198" s="3" t="str">
        <f>IF($A198="ADD",IF(NOT(ISBLANK(AW198)),_xlfn.XLOOKUP(AW198,br_pier_type[lookupValue],br_pier_type[lookupKey],"ERROR"),""), "")</f>
        <v/>
      </c>
      <c r="AZ198" s="3" t="str">
        <f>IF($A198="ADD",IF(NOT(ISBLANK(AY198)),_xlfn.XLOOKUP(AY198,br_pier_cap_type[lookupValue],br_pier_cap_type[lookupKey],"ERROR"),""), "")</f>
        <v/>
      </c>
      <c r="BB198" s="3" t="str">
        <f>IF($A198="ADD",IF(NOT(ISBLANK(BA198)),_xlfn.XLOOKUP(BA198,br_bearing_type[lookupValue],br_bearing_type[lookupKey],"ERROR"),""), "")</f>
        <v/>
      </c>
      <c r="BD198" s="3" t="str">
        <f>IF($A198="ADD",IF(NOT(ISBLANK(BC198)),_xlfn.XLOOKUP(BC198,br_pier_type[lookupValue],br_pier_type[lookupKey],"ERROR"),""), "")</f>
        <v/>
      </c>
      <c r="BF198" s="3" t="str">
        <f>IF($A198="ADD",IF(NOT(ISBLANK(BE198)),_xlfn.XLOOKUP(BE198,br_pier_cap_type[lookupValue],br_pier_cap_type[lookupKey],"ERROR"),""), "")</f>
        <v/>
      </c>
      <c r="BH198" s="3" t="str">
        <f>IF($A198="ADD",IF(NOT(ISBLANK(BG198)),_xlfn.XLOOKUP(BG198,br_bearing_type[lookupValue],br_bearing_type[lookupKey],"ERROR"),""), "")</f>
        <v/>
      </c>
      <c r="BJ198" s="3" t="str">
        <f>IF($A198="ADD",IF(NOT(ISBLANK(BI198)),_xlfn.XLOOKUP(BI198,br_pier_type[lookupValue],br_pier_type[lookupKey],"ERROR"),""), "")</f>
        <v/>
      </c>
      <c r="BL198" s="3" t="str">
        <f>IF($A198="ADD",IF(NOT(ISBLANK(BK198)),_xlfn.XLOOKUP(BK198,br_pier_cap_type[lookupValue],br_pier_cap_type[lookupKey],"ERROR"),""), "")</f>
        <v/>
      </c>
      <c r="BN198" s="3" t="str">
        <f>IF($A198="ADD",IF(NOT(ISBLANK(BM198)),_xlfn.XLOOKUP(BM198,br_bearing_type[lookupValue],br_bearing_type[lookupKey],"ERROR"),""), "")</f>
        <v/>
      </c>
      <c r="BP198" s="3" t="str">
        <f>IF($A198="ADD",IF(NOT(ISBLANK(BO198)),_xlfn.XLOOKUP(BO198,br_pier_type[lookupValue],br_pier_type[lookupKey],"ERROR"),""), "")</f>
        <v/>
      </c>
      <c r="BR198" s="3" t="str">
        <f>IF($A198="ADD",IF(NOT(ISBLANK(BQ198)),_xlfn.XLOOKUP(BQ198,br_pier_cap_type[lookupValue],br_pier_cap_type[lookupKey],"ERROR"),""), "")</f>
        <v/>
      </c>
      <c r="BT198" s="3" t="str">
        <f>IF($A198="ADD",IF(NOT(ISBLANK(BS198)),_xlfn.XLOOKUP(BS198,br_bearing_type[lookupValue],br_bearing_type[lookupKey],"ERROR"),""), "")</f>
        <v/>
      </c>
      <c r="BU198" s="6"/>
      <c r="BV198" s="6"/>
      <c r="BW198" s="6"/>
      <c r="BX198" s="6"/>
      <c r="BY198" s="6"/>
      <c r="BZ198" s="6"/>
      <c r="CA198" s="6"/>
      <c r="CB198" s="6"/>
      <c r="CC198" s="6"/>
      <c r="CD198" s="6"/>
      <c r="CE198" s="6"/>
      <c r="CF198" s="6"/>
      <c r="CG198" s="6"/>
      <c r="CH198" s="6"/>
      <c r="CI198" s="6"/>
      <c r="CJ198" s="6"/>
      <c r="CK198" s="6"/>
      <c r="CL198" s="6"/>
      <c r="CM198" s="6"/>
      <c r="CN198" s="6"/>
      <c r="CO198" s="6"/>
      <c r="CP198" s="6"/>
      <c r="CQ198" s="6"/>
      <c r="CR198" s="6"/>
      <c r="CT198" s="3" t="str">
        <f>IF($A198="ADD",IF(NOT(ISBLANK(CS198)),_xlfn.XLOOKUP(CS198,br_pier_type[lookupValue],br_pier_type[lookupKey],"ERROR"),""), "")</f>
        <v/>
      </c>
      <c r="CV198" s="3" t="str">
        <f>IF($A198="ADD",IF(NOT(ISBLANK(CU198)),_xlfn.XLOOKUP(CU198,br_pier_cap_type[lookupValue],br_pier_cap_type[lookupKey],"ERROR"),""), "")</f>
        <v/>
      </c>
      <c r="CX198" s="3" t="str">
        <f>IF($A198="ADD",IF(NOT(ISBLANK(CW198)),_xlfn.XLOOKUP(CW198,br_bearing_type[lookupValue],br_bearing_type[lookupKey],"ERROR"),""), "")</f>
        <v/>
      </c>
      <c r="CZ198" s="3" t="str">
        <f>IF($A198="ADD",IF(NOT(ISBLANK(CY198)),_xlfn.XLOOKUP(CY198,br_pier_type[lookupValue],br_pier_type[lookupKey],"ERROR"),""), "")</f>
        <v/>
      </c>
      <c r="DB198" s="3" t="str">
        <f>IF($A198="ADD",IF(NOT(ISBLANK(DA198)),_xlfn.XLOOKUP(DA198,br_pier_cap_type[lookupValue],br_pier_cap_type[lookupKey],"ERROR"),""), "")</f>
        <v/>
      </c>
      <c r="DD198" s="3" t="str">
        <f>IF($A198="ADD",IF(NOT(ISBLANK(DC198)),_xlfn.XLOOKUP(DC198,br_bearing_type[lookupValue],br_bearing_type[lookupKey],"ERROR"),""), "")</f>
        <v/>
      </c>
      <c r="DF198" s="3" t="str">
        <f>IF($A198="ADD",IF(NOT(ISBLANK(DE198)),_xlfn.XLOOKUP(DE198,br_pier_type[lookupValue],br_pier_type[lookupKey],"ERROR"),""), "")</f>
        <v/>
      </c>
      <c r="DH198" s="3" t="str">
        <f>IF($A198="ADD",IF(NOT(ISBLANK(DG198)),_xlfn.XLOOKUP(DG198,br_pier_cap_type[lookupValue],br_pier_cap_type[lookupKey],"ERROR"),""), "")</f>
        <v/>
      </c>
      <c r="DJ198" s="3" t="str">
        <f>IF($A198="ADD",IF(NOT(ISBLANK(DI198)),_xlfn.XLOOKUP(DI198,br_bearing_type[lookupValue],br_bearing_type[lookupKey],"ERROR"),""), "")</f>
        <v/>
      </c>
      <c r="DL198" s="3" t="str">
        <f>IF($A198="ADD",IF(NOT(ISBLANK(DK198)),_xlfn.XLOOKUP(DK198,br_pier_type[lookupValue],br_pier_type[lookupKey],"ERROR"),""), "")</f>
        <v/>
      </c>
      <c r="DN198" s="3" t="str">
        <f>IF($A198="ADD",IF(NOT(ISBLANK(DM198)),_xlfn.XLOOKUP(DM198,br_pier_cap_type[lookupValue],br_pier_cap_type[lookupKey],"ERROR"),""), "")</f>
        <v/>
      </c>
      <c r="DP198" s="3" t="str">
        <f>IF($A198="ADD",IF(NOT(ISBLANK(DO198)),_xlfn.XLOOKUP(DO198,br_bearing_type[lookupValue],br_bearing_type[lookupKey],"ERROR"),""), "")</f>
        <v/>
      </c>
      <c r="DR198" s="3" t="str">
        <f>IF($A198="ADD",IF(NOT(ISBLANK(DQ198)),_xlfn.XLOOKUP(DQ198,br_pier_type[lookupValue],br_pier_type[lookupKey],"ERROR"),""), "")</f>
        <v/>
      </c>
      <c r="DT198" s="3" t="str">
        <f>IF($A198="ADD",IF(NOT(ISBLANK(DS198)),_xlfn.XLOOKUP(DS198,br_pier_cap_type[lookupValue],br_pier_cap_type[lookupKey],"ERROR"),""), "")</f>
        <v/>
      </c>
      <c r="DV198" s="3" t="str">
        <f>IF($A198="ADD",IF(NOT(ISBLANK(DU198)),_xlfn.XLOOKUP(DU198,br_bearing_type[lookupValue],br_bearing_type[lookupKey],"ERROR"),""), "")</f>
        <v/>
      </c>
      <c r="DX198" s="3" t="str">
        <f>IF($A198="ADD",IF(NOT(ISBLANK(DW198)),_xlfn.XLOOKUP(DW198,br_pier_type[lookupValue],br_pier_type[lookupKey],"ERROR"),""), "")</f>
        <v/>
      </c>
      <c r="DZ198" s="3" t="str">
        <f>IF($A198="ADD",IF(NOT(ISBLANK(DY198)),_xlfn.XLOOKUP(DY198,br_pier_cap_type[lookupValue],br_pier_cap_type[lookupKey],"ERROR"),""), "")</f>
        <v/>
      </c>
      <c r="EB198" s="3" t="str">
        <f>IF($A198="ADD",IF(NOT(ISBLANK(EA198)),_xlfn.XLOOKUP(EA198,br_bearing_type[lookupValue],br_bearing_type[lookupKey],"ERROR"),""), "")</f>
        <v/>
      </c>
      <c r="EU198" s="6"/>
      <c r="EV198" s="6"/>
      <c r="EW198" s="6"/>
      <c r="EX198" s="6"/>
      <c r="EY198" s="6"/>
      <c r="EZ198" s="6"/>
      <c r="FA198" s="6"/>
      <c r="FB198" s="6"/>
      <c r="FC198" s="6"/>
      <c r="FD198" s="6"/>
      <c r="FE198" s="6"/>
      <c r="FF198" s="6"/>
      <c r="FG198" s="6"/>
      <c r="FH198" s="6"/>
      <c r="FI198" s="6"/>
      <c r="FJ198" s="6"/>
      <c r="FK198" s="6"/>
      <c r="FL198" s="6"/>
      <c r="FM198" s="6"/>
      <c r="FN198" s="6"/>
      <c r="FO198" s="6"/>
      <c r="FP198" s="6"/>
      <c r="FQ198" s="6"/>
      <c r="FR198" s="6"/>
      <c r="HU198" s="4"/>
      <c r="HX198" s="8"/>
      <c r="HY198" s="8"/>
      <c r="HZ198" s="4" t="str">
        <f t="shared" ca="1" si="6"/>
        <v/>
      </c>
      <c r="IA198" s="3" t="str">
        <f t="shared" si="7"/>
        <v/>
      </c>
      <c r="IB198" s="3" t="str">
        <f>IF($A198="","",IF((AND($A198="ADD",OR(IA198="",IA198="Local Authority"))),"L",(_xlfn.XLOOKUP(IA198,asset_owner[lookupValue],asset_owner[lookupKey],""))))</f>
        <v/>
      </c>
      <c r="IC198" s="9"/>
      <c r="IF198" s="8" t="str">
        <f t="shared" si="8"/>
        <v/>
      </c>
      <c r="IG198" s="7"/>
    </row>
    <row r="199" spans="2:241" x14ac:dyDescent="0.25">
      <c r="B199" s="5"/>
      <c r="C199" s="5"/>
      <c r="D199" s="6"/>
      <c r="E199" s="6"/>
      <c r="H199" s="3" t="str">
        <f>IF($A199="ADD",IF(NOT(ISBLANK(G199)),_xlfn.XLOOKUP(G199,br_found_type[lookupValue],br_found_type[lookupKey],"ERROR"),""), "")</f>
        <v/>
      </c>
      <c r="I199" s="4"/>
      <c r="K199" s="4"/>
      <c r="M199" s="3" t="str">
        <f>IF($A199="ADD",IF(NOT(ISBLANK(L199)),_xlfn.XLOOKUP(L199,br_found_mat[lookupValue],br_found_mat[lookupKey],"ERROR"),""), "")</f>
        <v/>
      </c>
      <c r="O199" s="3" t="str">
        <f>IF($A199="ADD",IF(NOT(ISBLANK(N199)),_xlfn.XLOOKUP(N199,found_cast_type[lookupValue],found_cast_type[lookupKey],"ERROR"),""), "")</f>
        <v/>
      </c>
      <c r="P199" s="4"/>
      <c r="R199" s="3" t="str">
        <f>IF($A199="ADD",IF(NOT(ISBLANK(Q199)),_xlfn.XLOOKUP(Q199,br_paint_system[lookupValue],br_paint_system[lookupKey],"ERROR"),""), "")</f>
        <v/>
      </c>
      <c r="T199" s="3" t="str">
        <f>IF($A199="ADD",IF(NOT(ISBLANK(S199)),_xlfn.XLOOKUP(S199,br_pier_type[lookupValue],br_pier_type[lookupKey],"ERROR"),""), "")</f>
        <v/>
      </c>
      <c r="V199" s="3" t="str">
        <f>IF($A199="ADD",IF(NOT(ISBLANK(U199)),_xlfn.XLOOKUP(U199,br_pier_cap_type[lookupValue],br_pier_cap_type[lookupKey],"ERROR"),""), "")</f>
        <v/>
      </c>
      <c r="X199" s="3" t="str">
        <f>IF($A199="ADD",IF(NOT(ISBLANK(W199)),_xlfn.XLOOKUP(W199,br_bearing_type[lookupValue],br_bearing_type[lookupKey],"ERROR"),""), "")</f>
        <v/>
      </c>
      <c r="Z199" s="3" t="str">
        <f>IF($A199="ADD",IF(NOT(ISBLANK(Y199)),_xlfn.XLOOKUP(Y199,br_pier_type[lookupValue],br_pier_type[lookupKey],"ERROR"),""), "")</f>
        <v/>
      </c>
      <c r="AB199" s="3" t="str">
        <f>IF($A199="ADD",IF(NOT(ISBLANK(AA199)),_xlfn.XLOOKUP(AA199,br_pier_cap_type[lookupValue],br_pier_cap_type[lookupKey],"ERROR"),""), "")</f>
        <v/>
      </c>
      <c r="AD199" s="3" t="str">
        <f>IF($A199="ADD",IF(NOT(ISBLANK(AC199)),_xlfn.XLOOKUP(AC199,br_bearing_type[lookupValue],br_bearing_type[lookupKey],"ERROR"),""), "")</f>
        <v/>
      </c>
      <c r="AF199" s="3" t="str">
        <f>IF($A199="ADD",IF(NOT(ISBLANK(AE199)),_xlfn.XLOOKUP(AE199,br_pier_type[lookupValue],br_pier_type[lookupKey],"ERROR"),""), "")</f>
        <v/>
      </c>
      <c r="AH199" s="3" t="str">
        <f>IF($A199="ADD",IF(NOT(ISBLANK(AG199)),_xlfn.XLOOKUP(AG199,br_pier_cap_type[lookupValue],br_pier_cap_type[lookupKey],"ERROR"),""), "")</f>
        <v/>
      </c>
      <c r="AJ199" s="3" t="str">
        <f>IF($A199="ADD",IF(NOT(ISBLANK(AI199)),_xlfn.XLOOKUP(AI199,br_bearing_type[lookupValue],br_bearing_type[lookupKey],"ERROR"),""), "")</f>
        <v/>
      </c>
      <c r="AL199" s="3" t="str">
        <f>IF($A199="ADD",IF(NOT(ISBLANK(AK199)),_xlfn.XLOOKUP(AK199,br_pier_type[lookupValue],br_pier_type[lookupKey],"ERROR"),""), "")</f>
        <v/>
      </c>
      <c r="AN199" s="3" t="str">
        <f>IF($A199="ADD",IF(NOT(ISBLANK(AM199)),_xlfn.XLOOKUP(AM199,br_pier_cap_type[lookupValue],br_pier_cap_type[lookupKey],"ERROR"),""), "")</f>
        <v/>
      </c>
      <c r="AP199" s="3" t="str">
        <f>IF($A199="ADD",IF(NOT(ISBLANK(AO199)),_xlfn.XLOOKUP(AO199,br_bearing_type[lookupValue],br_bearing_type[lookupKey],"ERROR"),""), "")</f>
        <v/>
      </c>
      <c r="AR199" s="3" t="str">
        <f>IF($A199="ADD",IF(NOT(ISBLANK(AQ199)),_xlfn.XLOOKUP(AQ199,br_pier_type[lookupValue],br_pier_type[lookupKey],"ERROR"),""), "")</f>
        <v/>
      </c>
      <c r="AT199" s="3" t="str">
        <f>IF($A199="ADD",IF(NOT(ISBLANK(AS199)),_xlfn.XLOOKUP(AS199,br_pier_cap_type[lookupValue],br_pier_cap_type[lookupKey],"ERROR"),""), "")</f>
        <v/>
      </c>
      <c r="AV199" s="3" t="str">
        <f>IF($A199="ADD",IF(NOT(ISBLANK(AU199)),_xlfn.XLOOKUP(AU199,br_bearing_type[lookupValue],br_bearing_type[lookupKey],"ERROR"),""), "")</f>
        <v/>
      </c>
      <c r="AX199" s="3" t="str">
        <f>IF($A199="ADD",IF(NOT(ISBLANK(AW199)),_xlfn.XLOOKUP(AW199,br_pier_type[lookupValue],br_pier_type[lookupKey],"ERROR"),""), "")</f>
        <v/>
      </c>
      <c r="AZ199" s="3" t="str">
        <f>IF($A199="ADD",IF(NOT(ISBLANK(AY199)),_xlfn.XLOOKUP(AY199,br_pier_cap_type[lookupValue],br_pier_cap_type[lookupKey],"ERROR"),""), "")</f>
        <v/>
      </c>
      <c r="BB199" s="3" t="str">
        <f>IF($A199="ADD",IF(NOT(ISBLANK(BA199)),_xlfn.XLOOKUP(BA199,br_bearing_type[lookupValue],br_bearing_type[lookupKey],"ERROR"),""), "")</f>
        <v/>
      </c>
      <c r="BD199" s="3" t="str">
        <f>IF($A199="ADD",IF(NOT(ISBLANK(BC199)),_xlfn.XLOOKUP(BC199,br_pier_type[lookupValue],br_pier_type[lookupKey],"ERROR"),""), "")</f>
        <v/>
      </c>
      <c r="BF199" s="3" t="str">
        <f>IF($A199="ADD",IF(NOT(ISBLANK(BE199)),_xlfn.XLOOKUP(BE199,br_pier_cap_type[lookupValue],br_pier_cap_type[lookupKey],"ERROR"),""), "")</f>
        <v/>
      </c>
      <c r="BH199" s="3" t="str">
        <f>IF($A199="ADD",IF(NOT(ISBLANK(BG199)),_xlfn.XLOOKUP(BG199,br_bearing_type[lookupValue],br_bearing_type[lookupKey],"ERROR"),""), "")</f>
        <v/>
      </c>
      <c r="BJ199" s="3" t="str">
        <f>IF($A199="ADD",IF(NOT(ISBLANK(BI199)),_xlfn.XLOOKUP(BI199,br_pier_type[lookupValue],br_pier_type[lookupKey],"ERROR"),""), "")</f>
        <v/>
      </c>
      <c r="BL199" s="3" t="str">
        <f>IF($A199="ADD",IF(NOT(ISBLANK(BK199)),_xlfn.XLOOKUP(BK199,br_pier_cap_type[lookupValue],br_pier_cap_type[lookupKey],"ERROR"),""), "")</f>
        <v/>
      </c>
      <c r="BN199" s="3" t="str">
        <f>IF($A199="ADD",IF(NOT(ISBLANK(BM199)),_xlfn.XLOOKUP(BM199,br_bearing_type[lookupValue],br_bearing_type[lookupKey],"ERROR"),""), "")</f>
        <v/>
      </c>
      <c r="BP199" s="3" t="str">
        <f>IF($A199="ADD",IF(NOT(ISBLANK(BO199)),_xlfn.XLOOKUP(BO199,br_pier_type[lookupValue],br_pier_type[lookupKey],"ERROR"),""), "")</f>
        <v/>
      </c>
      <c r="BR199" s="3" t="str">
        <f>IF($A199="ADD",IF(NOT(ISBLANK(BQ199)),_xlfn.XLOOKUP(BQ199,br_pier_cap_type[lookupValue],br_pier_cap_type[lookupKey],"ERROR"),""), "")</f>
        <v/>
      </c>
      <c r="BT199" s="3" t="str">
        <f>IF($A199="ADD",IF(NOT(ISBLANK(BS199)),_xlfn.XLOOKUP(BS199,br_bearing_type[lookupValue],br_bearing_type[lookupKey],"ERROR"),""), "")</f>
        <v/>
      </c>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T199" s="3" t="str">
        <f>IF($A199="ADD",IF(NOT(ISBLANK(CS199)),_xlfn.XLOOKUP(CS199,br_pier_type[lookupValue],br_pier_type[lookupKey],"ERROR"),""), "")</f>
        <v/>
      </c>
      <c r="CV199" s="3" t="str">
        <f>IF($A199="ADD",IF(NOT(ISBLANK(CU199)),_xlfn.XLOOKUP(CU199,br_pier_cap_type[lookupValue],br_pier_cap_type[lookupKey],"ERROR"),""), "")</f>
        <v/>
      </c>
      <c r="CX199" s="3" t="str">
        <f>IF($A199="ADD",IF(NOT(ISBLANK(CW199)),_xlfn.XLOOKUP(CW199,br_bearing_type[lookupValue],br_bearing_type[lookupKey],"ERROR"),""), "")</f>
        <v/>
      </c>
      <c r="CZ199" s="3" t="str">
        <f>IF($A199="ADD",IF(NOT(ISBLANK(CY199)),_xlfn.XLOOKUP(CY199,br_pier_type[lookupValue],br_pier_type[lookupKey],"ERROR"),""), "")</f>
        <v/>
      </c>
      <c r="DB199" s="3" t="str">
        <f>IF($A199="ADD",IF(NOT(ISBLANK(DA199)),_xlfn.XLOOKUP(DA199,br_pier_cap_type[lookupValue],br_pier_cap_type[lookupKey],"ERROR"),""), "")</f>
        <v/>
      </c>
      <c r="DD199" s="3" t="str">
        <f>IF($A199="ADD",IF(NOT(ISBLANK(DC199)),_xlfn.XLOOKUP(DC199,br_bearing_type[lookupValue],br_bearing_type[lookupKey],"ERROR"),""), "")</f>
        <v/>
      </c>
      <c r="DF199" s="3" t="str">
        <f>IF($A199="ADD",IF(NOT(ISBLANK(DE199)),_xlfn.XLOOKUP(DE199,br_pier_type[lookupValue],br_pier_type[lookupKey],"ERROR"),""), "")</f>
        <v/>
      </c>
      <c r="DH199" s="3" t="str">
        <f>IF($A199="ADD",IF(NOT(ISBLANK(DG199)),_xlfn.XLOOKUP(DG199,br_pier_cap_type[lookupValue],br_pier_cap_type[lookupKey],"ERROR"),""), "")</f>
        <v/>
      </c>
      <c r="DJ199" s="3" t="str">
        <f>IF($A199="ADD",IF(NOT(ISBLANK(DI199)),_xlfn.XLOOKUP(DI199,br_bearing_type[lookupValue],br_bearing_type[lookupKey],"ERROR"),""), "")</f>
        <v/>
      </c>
      <c r="DL199" s="3" t="str">
        <f>IF($A199="ADD",IF(NOT(ISBLANK(DK199)),_xlfn.XLOOKUP(DK199,br_pier_type[lookupValue],br_pier_type[lookupKey],"ERROR"),""), "")</f>
        <v/>
      </c>
      <c r="DN199" s="3" t="str">
        <f>IF($A199="ADD",IF(NOT(ISBLANK(DM199)),_xlfn.XLOOKUP(DM199,br_pier_cap_type[lookupValue],br_pier_cap_type[lookupKey],"ERROR"),""), "")</f>
        <v/>
      </c>
      <c r="DP199" s="3" t="str">
        <f>IF($A199="ADD",IF(NOT(ISBLANK(DO199)),_xlfn.XLOOKUP(DO199,br_bearing_type[lookupValue],br_bearing_type[lookupKey],"ERROR"),""), "")</f>
        <v/>
      </c>
      <c r="DR199" s="3" t="str">
        <f>IF($A199="ADD",IF(NOT(ISBLANK(DQ199)),_xlfn.XLOOKUP(DQ199,br_pier_type[lookupValue],br_pier_type[lookupKey],"ERROR"),""), "")</f>
        <v/>
      </c>
      <c r="DT199" s="3" t="str">
        <f>IF($A199="ADD",IF(NOT(ISBLANK(DS199)),_xlfn.XLOOKUP(DS199,br_pier_cap_type[lookupValue],br_pier_cap_type[lookupKey],"ERROR"),""), "")</f>
        <v/>
      </c>
      <c r="DV199" s="3" t="str">
        <f>IF($A199="ADD",IF(NOT(ISBLANK(DU199)),_xlfn.XLOOKUP(DU199,br_bearing_type[lookupValue],br_bearing_type[lookupKey],"ERROR"),""), "")</f>
        <v/>
      </c>
      <c r="DX199" s="3" t="str">
        <f>IF($A199="ADD",IF(NOT(ISBLANK(DW199)),_xlfn.XLOOKUP(DW199,br_pier_type[lookupValue],br_pier_type[lookupKey],"ERROR"),""), "")</f>
        <v/>
      </c>
      <c r="DZ199" s="3" t="str">
        <f>IF($A199="ADD",IF(NOT(ISBLANK(DY199)),_xlfn.XLOOKUP(DY199,br_pier_cap_type[lookupValue],br_pier_cap_type[lookupKey],"ERROR"),""), "")</f>
        <v/>
      </c>
      <c r="EB199" s="3" t="str">
        <f>IF($A199="ADD",IF(NOT(ISBLANK(EA199)),_xlfn.XLOOKUP(EA199,br_bearing_type[lookupValue],br_bearing_type[lookupKey],"ERROR"),""), "")</f>
        <v/>
      </c>
      <c r="EU199" s="6"/>
      <c r="EV199" s="6"/>
      <c r="EW199" s="6"/>
      <c r="EX199" s="6"/>
      <c r="EY199" s="6"/>
      <c r="EZ199" s="6"/>
      <c r="FA199" s="6"/>
      <c r="FB199" s="6"/>
      <c r="FC199" s="6"/>
      <c r="FD199" s="6"/>
      <c r="FE199" s="6"/>
      <c r="FF199" s="6"/>
      <c r="FG199" s="6"/>
      <c r="FH199" s="6"/>
      <c r="FI199" s="6"/>
      <c r="FJ199" s="6"/>
      <c r="FK199" s="6"/>
      <c r="FL199" s="6"/>
      <c r="FM199" s="6"/>
      <c r="FN199" s="6"/>
      <c r="FO199" s="6"/>
      <c r="FP199" s="6"/>
      <c r="FQ199" s="6"/>
      <c r="FR199" s="6"/>
      <c r="HU199" s="4"/>
      <c r="HX199" s="8"/>
      <c r="HY199" s="8"/>
      <c r="HZ199" s="4" t="str">
        <f t="shared" ca="1" si="6"/>
        <v/>
      </c>
      <c r="IA199" s="3" t="str">
        <f t="shared" si="7"/>
        <v/>
      </c>
      <c r="IB199" s="3" t="str">
        <f>IF($A199="","",IF((AND($A199="ADD",OR(IA199="",IA199="Local Authority"))),"L",(_xlfn.XLOOKUP(IA199,asset_owner[lookupValue],asset_owner[lookupKey],""))))</f>
        <v/>
      </c>
      <c r="IC199" s="9"/>
      <c r="IF199" s="8" t="str">
        <f t="shared" si="8"/>
        <v/>
      </c>
      <c r="IG199" s="7"/>
    </row>
    <row r="200" spans="2:241" x14ac:dyDescent="0.25">
      <c r="B200" s="5"/>
      <c r="C200" s="5"/>
      <c r="D200" s="6"/>
      <c r="E200" s="6"/>
      <c r="H200" s="3" t="str">
        <f>IF($A200="ADD",IF(NOT(ISBLANK(G200)),_xlfn.XLOOKUP(G200,br_found_type[lookupValue],br_found_type[lookupKey],"ERROR"),""), "")</f>
        <v/>
      </c>
      <c r="I200" s="4"/>
      <c r="K200" s="4"/>
      <c r="M200" s="3" t="str">
        <f>IF($A200="ADD",IF(NOT(ISBLANK(L200)),_xlfn.XLOOKUP(L200,br_found_mat[lookupValue],br_found_mat[lookupKey],"ERROR"),""), "")</f>
        <v/>
      </c>
      <c r="O200" s="3" t="str">
        <f>IF($A200="ADD",IF(NOT(ISBLANK(N200)),_xlfn.XLOOKUP(N200,found_cast_type[lookupValue],found_cast_type[lookupKey],"ERROR"),""), "")</f>
        <v/>
      </c>
      <c r="P200" s="4"/>
      <c r="R200" s="3" t="str">
        <f>IF($A200="ADD",IF(NOT(ISBLANK(Q200)),_xlfn.XLOOKUP(Q200,br_paint_system[lookupValue],br_paint_system[lookupKey],"ERROR"),""), "")</f>
        <v/>
      </c>
      <c r="T200" s="3" t="str">
        <f>IF($A200="ADD",IF(NOT(ISBLANK(S200)),_xlfn.XLOOKUP(S200,br_pier_type[lookupValue],br_pier_type[lookupKey],"ERROR"),""), "")</f>
        <v/>
      </c>
      <c r="V200" s="3" t="str">
        <f>IF($A200="ADD",IF(NOT(ISBLANK(U200)),_xlfn.XLOOKUP(U200,br_pier_cap_type[lookupValue],br_pier_cap_type[lookupKey],"ERROR"),""), "")</f>
        <v/>
      </c>
      <c r="X200" s="3" t="str">
        <f>IF($A200="ADD",IF(NOT(ISBLANK(W200)),_xlfn.XLOOKUP(W200,br_bearing_type[lookupValue],br_bearing_type[lookupKey],"ERROR"),""), "")</f>
        <v/>
      </c>
      <c r="Z200" s="3" t="str">
        <f>IF($A200="ADD",IF(NOT(ISBLANK(Y200)),_xlfn.XLOOKUP(Y200,br_pier_type[lookupValue],br_pier_type[lookupKey],"ERROR"),""), "")</f>
        <v/>
      </c>
      <c r="AB200" s="3" t="str">
        <f>IF($A200="ADD",IF(NOT(ISBLANK(AA200)),_xlfn.XLOOKUP(AA200,br_pier_cap_type[lookupValue],br_pier_cap_type[lookupKey],"ERROR"),""), "")</f>
        <v/>
      </c>
      <c r="AD200" s="3" t="str">
        <f>IF($A200="ADD",IF(NOT(ISBLANK(AC200)),_xlfn.XLOOKUP(AC200,br_bearing_type[lookupValue],br_bearing_type[lookupKey],"ERROR"),""), "")</f>
        <v/>
      </c>
      <c r="AF200" s="3" t="str">
        <f>IF($A200="ADD",IF(NOT(ISBLANK(AE200)),_xlfn.XLOOKUP(AE200,br_pier_type[lookupValue],br_pier_type[lookupKey],"ERROR"),""), "")</f>
        <v/>
      </c>
      <c r="AH200" s="3" t="str">
        <f>IF($A200="ADD",IF(NOT(ISBLANK(AG200)),_xlfn.XLOOKUP(AG200,br_pier_cap_type[lookupValue],br_pier_cap_type[lookupKey],"ERROR"),""), "")</f>
        <v/>
      </c>
      <c r="AJ200" s="3" t="str">
        <f>IF($A200="ADD",IF(NOT(ISBLANK(AI200)),_xlfn.XLOOKUP(AI200,br_bearing_type[lookupValue],br_bearing_type[lookupKey],"ERROR"),""), "")</f>
        <v/>
      </c>
      <c r="AL200" s="3" t="str">
        <f>IF($A200="ADD",IF(NOT(ISBLANK(AK200)),_xlfn.XLOOKUP(AK200,br_pier_type[lookupValue],br_pier_type[lookupKey],"ERROR"),""), "")</f>
        <v/>
      </c>
      <c r="AN200" s="3" t="str">
        <f>IF($A200="ADD",IF(NOT(ISBLANK(AM200)),_xlfn.XLOOKUP(AM200,br_pier_cap_type[lookupValue],br_pier_cap_type[lookupKey],"ERROR"),""), "")</f>
        <v/>
      </c>
      <c r="AP200" s="3" t="str">
        <f>IF($A200="ADD",IF(NOT(ISBLANK(AO200)),_xlfn.XLOOKUP(AO200,br_bearing_type[lookupValue],br_bearing_type[lookupKey],"ERROR"),""), "")</f>
        <v/>
      </c>
      <c r="AR200" s="3" t="str">
        <f>IF($A200="ADD",IF(NOT(ISBLANK(AQ200)),_xlfn.XLOOKUP(AQ200,br_pier_type[lookupValue],br_pier_type[lookupKey],"ERROR"),""), "")</f>
        <v/>
      </c>
      <c r="AT200" s="3" t="str">
        <f>IF($A200="ADD",IF(NOT(ISBLANK(AS200)),_xlfn.XLOOKUP(AS200,br_pier_cap_type[lookupValue],br_pier_cap_type[lookupKey],"ERROR"),""), "")</f>
        <v/>
      </c>
      <c r="AV200" s="3" t="str">
        <f>IF($A200="ADD",IF(NOT(ISBLANK(AU200)),_xlfn.XLOOKUP(AU200,br_bearing_type[lookupValue],br_bearing_type[lookupKey],"ERROR"),""), "")</f>
        <v/>
      </c>
      <c r="AX200" s="3" t="str">
        <f>IF($A200="ADD",IF(NOT(ISBLANK(AW200)),_xlfn.XLOOKUP(AW200,br_pier_type[lookupValue],br_pier_type[lookupKey],"ERROR"),""), "")</f>
        <v/>
      </c>
      <c r="AZ200" s="3" t="str">
        <f>IF($A200="ADD",IF(NOT(ISBLANK(AY200)),_xlfn.XLOOKUP(AY200,br_pier_cap_type[lookupValue],br_pier_cap_type[lookupKey],"ERROR"),""), "")</f>
        <v/>
      </c>
      <c r="BB200" s="3" t="str">
        <f>IF($A200="ADD",IF(NOT(ISBLANK(BA200)),_xlfn.XLOOKUP(BA200,br_bearing_type[lookupValue],br_bearing_type[lookupKey],"ERROR"),""), "")</f>
        <v/>
      </c>
      <c r="BD200" s="3" t="str">
        <f>IF($A200="ADD",IF(NOT(ISBLANK(BC200)),_xlfn.XLOOKUP(BC200,br_pier_type[lookupValue],br_pier_type[lookupKey],"ERROR"),""), "")</f>
        <v/>
      </c>
      <c r="BF200" s="3" t="str">
        <f>IF($A200="ADD",IF(NOT(ISBLANK(BE200)),_xlfn.XLOOKUP(BE200,br_pier_cap_type[lookupValue],br_pier_cap_type[lookupKey],"ERROR"),""), "")</f>
        <v/>
      </c>
      <c r="BH200" s="3" t="str">
        <f>IF($A200="ADD",IF(NOT(ISBLANK(BG200)),_xlfn.XLOOKUP(BG200,br_bearing_type[lookupValue],br_bearing_type[lookupKey],"ERROR"),""), "")</f>
        <v/>
      </c>
      <c r="BJ200" s="3" t="str">
        <f>IF($A200="ADD",IF(NOT(ISBLANK(BI200)),_xlfn.XLOOKUP(BI200,br_pier_type[lookupValue],br_pier_type[lookupKey],"ERROR"),""), "")</f>
        <v/>
      </c>
      <c r="BL200" s="3" t="str">
        <f>IF($A200="ADD",IF(NOT(ISBLANK(BK200)),_xlfn.XLOOKUP(BK200,br_pier_cap_type[lookupValue],br_pier_cap_type[lookupKey],"ERROR"),""), "")</f>
        <v/>
      </c>
      <c r="BN200" s="3" t="str">
        <f>IF($A200="ADD",IF(NOT(ISBLANK(BM200)),_xlfn.XLOOKUP(BM200,br_bearing_type[lookupValue],br_bearing_type[lookupKey],"ERROR"),""), "")</f>
        <v/>
      </c>
      <c r="BP200" s="3" t="str">
        <f>IF($A200="ADD",IF(NOT(ISBLANK(BO200)),_xlfn.XLOOKUP(BO200,br_pier_type[lookupValue],br_pier_type[lookupKey],"ERROR"),""), "")</f>
        <v/>
      </c>
      <c r="BR200" s="3" t="str">
        <f>IF($A200="ADD",IF(NOT(ISBLANK(BQ200)),_xlfn.XLOOKUP(BQ200,br_pier_cap_type[lookupValue],br_pier_cap_type[lookupKey],"ERROR"),""), "")</f>
        <v/>
      </c>
      <c r="BT200" s="3" t="str">
        <f>IF($A200="ADD",IF(NOT(ISBLANK(BS200)),_xlfn.XLOOKUP(BS200,br_bearing_type[lookupValue],br_bearing_type[lookupKey],"ERROR"),""), "")</f>
        <v/>
      </c>
      <c r="BU200" s="6"/>
      <c r="BV200" s="6"/>
      <c r="BW200" s="6"/>
      <c r="BX200" s="6"/>
      <c r="BY200" s="6"/>
      <c r="BZ200" s="6"/>
      <c r="CA200" s="6"/>
      <c r="CB200" s="6"/>
      <c r="CC200" s="6"/>
      <c r="CD200" s="6"/>
      <c r="CE200" s="6"/>
      <c r="CF200" s="6"/>
      <c r="CG200" s="6"/>
      <c r="CH200" s="6"/>
      <c r="CI200" s="6"/>
      <c r="CJ200" s="6"/>
      <c r="CK200" s="6"/>
      <c r="CL200" s="6"/>
      <c r="CM200" s="6"/>
      <c r="CN200" s="6"/>
      <c r="CO200" s="6"/>
      <c r="CP200" s="6"/>
      <c r="CQ200" s="6"/>
      <c r="CR200" s="6"/>
      <c r="CT200" s="3" t="str">
        <f>IF($A200="ADD",IF(NOT(ISBLANK(CS200)),_xlfn.XLOOKUP(CS200,br_pier_type[lookupValue],br_pier_type[lookupKey],"ERROR"),""), "")</f>
        <v/>
      </c>
      <c r="CV200" s="3" t="str">
        <f>IF($A200="ADD",IF(NOT(ISBLANK(CU200)),_xlfn.XLOOKUP(CU200,br_pier_cap_type[lookupValue],br_pier_cap_type[lookupKey],"ERROR"),""), "")</f>
        <v/>
      </c>
      <c r="CX200" s="3" t="str">
        <f>IF($A200="ADD",IF(NOT(ISBLANK(CW200)),_xlfn.XLOOKUP(CW200,br_bearing_type[lookupValue],br_bearing_type[lookupKey],"ERROR"),""), "")</f>
        <v/>
      </c>
      <c r="CZ200" s="3" t="str">
        <f>IF($A200="ADD",IF(NOT(ISBLANK(CY200)),_xlfn.XLOOKUP(CY200,br_pier_type[lookupValue],br_pier_type[lookupKey],"ERROR"),""), "")</f>
        <v/>
      </c>
      <c r="DB200" s="3" t="str">
        <f>IF($A200="ADD",IF(NOT(ISBLANK(DA200)),_xlfn.XLOOKUP(DA200,br_pier_cap_type[lookupValue],br_pier_cap_type[lookupKey],"ERROR"),""), "")</f>
        <v/>
      </c>
      <c r="DD200" s="3" t="str">
        <f>IF($A200="ADD",IF(NOT(ISBLANK(DC200)),_xlfn.XLOOKUP(DC200,br_bearing_type[lookupValue],br_bearing_type[lookupKey],"ERROR"),""), "")</f>
        <v/>
      </c>
      <c r="DF200" s="3" t="str">
        <f>IF($A200="ADD",IF(NOT(ISBLANK(DE200)),_xlfn.XLOOKUP(DE200,br_pier_type[lookupValue],br_pier_type[lookupKey],"ERROR"),""), "")</f>
        <v/>
      </c>
      <c r="DH200" s="3" t="str">
        <f>IF($A200="ADD",IF(NOT(ISBLANK(DG200)),_xlfn.XLOOKUP(DG200,br_pier_cap_type[lookupValue],br_pier_cap_type[lookupKey],"ERROR"),""), "")</f>
        <v/>
      </c>
      <c r="DJ200" s="3" t="str">
        <f>IF($A200="ADD",IF(NOT(ISBLANK(DI200)),_xlfn.XLOOKUP(DI200,br_bearing_type[lookupValue],br_bearing_type[lookupKey],"ERROR"),""), "")</f>
        <v/>
      </c>
      <c r="DL200" s="3" t="str">
        <f>IF($A200="ADD",IF(NOT(ISBLANK(DK200)),_xlfn.XLOOKUP(DK200,br_pier_type[lookupValue],br_pier_type[lookupKey],"ERROR"),""), "")</f>
        <v/>
      </c>
      <c r="DN200" s="3" t="str">
        <f>IF($A200="ADD",IF(NOT(ISBLANK(DM200)),_xlfn.XLOOKUP(DM200,br_pier_cap_type[lookupValue],br_pier_cap_type[lookupKey],"ERROR"),""), "")</f>
        <v/>
      </c>
      <c r="DP200" s="3" t="str">
        <f>IF($A200="ADD",IF(NOT(ISBLANK(DO200)),_xlfn.XLOOKUP(DO200,br_bearing_type[lookupValue],br_bearing_type[lookupKey],"ERROR"),""), "")</f>
        <v/>
      </c>
      <c r="DR200" s="3" t="str">
        <f>IF($A200="ADD",IF(NOT(ISBLANK(DQ200)),_xlfn.XLOOKUP(DQ200,br_pier_type[lookupValue],br_pier_type[lookupKey],"ERROR"),""), "")</f>
        <v/>
      </c>
      <c r="DT200" s="3" t="str">
        <f>IF($A200="ADD",IF(NOT(ISBLANK(DS200)),_xlfn.XLOOKUP(DS200,br_pier_cap_type[lookupValue],br_pier_cap_type[lookupKey],"ERROR"),""), "")</f>
        <v/>
      </c>
      <c r="DV200" s="3" t="str">
        <f>IF($A200="ADD",IF(NOT(ISBLANK(DU200)),_xlfn.XLOOKUP(DU200,br_bearing_type[lookupValue],br_bearing_type[lookupKey],"ERROR"),""), "")</f>
        <v/>
      </c>
      <c r="DX200" s="3" t="str">
        <f>IF($A200="ADD",IF(NOT(ISBLANK(DW200)),_xlfn.XLOOKUP(DW200,br_pier_type[lookupValue],br_pier_type[lookupKey],"ERROR"),""), "")</f>
        <v/>
      </c>
      <c r="DZ200" s="3" t="str">
        <f>IF($A200="ADD",IF(NOT(ISBLANK(DY200)),_xlfn.XLOOKUP(DY200,br_pier_cap_type[lookupValue],br_pier_cap_type[lookupKey],"ERROR"),""), "")</f>
        <v/>
      </c>
      <c r="EB200" s="3" t="str">
        <f>IF($A200="ADD",IF(NOT(ISBLANK(EA200)),_xlfn.XLOOKUP(EA200,br_bearing_type[lookupValue],br_bearing_type[lookupKey],"ERROR"),""), "")</f>
        <v/>
      </c>
      <c r="EU200" s="6"/>
      <c r="EV200" s="6"/>
      <c r="EW200" s="6"/>
      <c r="EX200" s="6"/>
      <c r="EY200" s="6"/>
      <c r="EZ200" s="6"/>
      <c r="FA200" s="6"/>
      <c r="FB200" s="6"/>
      <c r="FC200" s="6"/>
      <c r="FD200" s="6"/>
      <c r="FE200" s="6"/>
      <c r="FF200" s="6"/>
      <c r="FG200" s="6"/>
      <c r="FH200" s="6"/>
      <c r="FI200" s="6"/>
      <c r="FJ200" s="6"/>
      <c r="FK200" s="6"/>
      <c r="FL200" s="6"/>
      <c r="FM200" s="6"/>
      <c r="FN200" s="6"/>
      <c r="FO200" s="6"/>
      <c r="FP200" s="6"/>
      <c r="FQ200" s="6"/>
      <c r="FR200" s="6"/>
      <c r="HU200" s="4"/>
      <c r="HX200" s="8"/>
      <c r="HY200" s="8"/>
      <c r="HZ200" s="4" t="str">
        <f t="shared" ca="1" si="6"/>
        <v/>
      </c>
      <c r="IA200" s="3" t="str">
        <f t="shared" si="7"/>
        <v/>
      </c>
      <c r="IB200" s="3" t="str">
        <f>IF($A200="","",IF((AND($A200="ADD",OR(IA200="",IA200="Local Authority"))),"L",(_xlfn.XLOOKUP(IA200,asset_owner[lookupValue],asset_owner[lookupKey],""))))</f>
        <v/>
      </c>
      <c r="IC200" s="9"/>
      <c r="IF200" s="8" t="str">
        <f t="shared" si="8"/>
        <v/>
      </c>
      <c r="IG200" s="7"/>
    </row>
    <row r="201" spans="2:241" x14ac:dyDescent="0.25">
      <c r="B201" s="5"/>
      <c r="C201" s="5"/>
      <c r="D201" s="6"/>
      <c r="E201" s="6"/>
      <c r="H201" s="3" t="str">
        <f>IF($A201="ADD",IF(NOT(ISBLANK(G201)),_xlfn.XLOOKUP(G201,br_found_type[lookupValue],br_found_type[lookupKey],"ERROR"),""), "")</f>
        <v/>
      </c>
      <c r="I201" s="4"/>
      <c r="K201" s="4"/>
      <c r="M201" s="3" t="str">
        <f>IF($A201="ADD",IF(NOT(ISBLANK(L201)),_xlfn.XLOOKUP(L201,br_found_mat[lookupValue],br_found_mat[lookupKey],"ERROR"),""), "")</f>
        <v/>
      </c>
      <c r="O201" s="3" t="str">
        <f>IF($A201="ADD",IF(NOT(ISBLANK(N201)),_xlfn.XLOOKUP(N201,found_cast_type[lookupValue],found_cast_type[lookupKey],"ERROR"),""), "")</f>
        <v/>
      </c>
      <c r="P201" s="4"/>
      <c r="R201" s="3" t="str">
        <f>IF($A201="ADD",IF(NOT(ISBLANK(Q201)),_xlfn.XLOOKUP(Q201,br_paint_system[lookupValue],br_paint_system[lookupKey],"ERROR"),""), "")</f>
        <v/>
      </c>
      <c r="T201" s="3" t="str">
        <f>IF($A201="ADD",IF(NOT(ISBLANK(S201)),_xlfn.XLOOKUP(S201,br_pier_type[lookupValue],br_pier_type[lookupKey],"ERROR"),""), "")</f>
        <v/>
      </c>
      <c r="V201" s="3" t="str">
        <f>IF($A201="ADD",IF(NOT(ISBLANK(U201)),_xlfn.XLOOKUP(U201,br_pier_cap_type[lookupValue],br_pier_cap_type[lookupKey],"ERROR"),""), "")</f>
        <v/>
      </c>
      <c r="X201" s="3" t="str">
        <f>IF($A201="ADD",IF(NOT(ISBLANK(W201)),_xlfn.XLOOKUP(W201,br_bearing_type[lookupValue],br_bearing_type[lookupKey],"ERROR"),""), "")</f>
        <v/>
      </c>
      <c r="Z201" s="3" t="str">
        <f>IF($A201="ADD",IF(NOT(ISBLANK(Y201)),_xlfn.XLOOKUP(Y201,br_pier_type[lookupValue],br_pier_type[lookupKey],"ERROR"),""), "")</f>
        <v/>
      </c>
      <c r="AB201" s="3" t="str">
        <f>IF($A201="ADD",IF(NOT(ISBLANK(AA201)),_xlfn.XLOOKUP(AA201,br_pier_cap_type[lookupValue],br_pier_cap_type[lookupKey],"ERROR"),""), "")</f>
        <v/>
      </c>
      <c r="AD201" s="3" t="str">
        <f>IF($A201="ADD",IF(NOT(ISBLANK(AC201)),_xlfn.XLOOKUP(AC201,br_bearing_type[lookupValue],br_bearing_type[lookupKey],"ERROR"),""), "")</f>
        <v/>
      </c>
      <c r="AF201" s="3" t="str">
        <f>IF($A201="ADD",IF(NOT(ISBLANK(AE201)),_xlfn.XLOOKUP(AE201,br_pier_type[lookupValue],br_pier_type[lookupKey],"ERROR"),""), "")</f>
        <v/>
      </c>
      <c r="AH201" s="3" t="str">
        <f>IF($A201="ADD",IF(NOT(ISBLANK(AG201)),_xlfn.XLOOKUP(AG201,br_pier_cap_type[lookupValue],br_pier_cap_type[lookupKey],"ERROR"),""), "")</f>
        <v/>
      </c>
      <c r="AJ201" s="3" t="str">
        <f>IF($A201="ADD",IF(NOT(ISBLANK(AI201)),_xlfn.XLOOKUP(AI201,br_bearing_type[lookupValue],br_bearing_type[lookupKey],"ERROR"),""), "")</f>
        <v/>
      </c>
      <c r="AL201" s="3" t="str">
        <f>IF($A201="ADD",IF(NOT(ISBLANK(AK201)),_xlfn.XLOOKUP(AK201,br_pier_type[lookupValue],br_pier_type[lookupKey],"ERROR"),""), "")</f>
        <v/>
      </c>
      <c r="AN201" s="3" t="str">
        <f>IF($A201="ADD",IF(NOT(ISBLANK(AM201)),_xlfn.XLOOKUP(AM201,br_pier_cap_type[lookupValue],br_pier_cap_type[lookupKey],"ERROR"),""), "")</f>
        <v/>
      </c>
      <c r="AP201" s="3" t="str">
        <f>IF($A201="ADD",IF(NOT(ISBLANK(AO201)),_xlfn.XLOOKUP(AO201,br_bearing_type[lookupValue],br_bearing_type[lookupKey],"ERROR"),""), "")</f>
        <v/>
      </c>
      <c r="AR201" s="3" t="str">
        <f>IF($A201="ADD",IF(NOT(ISBLANK(AQ201)),_xlfn.XLOOKUP(AQ201,br_pier_type[lookupValue],br_pier_type[lookupKey],"ERROR"),""), "")</f>
        <v/>
      </c>
      <c r="AT201" s="3" t="str">
        <f>IF($A201="ADD",IF(NOT(ISBLANK(AS201)),_xlfn.XLOOKUP(AS201,br_pier_cap_type[lookupValue],br_pier_cap_type[lookupKey],"ERROR"),""), "")</f>
        <v/>
      </c>
      <c r="AV201" s="3" t="str">
        <f>IF($A201="ADD",IF(NOT(ISBLANK(AU201)),_xlfn.XLOOKUP(AU201,br_bearing_type[lookupValue],br_bearing_type[lookupKey],"ERROR"),""), "")</f>
        <v/>
      </c>
      <c r="AX201" s="3" t="str">
        <f>IF($A201="ADD",IF(NOT(ISBLANK(AW201)),_xlfn.XLOOKUP(AW201,br_pier_type[lookupValue],br_pier_type[lookupKey],"ERROR"),""), "")</f>
        <v/>
      </c>
      <c r="AZ201" s="3" t="str">
        <f>IF($A201="ADD",IF(NOT(ISBLANK(AY201)),_xlfn.XLOOKUP(AY201,br_pier_cap_type[lookupValue],br_pier_cap_type[lookupKey],"ERROR"),""), "")</f>
        <v/>
      </c>
      <c r="BB201" s="3" t="str">
        <f>IF($A201="ADD",IF(NOT(ISBLANK(BA201)),_xlfn.XLOOKUP(BA201,br_bearing_type[lookupValue],br_bearing_type[lookupKey],"ERROR"),""), "")</f>
        <v/>
      </c>
      <c r="BD201" s="3" t="str">
        <f>IF($A201="ADD",IF(NOT(ISBLANK(BC201)),_xlfn.XLOOKUP(BC201,br_pier_type[lookupValue],br_pier_type[lookupKey],"ERROR"),""), "")</f>
        <v/>
      </c>
      <c r="BF201" s="3" t="str">
        <f>IF($A201="ADD",IF(NOT(ISBLANK(BE201)),_xlfn.XLOOKUP(BE201,br_pier_cap_type[lookupValue],br_pier_cap_type[lookupKey],"ERROR"),""), "")</f>
        <v/>
      </c>
      <c r="BH201" s="3" t="str">
        <f>IF($A201="ADD",IF(NOT(ISBLANK(BG201)),_xlfn.XLOOKUP(BG201,br_bearing_type[lookupValue],br_bearing_type[lookupKey],"ERROR"),""), "")</f>
        <v/>
      </c>
      <c r="BJ201" s="3" t="str">
        <f>IF($A201="ADD",IF(NOT(ISBLANK(BI201)),_xlfn.XLOOKUP(BI201,br_pier_type[lookupValue],br_pier_type[lookupKey],"ERROR"),""), "")</f>
        <v/>
      </c>
      <c r="BL201" s="3" t="str">
        <f>IF($A201="ADD",IF(NOT(ISBLANK(BK201)),_xlfn.XLOOKUP(BK201,br_pier_cap_type[lookupValue],br_pier_cap_type[lookupKey],"ERROR"),""), "")</f>
        <v/>
      </c>
      <c r="BN201" s="3" t="str">
        <f>IF($A201="ADD",IF(NOT(ISBLANK(BM201)),_xlfn.XLOOKUP(BM201,br_bearing_type[lookupValue],br_bearing_type[lookupKey],"ERROR"),""), "")</f>
        <v/>
      </c>
      <c r="BP201" s="3" t="str">
        <f>IF($A201="ADD",IF(NOT(ISBLANK(BO201)),_xlfn.XLOOKUP(BO201,br_pier_type[lookupValue],br_pier_type[lookupKey],"ERROR"),""), "")</f>
        <v/>
      </c>
      <c r="BR201" s="3" t="str">
        <f>IF($A201="ADD",IF(NOT(ISBLANK(BQ201)),_xlfn.XLOOKUP(BQ201,br_pier_cap_type[lookupValue],br_pier_cap_type[lookupKey],"ERROR"),""), "")</f>
        <v/>
      </c>
      <c r="BT201" s="3" t="str">
        <f>IF($A201="ADD",IF(NOT(ISBLANK(BS201)),_xlfn.XLOOKUP(BS201,br_bearing_type[lookupValue],br_bearing_type[lookupKey],"ERROR"),""), "")</f>
        <v/>
      </c>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T201" s="3" t="str">
        <f>IF($A201="ADD",IF(NOT(ISBLANK(CS201)),_xlfn.XLOOKUP(CS201,br_pier_type[lookupValue],br_pier_type[lookupKey],"ERROR"),""), "")</f>
        <v/>
      </c>
      <c r="CV201" s="3" t="str">
        <f>IF($A201="ADD",IF(NOT(ISBLANK(CU201)),_xlfn.XLOOKUP(CU201,br_pier_cap_type[lookupValue],br_pier_cap_type[lookupKey],"ERROR"),""), "")</f>
        <v/>
      </c>
      <c r="CX201" s="3" t="str">
        <f>IF($A201="ADD",IF(NOT(ISBLANK(CW201)),_xlfn.XLOOKUP(CW201,br_bearing_type[lookupValue],br_bearing_type[lookupKey],"ERROR"),""), "")</f>
        <v/>
      </c>
      <c r="CZ201" s="3" t="str">
        <f>IF($A201="ADD",IF(NOT(ISBLANK(CY201)),_xlfn.XLOOKUP(CY201,br_pier_type[lookupValue],br_pier_type[lookupKey],"ERROR"),""), "")</f>
        <v/>
      </c>
      <c r="DB201" s="3" t="str">
        <f>IF($A201="ADD",IF(NOT(ISBLANK(DA201)),_xlfn.XLOOKUP(DA201,br_pier_cap_type[lookupValue],br_pier_cap_type[lookupKey],"ERROR"),""), "")</f>
        <v/>
      </c>
      <c r="DD201" s="3" t="str">
        <f>IF($A201="ADD",IF(NOT(ISBLANK(DC201)),_xlfn.XLOOKUP(DC201,br_bearing_type[lookupValue],br_bearing_type[lookupKey],"ERROR"),""), "")</f>
        <v/>
      </c>
      <c r="DF201" s="3" t="str">
        <f>IF($A201="ADD",IF(NOT(ISBLANK(DE201)),_xlfn.XLOOKUP(DE201,br_pier_type[lookupValue],br_pier_type[lookupKey],"ERROR"),""), "")</f>
        <v/>
      </c>
      <c r="DH201" s="3" t="str">
        <f>IF($A201="ADD",IF(NOT(ISBLANK(DG201)),_xlfn.XLOOKUP(DG201,br_pier_cap_type[lookupValue],br_pier_cap_type[lookupKey],"ERROR"),""), "")</f>
        <v/>
      </c>
      <c r="DJ201" s="3" t="str">
        <f>IF($A201="ADD",IF(NOT(ISBLANK(DI201)),_xlfn.XLOOKUP(DI201,br_bearing_type[lookupValue],br_bearing_type[lookupKey],"ERROR"),""), "")</f>
        <v/>
      </c>
      <c r="DL201" s="3" t="str">
        <f>IF($A201="ADD",IF(NOT(ISBLANK(DK201)),_xlfn.XLOOKUP(DK201,br_pier_type[lookupValue],br_pier_type[lookupKey],"ERROR"),""), "")</f>
        <v/>
      </c>
      <c r="DN201" s="3" t="str">
        <f>IF($A201="ADD",IF(NOT(ISBLANK(DM201)),_xlfn.XLOOKUP(DM201,br_pier_cap_type[lookupValue],br_pier_cap_type[lookupKey],"ERROR"),""), "")</f>
        <v/>
      </c>
      <c r="DP201" s="3" t="str">
        <f>IF($A201="ADD",IF(NOT(ISBLANK(DO201)),_xlfn.XLOOKUP(DO201,br_bearing_type[lookupValue],br_bearing_type[lookupKey],"ERROR"),""), "")</f>
        <v/>
      </c>
      <c r="DR201" s="3" t="str">
        <f>IF($A201="ADD",IF(NOT(ISBLANK(DQ201)),_xlfn.XLOOKUP(DQ201,br_pier_type[lookupValue],br_pier_type[lookupKey],"ERROR"),""), "")</f>
        <v/>
      </c>
      <c r="DT201" s="3" t="str">
        <f>IF($A201="ADD",IF(NOT(ISBLANK(DS201)),_xlfn.XLOOKUP(DS201,br_pier_cap_type[lookupValue],br_pier_cap_type[lookupKey],"ERROR"),""), "")</f>
        <v/>
      </c>
      <c r="DV201" s="3" t="str">
        <f>IF($A201="ADD",IF(NOT(ISBLANK(DU201)),_xlfn.XLOOKUP(DU201,br_bearing_type[lookupValue],br_bearing_type[lookupKey],"ERROR"),""), "")</f>
        <v/>
      </c>
      <c r="DX201" s="3" t="str">
        <f>IF($A201="ADD",IF(NOT(ISBLANK(DW201)),_xlfn.XLOOKUP(DW201,br_pier_type[lookupValue],br_pier_type[lookupKey],"ERROR"),""), "")</f>
        <v/>
      </c>
      <c r="DZ201" s="3" t="str">
        <f>IF($A201="ADD",IF(NOT(ISBLANK(DY201)),_xlfn.XLOOKUP(DY201,br_pier_cap_type[lookupValue],br_pier_cap_type[lookupKey],"ERROR"),""), "")</f>
        <v/>
      </c>
      <c r="EB201" s="3" t="str">
        <f>IF($A201="ADD",IF(NOT(ISBLANK(EA201)),_xlfn.XLOOKUP(EA201,br_bearing_type[lookupValue],br_bearing_type[lookupKey],"ERROR"),""), "")</f>
        <v/>
      </c>
      <c r="EU201" s="6"/>
      <c r="EV201" s="6"/>
      <c r="EW201" s="6"/>
      <c r="EX201" s="6"/>
      <c r="EY201" s="6"/>
      <c r="EZ201" s="6"/>
      <c r="FA201" s="6"/>
      <c r="FB201" s="6"/>
      <c r="FC201" s="6"/>
      <c r="FD201" s="6"/>
      <c r="FE201" s="6"/>
      <c r="FF201" s="6"/>
      <c r="FG201" s="6"/>
      <c r="FH201" s="6"/>
      <c r="FI201" s="6"/>
      <c r="FJ201" s="6"/>
      <c r="FK201" s="6"/>
      <c r="FL201" s="6"/>
      <c r="FM201" s="6"/>
      <c r="FN201" s="6"/>
      <c r="FO201" s="6"/>
      <c r="FP201" s="6"/>
      <c r="FQ201" s="6"/>
      <c r="FR201" s="6"/>
      <c r="HU201" s="4"/>
      <c r="HX201" s="8"/>
      <c r="HY201" s="8"/>
      <c r="HZ201" s="4" t="str">
        <f t="shared" ca="1" si="6"/>
        <v/>
      </c>
      <c r="IA201" s="3" t="str">
        <f t="shared" si="7"/>
        <v/>
      </c>
      <c r="IB201" s="3" t="str">
        <f>IF($A201="","",IF((AND($A201="ADD",OR(IA201="",IA201="Local Authority"))),"L",(_xlfn.XLOOKUP(IA201,asset_owner[lookupValue],asset_owner[lookupKey],""))))</f>
        <v/>
      </c>
      <c r="IC201" s="9"/>
      <c r="IF201" s="8" t="str">
        <f t="shared" si="8"/>
        <v/>
      </c>
      <c r="IG201" s="7"/>
    </row>
    <row r="202" spans="2:241" x14ac:dyDescent="0.25">
      <c r="B202" s="5"/>
      <c r="C202" s="5"/>
      <c r="D202" s="6"/>
      <c r="E202" s="6"/>
      <c r="H202" s="3" t="str">
        <f>IF($A202="ADD",IF(NOT(ISBLANK(G202)),_xlfn.XLOOKUP(G202,br_found_type[lookupValue],br_found_type[lookupKey],"ERROR"),""), "")</f>
        <v/>
      </c>
      <c r="I202" s="4"/>
      <c r="K202" s="4"/>
      <c r="M202" s="3" t="str">
        <f>IF($A202="ADD",IF(NOT(ISBLANK(L202)),_xlfn.XLOOKUP(L202,br_found_mat[lookupValue],br_found_mat[lookupKey],"ERROR"),""), "")</f>
        <v/>
      </c>
      <c r="O202" s="3" t="str">
        <f>IF($A202="ADD",IF(NOT(ISBLANK(N202)),_xlfn.XLOOKUP(N202,found_cast_type[lookupValue],found_cast_type[lookupKey],"ERROR"),""), "")</f>
        <v/>
      </c>
      <c r="P202" s="4"/>
      <c r="R202" s="3" t="str">
        <f>IF($A202="ADD",IF(NOT(ISBLANK(Q202)),_xlfn.XLOOKUP(Q202,br_paint_system[lookupValue],br_paint_system[lookupKey],"ERROR"),""), "")</f>
        <v/>
      </c>
      <c r="T202" s="3" t="str">
        <f>IF($A202="ADD",IF(NOT(ISBLANK(S202)),_xlfn.XLOOKUP(S202,br_pier_type[lookupValue],br_pier_type[lookupKey],"ERROR"),""), "")</f>
        <v/>
      </c>
      <c r="V202" s="3" t="str">
        <f>IF($A202="ADD",IF(NOT(ISBLANK(U202)),_xlfn.XLOOKUP(U202,br_pier_cap_type[lookupValue],br_pier_cap_type[lookupKey],"ERROR"),""), "")</f>
        <v/>
      </c>
      <c r="X202" s="3" t="str">
        <f>IF($A202="ADD",IF(NOT(ISBLANK(W202)),_xlfn.XLOOKUP(W202,br_bearing_type[lookupValue],br_bearing_type[lookupKey],"ERROR"),""), "")</f>
        <v/>
      </c>
      <c r="Z202" s="3" t="str">
        <f>IF($A202="ADD",IF(NOT(ISBLANK(Y202)),_xlfn.XLOOKUP(Y202,br_pier_type[lookupValue],br_pier_type[lookupKey],"ERROR"),""), "")</f>
        <v/>
      </c>
      <c r="AB202" s="3" t="str">
        <f>IF($A202="ADD",IF(NOT(ISBLANK(AA202)),_xlfn.XLOOKUP(AA202,br_pier_cap_type[lookupValue],br_pier_cap_type[lookupKey],"ERROR"),""), "")</f>
        <v/>
      </c>
      <c r="AD202" s="3" t="str">
        <f>IF($A202="ADD",IF(NOT(ISBLANK(AC202)),_xlfn.XLOOKUP(AC202,br_bearing_type[lookupValue],br_bearing_type[lookupKey],"ERROR"),""), "")</f>
        <v/>
      </c>
      <c r="AF202" s="3" t="str">
        <f>IF($A202="ADD",IF(NOT(ISBLANK(AE202)),_xlfn.XLOOKUP(AE202,br_pier_type[lookupValue],br_pier_type[lookupKey],"ERROR"),""), "")</f>
        <v/>
      </c>
      <c r="AH202" s="3" t="str">
        <f>IF($A202="ADD",IF(NOT(ISBLANK(AG202)),_xlfn.XLOOKUP(AG202,br_pier_cap_type[lookupValue],br_pier_cap_type[lookupKey],"ERROR"),""), "")</f>
        <v/>
      </c>
      <c r="AJ202" s="3" t="str">
        <f>IF($A202="ADD",IF(NOT(ISBLANK(AI202)),_xlfn.XLOOKUP(AI202,br_bearing_type[lookupValue],br_bearing_type[lookupKey],"ERROR"),""), "")</f>
        <v/>
      </c>
      <c r="AL202" s="3" t="str">
        <f>IF($A202="ADD",IF(NOT(ISBLANK(AK202)),_xlfn.XLOOKUP(AK202,br_pier_type[lookupValue],br_pier_type[lookupKey],"ERROR"),""), "")</f>
        <v/>
      </c>
      <c r="AN202" s="3" t="str">
        <f>IF($A202="ADD",IF(NOT(ISBLANK(AM202)),_xlfn.XLOOKUP(AM202,br_pier_cap_type[lookupValue],br_pier_cap_type[lookupKey],"ERROR"),""), "")</f>
        <v/>
      </c>
      <c r="AP202" s="3" t="str">
        <f>IF($A202="ADD",IF(NOT(ISBLANK(AO202)),_xlfn.XLOOKUP(AO202,br_bearing_type[lookupValue],br_bearing_type[lookupKey],"ERROR"),""), "")</f>
        <v/>
      </c>
      <c r="AR202" s="3" t="str">
        <f>IF($A202="ADD",IF(NOT(ISBLANK(AQ202)),_xlfn.XLOOKUP(AQ202,br_pier_type[lookupValue],br_pier_type[lookupKey],"ERROR"),""), "")</f>
        <v/>
      </c>
      <c r="AT202" s="3" t="str">
        <f>IF($A202="ADD",IF(NOT(ISBLANK(AS202)),_xlfn.XLOOKUP(AS202,br_pier_cap_type[lookupValue],br_pier_cap_type[lookupKey],"ERROR"),""), "")</f>
        <v/>
      </c>
      <c r="AV202" s="3" t="str">
        <f>IF($A202="ADD",IF(NOT(ISBLANK(AU202)),_xlfn.XLOOKUP(AU202,br_bearing_type[lookupValue],br_bearing_type[lookupKey],"ERROR"),""), "")</f>
        <v/>
      </c>
      <c r="AX202" s="3" t="str">
        <f>IF($A202="ADD",IF(NOT(ISBLANK(AW202)),_xlfn.XLOOKUP(AW202,br_pier_type[lookupValue],br_pier_type[lookupKey],"ERROR"),""), "")</f>
        <v/>
      </c>
      <c r="AZ202" s="3" t="str">
        <f>IF($A202="ADD",IF(NOT(ISBLANK(AY202)),_xlfn.XLOOKUP(AY202,br_pier_cap_type[lookupValue],br_pier_cap_type[lookupKey],"ERROR"),""), "")</f>
        <v/>
      </c>
      <c r="BB202" s="3" t="str">
        <f>IF($A202="ADD",IF(NOT(ISBLANK(BA202)),_xlfn.XLOOKUP(BA202,br_bearing_type[lookupValue],br_bearing_type[lookupKey],"ERROR"),""), "")</f>
        <v/>
      </c>
      <c r="BD202" s="3" t="str">
        <f>IF($A202="ADD",IF(NOT(ISBLANK(BC202)),_xlfn.XLOOKUP(BC202,br_pier_type[lookupValue],br_pier_type[lookupKey],"ERROR"),""), "")</f>
        <v/>
      </c>
      <c r="BF202" s="3" t="str">
        <f>IF($A202="ADD",IF(NOT(ISBLANK(BE202)),_xlfn.XLOOKUP(BE202,br_pier_cap_type[lookupValue],br_pier_cap_type[lookupKey],"ERROR"),""), "")</f>
        <v/>
      </c>
      <c r="BH202" s="3" t="str">
        <f>IF($A202="ADD",IF(NOT(ISBLANK(BG202)),_xlfn.XLOOKUP(BG202,br_bearing_type[lookupValue],br_bearing_type[lookupKey],"ERROR"),""), "")</f>
        <v/>
      </c>
      <c r="BJ202" s="3" t="str">
        <f>IF($A202="ADD",IF(NOT(ISBLANK(BI202)),_xlfn.XLOOKUP(BI202,br_pier_type[lookupValue],br_pier_type[lookupKey],"ERROR"),""), "")</f>
        <v/>
      </c>
      <c r="BL202" s="3" t="str">
        <f>IF($A202="ADD",IF(NOT(ISBLANK(BK202)),_xlfn.XLOOKUP(BK202,br_pier_cap_type[lookupValue],br_pier_cap_type[lookupKey],"ERROR"),""), "")</f>
        <v/>
      </c>
      <c r="BN202" s="3" t="str">
        <f>IF($A202="ADD",IF(NOT(ISBLANK(BM202)),_xlfn.XLOOKUP(BM202,br_bearing_type[lookupValue],br_bearing_type[lookupKey],"ERROR"),""), "")</f>
        <v/>
      </c>
      <c r="BP202" s="3" t="str">
        <f>IF($A202="ADD",IF(NOT(ISBLANK(BO202)),_xlfn.XLOOKUP(BO202,br_pier_type[lookupValue],br_pier_type[lookupKey],"ERROR"),""), "")</f>
        <v/>
      </c>
      <c r="BR202" s="3" t="str">
        <f>IF($A202="ADD",IF(NOT(ISBLANK(BQ202)),_xlfn.XLOOKUP(BQ202,br_pier_cap_type[lookupValue],br_pier_cap_type[lookupKey],"ERROR"),""), "")</f>
        <v/>
      </c>
      <c r="BT202" s="3" t="str">
        <f>IF($A202="ADD",IF(NOT(ISBLANK(BS202)),_xlfn.XLOOKUP(BS202,br_bearing_type[lookupValue],br_bearing_type[lookupKey],"ERROR"),""), "")</f>
        <v/>
      </c>
      <c r="BU202" s="6"/>
      <c r="BV202" s="6"/>
      <c r="BW202" s="6"/>
      <c r="BX202" s="6"/>
      <c r="BY202" s="6"/>
      <c r="BZ202" s="6"/>
      <c r="CA202" s="6"/>
      <c r="CB202" s="6"/>
      <c r="CC202" s="6"/>
      <c r="CD202" s="6"/>
      <c r="CE202" s="6"/>
      <c r="CF202" s="6"/>
      <c r="CG202" s="6"/>
      <c r="CH202" s="6"/>
      <c r="CI202" s="6"/>
      <c r="CJ202" s="6"/>
      <c r="CK202" s="6"/>
      <c r="CL202" s="6"/>
      <c r="CM202" s="6"/>
      <c r="CN202" s="6"/>
      <c r="CO202" s="6"/>
      <c r="CP202" s="6"/>
      <c r="CQ202" s="6"/>
      <c r="CR202" s="6"/>
      <c r="CT202" s="3" t="str">
        <f>IF($A202="ADD",IF(NOT(ISBLANK(CS202)),_xlfn.XLOOKUP(CS202,br_pier_type[lookupValue],br_pier_type[lookupKey],"ERROR"),""), "")</f>
        <v/>
      </c>
      <c r="CV202" s="3" t="str">
        <f>IF($A202="ADD",IF(NOT(ISBLANK(CU202)),_xlfn.XLOOKUP(CU202,br_pier_cap_type[lookupValue],br_pier_cap_type[lookupKey],"ERROR"),""), "")</f>
        <v/>
      </c>
      <c r="CX202" s="3" t="str">
        <f>IF($A202="ADD",IF(NOT(ISBLANK(CW202)),_xlfn.XLOOKUP(CW202,br_bearing_type[lookupValue],br_bearing_type[lookupKey],"ERROR"),""), "")</f>
        <v/>
      </c>
      <c r="CZ202" s="3" t="str">
        <f>IF($A202="ADD",IF(NOT(ISBLANK(CY202)),_xlfn.XLOOKUP(CY202,br_pier_type[lookupValue],br_pier_type[lookupKey],"ERROR"),""), "")</f>
        <v/>
      </c>
      <c r="DB202" s="3" t="str">
        <f>IF($A202="ADD",IF(NOT(ISBLANK(DA202)),_xlfn.XLOOKUP(DA202,br_pier_cap_type[lookupValue],br_pier_cap_type[lookupKey],"ERROR"),""), "")</f>
        <v/>
      </c>
      <c r="DD202" s="3" t="str">
        <f>IF($A202="ADD",IF(NOT(ISBLANK(DC202)),_xlfn.XLOOKUP(DC202,br_bearing_type[lookupValue],br_bearing_type[lookupKey],"ERROR"),""), "")</f>
        <v/>
      </c>
      <c r="DF202" s="3" t="str">
        <f>IF($A202="ADD",IF(NOT(ISBLANK(DE202)),_xlfn.XLOOKUP(DE202,br_pier_type[lookupValue],br_pier_type[lookupKey],"ERROR"),""), "")</f>
        <v/>
      </c>
      <c r="DH202" s="3" t="str">
        <f>IF($A202="ADD",IF(NOT(ISBLANK(DG202)),_xlfn.XLOOKUP(DG202,br_pier_cap_type[lookupValue],br_pier_cap_type[lookupKey],"ERROR"),""), "")</f>
        <v/>
      </c>
      <c r="DJ202" s="3" t="str">
        <f>IF($A202="ADD",IF(NOT(ISBLANK(DI202)),_xlfn.XLOOKUP(DI202,br_bearing_type[lookupValue],br_bearing_type[lookupKey],"ERROR"),""), "")</f>
        <v/>
      </c>
      <c r="DL202" s="3" t="str">
        <f>IF($A202="ADD",IF(NOT(ISBLANK(DK202)),_xlfn.XLOOKUP(DK202,br_pier_type[lookupValue],br_pier_type[lookupKey],"ERROR"),""), "")</f>
        <v/>
      </c>
      <c r="DN202" s="3" t="str">
        <f>IF($A202="ADD",IF(NOT(ISBLANK(DM202)),_xlfn.XLOOKUP(DM202,br_pier_cap_type[lookupValue],br_pier_cap_type[lookupKey],"ERROR"),""), "")</f>
        <v/>
      </c>
      <c r="DP202" s="3" t="str">
        <f>IF($A202="ADD",IF(NOT(ISBLANK(DO202)),_xlfn.XLOOKUP(DO202,br_bearing_type[lookupValue],br_bearing_type[lookupKey],"ERROR"),""), "")</f>
        <v/>
      </c>
      <c r="DR202" s="3" t="str">
        <f>IF($A202="ADD",IF(NOT(ISBLANK(DQ202)),_xlfn.XLOOKUP(DQ202,br_pier_type[lookupValue],br_pier_type[lookupKey],"ERROR"),""), "")</f>
        <v/>
      </c>
      <c r="DT202" s="3" t="str">
        <f>IF($A202="ADD",IF(NOT(ISBLANK(DS202)),_xlfn.XLOOKUP(DS202,br_pier_cap_type[lookupValue],br_pier_cap_type[lookupKey],"ERROR"),""), "")</f>
        <v/>
      </c>
      <c r="DV202" s="3" t="str">
        <f>IF($A202="ADD",IF(NOT(ISBLANK(DU202)),_xlfn.XLOOKUP(DU202,br_bearing_type[lookupValue],br_bearing_type[lookupKey],"ERROR"),""), "")</f>
        <v/>
      </c>
      <c r="DX202" s="3" t="str">
        <f>IF($A202="ADD",IF(NOT(ISBLANK(DW202)),_xlfn.XLOOKUP(DW202,br_pier_type[lookupValue],br_pier_type[lookupKey],"ERROR"),""), "")</f>
        <v/>
      </c>
      <c r="DZ202" s="3" t="str">
        <f>IF($A202="ADD",IF(NOT(ISBLANK(DY202)),_xlfn.XLOOKUP(DY202,br_pier_cap_type[lookupValue],br_pier_cap_type[lookupKey],"ERROR"),""), "")</f>
        <v/>
      </c>
      <c r="EB202" s="3" t="str">
        <f>IF($A202="ADD",IF(NOT(ISBLANK(EA202)),_xlfn.XLOOKUP(EA202,br_bearing_type[lookupValue],br_bearing_type[lookupKey],"ERROR"),""), "")</f>
        <v/>
      </c>
      <c r="EU202" s="6"/>
      <c r="EV202" s="6"/>
      <c r="EW202" s="6"/>
      <c r="EX202" s="6"/>
      <c r="EY202" s="6"/>
      <c r="EZ202" s="6"/>
      <c r="FA202" s="6"/>
      <c r="FB202" s="6"/>
      <c r="FC202" s="6"/>
      <c r="FD202" s="6"/>
      <c r="FE202" s="6"/>
      <c r="FF202" s="6"/>
      <c r="FG202" s="6"/>
      <c r="FH202" s="6"/>
      <c r="FI202" s="6"/>
      <c r="FJ202" s="6"/>
      <c r="FK202" s="6"/>
      <c r="FL202" s="6"/>
      <c r="FM202" s="6"/>
      <c r="FN202" s="6"/>
      <c r="FO202" s="6"/>
      <c r="FP202" s="6"/>
      <c r="FQ202" s="6"/>
      <c r="FR202" s="6"/>
      <c r="HU202" s="4"/>
      <c r="HX202" s="8"/>
      <c r="HY202" s="8"/>
      <c r="HZ202" s="4" t="str">
        <f t="shared" ca="1" si="6"/>
        <v/>
      </c>
      <c r="IA202" s="3" t="str">
        <f t="shared" si="7"/>
        <v/>
      </c>
      <c r="IB202" s="3" t="str">
        <f>IF($A202="","",IF((AND($A202="ADD",OR(IA202="",IA202="Local Authority"))),"L",(_xlfn.XLOOKUP(IA202,asset_owner[lookupValue],asset_owner[lookupKey],""))))</f>
        <v/>
      </c>
      <c r="IC202" s="9"/>
      <c r="IF202" s="8" t="str">
        <f t="shared" si="8"/>
        <v/>
      </c>
      <c r="IG202" s="7"/>
    </row>
    <row r="203" spans="2:241" x14ac:dyDescent="0.25">
      <c r="B203" s="5"/>
      <c r="C203" s="5"/>
      <c r="D203" s="6"/>
      <c r="E203" s="6"/>
      <c r="H203" s="3" t="str">
        <f>IF($A203="ADD",IF(NOT(ISBLANK(G203)),_xlfn.XLOOKUP(G203,br_found_type[lookupValue],br_found_type[lookupKey],"ERROR"),""), "")</f>
        <v/>
      </c>
      <c r="I203" s="4"/>
      <c r="K203" s="4"/>
      <c r="M203" s="3" t="str">
        <f>IF($A203="ADD",IF(NOT(ISBLANK(L203)),_xlfn.XLOOKUP(L203,br_found_mat[lookupValue],br_found_mat[lookupKey],"ERROR"),""), "")</f>
        <v/>
      </c>
      <c r="O203" s="3" t="str">
        <f>IF($A203="ADD",IF(NOT(ISBLANK(N203)),_xlfn.XLOOKUP(N203,found_cast_type[lookupValue],found_cast_type[lookupKey],"ERROR"),""), "")</f>
        <v/>
      </c>
      <c r="P203" s="4"/>
      <c r="R203" s="3" t="str">
        <f>IF($A203="ADD",IF(NOT(ISBLANK(Q203)),_xlfn.XLOOKUP(Q203,br_paint_system[lookupValue],br_paint_system[lookupKey],"ERROR"),""), "")</f>
        <v/>
      </c>
      <c r="T203" s="3" t="str">
        <f>IF($A203="ADD",IF(NOT(ISBLANK(S203)),_xlfn.XLOOKUP(S203,br_pier_type[lookupValue],br_pier_type[lookupKey],"ERROR"),""), "")</f>
        <v/>
      </c>
      <c r="V203" s="3" t="str">
        <f>IF($A203="ADD",IF(NOT(ISBLANK(U203)),_xlfn.XLOOKUP(U203,br_pier_cap_type[lookupValue],br_pier_cap_type[lookupKey],"ERROR"),""), "")</f>
        <v/>
      </c>
      <c r="X203" s="3" t="str">
        <f>IF($A203="ADD",IF(NOT(ISBLANK(W203)),_xlfn.XLOOKUP(W203,br_bearing_type[lookupValue],br_bearing_type[lookupKey],"ERROR"),""), "")</f>
        <v/>
      </c>
      <c r="Z203" s="3" t="str">
        <f>IF($A203="ADD",IF(NOT(ISBLANK(Y203)),_xlfn.XLOOKUP(Y203,br_pier_type[lookupValue],br_pier_type[lookupKey],"ERROR"),""), "")</f>
        <v/>
      </c>
      <c r="AB203" s="3" t="str">
        <f>IF($A203="ADD",IF(NOT(ISBLANK(AA203)),_xlfn.XLOOKUP(AA203,br_pier_cap_type[lookupValue],br_pier_cap_type[lookupKey],"ERROR"),""), "")</f>
        <v/>
      </c>
      <c r="AD203" s="3" t="str">
        <f>IF($A203="ADD",IF(NOT(ISBLANK(AC203)),_xlfn.XLOOKUP(AC203,br_bearing_type[lookupValue],br_bearing_type[lookupKey],"ERROR"),""), "")</f>
        <v/>
      </c>
      <c r="AF203" s="3" t="str">
        <f>IF($A203="ADD",IF(NOT(ISBLANK(AE203)),_xlfn.XLOOKUP(AE203,br_pier_type[lookupValue],br_pier_type[lookupKey],"ERROR"),""), "")</f>
        <v/>
      </c>
      <c r="AH203" s="3" t="str">
        <f>IF($A203="ADD",IF(NOT(ISBLANK(AG203)),_xlfn.XLOOKUP(AG203,br_pier_cap_type[lookupValue],br_pier_cap_type[lookupKey],"ERROR"),""), "")</f>
        <v/>
      </c>
      <c r="AJ203" s="3" t="str">
        <f>IF($A203="ADD",IF(NOT(ISBLANK(AI203)),_xlfn.XLOOKUP(AI203,br_bearing_type[lookupValue],br_bearing_type[lookupKey],"ERROR"),""), "")</f>
        <v/>
      </c>
      <c r="AL203" s="3" t="str">
        <f>IF($A203="ADD",IF(NOT(ISBLANK(AK203)),_xlfn.XLOOKUP(AK203,br_pier_type[lookupValue],br_pier_type[lookupKey],"ERROR"),""), "")</f>
        <v/>
      </c>
      <c r="AN203" s="3" t="str">
        <f>IF($A203="ADD",IF(NOT(ISBLANK(AM203)),_xlfn.XLOOKUP(AM203,br_pier_cap_type[lookupValue],br_pier_cap_type[lookupKey],"ERROR"),""), "")</f>
        <v/>
      </c>
      <c r="AP203" s="3" t="str">
        <f>IF($A203="ADD",IF(NOT(ISBLANK(AO203)),_xlfn.XLOOKUP(AO203,br_bearing_type[lookupValue],br_bearing_type[lookupKey],"ERROR"),""), "")</f>
        <v/>
      </c>
      <c r="AR203" s="3" t="str">
        <f>IF($A203="ADD",IF(NOT(ISBLANK(AQ203)),_xlfn.XLOOKUP(AQ203,br_pier_type[lookupValue],br_pier_type[lookupKey],"ERROR"),""), "")</f>
        <v/>
      </c>
      <c r="AT203" s="3" t="str">
        <f>IF($A203="ADD",IF(NOT(ISBLANK(AS203)),_xlfn.XLOOKUP(AS203,br_pier_cap_type[lookupValue],br_pier_cap_type[lookupKey],"ERROR"),""), "")</f>
        <v/>
      </c>
      <c r="AV203" s="3" t="str">
        <f>IF($A203="ADD",IF(NOT(ISBLANK(AU203)),_xlfn.XLOOKUP(AU203,br_bearing_type[lookupValue],br_bearing_type[lookupKey],"ERROR"),""), "")</f>
        <v/>
      </c>
      <c r="AX203" s="3" t="str">
        <f>IF($A203="ADD",IF(NOT(ISBLANK(AW203)),_xlfn.XLOOKUP(AW203,br_pier_type[lookupValue],br_pier_type[lookupKey],"ERROR"),""), "")</f>
        <v/>
      </c>
      <c r="AZ203" s="3" t="str">
        <f>IF($A203="ADD",IF(NOT(ISBLANK(AY203)),_xlfn.XLOOKUP(AY203,br_pier_cap_type[lookupValue],br_pier_cap_type[lookupKey],"ERROR"),""), "")</f>
        <v/>
      </c>
      <c r="BB203" s="3" t="str">
        <f>IF($A203="ADD",IF(NOT(ISBLANK(BA203)),_xlfn.XLOOKUP(BA203,br_bearing_type[lookupValue],br_bearing_type[lookupKey],"ERROR"),""), "")</f>
        <v/>
      </c>
      <c r="BD203" s="3" t="str">
        <f>IF($A203="ADD",IF(NOT(ISBLANK(BC203)),_xlfn.XLOOKUP(BC203,br_pier_type[lookupValue],br_pier_type[lookupKey],"ERROR"),""), "")</f>
        <v/>
      </c>
      <c r="BF203" s="3" t="str">
        <f>IF($A203="ADD",IF(NOT(ISBLANK(BE203)),_xlfn.XLOOKUP(BE203,br_pier_cap_type[lookupValue],br_pier_cap_type[lookupKey],"ERROR"),""), "")</f>
        <v/>
      </c>
      <c r="BH203" s="3" t="str">
        <f>IF($A203="ADD",IF(NOT(ISBLANK(BG203)),_xlfn.XLOOKUP(BG203,br_bearing_type[lookupValue],br_bearing_type[lookupKey],"ERROR"),""), "")</f>
        <v/>
      </c>
      <c r="BJ203" s="3" t="str">
        <f>IF($A203="ADD",IF(NOT(ISBLANK(BI203)),_xlfn.XLOOKUP(BI203,br_pier_type[lookupValue],br_pier_type[lookupKey],"ERROR"),""), "")</f>
        <v/>
      </c>
      <c r="BL203" s="3" t="str">
        <f>IF($A203="ADD",IF(NOT(ISBLANK(BK203)),_xlfn.XLOOKUP(BK203,br_pier_cap_type[lookupValue],br_pier_cap_type[lookupKey],"ERROR"),""), "")</f>
        <v/>
      </c>
      <c r="BN203" s="3" t="str">
        <f>IF($A203="ADD",IF(NOT(ISBLANK(BM203)),_xlfn.XLOOKUP(BM203,br_bearing_type[lookupValue],br_bearing_type[lookupKey],"ERROR"),""), "")</f>
        <v/>
      </c>
      <c r="BP203" s="3" t="str">
        <f>IF($A203="ADD",IF(NOT(ISBLANK(BO203)),_xlfn.XLOOKUP(BO203,br_pier_type[lookupValue],br_pier_type[lookupKey],"ERROR"),""), "")</f>
        <v/>
      </c>
      <c r="BR203" s="3" t="str">
        <f>IF($A203="ADD",IF(NOT(ISBLANK(BQ203)),_xlfn.XLOOKUP(BQ203,br_pier_cap_type[lookupValue],br_pier_cap_type[lookupKey],"ERROR"),""), "")</f>
        <v/>
      </c>
      <c r="BT203" s="3" t="str">
        <f>IF($A203="ADD",IF(NOT(ISBLANK(BS203)),_xlfn.XLOOKUP(BS203,br_bearing_type[lookupValue],br_bearing_type[lookupKey],"ERROR"),""), "")</f>
        <v/>
      </c>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T203" s="3" t="str">
        <f>IF($A203="ADD",IF(NOT(ISBLANK(CS203)),_xlfn.XLOOKUP(CS203,br_pier_type[lookupValue],br_pier_type[lookupKey],"ERROR"),""), "")</f>
        <v/>
      </c>
      <c r="CV203" s="3" t="str">
        <f>IF($A203="ADD",IF(NOT(ISBLANK(CU203)),_xlfn.XLOOKUP(CU203,br_pier_cap_type[lookupValue],br_pier_cap_type[lookupKey],"ERROR"),""), "")</f>
        <v/>
      </c>
      <c r="CX203" s="3" t="str">
        <f>IF($A203="ADD",IF(NOT(ISBLANK(CW203)),_xlfn.XLOOKUP(CW203,br_bearing_type[lookupValue],br_bearing_type[lookupKey],"ERROR"),""), "")</f>
        <v/>
      </c>
      <c r="CZ203" s="3" t="str">
        <f>IF($A203="ADD",IF(NOT(ISBLANK(CY203)),_xlfn.XLOOKUP(CY203,br_pier_type[lookupValue],br_pier_type[lookupKey],"ERROR"),""), "")</f>
        <v/>
      </c>
      <c r="DB203" s="3" t="str">
        <f>IF($A203="ADD",IF(NOT(ISBLANK(DA203)),_xlfn.XLOOKUP(DA203,br_pier_cap_type[lookupValue],br_pier_cap_type[lookupKey],"ERROR"),""), "")</f>
        <v/>
      </c>
      <c r="DD203" s="3" t="str">
        <f>IF($A203="ADD",IF(NOT(ISBLANK(DC203)),_xlfn.XLOOKUP(DC203,br_bearing_type[lookupValue],br_bearing_type[lookupKey],"ERROR"),""), "")</f>
        <v/>
      </c>
      <c r="DF203" s="3" t="str">
        <f>IF($A203="ADD",IF(NOT(ISBLANK(DE203)),_xlfn.XLOOKUP(DE203,br_pier_type[lookupValue],br_pier_type[lookupKey],"ERROR"),""), "")</f>
        <v/>
      </c>
      <c r="DH203" s="3" t="str">
        <f>IF($A203="ADD",IF(NOT(ISBLANK(DG203)),_xlfn.XLOOKUP(DG203,br_pier_cap_type[lookupValue],br_pier_cap_type[lookupKey],"ERROR"),""), "")</f>
        <v/>
      </c>
      <c r="DJ203" s="3" t="str">
        <f>IF($A203="ADD",IF(NOT(ISBLANK(DI203)),_xlfn.XLOOKUP(DI203,br_bearing_type[lookupValue],br_bearing_type[lookupKey],"ERROR"),""), "")</f>
        <v/>
      </c>
      <c r="DL203" s="3" t="str">
        <f>IF($A203="ADD",IF(NOT(ISBLANK(DK203)),_xlfn.XLOOKUP(DK203,br_pier_type[lookupValue],br_pier_type[lookupKey],"ERROR"),""), "")</f>
        <v/>
      </c>
      <c r="DN203" s="3" t="str">
        <f>IF($A203="ADD",IF(NOT(ISBLANK(DM203)),_xlfn.XLOOKUP(DM203,br_pier_cap_type[lookupValue],br_pier_cap_type[lookupKey],"ERROR"),""), "")</f>
        <v/>
      </c>
      <c r="DP203" s="3" t="str">
        <f>IF($A203="ADD",IF(NOT(ISBLANK(DO203)),_xlfn.XLOOKUP(DO203,br_bearing_type[lookupValue],br_bearing_type[lookupKey],"ERROR"),""), "")</f>
        <v/>
      </c>
      <c r="DR203" s="3" t="str">
        <f>IF($A203="ADD",IF(NOT(ISBLANK(DQ203)),_xlfn.XLOOKUP(DQ203,br_pier_type[lookupValue],br_pier_type[lookupKey],"ERROR"),""), "")</f>
        <v/>
      </c>
      <c r="DT203" s="3" t="str">
        <f>IF($A203="ADD",IF(NOT(ISBLANK(DS203)),_xlfn.XLOOKUP(DS203,br_pier_cap_type[lookupValue],br_pier_cap_type[lookupKey],"ERROR"),""), "")</f>
        <v/>
      </c>
      <c r="DV203" s="3" t="str">
        <f>IF($A203="ADD",IF(NOT(ISBLANK(DU203)),_xlfn.XLOOKUP(DU203,br_bearing_type[lookupValue],br_bearing_type[lookupKey],"ERROR"),""), "")</f>
        <v/>
      </c>
      <c r="DX203" s="3" t="str">
        <f>IF($A203="ADD",IF(NOT(ISBLANK(DW203)),_xlfn.XLOOKUP(DW203,br_pier_type[lookupValue],br_pier_type[lookupKey],"ERROR"),""), "")</f>
        <v/>
      </c>
      <c r="DZ203" s="3" t="str">
        <f>IF($A203="ADD",IF(NOT(ISBLANK(DY203)),_xlfn.XLOOKUP(DY203,br_pier_cap_type[lookupValue],br_pier_cap_type[lookupKey],"ERROR"),""), "")</f>
        <v/>
      </c>
      <c r="EB203" s="3" t="str">
        <f>IF($A203="ADD",IF(NOT(ISBLANK(EA203)),_xlfn.XLOOKUP(EA203,br_bearing_type[lookupValue],br_bearing_type[lookupKey],"ERROR"),""), "")</f>
        <v/>
      </c>
      <c r="EU203" s="6"/>
      <c r="EV203" s="6"/>
      <c r="EW203" s="6"/>
      <c r="EX203" s="6"/>
      <c r="EY203" s="6"/>
      <c r="EZ203" s="6"/>
      <c r="FA203" s="6"/>
      <c r="FB203" s="6"/>
      <c r="FC203" s="6"/>
      <c r="FD203" s="6"/>
      <c r="FE203" s="6"/>
      <c r="FF203" s="6"/>
      <c r="FG203" s="6"/>
      <c r="FH203" s="6"/>
      <c r="FI203" s="6"/>
      <c r="FJ203" s="6"/>
      <c r="FK203" s="6"/>
      <c r="FL203" s="6"/>
      <c r="FM203" s="6"/>
      <c r="FN203" s="6"/>
      <c r="FO203" s="6"/>
      <c r="FP203" s="6"/>
      <c r="FQ203" s="6"/>
      <c r="FR203" s="6"/>
      <c r="HU203" s="4"/>
      <c r="HX203" s="8"/>
      <c r="HY203" s="8"/>
      <c r="HZ203" s="4" t="str">
        <f t="shared" ref="HZ203:HZ266" ca="1" si="9">IF(F203&lt;&gt;"", DATEDIF(F203, TODAY(),"Y"),"")</f>
        <v/>
      </c>
      <c r="IA203" s="3" t="str">
        <f t="shared" ref="IA203:IA266" si="10">IF($A203="ADD","Local Authority","")</f>
        <v/>
      </c>
      <c r="IB203" s="3" t="str">
        <f>IF($A203="","",IF((AND($A203="ADD",OR(IA203="",IA203="Local Authority"))),"L",(_xlfn.XLOOKUP(IA203,asset_owner[lookupValue],asset_owner[lookupKey],""))))</f>
        <v/>
      </c>
      <c r="IC203" s="9"/>
      <c r="IF203" s="8" t="str">
        <f t="shared" ref="IF203:IF266" si="11">IF(F203&lt;&gt;"",F203,"")</f>
        <v/>
      </c>
      <c r="IG203" s="7"/>
    </row>
    <row r="204" spans="2:241" x14ac:dyDescent="0.25">
      <c r="B204" s="5"/>
      <c r="C204" s="5"/>
      <c r="D204" s="6"/>
      <c r="E204" s="6"/>
      <c r="H204" s="3" t="str">
        <f>IF($A204="ADD",IF(NOT(ISBLANK(G204)),_xlfn.XLOOKUP(G204,br_found_type[lookupValue],br_found_type[lookupKey],"ERROR"),""), "")</f>
        <v/>
      </c>
      <c r="I204" s="4"/>
      <c r="K204" s="4"/>
      <c r="M204" s="3" t="str">
        <f>IF($A204="ADD",IF(NOT(ISBLANK(L204)),_xlfn.XLOOKUP(L204,br_found_mat[lookupValue],br_found_mat[lookupKey],"ERROR"),""), "")</f>
        <v/>
      </c>
      <c r="O204" s="3" t="str">
        <f>IF($A204="ADD",IF(NOT(ISBLANK(N204)),_xlfn.XLOOKUP(N204,found_cast_type[lookupValue],found_cast_type[lookupKey],"ERROR"),""), "")</f>
        <v/>
      </c>
      <c r="P204" s="4"/>
      <c r="R204" s="3" t="str">
        <f>IF($A204="ADD",IF(NOT(ISBLANK(Q204)),_xlfn.XLOOKUP(Q204,br_paint_system[lookupValue],br_paint_system[lookupKey],"ERROR"),""), "")</f>
        <v/>
      </c>
      <c r="T204" s="3" t="str">
        <f>IF($A204="ADD",IF(NOT(ISBLANK(S204)),_xlfn.XLOOKUP(S204,br_pier_type[lookupValue],br_pier_type[lookupKey],"ERROR"),""), "")</f>
        <v/>
      </c>
      <c r="V204" s="3" t="str">
        <f>IF($A204="ADD",IF(NOT(ISBLANK(U204)),_xlfn.XLOOKUP(U204,br_pier_cap_type[lookupValue],br_pier_cap_type[lookupKey],"ERROR"),""), "")</f>
        <v/>
      </c>
      <c r="X204" s="3" t="str">
        <f>IF($A204="ADD",IF(NOT(ISBLANK(W204)),_xlfn.XLOOKUP(W204,br_bearing_type[lookupValue],br_bearing_type[lookupKey],"ERROR"),""), "")</f>
        <v/>
      </c>
      <c r="Z204" s="3" t="str">
        <f>IF($A204="ADD",IF(NOT(ISBLANK(Y204)),_xlfn.XLOOKUP(Y204,br_pier_type[lookupValue],br_pier_type[lookupKey],"ERROR"),""), "")</f>
        <v/>
      </c>
      <c r="AB204" s="3" t="str">
        <f>IF($A204="ADD",IF(NOT(ISBLANK(AA204)),_xlfn.XLOOKUP(AA204,br_pier_cap_type[lookupValue],br_pier_cap_type[lookupKey],"ERROR"),""), "")</f>
        <v/>
      </c>
      <c r="AD204" s="3" t="str">
        <f>IF($A204="ADD",IF(NOT(ISBLANK(AC204)),_xlfn.XLOOKUP(AC204,br_bearing_type[lookupValue],br_bearing_type[lookupKey],"ERROR"),""), "")</f>
        <v/>
      </c>
      <c r="AF204" s="3" t="str">
        <f>IF($A204="ADD",IF(NOT(ISBLANK(AE204)),_xlfn.XLOOKUP(AE204,br_pier_type[lookupValue],br_pier_type[lookupKey],"ERROR"),""), "")</f>
        <v/>
      </c>
      <c r="AH204" s="3" t="str">
        <f>IF($A204="ADD",IF(NOT(ISBLANK(AG204)),_xlfn.XLOOKUP(AG204,br_pier_cap_type[lookupValue],br_pier_cap_type[lookupKey],"ERROR"),""), "")</f>
        <v/>
      </c>
      <c r="AJ204" s="3" t="str">
        <f>IF($A204="ADD",IF(NOT(ISBLANK(AI204)),_xlfn.XLOOKUP(AI204,br_bearing_type[lookupValue],br_bearing_type[lookupKey],"ERROR"),""), "")</f>
        <v/>
      </c>
      <c r="AL204" s="3" t="str">
        <f>IF($A204="ADD",IF(NOT(ISBLANK(AK204)),_xlfn.XLOOKUP(AK204,br_pier_type[lookupValue],br_pier_type[lookupKey],"ERROR"),""), "")</f>
        <v/>
      </c>
      <c r="AN204" s="3" t="str">
        <f>IF($A204="ADD",IF(NOT(ISBLANK(AM204)),_xlfn.XLOOKUP(AM204,br_pier_cap_type[lookupValue],br_pier_cap_type[lookupKey],"ERROR"),""), "")</f>
        <v/>
      </c>
      <c r="AP204" s="3" t="str">
        <f>IF($A204="ADD",IF(NOT(ISBLANK(AO204)),_xlfn.XLOOKUP(AO204,br_bearing_type[lookupValue],br_bearing_type[lookupKey],"ERROR"),""), "")</f>
        <v/>
      </c>
      <c r="AR204" s="3" t="str">
        <f>IF($A204="ADD",IF(NOT(ISBLANK(AQ204)),_xlfn.XLOOKUP(AQ204,br_pier_type[lookupValue],br_pier_type[lookupKey],"ERROR"),""), "")</f>
        <v/>
      </c>
      <c r="AT204" s="3" t="str">
        <f>IF($A204="ADD",IF(NOT(ISBLANK(AS204)),_xlfn.XLOOKUP(AS204,br_pier_cap_type[lookupValue],br_pier_cap_type[lookupKey],"ERROR"),""), "")</f>
        <v/>
      </c>
      <c r="AV204" s="3" t="str">
        <f>IF($A204="ADD",IF(NOT(ISBLANK(AU204)),_xlfn.XLOOKUP(AU204,br_bearing_type[lookupValue],br_bearing_type[lookupKey],"ERROR"),""), "")</f>
        <v/>
      </c>
      <c r="AX204" s="3" t="str">
        <f>IF($A204="ADD",IF(NOT(ISBLANK(AW204)),_xlfn.XLOOKUP(AW204,br_pier_type[lookupValue],br_pier_type[lookupKey],"ERROR"),""), "")</f>
        <v/>
      </c>
      <c r="AZ204" s="3" t="str">
        <f>IF($A204="ADD",IF(NOT(ISBLANK(AY204)),_xlfn.XLOOKUP(AY204,br_pier_cap_type[lookupValue],br_pier_cap_type[lookupKey],"ERROR"),""), "")</f>
        <v/>
      </c>
      <c r="BB204" s="3" t="str">
        <f>IF($A204="ADD",IF(NOT(ISBLANK(BA204)),_xlfn.XLOOKUP(BA204,br_bearing_type[lookupValue],br_bearing_type[lookupKey],"ERROR"),""), "")</f>
        <v/>
      </c>
      <c r="BD204" s="3" t="str">
        <f>IF($A204="ADD",IF(NOT(ISBLANK(BC204)),_xlfn.XLOOKUP(BC204,br_pier_type[lookupValue],br_pier_type[lookupKey],"ERROR"),""), "")</f>
        <v/>
      </c>
      <c r="BF204" s="3" t="str">
        <f>IF($A204="ADD",IF(NOT(ISBLANK(BE204)),_xlfn.XLOOKUP(BE204,br_pier_cap_type[lookupValue],br_pier_cap_type[lookupKey],"ERROR"),""), "")</f>
        <v/>
      </c>
      <c r="BH204" s="3" t="str">
        <f>IF($A204="ADD",IF(NOT(ISBLANK(BG204)),_xlfn.XLOOKUP(BG204,br_bearing_type[lookupValue],br_bearing_type[lookupKey],"ERROR"),""), "")</f>
        <v/>
      </c>
      <c r="BJ204" s="3" t="str">
        <f>IF($A204="ADD",IF(NOT(ISBLANK(BI204)),_xlfn.XLOOKUP(BI204,br_pier_type[lookupValue],br_pier_type[lookupKey],"ERROR"),""), "")</f>
        <v/>
      </c>
      <c r="BL204" s="3" t="str">
        <f>IF($A204="ADD",IF(NOT(ISBLANK(BK204)),_xlfn.XLOOKUP(BK204,br_pier_cap_type[lookupValue],br_pier_cap_type[lookupKey],"ERROR"),""), "")</f>
        <v/>
      </c>
      <c r="BN204" s="3" t="str">
        <f>IF($A204="ADD",IF(NOT(ISBLANK(BM204)),_xlfn.XLOOKUP(BM204,br_bearing_type[lookupValue],br_bearing_type[lookupKey],"ERROR"),""), "")</f>
        <v/>
      </c>
      <c r="BP204" s="3" t="str">
        <f>IF($A204="ADD",IF(NOT(ISBLANK(BO204)),_xlfn.XLOOKUP(BO204,br_pier_type[lookupValue],br_pier_type[lookupKey],"ERROR"),""), "")</f>
        <v/>
      </c>
      <c r="BR204" s="3" t="str">
        <f>IF($A204="ADD",IF(NOT(ISBLANK(BQ204)),_xlfn.XLOOKUP(BQ204,br_pier_cap_type[lookupValue],br_pier_cap_type[lookupKey],"ERROR"),""), "")</f>
        <v/>
      </c>
      <c r="BT204" s="3" t="str">
        <f>IF($A204="ADD",IF(NOT(ISBLANK(BS204)),_xlfn.XLOOKUP(BS204,br_bearing_type[lookupValue],br_bearing_type[lookupKey],"ERROR"),""), "")</f>
        <v/>
      </c>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T204" s="3" t="str">
        <f>IF($A204="ADD",IF(NOT(ISBLANK(CS204)),_xlfn.XLOOKUP(CS204,br_pier_type[lookupValue],br_pier_type[lookupKey],"ERROR"),""), "")</f>
        <v/>
      </c>
      <c r="CV204" s="3" t="str">
        <f>IF($A204="ADD",IF(NOT(ISBLANK(CU204)),_xlfn.XLOOKUP(CU204,br_pier_cap_type[lookupValue],br_pier_cap_type[lookupKey],"ERROR"),""), "")</f>
        <v/>
      </c>
      <c r="CX204" s="3" t="str">
        <f>IF($A204="ADD",IF(NOT(ISBLANK(CW204)),_xlfn.XLOOKUP(CW204,br_bearing_type[lookupValue],br_bearing_type[lookupKey],"ERROR"),""), "")</f>
        <v/>
      </c>
      <c r="CZ204" s="3" t="str">
        <f>IF($A204="ADD",IF(NOT(ISBLANK(CY204)),_xlfn.XLOOKUP(CY204,br_pier_type[lookupValue],br_pier_type[lookupKey],"ERROR"),""), "")</f>
        <v/>
      </c>
      <c r="DB204" s="3" t="str">
        <f>IF($A204="ADD",IF(NOT(ISBLANK(DA204)),_xlfn.XLOOKUP(DA204,br_pier_cap_type[lookupValue],br_pier_cap_type[lookupKey],"ERROR"),""), "")</f>
        <v/>
      </c>
      <c r="DD204" s="3" t="str">
        <f>IF($A204="ADD",IF(NOT(ISBLANK(DC204)),_xlfn.XLOOKUP(DC204,br_bearing_type[lookupValue],br_bearing_type[lookupKey],"ERROR"),""), "")</f>
        <v/>
      </c>
      <c r="DF204" s="3" t="str">
        <f>IF($A204="ADD",IF(NOT(ISBLANK(DE204)),_xlfn.XLOOKUP(DE204,br_pier_type[lookupValue],br_pier_type[lookupKey],"ERROR"),""), "")</f>
        <v/>
      </c>
      <c r="DH204" s="3" t="str">
        <f>IF($A204="ADD",IF(NOT(ISBLANK(DG204)),_xlfn.XLOOKUP(DG204,br_pier_cap_type[lookupValue],br_pier_cap_type[lookupKey],"ERROR"),""), "")</f>
        <v/>
      </c>
      <c r="DJ204" s="3" t="str">
        <f>IF($A204="ADD",IF(NOT(ISBLANK(DI204)),_xlfn.XLOOKUP(DI204,br_bearing_type[lookupValue],br_bearing_type[lookupKey],"ERROR"),""), "")</f>
        <v/>
      </c>
      <c r="DL204" s="3" t="str">
        <f>IF($A204="ADD",IF(NOT(ISBLANK(DK204)),_xlfn.XLOOKUP(DK204,br_pier_type[lookupValue],br_pier_type[lookupKey],"ERROR"),""), "")</f>
        <v/>
      </c>
      <c r="DN204" s="3" t="str">
        <f>IF($A204="ADD",IF(NOT(ISBLANK(DM204)),_xlfn.XLOOKUP(DM204,br_pier_cap_type[lookupValue],br_pier_cap_type[lookupKey],"ERROR"),""), "")</f>
        <v/>
      </c>
      <c r="DP204" s="3" t="str">
        <f>IF($A204="ADD",IF(NOT(ISBLANK(DO204)),_xlfn.XLOOKUP(DO204,br_bearing_type[lookupValue],br_bearing_type[lookupKey],"ERROR"),""), "")</f>
        <v/>
      </c>
      <c r="DR204" s="3" t="str">
        <f>IF($A204="ADD",IF(NOT(ISBLANK(DQ204)),_xlfn.XLOOKUP(DQ204,br_pier_type[lookupValue],br_pier_type[lookupKey],"ERROR"),""), "")</f>
        <v/>
      </c>
      <c r="DT204" s="3" t="str">
        <f>IF($A204="ADD",IF(NOT(ISBLANK(DS204)),_xlfn.XLOOKUP(DS204,br_pier_cap_type[lookupValue],br_pier_cap_type[lookupKey],"ERROR"),""), "")</f>
        <v/>
      </c>
      <c r="DV204" s="3" t="str">
        <f>IF($A204="ADD",IF(NOT(ISBLANK(DU204)),_xlfn.XLOOKUP(DU204,br_bearing_type[lookupValue],br_bearing_type[lookupKey],"ERROR"),""), "")</f>
        <v/>
      </c>
      <c r="DX204" s="3" t="str">
        <f>IF($A204="ADD",IF(NOT(ISBLANK(DW204)),_xlfn.XLOOKUP(DW204,br_pier_type[lookupValue],br_pier_type[lookupKey],"ERROR"),""), "")</f>
        <v/>
      </c>
      <c r="DZ204" s="3" t="str">
        <f>IF($A204="ADD",IF(NOT(ISBLANK(DY204)),_xlfn.XLOOKUP(DY204,br_pier_cap_type[lookupValue],br_pier_cap_type[lookupKey],"ERROR"),""), "")</f>
        <v/>
      </c>
      <c r="EB204" s="3" t="str">
        <f>IF($A204="ADD",IF(NOT(ISBLANK(EA204)),_xlfn.XLOOKUP(EA204,br_bearing_type[lookupValue],br_bearing_type[lookupKey],"ERROR"),""), "")</f>
        <v/>
      </c>
      <c r="EU204" s="6"/>
      <c r="EV204" s="6"/>
      <c r="EW204" s="6"/>
      <c r="EX204" s="6"/>
      <c r="EY204" s="6"/>
      <c r="EZ204" s="6"/>
      <c r="FA204" s="6"/>
      <c r="FB204" s="6"/>
      <c r="FC204" s="6"/>
      <c r="FD204" s="6"/>
      <c r="FE204" s="6"/>
      <c r="FF204" s="6"/>
      <c r="FG204" s="6"/>
      <c r="FH204" s="6"/>
      <c r="FI204" s="6"/>
      <c r="FJ204" s="6"/>
      <c r="FK204" s="6"/>
      <c r="FL204" s="6"/>
      <c r="FM204" s="6"/>
      <c r="FN204" s="6"/>
      <c r="FO204" s="6"/>
      <c r="FP204" s="6"/>
      <c r="FQ204" s="6"/>
      <c r="FR204" s="6"/>
      <c r="HU204" s="4"/>
      <c r="HX204" s="8"/>
      <c r="HY204" s="8"/>
      <c r="HZ204" s="4" t="str">
        <f t="shared" ca="1" si="9"/>
        <v/>
      </c>
      <c r="IA204" s="3" t="str">
        <f t="shared" si="10"/>
        <v/>
      </c>
      <c r="IB204" s="3" t="str">
        <f>IF($A204="","",IF((AND($A204="ADD",OR(IA204="",IA204="Local Authority"))),"L",(_xlfn.XLOOKUP(IA204,asset_owner[lookupValue],asset_owner[lookupKey],""))))</f>
        <v/>
      </c>
      <c r="IC204" s="9"/>
      <c r="IF204" s="8" t="str">
        <f t="shared" si="11"/>
        <v/>
      </c>
      <c r="IG204" s="7"/>
    </row>
    <row r="205" spans="2:241" x14ac:dyDescent="0.25">
      <c r="B205" s="5"/>
      <c r="C205" s="5"/>
      <c r="D205" s="6"/>
      <c r="E205" s="6"/>
      <c r="H205" s="3" t="str">
        <f>IF($A205="ADD",IF(NOT(ISBLANK(G205)),_xlfn.XLOOKUP(G205,br_found_type[lookupValue],br_found_type[lookupKey],"ERROR"),""), "")</f>
        <v/>
      </c>
      <c r="I205" s="4"/>
      <c r="K205" s="4"/>
      <c r="M205" s="3" t="str">
        <f>IF($A205="ADD",IF(NOT(ISBLANK(L205)),_xlfn.XLOOKUP(L205,br_found_mat[lookupValue],br_found_mat[lookupKey],"ERROR"),""), "")</f>
        <v/>
      </c>
      <c r="O205" s="3" t="str">
        <f>IF($A205="ADD",IF(NOT(ISBLANK(N205)),_xlfn.XLOOKUP(N205,found_cast_type[lookupValue],found_cast_type[lookupKey],"ERROR"),""), "")</f>
        <v/>
      </c>
      <c r="P205" s="4"/>
      <c r="R205" s="3" t="str">
        <f>IF($A205="ADD",IF(NOT(ISBLANK(Q205)),_xlfn.XLOOKUP(Q205,br_paint_system[lookupValue],br_paint_system[lookupKey],"ERROR"),""), "")</f>
        <v/>
      </c>
      <c r="T205" s="3" t="str">
        <f>IF($A205="ADD",IF(NOT(ISBLANK(S205)),_xlfn.XLOOKUP(S205,br_pier_type[lookupValue],br_pier_type[lookupKey],"ERROR"),""), "")</f>
        <v/>
      </c>
      <c r="V205" s="3" t="str">
        <f>IF($A205="ADD",IF(NOT(ISBLANK(U205)),_xlfn.XLOOKUP(U205,br_pier_cap_type[lookupValue],br_pier_cap_type[lookupKey],"ERROR"),""), "")</f>
        <v/>
      </c>
      <c r="X205" s="3" t="str">
        <f>IF($A205="ADD",IF(NOT(ISBLANK(W205)),_xlfn.XLOOKUP(W205,br_bearing_type[lookupValue],br_bearing_type[lookupKey],"ERROR"),""), "")</f>
        <v/>
      </c>
      <c r="Z205" s="3" t="str">
        <f>IF($A205="ADD",IF(NOT(ISBLANK(Y205)),_xlfn.XLOOKUP(Y205,br_pier_type[lookupValue],br_pier_type[lookupKey],"ERROR"),""), "")</f>
        <v/>
      </c>
      <c r="AB205" s="3" t="str">
        <f>IF($A205="ADD",IF(NOT(ISBLANK(AA205)),_xlfn.XLOOKUP(AA205,br_pier_cap_type[lookupValue],br_pier_cap_type[lookupKey],"ERROR"),""), "")</f>
        <v/>
      </c>
      <c r="AD205" s="3" t="str">
        <f>IF($A205="ADD",IF(NOT(ISBLANK(AC205)),_xlfn.XLOOKUP(AC205,br_bearing_type[lookupValue],br_bearing_type[lookupKey],"ERROR"),""), "")</f>
        <v/>
      </c>
      <c r="AF205" s="3" t="str">
        <f>IF($A205="ADD",IF(NOT(ISBLANK(AE205)),_xlfn.XLOOKUP(AE205,br_pier_type[lookupValue],br_pier_type[lookupKey],"ERROR"),""), "")</f>
        <v/>
      </c>
      <c r="AH205" s="3" t="str">
        <f>IF($A205="ADD",IF(NOT(ISBLANK(AG205)),_xlfn.XLOOKUP(AG205,br_pier_cap_type[lookupValue],br_pier_cap_type[lookupKey],"ERROR"),""), "")</f>
        <v/>
      </c>
      <c r="AJ205" s="3" t="str">
        <f>IF($A205="ADD",IF(NOT(ISBLANK(AI205)),_xlfn.XLOOKUP(AI205,br_bearing_type[lookupValue],br_bearing_type[lookupKey],"ERROR"),""), "")</f>
        <v/>
      </c>
      <c r="AL205" s="3" t="str">
        <f>IF($A205="ADD",IF(NOT(ISBLANK(AK205)),_xlfn.XLOOKUP(AK205,br_pier_type[lookupValue],br_pier_type[lookupKey],"ERROR"),""), "")</f>
        <v/>
      </c>
      <c r="AN205" s="3" t="str">
        <f>IF($A205="ADD",IF(NOT(ISBLANK(AM205)),_xlfn.XLOOKUP(AM205,br_pier_cap_type[lookupValue],br_pier_cap_type[lookupKey],"ERROR"),""), "")</f>
        <v/>
      </c>
      <c r="AP205" s="3" t="str">
        <f>IF($A205="ADD",IF(NOT(ISBLANK(AO205)),_xlfn.XLOOKUP(AO205,br_bearing_type[lookupValue],br_bearing_type[lookupKey],"ERROR"),""), "")</f>
        <v/>
      </c>
      <c r="AR205" s="3" t="str">
        <f>IF($A205="ADD",IF(NOT(ISBLANK(AQ205)),_xlfn.XLOOKUP(AQ205,br_pier_type[lookupValue],br_pier_type[lookupKey],"ERROR"),""), "")</f>
        <v/>
      </c>
      <c r="AT205" s="3" t="str">
        <f>IF($A205="ADD",IF(NOT(ISBLANK(AS205)),_xlfn.XLOOKUP(AS205,br_pier_cap_type[lookupValue],br_pier_cap_type[lookupKey],"ERROR"),""), "")</f>
        <v/>
      </c>
      <c r="AV205" s="3" t="str">
        <f>IF($A205="ADD",IF(NOT(ISBLANK(AU205)),_xlfn.XLOOKUP(AU205,br_bearing_type[lookupValue],br_bearing_type[lookupKey],"ERROR"),""), "")</f>
        <v/>
      </c>
      <c r="AX205" s="3" t="str">
        <f>IF($A205="ADD",IF(NOT(ISBLANK(AW205)),_xlfn.XLOOKUP(AW205,br_pier_type[lookupValue],br_pier_type[lookupKey],"ERROR"),""), "")</f>
        <v/>
      </c>
      <c r="AZ205" s="3" t="str">
        <f>IF($A205="ADD",IF(NOT(ISBLANK(AY205)),_xlfn.XLOOKUP(AY205,br_pier_cap_type[lookupValue],br_pier_cap_type[lookupKey],"ERROR"),""), "")</f>
        <v/>
      </c>
      <c r="BB205" s="3" t="str">
        <f>IF($A205="ADD",IF(NOT(ISBLANK(BA205)),_xlfn.XLOOKUP(BA205,br_bearing_type[lookupValue],br_bearing_type[lookupKey],"ERROR"),""), "")</f>
        <v/>
      </c>
      <c r="BD205" s="3" t="str">
        <f>IF($A205="ADD",IF(NOT(ISBLANK(BC205)),_xlfn.XLOOKUP(BC205,br_pier_type[lookupValue],br_pier_type[lookupKey],"ERROR"),""), "")</f>
        <v/>
      </c>
      <c r="BF205" s="3" t="str">
        <f>IF($A205="ADD",IF(NOT(ISBLANK(BE205)),_xlfn.XLOOKUP(BE205,br_pier_cap_type[lookupValue],br_pier_cap_type[lookupKey],"ERROR"),""), "")</f>
        <v/>
      </c>
      <c r="BH205" s="3" t="str">
        <f>IF($A205="ADD",IF(NOT(ISBLANK(BG205)),_xlfn.XLOOKUP(BG205,br_bearing_type[lookupValue],br_bearing_type[lookupKey],"ERROR"),""), "")</f>
        <v/>
      </c>
      <c r="BJ205" s="3" t="str">
        <f>IF($A205="ADD",IF(NOT(ISBLANK(BI205)),_xlfn.XLOOKUP(BI205,br_pier_type[lookupValue],br_pier_type[lookupKey],"ERROR"),""), "")</f>
        <v/>
      </c>
      <c r="BL205" s="3" t="str">
        <f>IF($A205="ADD",IF(NOT(ISBLANK(BK205)),_xlfn.XLOOKUP(BK205,br_pier_cap_type[lookupValue],br_pier_cap_type[lookupKey],"ERROR"),""), "")</f>
        <v/>
      </c>
      <c r="BN205" s="3" t="str">
        <f>IF($A205="ADD",IF(NOT(ISBLANK(BM205)),_xlfn.XLOOKUP(BM205,br_bearing_type[lookupValue],br_bearing_type[lookupKey],"ERROR"),""), "")</f>
        <v/>
      </c>
      <c r="BP205" s="3" t="str">
        <f>IF($A205="ADD",IF(NOT(ISBLANK(BO205)),_xlfn.XLOOKUP(BO205,br_pier_type[lookupValue],br_pier_type[lookupKey],"ERROR"),""), "")</f>
        <v/>
      </c>
      <c r="BR205" s="3" t="str">
        <f>IF($A205="ADD",IF(NOT(ISBLANK(BQ205)),_xlfn.XLOOKUP(BQ205,br_pier_cap_type[lookupValue],br_pier_cap_type[lookupKey],"ERROR"),""), "")</f>
        <v/>
      </c>
      <c r="BT205" s="3" t="str">
        <f>IF($A205="ADD",IF(NOT(ISBLANK(BS205)),_xlfn.XLOOKUP(BS205,br_bearing_type[lookupValue],br_bearing_type[lookupKey],"ERROR"),""), "")</f>
        <v/>
      </c>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T205" s="3" t="str">
        <f>IF($A205="ADD",IF(NOT(ISBLANK(CS205)),_xlfn.XLOOKUP(CS205,br_pier_type[lookupValue],br_pier_type[lookupKey],"ERROR"),""), "")</f>
        <v/>
      </c>
      <c r="CV205" s="3" t="str">
        <f>IF($A205="ADD",IF(NOT(ISBLANK(CU205)),_xlfn.XLOOKUP(CU205,br_pier_cap_type[lookupValue],br_pier_cap_type[lookupKey],"ERROR"),""), "")</f>
        <v/>
      </c>
      <c r="CX205" s="3" t="str">
        <f>IF($A205="ADD",IF(NOT(ISBLANK(CW205)),_xlfn.XLOOKUP(CW205,br_bearing_type[lookupValue],br_bearing_type[lookupKey],"ERROR"),""), "")</f>
        <v/>
      </c>
      <c r="CZ205" s="3" t="str">
        <f>IF($A205="ADD",IF(NOT(ISBLANK(CY205)),_xlfn.XLOOKUP(CY205,br_pier_type[lookupValue],br_pier_type[lookupKey],"ERROR"),""), "")</f>
        <v/>
      </c>
      <c r="DB205" s="3" t="str">
        <f>IF($A205="ADD",IF(NOT(ISBLANK(DA205)),_xlfn.XLOOKUP(DA205,br_pier_cap_type[lookupValue],br_pier_cap_type[lookupKey],"ERROR"),""), "")</f>
        <v/>
      </c>
      <c r="DD205" s="3" t="str">
        <f>IF($A205="ADD",IF(NOT(ISBLANK(DC205)),_xlfn.XLOOKUP(DC205,br_bearing_type[lookupValue],br_bearing_type[lookupKey],"ERROR"),""), "")</f>
        <v/>
      </c>
      <c r="DF205" s="3" t="str">
        <f>IF($A205="ADD",IF(NOT(ISBLANK(DE205)),_xlfn.XLOOKUP(DE205,br_pier_type[lookupValue],br_pier_type[lookupKey],"ERROR"),""), "")</f>
        <v/>
      </c>
      <c r="DH205" s="3" t="str">
        <f>IF($A205="ADD",IF(NOT(ISBLANK(DG205)),_xlfn.XLOOKUP(DG205,br_pier_cap_type[lookupValue],br_pier_cap_type[lookupKey],"ERROR"),""), "")</f>
        <v/>
      </c>
      <c r="DJ205" s="3" t="str">
        <f>IF($A205="ADD",IF(NOT(ISBLANK(DI205)),_xlfn.XLOOKUP(DI205,br_bearing_type[lookupValue],br_bearing_type[lookupKey],"ERROR"),""), "")</f>
        <v/>
      </c>
      <c r="DL205" s="3" t="str">
        <f>IF($A205="ADD",IF(NOT(ISBLANK(DK205)),_xlfn.XLOOKUP(DK205,br_pier_type[lookupValue],br_pier_type[lookupKey],"ERROR"),""), "")</f>
        <v/>
      </c>
      <c r="DN205" s="3" t="str">
        <f>IF($A205="ADD",IF(NOT(ISBLANK(DM205)),_xlfn.XLOOKUP(DM205,br_pier_cap_type[lookupValue],br_pier_cap_type[lookupKey],"ERROR"),""), "")</f>
        <v/>
      </c>
      <c r="DP205" s="3" t="str">
        <f>IF($A205="ADD",IF(NOT(ISBLANK(DO205)),_xlfn.XLOOKUP(DO205,br_bearing_type[lookupValue],br_bearing_type[lookupKey],"ERROR"),""), "")</f>
        <v/>
      </c>
      <c r="DR205" s="3" t="str">
        <f>IF($A205="ADD",IF(NOT(ISBLANK(DQ205)),_xlfn.XLOOKUP(DQ205,br_pier_type[lookupValue],br_pier_type[lookupKey],"ERROR"),""), "")</f>
        <v/>
      </c>
      <c r="DT205" s="3" t="str">
        <f>IF($A205="ADD",IF(NOT(ISBLANK(DS205)),_xlfn.XLOOKUP(DS205,br_pier_cap_type[lookupValue],br_pier_cap_type[lookupKey],"ERROR"),""), "")</f>
        <v/>
      </c>
      <c r="DV205" s="3" t="str">
        <f>IF($A205="ADD",IF(NOT(ISBLANK(DU205)),_xlfn.XLOOKUP(DU205,br_bearing_type[lookupValue],br_bearing_type[lookupKey],"ERROR"),""), "")</f>
        <v/>
      </c>
      <c r="DX205" s="3" t="str">
        <f>IF($A205="ADD",IF(NOT(ISBLANK(DW205)),_xlfn.XLOOKUP(DW205,br_pier_type[lookupValue],br_pier_type[lookupKey],"ERROR"),""), "")</f>
        <v/>
      </c>
      <c r="DZ205" s="3" t="str">
        <f>IF($A205="ADD",IF(NOT(ISBLANK(DY205)),_xlfn.XLOOKUP(DY205,br_pier_cap_type[lookupValue],br_pier_cap_type[lookupKey],"ERROR"),""), "")</f>
        <v/>
      </c>
      <c r="EB205" s="3" t="str">
        <f>IF($A205="ADD",IF(NOT(ISBLANK(EA205)),_xlfn.XLOOKUP(EA205,br_bearing_type[lookupValue],br_bearing_type[lookupKey],"ERROR"),""), "")</f>
        <v/>
      </c>
      <c r="EU205" s="6"/>
      <c r="EV205" s="6"/>
      <c r="EW205" s="6"/>
      <c r="EX205" s="6"/>
      <c r="EY205" s="6"/>
      <c r="EZ205" s="6"/>
      <c r="FA205" s="6"/>
      <c r="FB205" s="6"/>
      <c r="FC205" s="6"/>
      <c r="FD205" s="6"/>
      <c r="FE205" s="6"/>
      <c r="FF205" s="6"/>
      <c r="FG205" s="6"/>
      <c r="FH205" s="6"/>
      <c r="FI205" s="6"/>
      <c r="FJ205" s="6"/>
      <c r="FK205" s="6"/>
      <c r="FL205" s="6"/>
      <c r="FM205" s="6"/>
      <c r="FN205" s="6"/>
      <c r="FO205" s="6"/>
      <c r="FP205" s="6"/>
      <c r="FQ205" s="6"/>
      <c r="FR205" s="6"/>
      <c r="HU205" s="4"/>
      <c r="HX205" s="8"/>
      <c r="HY205" s="8"/>
      <c r="HZ205" s="4" t="str">
        <f t="shared" ca="1" si="9"/>
        <v/>
      </c>
      <c r="IA205" s="3" t="str">
        <f t="shared" si="10"/>
        <v/>
      </c>
      <c r="IB205" s="3" t="str">
        <f>IF($A205="","",IF((AND($A205="ADD",OR(IA205="",IA205="Local Authority"))),"L",(_xlfn.XLOOKUP(IA205,asset_owner[lookupValue],asset_owner[lookupKey],""))))</f>
        <v/>
      </c>
      <c r="IC205" s="9"/>
      <c r="IF205" s="8" t="str">
        <f t="shared" si="11"/>
        <v/>
      </c>
      <c r="IG205" s="7"/>
    </row>
    <row r="206" spans="2:241" x14ac:dyDescent="0.25">
      <c r="B206" s="5"/>
      <c r="C206" s="5"/>
      <c r="D206" s="6"/>
      <c r="E206" s="6"/>
      <c r="H206" s="3" t="str">
        <f>IF($A206="ADD",IF(NOT(ISBLANK(G206)),_xlfn.XLOOKUP(G206,br_found_type[lookupValue],br_found_type[lookupKey],"ERROR"),""), "")</f>
        <v/>
      </c>
      <c r="I206" s="4"/>
      <c r="K206" s="4"/>
      <c r="M206" s="3" t="str">
        <f>IF($A206="ADD",IF(NOT(ISBLANK(L206)),_xlfn.XLOOKUP(L206,br_found_mat[lookupValue],br_found_mat[lookupKey],"ERROR"),""), "")</f>
        <v/>
      </c>
      <c r="O206" s="3" t="str">
        <f>IF($A206="ADD",IF(NOT(ISBLANK(N206)),_xlfn.XLOOKUP(N206,found_cast_type[lookupValue],found_cast_type[lookupKey],"ERROR"),""), "")</f>
        <v/>
      </c>
      <c r="P206" s="4"/>
      <c r="R206" s="3" t="str">
        <f>IF($A206="ADD",IF(NOT(ISBLANK(Q206)),_xlfn.XLOOKUP(Q206,br_paint_system[lookupValue],br_paint_system[lookupKey],"ERROR"),""), "")</f>
        <v/>
      </c>
      <c r="T206" s="3" t="str">
        <f>IF($A206="ADD",IF(NOT(ISBLANK(S206)),_xlfn.XLOOKUP(S206,br_pier_type[lookupValue],br_pier_type[lookupKey],"ERROR"),""), "")</f>
        <v/>
      </c>
      <c r="V206" s="3" t="str">
        <f>IF($A206="ADD",IF(NOT(ISBLANK(U206)),_xlfn.XLOOKUP(U206,br_pier_cap_type[lookupValue],br_pier_cap_type[lookupKey],"ERROR"),""), "")</f>
        <v/>
      </c>
      <c r="X206" s="3" t="str">
        <f>IF($A206="ADD",IF(NOT(ISBLANK(W206)),_xlfn.XLOOKUP(W206,br_bearing_type[lookupValue],br_bearing_type[lookupKey],"ERROR"),""), "")</f>
        <v/>
      </c>
      <c r="Z206" s="3" t="str">
        <f>IF($A206="ADD",IF(NOT(ISBLANK(Y206)),_xlfn.XLOOKUP(Y206,br_pier_type[lookupValue],br_pier_type[lookupKey],"ERROR"),""), "")</f>
        <v/>
      </c>
      <c r="AB206" s="3" t="str">
        <f>IF($A206="ADD",IF(NOT(ISBLANK(AA206)),_xlfn.XLOOKUP(AA206,br_pier_cap_type[lookupValue],br_pier_cap_type[lookupKey],"ERROR"),""), "")</f>
        <v/>
      </c>
      <c r="AD206" s="3" t="str">
        <f>IF($A206="ADD",IF(NOT(ISBLANK(AC206)),_xlfn.XLOOKUP(AC206,br_bearing_type[lookupValue],br_bearing_type[lookupKey],"ERROR"),""), "")</f>
        <v/>
      </c>
      <c r="AF206" s="3" t="str">
        <f>IF($A206="ADD",IF(NOT(ISBLANK(AE206)),_xlfn.XLOOKUP(AE206,br_pier_type[lookupValue],br_pier_type[lookupKey],"ERROR"),""), "")</f>
        <v/>
      </c>
      <c r="AH206" s="3" t="str">
        <f>IF($A206="ADD",IF(NOT(ISBLANK(AG206)),_xlfn.XLOOKUP(AG206,br_pier_cap_type[lookupValue],br_pier_cap_type[lookupKey],"ERROR"),""), "")</f>
        <v/>
      </c>
      <c r="AJ206" s="3" t="str">
        <f>IF($A206="ADD",IF(NOT(ISBLANK(AI206)),_xlfn.XLOOKUP(AI206,br_bearing_type[lookupValue],br_bearing_type[lookupKey],"ERROR"),""), "")</f>
        <v/>
      </c>
      <c r="AL206" s="3" t="str">
        <f>IF($A206="ADD",IF(NOT(ISBLANK(AK206)),_xlfn.XLOOKUP(AK206,br_pier_type[lookupValue],br_pier_type[lookupKey],"ERROR"),""), "")</f>
        <v/>
      </c>
      <c r="AN206" s="3" t="str">
        <f>IF($A206="ADD",IF(NOT(ISBLANK(AM206)),_xlfn.XLOOKUP(AM206,br_pier_cap_type[lookupValue],br_pier_cap_type[lookupKey],"ERROR"),""), "")</f>
        <v/>
      </c>
      <c r="AP206" s="3" t="str">
        <f>IF($A206="ADD",IF(NOT(ISBLANK(AO206)),_xlfn.XLOOKUP(AO206,br_bearing_type[lookupValue],br_bearing_type[lookupKey],"ERROR"),""), "")</f>
        <v/>
      </c>
      <c r="AR206" s="3" t="str">
        <f>IF($A206="ADD",IF(NOT(ISBLANK(AQ206)),_xlfn.XLOOKUP(AQ206,br_pier_type[lookupValue],br_pier_type[lookupKey],"ERROR"),""), "")</f>
        <v/>
      </c>
      <c r="AT206" s="3" t="str">
        <f>IF($A206="ADD",IF(NOT(ISBLANK(AS206)),_xlfn.XLOOKUP(AS206,br_pier_cap_type[lookupValue],br_pier_cap_type[lookupKey],"ERROR"),""), "")</f>
        <v/>
      </c>
      <c r="AV206" s="3" t="str">
        <f>IF($A206="ADD",IF(NOT(ISBLANK(AU206)),_xlfn.XLOOKUP(AU206,br_bearing_type[lookupValue],br_bearing_type[lookupKey],"ERROR"),""), "")</f>
        <v/>
      </c>
      <c r="AX206" s="3" t="str">
        <f>IF($A206="ADD",IF(NOT(ISBLANK(AW206)),_xlfn.XLOOKUP(AW206,br_pier_type[lookupValue],br_pier_type[lookupKey],"ERROR"),""), "")</f>
        <v/>
      </c>
      <c r="AZ206" s="3" t="str">
        <f>IF($A206="ADD",IF(NOT(ISBLANK(AY206)),_xlfn.XLOOKUP(AY206,br_pier_cap_type[lookupValue],br_pier_cap_type[lookupKey],"ERROR"),""), "")</f>
        <v/>
      </c>
      <c r="BB206" s="3" t="str">
        <f>IF($A206="ADD",IF(NOT(ISBLANK(BA206)),_xlfn.XLOOKUP(BA206,br_bearing_type[lookupValue],br_bearing_type[lookupKey],"ERROR"),""), "")</f>
        <v/>
      </c>
      <c r="BD206" s="3" t="str">
        <f>IF($A206="ADD",IF(NOT(ISBLANK(BC206)),_xlfn.XLOOKUP(BC206,br_pier_type[lookupValue],br_pier_type[lookupKey],"ERROR"),""), "")</f>
        <v/>
      </c>
      <c r="BF206" s="3" t="str">
        <f>IF($A206="ADD",IF(NOT(ISBLANK(BE206)),_xlfn.XLOOKUP(BE206,br_pier_cap_type[lookupValue],br_pier_cap_type[lookupKey],"ERROR"),""), "")</f>
        <v/>
      </c>
      <c r="BH206" s="3" t="str">
        <f>IF($A206="ADD",IF(NOT(ISBLANK(BG206)),_xlfn.XLOOKUP(BG206,br_bearing_type[lookupValue],br_bearing_type[lookupKey],"ERROR"),""), "")</f>
        <v/>
      </c>
      <c r="BJ206" s="3" t="str">
        <f>IF($A206="ADD",IF(NOT(ISBLANK(BI206)),_xlfn.XLOOKUP(BI206,br_pier_type[lookupValue],br_pier_type[lookupKey],"ERROR"),""), "")</f>
        <v/>
      </c>
      <c r="BL206" s="3" t="str">
        <f>IF($A206="ADD",IF(NOT(ISBLANK(BK206)),_xlfn.XLOOKUP(BK206,br_pier_cap_type[lookupValue],br_pier_cap_type[lookupKey],"ERROR"),""), "")</f>
        <v/>
      </c>
      <c r="BN206" s="3" t="str">
        <f>IF($A206="ADD",IF(NOT(ISBLANK(BM206)),_xlfn.XLOOKUP(BM206,br_bearing_type[lookupValue],br_bearing_type[lookupKey],"ERROR"),""), "")</f>
        <v/>
      </c>
      <c r="BP206" s="3" t="str">
        <f>IF($A206="ADD",IF(NOT(ISBLANK(BO206)),_xlfn.XLOOKUP(BO206,br_pier_type[lookupValue],br_pier_type[lookupKey],"ERROR"),""), "")</f>
        <v/>
      </c>
      <c r="BR206" s="3" t="str">
        <f>IF($A206="ADD",IF(NOT(ISBLANK(BQ206)),_xlfn.XLOOKUP(BQ206,br_pier_cap_type[lookupValue],br_pier_cap_type[lookupKey],"ERROR"),""), "")</f>
        <v/>
      </c>
      <c r="BT206" s="3" t="str">
        <f>IF($A206="ADD",IF(NOT(ISBLANK(BS206)),_xlfn.XLOOKUP(BS206,br_bearing_type[lookupValue],br_bearing_type[lookupKey],"ERROR"),""), "")</f>
        <v/>
      </c>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T206" s="3" t="str">
        <f>IF($A206="ADD",IF(NOT(ISBLANK(CS206)),_xlfn.XLOOKUP(CS206,br_pier_type[lookupValue],br_pier_type[lookupKey],"ERROR"),""), "")</f>
        <v/>
      </c>
      <c r="CV206" s="3" t="str">
        <f>IF($A206="ADD",IF(NOT(ISBLANK(CU206)),_xlfn.XLOOKUP(CU206,br_pier_cap_type[lookupValue],br_pier_cap_type[lookupKey],"ERROR"),""), "")</f>
        <v/>
      </c>
      <c r="CX206" s="3" t="str">
        <f>IF($A206="ADD",IF(NOT(ISBLANK(CW206)),_xlfn.XLOOKUP(CW206,br_bearing_type[lookupValue],br_bearing_type[lookupKey],"ERROR"),""), "")</f>
        <v/>
      </c>
      <c r="CZ206" s="3" t="str">
        <f>IF($A206="ADD",IF(NOT(ISBLANK(CY206)),_xlfn.XLOOKUP(CY206,br_pier_type[lookupValue],br_pier_type[lookupKey],"ERROR"),""), "")</f>
        <v/>
      </c>
      <c r="DB206" s="3" t="str">
        <f>IF($A206="ADD",IF(NOT(ISBLANK(DA206)),_xlfn.XLOOKUP(DA206,br_pier_cap_type[lookupValue],br_pier_cap_type[lookupKey],"ERROR"),""), "")</f>
        <v/>
      </c>
      <c r="DD206" s="3" t="str">
        <f>IF($A206="ADD",IF(NOT(ISBLANK(DC206)),_xlfn.XLOOKUP(DC206,br_bearing_type[lookupValue],br_bearing_type[lookupKey],"ERROR"),""), "")</f>
        <v/>
      </c>
      <c r="DF206" s="3" t="str">
        <f>IF($A206="ADD",IF(NOT(ISBLANK(DE206)),_xlfn.XLOOKUP(DE206,br_pier_type[lookupValue],br_pier_type[lookupKey],"ERROR"),""), "")</f>
        <v/>
      </c>
      <c r="DH206" s="3" t="str">
        <f>IF($A206="ADD",IF(NOT(ISBLANK(DG206)),_xlfn.XLOOKUP(DG206,br_pier_cap_type[lookupValue],br_pier_cap_type[lookupKey],"ERROR"),""), "")</f>
        <v/>
      </c>
      <c r="DJ206" s="3" t="str">
        <f>IF($A206="ADD",IF(NOT(ISBLANK(DI206)),_xlfn.XLOOKUP(DI206,br_bearing_type[lookupValue],br_bearing_type[lookupKey],"ERROR"),""), "")</f>
        <v/>
      </c>
      <c r="DL206" s="3" t="str">
        <f>IF($A206="ADD",IF(NOT(ISBLANK(DK206)),_xlfn.XLOOKUP(DK206,br_pier_type[lookupValue],br_pier_type[lookupKey],"ERROR"),""), "")</f>
        <v/>
      </c>
      <c r="DN206" s="3" t="str">
        <f>IF($A206="ADD",IF(NOT(ISBLANK(DM206)),_xlfn.XLOOKUP(DM206,br_pier_cap_type[lookupValue],br_pier_cap_type[lookupKey],"ERROR"),""), "")</f>
        <v/>
      </c>
      <c r="DP206" s="3" t="str">
        <f>IF($A206="ADD",IF(NOT(ISBLANK(DO206)),_xlfn.XLOOKUP(DO206,br_bearing_type[lookupValue],br_bearing_type[lookupKey],"ERROR"),""), "")</f>
        <v/>
      </c>
      <c r="DR206" s="3" t="str">
        <f>IF($A206="ADD",IF(NOT(ISBLANK(DQ206)),_xlfn.XLOOKUP(DQ206,br_pier_type[lookupValue],br_pier_type[lookupKey],"ERROR"),""), "")</f>
        <v/>
      </c>
      <c r="DT206" s="3" t="str">
        <f>IF($A206="ADD",IF(NOT(ISBLANK(DS206)),_xlfn.XLOOKUP(DS206,br_pier_cap_type[lookupValue],br_pier_cap_type[lookupKey],"ERROR"),""), "")</f>
        <v/>
      </c>
      <c r="DV206" s="3" t="str">
        <f>IF($A206="ADD",IF(NOT(ISBLANK(DU206)),_xlfn.XLOOKUP(DU206,br_bearing_type[lookupValue],br_bearing_type[lookupKey],"ERROR"),""), "")</f>
        <v/>
      </c>
      <c r="DX206" s="3" t="str">
        <f>IF($A206="ADD",IF(NOT(ISBLANK(DW206)),_xlfn.XLOOKUP(DW206,br_pier_type[lookupValue],br_pier_type[lookupKey],"ERROR"),""), "")</f>
        <v/>
      </c>
      <c r="DZ206" s="3" t="str">
        <f>IF($A206="ADD",IF(NOT(ISBLANK(DY206)),_xlfn.XLOOKUP(DY206,br_pier_cap_type[lookupValue],br_pier_cap_type[lookupKey],"ERROR"),""), "")</f>
        <v/>
      </c>
      <c r="EB206" s="3" t="str">
        <f>IF($A206="ADD",IF(NOT(ISBLANK(EA206)),_xlfn.XLOOKUP(EA206,br_bearing_type[lookupValue],br_bearing_type[lookupKey],"ERROR"),""), "")</f>
        <v/>
      </c>
      <c r="EU206" s="6"/>
      <c r="EV206" s="6"/>
      <c r="EW206" s="6"/>
      <c r="EX206" s="6"/>
      <c r="EY206" s="6"/>
      <c r="EZ206" s="6"/>
      <c r="FA206" s="6"/>
      <c r="FB206" s="6"/>
      <c r="FC206" s="6"/>
      <c r="FD206" s="6"/>
      <c r="FE206" s="6"/>
      <c r="FF206" s="6"/>
      <c r="FG206" s="6"/>
      <c r="FH206" s="6"/>
      <c r="FI206" s="6"/>
      <c r="FJ206" s="6"/>
      <c r="FK206" s="6"/>
      <c r="FL206" s="6"/>
      <c r="FM206" s="6"/>
      <c r="FN206" s="6"/>
      <c r="FO206" s="6"/>
      <c r="FP206" s="6"/>
      <c r="FQ206" s="6"/>
      <c r="FR206" s="6"/>
      <c r="HU206" s="4"/>
      <c r="HX206" s="8"/>
      <c r="HY206" s="8"/>
      <c r="HZ206" s="4" t="str">
        <f t="shared" ca="1" si="9"/>
        <v/>
      </c>
      <c r="IA206" s="3" t="str">
        <f t="shared" si="10"/>
        <v/>
      </c>
      <c r="IB206" s="3" t="str">
        <f>IF($A206="","",IF((AND($A206="ADD",OR(IA206="",IA206="Local Authority"))),"L",(_xlfn.XLOOKUP(IA206,asset_owner[lookupValue],asset_owner[lookupKey],""))))</f>
        <v/>
      </c>
      <c r="IC206" s="9"/>
      <c r="IF206" s="8" t="str">
        <f t="shared" si="11"/>
        <v/>
      </c>
      <c r="IG206" s="7"/>
    </row>
    <row r="207" spans="2:241" x14ac:dyDescent="0.25">
      <c r="B207" s="5"/>
      <c r="C207" s="5"/>
      <c r="D207" s="6"/>
      <c r="E207" s="6"/>
      <c r="H207" s="3" t="str">
        <f>IF($A207="ADD",IF(NOT(ISBLANK(G207)),_xlfn.XLOOKUP(G207,br_found_type[lookupValue],br_found_type[lookupKey],"ERROR"),""), "")</f>
        <v/>
      </c>
      <c r="I207" s="4"/>
      <c r="K207" s="4"/>
      <c r="M207" s="3" t="str">
        <f>IF($A207="ADD",IF(NOT(ISBLANK(L207)),_xlfn.XLOOKUP(L207,br_found_mat[lookupValue],br_found_mat[lookupKey],"ERROR"),""), "")</f>
        <v/>
      </c>
      <c r="O207" s="3" t="str">
        <f>IF($A207="ADD",IF(NOT(ISBLANK(N207)),_xlfn.XLOOKUP(N207,found_cast_type[lookupValue],found_cast_type[lookupKey],"ERROR"),""), "")</f>
        <v/>
      </c>
      <c r="P207" s="4"/>
      <c r="R207" s="3" t="str">
        <f>IF($A207="ADD",IF(NOT(ISBLANK(Q207)),_xlfn.XLOOKUP(Q207,br_paint_system[lookupValue],br_paint_system[lookupKey],"ERROR"),""), "")</f>
        <v/>
      </c>
      <c r="T207" s="3" t="str">
        <f>IF($A207="ADD",IF(NOT(ISBLANK(S207)),_xlfn.XLOOKUP(S207,br_pier_type[lookupValue],br_pier_type[lookupKey],"ERROR"),""), "")</f>
        <v/>
      </c>
      <c r="V207" s="3" t="str">
        <f>IF($A207="ADD",IF(NOT(ISBLANK(U207)),_xlfn.XLOOKUP(U207,br_pier_cap_type[lookupValue],br_pier_cap_type[lookupKey],"ERROR"),""), "")</f>
        <v/>
      </c>
      <c r="X207" s="3" t="str">
        <f>IF($A207="ADD",IF(NOT(ISBLANK(W207)),_xlfn.XLOOKUP(W207,br_bearing_type[lookupValue],br_bearing_type[lookupKey],"ERROR"),""), "")</f>
        <v/>
      </c>
      <c r="Z207" s="3" t="str">
        <f>IF($A207="ADD",IF(NOT(ISBLANK(Y207)),_xlfn.XLOOKUP(Y207,br_pier_type[lookupValue],br_pier_type[lookupKey],"ERROR"),""), "")</f>
        <v/>
      </c>
      <c r="AB207" s="3" t="str">
        <f>IF($A207="ADD",IF(NOT(ISBLANK(AA207)),_xlfn.XLOOKUP(AA207,br_pier_cap_type[lookupValue],br_pier_cap_type[lookupKey],"ERROR"),""), "")</f>
        <v/>
      </c>
      <c r="AD207" s="3" t="str">
        <f>IF($A207="ADD",IF(NOT(ISBLANK(AC207)),_xlfn.XLOOKUP(AC207,br_bearing_type[lookupValue],br_bearing_type[lookupKey],"ERROR"),""), "")</f>
        <v/>
      </c>
      <c r="AF207" s="3" t="str">
        <f>IF($A207="ADD",IF(NOT(ISBLANK(AE207)),_xlfn.XLOOKUP(AE207,br_pier_type[lookupValue],br_pier_type[lookupKey],"ERROR"),""), "")</f>
        <v/>
      </c>
      <c r="AH207" s="3" t="str">
        <f>IF($A207="ADD",IF(NOT(ISBLANK(AG207)),_xlfn.XLOOKUP(AG207,br_pier_cap_type[lookupValue],br_pier_cap_type[lookupKey],"ERROR"),""), "")</f>
        <v/>
      </c>
      <c r="AJ207" s="3" t="str">
        <f>IF($A207="ADD",IF(NOT(ISBLANK(AI207)),_xlfn.XLOOKUP(AI207,br_bearing_type[lookupValue],br_bearing_type[lookupKey],"ERROR"),""), "")</f>
        <v/>
      </c>
      <c r="AL207" s="3" t="str">
        <f>IF($A207="ADD",IF(NOT(ISBLANK(AK207)),_xlfn.XLOOKUP(AK207,br_pier_type[lookupValue],br_pier_type[lookupKey],"ERROR"),""), "")</f>
        <v/>
      </c>
      <c r="AN207" s="3" t="str">
        <f>IF($A207="ADD",IF(NOT(ISBLANK(AM207)),_xlfn.XLOOKUP(AM207,br_pier_cap_type[lookupValue],br_pier_cap_type[lookupKey],"ERROR"),""), "")</f>
        <v/>
      </c>
      <c r="AP207" s="3" t="str">
        <f>IF($A207="ADD",IF(NOT(ISBLANK(AO207)),_xlfn.XLOOKUP(AO207,br_bearing_type[lookupValue],br_bearing_type[lookupKey],"ERROR"),""), "")</f>
        <v/>
      </c>
      <c r="AR207" s="3" t="str">
        <f>IF($A207="ADD",IF(NOT(ISBLANK(AQ207)),_xlfn.XLOOKUP(AQ207,br_pier_type[lookupValue],br_pier_type[lookupKey],"ERROR"),""), "")</f>
        <v/>
      </c>
      <c r="AT207" s="3" t="str">
        <f>IF($A207="ADD",IF(NOT(ISBLANK(AS207)),_xlfn.XLOOKUP(AS207,br_pier_cap_type[lookupValue],br_pier_cap_type[lookupKey],"ERROR"),""), "")</f>
        <v/>
      </c>
      <c r="AV207" s="3" t="str">
        <f>IF($A207="ADD",IF(NOT(ISBLANK(AU207)),_xlfn.XLOOKUP(AU207,br_bearing_type[lookupValue],br_bearing_type[lookupKey],"ERROR"),""), "")</f>
        <v/>
      </c>
      <c r="AX207" s="3" t="str">
        <f>IF($A207="ADD",IF(NOT(ISBLANK(AW207)),_xlfn.XLOOKUP(AW207,br_pier_type[lookupValue],br_pier_type[lookupKey],"ERROR"),""), "")</f>
        <v/>
      </c>
      <c r="AZ207" s="3" t="str">
        <f>IF($A207="ADD",IF(NOT(ISBLANK(AY207)),_xlfn.XLOOKUP(AY207,br_pier_cap_type[lookupValue],br_pier_cap_type[lookupKey],"ERROR"),""), "")</f>
        <v/>
      </c>
      <c r="BB207" s="3" t="str">
        <f>IF($A207="ADD",IF(NOT(ISBLANK(BA207)),_xlfn.XLOOKUP(BA207,br_bearing_type[lookupValue],br_bearing_type[lookupKey],"ERROR"),""), "")</f>
        <v/>
      </c>
      <c r="BD207" s="3" t="str">
        <f>IF($A207="ADD",IF(NOT(ISBLANK(BC207)),_xlfn.XLOOKUP(BC207,br_pier_type[lookupValue],br_pier_type[lookupKey],"ERROR"),""), "")</f>
        <v/>
      </c>
      <c r="BF207" s="3" t="str">
        <f>IF($A207="ADD",IF(NOT(ISBLANK(BE207)),_xlfn.XLOOKUP(BE207,br_pier_cap_type[lookupValue],br_pier_cap_type[lookupKey],"ERROR"),""), "")</f>
        <v/>
      </c>
      <c r="BH207" s="3" t="str">
        <f>IF($A207="ADD",IF(NOT(ISBLANK(BG207)),_xlfn.XLOOKUP(BG207,br_bearing_type[lookupValue],br_bearing_type[lookupKey],"ERROR"),""), "")</f>
        <v/>
      </c>
      <c r="BJ207" s="3" t="str">
        <f>IF($A207="ADD",IF(NOT(ISBLANK(BI207)),_xlfn.XLOOKUP(BI207,br_pier_type[lookupValue],br_pier_type[lookupKey],"ERROR"),""), "")</f>
        <v/>
      </c>
      <c r="BL207" s="3" t="str">
        <f>IF($A207="ADD",IF(NOT(ISBLANK(BK207)),_xlfn.XLOOKUP(BK207,br_pier_cap_type[lookupValue],br_pier_cap_type[lookupKey],"ERROR"),""), "")</f>
        <v/>
      </c>
      <c r="BN207" s="3" t="str">
        <f>IF($A207="ADD",IF(NOT(ISBLANK(BM207)),_xlfn.XLOOKUP(BM207,br_bearing_type[lookupValue],br_bearing_type[lookupKey],"ERROR"),""), "")</f>
        <v/>
      </c>
      <c r="BP207" s="3" t="str">
        <f>IF($A207="ADD",IF(NOT(ISBLANK(BO207)),_xlfn.XLOOKUP(BO207,br_pier_type[lookupValue],br_pier_type[lookupKey],"ERROR"),""), "")</f>
        <v/>
      </c>
      <c r="BR207" s="3" t="str">
        <f>IF($A207="ADD",IF(NOT(ISBLANK(BQ207)),_xlfn.XLOOKUP(BQ207,br_pier_cap_type[lookupValue],br_pier_cap_type[lookupKey],"ERROR"),""), "")</f>
        <v/>
      </c>
      <c r="BT207" s="3" t="str">
        <f>IF($A207="ADD",IF(NOT(ISBLANK(BS207)),_xlfn.XLOOKUP(BS207,br_bearing_type[lookupValue],br_bearing_type[lookupKey],"ERROR"),""), "")</f>
        <v/>
      </c>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T207" s="3" t="str">
        <f>IF($A207="ADD",IF(NOT(ISBLANK(CS207)),_xlfn.XLOOKUP(CS207,br_pier_type[lookupValue],br_pier_type[lookupKey],"ERROR"),""), "")</f>
        <v/>
      </c>
      <c r="CV207" s="3" t="str">
        <f>IF($A207="ADD",IF(NOT(ISBLANK(CU207)),_xlfn.XLOOKUP(CU207,br_pier_cap_type[lookupValue],br_pier_cap_type[lookupKey],"ERROR"),""), "")</f>
        <v/>
      </c>
      <c r="CX207" s="3" t="str">
        <f>IF($A207="ADD",IF(NOT(ISBLANK(CW207)),_xlfn.XLOOKUP(CW207,br_bearing_type[lookupValue],br_bearing_type[lookupKey],"ERROR"),""), "")</f>
        <v/>
      </c>
      <c r="CZ207" s="3" t="str">
        <f>IF($A207="ADD",IF(NOT(ISBLANK(CY207)),_xlfn.XLOOKUP(CY207,br_pier_type[lookupValue],br_pier_type[lookupKey],"ERROR"),""), "")</f>
        <v/>
      </c>
      <c r="DB207" s="3" t="str">
        <f>IF($A207="ADD",IF(NOT(ISBLANK(DA207)),_xlfn.XLOOKUP(DA207,br_pier_cap_type[lookupValue],br_pier_cap_type[lookupKey],"ERROR"),""), "")</f>
        <v/>
      </c>
      <c r="DD207" s="3" t="str">
        <f>IF($A207="ADD",IF(NOT(ISBLANK(DC207)),_xlfn.XLOOKUP(DC207,br_bearing_type[lookupValue],br_bearing_type[lookupKey],"ERROR"),""), "")</f>
        <v/>
      </c>
      <c r="DF207" s="3" t="str">
        <f>IF($A207="ADD",IF(NOT(ISBLANK(DE207)),_xlfn.XLOOKUP(DE207,br_pier_type[lookupValue],br_pier_type[lookupKey],"ERROR"),""), "")</f>
        <v/>
      </c>
      <c r="DH207" s="3" t="str">
        <f>IF($A207="ADD",IF(NOT(ISBLANK(DG207)),_xlfn.XLOOKUP(DG207,br_pier_cap_type[lookupValue],br_pier_cap_type[lookupKey],"ERROR"),""), "")</f>
        <v/>
      </c>
      <c r="DJ207" s="3" t="str">
        <f>IF($A207="ADD",IF(NOT(ISBLANK(DI207)),_xlfn.XLOOKUP(DI207,br_bearing_type[lookupValue],br_bearing_type[lookupKey],"ERROR"),""), "")</f>
        <v/>
      </c>
      <c r="DL207" s="3" t="str">
        <f>IF($A207="ADD",IF(NOT(ISBLANK(DK207)),_xlfn.XLOOKUP(DK207,br_pier_type[lookupValue],br_pier_type[lookupKey],"ERROR"),""), "")</f>
        <v/>
      </c>
      <c r="DN207" s="3" t="str">
        <f>IF($A207="ADD",IF(NOT(ISBLANK(DM207)),_xlfn.XLOOKUP(DM207,br_pier_cap_type[lookupValue],br_pier_cap_type[lookupKey],"ERROR"),""), "")</f>
        <v/>
      </c>
      <c r="DP207" s="3" t="str">
        <f>IF($A207="ADD",IF(NOT(ISBLANK(DO207)),_xlfn.XLOOKUP(DO207,br_bearing_type[lookupValue],br_bearing_type[lookupKey],"ERROR"),""), "")</f>
        <v/>
      </c>
      <c r="DR207" s="3" t="str">
        <f>IF($A207="ADD",IF(NOT(ISBLANK(DQ207)),_xlfn.XLOOKUP(DQ207,br_pier_type[lookupValue],br_pier_type[lookupKey],"ERROR"),""), "")</f>
        <v/>
      </c>
      <c r="DT207" s="3" t="str">
        <f>IF($A207="ADD",IF(NOT(ISBLANK(DS207)),_xlfn.XLOOKUP(DS207,br_pier_cap_type[lookupValue],br_pier_cap_type[lookupKey],"ERROR"),""), "")</f>
        <v/>
      </c>
      <c r="DV207" s="3" t="str">
        <f>IF($A207="ADD",IF(NOT(ISBLANK(DU207)),_xlfn.XLOOKUP(DU207,br_bearing_type[lookupValue],br_bearing_type[lookupKey],"ERROR"),""), "")</f>
        <v/>
      </c>
      <c r="DX207" s="3" t="str">
        <f>IF($A207="ADD",IF(NOT(ISBLANK(DW207)),_xlfn.XLOOKUP(DW207,br_pier_type[lookupValue],br_pier_type[lookupKey],"ERROR"),""), "")</f>
        <v/>
      </c>
      <c r="DZ207" s="3" t="str">
        <f>IF($A207="ADD",IF(NOT(ISBLANK(DY207)),_xlfn.XLOOKUP(DY207,br_pier_cap_type[lookupValue],br_pier_cap_type[lookupKey],"ERROR"),""), "")</f>
        <v/>
      </c>
      <c r="EB207" s="3" t="str">
        <f>IF($A207="ADD",IF(NOT(ISBLANK(EA207)),_xlfn.XLOOKUP(EA207,br_bearing_type[lookupValue],br_bearing_type[lookupKey],"ERROR"),""), "")</f>
        <v/>
      </c>
      <c r="EU207" s="6"/>
      <c r="EV207" s="6"/>
      <c r="EW207" s="6"/>
      <c r="EX207" s="6"/>
      <c r="EY207" s="6"/>
      <c r="EZ207" s="6"/>
      <c r="FA207" s="6"/>
      <c r="FB207" s="6"/>
      <c r="FC207" s="6"/>
      <c r="FD207" s="6"/>
      <c r="FE207" s="6"/>
      <c r="FF207" s="6"/>
      <c r="FG207" s="6"/>
      <c r="FH207" s="6"/>
      <c r="FI207" s="6"/>
      <c r="FJ207" s="6"/>
      <c r="FK207" s="6"/>
      <c r="FL207" s="6"/>
      <c r="FM207" s="6"/>
      <c r="FN207" s="6"/>
      <c r="FO207" s="6"/>
      <c r="FP207" s="6"/>
      <c r="FQ207" s="6"/>
      <c r="FR207" s="6"/>
      <c r="HU207" s="4"/>
      <c r="HX207" s="8"/>
      <c r="HY207" s="8"/>
      <c r="HZ207" s="4" t="str">
        <f t="shared" ca="1" si="9"/>
        <v/>
      </c>
      <c r="IA207" s="3" t="str">
        <f t="shared" si="10"/>
        <v/>
      </c>
      <c r="IB207" s="3" t="str">
        <f>IF($A207="","",IF((AND($A207="ADD",OR(IA207="",IA207="Local Authority"))),"L",(_xlfn.XLOOKUP(IA207,asset_owner[lookupValue],asset_owner[lookupKey],""))))</f>
        <v/>
      </c>
      <c r="IC207" s="9"/>
      <c r="IF207" s="8" t="str">
        <f t="shared" si="11"/>
        <v/>
      </c>
      <c r="IG207" s="7"/>
    </row>
    <row r="208" spans="2:241" x14ac:dyDescent="0.25">
      <c r="B208" s="5"/>
      <c r="C208" s="5"/>
      <c r="D208" s="6"/>
      <c r="E208" s="6"/>
      <c r="H208" s="3" t="str">
        <f>IF($A208="ADD",IF(NOT(ISBLANK(G208)),_xlfn.XLOOKUP(G208,br_found_type[lookupValue],br_found_type[lookupKey],"ERROR"),""), "")</f>
        <v/>
      </c>
      <c r="I208" s="4"/>
      <c r="K208" s="4"/>
      <c r="M208" s="3" t="str">
        <f>IF($A208="ADD",IF(NOT(ISBLANK(L208)),_xlfn.XLOOKUP(L208,br_found_mat[lookupValue],br_found_mat[lookupKey],"ERROR"),""), "")</f>
        <v/>
      </c>
      <c r="O208" s="3" t="str">
        <f>IF($A208="ADD",IF(NOT(ISBLANK(N208)),_xlfn.XLOOKUP(N208,found_cast_type[lookupValue],found_cast_type[lookupKey],"ERROR"),""), "")</f>
        <v/>
      </c>
      <c r="P208" s="4"/>
      <c r="R208" s="3" t="str">
        <f>IF($A208="ADD",IF(NOT(ISBLANK(Q208)),_xlfn.XLOOKUP(Q208,br_paint_system[lookupValue],br_paint_system[lookupKey],"ERROR"),""), "")</f>
        <v/>
      </c>
      <c r="T208" s="3" t="str">
        <f>IF($A208="ADD",IF(NOT(ISBLANK(S208)),_xlfn.XLOOKUP(S208,br_pier_type[lookupValue],br_pier_type[lookupKey],"ERROR"),""), "")</f>
        <v/>
      </c>
      <c r="V208" s="3" t="str">
        <f>IF($A208="ADD",IF(NOT(ISBLANK(U208)),_xlfn.XLOOKUP(U208,br_pier_cap_type[lookupValue],br_pier_cap_type[lookupKey],"ERROR"),""), "")</f>
        <v/>
      </c>
      <c r="X208" s="3" t="str">
        <f>IF($A208="ADD",IF(NOT(ISBLANK(W208)),_xlfn.XLOOKUP(W208,br_bearing_type[lookupValue],br_bearing_type[lookupKey],"ERROR"),""), "")</f>
        <v/>
      </c>
      <c r="Z208" s="3" t="str">
        <f>IF($A208="ADD",IF(NOT(ISBLANK(Y208)),_xlfn.XLOOKUP(Y208,br_pier_type[lookupValue],br_pier_type[lookupKey],"ERROR"),""), "")</f>
        <v/>
      </c>
      <c r="AB208" s="3" t="str">
        <f>IF($A208="ADD",IF(NOT(ISBLANK(AA208)),_xlfn.XLOOKUP(AA208,br_pier_cap_type[lookupValue],br_pier_cap_type[lookupKey],"ERROR"),""), "")</f>
        <v/>
      </c>
      <c r="AD208" s="3" t="str">
        <f>IF($A208="ADD",IF(NOT(ISBLANK(AC208)),_xlfn.XLOOKUP(AC208,br_bearing_type[lookupValue],br_bearing_type[lookupKey],"ERROR"),""), "")</f>
        <v/>
      </c>
      <c r="AF208" s="3" t="str">
        <f>IF($A208="ADD",IF(NOT(ISBLANK(AE208)),_xlfn.XLOOKUP(AE208,br_pier_type[lookupValue],br_pier_type[lookupKey],"ERROR"),""), "")</f>
        <v/>
      </c>
      <c r="AH208" s="3" t="str">
        <f>IF($A208="ADD",IF(NOT(ISBLANK(AG208)),_xlfn.XLOOKUP(AG208,br_pier_cap_type[lookupValue],br_pier_cap_type[lookupKey],"ERROR"),""), "")</f>
        <v/>
      </c>
      <c r="AJ208" s="3" t="str">
        <f>IF($A208="ADD",IF(NOT(ISBLANK(AI208)),_xlfn.XLOOKUP(AI208,br_bearing_type[lookupValue],br_bearing_type[lookupKey],"ERROR"),""), "")</f>
        <v/>
      </c>
      <c r="AL208" s="3" t="str">
        <f>IF($A208="ADD",IF(NOT(ISBLANK(AK208)),_xlfn.XLOOKUP(AK208,br_pier_type[lookupValue],br_pier_type[lookupKey],"ERROR"),""), "")</f>
        <v/>
      </c>
      <c r="AN208" s="3" t="str">
        <f>IF($A208="ADD",IF(NOT(ISBLANK(AM208)),_xlfn.XLOOKUP(AM208,br_pier_cap_type[lookupValue],br_pier_cap_type[lookupKey],"ERROR"),""), "")</f>
        <v/>
      </c>
      <c r="AP208" s="3" t="str">
        <f>IF($A208="ADD",IF(NOT(ISBLANK(AO208)),_xlfn.XLOOKUP(AO208,br_bearing_type[lookupValue],br_bearing_type[lookupKey],"ERROR"),""), "")</f>
        <v/>
      </c>
      <c r="AR208" s="3" t="str">
        <f>IF($A208="ADD",IF(NOT(ISBLANK(AQ208)),_xlfn.XLOOKUP(AQ208,br_pier_type[lookupValue],br_pier_type[lookupKey],"ERROR"),""), "")</f>
        <v/>
      </c>
      <c r="AT208" s="3" t="str">
        <f>IF($A208="ADD",IF(NOT(ISBLANK(AS208)),_xlfn.XLOOKUP(AS208,br_pier_cap_type[lookupValue],br_pier_cap_type[lookupKey],"ERROR"),""), "")</f>
        <v/>
      </c>
      <c r="AV208" s="3" t="str">
        <f>IF($A208="ADD",IF(NOT(ISBLANK(AU208)),_xlfn.XLOOKUP(AU208,br_bearing_type[lookupValue],br_bearing_type[lookupKey],"ERROR"),""), "")</f>
        <v/>
      </c>
      <c r="AX208" s="3" t="str">
        <f>IF($A208="ADD",IF(NOT(ISBLANK(AW208)),_xlfn.XLOOKUP(AW208,br_pier_type[lookupValue],br_pier_type[lookupKey],"ERROR"),""), "")</f>
        <v/>
      </c>
      <c r="AZ208" s="3" t="str">
        <f>IF($A208="ADD",IF(NOT(ISBLANK(AY208)),_xlfn.XLOOKUP(AY208,br_pier_cap_type[lookupValue],br_pier_cap_type[lookupKey],"ERROR"),""), "")</f>
        <v/>
      </c>
      <c r="BB208" s="3" t="str">
        <f>IF($A208="ADD",IF(NOT(ISBLANK(BA208)),_xlfn.XLOOKUP(BA208,br_bearing_type[lookupValue],br_bearing_type[lookupKey],"ERROR"),""), "")</f>
        <v/>
      </c>
      <c r="BD208" s="3" t="str">
        <f>IF($A208="ADD",IF(NOT(ISBLANK(BC208)),_xlfn.XLOOKUP(BC208,br_pier_type[lookupValue],br_pier_type[lookupKey],"ERROR"),""), "")</f>
        <v/>
      </c>
      <c r="BF208" s="3" t="str">
        <f>IF($A208="ADD",IF(NOT(ISBLANK(BE208)),_xlfn.XLOOKUP(BE208,br_pier_cap_type[lookupValue],br_pier_cap_type[lookupKey],"ERROR"),""), "")</f>
        <v/>
      </c>
      <c r="BH208" s="3" t="str">
        <f>IF($A208="ADD",IF(NOT(ISBLANK(BG208)),_xlfn.XLOOKUP(BG208,br_bearing_type[lookupValue],br_bearing_type[lookupKey],"ERROR"),""), "")</f>
        <v/>
      </c>
      <c r="BJ208" s="3" t="str">
        <f>IF($A208="ADD",IF(NOT(ISBLANK(BI208)),_xlfn.XLOOKUP(BI208,br_pier_type[lookupValue],br_pier_type[lookupKey],"ERROR"),""), "")</f>
        <v/>
      </c>
      <c r="BL208" s="3" t="str">
        <f>IF($A208="ADD",IF(NOT(ISBLANK(BK208)),_xlfn.XLOOKUP(BK208,br_pier_cap_type[lookupValue],br_pier_cap_type[lookupKey],"ERROR"),""), "")</f>
        <v/>
      </c>
      <c r="BN208" s="3" t="str">
        <f>IF($A208="ADD",IF(NOT(ISBLANK(BM208)),_xlfn.XLOOKUP(BM208,br_bearing_type[lookupValue],br_bearing_type[lookupKey],"ERROR"),""), "")</f>
        <v/>
      </c>
      <c r="BP208" s="3" t="str">
        <f>IF($A208="ADD",IF(NOT(ISBLANK(BO208)),_xlfn.XLOOKUP(BO208,br_pier_type[lookupValue],br_pier_type[lookupKey],"ERROR"),""), "")</f>
        <v/>
      </c>
      <c r="BR208" s="3" t="str">
        <f>IF($A208="ADD",IF(NOT(ISBLANK(BQ208)),_xlfn.XLOOKUP(BQ208,br_pier_cap_type[lookupValue],br_pier_cap_type[lookupKey],"ERROR"),""), "")</f>
        <v/>
      </c>
      <c r="BT208" s="3" t="str">
        <f>IF($A208="ADD",IF(NOT(ISBLANK(BS208)),_xlfn.XLOOKUP(BS208,br_bearing_type[lookupValue],br_bearing_type[lookupKey],"ERROR"),""), "")</f>
        <v/>
      </c>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T208" s="3" t="str">
        <f>IF($A208="ADD",IF(NOT(ISBLANK(CS208)),_xlfn.XLOOKUP(CS208,br_pier_type[lookupValue],br_pier_type[lookupKey],"ERROR"),""), "")</f>
        <v/>
      </c>
      <c r="CV208" s="3" t="str">
        <f>IF($A208="ADD",IF(NOT(ISBLANK(CU208)),_xlfn.XLOOKUP(CU208,br_pier_cap_type[lookupValue],br_pier_cap_type[lookupKey],"ERROR"),""), "")</f>
        <v/>
      </c>
      <c r="CX208" s="3" t="str">
        <f>IF($A208="ADD",IF(NOT(ISBLANK(CW208)),_xlfn.XLOOKUP(CW208,br_bearing_type[lookupValue],br_bearing_type[lookupKey],"ERROR"),""), "")</f>
        <v/>
      </c>
      <c r="CZ208" s="3" t="str">
        <f>IF($A208="ADD",IF(NOT(ISBLANK(CY208)),_xlfn.XLOOKUP(CY208,br_pier_type[lookupValue],br_pier_type[lookupKey],"ERROR"),""), "")</f>
        <v/>
      </c>
      <c r="DB208" s="3" t="str">
        <f>IF($A208="ADD",IF(NOT(ISBLANK(DA208)),_xlfn.XLOOKUP(DA208,br_pier_cap_type[lookupValue],br_pier_cap_type[lookupKey],"ERROR"),""), "")</f>
        <v/>
      </c>
      <c r="DD208" s="3" t="str">
        <f>IF($A208="ADD",IF(NOT(ISBLANK(DC208)),_xlfn.XLOOKUP(DC208,br_bearing_type[lookupValue],br_bearing_type[lookupKey],"ERROR"),""), "")</f>
        <v/>
      </c>
      <c r="DF208" s="3" t="str">
        <f>IF($A208="ADD",IF(NOT(ISBLANK(DE208)),_xlfn.XLOOKUP(DE208,br_pier_type[lookupValue],br_pier_type[lookupKey],"ERROR"),""), "")</f>
        <v/>
      </c>
      <c r="DH208" s="3" t="str">
        <f>IF($A208="ADD",IF(NOT(ISBLANK(DG208)),_xlfn.XLOOKUP(DG208,br_pier_cap_type[lookupValue],br_pier_cap_type[lookupKey],"ERROR"),""), "")</f>
        <v/>
      </c>
      <c r="DJ208" s="3" t="str">
        <f>IF($A208="ADD",IF(NOT(ISBLANK(DI208)),_xlfn.XLOOKUP(DI208,br_bearing_type[lookupValue],br_bearing_type[lookupKey],"ERROR"),""), "")</f>
        <v/>
      </c>
      <c r="DL208" s="3" t="str">
        <f>IF($A208="ADD",IF(NOT(ISBLANK(DK208)),_xlfn.XLOOKUP(DK208,br_pier_type[lookupValue],br_pier_type[lookupKey],"ERROR"),""), "")</f>
        <v/>
      </c>
      <c r="DN208" s="3" t="str">
        <f>IF($A208="ADD",IF(NOT(ISBLANK(DM208)),_xlfn.XLOOKUP(DM208,br_pier_cap_type[lookupValue],br_pier_cap_type[lookupKey],"ERROR"),""), "")</f>
        <v/>
      </c>
      <c r="DP208" s="3" t="str">
        <f>IF($A208="ADD",IF(NOT(ISBLANK(DO208)),_xlfn.XLOOKUP(DO208,br_bearing_type[lookupValue],br_bearing_type[lookupKey],"ERROR"),""), "")</f>
        <v/>
      </c>
      <c r="DR208" s="3" t="str">
        <f>IF($A208="ADD",IF(NOT(ISBLANK(DQ208)),_xlfn.XLOOKUP(DQ208,br_pier_type[lookupValue],br_pier_type[lookupKey],"ERROR"),""), "")</f>
        <v/>
      </c>
      <c r="DT208" s="3" t="str">
        <f>IF($A208="ADD",IF(NOT(ISBLANK(DS208)),_xlfn.XLOOKUP(DS208,br_pier_cap_type[lookupValue],br_pier_cap_type[lookupKey],"ERROR"),""), "")</f>
        <v/>
      </c>
      <c r="DV208" s="3" t="str">
        <f>IF($A208="ADD",IF(NOT(ISBLANK(DU208)),_xlfn.XLOOKUP(DU208,br_bearing_type[lookupValue],br_bearing_type[lookupKey],"ERROR"),""), "")</f>
        <v/>
      </c>
      <c r="DX208" s="3" t="str">
        <f>IF($A208="ADD",IF(NOT(ISBLANK(DW208)),_xlfn.XLOOKUP(DW208,br_pier_type[lookupValue],br_pier_type[lookupKey],"ERROR"),""), "")</f>
        <v/>
      </c>
      <c r="DZ208" s="3" t="str">
        <f>IF($A208="ADD",IF(NOT(ISBLANK(DY208)),_xlfn.XLOOKUP(DY208,br_pier_cap_type[lookupValue],br_pier_cap_type[lookupKey],"ERROR"),""), "")</f>
        <v/>
      </c>
      <c r="EB208" s="3" t="str">
        <f>IF($A208="ADD",IF(NOT(ISBLANK(EA208)),_xlfn.XLOOKUP(EA208,br_bearing_type[lookupValue],br_bearing_type[lookupKey],"ERROR"),""), "")</f>
        <v/>
      </c>
      <c r="EU208" s="6"/>
      <c r="EV208" s="6"/>
      <c r="EW208" s="6"/>
      <c r="EX208" s="6"/>
      <c r="EY208" s="6"/>
      <c r="EZ208" s="6"/>
      <c r="FA208" s="6"/>
      <c r="FB208" s="6"/>
      <c r="FC208" s="6"/>
      <c r="FD208" s="6"/>
      <c r="FE208" s="6"/>
      <c r="FF208" s="6"/>
      <c r="FG208" s="6"/>
      <c r="FH208" s="6"/>
      <c r="FI208" s="6"/>
      <c r="FJ208" s="6"/>
      <c r="FK208" s="6"/>
      <c r="FL208" s="6"/>
      <c r="FM208" s="6"/>
      <c r="FN208" s="6"/>
      <c r="FO208" s="6"/>
      <c r="FP208" s="6"/>
      <c r="FQ208" s="6"/>
      <c r="FR208" s="6"/>
      <c r="HU208" s="4"/>
      <c r="HX208" s="8"/>
      <c r="HY208" s="8"/>
      <c r="HZ208" s="4" t="str">
        <f t="shared" ca="1" si="9"/>
        <v/>
      </c>
      <c r="IA208" s="3" t="str">
        <f t="shared" si="10"/>
        <v/>
      </c>
      <c r="IB208" s="3" t="str">
        <f>IF($A208="","",IF((AND($A208="ADD",OR(IA208="",IA208="Local Authority"))),"L",(_xlfn.XLOOKUP(IA208,asset_owner[lookupValue],asset_owner[lookupKey],""))))</f>
        <v/>
      </c>
      <c r="IC208" s="9"/>
      <c r="IF208" s="8" t="str">
        <f t="shared" si="11"/>
        <v/>
      </c>
      <c r="IG208" s="7"/>
    </row>
    <row r="209" spans="2:241" x14ac:dyDescent="0.25">
      <c r="B209" s="5"/>
      <c r="C209" s="5"/>
      <c r="D209" s="6"/>
      <c r="E209" s="6"/>
      <c r="H209" s="3" t="str">
        <f>IF($A209="ADD",IF(NOT(ISBLANK(G209)),_xlfn.XLOOKUP(G209,br_found_type[lookupValue],br_found_type[lookupKey],"ERROR"),""), "")</f>
        <v/>
      </c>
      <c r="I209" s="4"/>
      <c r="K209" s="4"/>
      <c r="M209" s="3" t="str">
        <f>IF($A209="ADD",IF(NOT(ISBLANK(L209)),_xlfn.XLOOKUP(L209,br_found_mat[lookupValue],br_found_mat[lookupKey],"ERROR"),""), "")</f>
        <v/>
      </c>
      <c r="O209" s="3" t="str">
        <f>IF($A209="ADD",IF(NOT(ISBLANK(N209)),_xlfn.XLOOKUP(N209,found_cast_type[lookupValue],found_cast_type[lookupKey],"ERROR"),""), "")</f>
        <v/>
      </c>
      <c r="P209" s="4"/>
      <c r="R209" s="3" t="str">
        <f>IF($A209="ADD",IF(NOT(ISBLANK(Q209)),_xlfn.XLOOKUP(Q209,br_paint_system[lookupValue],br_paint_system[lookupKey],"ERROR"),""), "")</f>
        <v/>
      </c>
      <c r="T209" s="3" t="str">
        <f>IF($A209="ADD",IF(NOT(ISBLANK(S209)),_xlfn.XLOOKUP(S209,br_pier_type[lookupValue],br_pier_type[lookupKey],"ERROR"),""), "")</f>
        <v/>
      </c>
      <c r="V209" s="3" t="str">
        <f>IF($A209="ADD",IF(NOT(ISBLANK(U209)),_xlfn.XLOOKUP(U209,br_pier_cap_type[lookupValue],br_pier_cap_type[lookupKey],"ERROR"),""), "")</f>
        <v/>
      </c>
      <c r="X209" s="3" t="str">
        <f>IF($A209="ADD",IF(NOT(ISBLANK(W209)),_xlfn.XLOOKUP(W209,br_bearing_type[lookupValue],br_bearing_type[lookupKey],"ERROR"),""), "")</f>
        <v/>
      </c>
      <c r="Z209" s="3" t="str">
        <f>IF($A209="ADD",IF(NOT(ISBLANK(Y209)),_xlfn.XLOOKUP(Y209,br_pier_type[lookupValue],br_pier_type[lookupKey],"ERROR"),""), "")</f>
        <v/>
      </c>
      <c r="AB209" s="3" t="str">
        <f>IF($A209="ADD",IF(NOT(ISBLANK(AA209)),_xlfn.XLOOKUP(AA209,br_pier_cap_type[lookupValue],br_pier_cap_type[lookupKey],"ERROR"),""), "")</f>
        <v/>
      </c>
      <c r="AD209" s="3" t="str">
        <f>IF($A209="ADD",IF(NOT(ISBLANK(AC209)),_xlfn.XLOOKUP(AC209,br_bearing_type[lookupValue],br_bearing_type[lookupKey],"ERROR"),""), "")</f>
        <v/>
      </c>
      <c r="AF209" s="3" t="str">
        <f>IF($A209="ADD",IF(NOT(ISBLANK(AE209)),_xlfn.XLOOKUP(AE209,br_pier_type[lookupValue],br_pier_type[lookupKey],"ERROR"),""), "")</f>
        <v/>
      </c>
      <c r="AH209" s="3" t="str">
        <f>IF($A209="ADD",IF(NOT(ISBLANK(AG209)),_xlfn.XLOOKUP(AG209,br_pier_cap_type[lookupValue],br_pier_cap_type[lookupKey],"ERROR"),""), "")</f>
        <v/>
      </c>
      <c r="AJ209" s="3" t="str">
        <f>IF($A209="ADD",IF(NOT(ISBLANK(AI209)),_xlfn.XLOOKUP(AI209,br_bearing_type[lookupValue],br_bearing_type[lookupKey],"ERROR"),""), "")</f>
        <v/>
      </c>
      <c r="AL209" s="3" t="str">
        <f>IF($A209="ADD",IF(NOT(ISBLANK(AK209)),_xlfn.XLOOKUP(AK209,br_pier_type[lookupValue],br_pier_type[lookupKey],"ERROR"),""), "")</f>
        <v/>
      </c>
      <c r="AN209" s="3" t="str">
        <f>IF($A209="ADD",IF(NOT(ISBLANK(AM209)),_xlfn.XLOOKUP(AM209,br_pier_cap_type[lookupValue],br_pier_cap_type[lookupKey],"ERROR"),""), "")</f>
        <v/>
      </c>
      <c r="AP209" s="3" t="str">
        <f>IF($A209="ADD",IF(NOT(ISBLANK(AO209)),_xlfn.XLOOKUP(AO209,br_bearing_type[lookupValue],br_bearing_type[lookupKey],"ERROR"),""), "")</f>
        <v/>
      </c>
      <c r="AR209" s="3" t="str">
        <f>IF($A209="ADD",IF(NOT(ISBLANK(AQ209)),_xlfn.XLOOKUP(AQ209,br_pier_type[lookupValue],br_pier_type[lookupKey],"ERROR"),""), "")</f>
        <v/>
      </c>
      <c r="AT209" s="3" t="str">
        <f>IF($A209="ADD",IF(NOT(ISBLANK(AS209)),_xlfn.XLOOKUP(AS209,br_pier_cap_type[lookupValue],br_pier_cap_type[lookupKey],"ERROR"),""), "")</f>
        <v/>
      </c>
      <c r="AV209" s="3" t="str">
        <f>IF($A209="ADD",IF(NOT(ISBLANK(AU209)),_xlfn.XLOOKUP(AU209,br_bearing_type[lookupValue],br_bearing_type[lookupKey],"ERROR"),""), "")</f>
        <v/>
      </c>
      <c r="AX209" s="3" t="str">
        <f>IF($A209="ADD",IF(NOT(ISBLANK(AW209)),_xlfn.XLOOKUP(AW209,br_pier_type[lookupValue],br_pier_type[lookupKey],"ERROR"),""), "")</f>
        <v/>
      </c>
      <c r="AZ209" s="3" t="str">
        <f>IF($A209="ADD",IF(NOT(ISBLANK(AY209)),_xlfn.XLOOKUP(AY209,br_pier_cap_type[lookupValue],br_pier_cap_type[lookupKey],"ERROR"),""), "")</f>
        <v/>
      </c>
      <c r="BB209" s="3" t="str">
        <f>IF($A209="ADD",IF(NOT(ISBLANK(BA209)),_xlfn.XLOOKUP(BA209,br_bearing_type[lookupValue],br_bearing_type[lookupKey],"ERROR"),""), "")</f>
        <v/>
      </c>
      <c r="BD209" s="3" t="str">
        <f>IF($A209="ADD",IF(NOT(ISBLANK(BC209)),_xlfn.XLOOKUP(BC209,br_pier_type[lookupValue],br_pier_type[lookupKey],"ERROR"),""), "")</f>
        <v/>
      </c>
      <c r="BF209" s="3" t="str">
        <f>IF($A209="ADD",IF(NOT(ISBLANK(BE209)),_xlfn.XLOOKUP(BE209,br_pier_cap_type[lookupValue],br_pier_cap_type[lookupKey],"ERROR"),""), "")</f>
        <v/>
      </c>
      <c r="BH209" s="3" t="str">
        <f>IF($A209="ADD",IF(NOT(ISBLANK(BG209)),_xlfn.XLOOKUP(BG209,br_bearing_type[lookupValue],br_bearing_type[lookupKey],"ERROR"),""), "")</f>
        <v/>
      </c>
      <c r="BJ209" s="3" t="str">
        <f>IF($A209="ADD",IF(NOT(ISBLANK(BI209)),_xlfn.XLOOKUP(BI209,br_pier_type[lookupValue],br_pier_type[lookupKey],"ERROR"),""), "")</f>
        <v/>
      </c>
      <c r="BL209" s="3" t="str">
        <f>IF($A209="ADD",IF(NOT(ISBLANK(BK209)),_xlfn.XLOOKUP(BK209,br_pier_cap_type[lookupValue],br_pier_cap_type[lookupKey],"ERROR"),""), "")</f>
        <v/>
      </c>
      <c r="BN209" s="3" t="str">
        <f>IF($A209="ADD",IF(NOT(ISBLANK(BM209)),_xlfn.XLOOKUP(BM209,br_bearing_type[lookupValue],br_bearing_type[lookupKey],"ERROR"),""), "")</f>
        <v/>
      </c>
      <c r="BP209" s="3" t="str">
        <f>IF($A209="ADD",IF(NOT(ISBLANK(BO209)),_xlfn.XLOOKUP(BO209,br_pier_type[lookupValue],br_pier_type[lookupKey],"ERROR"),""), "")</f>
        <v/>
      </c>
      <c r="BR209" s="3" t="str">
        <f>IF($A209="ADD",IF(NOT(ISBLANK(BQ209)),_xlfn.XLOOKUP(BQ209,br_pier_cap_type[lookupValue],br_pier_cap_type[lookupKey],"ERROR"),""), "")</f>
        <v/>
      </c>
      <c r="BT209" s="3" t="str">
        <f>IF($A209="ADD",IF(NOT(ISBLANK(BS209)),_xlfn.XLOOKUP(BS209,br_bearing_type[lookupValue],br_bearing_type[lookupKey],"ERROR"),""), "")</f>
        <v/>
      </c>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T209" s="3" t="str">
        <f>IF($A209="ADD",IF(NOT(ISBLANK(CS209)),_xlfn.XLOOKUP(CS209,br_pier_type[lookupValue],br_pier_type[lookupKey],"ERROR"),""), "")</f>
        <v/>
      </c>
      <c r="CV209" s="3" t="str">
        <f>IF($A209="ADD",IF(NOT(ISBLANK(CU209)),_xlfn.XLOOKUP(CU209,br_pier_cap_type[lookupValue],br_pier_cap_type[lookupKey],"ERROR"),""), "")</f>
        <v/>
      </c>
      <c r="CX209" s="3" t="str">
        <f>IF($A209="ADD",IF(NOT(ISBLANK(CW209)),_xlfn.XLOOKUP(CW209,br_bearing_type[lookupValue],br_bearing_type[lookupKey],"ERROR"),""), "")</f>
        <v/>
      </c>
      <c r="CZ209" s="3" t="str">
        <f>IF($A209="ADD",IF(NOT(ISBLANK(CY209)),_xlfn.XLOOKUP(CY209,br_pier_type[lookupValue],br_pier_type[lookupKey],"ERROR"),""), "")</f>
        <v/>
      </c>
      <c r="DB209" s="3" t="str">
        <f>IF($A209="ADD",IF(NOT(ISBLANK(DA209)),_xlfn.XLOOKUP(DA209,br_pier_cap_type[lookupValue],br_pier_cap_type[lookupKey],"ERROR"),""), "")</f>
        <v/>
      </c>
      <c r="DD209" s="3" t="str">
        <f>IF($A209="ADD",IF(NOT(ISBLANK(DC209)),_xlfn.XLOOKUP(DC209,br_bearing_type[lookupValue],br_bearing_type[lookupKey],"ERROR"),""), "")</f>
        <v/>
      </c>
      <c r="DF209" s="3" t="str">
        <f>IF($A209="ADD",IF(NOT(ISBLANK(DE209)),_xlfn.XLOOKUP(DE209,br_pier_type[lookupValue],br_pier_type[lookupKey],"ERROR"),""), "")</f>
        <v/>
      </c>
      <c r="DH209" s="3" t="str">
        <f>IF($A209="ADD",IF(NOT(ISBLANK(DG209)),_xlfn.XLOOKUP(DG209,br_pier_cap_type[lookupValue],br_pier_cap_type[lookupKey],"ERROR"),""), "")</f>
        <v/>
      </c>
      <c r="DJ209" s="3" t="str">
        <f>IF($A209="ADD",IF(NOT(ISBLANK(DI209)),_xlfn.XLOOKUP(DI209,br_bearing_type[lookupValue],br_bearing_type[lookupKey],"ERROR"),""), "")</f>
        <v/>
      </c>
      <c r="DL209" s="3" t="str">
        <f>IF($A209="ADD",IF(NOT(ISBLANK(DK209)),_xlfn.XLOOKUP(DK209,br_pier_type[lookupValue],br_pier_type[lookupKey],"ERROR"),""), "")</f>
        <v/>
      </c>
      <c r="DN209" s="3" t="str">
        <f>IF($A209="ADD",IF(NOT(ISBLANK(DM209)),_xlfn.XLOOKUP(DM209,br_pier_cap_type[lookupValue],br_pier_cap_type[lookupKey],"ERROR"),""), "")</f>
        <v/>
      </c>
      <c r="DP209" s="3" t="str">
        <f>IF($A209="ADD",IF(NOT(ISBLANK(DO209)),_xlfn.XLOOKUP(DO209,br_bearing_type[lookupValue],br_bearing_type[lookupKey],"ERROR"),""), "")</f>
        <v/>
      </c>
      <c r="DR209" s="3" t="str">
        <f>IF($A209="ADD",IF(NOT(ISBLANK(DQ209)),_xlfn.XLOOKUP(DQ209,br_pier_type[lookupValue],br_pier_type[lookupKey],"ERROR"),""), "")</f>
        <v/>
      </c>
      <c r="DT209" s="3" t="str">
        <f>IF($A209="ADD",IF(NOT(ISBLANK(DS209)),_xlfn.XLOOKUP(DS209,br_pier_cap_type[lookupValue],br_pier_cap_type[lookupKey],"ERROR"),""), "")</f>
        <v/>
      </c>
      <c r="DV209" s="3" t="str">
        <f>IF($A209="ADD",IF(NOT(ISBLANK(DU209)),_xlfn.XLOOKUP(DU209,br_bearing_type[lookupValue],br_bearing_type[lookupKey],"ERROR"),""), "")</f>
        <v/>
      </c>
      <c r="DX209" s="3" t="str">
        <f>IF($A209="ADD",IF(NOT(ISBLANK(DW209)),_xlfn.XLOOKUP(DW209,br_pier_type[lookupValue],br_pier_type[lookupKey],"ERROR"),""), "")</f>
        <v/>
      </c>
      <c r="DZ209" s="3" t="str">
        <f>IF($A209="ADD",IF(NOT(ISBLANK(DY209)),_xlfn.XLOOKUP(DY209,br_pier_cap_type[lookupValue],br_pier_cap_type[lookupKey],"ERROR"),""), "")</f>
        <v/>
      </c>
      <c r="EB209" s="3" t="str">
        <f>IF($A209="ADD",IF(NOT(ISBLANK(EA209)),_xlfn.XLOOKUP(EA209,br_bearing_type[lookupValue],br_bearing_type[lookupKey],"ERROR"),""), "")</f>
        <v/>
      </c>
      <c r="EU209" s="6"/>
      <c r="EV209" s="6"/>
      <c r="EW209" s="6"/>
      <c r="EX209" s="6"/>
      <c r="EY209" s="6"/>
      <c r="EZ209" s="6"/>
      <c r="FA209" s="6"/>
      <c r="FB209" s="6"/>
      <c r="FC209" s="6"/>
      <c r="FD209" s="6"/>
      <c r="FE209" s="6"/>
      <c r="FF209" s="6"/>
      <c r="FG209" s="6"/>
      <c r="FH209" s="6"/>
      <c r="FI209" s="6"/>
      <c r="FJ209" s="6"/>
      <c r="FK209" s="6"/>
      <c r="FL209" s="6"/>
      <c r="FM209" s="6"/>
      <c r="FN209" s="6"/>
      <c r="FO209" s="6"/>
      <c r="FP209" s="6"/>
      <c r="FQ209" s="6"/>
      <c r="FR209" s="6"/>
      <c r="HU209" s="4"/>
      <c r="HX209" s="8"/>
      <c r="HY209" s="8"/>
      <c r="HZ209" s="4" t="str">
        <f t="shared" ca="1" si="9"/>
        <v/>
      </c>
      <c r="IA209" s="3" t="str">
        <f t="shared" si="10"/>
        <v/>
      </c>
      <c r="IB209" s="3" t="str">
        <f>IF($A209="","",IF((AND($A209="ADD",OR(IA209="",IA209="Local Authority"))),"L",(_xlfn.XLOOKUP(IA209,asset_owner[lookupValue],asset_owner[lookupKey],""))))</f>
        <v/>
      </c>
      <c r="IC209" s="9"/>
      <c r="IF209" s="8" t="str">
        <f t="shared" si="11"/>
        <v/>
      </c>
      <c r="IG209" s="7"/>
    </row>
    <row r="210" spans="2:241" x14ac:dyDescent="0.25">
      <c r="B210" s="5"/>
      <c r="C210" s="5"/>
      <c r="D210" s="6"/>
      <c r="E210" s="6"/>
      <c r="H210" s="3" t="str">
        <f>IF($A210="ADD",IF(NOT(ISBLANK(G210)),_xlfn.XLOOKUP(G210,br_found_type[lookupValue],br_found_type[lookupKey],"ERROR"),""), "")</f>
        <v/>
      </c>
      <c r="I210" s="4"/>
      <c r="K210" s="4"/>
      <c r="M210" s="3" t="str">
        <f>IF($A210="ADD",IF(NOT(ISBLANK(L210)),_xlfn.XLOOKUP(L210,br_found_mat[lookupValue],br_found_mat[lookupKey],"ERROR"),""), "")</f>
        <v/>
      </c>
      <c r="O210" s="3" t="str">
        <f>IF($A210="ADD",IF(NOT(ISBLANK(N210)),_xlfn.XLOOKUP(N210,found_cast_type[lookupValue],found_cast_type[lookupKey],"ERROR"),""), "")</f>
        <v/>
      </c>
      <c r="P210" s="4"/>
      <c r="R210" s="3" t="str">
        <f>IF($A210="ADD",IF(NOT(ISBLANK(Q210)),_xlfn.XLOOKUP(Q210,br_paint_system[lookupValue],br_paint_system[lookupKey],"ERROR"),""), "")</f>
        <v/>
      </c>
      <c r="T210" s="3" t="str">
        <f>IF($A210="ADD",IF(NOT(ISBLANK(S210)),_xlfn.XLOOKUP(S210,br_pier_type[lookupValue],br_pier_type[lookupKey],"ERROR"),""), "")</f>
        <v/>
      </c>
      <c r="V210" s="3" t="str">
        <f>IF($A210="ADD",IF(NOT(ISBLANK(U210)),_xlfn.XLOOKUP(U210,br_pier_cap_type[lookupValue],br_pier_cap_type[lookupKey],"ERROR"),""), "")</f>
        <v/>
      </c>
      <c r="X210" s="3" t="str">
        <f>IF($A210="ADD",IF(NOT(ISBLANK(W210)),_xlfn.XLOOKUP(W210,br_bearing_type[lookupValue],br_bearing_type[lookupKey],"ERROR"),""), "")</f>
        <v/>
      </c>
      <c r="Z210" s="3" t="str">
        <f>IF($A210="ADD",IF(NOT(ISBLANK(Y210)),_xlfn.XLOOKUP(Y210,br_pier_type[lookupValue],br_pier_type[lookupKey],"ERROR"),""), "")</f>
        <v/>
      </c>
      <c r="AB210" s="3" t="str">
        <f>IF($A210="ADD",IF(NOT(ISBLANK(AA210)),_xlfn.XLOOKUP(AA210,br_pier_cap_type[lookupValue],br_pier_cap_type[lookupKey],"ERROR"),""), "")</f>
        <v/>
      </c>
      <c r="AD210" s="3" t="str">
        <f>IF($A210="ADD",IF(NOT(ISBLANK(AC210)),_xlfn.XLOOKUP(AC210,br_bearing_type[lookupValue],br_bearing_type[lookupKey],"ERROR"),""), "")</f>
        <v/>
      </c>
      <c r="AF210" s="3" t="str">
        <f>IF($A210="ADD",IF(NOT(ISBLANK(AE210)),_xlfn.XLOOKUP(AE210,br_pier_type[lookupValue],br_pier_type[lookupKey],"ERROR"),""), "")</f>
        <v/>
      </c>
      <c r="AH210" s="3" t="str">
        <f>IF($A210="ADD",IF(NOT(ISBLANK(AG210)),_xlfn.XLOOKUP(AG210,br_pier_cap_type[lookupValue],br_pier_cap_type[lookupKey],"ERROR"),""), "")</f>
        <v/>
      </c>
      <c r="AJ210" s="3" t="str">
        <f>IF($A210="ADD",IF(NOT(ISBLANK(AI210)),_xlfn.XLOOKUP(AI210,br_bearing_type[lookupValue],br_bearing_type[lookupKey],"ERROR"),""), "")</f>
        <v/>
      </c>
      <c r="AL210" s="3" t="str">
        <f>IF($A210="ADD",IF(NOT(ISBLANK(AK210)),_xlfn.XLOOKUP(AK210,br_pier_type[lookupValue],br_pier_type[lookupKey],"ERROR"),""), "")</f>
        <v/>
      </c>
      <c r="AN210" s="3" t="str">
        <f>IF($A210="ADD",IF(NOT(ISBLANK(AM210)),_xlfn.XLOOKUP(AM210,br_pier_cap_type[lookupValue],br_pier_cap_type[lookupKey],"ERROR"),""), "")</f>
        <v/>
      </c>
      <c r="AP210" s="3" t="str">
        <f>IF($A210="ADD",IF(NOT(ISBLANK(AO210)),_xlfn.XLOOKUP(AO210,br_bearing_type[lookupValue],br_bearing_type[lookupKey],"ERROR"),""), "")</f>
        <v/>
      </c>
      <c r="AR210" s="3" t="str">
        <f>IF($A210="ADD",IF(NOT(ISBLANK(AQ210)),_xlfn.XLOOKUP(AQ210,br_pier_type[lookupValue],br_pier_type[lookupKey],"ERROR"),""), "")</f>
        <v/>
      </c>
      <c r="AT210" s="3" t="str">
        <f>IF($A210="ADD",IF(NOT(ISBLANK(AS210)),_xlfn.XLOOKUP(AS210,br_pier_cap_type[lookupValue],br_pier_cap_type[lookupKey],"ERROR"),""), "")</f>
        <v/>
      </c>
      <c r="AV210" s="3" t="str">
        <f>IF($A210="ADD",IF(NOT(ISBLANK(AU210)),_xlfn.XLOOKUP(AU210,br_bearing_type[lookupValue],br_bearing_type[lookupKey],"ERROR"),""), "")</f>
        <v/>
      </c>
      <c r="AX210" s="3" t="str">
        <f>IF($A210="ADD",IF(NOT(ISBLANK(AW210)),_xlfn.XLOOKUP(AW210,br_pier_type[lookupValue],br_pier_type[lookupKey],"ERROR"),""), "")</f>
        <v/>
      </c>
      <c r="AZ210" s="3" t="str">
        <f>IF($A210="ADD",IF(NOT(ISBLANK(AY210)),_xlfn.XLOOKUP(AY210,br_pier_cap_type[lookupValue],br_pier_cap_type[lookupKey],"ERROR"),""), "")</f>
        <v/>
      </c>
      <c r="BB210" s="3" t="str">
        <f>IF($A210="ADD",IF(NOT(ISBLANK(BA210)),_xlfn.XLOOKUP(BA210,br_bearing_type[lookupValue],br_bearing_type[lookupKey],"ERROR"),""), "")</f>
        <v/>
      </c>
      <c r="BD210" s="3" t="str">
        <f>IF($A210="ADD",IF(NOT(ISBLANK(BC210)),_xlfn.XLOOKUP(BC210,br_pier_type[lookupValue],br_pier_type[lookupKey],"ERROR"),""), "")</f>
        <v/>
      </c>
      <c r="BF210" s="3" t="str">
        <f>IF($A210="ADD",IF(NOT(ISBLANK(BE210)),_xlfn.XLOOKUP(BE210,br_pier_cap_type[lookupValue],br_pier_cap_type[lookupKey],"ERROR"),""), "")</f>
        <v/>
      </c>
      <c r="BH210" s="3" t="str">
        <f>IF($A210="ADD",IF(NOT(ISBLANK(BG210)),_xlfn.XLOOKUP(BG210,br_bearing_type[lookupValue],br_bearing_type[lookupKey],"ERROR"),""), "")</f>
        <v/>
      </c>
      <c r="BJ210" s="3" t="str">
        <f>IF($A210="ADD",IF(NOT(ISBLANK(BI210)),_xlfn.XLOOKUP(BI210,br_pier_type[lookupValue],br_pier_type[lookupKey],"ERROR"),""), "")</f>
        <v/>
      </c>
      <c r="BL210" s="3" t="str">
        <f>IF($A210="ADD",IF(NOT(ISBLANK(BK210)),_xlfn.XLOOKUP(BK210,br_pier_cap_type[lookupValue],br_pier_cap_type[lookupKey],"ERROR"),""), "")</f>
        <v/>
      </c>
      <c r="BN210" s="3" t="str">
        <f>IF($A210="ADD",IF(NOT(ISBLANK(BM210)),_xlfn.XLOOKUP(BM210,br_bearing_type[lookupValue],br_bearing_type[lookupKey],"ERROR"),""), "")</f>
        <v/>
      </c>
      <c r="BP210" s="3" t="str">
        <f>IF($A210="ADD",IF(NOT(ISBLANK(BO210)),_xlfn.XLOOKUP(BO210,br_pier_type[lookupValue],br_pier_type[lookupKey],"ERROR"),""), "")</f>
        <v/>
      </c>
      <c r="BR210" s="3" t="str">
        <f>IF($A210="ADD",IF(NOT(ISBLANK(BQ210)),_xlfn.XLOOKUP(BQ210,br_pier_cap_type[lookupValue],br_pier_cap_type[lookupKey],"ERROR"),""), "")</f>
        <v/>
      </c>
      <c r="BT210" s="3" t="str">
        <f>IF($A210="ADD",IF(NOT(ISBLANK(BS210)),_xlfn.XLOOKUP(BS210,br_bearing_type[lookupValue],br_bearing_type[lookupKey],"ERROR"),""), "")</f>
        <v/>
      </c>
      <c r="BU210" s="6"/>
      <c r="BV210" s="6"/>
      <c r="BW210" s="6"/>
      <c r="BX210" s="6"/>
      <c r="BY210" s="6"/>
      <c r="BZ210" s="6"/>
      <c r="CA210" s="6"/>
      <c r="CB210" s="6"/>
      <c r="CC210" s="6"/>
      <c r="CD210" s="6"/>
      <c r="CE210" s="6"/>
      <c r="CF210" s="6"/>
      <c r="CG210" s="6"/>
      <c r="CH210" s="6"/>
      <c r="CI210" s="6"/>
      <c r="CJ210" s="6"/>
      <c r="CK210" s="6"/>
      <c r="CL210" s="6"/>
      <c r="CM210" s="6"/>
      <c r="CN210" s="6"/>
      <c r="CO210" s="6"/>
      <c r="CP210" s="6"/>
      <c r="CQ210" s="6"/>
      <c r="CR210" s="6"/>
      <c r="CT210" s="3" t="str">
        <f>IF($A210="ADD",IF(NOT(ISBLANK(CS210)),_xlfn.XLOOKUP(CS210,br_pier_type[lookupValue],br_pier_type[lookupKey],"ERROR"),""), "")</f>
        <v/>
      </c>
      <c r="CV210" s="3" t="str">
        <f>IF($A210="ADD",IF(NOT(ISBLANK(CU210)),_xlfn.XLOOKUP(CU210,br_pier_cap_type[lookupValue],br_pier_cap_type[lookupKey],"ERROR"),""), "")</f>
        <v/>
      </c>
      <c r="CX210" s="3" t="str">
        <f>IF($A210="ADD",IF(NOT(ISBLANK(CW210)),_xlfn.XLOOKUP(CW210,br_bearing_type[lookupValue],br_bearing_type[lookupKey],"ERROR"),""), "")</f>
        <v/>
      </c>
      <c r="CZ210" s="3" t="str">
        <f>IF($A210="ADD",IF(NOT(ISBLANK(CY210)),_xlfn.XLOOKUP(CY210,br_pier_type[lookupValue],br_pier_type[lookupKey],"ERROR"),""), "")</f>
        <v/>
      </c>
      <c r="DB210" s="3" t="str">
        <f>IF($A210="ADD",IF(NOT(ISBLANK(DA210)),_xlfn.XLOOKUP(DA210,br_pier_cap_type[lookupValue],br_pier_cap_type[lookupKey],"ERROR"),""), "")</f>
        <v/>
      </c>
      <c r="DD210" s="3" t="str">
        <f>IF($A210="ADD",IF(NOT(ISBLANK(DC210)),_xlfn.XLOOKUP(DC210,br_bearing_type[lookupValue],br_bearing_type[lookupKey],"ERROR"),""), "")</f>
        <v/>
      </c>
      <c r="DF210" s="3" t="str">
        <f>IF($A210="ADD",IF(NOT(ISBLANK(DE210)),_xlfn.XLOOKUP(DE210,br_pier_type[lookupValue],br_pier_type[lookupKey],"ERROR"),""), "")</f>
        <v/>
      </c>
      <c r="DH210" s="3" t="str">
        <f>IF($A210="ADD",IF(NOT(ISBLANK(DG210)),_xlfn.XLOOKUP(DG210,br_pier_cap_type[lookupValue],br_pier_cap_type[lookupKey],"ERROR"),""), "")</f>
        <v/>
      </c>
      <c r="DJ210" s="3" t="str">
        <f>IF($A210="ADD",IF(NOT(ISBLANK(DI210)),_xlfn.XLOOKUP(DI210,br_bearing_type[lookupValue],br_bearing_type[lookupKey],"ERROR"),""), "")</f>
        <v/>
      </c>
      <c r="DL210" s="3" t="str">
        <f>IF($A210="ADD",IF(NOT(ISBLANK(DK210)),_xlfn.XLOOKUP(DK210,br_pier_type[lookupValue],br_pier_type[lookupKey],"ERROR"),""), "")</f>
        <v/>
      </c>
      <c r="DN210" s="3" t="str">
        <f>IF($A210="ADD",IF(NOT(ISBLANK(DM210)),_xlfn.XLOOKUP(DM210,br_pier_cap_type[lookupValue],br_pier_cap_type[lookupKey],"ERROR"),""), "")</f>
        <v/>
      </c>
      <c r="DP210" s="3" t="str">
        <f>IF($A210="ADD",IF(NOT(ISBLANK(DO210)),_xlfn.XLOOKUP(DO210,br_bearing_type[lookupValue],br_bearing_type[lookupKey],"ERROR"),""), "")</f>
        <v/>
      </c>
      <c r="DR210" s="3" t="str">
        <f>IF($A210="ADD",IF(NOT(ISBLANK(DQ210)),_xlfn.XLOOKUP(DQ210,br_pier_type[lookupValue],br_pier_type[lookupKey],"ERROR"),""), "")</f>
        <v/>
      </c>
      <c r="DT210" s="3" t="str">
        <f>IF($A210="ADD",IF(NOT(ISBLANK(DS210)),_xlfn.XLOOKUP(DS210,br_pier_cap_type[lookupValue],br_pier_cap_type[lookupKey],"ERROR"),""), "")</f>
        <v/>
      </c>
      <c r="DV210" s="3" t="str">
        <f>IF($A210="ADD",IF(NOT(ISBLANK(DU210)),_xlfn.XLOOKUP(DU210,br_bearing_type[lookupValue],br_bearing_type[lookupKey],"ERROR"),""), "")</f>
        <v/>
      </c>
      <c r="DX210" s="3" t="str">
        <f>IF($A210="ADD",IF(NOT(ISBLANK(DW210)),_xlfn.XLOOKUP(DW210,br_pier_type[lookupValue],br_pier_type[lookupKey],"ERROR"),""), "")</f>
        <v/>
      </c>
      <c r="DZ210" s="3" t="str">
        <f>IF($A210="ADD",IF(NOT(ISBLANK(DY210)),_xlfn.XLOOKUP(DY210,br_pier_cap_type[lookupValue],br_pier_cap_type[lookupKey],"ERROR"),""), "")</f>
        <v/>
      </c>
      <c r="EB210" s="3" t="str">
        <f>IF($A210="ADD",IF(NOT(ISBLANK(EA210)),_xlfn.XLOOKUP(EA210,br_bearing_type[lookupValue],br_bearing_type[lookupKey],"ERROR"),""), "")</f>
        <v/>
      </c>
      <c r="EU210" s="6"/>
      <c r="EV210" s="6"/>
      <c r="EW210" s="6"/>
      <c r="EX210" s="6"/>
      <c r="EY210" s="6"/>
      <c r="EZ210" s="6"/>
      <c r="FA210" s="6"/>
      <c r="FB210" s="6"/>
      <c r="FC210" s="6"/>
      <c r="FD210" s="6"/>
      <c r="FE210" s="6"/>
      <c r="FF210" s="6"/>
      <c r="FG210" s="6"/>
      <c r="FH210" s="6"/>
      <c r="FI210" s="6"/>
      <c r="FJ210" s="6"/>
      <c r="FK210" s="6"/>
      <c r="FL210" s="6"/>
      <c r="FM210" s="6"/>
      <c r="FN210" s="6"/>
      <c r="FO210" s="6"/>
      <c r="FP210" s="6"/>
      <c r="FQ210" s="6"/>
      <c r="FR210" s="6"/>
      <c r="HU210" s="4"/>
      <c r="HX210" s="8"/>
      <c r="HY210" s="8"/>
      <c r="HZ210" s="4" t="str">
        <f t="shared" ca="1" si="9"/>
        <v/>
      </c>
      <c r="IA210" s="3" t="str">
        <f t="shared" si="10"/>
        <v/>
      </c>
      <c r="IB210" s="3" t="str">
        <f>IF($A210="","",IF((AND($A210="ADD",OR(IA210="",IA210="Local Authority"))),"L",(_xlfn.XLOOKUP(IA210,asset_owner[lookupValue],asset_owner[lookupKey],""))))</f>
        <v/>
      </c>
      <c r="IC210" s="9"/>
      <c r="IF210" s="8" t="str">
        <f t="shared" si="11"/>
        <v/>
      </c>
      <c r="IG210" s="7"/>
    </row>
    <row r="211" spans="2:241" x14ac:dyDescent="0.25">
      <c r="B211" s="5"/>
      <c r="C211" s="5"/>
      <c r="D211" s="6"/>
      <c r="E211" s="6"/>
      <c r="H211" s="3" t="str">
        <f>IF($A211="ADD",IF(NOT(ISBLANK(G211)),_xlfn.XLOOKUP(G211,br_found_type[lookupValue],br_found_type[lookupKey],"ERROR"),""), "")</f>
        <v/>
      </c>
      <c r="I211" s="4"/>
      <c r="K211" s="4"/>
      <c r="M211" s="3" t="str">
        <f>IF($A211="ADD",IF(NOT(ISBLANK(L211)),_xlfn.XLOOKUP(L211,br_found_mat[lookupValue],br_found_mat[lookupKey],"ERROR"),""), "")</f>
        <v/>
      </c>
      <c r="O211" s="3" t="str">
        <f>IF($A211="ADD",IF(NOT(ISBLANK(N211)),_xlfn.XLOOKUP(N211,found_cast_type[lookupValue],found_cast_type[lookupKey],"ERROR"),""), "")</f>
        <v/>
      </c>
      <c r="P211" s="4"/>
      <c r="R211" s="3" t="str">
        <f>IF($A211="ADD",IF(NOT(ISBLANK(Q211)),_xlfn.XLOOKUP(Q211,br_paint_system[lookupValue],br_paint_system[lookupKey],"ERROR"),""), "")</f>
        <v/>
      </c>
      <c r="T211" s="3" t="str">
        <f>IF($A211="ADD",IF(NOT(ISBLANK(S211)),_xlfn.XLOOKUP(S211,br_pier_type[lookupValue],br_pier_type[lookupKey],"ERROR"),""), "")</f>
        <v/>
      </c>
      <c r="V211" s="3" t="str">
        <f>IF($A211="ADD",IF(NOT(ISBLANK(U211)),_xlfn.XLOOKUP(U211,br_pier_cap_type[lookupValue],br_pier_cap_type[lookupKey],"ERROR"),""), "")</f>
        <v/>
      </c>
      <c r="X211" s="3" t="str">
        <f>IF($A211="ADD",IF(NOT(ISBLANK(W211)),_xlfn.XLOOKUP(W211,br_bearing_type[lookupValue],br_bearing_type[lookupKey],"ERROR"),""), "")</f>
        <v/>
      </c>
      <c r="Z211" s="3" t="str">
        <f>IF($A211="ADD",IF(NOT(ISBLANK(Y211)),_xlfn.XLOOKUP(Y211,br_pier_type[lookupValue],br_pier_type[lookupKey],"ERROR"),""), "")</f>
        <v/>
      </c>
      <c r="AB211" s="3" t="str">
        <f>IF($A211="ADD",IF(NOT(ISBLANK(AA211)),_xlfn.XLOOKUP(AA211,br_pier_cap_type[lookupValue],br_pier_cap_type[lookupKey],"ERROR"),""), "")</f>
        <v/>
      </c>
      <c r="AD211" s="3" t="str">
        <f>IF($A211="ADD",IF(NOT(ISBLANK(AC211)),_xlfn.XLOOKUP(AC211,br_bearing_type[lookupValue],br_bearing_type[lookupKey],"ERROR"),""), "")</f>
        <v/>
      </c>
      <c r="AF211" s="3" t="str">
        <f>IF($A211="ADD",IF(NOT(ISBLANK(AE211)),_xlfn.XLOOKUP(AE211,br_pier_type[lookupValue],br_pier_type[lookupKey],"ERROR"),""), "")</f>
        <v/>
      </c>
      <c r="AH211" s="3" t="str">
        <f>IF($A211="ADD",IF(NOT(ISBLANK(AG211)),_xlfn.XLOOKUP(AG211,br_pier_cap_type[lookupValue],br_pier_cap_type[lookupKey],"ERROR"),""), "")</f>
        <v/>
      </c>
      <c r="AJ211" s="3" t="str">
        <f>IF($A211="ADD",IF(NOT(ISBLANK(AI211)),_xlfn.XLOOKUP(AI211,br_bearing_type[lookupValue],br_bearing_type[lookupKey],"ERROR"),""), "")</f>
        <v/>
      </c>
      <c r="AL211" s="3" t="str">
        <f>IF($A211="ADD",IF(NOT(ISBLANK(AK211)),_xlfn.XLOOKUP(AK211,br_pier_type[lookupValue],br_pier_type[lookupKey],"ERROR"),""), "")</f>
        <v/>
      </c>
      <c r="AN211" s="3" t="str">
        <f>IF($A211="ADD",IF(NOT(ISBLANK(AM211)),_xlfn.XLOOKUP(AM211,br_pier_cap_type[lookupValue],br_pier_cap_type[lookupKey],"ERROR"),""), "")</f>
        <v/>
      </c>
      <c r="AP211" s="3" t="str">
        <f>IF($A211="ADD",IF(NOT(ISBLANK(AO211)),_xlfn.XLOOKUP(AO211,br_bearing_type[lookupValue],br_bearing_type[lookupKey],"ERROR"),""), "")</f>
        <v/>
      </c>
      <c r="AR211" s="3" t="str">
        <f>IF($A211="ADD",IF(NOT(ISBLANK(AQ211)),_xlfn.XLOOKUP(AQ211,br_pier_type[lookupValue],br_pier_type[lookupKey],"ERROR"),""), "")</f>
        <v/>
      </c>
      <c r="AT211" s="3" t="str">
        <f>IF($A211="ADD",IF(NOT(ISBLANK(AS211)),_xlfn.XLOOKUP(AS211,br_pier_cap_type[lookupValue],br_pier_cap_type[lookupKey],"ERROR"),""), "")</f>
        <v/>
      </c>
      <c r="AV211" s="3" t="str">
        <f>IF($A211="ADD",IF(NOT(ISBLANK(AU211)),_xlfn.XLOOKUP(AU211,br_bearing_type[lookupValue],br_bearing_type[lookupKey],"ERROR"),""), "")</f>
        <v/>
      </c>
      <c r="AX211" s="3" t="str">
        <f>IF($A211="ADD",IF(NOT(ISBLANK(AW211)),_xlfn.XLOOKUP(AW211,br_pier_type[lookupValue],br_pier_type[lookupKey],"ERROR"),""), "")</f>
        <v/>
      </c>
      <c r="AZ211" s="3" t="str">
        <f>IF($A211="ADD",IF(NOT(ISBLANK(AY211)),_xlfn.XLOOKUP(AY211,br_pier_cap_type[lookupValue],br_pier_cap_type[lookupKey],"ERROR"),""), "")</f>
        <v/>
      </c>
      <c r="BB211" s="3" t="str">
        <f>IF($A211="ADD",IF(NOT(ISBLANK(BA211)),_xlfn.XLOOKUP(BA211,br_bearing_type[lookupValue],br_bearing_type[lookupKey],"ERROR"),""), "")</f>
        <v/>
      </c>
      <c r="BD211" s="3" t="str">
        <f>IF($A211="ADD",IF(NOT(ISBLANK(BC211)),_xlfn.XLOOKUP(BC211,br_pier_type[lookupValue],br_pier_type[lookupKey],"ERROR"),""), "")</f>
        <v/>
      </c>
      <c r="BF211" s="3" t="str">
        <f>IF($A211="ADD",IF(NOT(ISBLANK(BE211)),_xlfn.XLOOKUP(BE211,br_pier_cap_type[lookupValue],br_pier_cap_type[lookupKey],"ERROR"),""), "")</f>
        <v/>
      </c>
      <c r="BH211" s="3" t="str">
        <f>IF($A211="ADD",IF(NOT(ISBLANK(BG211)),_xlfn.XLOOKUP(BG211,br_bearing_type[lookupValue],br_bearing_type[lookupKey],"ERROR"),""), "")</f>
        <v/>
      </c>
      <c r="BJ211" s="3" t="str">
        <f>IF($A211="ADD",IF(NOT(ISBLANK(BI211)),_xlfn.XLOOKUP(BI211,br_pier_type[lookupValue],br_pier_type[lookupKey],"ERROR"),""), "")</f>
        <v/>
      </c>
      <c r="BL211" s="3" t="str">
        <f>IF($A211="ADD",IF(NOT(ISBLANK(BK211)),_xlfn.XLOOKUP(BK211,br_pier_cap_type[lookupValue],br_pier_cap_type[lookupKey],"ERROR"),""), "")</f>
        <v/>
      </c>
      <c r="BN211" s="3" t="str">
        <f>IF($A211="ADD",IF(NOT(ISBLANK(BM211)),_xlfn.XLOOKUP(BM211,br_bearing_type[lookupValue],br_bearing_type[lookupKey],"ERROR"),""), "")</f>
        <v/>
      </c>
      <c r="BP211" s="3" t="str">
        <f>IF($A211="ADD",IF(NOT(ISBLANK(BO211)),_xlfn.XLOOKUP(BO211,br_pier_type[lookupValue],br_pier_type[lookupKey],"ERROR"),""), "")</f>
        <v/>
      </c>
      <c r="BR211" s="3" t="str">
        <f>IF($A211="ADD",IF(NOT(ISBLANK(BQ211)),_xlfn.XLOOKUP(BQ211,br_pier_cap_type[lookupValue],br_pier_cap_type[lookupKey],"ERROR"),""), "")</f>
        <v/>
      </c>
      <c r="BT211" s="3" t="str">
        <f>IF($A211="ADD",IF(NOT(ISBLANK(BS211)),_xlfn.XLOOKUP(BS211,br_bearing_type[lookupValue],br_bearing_type[lookupKey],"ERROR"),""), "")</f>
        <v/>
      </c>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T211" s="3" t="str">
        <f>IF($A211="ADD",IF(NOT(ISBLANK(CS211)),_xlfn.XLOOKUP(CS211,br_pier_type[lookupValue],br_pier_type[lookupKey],"ERROR"),""), "")</f>
        <v/>
      </c>
      <c r="CV211" s="3" t="str">
        <f>IF($A211="ADD",IF(NOT(ISBLANK(CU211)),_xlfn.XLOOKUP(CU211,br_pier_cap_type[lookupValue],br_pier_cap_type[lookupKey],"ERROR"),""), "")</f>
        <v/>
      </c>
      <c r="CX211" s="3" t="str">
        <f>IF($A211="ADD",IF(NOT(ISBLANK(CW211)),_xlfn.XLOOKUP(CW211,br_bearing_type[lookupValue],br_bearing_type[lookupKey],"ERROR"),""), "")</f>
        <v/>
      </c>
      <c r="CZ211" s="3" t="str">
        <f>IF($A211="ADD",IF(NOT(ISBLANK(CY211)),_xlfn.XLOOKUP(CY211,br_pier_type[lookupValue],br_pier_type[lookupKey],"ERROR"),""), "")</f>
        <v/>
      </c>
      <c r="DB211" s="3" t="str">
        <f>IF($A211="ADD",IF(NOT(ISBLANK(DA211)),_xlfn.XLOOKUP(DA211,br_pier_cap_type[lookupValue],br_pier_cap_type[lookupKey],"ERROR"),""), "")</f>
        <v/>
      </c>
      <c r="DD211" s="3" t="str">
        <f>IF($A211="ADD",IF(NOT(ISBLANK(DC211)),_xlfn.XLOOKUP(DC211,br_bearing_type[lookupValue],br_bearing_type[lookupKey],"ERROR"),""), "")</f>
        <v/>
      </c>
      <c r="DF211" s="3" t="str">
        <f>IF($A211="ADD",IF(NOT(ISBLANK(DE211)),_xlfn.XLOOKUP(DE211,br_pier_type[lookupValue],br_pier_type[lookupKey],"ERROR"),""), "")</f>
        <v/>
      </c>
      <c r="DH211" s="3" t="str">
        <f>IF($A211="ADD",IF(NOT(ISBLANK(DG211)),_xlfn.XLOOKUP(DG211,br_pier_cap_type[lookupValue],br_pier_cap_type[lookupKey],"ERROR"),""), "")</f>
        <v/>
      </c>
      <c r="DJ211" s="3" t="str">
        <f>IF($A211="ADD",IF(NOT(ISBLANK(DI211)),_xlfn.XLOOKUP(DI211,br_bearing_type[lookupValue],br_bearing_type[lookupKey],"ERROR"),""), "")</f>
        <v/>
      </c>
      <c r="DL211" s="3" t="str">
        <f>IF($A211="ADD",IF(NOT(ISBLANK(DK211)),_xlfn.XLOOKUP(DK211,br_pier_type[lookupValue],br_pier_type[lookupKey],"ERROR"),""), "")</f>
        <v/>
      </c>
      <c r="DN211" s="3" t="str">
        <f>IF($A211="ADD",IF(NOT(ISBLANK(DM211)),_xlfn.XLOOKUP(DM211,br_pier_cap_type[lookupValue],br_pier_cap_type[lookupKey],"ERROR"),""), "")</f>
        <v/>
      </c>
      <c r="DP211" s="3" t="str">
        <f>IF($A211="ADD",IF(NOT(ISBLANK(DO211)),_xlfn.XLOOKUP(DO211,br_bearing_type[lookupValue],br_bearing_type[lookupKey],"ERROR"),""), "")</f>
        <v/>
      </c>
      <c r="DR211" s="3" t="str">
        <f>IF($A211="ADD",IF(NOT(ISBLANK(DQ211)),_xlfn.XLOOKUP(DQ211,br_pier_type[lookupValue],br_pier_type[lookupKey],"ERROR"),""), "")</f>
        <v/>
      </c>
      <c r="DT211" s="3" t="str">
        <f>IF($A211="ADD",IF(NOT(ISBLANK(DS211)),_xlfn.XLOOKUP(DS211,br_pier_cap_type[lookupValue],br_pier_cap_type[lookupKey],"ERROR"),""), "")</f>
        <v/>
      </c>
      <c r="DV211" s="3" t="str">
        <f>IF($A211="ADD",IF(NOT(ISBLANK(DU211)),_xlfn.XLOOKUP(DU211,br_bearing_type[lookupValue],br_bearing_type[lookupKey],"ERROR"),""), "")</f>
        <v/>
      </c>
      <c r="DX211" s="3" t="str">
        <f>IF($A211="ADD",IF(NOT(ISBLANK(DW211)),_xlfn.XLOOKUP(DW211,br_pier_type[lookupValue],br_pier_type[lookupKey],"ERROR"),""), "")</f>
        <v/>
      </c>
      <c r="DZ211" s="3" t="str">
        <f>IF($A211="ADD",IF(NOT(ISBLANK(DY211)),_xlfn.XLOOKUP(DY211,br_pier_cap_type[lookupValue],br_pier_cap_type[lookupKey],"ERROR"),""), "")</f>
        <v/>
      </c>
      <c r="EB211" s="3" t="str">
        <f>IF($A211="ADD",IF(NOT(ISBLANK(EA211)),_xlfn.XLOOKUP(EA211,br_bearing_type[lookupValue],br_bearing_type[lookupKey],"ERROR"),""), "")</f>
        <v/>
      </c>
      <c r="EU211" s="6"/>
      <c r="EV211" s="6"/>
      <c r="EW211" s="6"/>
      <c r="EX211" s="6"/>
      <c r="EY211" s="6"/>
      <c r="EZ211" s="6"/>
      <c r="FA211" s="6"/>
      <c r="FB211" s="6"/>
      <c r="FC211" s="6"/>
      <c r="FD211" s="6"/>
      <c r="FE211" s="6"/>
      <c r="FF211" s="6"/>
      <c r="FG211" s="6"/>
      <c r="FH211" s="6"/>
      <c r="FI211" s="6"/>
      <c r="FJ211" s="6"/>
      <c r="FK211" s="6"/>
      <c r="FL211" s="6"/>
      <c r="FM211" s="6"/>
      <c r="FN211" s="6"/>
      <c r="FO211" s="6"/>
      <c r="FP211" s="6"/>
      <c r="FQ211" s="6"/>
      <c r="FR211" s="6"/>
      <c r="HU211" s="4"/>
      <c r="HX211" s="8"/>
      <c r="HY211" s="8"/>
      <c r="HZ211" s="4" t="str">
        <f t="shared" ca="1" si="9"/>
        <v/>
      </c>
      <c r="IA211" s="3" t="str">
        <f t="shared" si="10"/>
        <v/>
      </c>
      <c r="IB211" s="3" t="str">
        <f>IF($A211="","",IF((AND($A211="ADD",OR(IA211="",IA211="Local Authority"))),"L",(_xlfn.XLOOKUP(IA211,asset_owner[lookupValue],asset_owner[lookupKey],""))))</f>
        <v/>
      </c>
      <c r="IC211" s="9"/>
      <c r="IF211" s="8" t="str">
        <f t="shared" si="11"/>
        <v/>
      </c>
      <c r="IG211" s="7"/>
    </row>
    <row r="212" spans="2:241" x14ac:dyDescent="0.25">
      <c r="B212" s="5"/>
      <c r="C212" s="5"/>
      <c r="D212" s="6"/>
      <c r="E212" s="6"/>
      <c r="H212" s="3" t="str">
        <f>IF($A212="ADD",IF(NOT(ISBLANK(G212)),_xlfn.XLOOKUP(G212,br_found_type[lookupValue],br_found_type[lookupKey],"ERROR"),""), "")</f>
        <v/>
      </c>
      <c r="I212" s="4"/>
      <c r="K212" s="4"/>
      <c r="M212" s="3" t="str">
        <f>IF($A212="ADD",IF(NOT(ISBLANK(L212)),_xlfn.XLOOKUP(L212,br_found_mat[lookupValue],br_found_mat[lookupKey],"ERROR"),""), "")</f>
        <v/>
      </c>
      <c r="O212" s="3" t="str">
        <f>IF($A212="ADD",IF(NOT(ISBLANK(N212)),_xlfn.XLOOKUP(N212,found_cast_type[lookupValue],found_cast_type[lookupKey],"ERROR"),""), "")</f>
        <v/>
      </c>
      <c r="P212" s="4"/>
      <c r="R212" s="3" t="str">
        <f>IF($A212="ADD",IF(NOT(ISBLANK(Q212)),_xlfn.XLOOKUP(Q212,br_paint_system[lookupValue],br_paint_system[lookupKey],"ERROR"),""), "")</f>
        <v/>
      </c>
      <c r="T212" s="3" t="str">
        <f>IF($A212="ADD",IF(NOT(ISBLANK(S212)),_xlfn.XLOOKUP(S212,br_pier_type[lookupValue],br_pier_type[lookupKey],"ERROR"),""), "")</f>
        <v/>
      </c>
      <c r="V212" s="3" t="str">
        <f>IF($A212="ADD",IF(NOT(ISBLANK(U212)),_xlfn.XLOOKUP(U212,br_pier_cap_type[lookupValue],br_pier_cap_type[lookupKey],"ERROR"),""), "")</f>
        <v/>
      </c>
      <c r="X212" s="3" t="str">
        <f>IF($A212="ADD",IF(NOT(ISBLANK(W212)),_xlfn.XLOOKUP(W212,br_bearing_type[lookupValue],br_bearing_type[lookupKey],"ERROR"),""), "")</f>
        <v/>
      </c>
      <c r="Z212" s="3" t="str">
        <f>IF($A212="ADD",IF(NOT(ISBLANK(Y212)),_xlfn.XLOOKUP(Y212,br_pier_type[lookupValue],br_pier_type[lookupKey],"ERROR"),""), "")</f>
        <v/>
      </c>
      <c r="AB212" s="3" t="str">
        <f>IF($A212="ADD",IF(NOT(ISBLANK(AA212)),_xlfn.XLOOKUP(AA212,br_pier_cap_type[lookupValue],br_pier_cap_type[lookupKey],"ERROR"),""), "")</f>
        <v/>
      </c>
      <c r="AD212" s="3" t="str">
        <f>IF($A212="ADD",IF(NOT(ISBLANK(AC212)),_xlfn.XLOOKUP(AC212,br_bearing_type[lookupValue],br_bearing_type[lookupKey],"ERROR"),""), "")</f>
        <v/>
      </c>
      <c r="AF212" s="3" t="str">
        <f>IF($A212="ADD",IF(NOT(ISBLANK(AE212)),_xlfn.XLOOKUP(AE212,br_pier_type[lookupValue],br_pier_type[lookupKey],"ERROR"),""), "")</f>
        <v/>
      </c>
      <c r="AH212" s="3" t="str">
        <f>IF($A212="ADD",IF(NOT(ISBLANK(AG212)),_xlfn.XLOOKUP(AG212,br_pier_cap_type[lookupValue],br_pier_cap_type[lookupKey],"ERROR"),""), "")</f>
        <v/>
      </c>
      <c r="AJ212" s="3" t="str">
        <f>IF($A212="ADD",IF(NOT(ISBLANK(AI212)),_xlfn.XLOOKUP(AI212,br_bearing_type[lookupValue],br_bearing_type[lookupKey],"ERROR"),""), "")</f>
        <v/>
      </c>
      <c r="AL212" s="3" t="str">
        <f>IF($A212="ADD",IF(NOT(ISBLANK(AK212)),_xlfn.XLOOKUP(AK212,br_pier_type[lookupValue],br_pier_type[lookupKey],"ERROR"),""), "")</f>
        <v/>
      </c>
      <c r="AN212" s="3" t="str">
        <f>IF($A212="ADD",IF(NOT(ISBLANK(AM212)),_xlfn.XLOOKUP(AM212,br_pier_cap_type[lookupValue],br_pier_cap_type[lookupKey],"ERROR"),""), "")</f>
        <v/>
      </c>
      <c r="AP212" s="3" t="str">
        <f>IF($A212="ADD",IF(NOT(ISBLANK(AO212)),_xlfn.XLOOKUP(AO212,br_bearing_type[lookupValue],br_bearing_type[lookupKey],"ERROR"),""), "")</f>
        <v/>
      </c>
      <c r="AR212" s="3" t="str">
        <f>IF($A212="ADD",IF(NOT(ISBLANK(AQ212)),_xlfn.XLOOKUP(AQ212,br_pier_type[lookupValue],br_pier_type[lookupKey],"ERROR"),""), "")</f>
        <v/>
      </c>
      <c r="AT212" s="3" t="str">
        <f>IF($A212="ADD",IF(NOT(ISBLANK(AS212)),_xlfn.XLOOKUP(AS212,br_pier_cap_type[lookupValue],br_pier_cap_type[lookupKey],"ERROR"),""), "")</f>
        <v/>
      </c>
      <c r="AV212" s="3" t="str">
        <f>IF($A212="ADD",IF(NOT(ISBLANK(AU212)),_xlfn.XLOOKUP(AU212,br_bearing_type[lookupValue],br_bearing_type[lookupKey],"ERROR"),""), "")</f>
        <v/>
      </c>
      <c r="AX212" s="3" t="str">
        <f>IF($A212="ADD",IF(NOT(ISBLANK(AW212)),_xlfn.XLOOKUP(AW212,br_pier_type[lookupValue],br_pier_type[lookupKey],"ERROR"),""), "")</f>
        <v/>
      </c>
      <c r="AZ212" s="3" t="str">
        <f>IF($A212="ADD",IF(NOT(ISBLANK(AY212)),_xlfn.XLOOKUP(AY212,br_pier_cap_type[lookupValue],br_pier_cap_type[lookupKey],"ERROR"),""), "")</f>
        <v/>
      </c>
      <c r="BB212" s="3" t="str">
        <f>IF($A212="ADD",IF(NOT(ISBLANK(BA212)),_xlfn.XLOOKUP(BA212,br_bearing_type[lookupValue],br_bearing_type[lookupKey],"ERROR"),""), "")</f>
        <v/>
      </c>
      <c r="BD212" s="3" t="str">
        <f>IF($A212="ADD",IF(NOT(ISBLANK(BC212)),_xlfn.XLOOKUP(BC212,br_pier_type[lookupValue],br_pier_type[lookupKey],"ERROR"),""), "")</f>
        <v/>
      </c>
      <c r="BF212" s="3" t="str">
        <f>IF($A212="ADD",IF(NOT(ISBLANK(BE212)),_xlfn.XLOOKUP(BE212,br_pier_cap_type[lookupValue],br_pier_cap_type[lookupKey],"ERROR"),""), "")</f>
        <v/>
      </c>
      <c r="BH212" s="3" t="str">
        <f>IF($A212="ADD",IF(NOT(ISBLANK(BG212)),_xlfn.XLOOKUP(BG212,br_bearing_type[lookupValue],br_bearing_type[lookupKey],"ERROR"),""), "")</f>
        <v/>
      </c>
      <c r="BJ212" s="3" t="str">
        <f>IF($A212="ADD",IF(NOT(ISBLANK(BI212)),_xlfn.XLOOKUP(BI212,br_pier_type[lookupValue],br_pier_type[lookupKey],"ERROR"),""), "")</f>
        <v/>
      </c>
      <c r="BL212" s="3" t="str">
        <f>IF($A212="ADD",IF(NOT(ISBLANK(BK212)),_xlfn.XLOOKUP(BK212,br_pier_cap_type[lookupValue],br_pier_cap_type[lookupKey],"ERROR"),""), "")</f>
        <v/>
      </c>
      <c r="BN212" s="3" t="str">
        <f>IF($A212="ADD",IF(NOT(ISBLANK(BM212)),_xlfn.XLOOKUP(BM212,br_bearing_type[lookupValue],br_bearing_type[lookupKey],"ERROR"),""), "")</f>
        <v/>
      </c>
      <c r="BP212" s="3" t="str">
        <f>IF($A212="ADD",IF(NOT(ISBLANK(BO212)),_xlfn.XLOOKUP(BO212,br_pier_type[lookupValue],br_pier_type[lookupKey],"ERROR"),""), "")</f>
        <v/>
      </c>
      <c r="BR212" s="3" t="str">
        <f>IF($A212="ADD",IF(NOT(ISBLANK(BQ212)),_xlfn.XLOOKUP(BQ212,br_pier_cap_type[lookupValue],br_pier_cap_type[lookupKey],"ERROR"),""), "")</f>
        <v/>
      </c>
      <c r="BT212" s="3" t="str">
        <f>IF($A212="ADD",IF(NOT(ISBLANK(BS212)),_xlfn.XLOOKUP(BS212,br_bearing_type[lookupValue],br_bearing_type[lookupKey],"ERROR"),""), "")</f>
        <v/>
      </c>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T212" s="3" t="str">
        <f>IF($A212="ADD",IF(NOT(ISBLANK(CS212)),_xlfn.XLOOKUP(CS212,br_pier_type[lookupValue],br_pier_type[lookupKey],"ERROR"),""), "")</f>
        <v/>
      </c>
      <c r="CV212" s="3" t="str">
        <f>IF($A212="ADD",IF(NOT(ISBLANK(CU212)),_xlfn.XLOOKUP(CU212,br_pier_cap_type[lookupValue],br_pier_cap_type[lookupKey],"ERROR"),""), "")</f>
        <v/>
      </c>
      <c r="CX212" s="3" t="str">
        <f>IF($A212="ADD",IF(NOT(ISBLANK(CW212)),_xlfn.XLOOKUP(CW212,br_bearing_type[lookupValue],br_bearing_type[lookupKey],"ERROR"),""), "")</f>
        <v/>
      </c>
      <c r="CZ212" s="3" t="str">
        <f>IF($A212="ADD",IF(NOT(ISBLANK(CY212)),_xlfn.XLOOKUP(CY212,br_pier_type[lookupValue],br_pier_type[lookupKey],"ERROR"),""), "")</f>
        <v/>
      </c>
      <c r="DB212" s="3" t="str">
        <f>IF($A212="ADD",IF(NOT(ISBLANK(DA212)),_xlfn.XLOOKUP(DA212,br_pier_cap_type[lookupValue],br_pier_cap_type[lookupKey],"ERROR"),""), "")</f>
        <v/>
      </c>
      <c r="DD212" s="3" t="str">
        <f>IF($A212="ADD",IF(NOT(ISBLANK(DC212)),_xlfn.XLOOKUP(DC212,br_bearing_type[lookupValue],br_bearing_type[lookupKey],"ERROR"),""), "")</f>
        <v/>
      </c>
      <c r="DF212" s="3" t="str">
        <f>IF($A212="ADD",IF(NOT(ISBLANK(DE212)),_xlfn.XLOOKUP(DE212,br_pier_type[lookupValue],br_pier_type[lookupKey],"ERROR"),""), "")</f>
        <v/>
      </c>
      <c r="DH212" s="3" t="str">
        <f>IF($A212="ADD",IF(NOT(ISBLANK(DG212)),_xlfn.XLOOKUP(DG212,br_pier_cap_type[lookupValue],br_pier_cap_type[lookupKey],"ERROR"),""), "")</f>
        <v/>
      </c>
      <c r="DJ212" s="3" t="str">
        <f>IF($A212="ADD",IF(NOT(ISBLANK(DI212)),_xlfn.XLOOKUP(DI212,br_bearing_type[lookupValue],br_bearing_type[lookupKey],"ERROR"),""), "")</f>
        <v/>
      </c>
      <c r="DL212" s="3" t="str">
        <f>IF($A212="ADD",IF(NOT(ISBLANK(DK212)),_xlfn.XLOOKUP(DK212,br_pier_type[lookupValue],br_pier_type[lookupKey],"ERROR"),""), "")</f>
        <v/>
      </c>
      <c r="DN212" s="3" t="str">
        <f>IF($A212="ADD",IF(NOT(ISBLANK(DM212)),_xlfn.XLOOKUP(DM212,br_pier_cap_type[lookupValue],br_pier_cap_type[lookupKey],"ERROR"),""), "")</f>
        <v/>
      </c>
      <c r="DP212" s="3" t="str">
        <f>IF($A212="ADD",IF(NOT(ISBLANK(DO212)),_xlfn.XLOOKUP(DO212,br_bearing_type[lookupValue],br_bearing_type[lookupKey],"ERROR"),""), "")</f>
        <v/>
      </c>
      <c r="DR212" s="3" t="str">
        <f>IF($A212="ADD",IF(NOT(ISBLANK(DQ212)),_xlfn.XLOOKUP(DQ212,br_pier_type[lookupValue],br_pier_type[lookupKey],"ERROR"),""), "")</f>
        <v/>
      </c>
      <c r="DT212" s="3" t="str">
        <f>IF($A212="ADD",IF(NOT(ISBLANK(DS212)),_xlfn.XLOOKUP(DS212,br_pier_cap_type[lookupValue],br_pier_cap_type[lookupKey],"ERROR"),""), "")</f>
        <v/>
      </c>
      <c r="DV212" s="3" t="str">
        <f>IF($A212="ADD",IF(NOT(ISBLANK(DU212)),_xlfn.XLOOKUP(DU212,br_bearing_type[lookupValue],br_bearing_type[lookupKey],"ERROR"),""), "")</f>
        <v/>
      </c>
      <c r="DX212" s="3" t="str">
        <f>IF($A212="ADD",IF(NOT(ISBLANK(DW212)),_xlfn.XLOOKUP(DW212,br_pier_type[lookupValue],br_pier_type[lookupKey],"ERROR"),""), "")</f>
        <v/>
      </c>
      <c r="DZ212" s="3" t="str">
        <f>IF($A212="ADD",IF(NOT(ISBLANK(DY212)),_xlfn.XLOOKUP(DY212,br_pier_cap_type[lookupValue],br_pier_cap_type[lookupKey],"ERROR"),""), "")</f>
        <v/>
      </c>
      <c r="EB212" s="3" t="str">
        <f>IF($A212="ADD",IF(NOT(ISBLANK(EA212)),_xlfn.XLOOKUP(EA212,br_bearing_type[lookupValue],br_bearing_type[lookupKey],"ERROR"),""), "")</f>
        <v/>
      </c>
      <c r="EU212" s="6"/>
      <c r="EV212" s="6"/>
      <c r="EW212" s="6"/>
      <c r="EX212" s="6"/>
      <c r="EY212" s="6"/>
      <c r="EZ212" s="6"/>
      <c r="FA212" s="6"/>
      <c r="FB212" s="6"/>
      <c r="FC212" s="6"/>
      <c r="FD212" s="6"/>
      <c r="FE212" s="6"/>
      <c r="FF212" s="6"/>
      <c r="FG212" s="6"/>
      <c r="FH212" s="6"/>
      <c r="FI212" s="6"/>
      <c r="FJ212" s="6"/>
      <c r="FK212" s="6"/>
      <c r="FL212" s="6"/>
      <c r="FM212" s="6"/>
      <c r="FN212" s="6"/>
      <c r="FO212" s="6"/>
      <c r="FP212" s="6"/>
      <c r="FQ212" s="6"/>
      <c r="FR212" s="6"/>
      <c r="HU212" s="4"/>
      <c r="HX212" s="8"/>
      <c r="HY212" s="8"/>
      <c r="HZ212" s="4" t="str">
        <f t="shared" ca="1" si="9"/>
        <v/>
      </c>
      <c r="IA212" s="3" t="str">
        <f t="shared" si="10"/>
        <v/>
      </c>
      <c r="IB212" s="3" t="str">
        <f>IF($A212="","",IF((AND($A212="ADD",OR(IA212="",IA212="Local Authority"))),"L",(_xlfn.XLOOKUP(IA212,asset_owner[lookupValue],asset_owner[lookupKey],""))))</f>
        <v/>
      </c>
      <c r="IC212" s="9"/>
      <c r="IF212" s="8" t="str">
        <f t="shared" si="11"/>
        <v/>
      </c>
      <c r="IG212" s="7"/>
    </row>
    <row r="213" spans="2:241" x14ac:dyDescent="0.25">
      <c r="B213" s="5"/>
      <c r="C213" s="5"/>
      <c r="D213" s="6"/>
      <c r="E213" s="6"/>
      <c r="H213" s="3" t="str">
        <f>IF($A213="ADD",IF(NOT(ISBLANK(G213)),_xlfn.XLOOKUP(G213,br_found_type[lookupValue],br_found_type[lookupKey],"ERROR"),""), "")</f>
        <v/>
      </c>
      <c r="I213" s="4"/>
      <c r="K213" s="4"/>
      <c r="M213" s="3" t="str">
        <f>IF($A213="ADD",IF(NOT(ISBLANK(L213)),_xlfn.XLOOKUP(L213,br_found_mat[lookupValue],br_found_mat[lookupKey],"ERROR"),""), "")</f>
        <v/>
      </c>
      <c r="O213" s="3" t="str">
        <f>IF($A213="ADD",IF(NOT(ISBLANK(N213)),_xlfn.XLOOKUP(N213,found_cast_type[lookupValue],found_cast_type[lookupKey],"ERROR"),""), "")</f>
        <v/>
      </c>
      <c r="P213" s="4"/>
      <c r="R213" s="3" t="str">
        <f>IF($A213="ADD",IF(NOT(ISBLANK(Q213)),_xlfn.XLOOKUP(Q213,br_paint_system[lookupValue],br_paint_system[lookupKey],"ERROR"),""), "")</f>
        <v/>
      </c>
      <c r="T213" s="3" t="str">
        <f>IF($A213="ADD",IF(NOT(ISBLANK(S213)),_xlfn.XLOOKUP(S213,br_pier_type[lookupValue],br_pier_type[lookupKey],"ERROR"),""), "")</f>
        <v/>
      </c>
      <c r="V213" s="3" t="str">
        <f>IF($A213="ADD",IF(NOT(ISBLANK(U213)),_xlfn.XLOOKUP(U213,br_pier_cap_type[lookupValue],br_pier_cap_type[lookupKey],"ERROR"),""), "")</f>
        <v/>
      </c>
      <c r="X213" s="3" t="str">
        <f>IF($A213="ADD",IF(NOT(ISBLANK(W213)),_xlfn.XLOOKUP(W213,br_bearing_type[lookupValue],br_bearing_type[lookupKey],"ERROR"),""), "")</f>
        <v/>
      </c>
      <c r="Z213" s="3" t="str">
        <f>IF($A213="ADD",IF(NOT(ISBLANK(Y213)),_xlfn.XLOOKUP(Y213,br_pier_type[lookupValue],br_pier_type[lookupKey],"ERROR"),""), "")</f>
        <v/>
      </c>
      <c r="AB213" s="3" t="str">
        <f>IF($A213="ADD",IF(NOT(ISBLANK(AA213)),_xlfn.XLOOKUP(AA213,br_pier_cap_type[lookupValue],br_pier_cap_type[lookupKey],"ERROR"),""), "")</f>
        <v/>
      </c>
      <c r="AD213" s="3" t="str">
        <f>IF($A213="ADD",IF(NOT(ISBLANK(AC213)),_xlfn.XLOOKUP(AC213,br_bearing_type[lookupValue],br_bearing_type[lookupKey],"ERROR"),""), "")</f>
        <v/>
      </c>
      <c r="AF213" s="3" t="str">
        <f>IF($A213="ADD",IF(NOT(ISBLANK(AE213)),_xlfn.XLOOKUP(AE213,br_pier_type[lookupValue],br_pier_type[lookupKey],"ERROR"),""), "")</f>
        <v/>
      </c>
      <c r="AH213" s="3" t="str">
        <f>IF($A213="ADD",IF(NOT(ISBLANK(AG213)),_xlfn.XLOOKUP(AG213,br_pier_cap_type[lookupValue],br_pier_cap_type[lookupKey],"ERROR"),""), "")</f>
        <v/>
      </c>
      <c r="AJ213" s="3" t="str">
        <f>IF($A213="ADD",IF(NOT(ISBLANK(AI213)),_xlfn.XLOOKUP(AI213,br_bearing_type[lookupValue],br_bearing_type[lookupKey],"ERROR"),""), "")</f>
        <v/>
      </c>
      <c r="AL213" s="3" t="str">
        <f>IF($A213="ADD",IF(NOT(ISBLANK(AK213)),_xlfn.XLOOKUP(AK213,br_pier_type[lookupValue],br_pier_type[lookupKey],"ERROR"),""), "")</f>
        <v/>
      </c>
      <c r="AN213" s="3" t="str">
        <f>IF($A213="ADD",IF(NOT(ISBLANK(AM213)),_xlfn.XLOOKUP(AM213,br_pier_cap_type[lookupValue],br_pier_cap_type[lookupKey],"ERROR"),""), "")</f>
        <v/>
      </c>
      <c r="AP213" s="3" t="str">
        <f>IF($A213="ADD",IF(NOT(ISBLANK(AO213)),_xlfn.XLOOKUP(AO213,br_bearing_type[lookupValue],br_bearing_type[lookupKey],"ERROR"),""), "")</f>
        <v/>
      </c>
      <c r="AR213" s="3" t="str">
        <f>IF($A213="ADD",IF(NOT(ISBLANK(AQ213)),_xlfn.XLOOKUP(AQ213,br_pier_type[lookupValue],br_pier_type[lookupKey],"ERROR"),""), "")</f>
        <v/>
      </c>
      <c r="AT213" s="3" t="str">
        <f>IF($A213="ADD",IF(NOT(ISBLANK(AS213)),_xlfn.XLOOKUP(AS213,br_pier_cap_type[lookupValue],br_pier_cap_type[lookupKey],"ERROR"),""), "")</f>
        <v/>
      </c>
      <c r="AV213" s="3" t="str">
        <f>IF($A213="ADD",IF(NOT(ISBLANK(AU213)),_xlfn.XLOOKUP(AU213,br_bearing_type[lookupValue],br_bearing_type[lookupKey],"ERROR"),""), "")</f>
        <v/>
      </c>
      <c r="AX213" s="3" t="str">
        <f>IF($A213="ADD",IF(NOT(ISBLANK(AW213)),_xlfn.XLOOKUP(AW213,br_pier_type[lookupValue],br_pier_type[lookupKey],"ERROR"),""), "")</f>
        <v/>
      </c>
      <c r="AZ213" s="3" t="str">
        <f>IF($A213="ADD",IF(NOT(ISBLANK(AY213)),_xlfn.XLOOKUP(AY213,br_pier_cap_type[lookupValue],br_pier_cap_type[lookupKey],"ERROR"),""), "")</f>
        <v/>
      </c>
      <c r="BB213" s="3" t="str">
        <f>IF($A213="ADD",IF(NOT(ISBLANK(BA213)),_xlfn.XLOOKUP(BA213,br_bearing_type[lookupValue],br_bearing_type[lookupKey],"ERROR"),""), "")</f>
        <v/>
      </c>
      <c r="BD213" s="3" t="str">
        <f>IF($A213="ADD",IF(NOT(ISBLANK(BC213)),_xlfn.XLOOKUP(BC213,br_pier_type[lookupValue],br_pier_type[lookupKey],"ERROR"),""), "")</f>
        <v/>
      </c>
      <c r="BF213" s="3" t="str">
        <f>IF($A213="ADD",IF(NOT(ISBLANK(BE213)),_xlfn.XLOOKUP(BE213,br_pier_cap_type[lookupValue],br_pier_cap_type[lookupKey],"ERROR"),""), "")</f>
        <v/>
      </c>
      <c r="BH213" s="3" t="str">
        <f>IF($A213="ADD",IF(NOT(ISBLANK(BG213)),_xlfn.XLOOKUP(BG213,br_bearing_type[lookupValue],br_bearing_type[lookupKey],"ERROR"),""), "")</f>
        <v/>
      </c>
      <c r="BJ213" s="3" t="str">
        <f>IF($A213="ADD",IF(NOT(ISBLANK(BI213)),_xlfn.XLOOKUP(BI213,br_pier_type[lookupValue],br_pier_type[lookupKey],"ERROR"),""), "")</f>
        <v/>
      </c>
      <c r="BL213" s="3" t="str">
        <f>IF($A213="ADD",IF(NOT(ISBLANK(BK213)),_xlfn.XLOOKUP(BK213,br_pier_cap_type[lookupValue],br_pier_cap_type[lookupKey],"ERROR"),""), "")</f>
        <v/>
      </c>
      <c r="BN213" s="3" t="str">
        <f>IF($A213="ADD",IF(NOT(ISBLANK(BM213)),_xlfn.XLOOKUP(BM213,br_bearing_type[lookupValue],br_bearing_type[lookupKey],"ERROR"),""), "")</f>
        <v/>
      </c>
      <c r="BP213" s="3" t="str">
        <f>IF($A213="ADD",IF(NOT(ISBLANK(BO213)),_xlfn.XLOOKUP(BO213,br_pier_type[lookupValue],br_pier_type[lookupKey],"ERROR"),""), "")</f>
        <v/>
      </c>
      <c r="BR213" s="3" t="str">
        <f>IF($A213="ADD",IF(NOT(ISBLANK(BQ213)),_xlfn.XLOOKUP(BQ213,br_pier_cap_type[lookupValue],br_pier_cap_type[lookupKey],"ERROR"),""), "")</f>
        <v/>
      </c>
      <c r="BT213" s="3" t="str">
        <f>IF($A213="ADD",IF(NOT(ISBLANK(BS213)),_xlfn.XLOOKUP(BS213,br_bearing_type[lookupValue],br_bearing_type[lookupKey],"ERROR"),""), "")</f>
        <v/>
      </c>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T213" s="3" t="str">
        <f>IF($A213="ADD",IF(NOT(ISBLANK(CS213)),_xlfn.XLOOKUP(CS213,br_pier_type[lookupValue],br_pier_type[lookupKey],"ERROR"),""), "")</f>
        <v/>
      </c>
      <c r="CV213" s="3" t="str">
        <f>IF($A213="ADD",IF(NOT(ISBLANK(CU213)),_xlfn.XLOOKUP(CU213,br_pier_cap_type[lookupValue],br_pier_cap_type[lookupKey],"ERROR"),""), "")</f>
        <v/>
      </c>
      <c r="CX213" s="3" t="str">
        <f>IF($A213="ADD",IF(NOT(ISBLANK(CW213)),_xlfn.XLOOKUP(CW213,br_bearing_type[lookupValue],br_bearing_type[lookupKey],"ERROR"),""), "")</f>
        <v/>
      </c>
      <c r="CZ213" s="3" t="str">
        <f>IF($A213="ADD",IF(NOT(ISBLANK(CY213)),_xlfn.XLOOKUP(CY213,br_pier_type[lookupValue],br_pier_type[lookupKey],"ERROR"),""), "")</f>
        <v/>
      </c>
      <c r="DB213" s="3" t="str">
        <f>IF($A213="ADD",IF(NOT(ISBLANK(DA213)),_xlfn.XLOOKUP(DA213,br_pier_cap_type[lookupValue],br_pier_cap_type[lookupKey],"ERROR"),""), "")</f>
        <v/>
      </c>
      <c r="DD213" s="3" t="str">
        <f>IF($A213="ADD",IF(NOT(ISBLANK(DC213)),_xlfn.XLOOKUP(DC213,br_bearing_type[lookupValue],br_bearing_type[lookupKey],"ERROR"),""), "")</f>
        <v/>
      </c>
      <c r="DF213" s="3" t="str">
        <f>IF($A213="ADD",IF(NOT(ISBLANK(DE213)),_xlfn.XLOOKUP(DE213,br_pier_type[lookupValue],br_pier_type[lookupKey],"ERROR"),""), "")</f>
        <v/>
      </c>
      <c r="DH213" s="3" t="str">
        <f>IF($A213="ADD",IF(NOT(ISBLANK(DG213)),_xlfn.XLOOKUP(DG213,br_pier_cap_type[lookupValue],br_pier_cap_type[lookupKey],"ERROR"),""), "")</f>
        <v/>
      </c>
      <c r="DJ213" s="3" t="str">
        <f>IF($A213="ADD",IF(NOT(ISBLANK(DI213)),_xlfn.XLOOKUP(DI213,br_bearing_type[lookupValue],br_bearing_type[lookupKey],"ERROR"),""), "")</f>
        <v/>
      </c>
      <c r="DL213" s="3" t="str">
        <f>IF($A213="ADD",IF(NOT(ISBLANK(DK213)),_xlfn.XLOOKUP(DK213,br_pier_type[lookupValue],br_pier_type[lookupKey],"ERROR"),""), "")</f>
        <v/>
      </c>
      <c r="DN213" s="3" t="str">
        <f>IF($A213="ADD",IF(NOT(ISBLANK(DM213)),_xlfn.XLOOKUP(DM213,br_pier_cap_type[lookupValue],br_pier_cap_type[lookupKey],"ERROR"),""), "")</f>
        <v/>
      </c>
      <c r="DP213" s="3" t="str">
        <f>IF($A213="ADD",IF(NOT(ISBLANK(DO213)),_xlfn.XLOOKUP(DO213,br_bearing_type[lookupValue],br_bearing_type[lookupKey],"ERROR"),""), "")</f>
        <v/>
      </c>
      <c r="DR213" s="3" t="str">
        <f>IF($A213="ADD",IF(NOT(ISBLANK(DQ213)),_xlfn.XLOOKUP(DQ213,br_pier_type[lookupValue],br_pier_type[lookupKey],"ERROR"),""), "")</f>
        <v/>
      </c>
      <c r="DT213" s="3" t="str">
        <f>IF($A213="ADD",IF(NOT(ISBLANK(DS213)),_xlfn.XLOOKUP(DS213,br_pier_cap_type[lookupValue],br_pier_cap_type[lookupKey],"ERROR"),""), "")</f>
        <v/>
      </c>
      <c r="DV213" s="3" t="str">
        <f>IF($A213="ADD",IF(NOT(ISBLANK(DU213)),_xlfn.XLOOKUP(DU213,br_bearing_type[lookupValue],br_bearing_type[lookupKey],"ERROR"),""), "")</f>
        <v/>
      </c>
      <c r="DX213" s="3" t="str">
        <f>IF($A213="ADD",IF(NOT(ISBLANK(DW213)),_xlfn.XLOOKUP(DW213,br_pier_type[lookupValue],br_pier_type[lookupKey],"ERROR"),""), "")</f>
        <v/>
      </c>
      <c r="DZ213" s="3" t="str">
        <f>IF($A213="ADD",IF(NOT(ISBLANK(DY213)),_xlfn.XLOOKUP(DY213,br_pier_cap_type[lookupValue],br_pier_cap_type[lookupKey],"ERROR"),""), "")</f>
        <v/>
      </c>
      <c r="EB213" s="3" t="str">
        <f>IF($A213="ADD",IF(NOT(ISBLANK(EA213)),_xlfn.XLOOKUP(EA213,br_bearing_type[lookupValue],br_bearing_type[lookupKey],"ERROR"),""), "")</f>
        <v/>
      </c>
      <c r="EU213" s="6"/>
      <c r="EV213" s="6"/>
      <c r="EW213" s="6"/>
      <c r="EX213" s="6"/>
      <c r="EY213" s="6"/>
      <c r="EZ213" s="6"/>
      <c r="FA213" s="6"/>
      <c r="FB213" s="6"/>
      <c r="FC213" s="6"/>
      <c r="FD213" s="6"/>
      <c r="FE213" s="6"/>
      <c r="FF213" s="6"/>
      <c r="FG213" s="6"/>
      <c r="FH213" s="6"/>
      <c r="FI213" s="6"/>
      <c r="FJ213" s="6"/>
      <c r="FK213" s="6"/>
      <c r="FL213" s="6"/>
      <c r="FM213" s="6"/>
      <c r="FN213" s="6"/>
      <c r="FO213" s="6"/>
      <c r="FP213" s="6"/>
      <c r="FQ213" s="6"/>
      <c r="FR213" s="6"/>
      <c r="HU213" s="4"/>
      <c r="HX213" s="8"/>
      <c r="HY213" s="8"/>
      <c r="HZ213" s="4" t="str">
        <f t="shared" ca="1" si="9"/>
        <v/>
      </c>
      <c r="IA213" s="3" t="str">
        <f t="shared" si="10"/>
        <v/>
      </c>
      <c r="IB213" s="3" t="str">
        <f>IF($A213="","",IF((AND($A213="ADD",OR(IA213="",IA213="Local Authority"))),"L",(_xlfn.XLOOKUP(IA213,asset_owner[lookupValue],asset_owner[lookupKey],""))))</f>
        <v/>
      </c>
      <c r="IC213" s="9"/>
      <c r="IF213" s="8" t="str">
        <f t="shared" si="11"/>
        <v/>
      </c>
      <c r="IG213" s="7"/>
    </row>
    <row r="214" spans="2:241" x14ac:dyDescent="0.25">
      <c r="B214" s="5"/>
      <c r="C214" s="5"/>
      <c r="D214" s="6"/>
      <c r="E214" s="6"/>
      <c r="H214" s="3" t="str">
        <f>IF($A214="ADD",IF(NOT(ISBLANK(G214)),_xlfn.XLOOKUP(G214,br_found_type[lookupValue],br_found_type[lookupKey],"ERROR"),""), "")</f>
        <v/>
      </c>
      <c r="I214" s="4"/>
      <c r="K214" s="4"/>
      <c r="M214" s="3" t="str">
        <f>IF($A214="ADD",IF(NOT(ISBLANK(L214)),_xlfn.XLOOKUP(L214,br_found_mat[lookupValue],br_found_mat[lookupKey],"ERROR"),""), "")</f>
        <v/>
      </c>
      <c r="O214" s="3" t="str">
        <f>IF($A214="ADD",IF(NOT(ISBLANK(N214)),_xlfn.XLOOKUP(N214,found_cast_type[lookupValue],found_cast_type[lookupKey],"ERROR"),""), "")</f>
        <v/>
      </c>
      <c r="P214" s="4"/>
      <c r="R214" s="3" t="str">
        <f>IF($A214="ADD",IF(NOT(ISBLANK(Q214)),_xlfn.XLOOKUP(Q214,br_paint_system[lookupValue],br_paint_system[lookupKey],"ERROR"),""), "")</f>
        <v/>
      </c>
      <c r="T214" s="3" t="str">
        <f>IF($A214="ADD",IF(NOT(ISBLANK(S214)),_xlfn.XLOOKUP(S214,br_pier_type[lookupValue],br_pier_type[lookupKey],"ERROR"),""), "")</f>
        <v/>
      </c>
      <c r="V214" s="3" t="str">
        <f>IF($A214="ADD",IF(NOT(ISBLANK(U214)),_xlfn.XLOOKUP(U214,br_pier_cap_type[lookupValue],br_pier_cap_type[lookupKey],"ERROR"),""), "")</f>
        <v/>
      </c>
      <c r="X214" s="3" t="str">
        <f>IF($A214="ADD",IF(NOT(ISBLANK(W214)),_xlfn.XLOOKUP(W214,br_bearing_type[lookupValue],br_bearing_type[lookupKey],"ERROR"),""), "")</f>
        <v/>
      </c>
      <c r="Z214" s="3" t="str">
        <f>IF($A214="ADD",IF(NOT(ISBLANK(Y214)),_xlfn.XLOOKUP(Y214,br_pier_type[lookupValue],br_pier_type[lookupKey],"ERROR"),""), "")</f>
        <v/>
      </c>
      <c r="AB214" s="3" t="str">
        <f>IF($A214="ADD",IF(NOT(ISBLANK(AA214)),_xlfn.XLOOKUP(AA214,br_pier_cap_type[lookupValue],br_pier_cap_type[lookupKey],"ERROR"),""), "")</f>
        <v/>
      </c>
      <c r="AD214" s="3" t="str">
        <f>IF($A214="ADD",IF(NOT(ISBLANK(AC214)),_xlfn.XLOOKUP(AC214,br_bearing_type[lookupValue],br_bearing_type[lookupKey],"ERROR"),""), "")</f>
        <v/>
      </c>
      <c r="AF214" s="3" t="str">
        <f>IF($A214="ADD",IF(NOT(ISBLANK(AE214)),_xlfn.XLOOKUP(AE214,br_pier_type[lookupValue],br_pier_type[lookupKey],"ERROR"),""), "")</f>
        <v/>
      </c>
      <c r="AH214" s="3" t="str">
        <f>IF($A214="ADD",IF(NOT(ISBLANK(AG214)),_xlfn.XLOOKUP(AG214,br_pier_cap_type[lookupValue],br_pier_cap_type[lookupKey],"ERROR"),""), "")</f>
        <v/>
      </c>
      <c r="AJ214" s="3" t="str">
        <f>IF($A214="ADD",IF(NOT(ISBLANK(AI214)),_xlfn.XLOOKUP(AI214,br_bearing_type[lookupValue],br_bearing_type[lookupKey],"ERROR"),""), "")</f>
        <v/>
      </c>
      <c r="AL214" s="3" t="str">
        <f>IF($A214="ADD",IF(NOT(ISBLANK(AK214)),_xlfn.XLOOKUP(AK214,br_pier_type[lookupValue],br_pier_type[lookupKey],"ERROR"),""), "")</f>
        <v/>
      </c>
      <c r="AN214" s="3" t="str">
        <f>IF($A214="ADD",IF(NOT(ISBLANK(AM214)),_xlfn.XLOOKUP(AM214,br_pier_cap_type[lookupValue],br_pier_cap_type[lookupKey],"ERROR"),""), "")</f>
        <v/>
      </c>
      <c r="AP214" s="3" t="str">
        <f>IF($A214="ADD",IF(NOT(ISBLANK(AO214)),_xlfn.XLOOKUP(AO214,br_bearing_type[lookupValue],br_bearing_type[lookupKey],"ERROR"),""), "")</f>
        <v/>
      </c>
      <c r="AR214" s="3" t="str">
        <f>IF($A214="ADD",IF(NOT(ISBLANK(AQ214)),_xlfn.XLOOKUP(AQ214,br_pier_type[lookupValue],br_pier_type[lookupKey],"ERROR"),""), "")</f>
        <v/>
      </c>
      <c r="AT214" s="3" t="str">
        <f>IF($A214="ADD",IF(NOT(ISBLANK(AS214)),_xlfn.XLOOKUP(AS214,br_pier_cap_type[lookupValue],br_pier_cap_type[lookupKey],"ERROR"),""), "")</f>
        <v/>
      </c>
      <c r="AV214" s="3" t="str">
        <f>IF($A214="ADD",IF(NOT(ISBLANK(AU214)),_xlfn.XLOOKUP(AU214,br_bearing_type[lookupValue],br_bearing_type[lookupKey],"ERROR"),""), "")</f>
        <v/>
      </c>
      <c r="AX214" s="3" t="str">
        <f>IF($A214="ADD",IF(NOT(ISBLANK(AW214)),_xlfn.XLOOKUP(AW214,br_pier_type[lookupValue],br_pier_type[lookupKey],"ERROR"),""), "")</f>
        <v/>
      </c>
      <c r="AZ214" s="3" t="str">
        <f>IF($A214="ADD",IF(NOT(ISBLANK(AY214)),_xlfn.XLOOKUP(AY214,br_pier_cap_type[lookupValue],br_pier_cap_type[lookupKey],"ERROR"),""), "")</f>
        <v/>
      </c>
      <c r="BB214" s="3" t="str">
        <f>IF($A214="ADD",IF(NOT(ISBLANK(BA214)),_xlfn.XLOOKUP(BA214,br_bearing_type[lookupValue],br_bearing_type[lookupKey],"ERROR"),""), "")</f>
        <v/>
      </c>
      <c r="BD214" s="3" t="str">
        <f>IF($A214="ADD",IF(NOT(ISBLANK(BC214)),_xlfn.XLOOKUP(BC214,br_pier_type[lookupValue],br_pier_type[lookupKey],"ERROR"),""), "")</f>
        <v/>
      </c>
      <c r="BF214" s="3" t="str">
        <f>IF($A214="ADD",IF(NOT(ISBLANK(BE214)),_xlfn.XLOOKUP(BE214,br_pier_cap_type[lookupValue],br_pier_cap_type[lookupKey],"ERROR"),""), "")</f>
        <v/>
      </c>
      <c r="BH214" s="3" t="str">
        <f>IF($A214="ADD",IF(NOT(ISBLANK(BG214)),_xlfn.XLOOKUP(BG214,br_bearing_type[lookupValue],br_bearing_type[lookupKey],"ERROR"),""), "")</f>
        <v/>
      </c>
      <c r="BJ214" s="3" t="str">
        <f>IF($A214="ADD",IF(NOT(ISBLANK(BI214)),_xlfn.XLOOKUP(BI214,br_pier_type[lookupValue],br_pier_type[lookupKey],"ERROR"),""), "")</f>
        <v/>
      </c>
      <c r="BL214" s="3" t="str">
        <f>IF($A214="ADD",IF(NOT(ISBLANK(BK214)),_xlfn.XLOOKUP(BK214,br_pier_cap_type[lookupValue],br_pier_cap_type[lookupKey],"ERROR"),""), "")</f>
        <v/>
      </c>
      <c r="BN214" s="3" t="str">
        <f>IF($A214="ADD",IF(NOT(ISBLANK(BM214)),_xlfn.XLOOKUP(BM214,br_bearing_type[lookupValue],br_bearing_type[lookupKey],"ERROR"),""), "")</f>
        <v/>
      </c>
      <c r="BP214" s="3" t="str">
        <f>IF($A214="ADD",IF(NOT(ISBLANK(BO214)),_xlfn.XLOOKUP(BO214,br_pier_type[lookupValue],br_pier_type[lookupKey],"ERROR"),""), "")</f>
        <v/>
      </c>
      <c r="BR214" s="3" t="str">
        <f>IF($A214="ADD",IF(NOT(ISBLANK(BQ214)),_xlfn.XLOOKUP(BQ214,br_pier_cap_type[lookupValue],br_pier_cap_type[lookupKey],"ERROR"),""), "")</f>
        <v/>
      </c>
      <c r="BT214" s="3" t="str">
        <f>IF($A214="ADD",IF(NOT(ISBLANK(BS214)),_xlfn.XLOOKUP(BS214,br_bearing_type[lookupValue],br_bearing_type[lookupKey],"ERROR"),""), "")</f>
        <v/>
      </c>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T214" s="3" t="str">
        <f>IF($A214="ADD",IF(NOT(ISBLANK(CS214)),_xlfn.XLOOKUP(CS214,br_pier_type[lookupValue],br_pier_type[lookupKey],"ERROR"),""), "")</f>
        <v/>
      </c>
      <c r="CV214" s="3" t="str">
        <f>IF($A214="ADD",IF(NOT(ISBLANK(CU214)),_xlfn.XLOOKUP(CU214,br_pier_cap_type[lookupValue],br_pier_cap_type[lookupKey],"ERROR"),""), "")</f>
        <v/>
      </c>
      <c r="CX214" s="3" t="str">
        <f>IF($A214="ADD",IF(NOT(ISBLANK(CW214)),_xlfn.XLOOKUP(CW214,br_bearing_type[lookupValue],br_bearing_type[lookupKey],"ERROR"),""), "")</f>
        <v/>
      </c>
      <c r="CZ214" s="3" t="str">
        <f>IF($A214="ADD",IF(NOT(ISBLANK(CY214)),_xlfn.XLOOKUP(CY214,br_pier_type[lookupValue],br_pier_type[lookupKey],"ERROR"),""), "")</f>
        <v/>
      </c>
      <c r="DB214" s="3" t="str">
        <f>IF($A214="ADD",IF(NOT(ISBLANK(DA214)),_xlfn.XLOOKUP(DA214,br_pier_cap_type[lookupValue],br_pier_cap_type[lookupKey],"ERROR"),""), "")</f>
        <v/>
      </c>
      <c r="DD214" s="3" t="str">
        <f>IF($A214="ADD",IF(NOT(ISBLANK(DC214)),_xlfn.XLOOKUP(DC214,br_bearing_type[lookupValue],br_bearing_type[lookupKey],"ERROR"),""), "")</f>
        <v/>
      </c>
      <c r="DF214" s="3" t="str">
        <f>IF($A214="ADD",IF(NOT(ISBLANK(DE214)),_xlfn.XLOOKUP(DE214,br_pier_type[lookupValue],br_pier_type[lookupKey],"ERROR"),""), "")</f>
        <v/>
      </c>
      <c r="DH214" s="3" t="str">
        <f>IF($A214="ADD",IF(NOT(ISBLANK(DG214)),_xlfn.XLOOKUP(DG214,br_pier_cap_type[lookupValue],br_pier_cap_type[lookupKey],"ERROR"),""), "")</f>
        <v/>
      </c>
      <c r="DJ214" s="3" t="str">
        <f>IF($A214="ADD",IF(NOT(ISBLANK(DI214)),_xlfn.XLOOKUP(DI214,br_bearing_type[lookupValue],br_bearing_type[lookupKey],"ERROR"),""), "")</f>
        <v/>
      </c>
      <c r="DL214" s="3" t="str">
        <f>IF($A214="ADD",IF(NOT(ISBLANK(DK214)),_xlfn.XLOOKUP(DK214,br_pier_type[lookupValue],br_pier_type[lookupKey],"ERROR"),""), "")</f>
        <v/>
      </c>
      <c r="DN214" s="3" t="str">
        <f>IF($A214="ADD",IF(NOT(ISBLANK(DM214)),_xlfn.XLOOKUP(DM214,br_pier_cap_type[lookupValue],br_pier_cap_type[lookupKey],"ERROR"),""), "")</f>
        <v/>
      </c>
      <c r="DP214" s="3" t="str">
        <f>IF($A214="ADD",IF(NOT(ISBLANK(DO214)),_xlfn.XLOOKUP(DO214,br_bearing_type[lookupValue],br_bearing_type[lookupKey],"ERROR"),""), "")</f>
        <v/>
      </c>
      <c r="DR214" s="3" t="str">
        <f>IF($A214="ADD",IF(NOT(ISBLANK(DQ214)),_xlfn.XLOOKUP(DQ214,br_pier_type[lookupValue],br_pier_type[lookupKey],"ERROR"),""), "")</f>
        <v/>
      </c>
      <c r="DT214" s="3" t="str">
        <f>IF($A214="ADD",IF(NOT(ISBLANK(DS214)),_xlfn.XLOOKUP(DS214,br_pier_cap_type[lookupValue],br_pier_cap_type[lookupKey],"ERROR"),""), "")</f>
        <v/>
      </c>
      <c r="DV214" s="3" t="str">
        <f>IF($A214="ADD",IF(NOT(ISBLANK(DU214)),_xlfn.XLOOKUP(DU214,br_bearing_type[lookupValue],br_bearing_type[lookupKey],"ERROR"),""), "")</f>
        <v/>
      </c>
      <c r="DX214" s="3" t="str">
        <f>IF($A214="ADD",IF(NOT(ISBLANK(DW214)),_xlfn.XLOOKUP(DW214,br_pier_type[lookupValue],br_pier_type[lookupKey],"ERROR"),""), "")</f>
        <v/>
      </c>
      <c r="DZ214" s="3" t="str">
        <f>IF($A214="ADD",IF(NOT(ISBLANK(DY214)),_xlfn.XLOOKUP(DY214,br_pier_cap_type[lookupValue],br_pier_cap_type[lookupKey],"ERROR"),""), "")</f>
        <v/>
      </c>
      <c r="EB214" s="3" t="str">
        <f>IF($A214="ADD",IF(NOT(ISBLANK(EA214)),_xlfn.XLOOKUP(EA214,br_bearing_type[lookupValue],br_bearing_type[lookupKey],"ERROR"),""), "")</f>
        <v/>
      </c>
      <c r="EU214" s="6"/>
      <c r="EV214" s="6"/>
      <c r="EW214" s="6"/>
      <c r="EX214" s="6"/>
      <c r="EY214" s="6"/>
      <c r="EZ214" s="6"/>
      <c r="FA214" s="6"/>
      <c r="FB214" s="6"/>
      <c r="FC214" s="6"/>
      <c r="FD214" s="6"/>
      <c r="FE214" s="6"/>
      <c r="FF214" s="6"/>
      <c r="FG214" s="6"/>
      <c r="FH214" s="6"/>
      <c r="FI214" s="6"/>
      <c r="FJ214" s="6"/>
      <c r="FK214" s="6"/>
      <c r="FL214" s="6"/>
      <c r="FM214" s="6"/>
      <c r="FN214" s="6"/>
      <c r="FO214" s="6"/>
      <c r="FP214" s="6"/>
      <c r="FQ214" s="6"/>
      <c r="FR214" s="6"/>
      <c r="HU214" s="4"/>
      <c r="HX214" s="8"/>
      <c r="HY214" s="8"/>
      <c r="HZ214" s="4" t="str">
        <f t="shared" ca="1" si="9"/>
        <v/>
      </c>
      <c r="IA214" s="3" t="str">
        <f t="shared" si="10"/>
        <v/>
      </c>
      <c r="IB214" s="3" t="str">
        <f>IF($A214="","",IF((AND($A214="ADD",OR(IA214="",IA214="Local Authority"))),"L",(_xlfn.XLOOKUP(IA214,asset_owner[lookupValue],asset_owner[lookupKey],""))))</f>
        <v/>
      </c>
      <c r="IC214" s="9"/>
      <c r="IF214" s="8" t="str">
        <f t="shared" si="11"/>
        <v/>
      </c>
      <c r="IG214" s="7"/>
    </row>
    <row r="215" spans="2:241" x14ac:dyDescent="0.25">
      <c r="B215" s="5"/>
      <c r="C215" s="5"/>
      <c r="D215" s="6"/>
      <c r="E215" s="6"/>
      <c r="H215" s="3" t="str">
        <f>IF($A215="ADD",IF(NOT(ISBLANK(G215)),_xlfn.XLOOKUP(G215,br_found_type[lookupValue],br_found_type[lookupKey],"ERROR"),""), "")</f>
        <v/>
      </c>
      <c r="I215" s="4"/>
      <c r="K215" s="4"/>
      <c r="M215" s="3" t="str">
        <f>IF($A215="ADD",IF(NOT(ISBLANK(L215)),_xlfn.XLOOKUP(L215,br_found_mat[lookupValue],br_found_mat[lookupKey],"ERROR"),""), "")</f>
        <v/>
      </c>
      <c r="O215" s="3" t="str">
        <f>IF($A215="ADD",IF(NOT(ISBLANK(N215)),_xlfn.XLOOKUP(N215,found_cast_type[lookupValue],found_cast_type[lookupKey],"ERROR"),""), "")</f>
        <v/>
      </c>
      <c r="P215" s="4"/>
      <c r="R215" s="3" t="str">
        <f>IF($A215="ADD",IF(NOT(ISBLANK(Q215)),_xlfn.XLOOKUP(Q215,br_paint_system[lookupValue],br_paint_system[lookupKey],"ERROR"),""), "")</f>
        <v/>
      </c>
      <c r="T215" s="3" t="str">
        <f>IF($A215="ADD",IF(NOT(ISBLANK(S215)),_xlfn.XLOOKUP(S215,br_pier_type[lookupValue],br_pier_type[lookupKey],"ERROR"),""), "")</f>
        <v/>
      </c>
      <c r="V215" s="3" t="str">
        <f>IF($A215="ADD",IF(NOT(ISBLANK(U215)),_xlfn.XLOOKUP(U215,br_pier_cap_type[lookupValue],br_pier_cap_type[lookupKey],"ERROR"),""), "")</f>
        <v/>
      </c>
      <c r="X215" s="3" t="str">
        <f>IF($A215="ADD",IF(NOT(ISBLANK(W215)),_xlfn.XLOOKUP(W215,br_bearing_type[lookupValue],br_bearing_type[lookupKey],"ERROR"),""), "")</f>
        <v/>
      </c>
      <c r="Z215" s="3" t="str">
        <f>IF($A215="ADD",IF(NOT(ISBLANK(Y215)),_xlfn.XLOOKUP(Y215,br_pier_type[lookupValue],br_pier_type[lookupKey],"ERROR"),""), "")</f>
        <v/>
      </c>
      <c r="AB215" s="3" t="str">
        <f>IF($A215="ADD",IF(NOT(ISBLANK(AA215)),_xlfn.XLOOKUP(AA215,br_pier_cap_type[lookupValue],br_pier_cap_type[lookupKey],"ERROR"),""), "")</f>
        <v/>
      </c>
      <c r="AD215" s="3" t="str">
        <f>IF($A215="ADD",IF(NOT(ISBLANK(AC215)),_xlfn.XLOOKUP(AC215,br_bearing_type[lookupValue],br_bearing_type[lookupKey],"ERROR"),""), "")</f>
        <v/>
      </c>
      <c r="AF215" s="3" t="str">
        <f>IF($A215="ADD",IF(NOT(ISBLANK(AE215)),_xlfn.XLOOKUP(AE215,br_pier_type[lookupValue],br_pier_type[lookupKey],"ERROR"),""), "")</f>
        <v/>
      </c>
      <c r="AH215" s="3" t="str">
        <f>IF($A215="ADD",IF(NOT(ISBLANK(AG215)),_xlfn.XLOOKUP(AG215,br_pier_cap_type[lookupValue],br_pier_cap_type[lookupKey],"ERROR"),""), "")</f>
        <v/>
      </c>
      <c r="AJ215" s="3" t="str">
        <f>IF($A215="ADD",IF(NOT(ISBLANK(AI215)),_xlfn.XLOOKUP(AI215,br_bearing_type[lookupValue],br_bearing_type[lookupKey],"ERROR"),""), "")</f>
        <v/>
      </c>
      <c r="AL215" s="3" t="str">
        <f>IF($A215="ADD",IF(NOT(ISBLANK(AK215)),_xlfn.XLOOKUP(AK215,br_pier_type[lookupValue],br_pier_type[lookupKey],"ERROR"),""), "")</f>
        <v/>
      </c>
      <c r="AN215" s="3" t="str">
        <f>IF($A215="ADD",IF(NOT(ISBLANK(AM215)),_xlfn.XLOOKUP(AM215,br_pier_cap_type[lookupValue],br_pier_cap_type[lookupKey],"ERROR"),""), "")</f>
        <v/>
      </c>
      <c r="AP215" s="3" t="str">
        <f>IF($A215="ADD",IF(NOT(ISBLANK(AO215)),_xlfn.XLOOKUP(AO215,br_bearing_type[lookupValue],br_bearing_type[lookupKey],"ERROR"),""), "")</f>
        <v/>
      </c>
      <c r="AR215" s="3" t="str">
        <f>IF($A215="ADD",IF(NOT(ISBLANK(AQ215)),_xlfn.XLOOKUP(AQ215,br_pier_type[lookupValue],br_pier_type[lookupKey],"ERROR"),""), "")</f>
        <v/>
      </c>
      <c r="AT215" s="3" t="str">
        <f>IF($A215="ADD",IF(NOT(ISBLANK(AS215)),_xlfn.XLOOKUP(AS215,br_pier_cap_type[lookupValue],br_pier_cap_type[lookupKey],"ERROR"),""), "")</f>
        <v/>
      </c>
      <c r="AV215" s="3" t="str">
        <f>IF($A215="ADD",IF(NOT(ISBLANK(AU215)),_xlfn.XLOOKUP(AU215,br_bearing_type[lookupValue],br_bearing_type[lookupKey],"ERROR"),""), "")</f>
        <v/>
      </c>
      <c r="AX215" s="3" t="str">
        <f>IF($A215="ADD",IF(NOT(ISBLANK(AW215)),_xlfn.XLOOKUP(AW215,br_pier_type[lookupValue],br_pier_type[lookupKey],"ERROR"),""), "")</f>
        <v/>
      </c>
      <c r="AZ215" s="3" t="str">
        <f>IF($A215="ADD",IF(NOT(ISBLANK(AY215)),_xlfn.XLOOKUP(AY215,br_pier_cap_type[lookupValue],br_pier_cap_type[lookupKey],"ERROR"),""), "")</f>
        <v/>
      </c>
      <c r="BB215" s="3" t="str">
        <f>IF($A215="ADD",IF(NOT(ISBLANK(BA215)),_xlfn.XLOOKUP(BA215,br_bearing_type[lookupValue],br_bearing_type[lookupKey],"ERROR"),""), "")</f>
        <v/>
      </c>
      <c r="BD215" s="3" t="str">
        <f>IF($A215="ADD",IF(NOT(ISBLANK(BC215)),_xlfn.XLOOKUP(BC215,br_pier_type[lookupValue],br_pier_type[lookupKey],"ERROR"),""), "")</f>
        <v/>
      </c>
      <c r="BF215" s="3" t="str">
        <f>IF($A215="ADD",IF(NOT(ISBLANK(BE215)),_xlfn.XLOOKUP(BE215,br_pier_cap_type[lookupValue],br_pier_cap_type[lookupKey],"ERROR"),""), "")</f>
        <v/>
      </c>
      <c r="BH215" s="3" t="str">
        <f>IF($A215="ADD",IF(NOT(ISBLANK(BG215)),_xlfn.XLOOKUP(BG215,br_bearing_type[lookupValue],br_bearing_type[lookupKey],"ERROR"),""), "")</f>
        <v/>
      </c>
      <c r="BJ215" s="3" t="str">
        <f>IF($A215="ADD",IF(NOT(ISBLANK(BI215)),_xlfn.XLOOKUP(BI215,br_pier_type[lookupValue],br_pier_type[lookupKey],"ERROR"),""), "")</f>
        <v/>
      </c>
      <c r="BL215" s="3" t="str">
        <f>IF($A215="ADD",IF(NOT(ISBLANK(BK215)),_xlfn.XLOOKUP(BK215,br_pier_cap_type[lookupValue],br_pier_cap_type[lookupKey],"ERROR"),""), "")</f>
        <v/>
      </c>
      <c r="BN215" s="3" t="str">
        <f>IF($A215="ADD",IF(NOT(ISBLANK(BM215)),_xlfn.XLOOKUP(BM215,br_bearing_type[lookupValue],br_bearing_type[lookupKey],"ERROR"),""), "")</f>
        <v/>
      </c>
      <c r="BP215" s="3" t="str">
        <f>IF($A215="ADD",IF(NOT(ISBLANK(BO215)),_xlfn.XLOOKUP(BO215,br_pier_type[lookupValue],br_pier_type[lookupKey],"ERROR"),""), "")</f>
        <v/>
      </c>
      <c r="BR215" s="3" t="str">
        <f>IF($A215="ADD",IF(NOT(ISBLANK(BQ215)),_xlfn.XLOOKUP(BQ215,br_pier_cap_type[lookupValue],br_pier_cap_type[lookupKey],"ERROR"),""), "")</f>
        <v/>
      </c>
      <c r="BT215" s="3" t="str">
        <f>IF($A215="ADD",IF(NOT(ISBLANK(BS215)),_xlfn.XLOOKUP(BS215,br_bearing_type[lookupValue],br_bearing_type[lookupKey],"ERROR"),""), "")</f>
        <v/>
      </c>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T215" s="3" t="str">
        <f>IF($A215="ADD",IF(NOT(ISBLANK(CS215)),_xlfn.XLOOKUP(CS215,br_pier_type[lookupValue],br_pier_type[lookupKey],"ERROR"),""), "")</f>
        <v/>
      </c>
      <c r="CV215" s="3" t="str">
        <f>IF($A215="ADD",IF(NOT(ISBLANK(CU215)),_xlfn.XLOOKUP(CU215,br_pier_cap_type[lookupValue],br_pier_cap_type[lookupKey],"ERROR"),""), "")</f>
        <v/>
      </c>
      <c r="CX215" s="3" t="str">
        <f>IF($A215="ADD",IF(NOT(ISBLANK(CW215)),_xlfn.XLOOKUP(CW215,br_bearing_type[lookupValue],br_bearing_type[lookupKey],"ERROR"),""), "")</f>
        <v/>
      </c>
      <c r="CZ215" s="3" t="str">
        <f>IF($A215="ADD",IF(NOT(ISBLANK(CY215)),_xlfn.XLOOKUP(CY215,br_pier_type[lookupValue],br_pier_type[lookupKey],"ERROR"),""), "")</f>
        <v/>
      </c>
      <c r="DB215" s="3" t="str">
        <f>IF($A215="ADD",IF(NOT(ISBLANK(DA215)),_xlfn.XLOOKUP(DA215,br_pier_cap_type[lookupValue],br_pier_cap_type[lookupKey],"ERROR"),""), "")</f>
        <v/>
      </c>
      <c r="DD215" s="3" t="str">
        <f>IF($A215="ADD",IF(NOT(ISBLANK(DC215)),_xlfn.XLOOKUP(DC215,br_bearing_type[lookupValue],br_bearing_type[lookupKey],"ERROR"),""), "")</f>
        <v/>
      </c>
      <c r="DF215" s="3" t="str">
        <f>IF($A215="ADD",IF(NOT(ISBLANK(DE215)),_xlfn.XLOOKUP(DE215,br_pier_type[lookupValue],br_pier_type[lookupKey],"ERROR"),""), "")</f>
        <v/>
      </c>
      <c r="DH215" s="3" t="str">
        <f>IF($A215="ADD",IF(NOT(ISBLANK(DG215)),_xlfn.XLOOKUP(DG215,br_pier_cap_type[lookupValue],br_pier_cap_type[lookupKey],"ERROR"),""), "")</f>
        <v/>
      </c>
      <c r="DJ215" s="3" t="str">
        <f>IF($A215="ADD",IF(NOT(ISBLANK(DI215)),_xlfn.XLOOKUP(DI215,br_bearing_type[lookupValue],br_bearing_type[lookupKey],"ERROR"),""), "")</f>
        <v/>
      </c>
      <c r="DL215" s="3" t="str">
        <f>IF($A215="ADD",IF(NOT(ISBLANK(DK215)),_xlfn.XLOOKUP(DK215,br_pier_type[lookupValue],br_pier_type[lookupKey],"ERROR"),""), "")</f>
        <v/>
      </c>
      <c r="DN215" s="3" t="str">
        <f>IF($A215="ADD",IF(NOT(ISBLANK(DM215)),_xlfn.XLOOKUP(DM215,br_pier_cap_type[lookupValue],br_pier_cap_type[lookupKey],"ERROR"),""), "")</f>
        <v/>
      </c>
      <c r="DP215" s="3" t="str">
        <f>IF($A215="ADD",IF(NOT(ISBLANK(DO215)),_xlfn.XLOOKUP(DO215,br_bearing_type[lookupValue],br_bearing_type[lookupKey],"ERROR"),""), "")</f>
        <v/>
      </c>
      <c r="DR215" s="3" t="str">
        <f>IF($A215="ADD",IF(NOT(ISBLANK(DQ215)),_xlfn.XLOOKUP(DQ215,br_pier_type[lookupValue],br_pier_type[lookupKey],"ERROR"),""), "")</f>
        <v/>
      </c>
      <c r="DT215" s="3" t="str">
        <f>IF($A215="ADD",IF(NOT(ISBLANK(DS215)),_xlfn.XLOOKUP(DS215,br_pier_cap_type[lookupValue],br_pier_cap_type[lookupKey],"ERROR"),""), "")</f>
        <v/>
      </c>
      <c r="DV215" s="3" t="str">
        <f>IF($A215="ADD",IF(NOT(ISBLANK(DU215)),_xlfn.XLOOKUP(DU215,br_bearing_type[lookupValue],br_bearing_type[lookupKey],"ERROR"),""), "")</f>
        <v/>
      </c>
      <c r="DX215" s="3" t="str">
        <f>IF($A215="ADD",IF(NOT(ISBLANK(DW215)),_xlfn.XLOOKUP(DW215,br_pier_type[lookupValue],br_pier_type[lookupKey],"ERROR"),""), "")</f>
        <v/>
      </c>
      <c r="DZ215" s="3" t="str">
        <f>IF($A215="ADD",IF(NOT(ISBLANK(DY215)),_xlfn.XLOOKUP(DY215,br_pier_cap_type[lookupValue],br_pier_cap_type[lookupKey],"ERROR"),""), "")</f>
        <v/>
      </c>
      <c r="EB215" s="3" t="str">
        <f>IF($A215="ADD",IF(NOT(ISBLANK(EA215)),_xlfn.XLOOKUP(EA215,br_bearing_type[lookupValue],br_bearing_type[lookupKey],"ERROR"),""), "")</f>
        <v/>
      </c>
      <c r="EU215" s="6"/>
      <c r="EV215" s="6"/>
      <c r="EW215" s="6"/>
      <c r="EX215" s="6"/>
      <c r="EY215" s="6"/>
      <c r="EZ215" s="6"/>
      <c r="FA215" s="6"/>
      <c r="FB215" s="6"/>
      <c r="FC215" s="6"/>
      <c r="FD215" s="6"/>
      <c r="FE215" s="6"/>
      <c r="FF215" s="6"/>
      <c r="FG215" s="6"/>
      <c r="FH215" s="6"/>
      <c r="FI215" s="6"/>
      <c r="FJ215" s="6"/>
      <c r="FK215" s="6"/>
      <c r="FL215" s="6"/>
      <c r="FM215" s="6"/>
      <c r="FN215" s="6"/>
      <c r="FO215" s="6"/>
      <c r="FP215" s="6"/>
      <c r="FQ215" s="6"/>
      <c r="FR215" s="6"/>
      <c r="HU215" s="4"/>
      <c r="HX215" s="8"/>
      <c r="HY215" s="8"/>
      <c r="HZ215" s="4" t="str">
        <f t="shared" ca="1" si="9"/>
        <v/>
      </c>
      <c r="IA215" s="3" t="str">
        <f t="shared" si="10"/>
        <v/>
      </c>
      <c r="IB215" s="3" t="str">
        <f>IF($A215="","",IF((AND($A215="ADD",OR(IA215="",IA215="Local Authority"))),"L",(_xlfn.XLOOKUP(IA215,asset_owner[lookupValue],asset_owner[lookupKey],""))))</f>
        <v/>
      </c>
      <c r="IC215" s="9"/>
      <c r="IF215" s="8" t="str">
        <f t="shared" si="11"/>
        <v/>
      </c>
      <c r="IG215" s="7"/>
    </row>
    <row r="216" spans="2:241" x14ac:dyDescent="0.25">
      <c r="B216" s="5"/>
      <c r="C216" s="5"/>
      <c r="D216" s="6"/>
      <c r="E216" s="6"/>
      <c r="H216" s="3" t="str">
        <f>IF($A216="ADD",IF(NOT(ISBLANK(G216)),_xlfn.XLOOKUP(G216,br_found_type[lookupValue],br_found_type[lookupKey],"ERROR"),""), "")</f>
        <v/>
      </c>
      <c r="I216" s="4"/>
      <c r="K216" s="4"/>
      <c r="M216" s="3" t="str">
        <f>IF($A216="ADD",IF(NOT(ISBLANK(L216)),_xlfn.XLOOKUP(L216,br_found_mat[lookupValue],br_found_mat[lookupKey],"ERROR"),""), "")</f>
        <v/>
      </c>
      <c r="O216" s="3" t="str">
        <f>IF($A216="ADD",IF(NOT(ISBLANK(N216)),_xlfn.XLOOKUP(N216,found_cast_type[lookupValue],found_cast_type[lookupKey],"ERROR"),""), "")</f>
        <v/>
      </c>
      <c r="P216" s="4"/>
      <c r="R216" s="3" t="str">
        <f>IF($A216="ADD",IF(NOT(ISBLANK(Q216)),_xlfn.XLOOKUP(Q216,br_paint_system[lookupValue],br_paint_system[lookupKey],"ERROR"),""), "")</f>
        <v/>
      </c>
      <c r="T216" s="3" t="str">
        <f>IF($A216="ADD",IF(NOT(ISBLANK(S216)),_xlfn.XLOOKUP(S216,br_pier_type[lookupValue],br_pier_type[lookupKey],"ERROR"),""), "")</f>
        <v/>
      </c>
      <c r="V216" s="3" t="str">
        <f>IF($A216="ADD",IF(NOT(ISBLANK(U216)),_xlfn.XLOOKUP(U216,br_pier_cap_type[lookupValue],br_pier_cap_type[lookupKey],"ERROR"),""), "")</f>
        <v/>
      </c>
      <c r="X216" s="3" t="str">
        <f>IF($A216="ADD",IF(NOT(ISBLANK(W216)),_xlfn.XLOOKUP(W216,br_bearing_type[lookupValue],br_bearing_type[lookupKey],"ERROR"),""), "")</f>
        <v/>
      </c>
      <c r="Z216" s="3" t="str">
        <f>IF($A216="ADD",IF(NOT(ISBLANK(Y216)),_xlfn.XLOOKUP(Y216,br_pier_type[lookupValue],br_pier_type[lookupKey],"ERROR"),""), "")</f>
        <v/>
      </c>
      <c r="AB216" s="3" t="str">
        <f>IF($A216="ADD",IF(NOT(ISBLANK(AA216)),_xlfn.XLOOKUP(AA216,br_pier_cap_type[lookupValue],br_pier_cap_type[lookupKey],"ERROR"),""), "")</f>
        <v/>
      </c>
      <c r="AD216" s="3" t="str">
        <f>IF($A216="ADD",IF(NOT(ISBLANK(AC216)),_xlfn.XLOOKUP(AC216,br_bearing_type[lookupValue],br_bearing_type[lookupKey],"ERROR"),""), "")</f>
        <v/>
      </c>
      <c r="AF216" s="3" t="str">
        <f>IF($A216="ADD",IF(NOT(ISBLANK(AE216)),_xlfn.XLOOKUP(AE216,br_pier_type[lookupValue],br_pier_type[lookupKey],"ERROR"),""), "")</f>
        <v/>
      </c>
      <c r="AH216" s="3" t="str">
        <f>IF($A216="ADD",IF(NOT(ISBLANK(AG216)),_xlfn.XLOOKUP(AG216,br_pier_cap_type[lookupValue],br_pier_cap_type[lookupKey],"ERROR"),""), "")</f>
        <v/>
      </c>
      <c r="AJ216" s="3" t="str">
        <f>IF($A216="ADD",IF(NOT(ISBLANK(AI216)),_xlfn.XLOOKUP(AI216,br_bearing_type[lookupValue],br_bearing_type[lookupKey],"ERROR"),""), "")</f>
        <v/>
      </c>
      <c r="AL216" s="3" t="str">
        <f>IF($A216="ADD",IF(NOT(ISBLANK(AK216)),_xlfn.XLOOKUP(AK216,br_pier_type[lookupValue],br_pier_type[lookupKey],"ERROR"),""), "")</f>
        <v/>
      </c>
      <c r="AN216" s="3" t="str">
        <f>IF($A216="ADD",IF(NOT(ISBLANK(AM216)),_xlfn.XLOOKUP(AM216,br_pier_cap_type[lookupValue],br_pier_cap_type[lookupKey],"ERROR"),""), "")</f>
        <v/>
      </c>
      <c r="AP216" s="3" t="str">
        <f>IF($A216="ADD",IF(NOT(ISBLANK(AO216)),_xlfn.XLOOKUP(AO216,br_bearing_type[lookupValue],br_bearing_type[lookupKey],"ERROR"),""), "")</f>
        <v/>
      </c>
      <c r="AR216" s="3" t="str">
        <f>IF($A216="ADD",IF(NOT(ISBLANK(AQ216)),_xlfn.XLOOKUP(AQ216,br_pier_type[lookupValue],br_pier_type[lookupKey],"ERROR"),""), "")</f>
        <v/>
      </c>
      <c r="AT216" s="3" t="str">
        <f>IF($A216="ADD",IF(NOT(ISBLANK(AS216)),_xlfn.XLOOKUP(AS216,br_pier_cap_type[lookupValue],br_pier_cap_type[lookupKey],"ERROR"),""), "")</f>
        <v/>
      </c>
      <c r="AV216" s="3" t="str">
        <f>IF($A216="ADD",IF(NOT(ISBLANK(AU216)),_xlfn.XLOOKUP(AU216,br_bearing_type[lookupValue],br_bearing_type[lookupKey],"ERROR"),""), "")</f>
        <v/>
      </c>
      <c r="AX216" s="3" t="str">
        <f>IF($A216="ADD",IF(NOT(ISBLANK(AW216)),_xlfn.XLOOKUP(AW216,br_pier_type[lookupValue],br_pier_type[lookupKey],"ERROR"),""), "")</f>
        <v/>
      </c>
      <c r="AZ216" s="3" t="str">
        <f>IF($A216="ADD",IF(NOT(ISBLANK(AY216)),_xlfn.XLOOKUP(AY216,br_pier_cap_type[lookupValue],br_pier_cap_type[lookupKey],"ERROR"),""), "")</f>
        <v/>
      </c>
      <c r="BB216" s="3" t="str">
        <f>IF($A216="ADD",IF(NOT(ISBLANK(BA216)),_xlfn.XLOOKUP(BA216,br_bearing_type[lookupValue],br_bearing_type[lookupKey],"ERROR"),""), "")</f>
        <v/>
      </c>
      <c r="BD216" s="3" t="str">
        <f>IF($A216="ADD",IF(NOT(ISBLANK(BC216)),_xlfn.XLOOKUP(BC216,br_pier_type[lookupValue],br_pier_type[lookupKey],"ERROR"),""), "")</f>
        <v/>
      </c>
      <c r="BF216" s="3" t="str">
        <f>IF($A216="ADD",IF(NOT(ISBLANK(BE216)),_xlfn.XLOOKUP(BE216,br_pier_cap_type[lookupValue],br_pier_cap_type[lookupKey],"ERROR"),""), "")</f>
        <v/>
      </c>
      <c r="BH216" s="3" t="str">
        <f>IF($A216="ADD",IF(NOT(ISBLANK(BG216)),_xlfn.XLOOKUP(BG216,br_bearing_type[lookupValue],br_bearing_type[lookupKey],"ERROR"),""), "")</f>
        <v/>
      </c>
      <c r="BJ216" s="3" t="str">
        <f>IF($A216="ADD",IF(NOT(ISBLANK(BI216)),_xlfn.XLOOKUP(BI216,br_pier_type[lookupValue],br_pier_type[lookupKey],"ERROR"),""), "")</f>
        <v/>
      </c>
      <c r="BL216" s="3" t="str">
        <f>IF($A216="ADD",IF(NOT(ISBLANK(BK216)),_xlfn.XLOOKUP(BK216,br_pier_cap_type[lookupValue],br_pier_cap_type[lookupKey],"ERROR"),""), "")</f>
        <v/>
      </c>
      <c r="BN216" s="3" t="str">
        <f>IF($A216="ADD",IF(NOT(ISBLANK(BM216)),_xlfn.XLOOKUP(BM216,br_bearing_type[lookupValue],br_bearing_type[lookupKey],"ERROR"),""), "")</f>
        <v/>
      </c>
      <c r="BP216" s="3" t="str">
        <f>IF($A216="ADD",IF(NOT(ISBLANK(BO216)),_xlfn.XLOOKUP(BO216,br_pier_type[lookupValue],br_pier_type[lookupKey],"ERROR"),""), "")</f>
        <v/>
      </c>
      <c r="BR216" s="3" t="str">
        <f>IF($A216="ADD",IF(NOT(ISBLANK(BQ216)),_xlfn.XLOOKUP(BQ216,br_pier_cap_type[lookupValue],br_pier_cap_type[lookupKey],"ERROR"),""), "")</f>
        <v/>
      </c>
      <c r="BT216" s="3" t="str">
        <f>IF($A216="ADD",IF(NOT(ISBLANK(BS216)),_xlfn.XLOOKUP(BS216,br_bearing_type[lookupValue],br_bearing_type[lookupKey],"ERROR"),""), "")</f>
        <v/>
      </c>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T216" s="3" t="str">
        <f>IF($A216="ADD",IF(NOT(ISBLANK(CS216)),_xlfn.XLOOKUP(CS216,br_pier_type[lookupValue],br_pier_type[lookupKey],"ERROR"),""), "")</f>
        <v/>
      </c>
      <c r="CV216" s="3" t="str">
        <f>IF($A216="ADD",IF(NOT(ISBLANK(CU216)),_xlfn.XLOOKUP(CU216,br_pier_cap_type[lookupValue],br_pier_cap_type[lookupKey],"ERROR"),""), "")</f>
        <v/>
      </c>
      <c r="CX216" s="3" t="str">
        <f>IF($A216="ADD",IF(NOT(ISBLANK(CW216)),_xlfn.XLOOKUP(CW216,br_bearing_type[lookupValue],br_bearing_type[lookupKey],"ERROR"),""), "")</f>
        <v/>
      </c>
      <c r="CZ216" s="3" t="str">
        <f>IF($A216="ADD",IF(NOT(ISBLANK(CY216)),_xlfn.XLOOKUP(CY216,br_pier_type[lookupValue],br_pier_type[lookupKey],"ERROR"),""), "")</f>
        <v/>
      </c>
      <c r="DB216" s="3" t="str">
        <f>IF($A216="ADD",IF(NOT(ISBLANK(DA216)),_xlfn.XLOOKUP(DA216,br_pier_cap_type[lookupValue],br_pier_cap_type[lookupKey],"ERROR"),""), "")</f>
        <v/>
      </c>
      <c r="DD216" s="3" t="str">
        <f>IF($A216="ADD",IF(NOT(ISBLANK(DC216)),_xlfn.XLOOKUP(DC216,br_bearing_type[lookupValue],br_bearing_type[lookupKey],"ERROR"),""), "")</f>
        <v/>
      </c>
      <c r="DF216" s="3" t="str">
        <f>IF($A216="ADD",IF(NOT(ISBLANK(DE216)),_xlfn.XLOOKUP(DE216,br_pier_type[lookupValue],br_pier_type[lookupKey],"ERROR"),""), "")</f>
        <v/>
      </c>
      <c r="DH216" s="3" t="str">
        <f>IF($A216="ADD",IF(NOT(ISBLANK(DG216)),_xlfn.XLOOKUP(DG216,br_pier_cap_type[lookupValue],br_pier_cap_type[lookupKey],"ERROR"),""), "")</f>
        <v/>
      </c>
      <c r="DJ216" s="3" t="str">
        <f>IF($A216="ADD",IF(NOT(ISBLANK(DI216)),_xlfn.XLOOKUP(DI216,br_bearing_type[lookupValue],br_bearing_type[lookupKey],"ERROR"),""), "")</f>
        <v/>
      </c>
      <c r="DL216" s="3" t="str">
        <f>IF($A216="ADD",IF(NOT(ISBLANK(DK216)),_xlfn.XLOOKUP(DK216,br_pier_type[lookupValue],br_pier_type[lookupKey],"ERROR"),""), "")</f>
        <v/>
      </c>
      <c r="DN216" s="3" t="str">
        <f>IF($A216="ADD",IF(NOT(ISBLANK(DM216)),_xlfn.XLOOKUP(DM216,br_pier_cap_type[lookupValue],br_pier_cap_type[lookupKey],"ERROR"),""), "")</f>
        <v/>
      </c>
      <c r="DP216" s="3" t="str">
        <f>IF($A216="ADD",IF(NOT(ISBLANK(DO216)),_xlfn.XLOOKUP(DO216,br_bearing_type[lookupValue],br_bearing_type[lookupKey],"ERROR"),""), "")</f>
        <v/>
      </c>
      <c r="DR216" s="3" t="str">
        <f>IF($A216="ADD",IF(NOT(ISBLANK(DQ216)),_xlfn.XLOOKUP(DQ216,br_pier_type[lookupValue],br_pier_type[lookupKey],"ERROR"),""), "")</f>
        <v/>
      </c>
      <c r="DT216" s="3" t="str">
        <f>IF($A216="ADD",IF(NOT(ISBLANK(DS216)),_xlfn.XLOOKUP(DS216,br_pier_cap_type[lookupValue],br_pier_cap_type[lookupKey],"ERROR"),""), "")</f>
        <v/>
      </c>
      <c r="DV216" s="3" t="str">
        <f>IF($A216="ADD",IF(NOT(ISBLANK(DU216)),_xlfn.XLOOKUP(DU216,br_bearing_type[lookupValue],br_bearing_type[lookupKey],"ERROR"),""), "")</f>
        <v/>
      </c>
      <c r="DX216" s="3" t="str">
        <f>IF($A216="ADD",IF(NOT(ISBLANK(DW216)),_xlfn.XLOOKUP(DW216,br_pier_type[lookupValue],br_pier_type[lookupKey],"ERROR"),""), "")</f>
        <v/>
      </c>
      <c r="DZ216" s="3" t="str">
        <f>IF($A216="ADD",IF(NOT(ISBLANK(DY216)),_xlfn.XLOOKUP(DY216,br_pier_cap_type[lookupValue],br_pier_cap_type[lookupKey],"ERROR"),""), "")</f>
        <v/>
      </c>
      <c r="EB216" s="3" t="str">
        <f>IF($A216="ADD",IF(NOT(ISBLANK(EA216)),_xlfn.XLOOKUP(EA216,br_bearing_type[lookupValue],br_bearing_type[lookupKey],"ERROR"),""), "")</f>
        <v/>
      </c>
      <c r="EU216" s="6"/>
      <c r="EV216" s="6"/>
      <c r="EW216" s="6"/>
      <c r="EX216" s="6"/>
      <c r="EY216" s="6"/>
      <c r="EZ216" s="6"/>
      <c r="FA216" s="6"/>
      <c r="FB216" s="6"/>
      <c r="FC216" s="6"/>
      <c r="FD216" s="6"/>
      <c r="FE216" s="6"/>
      <c r="FF216" s="6"/>
      <c r="FG216" s="6"/>
      <c r="FH216" s="6"/>
      <c r="FI216" s="6"/>
      <c r="FJ216" s="6"/>
      <c r="FK216" s="6"/>
      <c r="FL216" s="6"/>
      <c r="FM216" s="6"/>
      <c r="FN216" s="6"/>
      <c r="FO216" s="6"/>
      <c r="FP216" s="6"/>
      <c r="FQ216" s="6"/>
      <c r="FR216" s="6"/>
      <c r="HU216" s="4"/>
      <c r="HX216" s="8"/>
      <c r="HY216" s="8"/>
      <c r="HZ216" s="4" t="str">
        <f t="shared" ca="1" si="9"/>
        <v/>
      </c>
      <c r="IA216" s="3" t="str">
        <f t="shared" si="10"/>
        <v/>
      </c>
      <c r="IB216" s="3" t="str">
        <f>IF($A216="","",IF((AND($A216="ADD",OR(IA216="",IA216="Local Authority"))),"L",(_xlfn.XLOOKUP(IA216,asset_owner[lookupValue],asset_owner[lookupKey],""))))</f>
        <v/>
      </c>
      <c r="IC216" s="9"/>
      <c r="IF216" s="8" t="str">
        <f t="shared" si="11"/>
        <v/>
      </c>
      <c r="IG216" s="7"/>
    </row>
    <row r="217" spans="2:241" x14ac:dyDescent="0.25">
      <c r="B217" s="5"/>
      <c r="C217" s="5"/>
      <c r="D217" s="6"/>
      <c r="E217" s="6"/>
      <c r="H217" s="3" t="str">
        <f>IF($A217="ADD",IF(NOT(ISBLANK(G217)),_xlfn.XLOOKUP(G217,br_found_type[lookupValue],br_found_type[lookupKey],"ERROR"),""), "")</f>
        <v/>
      </c>
      <c r="I217" s="4"/>
      <c r="K217" s="4"/>
      <c r="M217" s="3" t="str">
        <f>IF($A217="ADD",IF(NOT(ISBLANK(L217)),_xlfn.XLOOKUP(L217,br_found_mat[lookupValue],br_found_mat[lookupKey],"ERROR"),""), "")</f>
        <v/>
      </c>
      <c r="O217" s="3" t="str">
        <f>IF($A217="ADD",IF(NOT(ISBLANK(N217)),_xlfn.XLOOKUP(N217,found_cast_type[lookupValue],found_cast_type[lookupKey],"ERROR"),""), "")</f>
        <v/>
      </c>
      <c r="P217" s="4"/>
      <c r="R217" s="3" t="str">
        <f>IF($A217="ADD",IF(NOT(ISBLANK(Q217)),_xlfn.XLOOKUP(Q217,br_paint_system[lookupValue],br_paint_system[lookupKey],"ERROR"),""), "")</f>
        <v/>
      </c>
      <c r="T217" s="3" t="str">
        <f>IF($A217="ADD",IF(NOT(ISBLANK(S217)),_xlfn.XLOOKUP(S217,br_pier_type[lookupValue],br_pier_type[lookupKey],"ERROR"),""), "")</f>
        <v/>
      </c>
      <c r="V217" s="3" t="str">
        <f>IF($A217="ADD",IF(NOT(ISBLANK(U217)),_xlfn.XLOOKUP(U217,br_pier_cap_type[lookupValue],br_pier_cap_type[lookupKey],"ERROR"),""), "")</f>
        <v/>
      </c>
      <c r="X217" s="3" t="str">
        <f>IF($A217="ADD",IF(NOT(ISBLANK(W217)),_xlfn.XLOOKUP(W217,br_bearing_type[lookupValue],br_bearing_type[lookupKey],"ERROR"),""), "")</f>
        <v/>
      </c>
      <c r="Z217" s="3" t="str">
        <f>IF($A217="ADD",IF(NOT(ISBLANK(Y217)),_xlfn.XLOOKUP(Y217,br_pier_type[lookupValue],br_pier_type[lookupKey],"ERROR"),""), "")</f>
        <v/>
      </c>
      <c r="AB217" s="3" t="str">
        <f>IF($A217="ADD",IF(NOT(ISBLANK(AA217)),_xlfn.XLOOKUP(AA217,br_pier_cap_type[lookupValue],br_pier_cap_type[lookupKey],"ERROR"),""), "")</f>
        <v/>
      </c>
      <c r="AD217" s="3" t="str">
        <f>IF($A217="ADD",IF(NOT(ISBLANK(AC217)),_xlfn.XLOOKUP(AC217,br_bearing_type[lookupValue],br_bearing_type[lookupKey],"ERROR"),""), "")</f>
        <v/>
      </c>
      <c r="AF217" s="3" t="str">
        <f>IF($A217="ADD",IF(NOT(ISBLANK(AE217)),_xlfn.XLOOKUP(AE217,br_pier_type[lookupValue],br_pier_type[lookupKey],"ERROR"),""), "")</f>
        <v/>
      </c>
      <c r="AH217" s="3" t="str">
        <f>IF($A217="ADD",IF(NOT(ISBLANK(AG217)),_xlfn.XLOOKUP(AG217,br_pier_cap_type[lookupValue],br_pier_cap_type[lookupKey],"ERROR"),""), "")</f>
        <v/>
      </c>
      <c r="AJ217" s="3" t="str">
        <f>IF($A217="ADD",IF(NOT(ISBLANK(AI217)),_xlfn.XLOOKUP(AI217,br_bearing_type[lookupValue],br_bearing_type[lookupKey],"ERROR"),""), "")</f>
        <v/>
      </c>
      <c r="AL217" s="3" t="str">
        <f>IF($A217="ADD",IF(NOT(ISBLANK(AK217)),_xlfn.XLOOKUP(AK217,br_pier_type[lookupValue],br_pier_type[lookupKey],"ERROR"),""), "")</f>
        <v/>
      </c>
      <c r="AN217" s="3" t="str">
        <f>IF($A217="ADD",IF(NOT(ISBLANK(AM217)),_xlfn.XLOOKUP(AM217,br_pier_cap_type[lookupValue],br_pier_cap_type[lookupKey],"ERROR"),""), "")</f>
        <v/>
      </c>
      <c r="AP217" s="3" t="str">
        <f>IF($A217="ADD",IF(NOT(ISBLANK(AO217)),_xlfn.XLOOKUP(AO217,br_bearing_type[lookupValue],br_bearing_type[lookupKey],"ERROR"),""), "")</f>
        <v/>
      </c>
      <c r="AR217" s="3" t="str">
        <f>IF($A217="ADD",IF(NOT(ISBLANK(AQ217)),_xlfn.XLOOKUP(AQ217,br_pier_type[lookupValue],br_pier_type[lookupKey],"ERROR"),""), "")</f>
        <v/>
      </c>
      <c r="AT217" s="3" t="str">
        <f>IF($A217="ADD",IF(NOT(ISBLANK(AS217)),_xlfn.XLOOKUP(AS217,br_pier_cap_type[lookupValue],br_pier_cap_type[lookupKey],"ERROR"),""), "")</f>
        <v/>
      </c>
      <c r="AV217" s="3" t="str">
        <f>IF($A217="ADD",IF(NOT(ISBLANK(AU217)),_xlfn.XLOOKUP(AU217,br_bearing_type[lookupValue],br_bearing_type[lookupKey],"ERROR"),""), "")</f>
        <v/>
      </c>
      <c r="AX217" s="3" t="str">
        <f>IF($A217="ADD",IF(NOT(ISBLANK(AW217)),_xlfn.XLOOKUP(AW217,br_pier_type[lookupValue],br_pier_type[lookupKey],"ERROR"),""), "")</f>
        <v/>
      </c>
      <c r="AZ217" s="3" t="str">
        <f>IF($A217="ADD",IF(NOT(ISBLANK(AY217)),_xlfn.XLOOKUP(AY217,br_pier_cap_type[lookupValue],br_pier_cap_type[lookupKey],"ERROR"),""), "")</f>
        <v/>
      </c>
      <c r="BB217" s="3" t="str">
        <f>IF($A217="ADD",IF(NOT(ISBLANK(BA217)),_xlfn.XLOOKUP(BA217,br_bearing_type[lookupValue],br_bearing_type[lookupKey],"ERROR"),""), "")</f>
        <v/>
      </c>
      <c r="BD217" s="3" t="str">
        <f>IF($A217="ADD",IF(NOT(ISBLANK(BC217)),_xlfn.XLOOKUP(BC217,br_pier_type[lookupValue],br_pier_type[lookupKey],"ERROR"),""), "")</f>
        <v/>
      </c>
      <c r="BF217" s="3" t="str">
        <f>IF($A217="ADD",IF(NOT(ISBLANK(BE217)),_xlfn.XLOOKUP(BE217,br_pier_cap_type[lookupValue],br_pier_cap_type[lookupKey],"ERROR"),""), "")</f>
        <v/>
      </c>
      <c r="BH217" s="3" t="str">
        <f>IF($A217="ADD",IF(NOT(ISBLANK(BG217)),_xlfn.XLOOKUP(BG217,br_bearing_type[lookupValue],br_bearing_type[lookupKey],"ERROR"),""), "")</f>
        <v/>
      </c>
      <c r="BJ217" s="3" t="str">
        <f>IF($A217="ADD",IF(NOT(ISBLANK(BI217)),_xlfn.XLOOKUP(BI217,br_pier_type[lookupValue],br_pier_type[lookupKey],"ERROR"),""), "")</f>
        <v/>
      </c>
      <c r="BL217" s="3" t="str">
        <f>IF($A217="ADD",IF(NOT(ISBLANK(BK217)),_xlfn.XLOOKUP(BK217,br_pier_cap_type[lookupValue],br_pier_cap_type[lookupKey],"ERROR"),""), "")</f>
        <v/>
      </c>
      <c r="BN217" s="3" t="str">
        <f>IF($A217="ADD",IF(NOT(ISBLANK(BM217)),_xlfn.XLOOKUP(BM217,br_bearing_type[lookupValue],br_bearing_type[lookupKey],"ERROR"),""), "")</f>
        <v/>
      </c>
      <c r="BP217" s="3" t="str">
        <f>IF($A217="ADD",IF(NOT(ISBLANK(BO217)),_xlfn.XLOOKUP(BO217,br_pier_type[lookupValue],br_pier_type[lookupKey],"ERROR"),""), "")</f>
        <v/>
      </c>
      <c r="BR217" s="3" t="str">
        <f>IF($A217="ADD",IF(NOT(ISBLANK(BQ217)),_xlfn.XLOOKUP(BQ217,br_pier_cap_type[lookupValue],br_pier_cap_type[lookupKey],"ERROR"),""), "")</f>
        <v/>
      </c>
      <c r="BT217" s="3" t="str">
        <f>IF($A217="ADD",IF(NOT(ISBLANK(BS217)),_xlfn.XLOOKUP(BS217,br_bearing_type[lookupValue],br_bearing_type[lookupKey],"ERROR"),""), "")</f>
        <v/>
      </c>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T217" s="3" t="str">
        <f>IF($A217="ADD",IF(NOT(ISBLANK(CS217)),_xlfn.XLOOKUP(CS217,br_pier_type[lookupValue],br_pier_type[lookupKey],"ERROR"),""), "")</f>
        <v/>
      </c>
      <c r="CV217" s="3" t="str">
        <f>IF($A217="ADD",IF(NOT(ISBLANK(CU217)),_xlfn.XLOOKUP(CU217,br_pier_cap_type[lookupValue],br_pier_cap_type[lookupKey],"ERROR"),""), "")</f>
        <v/>
      </c>
      <c r="CX217" s="3" t="str">
        <f>IF($A217="ADD",IF(NOT(ISBLANK(CW217)),_xlfn.XLOOKUP(CW217,br_bearing_type[lookupValue],br_bearing_type[lookupKey],"ERROR"),""), "")</f>
        <v/>
      </c>
      <c r="CZ217" s="3" t="str">
        <f>IF($A217="ADD",IF(NOT(ISBLANK(CY217)),_xlfn.XLOOKUP(CY217,br_pier_type[lookupValue],br_pier_type[lookupKey],"ERROR"),""), "")</f>
        <v/>
      </c>
      <c r="DB217" s="3" t="str">
        <f>IF($A217="ADD",IF(NOT(ISBLANK(DA217)),_xlfn.XLOOKUP(DA217,br_pier_cap_type[lookupValue],br_pier_cap_type[lookupKey],"ERROR"),""), "")</f>
        <v/>
      </c>
      <c r="DD217" s="3" t="str">
        <f>IF($A217="ADD",IF(NOT(ISBLANK(DC217)),_xlfn.XLOOKUP(DC217,br_bearing_type[lookupValue],br_bearing_type[lookupKey],"ERROR"),""), "")</f>
        <v/>
      </c>
      <c r="DF217" s="3" t="str">
        <f>IF($A217="ADD",IF(NOT(ISBLANK(DE217)),_xlfn.XLOOKUP(DE217,br_pier_type[lookupValue],br_pier_type[lookupKey],"ERROR"),""), "")</f>
        <v/>
      </c>
      <c r="DH217" s="3" t="str">
        <f>IF($A217="ADD",IF(NOT(ISBLANK(DG217)),_xlfn.XLOOKUP(DG217,br_pier_cap_type[lookupValue],br_pier_cap_type[lookupKey],"ERROR"),""), "")</f>
        <v/>
      </c>
      <c r="DJ217" s="3" t="str">
        <f>IF($A217="ADD",IF(NOT(ISBLANK(DI217)),_xlfn.XLOOKUP(DI217,br_bearing_type[lookupValue],br_bearing_type[lookupKey],"ERROR"),""), "")</f>
        <v/>
      </c>
      <c r="DL217" s="3" t="str">
        <f>IF($A217="ADD",IF(NOT(ISBLANK(DK217)),_xlfn.XLOOKUP(DK217,br_pier_type[lookupValue],br_pier_type[lookupKey],"ERROR"),""), "")</f>
        <v/>
      </c>
      <c r="DN217" s="3" t="str">
        <f>IF($A217="ADD",IF(NOT(ISBLANK(DM217)),_xlfn.XLOOKUP(DM217,br_pier_cap_type[lookupValue],br_pier_cap_type[lookupKey],"ERROR"),""), "")</f>
        <v/>
      </c>
      <c r="DP217" s="3" t="str">
        <f>IF($A217="ADD",IF(NOT(ISBLANK(DO217)),_xlfn.XLOOKUP(DO217,br_bearing_type[lookupValue],br_bearing_type[lookupKey],"ERROR"),""), "")</f>
        <v/>
      </c>
      <c r="DR217" s="3" t="str">
        <f>IF($A217="ADD",IF(NOT(ISBLANK(DQ217)),_xlfn.XLOOKUP(DQ217,br_pier_type[lookupValue],br_pier_type[lookupKey],"ERROR"),""), "")</f>
        <v/>
      </c>
      <c r="DT217" s="3" t="str">
        <f>IF($A217="ADD",IF(NOT(ISBLANK(DS217)),_xlfn.XLOOKUP(DS217,br_pier_cap_type[lookupValue],br_pier_cap_type[lookupKey],"ERROR"),""), "")</f>
        <v/>
      </c>
      <c r="DV217" s="3" t="str">
        <f>IF($A217="ADD",IF(NOT(ISBLANK(DU217)),_xlfn.XLOOKUP(DU217,br_bearing_type[lookupValue],br_bearing_type[lookupKey],"ERROR"),""), "")</f>
        <v/>
      </c>
      <c r="DX217" s="3" t="str">
        <f>IF($A217="ADD",IF(NOT(ISBLANK(DW217)),_xlfn.XLOOKUP(DW217,br_pier_type[lookupValue],br_pier_type[lookupKey],"ERROR"),""), "")</f>
        <v/>
      </c>
      <c r="DZ217" s="3" t="str">
        <f>IF($A217="ADD",IF(NOT(ISBLANK(DY217)),_xlfn.XLOOKUP(DY217,br_pier_cap_type[lookupValue],br_pier_cap_type[lookupKey],"ERROR"),""), "")</f>
        <v/>
      </c>
      <c r="EB217" s="3" t="str">
        <f>IF($A217="ADD",IF(NOT(ISBLANK(EA217)),_xlfn.XLOOKUP(EA217,br_bearing_type[lookupValue],br_bearing_type[lookupKey],"ERROR"),""), "")</f>
        <v/>
      </c>
      <c r="EU217" s="6"/>
      <c r="EV217" s="6"/>
      <c r="EW217" s="6"/>
      <c r="EX217" s="6"/>
      <c r="EY217" s="6"/>
      <c r="EZ217" s="6"/>
      <c r="FA217" s="6"/>
      <c r="FB217" s="6"/>
      <c r="FC217" s="6"/>
      <c r="FD217" s="6"/>
      <c r="FE217" s="6"/>
      <c r="FF217" s="6"/>
      <c r="FG217" s="6"/>
      <c r="FH217" s="6"/>
      <c r="FI217" s="6"/>
      <c r="FJ217" s="6"/>
      <c r="FK217" s="6"/>
      <c r="FL217" s="6"/>
      <c r="FM217" s="6"/>
      <c r="FN217" s="6"/>
      <c r="FO217" s="6"/>
      <c r="FP217" s="6"/>
      <c r="FQ217" s="6"/>
      <c r="FR217" s="6"/>
      <c r="HU217" s="4"/>
      <c r="HX217" s="8"/>
      <c r="HY217" s="8"/>
      <c r="HZ217" s="4" t="str">
        <f t="shared" ca="1" si="9"/>
        <v/>
      </c>
      <c r="IA217" s="3" t="str">
        <f t="shared" si="10"/>
        <v/>
      </c>
      <c r="IB217" s="3" t="str">
        <f>IF($A217="","",IF((AND($A217="ADD",OR(IA217="",IA217="Local Authority"))),"L",(_xlfn.XLOOKUP(IA217,asset_owner[lookupValue],asset_owner[lookupKey],""))))</f>
        <v/>
      </c>
      <c r="IC217" s="9"/>
      <c r="IF217" s="8" t="str">
        <f t="shared" si="11"/>
        <v/>
      </c>
      <c r="IG217" s="7"/>
    </row>
    <row r="218" spans="2:241" x14ac:dyDescent="0.25">
      <c r="B218" s="5"/>
      <c r="C218" s="5"/>
      <c r="D218" s="6"/>
      <c r="E218" s="6"/>
      <c r="H218" s="3" t="str">
        <f>IF($A218="ADD",IF(NOT(ISBLANK(G218)),_xlfn.XLOOKUP(G218,br_found_type[lookupValue],br_found_type[lookupKey],"ERROR"),""), "")</f>
        <v/>
      </c>
      <c r="I218" s="4"/>
      <c r="K218" s="4"/>
      <c r="M218" s="3" t="str">
        <f>IF($A218="ADD",IF(NOT(ISBLANK(L218)),_xlfn.XLOOKUP(L218,br_found_mat[lookupValue],br_found_mat[lookupKey],"ERROR"),""), "")</f>
        <v/>
      </c>
      <c r="O218" s="3" t="str">
        <f>IF($A218="ADD",IF(NOT(ISBLANK(N218)),_xlfn.XLOOKUP(N218,found_cast_type[lookupValue],found_cast_type[lookupKey],"ERROR"),""), "")</f>
        <v/>
      </c>
      <c r="P218" s="4"/>
      <c r="R218" s="3" t="str">
        <f>IF($A218="ADD",IF(NOT(ISBLANK(Q218)),_xlfn.XLOOKUP(Q218,br_paint_system[lookupValue],br_paint_system[lookupKey],"ERROR"),""), "")</f>
        <v/>
      </c>
      <c r="T218" s="3" t="str">
        <f>IF($A218="ADD",IF(NOT(ISBLANK(S218)),_xlfn.XLOOKUP(S218,br_pier_type[lookupValue],br_pier_type[lookupKey],"ERROR"),""), "")</f>
        <v/>
      </c>
      <c r="V218" s="3" t="str">
        <f>IF($A218="ADD",IF(NOT(ISBLANK(U218)),_xlfn.XLOOKUP(U218,br_pier_cap_type[lookupValue],br_pier_cap_type[lookupKey],"ERROR"),""), "")</f>
        <v/>
      </c>
      <c r="X218" s="3" t="str">
        <f>IF($A218="ADD",IF(NOT(ISBLANK(W218)),_xlfn.XLOOKUP(W218,br_bearing_type[lookupValue],br_bearing_type[lookupKey],"ERROR"),""), "")</f>
        <v/>
      </c>
      <c r="Z218" s="3" t="str">
        <f>IF($A218="ADD",IF(NOT(ISBLANK(Y218)),_xlfn.XLOOKUP(Y218,br_pier_type[lookupValue],br_pier_type[lookupKey],"ERROR"),""), "")</f>
        <v/>
      </c>
      <c r="AB218" s="3" t="str">
        <f>IF($A218="ADD",IF(NOT(ISBLANK(AA218)),_xlfn.XLOOKUP(AA218,br_pier_cap_type[lookupValue],br_pier_cap_type[lookupKey],"ERROR"),""), "")</f>
        <v/>
      </c>
      <c r="AD218" s="3" t="str">
        <f>IF($A218="ADD",IF(NOT(ISBLANK(AC218)),_xlfn.XLOOKUP(AC218,br_bearing_type[lookupValue],br_bearing_type[lookupKey],"ERROR"),""), "")</f>
        <v/>
      </c>
      <c r="AF218" s="3" t="str">
        <f>IF($A218="ADD",IF(NOT(ISBLANK(AE218)),_xlfn.XLOOKUP(AE218,br_pier_type[lookupValue],br_pier_type[lookupKey],"ERROR"),""), "")</f>
        <v/>
      </c>
      <c r="AH218" s="3" t="str">
        <f>IF($A218="ADD",IF(NOT(ISBLANK(AG218)),_xlfn.XLOOKUP(AG218,br_pier_cap_type[lookupValue],br_pier_cap_type[lookupKey],"ERROR"),""), "")</f>
        <v/>
      </c>
      <c r="AJ218" s="3" t="str">
        <f>IF($A218="ADD",IF(NOT(ISBLANK(AI218)),_xlfn.XLOOKUP(AI218,br_bearing_type[lookupValue],br_bearing_type[lookupKey],"ERROR"),""), "")</f>
        <v/>
      </c>
      <c r="AL218" s="3" t="str">
        <f>IF($A218="ADD",IF(NOT(ISBLANK(AK218)),_xlfn.XLOOKUP(AK218,br_pier_type[lookupValue],br_pier_type[lookupKey],"ERROR"),""), "")</f>
        <v/>
      </c>
      <c r="AN218" s="3" t="str">
        <f>IF($A218="ADD",IF(NOT(ISBLANK(AM218)),_xlfn.XLOOKUP(AM218,br_pier_cap_type[lookupValue],br_pier_cap_type[lookupKey],"ERROR"),""), "")</f>
        <v/>
      </c>
      <c r="AP218" s="3" t="str">
        <f>IF($A218="ADD",IF(NOT(ISBLANK(AO218)),_xlfn.XLOOKUP(AO218,br_bearing_type[lookupValue],br_bearing_type[lookupKey],"ERROR"),""), "")</f>
        <v/>
      </c>
      <c r="AR218" s="3" t="str">
        <f>IF($A218="ADD",IF(NOT(ISBLANK(AQ218)),_xlfn.XLOOKUP(AQ218,br_pier_type[lookupValue],br_pier_type[lookupKey],"ERROR"),""), "")</f>
        <v/>
      </c>
      <c r="AT218" s="3" t="str">
        <f>IF($A218="ADD",IF(NOT(ISBLANK(AS218)),_xlfn.XLOOKUP(AS218,br_pier_cap_type[lookupValue],br_pier_cap_type[lookupKey],"ERROR"),""), "")</f>
        <v/>
      </c>
      <c r="AV218" s="3" t="str">
        <f>IF($A218="ADD",IF(NOT(ISBLANK(AU218)),_xlfn.XLOOKUP(AU218,br_bearing_type[lookupValue],br_bearing_type[lookupKey],"ERROR"),""), "")</f>
        <v/>
      </c>
      <c r="AX218" s="3" t="str">
        <f>IF($A218="ADD",IF(NOT(ISBLANK(AW218)),_xlfn.XLOOKUP(AW218,br_pier_type[lookupValue],br_pier_type[lookupKey],"ERROR"),""), "")</f>
        <v/>
      </c>
      <c r="AZ218" s="3" t="str">
        <f>IF($A218="ADD",IF(NOT(ISBLANK(AY218)),_xlfn.XLOOKUP(AY218,br_pier_cap_type[lookupValue],br_pier_cap_type[lookupKey],"ERROR"),""), "")</f>
        <v/>
      </c>
      <c r="BB218" s="3" t="str">
        <f>IF($A218="ADD",IF(NOT(ISBLANK(BA218)),_xlfn.XLOOKUP(BA218,br_bearing_type[lookupValue],br_bearing_type[lookupKey],"ERROR"),""), "")</f>
        <v/>
      </c>
      <c r="BD218" s="3" t="str">
        <f>IF($A218="ADD",IF(NOT(ISBLANK(BC218)),_xlfn.XLOOKUP(BC218,br_pier_type[lookupValue],br_pier_type[lookupKey],"ERROR"),""), "")</f>
        <v/>
      </c>
      <c r="BF218" s="3" t="str">
        <f>IF($A218="ADD",IF(NOT(ISBLANK(BE218)),_xlfn.XLOOKUP(BE218,br_pier_cap_type[lookupValue],br_pier_cap_type[lookupKey],"ERROR"),""), "")</f>
        <v/>
      </c>
      <c r="BH218" s="3" t="str">
        <f>IF($A218="ADD",IF(NOT(ISBLANK(BG218)),_xlfn.XLOOKUP(BG218,br_bearing_type[lookupValue],br_bearing_type[lookupKey],"ERROR"),""), "")</f>
        <v/>
      </c>
      <c r="BJ218" s="3" t="str">
        <f>IF($A218="ADD",IF(NOT(ISBLANK(BI218)),_xlfn.XLOOKUP(BI218,br_pier_type[lookupValue],br_pier_type[lookupKey],"ERROR"),""), "")</f>
        <v/>
      </c>
      <c r="BL218" s="3" t="str">
        <f>IF($A218="ADD",IF(NOT(ISBLANK(BK218)),_xlfn.XLOOKUP(BK218,br_pier_cap_type[lookupValue],br_pier_cap_type[lookupKey],"ERROR"),""), "")</f>
        <v/>
      </c>
      <c r="BN218" s="3" t="str">
        <f>IF($A218="ADD",IF(NOT(ISBLANK(BM218)),_xlfn.XLOOKUP(BM218,br_bearing_type[lookupValue],br_bearing_type[lookupKey],"ERROR"),""), "")</f>
        <v/>
      </c>
      <c r="BP218" s="3" t="str">
        <f>IF($A218="ADD",IF(NOT(ISBLANK(BO218)),_xlfn.XLOOKUP(BO218,br_pier_type[lookupValue],br_pier_type[lookupKey],"ERROR"),""), "")</f>
        <v/>
      </c>
      <c r="BR218" s="3" t="str">
        <f>IF($A218="ADD",IF(NOT(ISBLANK(BQ218)),_xlfn.XLOOKUP(BQ218,br_pier_cap_type[lookupValue],br_pier_cap_type[lookupKey],"ERROR"),""), "")</f>
        <v/>
      </c>
      <c r="BT218" s="3" t="str">
        <f>IF($A218="ADD",IF(NOT(ISBLANK(BS218)),_xlfn.XLOOKUP(BS218,br_bearing_type[lookupValue],br_bearing_type[lookupKey],"ERROR"),""), "")</f>
        <v/>
      </c>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T218" s="3" t="str">
        <f>IF($A218="ADD",IF(NOT(ISBLANK(CS218)),_xlfn.XLOOKUP(CS218,br_pier_type[lookupValue],br_pier_type[lookupKey],"ERROR"),""), "")</f>
        <v/>
      </c>
      <c r="CV218" s="3" t="str">
        <f>IF($A218="ADD",IF(NOT(ISBLANK(CU218)),_xlfn.XLOOKUP(CU218,br_pier_cap_type[lookupValue],br_pier_cap_type[lookupKey],"ERROR"),""), "")</f>
        <v/>
      </c>
      <c r="CX218" s="3" t="str">
        <f>IF($A218="ADD",IF(NOT(ISBLANK(CW218)),_xlfn.XLOOKUP(CW218,br_bearing_type[lookupValue],br_bearing_type[lookupKey],"ERROR"),""), "")</f>
        <v/>
      </c>
      <c r="CZ218" s="3" t="str">
        <f>IF($A218="ADD",IF(NOT(ISBLANK(CY218)),_xlfn.XLOOKUP(CY218,br_pier_type[lookupValue],br_pier_type[lookupKey],"ERROR"),""), "")</f>
        <v/>
      </c>
      <c r="DB218" s="3" t="str">
        <f>IF($A218="ADD",IF(NOT(ISBLANK(DA218)),_xlfn.XLOOKUP(DA218,br_pier_cap_type[lookupValue],br_pier_cap_type[lookupKey],"ERROR"),""), "")</f>
        <v/>
      </c>
      <c r="DD218" s="3" t="str">
        <f>IF($A218="ADD",IF(NOT(ISBLANK(DC218)),_xlfn.XLOOKUP(DC218,br_bearing_type[lookupValue],br_bearing_type[lookupKey],"ERROR"),""), "")</f>
        <v/>
      </c>
      <c r="DF218" s="3" t="str">
        <f>IF($A218="ADD",IF(NOT(ISBLANK(DE218)),_xlfn.XLOOKUP(DE218,br_pier_type[lookupValue],br_pier_type[lookupKey],"ERROR"),""), "")</f>
        <v/>
      </c>
      <c r="DH218" s="3" t="str">
        <f>IF($A218="ADD",IF(NOT(ISBLANK(DG218)),_xlfn.XLOOKUP(DG218,br_pier_cap_type[lookupValue],br_pier_cap_type[lookupKey],"ERROR"),""), "")</f>
        <v/>
      </c>
      <c r="DJ218" s="3" t="str">
        <f>IF($A218="ADD",IF(NOT(ISBLANK(DI218)),_xlfn.XLOOKUP(DI218,br_bearing_type[lookupValue],br_bearing_type[lookupKey],"ERROR"),""), "")</f>
        <v/>
      </c>
      <c r="DL218" s="3" t="str">
        <f>IF($A218="ADD",IF(NOT(ISBLANK(DK218)),_xlfn.XLOOKUP(DK218,br_pier_type[lookupValue],br_pier_type[lookupKey],"ERROR"),""), "")</f>
        <v/>
      </c>
      <c r="DN218" s="3" t="str">
        <f>IF($A218="ADD",IF(NOT(ISBLANK(DM218)),_xlfn.XLOOKUP(DM218,br_pier_cap_type[lookupValue],br_pier_cap_type[lookupKey],"ERROR"),""), "")</f>
        <v/>
      </c>
      <c r="DP218" s="3" t="str">
        <f>IF($A218="ADD",IF(NOT(ISBLANK(DO218)),_xlfn.XLOOKUP(DO218,br_bearing_type[lookupValue],br_bearing_type[lookupKey],"ERROR"),""), "")</f>
        <v/>
      </c>
      <c r="DR218" s="3" t="str">
        <f>IF($A218="ADD",IF(NOT(ISBLANK(DQ218)),_xlfn.XLOOKUP(DQ218,br_pier_type[lookupValue],br_pier_type[lookupKey],"ERROR"),""), "")</f>
        <v/>
      </c>
      <c r="DT218" s="3" t="str">
        <f>IF($A218="ADD",IF(NOT(ISBLANK(DS218)),_xlfn.XLOOKUP(DS218,br_pier_cap_type[lookupValue],br_pier_cap_type[lookupKey],"ERROR"),""), "")</f>
        <v/>
      </c>
      <c r="DV218" s="3" t="str">
        <f>IF($A218="ADD",IF(NOT(ISBLANK(DU218)),_xlfn.XLOOKUP(DU218,br_bearing_type[lookupValue],br_bearing_type[lookupKey],"ERROR"),""), "")</f>
        <v/>
      </c>
      <c r="DX218" s="3" t="str">
        <f>IF($A218="ADD",IF(NOT(ISBLANK(DW218)),_xlfn.XLOOKUP(DW218,br_pier_type[lookupValue],br_pier_type[lookupKey],"ERROR"),""), "")</f>
        <v/>
      </c>
      <c r="DZ218" s="3" t="str">
        <f>IF($A218="ADD",IF(NOT(ISBLANK(DY218)),_xlfn.XLOOKUP(DY218,br_pier_cap_type[lookupValue],br_pier_cap_type[lookupKey],"ERROR"),""), "")</f>
        <v/>
      </c>
      <c r="EB218" s="3" t="str">
        <f>IF($A218="ADD",IF(NOT(ISBLANK(EA218)),_xlfn.XLOOKUP(EA218,br_bearing_type[lookupValue],br_bearing_type[lookupKey],"ERROR"),""), "")</f>
        <v/>
      </c>
      <c r="EU218" s="6"/>
      <c r="EV218" s="6"/>
      <c r="EW218" s="6"/>
      <c r="EX218" s="6"/>
      <c r="EY218" s="6"/>
      <c r="EZ218" s="6"/>
      <c r="FA218" s="6"/>
      <c r="FB218" s="6"/>
      <c r="FC218" s="6"/>
      <c r="FD218" s="6"/>
      <c r="FE218" s="6"/>
      <c r="FF218" s="6"/>
      <c r="FG218" s="6"/>
      <c r="FH218" s="6"/>
      <c r="FI218" s="6"/>
      <c r="FJ218" s="6"/>
      <c r="FK218" s="6"/>
      <c r="FL218" s="6"/>
      <c r="FM218" s="6"/>
      <c r="FN218" s="6"/>
      <c r="FO218" s="6"/>
      <c r="FP218" s="6"/>
      <c r="FQ218" s="6"/>
      <c r="FR218" s="6"/>
      <c r="HU218" s="4"/>
      <c r="HX218" s="8"/>
      <c r="HY218" s="8"/>
      <c r="HZ218" s="4" t="str">
        <f t="shared" ca="1" si="9"/>
        <v/>
      </c>
      <c r="IA218" s="3" t="str">
        <f t="shared" si="10"/>
        <v/>
      </c>
      <c r="IB218" s="3" t="str">
        <f>IF($A218="","",IF((AND($A218="ADD",OR(IA218="",IA218="Local Authority"))),"L",(_xlfn.XLOOKUP(IA218,asset_owner[lookupValue],asset_owner[lookupKey],""))))</f>
        <v/>
      </c>
      <c r="IC218" s="9"/>
      <c r="IF218" s="8" t="str">
        <f t="shared" si="11"/>
        <v/>
      </c>
      <c r="IG218" s="7"/>
    </row>
    <row r="219" spans="2:241" x14ac:dyDescent="0.25">
      <c r="B219" s="5"/>
      <c r="C219" s="5"/>
      <c r="D219" s="6"/>
      <c r="E219" s="6"/>
      <c r="H219" s="3" t="str">
        <f>IF($A219="ADD",IF(NOT(ISBLANK(G219)),_xlfn.XLOOKUP(G219,br_found_type[lookupValue],br_found_type[lookupKey],"ERROR"),""), "")</f>
        <v/>
      </c>
      <c r="I219" s="4"/>
      <c r="K219" s="4"/>
      <c r="M219" s="3" t="str">
        <f>IF($A219="ADD",IF(NOT(ISBLANK(L219)),_xlfn.XLOOKUP(L219,br_found_mat[lookupValue],br_found_mat[lookupKey],"ERROR"),""), "")</f>
        <v/>
      </c>
      <c r="O219" s="3" t="str">
        <f>IF($A219="ADD",IF(NOT(ISBLANK(N219)),_xlfn.XLOOKUP(N219,found_cast_type[lookupValue],found_cast_type[lookupKey],"ERROR"),""), "")</f>
        <v/>
      </c>
      <c r="P219" s="4"/>
      <c r="R219" s="3" t="str">
        <f>IF($A219="ADD",IF(NOT(ISBLANK(Q219)),_xlfn.XLOOKUP(Q219,br_paint_system[lookupValue],br_paint_system[lookupKey],"ERROR"),""), "")</f>
        <v/>
      </c>
      <c r="T219" s="3" t="str">
        <f>IF($A219="ADD",IF(NOT(ISBLANK(S219)),_xlfn.XLOOKUP(S219,br_pier_type[lookupValue],br_pier_type[lookupKey],"ERROR"),""), "")</f>
        <v/>
      </c>
      <c r="V219" s="3" t="str">
        <f>IF($A219="ADD",IF(NOT(ISBLANK(U219)),_xlfn.XLOOKUP(U219,br_pier_cap_type[lookupValue],br_pier_cap_type[lookupKey],"ERROR"),""), "")</f>
        <v/>
      </c>
      <c r="X219" s="3" t="str">
        <f>IF($A219="ADD",IF(NOT(ISBLANK(W219)),_xlfn.XLOOKUP(W219,br_bearing_type[lookupValue],br_bearing_type[lookupKey],"ERROR"),""), "")</f>
        <v/>
      </c>
      <c r="Z219" s="3" t="str">
        <f>IF($A219="ADD",IF(NOT(ISBLANK(Y219)),_xlfn.XLOOKUP(Y219,br_pier_type[lookupValue],br_pier_type[lookupKey],"ERROR"),""), "")</f>
        <v/>
      </c>
      <c r="AB219" s="3" t="str">
        <f>IF($A219="ADD",IF(NOT(ISBLANK(AA219)),_xlfn.XLOOKUP(AA219,br_pier_cap_type[lookupValue],br_pier_cap_type[lookupKey],"ERROR"),""), "")</f>
        <v/>
      </c>
      <c r="AD219" s="3" t="str">
        <f>IF($A219="ADD",IF(NOT(ISBLANK(AC219)),_xlfn.XLOOKUP(AC219,br_bearing_type[lookupValue],br_bearing_type[lookupKey],"ERROR"),""), "")</f>
        <v/>
      </c>
      <c r="AF219" s="3" t="str">
        <f>IF($A219="ADD",IF(NOT(ISBLANK(AE219)),_xlfn.XLOOKUP(AE219,br_pier_type[lookupValue],br_pier_type[lookupKey],"ERROR"),""), "")</f>
        <v/>
      </c>
      <c r="AH219" s="3" t="str">
        <f>IF($A219="ADD",IF(NOT(ISBLANK(AG219)),_xlfn.XLOOKUP(AG219,br_pier_cap_type[lookupValue],br_pier_cap_type[lookupKey],"ERROR"),""), "")</f>
        <v/>
      </c>
      <c r="AJ219" s="3" t="str">
        <f>IF($A219="ADD",IF(NOT(ISBLANK(AI219)),_xlfn.XLOOKUP(AI219,br_bearing_type[lookupValue],br_bearing_type[lookupKey],"ERROR"),""), "")</f>
        <v/>
      </c>
      <c r="AL219" s="3" t="str">
        <f>IF($A219="ADD",IF(NOT(ISBLANK(AK219)),_xlfn.XLOOKUP(AK219,br_pier_type[lookupValue],br_pier_type[lookupKey],"ERROR"),""), "")</f>
        <v/>
      </c>
      <c r="AN219" s="3" t="str">
        <f>IF($A219="ADD",IF(NOT(ISBLANK(AM219)),_xlfn.XLOOKUP(AM219,br_pier_cap_type[lookupValue],br_pier_cap_type[lookupKey],"ERROR"),""), "")</f>
        <v/>
      </c>
      <c r="AP219" s="3" t="str">
        <f>IF($A219="ADD",IF(NOT(ISBLANK(AO219)),_xlfn.XLOOKUP(AO219,br_bearing_type[lookupValue],br_bearing_type[lookupKey],"ERROR"),""), "")</f>
        <v/>
      </c>
      <c r="AR219" s="3" t="str">
        <f>IF($A219="ADD",IF(NOT(ISBLANK(AQ219)),_xlfn.XLOOKUP(AQ219,br_pier_type[lookupValue],br_pier_type[lookupKey],"ERROR"),""), "")</f>
        <v/>
      </c>
      <c r="AT219" s="3" t="str">
        <f>IF($A219="ADD",IF(NOT(ISBLANK(AS219)),_xlfn.XLOOKUP(AS219,br_pier_cap_type[lookupValue],br_pier_cap_type[lookupKey],"ERROR"),""), "")</f>
        <v/>
      </c>
      <c r="AV219" s="3" t="str">
        <f>IF($A219="ADD",IF(NOT(ISBLANK(AU219)),_xlfn.XLOOKUP(AU219,br_bearing_type[lookupValue],br_bearing_type[lookupKey],"ERROR"),""), "")</f>
        <v/>
      </c>
      <c r="AX219" s="3" t="str">
        <f>IF($A219="ADD",IF(NOT(ISBLANK(AW219)),_xlfn.XLOOKUP(AW219,br_pier_type[lookupValue],br_pier_type[lookupKey],"ERROR"),""), "")</f>
        <v/>
      </c>
      <c r="AZ219" s="3" t="str">
        <f>IF($A219="ADD",IF(NOT(ISBLANK(AY219)),_xlfn.XLOOKUP(AY219,br_pier_cap_type[lookupValue],br_pier_cap_type[lookupKey],"ERROR"),""), "")</f>
        <v/>
      </c>
      <c r="BB219" s="3" t="str">
        <f>IF($A219="ADD",IF(NOT(ISBLANK(BA219)),_xlfn.XLOOKUP(BA219,br_bearing_type[lookupValue],br_bearing_type[lookupKey],"ERROR"),""), "")</f>
        <v/>
      </c>
      <c r="BD219" s="3" t="str">
        <f>IF($A219="ADD",IF(NOT(ISBLANK(BC219)),_xlfn.XLOOKUP(BC219,br_pier_type[lookupValue],br_pier_type[lookupKey],"ERROR"),""), "")</f>
        <v/>
      </c>
      <c r="BF219" s="3" t="str">
        <f>IF($A219="ADD",IF(NOT(ISBLANK(BE219)),_xlfn.XLOOKUP(BE219,br_pier_cap_type[lookupValue],br_pier_cap_type[lookupKey],"ERROR"),""), "")</f>
        <v/>
      </c>
      <c r="BH219" s="3" t="str">
        <f>IF($A219="ADD",IF(NOT(ISBLANK(BG219)),_xlfn.XLOOKUP(BG219,br_bearing_type[lookupValue],br_bearing_type[lookupKey],"ERROR"),""), "")</f>
        <v/>
      </c>
      <c r="BJ219" s="3" t="str">
        <f>IF($A219="ADD",IF(NOT(ISBLANK(BI219)),_xlfn.XLOOKUP(BI219,br_pier_type[lookupValue],br_pier_type[lookupKey],"ERROR"),""), "")</f>
        <v/>
      </c>
      <c r="BL219" s="3" t="str">
        <f>IF($A219="ADD",IF(NOT(ISBLANK(BK219)),_xlfn.XLOOKUP(BK219,br_pier_cap_type[lookupValue],br_pier_cap_type[lookupKey],"ERROR"),""), "")</f>
        <v/>
      </c>
      <c r="BN219" s="3" t="str">
        <f>IF($A219="ADD",IF(NOT(ISBLANK(BM219)),_xlfn.XLOOKUP(BM219,br_bearing_type[lookupValue],br_bearing_type[lookupKey],"ERROR"),""), "")</f>
        <v/>
      </c>
      <c r="BP219" s="3" t="str">
        <f>IF($A219="ADD",IF(NOT(ISBLANK(BO219)),_xlfn.XLOOKUP(BO219,br_pier_type[lookupValue],br_pier_type[lookupKey],"ERROR"),""), "")</f>
        <v/>
      </c>
      <c r="BR219" s="3" t="str">
        <f>IF($A219="ADD",IF(NOT(ISBLANK(BQ219)),_xlfn.XLOOKUP(BQ219,br_pier_cap_type[lookupValue],br_pier_cap_type[lookupKey],"ERROR"),""), "")</f>
        <v/>
      </c>
      <c r="BT219" s="3" t="str">
        <f>IF($A219="ADD",IF(NOT(ISBLANK(BS219)),_xlfn.XLOOKUP(BS219,br_bearing_type[lookupValue],br_bearing_type[lookupKey],"ERROR"),""), "")</f>
        <v/>
      </c>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T219" s="3" t="str">
        <f>IF($A219="ADD",IF(NOT(ISBLANK(CS219)),_xlfn.XLOOKUP(CS219,br_pier_type[lookupValue],br_pier_type[lookupKey],"ERROR"),""), "")</f>
        <v/>
      </c>
      <c r="CV219" s="3" t="str">
        <f>IF($A219="ADD",IF(NOT(ISBLANK(CU219)),_xlfn.XLOOKUP(CU219,br_pier_cap_type[lookupValue],br_pier_cap_type[lookupKey],"ERROR"),""), "")</f>
        <v/>
      </c>
      <c r="CX219" s="3" t="str">
        <f>IF($A219="ADD",IF(NOT(ISBLANK(CW219)),_xlfn.XLOOKUP(CW219,br_bearing_type[lookupValue],br_bearing_type[lookupKey],"ERROR"),""), "")</f>
        <v/>
      </c>
      <c r="CZ219" s="3" t="str">
        <f>IF($A219="ADD",IF(NOT(ISBLANK(CY219)),_xlfn.XLOOKUP(CY219,br_pier_type[lookupValue],br_pier_type[lookupKey],"ERROR"),""), "")</f>
        <v/>
      </c>
      <c r="DB219" s="3" t="str">
        <f>IF($A219="ADD",IF(NOT(ISBLANK(DA219)),_xlfn.XLOOKUP(DA219,br_pier_cap_type[lookupValue],br_pier_cap_type[lookupKey],"ERROR"),""), "")</f>
        <v/>
      </c>
      <c r="DD219" s="3" t="str">
        <f>IF($A219="ADD",IF(NOT(ISBLANK(DC219)),_xlfn.XLOOKUP(DC219,br_bearing_type[lookupValue],br_bearing_type[lookupKey],"ERROR"),""), "")</f>
        <v/>
      </c>
      <c r="DF219" s="3" t="str">
        <f>IF($A219="ADD",IF(NOT(ISBLANK(DE219)),_xlfn.XLOOKUP(DE219,br_pier_type[lookupValue],br_pier_type[lookupKey],"ERROR"),""), "")</f>
        <v/>
      </c>
      <c r="DH219" s="3" t="str">
        <f>IF($A219="ADD",IF(NOT(ISBLANK(DG219)),_xlfn.XLOOKUP(DG219,br_pier_cap_type[lookupValue],br_pier_cap_type[lookupKey],"ERROR"),""), "")</f>
        <v/>
      </c>
      <c r="DJ219" s="3" t="str">
        <f>IF($A219="ADD",IF(NOT(ISBLANK(DI219)),_xlfn.XLOOKUP(DI219,br_bearing_type[lookupValue],br_bearing_type[lookupKey],"ERROR"),""), "")</f>
        <v/>
      </c>
      <c r="DL219" s="3" t="str">
        <f>IF($A219="ADD",IF(NOT(ISBLANK(DK219)),_xlfn.XLOOKUP(DK219,br_pier_type[lookupValue],br_pier_type[lookupKey],"ERROR"),""), "")</f>
        <v/>
      </c>
      <c r="DN219" s="3" t="str">
        <f>IF($A219="ADD",IF(NOT(ISBLANK(DM219)),_xlfn.XLOOKUP(DM219,br_pier_cap_type[lookupValue],br_pier_cap_type[lookupKey],"ERROR"),""), "")</f>
        <v/>
      </c>
      <c r="DP219" s="3" t="str">
        <f>IF($A219="ADD",IF(NOT(ISBLANK(DO219)),_xlfn.XLOOKUP(DO219,br_bearing_type[lookupValue],br_bearing_type[lookupKey],"ERROR"),""), "")</f>
        <v/>
      </c>
      <c r="DR219" s="3" t="str">
        <f>IF($A219="ADD",IF(NOT(ISBLANK(DQ219)),_xlfn.XLOOKUP(DQ219,br_pier_type[lookupValue],br_pier_type[lookupKey],"ERROR"),""), "")</f>
        <v/>
      </c>
      <c r="DT219" s="3" t="str">
        <f>IF($A219="ADD",IF(NOT(ISBLANK(DS219)),_xlfn.XLOOKUP(DS219,br_pier_cap_type[lookupValue],br_pier_cap_type[lookupKey],"ERROR"),""), "")</f>
        <v/>
      </c>
      <c r="DV219" s="3" t="str">
        <f>IF($A219="ADD",IF(NOT(ISBLANK(DU219)),_xlfn.XLOOKUP(DU219,br_bearing_type[lookupValue],br_bearing_type[lookupKey],"ERROR"),""), "")</f>
        <v/>
      </c>
      <c r="DX219" s="3" t="str">
        <f>IF($A219="ADD",IF(NOT(ISBLANK(DW219)),_xlfn.XLOOKUP(DW219,br_pier_type[lookupValue],br_pier_type[lookupKey],"ERROR"),""), "")</f>
        <v/>
      </c>
      <c r="DZ219" s="3" t="str">
        <f>IF($A219="ADD",IF(NOT(ISBLANK(DY219)),_xlfn.XLOOKUP(DY219,br_pier_cap_type[lookupValue],br_pier_cap_type[lookupKey],"ERROR"),""), "")</f>
        <v/>
      </c>
      <c r="EB219" s="3" t="str">
        <f>IF($A219="ADD",IF(NOT(ISBLANK(EA219)),_xlfn.XLOOKUP(EA219,br_bearing_type[lookupValue],br_bearing_type[lookupKey],"ERROR"),""), "")</f>
        <v/>
      </c>
      <c r="EU219" s="6"/>
      <c r="EV219" s="6"/>
      <c r="EW219" s="6"/>
      <c r="EX219" s="6"/>
      <c r="EY219" s="6"/>
      <c r="EZ219" s="6"/>
      <c r="FA219" s="6"/>
      <c r="FB219" s="6"/>
      <c r="FC219" s="6"/>
      <c r="FD219" s="6"/>
      <c r="FE219" s="6"/>
      <c r="FF219" s="6"/>
      <c r="FG219" s="6"/>
      <c r="FH219" s="6"/>
      <c r="FI219" s="6"/>
      <c r="FJ219" s="6"/>
      <c r="FK219" s="6"/>
      <c r="FL219" s="6"/>
      <c r="FM219" s="6"/>
      <c r="FN219" s="6"/>
      <c r="FO219" s="6"/>
      <c r="FP219" s="6"/>
      <c r="FQ219" s="6"/>
      <c r="FR219" s="6"/>
      <c r="HU219" s="4"/>
      <c r="HX219" s="8"/>
      <c r="HY219" s="8"/>
      <c r="HZ219" s="4" t="str">
        <f t="shared" ca="1" si="9"/>
        <v/>
      </c>
      <c r="IA219" s="3" t="str">
        <f t="shared" si="10"/>
        <v/>
      </c>
      <c r="IB219" s="3" t="str">
        <f>IF($A219="","",IF((AND($A219="ADD",OR(IA219="",IA219="Local Authority"))),"L",(_xlfn.XLOOKUP(IA219,asset_owner[lookupValue],asset_owner[lookupKey],""))))</f>
        <v/>
      </c>
      <c r="IC219" s="9"/>
      <c r="IF219" s="8" t="str">
        <f t="shared" si="11"/>
        <v/>
      </c>
      <c r="IG219" s="7"/>
    </row>
    <row r="220" spans="2:241" x14ac:dyDescent="0.25">
      <c r="B220" s="5"/>
      <c r="C220" s="5"/>
      <c r="D220" s="6"/>
      <c r="E220" s="6"/>
      <c r="H220" s="3" t="str">
        <f>IF($A220="ADD",IF(NOT(ISBLANK(G220)),_xlfn.XLOOKUP(G220,br_found_type[lookupValue],br_found_type[lookupKey],"ERROR"),""), "")</f>
        <v/>
      </c>
      <c r="I220" s="4"/>
      <c r="K220" s="4"/>
      <c r="M220" s="3" t="str">
        <f>IF($A220="ADD",IF(NOT(ISBLANK(L220)),_xlfn.XLOOKUP(L220,br_found_mat[lookupValue],br_found_mat[lookupKey],"ERROR"),""), "")</f>
        <v/>
      </c>
      <c r="O220" s="3" t="str">
        <f>IF($A220="ADD",IF(NOT(ISBLANK(N220)),_xlfn.XLOOKUP(N220,found_cast_type[lookupValue],found_cast_type[lookupKey],"ERROR"),""), "")</f>
        <v/>
      </c>
      <c r="P220" s="4"/>
      <c r="R220" s="3" t="str">
        <f>IF($A220="ADD",IF(NOT(ISBLANK(Q220)),_xlfn.XLOOKUP(Q220,br_paint_system[lookupValue],br_paint_system[lookupKey],"ERROR"),""), "")</f>
        <v/>
      </c>
      <c r="T220" s="3" t="str">
        <f>IF($A220="ADD",IF(NOT(ISBLANK(S220)),_xlfn.XLOOKUP(S220,br_pier_type[lookupValue],br_pier_type[lookupKey],"ERROR"),""), "")</f>
        <v/>
      </c>
      <c r="V220" s="3" t="str">
        <f>IF($A220="ADD",IF(NOT(ISBLANK(U220)),_xlfn.XLOOKUP(U220,br_pier_cap_type[lookupValue],br_pier_cap_type[lookupKey],"ERROR"),""), "")</f>
        <v/>
      </c>
      <c r="X220" s="3" t="str">
        <f>IF($A220="ADD",IF(NOT(ISBLANK(W220)),_xlfn.XLOOKUP(W220,br_bearing_type[lookupValue],br_bearing_type[lookupKey],"ERROR"),""), "")</f>
        <v/>
      </c>
      <c r="Z220" s="3" t="str">
        <f>IF($A220="ADD",IF(NOT(ISBLANK(Y220)),_xlfn.XLOOKUP(Y220,br_pier_type[lookupValue],br_pier_type[lookupKey],"ERROR"),""), "")</f>
        <v/>
      </c>
      <c r="AB220" s="3" t="str">
        <f>IF($A220="ADD",IF(NOT(ISBLANK(AA220)),_xlfn.XLOOKUP(AA220,br_pier_cap_type[lookupValue],br_pier_cap_type[lookupKey],"ERROR"),""), "")</f>
        <v/>
      </c>
      <c r="AD220" s="3" t="str">
        <f>IF($A220="ADD",IF(NOT(ISBLANK(AC220)),_xlfn.XLOOKUP(AC220,br_bearing_type[lookupValue],br_bearing_type[lookupKey],"ERROR"),""), "")</f>
        <v/>
      </c>
      <c r="AF220" s="3" t="str">
        <f>IF($A220="ADD",IF(NOT(ISBLANK(AE220)),_xlfn.XLOOKUP(AE220,br_pier_type[lookupValue],br_pier_type[lookupKey],"ERROR"),""), "")</f>
        <v/>
      </c>
      <c r="AH220" s="3" t="str">
        <f>IF($A220="ADD",IF(NOT(ISBLANK(AG220)),_xlfn.XLOOKUP(AG220,br_pier_cap_type[lookupValue],br_pier_cap_type[lookupKey],"ERROR"),""), "")</f>
        <v/>
      </c>
      <c r="AJ220" s="3" t="str">
        <f>IF($A220="ADD",IF(NOT(ISBLANK(AI220)),_xlfn.XLOOKUP(AI220,br_bearing_type[lookupValue],br_bearing_type[lookupKey],"ERROR"),""), "")</f>
        <v/>
      </c>
      <c r="AL220" s="3" t="str">
        <f>IF($A220="ADD",IF(NOT(ISBLANK(AK220)),_xlfn.XLOOKUP(AK220,br_pier_type[lookupValue],br_pier_type[lookupKey],"ERROR"),""), "")</f>
        <v/>
      </c>
      <c r="AN220" s="3" t="str">
        <f>IF($A220="ADD",IF(NOT(ISBLANK(AM220)),_xlfn.XLOOKUP(AM220,br_pier_cap_type[lookupValue],br_pier_cap_type[lookupKey],"ERROR"),""), "")</f>
        <v/>
      </c>
      <c r="AP220" s="3" t="str">
        <f>IF($A220="ADD",IF(NOT(ISBLANK(AO220)),_xlfn.XLOOKUP(AO220,br_bearing_type[lookupValue],br_bearing_type[lookupKey],"ERROR"),""), "")</f>
        <v/>
      </c>
      <c r="AR220" s="3" t="str">
        <f>IF($A220="ADD",IF(NOT(ISBLANK(AQ220)),_xlfn.XLOOKUP(AQ220,br_pier_type[lookupValue],br_pier_type[lookupKey],"ERROR"),""), "")</f>
        <v/>
      </c>
      <c r="AT220" s="3" t="str">
        <f>IF($A220="ADD",IF(NOT(ISBLANK(AS220)),_xlfn.XLOOKUP(AS220,br_pier_cap_type[lookupValue],br_pier_cap_type[lookupKey],"ERROR"),""), "")</f>
        <v/>
      </c>
      <c r="AV220" s="3" t="str">
        <f>IF($A220="ADD",IF(NOT(ISBLANK(AU220)),_xlfn.XLOOKUP(AU220,br_bearing_type[lookupValue],br_bearing_type[lookupKey],"ERROR"),""), "")</f>
        <v/>
      </c>
      <c r="AX220" s="3" t="str">
        <f>IF($A220="ADD",IF(NOT(ISBLANK(AW220)),_xlfn.XLOOKUP(AW220,br_pier_type[lookupValue],br_pier_type[lookupKey],"ERROR"),""), "")</f>
        <v/>
      </c>
      <c r="AZ220" s="3" t="str">
        <f>IF($A220="ADD",IF(NOT(ISBLANK(AY220)),_xlfn.XLOOKUP(AY220,br_pier_cap_type[lookupValue],br_pier_cap_type[lookupKey],"ERROR"),""), "")</f>
        <v/>
      </c>
      <c r="BB220" s="3" t="str">
        <f>IF($A220="ADD",IF(NOT(ISBLANK(BA220)),_xlfn.XLOOKUP(BA220,br_bearing_type[lookupValue],br_bearing_type[lookupKey],"ERROR"),""), "")</f>
        <v/>
      </c>
      <c r="BD220" s="3" t="str">
        <f>IF($A220="ADD",IF(NOT(ISBLANK(BC220)),_xlfn.XLOOKUP(BC220,br_pier_type[lookupValue],br_pier_type[lookupKey],"ERROR"),""), "")</f>
        <v/>
      </c>
      <c r="BF220" s="3" t="str">
        <f>IF($A220="ADD",IF(NOT(ISBLANK(BE220)),_xlfn.XLOOKUP(BE220,br_pier_cap_type[lookupValue],br_pier_cap_type[lookupKey],"ERROR"),""), "")</f>
        <v/>
      </c>
      <c r="BH220" s="3" t="str">
        <f>IF($A220="ADD",IF(NOT(ISBLANK(BG220)),_xlfn.XLOOKUP(BG220,br_bearing_type[lookupValue],br_bearing_type[lookupKey],"ERROR"),""), "")</f>
        <v/>
      </c>
      <c r="BJ220" s="3" t="str">
        <f>IF($A220="ADD",IF(NOT(ISBLANK(BI220)),_xlfn.XLOOKUP(BI220,br_pier_type[lookupValue],br_pier_type[lookupKey],"ERROR"),""), "")</f>
        <v/>
      </c>
      <c r="BL220" s="3" t="str">
        <f>IF($A220="ADD",IF(NOT(ISBLANK(BK220)),_xlfn.XLOOKUP(BK220,br_pier_cap_type[lookupValue],br_pier_cap_type[lookupKey],"ERROR"),""), "")</f>
        <v/>
      </c>
      <c r="BN220" s="3" t="str">
        <f>IF($A220="ADD",IF(NOT(ISBLANK(BM220)),_xlfn.XLOOKUP(BM220,br_bearing_type[lookupValue],br_bearing_type[lookupKey],"ERROR"),""), "")</f>
        <v/>
      </c>
      <c r="BP220" s="3" t="str">
        <f>IF($A220="ADD",IF(NOT(ISBLANK(BO220)),_xlfn.XLOOKUP(BO220,br_pier_type[lookupValue],br_pier_type[lookupKey],"ERROR"),""), "")</f>
        <v/>
      </c>
      <c r="BR220" s="3" t="str">
        <f>IF($A220="ADD",IF(NOT(ISBLANK(BQ220)),_xlfn.XLOOKUP(BQ220,br_pier_cap_type[lookupValue],br_pier_cap_type[lookupKey],"ERROR"),""), "")</f>
        <v/>
      </c>
      <c r="BT220" s="3" t="str">
        <f>IF($A220="ADD",IF(NOT(ISBLANK(BS220)),_xlfn.XLOOKUP(BS220,br_bearing_type[lookupValue],br_bearing_type[lookupKey],"ERROR"),""), "")</f>
        <v/>
      </c>
      <c r="BU220" s="6"/>
      <c r="BV220" s="6"/>
      <c r="BW220" s="6"/>
      <c r="BX220" s="6"/>
      <c r="BY220" s="6"/>
      <c r="BZ220" s="6"/>
      <c r="CA220" s="6"/>
      <c r="CB220" s="6"/>
      <c r="CC220" s="6"/>
      <c r="CD220" s="6"/>
      <c r="CE220" s="6"/>
      <c r="CF220" s="6"/>
      <c r="CG220" s="6"/>
      <c r="CH220" s="6"/>
      <c r="CI220" s="6"/>
      <c r="CJ220" s="6"/>
      <c r="CK220" s="6"/>
      <c r="CL220" s="6"/>
      <c r="CM220" s="6"/>
      <c r="CN220" s="6"/>
      <c r="CO220" s="6"/>
      <c r="CP220" s="6"/>
      <c r="CQ220" s="6"/>
      <c r="CR220" s="6"/>
      <c r="CT220" s="3" t="str">
        <f>IF($A220="ADD",IF(NOT(ISBLANK(CS220)),_xlfn.XLOOKUP(CS220,br_pier_type[lookupValue],br_pier_type[lookupKey],"ERROR"),""), "")</f>
        <v/>
      </c>
      <c r="CV220" s="3" t="str">
        <f>IF($A220="ADD",IF(NOT(ISBLANK(CU220)),_xlfn.XLOOKUP(CU220,br_pier_cap_type[lookupValue],br_pier_cap_type[lookupKey],"ERROR"),""), "")</f>
        <v/>
      </c>
      <c r="CX220" s="3" t="str">
        <f>IF($A220="ADD",IF(NOT(ISBLANK(CW220)),_xlfn.XLOOKUP(CW220,br_bearing_type[lookupValue],br_bearing_type[lookupKey],"ERROR"),""), "")</f>
        <v/>
      </c>
      <c r="CZ220" s="3" t="str">
        <f>IF($A220="ADD",IF(NOT(ISBLANK(CY220)),_xlfn.XLOOKUP(CY220,br_pier_type[lookupValue],br_pier_type[lookupKey],"ERROR"),""), "")</f>
        <v/>
      </c>
      <c r="DB220" s="3" t="str">
        <f>IF($A220="ADD",IF(NOT(ISBLANK(DA220)),_xlfn.XLOOKUP(DA220,br_pier_cap_type[lookupValue],br_pier_cap_type[lookupKey],"ERROR"),""), "")</f>
        <v/>
      </c>
      <c r="DD220" s="3" t="str">
        <f>IF($A220="ADD",IF(NOT(ISBLANK(DC220)),_xlfn.XLOOKUP(DC220,br_bearing_type[lookupValue],br_bearing_type[lookupKey],"ERROR"),""), "")</f>
        <v/>
      </c>
      <c r="DF220" s="3" t="str">
        <f>IF($A220="ADD",IF(NOT(ISBLANK(DE220)),_xlfn.XLOOKUP(DE220,br_pier_type[lookupValue],br_pier_type[lookupKey],"ERROR"),""), "")</f>
        <v/>
      </c>
      <c r="DH220" s="3" t="str">
        <f>IF($A220="ADD",IF(NOT(ISBLANK(DG220)),_xlfn.XLOOKUP(DG220,br_pier_cap_type[lookupValue],br_pier_cap_type[lookupKey],"ERROR"),""), "")</f>
        <v/>
      </c>
      <c r="DJ220" s="3" t="str">
        <f>IF($A220="ADD",IF(NOT(ISBLANK(DI220)),_xlfn.XLOOKUP(DI220,br_bearing_type[lookupValue],br_bearing_type[lookupKey],"ERROR"),""), "")</f>
        <v/>
      </c>
      <c r="DL220" s="3" t="str">
        <f>IF($A220="ADD",IF(NOT(ISBLANK(DK220)),_xlfn.XLOOKUP(DK220,br_pier_type[lookupValue],br_pier_type[lookupKey],"ERROR"),""), "")</f>
        <v/>
      </c>
      <c r="DN220" s="3" t="str">
        <f>IF($A220="ADD",IF(NOT(ISBLANK(DM220)),_xlfn.XLOOKUP(DM220,br_pier_cap_type[lookupValue],br_pier_cap_type[lookupKey],"ERROR"),""), "")</f>
        <v/>
      </c>
      <c r="DP220" s="3" t="str">
        <f>IF($A220="ADD",IF(NOT(ISBLANK(DO220)),_xlfn.XLOOKUP(DO220,br_bearing_type[lookupValue],br_bearing_type[lookupKey],"ERROR"),""), "")</f>
        <v/>
      </c>
      <c r="DR220" s="3" t="str">
        <f>IF($A220="ADD",IF(NOT(ISBLANK(DQ220)),_xlfn.XLOOKUP(DQ220,br_pier_type[lookupValue],br_pier_type[lookupKey],"ERROR"),""), "")</f>
        <v/>
      </c>
      <c r="DT220" s="3" t="str">
        <f>IF($A220="ADD",IF(NOT(ISBLANK(DS220)),_xlfn.XLOOKUP(DS220,br_pier_cap_type[lookupValue],br_pier_cap_type[lookupKey],"ERROR"),""), "")</f>
        <v/>
      </c>
      <c r="DV220" s="3" t="str">
        <f>IF($A220="ADD",IF(NOT(ISBLANK(DU220)),_xlfn.XLOOKUP(DU220,br_bearing_type[lookupValue],br_bearing_type[lookupKey],"ERROR"),""), "")</f>
        <v/>
      </c>
      <c r="DX220" s="3" t="str">
        <f>IF($A220="ADD",IF(NOT(ISBLANK(DW220)),_xlfn.XLOOKUP(DW220,br_pier_type[lookupValue],br_pier_type[lookupKey],"ERROR"),""), "")</f>
        <v/>
      </c>
      <c r="DZ220" s="3" t="str">
        <f>IF($A220="ADD",IF(NOT(ISBLANK(DY220)),_xlfn.XLOOKUP(DY220,br_pier_cap_type[lookupValue],br_pier_cap_type[lookupKey],"ERROR"),""), "")</f>
        <v/>
      </c>
      <c r="EB220" s="3" t="str">
        <f>IF($A220="ADD",IF(NOT(ISBLANK(EA220)),_xlfn.XLOOKUP(EA220,br_bearing_type[lookupValue],br_bearing_type[lookupKey],"ERROR"),""), "")</f>
        <v/>
      </c>
      <c r="EU220" s="6"/>
      <c r="EV220" s="6"/>
      <c r="EW220" s="6"/>
      <c r="EX220" s="6"/>
      <c r="EY220" s="6"/>
      <c r="EZ220" s="6"/>
      <c r="FA220" s="6"/>
      <c r="FB220" s="6"/>
      <c r="FC220" s="6"/>
      <c r="FD220" s="6"/>
      <c r="FE220" s="6"/>
      <c r="FF220" s="6"/>
      <c r="FG220" s="6"/>
      <c r="FH220" s="6"/>
      <c r="FI220" s="6"/>
      <c r="FJ220" s="6"/>
      <c r="FK220" s="6"/>
      <c r="FL220" s="6"/>
      <c r="FM220" s="6"/>
      <c r="FN220" s="6"/>
      <c r="FO220" s="6"/>
      <c r="FP220" s="6"/>
      <c r="FQ220" s="6"/>
      <c r="FR220" s="6"/>
      <c r="HU220" s="4"/>
      <c r="HX220" s="8"/>
      <c r="HY220" s="8"/>
      <c r="HZ220" s="4" t="str">
        <f t="shared" ca="1" si="9"/>
        <v/>
      </c>
      <c r="IA220" s="3" t="str">
        <f t="shared" si="10"/>
        <v/>
      </c>
      <c r="IB220" s="3" t="str">
        <f>IF($A220="","",IF((AND($A220="ADD",OR(IA220="",IA220="Local Authority"))),"L",(_xlfn.XLOOKUP(IA220,asset_owner[lookupValue],asset_owner[lookupKey],""))))</f>
        <v/>
      </c>
      <c r="IC220" s="9"/>
      <c r="IF220" s="8" t="str">
        <f t="shared" si="11"/>
        <v/>
      </c>
      <c r="IG220" s="7"/>
    </row>
    <row r="221" spans="2:241" x14ac:dyDescent="0.25">
      <c r="B221" s="5"/>
      <c r="C221" s="5"/>
      <c r="D221" s="6"/>
      <c r="E221" s="6"/>
      <c r="H221" s="3" t="str">
        <f>IF($A221="ADD",IF(NOT(ISBLANK(G221)),_xlfn.XLOOKUP(G221,br_found_type[lookupValue],br_found_type[lookupKey],"ERROR"),""), "")</f>
        <v/>
      </c>
      <c r="I221" s="4"/>
      <c r="K221" s="4"/>
      <c r="M221" s="3" t="str">
        <f>IF($A221="ADD",IF(NOT(ISBLANK(L221)),_xlfn.XLOOKUP(L221,br_found_mat[lookupValue],br_found_mat[lookupKey],"ERROR"),""), "")</f>
        <v/>
      </c>
      <c r="O221" s="3" t="str">
        <f>IF($A221="ADD",IF(NOT(ISBLANK(N221)),_xlfn.XLOOKUP(N221,found_cast_type[lookupValue],found_cast_type[lookupKey],"ERROR"),""), "")</f>
        <v/>
      </c>
      <c r="P221" s="4"/>
      <c r="R221" s="3" t="str">
        <f>IF($A221="ADD",IF(NOT(ISBLANK(Q221)),_xlfn.XLOOKUP(Q221,br_paint_system[lookupValue],br_paint_system[lookupKey],"ERROR"),""), "")</f>
        <v/>
      </c>
      <c r="T221" s="3" t="str">
        <f>IF($A221="ADD",IF(NOT(ISBLANK(S221)),_xlfn.XLOOKUP(S221,br_pier_type[lookupValue],br_pier_type[lookupKey],"ERROR"),""), "")</f>
        <v/>
      </c>
      <c r="V221" s="3" t="str">
        <f>IF($A221="ADD",IF(NOT(ISBLANK(U221)),_xlfn.XLOOKUP(U221,br_pier_cap_type[lookupValue],br_pier_cap_type[lookupKey],"ERROR"),""), "")</f>
        <v/>
      </c>
      <c r="X221" s="3" t="str">
        <f>IF($A221="ADD",IF(NOT(ISBLANK(W221)),_xlfn.XLOOKUP(W221,br_bearing_type[lookupValue],br_bearing_type[lookupKey],"ERROR"),""), "")</f>
        <v/>
      </c>
      <c r="Z221" s="3" t="str">
        <f>IF($A221="ADD",IF(NOT(ISBLANK(Y221)),_xlfn.XLOOKUP(Y221,br_pier_type[lookupValue],br_pier_type[lookupKey],"ERROR"),""), "")</f>
        <v/>
      </c>
      <c r="AB221" s="3" t="str">
        <f>IF($A221="ADD",IF(NOT(ISBLANK(AA221)),_xlfn.XLOOKUP(AA221,br_pier_cap_type[lookupValue],br_pier_cap_type[lookupKey],"ERROR"),""), "")</f>
        <v/>
      </c>
      <c r="AD221" s="3" t="str">
        <f>IF($A221="ADD",IF(NOT(ISBLANK(AC221)),_xlfn.XLOOKUP(AC221,br_bearing_type[lookupValue],br_bearing_type[lookupKey],"ERROR"),""), "")</f>
        <v/>
      </c>
      <c r="AF221" s="3" t="str">
        <f>IF($A221="ADD",IF(NOT(ISBLANK(AE221)),_xlfn.XLOOKUP(AE221,br_pier_type[lookupValue],br_pier_type[lookupKey],"ERROR"),""), "")</f>
        <v/>
      </c>
      <c r="AH221" s="3" t="str">
        <f>IF($A221="ADD",IF(NOT(ISBLANK(AG221)),_xlfn.XLOOKUP(AG221,br_pier_cap_type[lookupValue],br_pier_cap_type[lookupKey],"ERROR"),""), "")</f>
        <v/>
      </c>
      <c r="AJ221" s="3" t="str">
        <f>IF($A221="ADD",IF(NOT(ISBLANK(AI221)),_xlfn.XLOOKUP(AI221,br_bearing_type[lookupValue],br_bearing_type[lookupKey],"ERROR"),""), "")</f>
        <v/>
      </c>
      <c r="AL221" s="3" t="str">
        <f>IF($A221="ADD",IF(NOT(ISBLANK(AK221)),_xlfn.XLOOKUP(AK221,br_pier_type[lookupValue],br_pier_type[lookupKey],"ERROR"),""), "")</f>
        <v/>
      </c>
      <c r="AN221" s="3" t="str">
        <f>IF($A221="ADD",IF(NOT(ISBLANK(AM221)),_xlfn.XLOOKUP(AM221,br_pier_cap_type[lookupValue],br_pier_cap_type[lookupKey],"ERROR"),""), "")</f>
        <v/>
      </c>
      <c r="AP221" s="3" t="str">
        <f>IF($A221="ADD",IF(NOT(ISBLANK(AO221)),_xlfn.XLOOKUP(AO221,br_bearing_type[lookupValue],br_bearing_type[lookupKey],"ERROR"),""), "")</f>
        <v/>
      </c>
      <c r="AR221" s="3" t="str">
        <f>IF($A221="ADD",IF(NOT(ISBLANK(AQ221)),_xlfn.XLOOKUP(AQ221,br_pier_type[lookupValue],br_pier_type[lookupKey],"ERROR"),""), "")</f>
        <v/>
      </c>
      <c r="AT221" s="3" t="str">
        <f>IF($A221="ADD",IF(NOT(ISBLANK(AS221)),_xlfn.XLOOKUP(AS221,br_pier_cap_type[lookupValue],br_pier_cap_type[lookupKey],"ERROR"),""), "")</f>
        <v/>
      </c>
      <c r="AV221" s="3" t="str">
        <f>IF($A221="ADD",IF(NOT(ISBLANK(AU221)),_xlfn.XLOOKUP(AU221,br_bearing_type[lookupValue],br_bearing_type[lookupKey],"ERROR"),""), "")</f>
        <v/>
      </c>
      <c r="AX221" s="3" t="str">
        <f>IF($A221="ADD",IF(NOT(ISBLANK(AW221)),_xlfn.XLOOKUP(AW221,br_pier_type[lookupValue],br_pier_type[lookupKey],"ERROR"),""), "")</f>
        <v/>
      </c>
      <c r="AZ221" s="3" t="str">
        <f>IF($A221="ADD",IF(NOT(ISBLANK(AY221)),_xlfn.XLOOKUP(AY221,br_pier_cap_type[lookupValue],br_pier_cap_type[lookupKey],"ERROR"),""), "")</f>
        <v/>
      </c>
      <c r="BB221" s="3" t="str">
        <f>IF($A221="ADD",IF(NOT(ISBLANK(BA221)),_xlfn.XLOOKUP(BA221,br_bearing_type[lookupValue],br_bearing_type[lookupKey],"ERROR"),""), "")</f>
        <v/>
      </c>
      <c r="BD221" s="3" t="str">
        <f>IF($A221="ADD",IF(NOT(ISBLANK(BC221)),_xlfn.XLOOKUP(BC221,br_pier_type[lookupValue],br_pier_type[lookupKey],"ERROR"),""), "")</f>
        <v/>
      </c>
      <c r="BF221" s="3" t="str">
        <f>IF($A221="ADD",IF(NOT(ISBLANK(BE221)),_xlfn.XLOOKUP(BE221,br_pier_cap_type[lookupValue],br_pier_cap_type[lookupKey],"ERROR"),""), "")</f>
        <v/>
      </c>
      <c r="BH221" s="3" t="str">
        <f>IF($A221="ADD",IF(NOT(ISBLANK(BG221)),_xlfn.XLOOKUP(BG221,br_bearing_type[lookupValue],br_bearing_type[lookupKey],"ERROR"),""), "")</f>
        <v/>
      </c>
      <c r="BJ221" s="3" t="str">
        <f>IF($A221="ADD",IF(NOT(ISBLANK(BI221)),_xlfn.XLOOKUP(BI221,br_pier_type[lookupValue],br_pier_type[lookupKey],"ERROR"),""), "")</f>
        <v/>
      </c>
      <c r="BL221" s="3" t="str">
        <f>IF($A221="ADD",IF(NOT(ISBLANK(BK221)),_xlfn.XLOOKUP(BK221,br_pier_cap_type[lookupValue],br_pier_cap_type[lookupKey],"ERROR"),""), "")</f>
        <v/>
      </c>
      <c r="BN221" s="3" t="str">
        <f>IF($A221="ADD",IF(NOT(ISBLANK(BM221)),_xlfn.XLOOKUP(BM221,br_bearing_type[lookupValue],br_bearing_type[lookupKey],"ERROR"),""), "")</f>
        <v/>
      </c>
      <c r="BP221" s="3" t="str">
        <f>IF($A221="ADD",IF(NOT(ISBLANK(BO221)),_xlfn.XLOOKUP(BO221,br_pier_type[lookupValue],br_pier_type[lookupKey],"ERROR"),""), "")</f>
        <v/>
      </c>
      <c r="BR221" s="3" t="str">
        <f>IF($A221="ADD",IF(NOT(ISBLANK(BQ221)),_xlfn.XLOOKUP(BQ221,br_pier_cap_type[lookupValue],br_pier_cap_type[lookupKey],"ERROR"),""), "")</f>
        <v/>
      </c>
      <c r="BT221" s="3" t="str">
        <f>IF($A221="ADD",IF(NOT(ISBLANK(BS221)),_xlfn.XLOOKUP(BS221,br_bearing_type[lookupValue],br_bearing_type[lookupKey],"ERROR"),""), "")</f>
        <v/>
      </c>
      <c r="BU221" s="6"/>
      <c r="BV221" s="6"/>
      <c r="BW221" s="6"/>
      <c r="BX221" s="6"/>
      <c r="BY221" s="6"/>
      <c r="BZ221" s="6"/>
      <c r="CA221" s="6"/>
      <c r="CB221" s="6"/>
      <c r="CC221" s="6"/>
      <c r="CD221" s="6"/>
      <c r="CE221" s="6"/>
      <c r="CF221" s="6"/>
      <c r="CG221" s="6"/>
      <c r="CH221" s="6"/>
      <c r="CI221" s="6"/>
      <c r="CJ221" s="6"/>
      <c r="CK221" s="6"/>
      <c r="CL221" s="6"/>
      <c r="CM221" s="6"/>
      <c r="CN221" s="6"/>
      <c r="CO221" s="6"/>
      <c r="CP221" s="6"/>
      <c r="CQ221" s="6"/>
      <c r="CR221" s="6"/>
      <c r="CT221" s="3" t="str">
        <f>IF($A221="ADD",IF(NOT(ISBLANK(CS221)),_xlfn.XLOOKUP(CS221,br_pier_type[lookupValue],br_pier_type[lookupKey],"ERROR"),""), "")</f>
        <v/>
      </c>
      <c r="CV221" s="3" t="str">
        <f>IF($A221="ADD",IF(NOT(ISBLANK(CU221)),_xlfn.XLOOKUP(CU221,br_pier_cap_type[lookupValue],br_pier_cap_type[lookupKey],"ERROR"),""), "")</f>
        <v/>
      </c>
      <c r="CX221" s="3" t="str">
        <f>IF($A221="ADD",IF(NOT(ISBLANK(CW221)),_xlfn.XLOOKUP(CW221,br_bearing_type[lookupValue],br_bearing_type[lookupKey],"ERROR"),""), "")</f>
        <v/>
      </c>
      <c r="CZ221" s="3" t="str">
        <f>IF($A221="ADD",IF(NOT(ISBLANK(CY221)),_xlfn.XLOOKUP(CY221,br_pier_type[lookupValue],br_pier_type[lookupKey],"ERROR"),""), "")</f>
        <v/>
      </c>
      <c r="DB221" s="3" t="str">
        <f>IF($A221="ADD",IF(NOT(ISBLANK(DA221)),_xlfn.XLOOKUP(DA221,br_pier_cap_type[lookupValue],br_pier_cap_type[lookupKey],"ERROR"),""), "")</f>
        <v/>
      </c>
      <c r="DD221" s="3" t="str">
        <f>IF($A221="ADD",IF(NOT(ISBLANK(DC221)),_xlfn.XLOOKUP(DC221,br_bearing_type[lookupValue],br_bearing_type[lookupKey],"ERROR"),""), "")</f>
        <v/>
      </c>
      <c r="DF221" s="3" t="str">
        <f>IF($A221="ADD",IF(NOT(ISBLANK(DE221)),_xlfn.XLOOKUP(DE221,br_pier_type[lookupValue],br_pier_type[lookupKey],"ERROR"),""), "")</f>
        <v/>
      </c>
      <c r="DH221" s="3" t="str">
        <f>IF($A221="ADD",IF(NOT(ISBLANK(DG221)),_xlfn.XLOOKUP(DG221,br_pier_cap_type[lookupValue],br_pier_cap_type[lookupKey],"ERROR"),""), "")</f>
        <v/>
      </c>
      <c r="DJ221" s="3" t="str">
        <f>IF($A221="ADD",IF(NOT(ISBLANK(DI221)),_xlfn.XLOOKUP(DI221,br_bearing_type[lookupValue],br_bearing_type[lookupKey],"ERROR"),""), "")</f>
        <v/>
      </c>
      <c r="DL221" s="3" t="str">
        <f>IF($A221="ADD",IF(NOT(ISBLANK(DK221)),_xlfn.XLOOKUP(DK221,br_pier_type[lookupValue],br_pier_type[lookupKey],"ERROR"),""), "")</f>
        <v/>
      </c>
      <c r="DN221" s="3" t="str">
        <f>IF($A221="ADD",IF(NOT(ISBLANK(DM221)),_xlfn.XLOOKUP(DM221,br_pier_cap_type[lookupValue],br_pier_cap_type[lookupKey],"ERROR"),""), "")</f>
        <v/>
      </c>
      <c r="DP221" s="3" t="str">
        <f>IF($A221="ADD",IF(NOT(ISBLANK(DO221)),_xlfn.XLOOKUP(DO221,br_bearing_type[lookupValue],br_bearing_type[lookupKey],"ERROR"),""), "")</f>
        <v/>
      </c>
      <c r="DR221" s="3" t="str">
        <f>IF($A221="ADD",IF(NOT(ISBLANK(DQ221)),_xlfn.XLOOKUP(DQ221,br_pier_type[lookupValue],br_pier_type[lookupKey],"ERROR"),""), "")</f>
        <v/>
      </c>
      <c r="DT221" s="3" t="str">
        <f>IF($A221="ADD",IF(NOT(ISBLANK(DS221)),_xlfn.XLOOKUP(DS221,br_pier_cap_type[lookupValue],br_pier_cap_type[lookupKey],"ERROR"),""), "")</f>
        <v/>
      </c>
      <c r="DV221" s="3" t="str">
        <f>IF($A221="ADD",IF(NOT(ISBLANK(DU221)),_xlfn.XLOOKUP(DU221,br_bearing_type[lookupValue],br_bearing_type[lookupKey],"ERROR"),""), "")</f>
        <v/>
      </c>
      <c r="DX221" s="3" t="str">
        <f>IF($A221="ADD",IF(NOT(ISBLANK(DW221)),_xlfn.XLOOKUP(DW221,br_pier_type[lookupValue],br_pier_type[lookupKey],"ERROR"),""), "")</f>
        <v/>
      </c>
      <c r="DZ221" s="3" t="str">
        <f>IF($A221="ADD",IF(NOT(ISBLANK(DY221)),_xlfn.XLOOKUP(DY221,br_pier_cap_type[lookupValue],br_pier_cap_type[lookupKey],"ERROR"),""), "")</f>
        <v/>
      </c>
      <c r="EB221" s="3" t="str">
        <f>IF($A221="ADD",IF(NOT(ISBLANK(EA221)),_xlfn.XLOOKUP(EA221,br_bearing_type[lookupValue],br_bearing_type[lookupKey],"ERROR"),""), "")</f>
        <v/>
      </c>
      <c r="EU221" s="6"/>
      <c r="EV221" s="6"/>
      <c r="EW221" s="6"/>
      <c r="EX221" s="6"/>
      <c r="EY221" s="6"/>
      <c r="EZ221" s="6"/>
      <c r="FA221" s="6"/>
      <c r="FB221" s="6"/>
      <c r="FC221" s="6"/>
      <c r="FD221" s="6"/>
      <c r="FE221" s="6"/>
      <c r="FF221" s="6"/>
      <c r="FG221" s="6"/>
      <c r="FH221" s="6"/>
      <c r="FI221" s="6"/>
      <c r="FJ221" s="6"/>
      <c r="FK221" s="6"/>
      <c r="FL221" s="6"/>
      <c r="FM221" s="6"/>
      <c r="FN221" s="6"/>
      <c r="FO221" s="6"/>
      <c r="FP221" s="6"/>
      <c r="FQ221" s="6"/>
      <c r="FR221" s="6"/>
      <c r="HU221" s="4"/>
      <c r="HX221" s="8"/>
      <c r="HY221" s="8"/>
      <c r="HZ221" s="4" t="str">
        <f t="shared" ca="1" si="9"/>
        <v/>
      </c>
      <c r="IA221" s="3" t="str">
        <f t="shared" si="10"/>
        <v/>
      </c>
      <c r="IB221" s="3" t="str">
        <f>IF($A221="","",IF((AND($A221="ADD",OR(IA221="",IA221="Local Authority"))),"L",(_xlfn.XLOOKUP(IA221,asset_owner[lookupValue],asset_owner[lookupKey],""))))</f>
        <v/>
      </c>
      <c r="IC221" s="9"/>
      <c r="IF221" s="8" t="str">
        <f t="shared" si="11"/>
        <v/>
      </c>
      <c r="IG221" s="7"/>
    </row>
    <row r="222" spans="2:241" x14ac:dyDescent="0.25">
      <c r="B222" s="5"/>
      <c r="C222" s="5"/>
      <c r="D222" s="6"/>
      <c r="E222" s="6"/>
      <c r="H222" s="3" t="str">
        <f>IF($A222="ADD",IF(NOT(ISBLANK(G222)),_xlfn.XLOOKUP(G222,br_found_type[lookupValue],br_found_type[lookupKey],"ERROR"),""), "")</f>
        <v/>
      </c>
      <c r="I222" s="4"/>
      <c r="K222" s="4"/>
      <c r="M222" s="3" t="str">
        <f>IF($A222="ADD",IF(NOT(ISBLANK(L222)),_xlfn.XLOOKUP(L222,br_found_mat[lookupValue],br_found_mat[lookupKey],"ERROR"),""), "")</f>
        <v/>
      </c>
      <c r="O222" s="3" t="str">
        <f>IF($A222="ADD",IF(NOT(ISBLANK(N222)),_xlfn.XLOOKUP(N222,found_cast_type[lookupValue],found_cast_type[lookupKey],"ERROR"),""), "")</f>
        <v/>
      </c>
      <c r="P222" s="4"/>
      <c r="R222" s="3" t="str">
        <f>IF($A222="ADD",IF(NOT(ISBLANK(Q222)),_xlfn.XLOOKUP(Q222,br_paint_system[lookupValue],br_paint_system[lookupKey],"ERROR"),""), "")</f>
        <v/>
      </c>
      <c r="T222" s="3" t="str">
        <f>IF($A222="ADD",IF(NOT(ISBLANK(S222)),_xlfn.XLOOKUP(S222,br_pier_type[lookupValue],br_pier_type[lookupKey],"ERROR"),""), "")</f>
        <v/>
      </c>
      <c r="V222" s="3" t="str">
        <f>IF($A222="ADD",IF(NOT(ISBLANK(U222)),_xlfn.XLOOKUP(U222,br_pier_cap_type[lookupValue],br_pier_cap_type[lookupKey],"ERROR"),""), "")</f>
        <v/>
      </c>
      <c r="X222" s="3" t="str">
        <f>IF($A222="ADD",IF(NOT(ISBLANK(W222)),_xlfn.XLOOKUP(W222,br_bearing_type[lookupValue],br_bearing_type[lookupKey],"ERROR"),""), "")</f>
        <v/>
      </c>
      <c r="Z222" s="3" t="str">
        <f>IF($A222="ADD",IF(NOT(ISBLANK(Y222)),_xlfn.XLOOKUP(Y222,br_pier_type[lookupValue],br_pier_type[lookupKey],"ERROR"),""), "")</f>
        <v/>
      </c>
      <c r="AB222" s="3" t="str">
        <f>IF($A222="ADD",IF(NOT(ISBLANK(AA222)),_xlfn.XLOOKUP(AA222,br_pier_cap_type[lookupValue],br_pier_cap_type[lookupKey],"ERROR"),""), "")</f>
        <v/>
      </c>
      <c r="AD222" s="3" t="str">
        <f>IF($A222="ADD",IF(NOT(ISBLANK(AC222)),_xlfn.XLOOKUP(AC222,br_bearing_type[lookupValue],br_bearing_type[lookupKey],"ERROR"),""), "")</f>
        <v/>
      </c>
      <c r="AF222" s="3" t="str">
        <f>IF($A222="ADD",IF(NOT(ISBLANK(AE222)),_xlfn.XLOOKUP(AE222,br_pier_type[lookupValue],br_pier_type[lookupKey],"ERROR"),""), "")</f>
        <v/>
      </c>
      <c r="AH222" s="3" t="str">
        <f>IF($A222="ADD",IF(NOT(ISBLANK(AG222)),_xlfn.XLOOKUP(AG222,br_pier_cap_type[lookupValue],br_pier_cap_type[lookupKey],"ERROR"),""), "")</f>
        <v/>
      </c>
      <c r="AJ222" s="3" t="str">
        <f>IF($A222="ADD",IF(NOT(ISBLANK(AI222)),_xlfn.XLOOKUP(AI222,br_bearing_type[lookupValue],br_bearing_type[lookupKey],"ERROR"),""), "")</f>
        <v/>
      </c>
      <c r="AL222" s="3" t="str">
        <f>IF($A222="ADD",IF(NOT(ISBLANK(AK222)),_xlfn.XLOOKUP(AK222,br_pier_type[lookupValue],br_pier_type[lookupKey],"ERROR"),""), "")</f>
        <v/>
      </c>
      <c r="AN222" s="3" t="str">
        <f>IF($A222="ADD",IF(NOT(ISBLANK(AM222)),_xlfn.XLOOKUP(AM222,br_pier_cap_type[lookupValue],br_pier_cap_type[lookupKey],"ERROR"),""), "")</f>
        <v/>
      </c>
      <c r="AP222" s="3" t="str">
        <f>IF($A222="ADD",IF(NOT(ISBLANK(AO222)),_xlfn.XLOOKUP(AO222,br_bearing_type[lookupValue],br_bearing_type[lookupKey],"ERROR"),""), "")</f>
        <v/>
      </c>
      <c r="AR222" s="3" t="str">
        <f>IF($A222="ADD",IF(NOT(ISBLANK(AQ222)),_xlfn.XLOOKUP(AQ222,br_pier_type[lookupValue],br_pier_type[lookupKey],"ERROR"),""), "")</f>
        <v/>
      </c>
      <c r="AT222" s="3" t="str">
        <f>IF($A222="ADD",IF(NOT(ISBLANK(AS222)),_xlfn.XLOOKUP(AS222,br_pier_cap_type[lookupValue],br_pier_cap_type[lookupKey],"ERROR"),""), "")</f>
        <v/>
      </c>
      <c r="AV222" s="3" t="str">
        <f>IF($A222="ADD",IF(NOT(ISBLANK(AU222)),_xlfn.XLOOKUP(AU222,br_bearing_type[lookupValue],br_bearing_type[lookupKey],"ERROR"),""), "")</f>
        <v/>
      </c>
      <c r="AX222" s="3" t="str">
        <f>IF($A222="ADD",IF(NOT(ISBLANK(AW222)),_xlfn.XLOOKUP(AW222,br_pier_type[lookupValue],br_pier_type[lookupKey],"ERROR"),""), "")</f>
        <v/>
      </c>
      <c r="AZ222" s="3" t="str">
        <f>IF($A222="ADD",IF(NOT(ISBLANK(AY222)),_xlfn.XLOOKUP(AY222,br_pier_cap_type[lookupValue],br_pier_cap_type[lookupKey],"ERROR"),""), "")</f>
        <v/>
      </c>
      <c r="BB222" s="3" t="str">
        <f>IF($A222="ADD",IF(NOT(ISBLANK(BA222)),_xlfn.XLOOKUP(BA222,br_bearing_type[lookupValue],br_bearing_type[lookupKey],"ERROR"),""), "")</f>
        <v/>
      </c>
      <c r="BD222" s="3" t="str">
        <f>IF($A222="ADD",IF(NOT(ISBLANK(BC222)),_xlfn.XLOOKUP(BC222,br_pier_type[lookupValue],br_pier_type[lookupKey],"ERROR"),""), "")</f>
        <v/>
      </c>
      <c r="BF222" s="3" t="str">
        <f>IF($A222="ADD",IF(NOT(ISBLANK(BE222)),_xlfn.XLOOKUP(BE222,br_pier_cap_type[lookupValue],br_pier_cap_type[lookupKey],"ERROR"),""), "")</f>
        <v/>
      </c>
      <c r="BH222" s="3" t="str">
        <f>IF($A222="ADD",IF(NOT(ISBLANK(BG222)),_xlfn.XLOOKUP(BG222,br_bearing_type[lookupValue],br_bearing_type[lookupKey],"ERROR"),""), "")</f>
        <v/>
      </c>
      <c r="BJ222" s="3" t="str">
        <f>IF($A222="ADD",IF(NOT(ISBLANK(BI222)),_xlfn.XLOOKUP(BI222,br_pier_type[lookupValue],br_pier_type[lookupKey],"ERROR"),""), "")</f>
        <v/>
      </c>
      <c r="BL222" s="3" t="str">
        <f>IF($A222="ADD",IF(NOT(ISBLANK(BK222)),_xlfn.XLOOKUP(BK222,br_pier_cap_type[lookupValue],br_pier_cap_type[lookupKey],"ERROR"),""), "")</f>
        <v/>
      </c>
      <c r="BN222" s="3" t="str">
        <f>IF($A222="ADD",IF(NOT(ISBLANK(BM222)),_xlfn.XLOOKUP(BM222,br_bearing_type[lookupValue],br_bearing_type[lookupKey],"ERROR"),""), "")</f>
        <v/>
      </c>
      <c r="BP222" s="3" t="str">
        <f>IF($A222="ADD",IF(NOT(ISBLANK(BO222)),_xlfn.XLOOKUP(BO222,br_pier_type[lookupValue],br_pier_type[lookupKey],"ERROR"),""), "")</f>
        <v/>
      </c>
      <c r="BR222" s="3" t="str">
        <f>IF($A222="ADD",IF(NOT(ISBLANK(BQ222)),_xlfn.XLOOKUP(BQ222,br_pier_cap_type[lookupValue],br_pier_cap_type[lookupKey],"ERROR"),""), "")</f>
        <v/>
      </c>
      <c r="BT222" s="3" t="str">
        <f>IF($A222="ADD",IF(NOT(ISBLANK(BS222)),_xlfn.XLOOKUP(BS222,br_bearing_type[lookupValue],br_bearing_type[lookupKey],"ERROR"),""), "")</f>
        <v/>
      </c>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T222" s="3" t="str">
        <f>IF($A222="ADD",IF(NOT(ISBLANK(CS222)),_xlfn.XLOOKUP(CS222,br_pier_type[lookupValue],br_pier_type[lookupKey],"ERROR"),""), "")</f>
        <v/>
      </c>
      <c r="CV222" s="3" t="str">
        <f>IF($A222="ADD",IF(NOT(ISBLANK(CU222)),_xlfn.XLOOKUP(CU222,br_pier_cap_type[lookupValue],br_pier_cap_type[lookupKey],"ERROR"),""), "")</f>
        <v/>
      </c>
      <c r="CX222" s="3" t="str">
        <f>IF($A222="ADD",IF(NOT(ISBLANK(CW222)),_xlfn.XLOOKUP(CW222,br_bearing_type[lookupValue],br_bearing_type[lookupKey],"ERROR"),""), "")</f>
        <v/>
      </c>
      <c r="CZ222" s="3" t="str">
        <f>IF($A222="ADD",IF(NOT(ISBLANK(CY222)),_xlfn.XLOOKUP(CY222,br_pier_type[lookupValue],br_pier_type[lookupKey],"ERROR"),""), "")</f>
        <v/>
      </c>
      <c r="DB222" s="3" t="str">
        <f>IF($A222="ADD",IF(NOT(ISBLANK(DA222)),_xlfn.XLOOKUP(DA222,br_pier_cap_type[lookupValue],br_pier_cap_type[lookupKey],"ERROR"),""), "")</f>
        <v/>
      </c>
      <c r="DD222" s="3" t="str">
        <f>IF($A222="ADD",IF(NOT(ISBLANK(DC222)),_xlfn.XLOOKUP(DC222,br_bearing_type[lookupValue],br_bearing_type[lookupKey],"ERROR"),""), "")</f>
        <v/>
      </c>
      <c r="DF222" s="3" t="str">
        <f>IF($A222="ADD",IF(NOT(ISBLANK(DE222)),_xlfn.XLOOKUP(DE222,br_pier_type[lookupValue],br_pier_type[lookupKey],"ERROR"),""), "")</f>
        <v/>
      </c>
      <c r="DH222" s="3" t="str">
        <f>IF($A222="ADD",IF(NOT(ISBLANK(DG222)),_xlfn.XLOOKUP(DG222,br_pier_cap_type[lookupValue],br_pier_cap_type[lookupKey],"ERROR"),""), "")</f>
        <v/>
      </c>
      <c r="DJ222" s="3" t="str">
        <f>IF($A222="ADD",IF(NOT(ISBLANK(DI222)),_xlfn.XLOOKUP(DI222,br_bearing_type[lookupValue],br_bearing_type[lookupKey],"ERROR"),""), "")</f>
        <v/>
      </c>
      <c r="DL222" s="3" t="str">
        <f>IF($A222="ADD",IF(NOT(ISBLANK(DK222)),_xlfn.XLOOKUP(DK222,br_pier_type[lookupValue],br_pier_type[lookupKey],"ERROR"),""), "")</f>
        <v/>
      </c>
      <c r="DN222" s="3" t="str">
        <f>IF($A222="ADD",IF(NOT(ISBLANK(DM222)),_xlfn.XLOOKUP(DM222,br_pier_cap_type[lookupValue],br_pier_cap_type[lookupKey],"ERROR"),""), "")</f>
        <v/>
      </c>
      <c r="DP222" s="3" t="str">
        <f>IF($A222="ADD",IF(NOT(ISBLANK(DO222)),_xlfn.XLOOKUP(DO222,br_bearing_type[lookupValue],br_bearing_type[lookupKey],"ERROR"),""), "")</f>
        <v/>
      </c>
      <c r="DR222" s="3" t="str">
        <f>IF($A222="ADD",IF(NOT(ISBLANK(DQ222)),_xlfn.XLOOKUP(DQ222,br_pier_type[lookupValue],br_pier_type[lookupKey],"ERROR"),""), "")</f>
        <v/>
      </c>
      <c r="DT222" s="3" t="str">
        <f>IF($A222="ADD",IF(NOT(ISBLANK(DS222)),_xlfn.XLOOKUP(DS222,br_pier_cap_type[lookupValue],br_pier_cap_type[lookupKey],"ERROR"),""), "")</f>
        <v/>
      </c>
      <c r="DV222" s="3" t="str">
        <f>IF($A222="ADD",IF(NOT(ISBLANK(DU222)),_xlfn.XLOOKUP(DU222,br_bearing_type[lookupValue],br_bearing_type[lookupKey],"ERROR"),""), "")</f>
        <v/>
      </c>
      <c r="DX222" s="3" t="str">
        <f>IF($A222="ADD",IF(NOT(ISBLANK(DW222)),_xlfn.XLOOKUP(DW222,br_pier_type[lookupValue],br_pier_type[lookupKey],"ERROR"),""), "")</f>
        <v/>
      </c>
      <c r="DZ222" s="3" t="str">
        <f>IF($A222="ADD",IF(NOT(ISBLANK(DY222)),_xlfn.XLOOKUP(DY222,br_pier_cap_type[lookupValue],br_pier_cap_type[lookupKey],"ERROR"),""), "")</f>
        <v/>
      </c>
      <c r="EB222" s="3" t="str">
        <f>IF($A222="ADD",IF(NOT(ISBLANK(EA222)),_xlfn.XLOOKUP(EA222,br_bearing_type[lookupValue],br_bearing_type[lookupKey],"ERROR"),""), "")</f>
        <v/>
      </c>
      <c r="EU222" s="6"/>
      <c r="EV222" s="6"/>
      <c r="EW222" s="6"/>
      <c r="EX222" s="6"/>
      <c r="EY222" s="6"/>
      <c r="EZ222" s="6"/>
      <c r="FA222" s="6"/>
      <c r="FB222" s="6"/>
      <c r="FC222" s="6"/>
      <c r="FD222" s="6"/>
      <c r="FE222" s="6"/>
      <c r="FF222" s="6"/>
      <c r="FG222" s="6"/>
      <c r="FH222" s="6"/>
      <c r="FI222" s="6"/>
      <c r="FJ222" s="6"/>
      <c r="FK222" s="6"/>
      <c r="FL222" s="6"/>
      <c r="FM222" s="6"/>
      <c r="FN222" s="6"/>
      <c r="FO222" s="6"/>
      <c r="FP222" s="6"/>
      <c r="FQ222" s="6"/>
      <c r="FR222" s="6"/>
      <c r="HU222" s="4"/>
      <c r="HX222" s="8"/>
      <c r="HY222" s="8"/>
      <c r="HZ222" s="4" t="str">
        <f t="shared" ca="1" si="9"/>
        <v/>
      </c>
      <c r="IA222" s="3" t="str">
        <f t="shared" si="10"/>
        <v/>
      </c>
      <c r="IB222" s="3" t="str">
        <f>IF($A222="","",IF((AND($A222="ADD",OR(IA222="",IA222="Local Authority"))),"L",(_xlfn.XLOOKUP(IA222,asset_owner[lookupValue],asset_owner[lookupKey],""))))</f>
        <v/>
      </c>
      <c r="IC222" s="9"/>
      <c r="IF222" s="8" t="str">
        <f t="shared" si="11"/>
        <v/>
      </c>
      <c r="IG222" s="7"/>
    </row>
    <row r="223" spans="2:241" x14ac:dyDescent="0.25">
      <c r="B223" s="5"/>
      <c r="C223" s="5"/>
      <c r="D223" s="6"/>
      <c r="E223" s="6"/>
      <c r="H223" s="3" t="str">
        <f>IF($A223="ADD",IF(NOT(ISBLANK(G223)),_xlfn.XLOOKUP(G223,br_found_type[lookupValue],br_found_type[lookupKey],"ERROR"),""), "")</f>
        <v/>
      </c>
      <c r="I223" s="4"/>
      <c r="K223" s="4"/>
      <c r="M223" s="3" t="str">
        <f>IF($A223="ADD",IF(NOT(ISBLANK(L223)),_xlfn.XLOOKUP(L223,br_found_mat[lookupValue],br_found_mat[lookupKey],"ERROR"),""), "")</f>
        <v/>
      </c>
      <c r="O223" s="3" t="str">
        <f>IF($A223="ADD",IF(NOT(ISBLANK(N223)),_xlfn.XLOOKUP(N223,found_cast_type[lookupValue],found_cast_type[lookupKey],"ERROR"),""), "")</f>
        <v/>
      </c>
      <c r="P223" s="4"/>
      <c r="R223" s="3" t="str">
        <f>IF($A223="ADD",IF(NOT(ISBLANK(Q223)),_xlfn.XLOOKUP(Q223,br_paint_system[lookupValue],br_paint_system[lookupKey],"ERROR"),""), "")</f>
        <v/>
      </c>
      <c r="T223" s="3" t="str">
        <f>IF($A223="ADD",IF(NOT(ISBLANK(S223)),_xlfn.XLOOKUP(S223,br_pier_type[lookupValue],br_pier_type[lookupKey],"ERROR"),""), "")</f>
        <v/>
      </c>
      <c r="V223" s="3" t="str">
        <f>IF($A223="ADD",IF(NOT(ISBLANK(U223)),_xlfn.XLOOKUP(U223,br_pier_cap_type[lookupValue],br_pier_cap_type[lookupKey],"ERROR"),""), "")</f>
        <v/>
      </c>
      <c r="X223" s="3" t="str">
        <f>IF($A223="ADD",IF(NOT(ISBLANK(W223)),_xlfn.XLOOKUP(W223,br_bearing_type[lookupValue],br_bearing_type[lookupKey],"ERROR"),""), "")</f>
        <v/>
      </c>
      <c r="Z223" s="3" t="str">
        <f>IF($A223="ADD",IF(NOT(ISBLANK(Y223)),_xlfn.XLOOKUP(Y223,br_pier_type[lookupValue],br_pier_type[lookupKey],"ERROR"),""), "")</f>
        <v/>
      </c>
      <c r="AB223" s="3" t="str">
        <f>IF($A223="ADD",IF(NOT(ISBLANK(AA223)),_xlfn.XLOOKUP(AA223,br_pier_cap_type[lookupValue],br_pier_cap_type[lookupKey],"ERROR"),""), "")</f>
        <v/>
      </c>
      <c r="AD223" s="3" t="str">
        <f>IF($A223="ADD",IF(NOT(ISBLANK(AC223)),_xlfn.XLOOKUP(AC223,br_bearing_type[lookupValue],br_bearing_type[lookupKey],"ERROR"),""), "")</f>
        <v/>
      </c>
      <c r="AF223" s="3" t="str">
        <f>IF($A223="ADD",IF(NOT(ISBLANK(AE223)),_xlfn.XLOOKUP(AE223,br_pier_type[lookupValue],br_pier_type[lookupKey],"ERROR"),""), "")</f>
        <v/>
      </c>
      <c r="AH223" s="3" t="str">
        <f>IF($A223="ADD",IF(NOT(ISBLANK(AG223)),_xlfn.XLOOKUP(AG223,br_pier_cap_type[lookupValue],br_pier_cap_type[lookupKey],"ERROR"),""), "")</f>
        <v/>
      </c>
      <c r="AJ223" s="3" t="str">
        <f>IF($A223="ADD",IF(NOT(ISBLANK(AI223)),_xlfn.XLOOKUP(AI223,br_bearing_type[lookupValue],br_bearing_type[lookupKey],"ERROR"),""), "")</f>
        <v/>
      </c>
      <c r="AL223" s="3" t="str">
        <f>IF($A223="ADD",IF(NOT(ISBLANK(AK223)),_xlfn.XLOOKUP(AK223,br_pier_type[lookupValue],br_pier_type[lookupKey],"ERROR"),""), "")</f>
        <v/>
      </c>
      <c r="AN223" s="3" t="str">
        <f>IF($A223="ADD",IF(NOT(ISBLANK(AM223)),_xlfn.XLOOKUP(AM223,br_pier_cap_type[lookupValue],br_pier_cap_type[lookupKey],"ERROR"),""), "")</f>
        <v/>
      </c>
      <c r="AP223" s="3" t="str">
        <f>IF($A223="ADD",IF(NOT(ISBLANK(AO223)),_xlfn.XLOOKUP(AO223,br_bearing_type[lookupValue],br_bearing_type[lookupKey],"ERROR"),""), "")</f>
        <v/>
      </c>
      <c r="AR223" s="3" t="str">
        <f>IF($A223="ADD",IF(NOT(ISBLANK(AQ223)),_xlfn.XLOOKUP(AQ223,br_pier_type[lookupValue],br_pier_type[lookupKey],"ERROR"),""), "")</f>
        <v/>
      </c>
      <c r="AT223" s="3" t="str">
        <f>IF($A223="ADD",IF(NOT(ISBLANK(AS223)),_xlfn.XLOOKUP(AS223,br_pier_cap_type[lookupValue],br_pier_cap_type[lookupKey],"ERROR"),""), "")</f>
        <v/>
      </c>
      <c r="AV223" s="3" t="str">
        <f>IF($A223="ADD",IF(NOT(ISBLANK(AU223)),_xlfn.XLOOKUP(AU223,br_bearing_type[lookupValue],br_bearing_type[lookupKey],"ERROR"),""), "")</f>
        <v/>
      </c>
      <c r="AX223" s="3" t="str">
        <f>IF($A223="ADD",IF(NOT(ISBLANK(AW223)),_xlfn.XLOOKUP(AW223,br_pier_type[lookupValue],br_pier_type[lookupKey],"ERROR"),""), "")</f>
        <v/>
      </c>
      <c r="AZ223" s="3" t="str">
        <f>IF($A223="ADD",IF(NOT(ISBLANK(AY223)),_xlfn.XLOOKUP(AY223,br_pier_cap_type[lookupValue],br_pier_cap_type[lookupKey],"ERROR"),""), "")</f>
        <v/>
      </c>
      <c r="BB223" s="3" t="str">
        <f>IF($A223="ADD",IF(NOT(ISBLANK(BA223)),_xlfn.XLOOKUP(BA223,br_bearing_type[lookupValue],br_bearing_type[lookupKey],"ERROR"),""), "")</f>
        <v/>
      </c>
      <c r="BD223" s="3" t="str">
        <f>IF($A223="ADD",IF(NOT(ISBLANK(BC223)),_xlfn.XLOOKUP(BC223,br_pier_type[lookupValue],br_pier_type[lookupKey],"ERROR"),""), "")</f>
        <v/>
      </c>
      <c r="BF223" s="3" t="str">
        <f>IF($A223="ADD",IF(NOT(ISBLANK(BE223)),_xlfn.XLOOKUP(BE223,br_pier_cap_type[lookupValue],br_pier_cap_type[lookupKey],"ERROR"),""), "")</f>
        <v/>
      </c>
      <c r="BH223" s="3" t="str">
        <f>IF($A223="ADD",IF(NOT(ISBLANK(BG223)),_xlfn.XLOOKUP(BG223,br_bearing_type[lookupValue],br_bearing_type[lookupKey],"ERROR"),""), "")</f>
        <v/>
      </c>
      <c r="BJ223" s="3" t="str">
        <f>IF($A223="ADD",IF(NOT(ISBLANK(BI223)),_xlfn.XLOOKUP(BI223,br_pier_type[lookupValue],br_pier_type[lookupKey],"ERROR"),""), "")</f>
        <v/>
      </c>
      <c r="BL223" s="3" t="str">
        <f>IF($A223="ADD",IF(NOT(ISBLANK(BK223)),_xlfn.XLOOKUP(BK223,br_pier_cap_type[lookupValue],br_pier_cap_type[lookupKey],"ERROR"),""), "")</f>
        <v/>
      </c>
      <c r="BN223" s="3" t="str">
        <f>IF($A223="ADD",IF(NOT(ISBLANK(BM223)),_xlfn.XLOOKUP(BM223,br_bearing_type[lookupValue],br_bearing_type[lookupKey],"ERROR"),""), "")</f>
        <v/>
      </c>
      <c r="BP223" s="3" t="str">
        <f>IF($A223="ADD",IF(NOT(ISBLANK(BO223)),_xlfn.XLOOKUP(BO223,br_pier_type[lookupValue],br_pier_type[lookupKey],"ERROR"),""), "")</f>
        <v/>
      </c>
      <c r="BR223" s="3" t="str">
        <f>IF($A223="ADD",IF(NOT(ISBLANK(BQ223)),_xlfn.XLOOKUP(BQ223,br_pier_cap_type[lookupValue],br_pier_cap_type[lookupKey],"ERROR"),""), "")</f>
        <v/>
      </c>
      <c r="BT223" s="3" t="str">
        <f>IF($A223="ADD",IF(NOT(ISBLANK(BS223)),_xlfn.XLOOKUP(BS223,br_bearing_type[lookupValue],br_bearing_type[lookupKey],"ERROR"),""), "")</f>
        <v/>
      </c>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T223" s="3" t="str">
        <f>IF($A223="ADD",IF(NOT(ISBLANK(CS223)),_xlfn.XLOOKUP(CS223,br_pier_type[lookupValue],br_pier_type[lookupKey],"ERROR"),""), "")</f>
        <v/>
      </c>
      <c r="CV223" s="3" t="str">
        <f>IF($A223="ADD",IF(NOT(ISBLANK(CU223)),_xlfn.XLOOKUP(CU223,br_pier_cap_type[lookupValue],br_pier_cap_type[lookupKey],"ERROR"),""), "")</f>
        <v/>
      </c>
      <c r="CX223" s="3" t="str">
        <f>IF($A223="ADD",IF(NOT(ISBLANK(CW223)),_xlfn.XLOOKUP(CW223,br_bearing_type[lookupValue],br_bearing_type[lookupKey],"ERROR"),""), "")</f>
        <v/>
      </c>
      <c r="CZ223" s="3" t="str">
        <f>IF($A223="ADD",IF(NOT(ISBLANK(CY223)),_xlfn.XLOOKUP(CY223,br_pier_type[lookupValue],br_pier_type[lookupKey],"ERROR"),""), "")</f>
        <v/>
      </c>
      <c r="DB223" s="3" t="str">
        <f>IF($A223="ADD",IF(NOT(ISBLANK(DA223)),_xlfn.XLOOKUP(DA223,br_pier_cap_type[lookupValue],br_pier_cap_type[lookupKey],"ERROR"),""), "")</f>
        <v/>
      </c>
      <c r="DD223" s="3" t="str">
        <f>IF($A223="ADD",IF(NOT(ISBLANK(DC223)),_xlfn.XLOOKUP(DC223,br_bearing_type[lookupValue],br_bearing_type[lookupKey],"ERROR"),""), "")</f>
        <v/>
      </c>
      <c r="DF223" s="3" t="str">
        <f>IF($A223="ADD",IF(NOT(ISBLANK(DE223)),_xlfn.XLOOKUP(DE223,br_pier_type[lookupValue],br_pier_type[lookupKey],"ERROR"),""), "")</f>
        <v/>
      </c>
      <c r="DH223" s="3" t="str">
        <f>IF($A223="ADD",IF(NOT(ISBLANK(DG223)),_xlfn.XLOOKUP(DG223,br_pier_cap_type[lookupValue],br_pier_cap_type[lookupKey],"ERROR"),""), "")</f>
        <v/>
      </c>
      <c r="DJ223" s="3" t="str">
        <f>IF($A223="ADD",IF(NOT(ISBLANK(DI223)),_xlfn.XLOOKUP(DI223,br_bearing_type[lookupValue],br_bearing_type[lookupKey],"ERROR"),""), "")</f>
        <v/>
      </c>
      <c r="DL223" s="3" t="str">
        <f>IF($A223="ADD",IF(NOT(ISBLANK(DK223)),_xlfn.XLOOKUP(DK223,br_pier_type[lookupValue],br_pier_type[lookupKey],"ERROR"),""), "")</f>
        <v/>
      </c>
      <c r="DN223" s="3" t="str">
        <f>IF($A223="ADD",IF(NOT(ISBLANK(DM223)),_xlfn.XLOOKUP(DM223,br_pier_cap_type[lookupValue],br_pier_cap_type[lookupKey],"ERROR"),""), "")</f>
        <v/>
      </c>
      <c r="DP223" s="3" t="str">
        <f>IF($A223="ADD",IF(NOT(ISBLANK(DO223)),_xlfn.XLOOKUP(DO223,br_bearing_type[lookupValue],br_bearing_type[lookupKey],"ERROR"),""), "")</f>
        <v/>
      </c>
      <c r="DR223" s="3" t="str">
        <f>IF($A223="ADD",IF(NOT(ISBLANK(DQ223)),_xlfn.XLOOKUP(DQ223,br_pier_type[lookupValue],br_pier_type[lookupKey],"ERROR"),""), "")</f>
        <v/>
      </c>
      <c r="DT223" s="3" t="str">
        <f>IF($A223="ADD",IF(NOT(ISBLANK(DS223)),_xlfn.XLOOKUP(DS223,br_pier_cap_type[lookupValue],br_pier_cap_type[lookupKey],"ERROR"),""), "")</f>
        <v/>
      </c>
      <c r="DV223" s="3" t="str">
        <f>IF($A223="ADD",IF(NOT(ISBLANK(DU223)),_xlfn.XLOOKUP(DU223,br_bearing_type[lookupValue],br_bearing_type[lookupKey],"ERROR"),""), "")</f>
        <v/>
      </c>
      <c r="DX223" s="3" t="str">
        <f>IF($A223="ADD",IF(NOT(ISBLANK(DW223)),_xlfn.XLOOKUP(DW223,br_pier_type[lookupValue],br_pier_type[lookupKey],"ERROR"),""), "")</f>
        <v/>
      </c>
      <c r="DZ223" s="3" t="str">
        <f>IF($A223="ADD",IF(NOT(ISBLANK(DY223)),_xlfn.XLOOKUP(DY223,br_pier_cap_type[lookupValue],br_pier_cap_type[lookupKey],"ERROR"),""), "")</f>
        <v/>
      </c>
      <c r="EB223" s="3" t="str">
        <f>IF($A223="ADD",IF(NOT(ISBLANK(EA223)),_xlfn.XLOOKUP(EA223,br_bearing_type[lookupValue],br_bearing_type[lookupKey],"ERROR"),""), "")</f>
        <v/>
      </c>
      <c r="EU223" s="6"/>
      <c r="EV223" s="6"/>
      <c r="EW223" s="6"/>
      <c r="EX223" s="6"/>
      <c r="EY223" s="6"/>
      <c r="EZ223" s="6"/>
      <c r="FA223" s="6"/>
      <c r="FB223" s="6"/>
      <c r="FC223" s="6"/>
      <c r="FD223" s="6"/>
      <c r="FE223" s="6"/>
      <c r="FF223" s="6"/>
      <c r="FG223" s="6"/>
      <c r="FH223" s="6"/>
      <c r="FI223" s="6"/>
      <c r="FJ223" s="6"/>
      <c r="FK223" s="6"/>
      <c r="FL223" s="6"/>
      <c r="FM223" s="6"/>
      <c r="FN223" s="6"/>
      <c r="FO223" s="6"/>
      <c r="FP223" s="6"/>
      <c r="FQ223" s="6"/>
      <c r="FR223" s="6"/>
      <c r="HU223" s="4"/>
      <c r="HX223" s="8"/>
      <c r="HY223" s="8"/>
      <c r="HZ223" s="4" t="str">
        <f t="shared" ca="1" si="9"/>
        <v/>
      </c>
      <c r="IA223" s="3" t="str">
        <f t="shared" si="10"/>
        <v/>
      </c>
      <c r="IB223" s="3" t="str">
        <f>IF($A223="","",IF((AND($A223="ADD",OR(IA223="",IA223="Local Authority"))),"L",(_xlfn.XLOOKUP(IA223,asset_owner[lookupValue],asset_owner[lookupKey],""))))</f>
        <v/>
      </c>
      <c r="IC223" s="9"/>
      <c r="IF223" s="8" t="str">
        <f t="shared" si="11"/>
        <v/>
      </c>
      <c r="IG223" s="7"/>
    </row>
    <row r="224" spans="2:241" x14ac:dyDescent="0.25">
      <c r="B224" s="5"/>
      <c r="C224" s="5"/>
      <c r="D224" s="6"/>
      <c r="E224" s="6"/>
      <c r="H224" s="3" t="str">
        <f>IF($A224="ADD",IF(NOT(ISBLANK(G224)),_xlfn.XLOOKUP(G224,br_found_type[lookupValue],br_found_type[lookupKey],"ERROR"),""), "")</f>
        <v/>
      </c>
      <c r="I224" s="4"/>
      <c r="K224" s="4"/>
      <c r="M224" s="3" t="str">
        <f>IF($A224="ADD",IF(NOT(ISBLANK(L224)),_xlfn.XLOOKUP(L224,br_found_mat[lookupValue],br_found_mat[lookupKey],"ERROR"),""), "")</f>
        <v/>
      </c>
      <c r="O224" s="3" t="str">
        <f>IF($A224="ADD",IF(NOT(ISBLANK(N224)),_xlfn.XLOOKUP(N224,found_cast_type[lookupValue],found_cast_type[lookupKey],"ERROR"),""), "")</f>
        <v/>
      </c>
      <c r="P224" s="4"/>
      <c r="R224" s="3" t="str">
        <f>IF($A224="ADD",IF(NOT(ISBLANK(Q224)),_xlfn.XLOOKUP(Q224,br_paint_system[lookupValue],br_paint_system[lookupKey],"ERROR"),""), "")</f>
        <v/>
      </c>
      <c r="T224" s="3" t="str">
        <f>IF($A224="ADD",IF(NOT(ISBLANK(S224)),_xlfn.XLOOKUP(S224,br_pier_type[lookupValue],br_pier_type[lookupKey],"ERROR"),""), "")</f>
        <v/>
      </c>
      <c r="V224" s="3" t="str">
        <f>IF($A224="ADD",IF(NOT(ISBLANK(U224)),_xlfn.XLOOKUP(U224,br_pier_cap_type[lookupValue],br_pier_cap_type[lookupKey],"ERROR"),""), "")</f>
        <v/>
      </c>
      <c r="X224" s="3" t="str">
        <f>IF($A224="ADD",IF(NOT(ISBLANK(W224)),_xlfn.XLOOKUP(W224,br_bearing_type[lookupValue],br_bearing_type[lookupKey],"ERROR"),""), "")</f>
        <v/>
      </c>
      <c r="Z224" s="3" t="str">
        <f>IF($A224="ADD",IF(NOT(ISBLANK(Y224)),_xlfn.XLOOKUP(Y224,br_pier_type[lookupValue],br_pier_type[lookupKey],"ERROR"),""), "")</f>
        <v/>
      </c>
      <c r="AB224" s="3" t="str">
        <f>IF($A224="ADD",IF(NOT(ISBLANK(AA224)),_xlfn.XLOOKUP(AA224,br_pier_cap_type[lookupValue],br_pier_cap_type[lookupKey],"ERROR"),""), "")</f>
        <v/>
      </c>
      <c r="AD224" s="3" t="str">
        <f>IF($A224="ADD",IF(NOT(ISBLANK(AC224)),_xlfn.XLOOKUP(AC224,br_bearing_type[lookupValue],br_bearing_type[lookupKey],"ERROR"),""), "")</f>
        <v/>
      </c>
      <c r="AF224" s="3" t="str">
        <f>IF($A224="ADD",IF(NOT(ISBLANK(AE224)),_xlfn.XLOOKUP(AE224,br_pier_type[lookupValue],br_pier_type[lookupKey],"ERROR"),""), "")</f>
        <v/>
      </c>
      <c r="AH224" s="3" t="str">
        <f>IF($A224="ADD",IF(NOT(ISBLANK(AG224)),_xlfn.XLOOKUP(AG224,br_pier_cap_type[lookupValue],br_pier_cap_type[lookupKey],"ERROR"),""), "")</f>
        <v/>
      </c>
      <c r="AJ224" s="3" t="str">
        <f>IF($A224="ADD",IF(NOT(ISBLANK(AI224)),_xlfn.XLOOKUP(AI224,br_bearing_type[lookupValue],br_bearing_type[lookupKey],"ERROR"),""), "")</f>
        <v/>
      </c>
      <c r="AL224" s="3" t="str">
        <f>IF($A224="ADD",IF(NOT(ISBLANK(AK224)),_xlfn.XLOOKUP(AK224,br_pier_type[lookupValue],br_pier_type[lookupKey],"ERROR"),""), "")</f>
        <v/>
      </c>
      <c r="AN224" s="3" t="str">
        <f>IF($A224="ADD",IF(NOT(ISBLANK(AM224)),_xlfn.XLOOKUP(AM224,br_pier_cap_type[lookupValue],br_pier_cap_type[lookupKey],"ERROR"),""), "")</f>
        <v/>
      </c>
      <c r="AP224" s="3" t="str">
        <f>IF($A224="ADD",IF(NOT(ISBLANK(AO224)),_xlfn.XLOOKUP(AO224,br_bearing_type[lookupValue],br_bearing_type[lookupKey],"ERROR"),""), "")</f>
        <v/>
      </c>
      <c r="AR224" s="3" t="str">
        <f>IF($A224="ADD",IF(NOT(ISBLANK(AQ224)),_xlfn.XLOOKUP(AQ224,br_pier_type[lookupValue],br_pier_type[lookupKey],"ERROR"),""), "")</f>
        <v/>
      </c>
      <c r="AT224" s="3" t="str">
        <f>IF($A224="ADD",IF(NOT(ISBLANK(AS224)),_xlfn.XLOOKUP(AS224,br_pier_cap_type[lookupValue],br_pier_cap_type[lookupKey],"ERROR"),""), "")</f>
        <v/>
      </c>
      <c r="AV224" s="3" t="str">
        <f>IF($A224="ADD",IF(NOT(ISBLANK(AU224)),_xlfn.XLOOKUP(AU224,br_bearing_type[lookupValue],br_bearing_type[lookupKey],"ERROR"),""), "")</f>
        <v/>
      </c>
      <c r="AX224" s="3" t="str">
        <f>IF($A224="ADD",IF(NOT(ISBLANK(AW224)),_xlfn.XLOOKUP(AW224,br_pier_type[lookupValue],br_pier_type[lookupKey],"ERROR"),""), "")</f>
        <v/>
      </c>
      <c r="AZ224" s="3" t="str">
        <f>IF($A224="ADD",IF(NOT(ISBLANK(AY224)),_xlfn.XLOOKUP(AY224,br_pier_cap_type[lookupValue],br_pier_cap_type[lookupKey],"ERROR"),""), "")</f>
        <v/>
      </c>
      <c r="BB224" s="3" t="str">
        <f>IF($A224="ADD",IF(NOT(ISBLANK(BA224)),_xlfn.XLOOKUP(BA224,br_bearing_type[lookupValue],br_bearing_type[lookupKey],"ERROR"),""), "")</f>
        <v/>
      </c>
      <c r="BD224" s="3" t="str">
        <f>IF($A224="ADD",IF(NOT(ISBLANK(BC224)),_xlfn.XLOOKUP(BC224,br_pier_type[lookupValue],br_pier_type[lookupKey],"ERROR"),""), "")</f>
        <v/>
      </c>
      <c r="BF224" s="3" t="str">
        <f>IF($A224="ADD",IF(NOT(ISBLANK(BE224)),_xlfn.XLOOKUP(BE224,br_pier_cap_type[lookupValue],br_pier_cap_type[lookupKey],"ERROR"),""), "")</f>
        <v/>
      </c>
      <c r="BH224" s="3" t="str">
        <f>IF($A224="ADD",IF(NOT(ISBLANK(BG224)),_xlfn.XLOOKUP(BG224,br_bearing_type[lookupValue],br_bearing_type[lookupKey],"ERROR"),""), "")</f>
        <v/>
      </c>
      <c r="BJ224" s="3" t="str">
        <f>IF($A224="ADD",IF(NOT(ISBLANK(BI224)),_xlfn.XLOOKUP(BI224,br_pier_type[lookupValue],br_pier_type[lookupKey],"ERROR"),""), "")</f>
        <v/>
      </c>
      <c r="BL224" s="3" t="str">
        <f>IF($A224="ADD",IF(NOT(ISBLANK(BK224)),_xlfn.XLOOKUP(BK224,br_pier_cap_type[lookupValue],br_pier_cap_type[lookupKey],"ERROR"),""), "")</f>
        <v/>
      </c>
      <c r="BN224" s="3" t="str">
        <f>IF($A224="ADD",IF(NOT(ISBLANK(BM224)),_xlfn.XLOOKUP(BM224,br_bearing_type[lookupValue],br_bearing_type[lookupKey],"ERROR"),""), "")</f>
        <v/>
      </c>
      <c r="BP224" s="3" t="str">
        <f>IF($A224="ADD",IF(NOT(ISBLANK(BO224)),_xlfn.XLOOKUP(BO224,br_pier_type[lookupValue],br_pier_type[lookupKey],"ERROR"),""), "")</f>
        <v/>
      </c>
      <c r="BR224" s="3" t="str">
        <f>IF($A224="ADD",IF(NOT(ISBLANK(BQ224)),_xlfn.XLOOKUP(BQ224,br_pier_cap_type[lookupValue],br_pier_cap_type[lookupKey],"ERROR"),""), "")</f>
        <v/>
      </c>
      <c r="BT224" s="3" t="str">
        <f>IF($A224="ADD",IF(NOT(ISBLANK(BS224)),_xlfn.XLOOKUP(BS224,br_bearing_type[lookupValue],br_bearing_type[lookupKey],"ERROR"),""), "")</f>
        <v/>
      </c>
      <c r="BU224" s="6"/>
      <c r="BV224" s="6"/>
      <c r="BW224" s="6"/>
      <c r="BX224" s="6"/>
      <c r="BY224" s="6"/>
      <c r="BZ224" s="6"/>
      <c r="CA224" s="6"/>
      <c r="CB224" s="6"/>
      <c r="CC224" s="6"/>
      <c r="CD224" s="6"/>
      <c r="CE224" s="6"/>
      <c r="CF224" s="6"/>
      <c r="CG224" s="6"/>
      <c r="CH224" s="6"/>
      <c r="CI224" s="6"/>
      <c r="CJ224" s="6"/>
      <c r="CK224" s="6"/>
      <c r="CL224" s="6"/>
      <c r="CM224" s="6"/>
      <c r="CN224" s="6"/>
      <c r="CO224" s="6"/>
      <c r="CP224" s="6"/>
      <c r="CQ224" s="6"/>
      <c r="CR224" s="6"/>
      <c r="CT224" s="3" t="str">
        <f>IF($A224="ADD",IF(NOT(ISBLANK(CS224)),_xlfn.XLOOKUP(CS224,br_pier_type[lookupValue],br_pier_type[lookupKey],"ERROR"),""), "")</f>
        <v/>
      </c>
      <c r="CV224" s="3" t="str">
        <f>IF($A224="ADD",IF(NOT(ISBLANK(CU224)),_xlfn.XLOOKUP(CU224,br_pier_cap_type[lookupValue],br_pier_cap_type[lookupKey],"ERROR"),""), "")</f>
        <v/>
      </c>
      <c r="CX224" s="3" t="str">
        <f>IF($A224="ADD",IF(NOT(ISBLANK(CW224)),_xlfn.XLOOKUP(CW224,br_bearing_type[lookupValue],br_bearing_type[lookupKey],"ERROR"),""), "")</f>
        <v/>
      </c>
      <c r="CZ224" s="3" t="str">
        <f>IF($A224="ADD",IF(NOT(ISBLANK(CY224)),_xlfn.XLOOKUP(CY224,br_pier_type[lookupValue],br_pier_type[lookupKey],"ERROR"),""), "")</f>
        <v/>
      </c>
      <c r="DB224" s="3" t="str">
        <f>IF($A224="ADD",IF(NOT(ISBLANK(DA224)),_xlfn.XLOOKUP(DA224,br_pier_cap_type[lookupValue],br_pier_cap_type[lookupKey],"ERROR"),""), "")</f>
        <v/>
      </c>
      <c r="DD224" s="3" t="str">
        <f>IF($A224="ADD",IF(NOT(ISBLANK(DC224)),_xlfn.XLOOKUP(DC224,br_bearing_type[lookupValue],br_bearing_type[lookupKey],"ERROR"),""), "")</f>
        <v/>
      </c>
      <c r="DF224" s="3" t="str">
        <f>IF($A224="ADD",IF(NOT(ISBLANK(DE224)),_xlfn.XLOOKUP(DE224,br_pier_type[lookupValue],br_pier_type[lookupKey],"ERROR"),""), "")</f>
        <v/>
      </c>
      <c r="DH224" s="3" t="str">
        <f>IF($A224="ADD",IF(NOT(ISBLANK(DG224)),_xlfn.XLOOKUP(DG224,br_pier_cap_type[lookupValue],br_pier_cap_type[lookupKey],"ERROR"),""), "")</f>
        <v/>
      </c>
      <c r="DJ224" s="3" t="str">
        <f>IF($A224="ADD",IF(NOT(ISBLANK(DI224)),_xlfn.XLOOKUP(DI224,br_bearing_type[lookupValue],br_bearing_type[lookupKey],"ERROR"),""), "")</f>
        <v/>
      </c>
      <c r="DL224" s="3" t="str">
        <f>IF($A224="ADD",IF(NOT(ISBLANK(DK224)),_xlfn.XLOOKUP(DK224,br_pier_type[lookupValue],br_pier_type[lookupKey],"ERROR"),""), "")</f>
        <v/>
      </c>
      <c r="DN224" s="3" t="str">
        <f>IF($A224="ADD",IF(NOT(ISBLANK(DM224)),_xlfn.XLOOKUP(DM224,br_pier_cap_type[lookupValue],br_pier_cap_type[lookupKey],"ERROR"),""), "")</f>
        <v/>
      </c>
      <c r="DP224" s="3" t="str">
        <f>IF($A224="ADD",IF(NOT(ISBLANK(DO224)),_xlfn.XLOOKUP(DO224,br_bearing_type[lookupValue],br_bearing_type[lookupKey],"ERROR"),""), "")</f>
        <v/>
      </c>
      <c r="DR224" s="3" t="str">
        <f>IF($A224="ADD",IF(NOT(ISBLANK(DQ224)),_xlfn.XLOOKUP(DQ224,br_pier_type[lookupValue],br_pier_type[lookupKey],"ERROR"),""), "")</f>
        <v/>
      </c>
      <c r="DT224" s="3" t="str">
        <f>IF($A224="ADD",IF(NOT(ISBLANK(DS224)),_xlfn.XLOOKUP(DS224,br_pier_cap_type[lookupValue],br_pier_cap_type[lookupKey],"ERROR"),""), "")</f>
        <v/>
      </c>
      <c r="DV224" s="3" t="str">
        <f>IF($A224="ADD",IF(NOT(ISBLANK(DU224)),_xlfn.XLOOKUP(DU224,br_bearing_type[lookupValue],br_bearing_type[lookupKey],"ERROR"),""), "")</f>
        <v/>
      </c>
      <c r="DX224" s="3" t="str">
        <f>IF($A224="ADD",IF(NOT(ISBLANK(DW224)),_xlfn.XLOOKUP(DW224,br_pier_type[lookupValue],br_pier_type[lookupKey],"ERROR"),""), "")</f>
        <v/>
      </c>
      <c r="DZ224" s="3" t="str">
        <f>IF($A224="ADD",IF(NOT(ISBLANK(DY224)),_xlfn.XLOOKUP(DY224,br_pier_cap_type[lookupValue],br_pier_cap_type[lookupKey],"ERROR"),""), "")</f>
        <v/>
      </c>
      <c r="EB224" s="3" t="str">
        <f>IF($A224="ADD",IF(NOT(ISBLANK(EA224)),_xlfn.XLOOKUP(EA224,br_bearing_type[lookupValue],br_bearing_type[lookupKey],"ERROR"),""), "")</f>
        <v/>
      </c>
      <c r="EU224" s="6"/>
      <c r="EV224" s="6"/>
      <c r="EW224" s="6"/>
      <c r="EX224" s="6"/>
      <c r="EY224" s="6"/>
      <c r="EZ224" s="6"/>
      <c r="FA224" s="6"/>
      <c r="FB224" s="6"/>
      <c r="FC224" s="6"/>
      <c r="FD224" s="6"/>
      <c r="FE224" s="6"/>
      <c r="FF224" s="6"/>
      <c r="FG224" s="6"/>
      <c r="FH224" s="6"/>
      <c r="FI224" s="6"/>
      <c r="FJ224" s="6"/>
      <c r="FK224" s="6"/>
      <c r="FL224" s="6"/>
      <c r="FM224" s="6"/>
      <c r="FN224" s="6"/>
      <c r="FO224" s="6"/>
      <c r="FP224" s="6"/>
      <c r="FQ224" s="6"/>
      <c r="FR224" s="6"/>
      <c r="HU224" s="4"/>
      <c r="HX224" s="8"/>
      <c r="HY224" s="8"/>
      <c r="HZ224" s="4" t="str">
        <f t="shared" ca="1" si="9"/>
        <v/>
      </c>
      <c r="IA224" s="3" t="str">
        <f t="shared" si="10"/>
        <v/>
      </c>
      <c r="IB224" s="3" t="str">
        <f>IF($A224="","",IF((AND($A224="ADD",OR(IA224="",IA224="Local Authority"))),"L",(_xlfn.XLOOKUP(IA224,asset_owner[lookupValue],asset_owner[lookupKey],""))))</f>
        <v/>
      </c>
      <c r="IC224" s="9"/>
      <c r="IF224" s="8" t="str">
        <f t="shared" si="11"/>
        <v/>
      </c>
      <c r="IG224" s="7"/>
    </row>
    <row r="225" spans="2:241" x14ac:dyDescent="0.25">
      <c r="B225" s="5"/>
      <c r="C225" s="5"/>
      <c r="D225" s="6"/>
      <c r="E225" s="6"/>
      <c r="H225" s="3" t="str">
        <f>IF($A225="ADD",IF(NOT(ISBLANK(G225)),_xlfn.XLOOKUP(G225,br_found_type[lookupValue],br_found_type[lookupKey],"ERROR"),""), "")</f>
        <v/>
      </c>
      <c r="I225" s="4"/>
      <c r="K225" s="4"/>
      <c r="M225" s="3" t="str">
        <f>IF($A225="ADD",IF(NOT(ISBLANK(L225)),_xlfn.XLOOKUP(L225,br_found_mat[lookupValue],br_found_mat[lookupKey],"ERROR"),""), "")</f>
        <v/>
      </c>
      <c r="O225" s="3" t="str">
        <f>IF($A225="ADD",IF(NOT(ISBLANK(N225)),_xlfn.XLOOKUP(N225,found_cast_type[lookupValue],found_cast_type[lookupKey],"ERROR"),""), "")</f>
        <v/>
      </c>
      <c r="P225" s="4"/>
      <c r="R225" s="3" t="str">
        <f>IF($A225="ADD",IF(NOT(ISBLANK(Q225)),_xlfn.XLOOKUP(Q225,br_paint_system[lookupValue],br_paint_system[lookupKey],"ERROR"),""), "")</f>
        <v/>
      </c>
      <c r="T225" s="3" t="str">
        <f>IF($A225="ADD",IF(NOT(ISBLANK(S225)),_xlfn.XLOOKUP(S225,br_pier_type[lookupValue],br_pier_type[lookupKey],"ERROR"),""), "")</f>
        <v/>
      </c>
      <c r="V225" s="3" t="str">
        <f>IF($A225="ADD",IF(NOT(ISBLANK(U225)),_xlfn.XLOOKUP(U225,br_pier_cap_type[lookupValue],br_pier_cap_type[lookupKey],"ERROR"),""), "")</f>
        <v/>
      </c>
      <c r="X225" s="3" t="str">
        <f>IF($A225="ADD",IF(NOT(ISBLANK(W225)),_xlfn.XLOOKUP(W225,br_bearing_type[lookupValue],br_bearing_type[lookupKey],"ERROR"),""), "")</f>
        <v/>
      </c>
      <c r="Z225" s="3" t="str">
        <f>IF($A225="ADD",IF(NOT(ISBLANK(Y225)),_xlfn.XLOOKUP(Y225,br_pier_type[lookupValue],br_pier_type[lookupKey],"ERROR"),""), "")</f>
        <v/>
      </c>
      <c r="AB225" s="3" t="str">
        <f>IF($A225="ADD",IF(NOT(ISBLANK(AA225)),_xlfn.XLOOKUP(AA225,br_pier_cap_type[lookupValue],br_pier_cap_type[lookupKey],"ERROR"),""), "")</f>
        <v/>
      </c>
      <c r="AD225" s="3" t="str">
        <f>IF($A225="ADD",IF(NOT(ISBLANK(AC225)),_xlfn.XLOOKUP(AC225,br_bearing_type[lookupValue],br_bearing_type[lookupKey],"ERROR"),""), "")</f>
        <v/>
      </c>
      <c r="AF225" s="3" t="str">
        <f>IF($A225="ADD",IF(NOT(ISBLANK(AE225)),_xlfn.XLOOKUP(AE225,br_pier_type[lookupValue],br_pier_type[lookupKey],"ERROR"),""), "")</f>
        <v/>
      </c>
      <c r="AH225" s="3" t="str">
        <f>IF($A225="ADD",IF(NOT(ISBLANK(AG225)),_xlfn.XLOOKUP(AG225,br_pier_cap_type[lookupValue],br_pier_cap_type[lookupKey],"ERROR"),""), "")</f>
        <v/>
      </c>
      <c r="AJ225" s="3" t="str">
        <f>IF($A225="ADD",IF(NOT(ISBLANK(AI225)),_xlfn.XLOOKUP(AI225,br_bearing_type[lookupValue],br_bearing_type[lookupKey],"ERROR"),""), "")</f>
        <v/>
      </c>
      <c r="AL225" s="3" t="str">
        <f>IF($A225="ADD",IF(NOT(ISBLANK(AK225)),_xlfn.XLOOKUP(AK225,br_pier_type[lookupValue],br_pier_type[lookupKey],"ERROR"),""), "")</f>
        <v/>
      </c>
      <c r="AN225" s="3" t="str">
        <f>IF($A225="ADD",IF(NOT(ISBLANK(AM225)),_xlfn.XLOOKUP(AM225,br_pier_cap_type[lookupValue],br_pier_cap_type[lookupKey],"ERROR"),""), "")</f>
        <v/>
      </c>
      <c r="AP225" s="3" t="str">
        <f>IF($A225="ADD",IF(NOT(ISBLANK(AO225)),_xlfn.XLOOKUP(AO225,br_bearing_type[lookupValue],br_bearing_type[lookupKey],"ERROR"),""), "")</f>
        <v/>
      </c>
      <c r="AR225" s="3" t="str">
        <f>IF($A225="ADD",IF(NOT(ISBLANK(AQ225)),_xlfn.XLOOKUP(AQ225,br_pier_type[lookupValue],br_pier_type[lookupKey],"ERROR"),""), "")</f>
        <v/>
      </c>
      <c r="AT225" s="3" t="str">
        <f>IF($A225="ADD",IF(NOT(ISBLANK(AS225)),_xlfn.XLOOKUP(AS225,br_pier_cap_type[lookupValue],br_pier_cap_type[lookupKey],"ERROR"),""), "")</f>
        <v/>
      </c>
      <c r="AV225" s="3" t="str">
        <f>IF($A225="ADD",IF(NOT(ISBLANK(AU225)),_xlfn.XLOOKUP(AU225,br_bearing_type[lookupValue],br_bearing_type[lookupKey],"ERROR"),""), "")</f>
        <v/>
      </c>
      <c r="AX225" s="3" t="str">
        <f>IF($A225="ADD",IF(NOT(ISBLANK(AW225)),_xlfn.XLOOKUP(AW225,br_pier_type[lookupValue],br_pier_type[lookupKey],"ERROR"),""), "")</f>
        <v/>
      </c>
      <c r="AZ225" s="3" t="str">
        <f>IF($A225="ADD",IF(NOT(ISBLANK(AY225)),_xlfn.XLOOKUP(AY225,br_pier_cap_type[lookupValue],br_pier_cap_type[lookupKey],"ERROR"),""), "")</f>
        <v/>
      </c>
      <c r="BB225" s="3" t="str">
        <f>IF($A225="ADD",IF(NOT(ISBLANK(BA225)),_xlfn.XLOOKUP(BA225,br_bearing_type[lookupValue],br_bearing_type[lookupKey],"ERROR"),""), "")</f>
        <v/>
      </c>
      <c r="BD225" s="3" t="str">
        <f>IF($A225="ADD",IF(NOT(ISBLANK(BC225)),_xlfn.XLOOKUP(BC225,br_pier_type[lookupValue],br_pier_type[lookupKey],"ERROR"),""), "")</f>
        <v/>
      </c>
      <c r="BF225" s="3" t="str">
        <f>IF($A225="ADD",IF(NOT(ISBLANK(BE225)),_xlfn.XLOOKUP(BE225,br_pier_cap_type[lookupValue],br_pier_cap_type[lookupKey],"ERROR"),""), "")</f>
        <v/>
      </c>
      <c r="BH225" s="3" t="str">
        <f>IF($A225="ADD",IF(NOT(ISBLANK(BG225)),_xlfn.XLOOKUP(BG225,br_bearing_type[lookupValue],br_bearing_type[lookupKey],"ERROR"),""), "")</f>
        <v/>
      </c>
      <c r="BJ225" s="3" t="str">
        <f>IF($A225="ADD",IF(NOT(ISBLANK(BI225)),_xlfn.XLOOKUP(BI225,br_pier_type[lookupValue],br_pier_type[lookupKey],"ERROR"),""), "")</f>
        <v/>
      </c>
      <c r="BL225" s="3" t="str">
        <f>IF($A225="ADD",IF(NOT(ISBLANK(BK225)),_xlfn.XLOOKUP(BK225,br_pier_cap_type[lookupValue],br_pier_cap_type[lookupKey],"ERROR"),""), "")</f>
        <v/>
      </c>
      <c r="BN225" s="3" t="str">
        <f>IF($A225="ADD",IF(NOT(ISBLANK(BM225)),_xlfn.XLOOKUP(BM225,br_bearing_type[lookupValue],br_bearing_type[lookupKey],"ERROR"),""), "")</f>
        <v/>
      </c>
      <c r="BP225" s="3" t="str">
        <f>IF($A225="ADD",IF(NOT(ISBLANK(BO225)),_xlfn.XLOOKUP(BO225,br_pier_type[lookupValue],br_pier_type[lookupKey],"ERROR"),""), "")</f>
        <v/>
      </c>
      <c r="BR225" s="3" t="str">
        <f>IF($A225="ADD",IF(NOT(ISBLANK(BQ225)),_xlfn.XLOOKUP(BQ225,br_pier_cap_type[lookupValue],br_pier_cap_type[lookupKey],"ERROR"),""), "")</f>
        <v/>
      </c>
      <c r="BT225" s="3" t="str">
        <f>IF($A225="ADD",IF(NOT(ISBLANK(BS225)),_xlfn.XLOOKUP(BS225,br_bearing_type[lookupValue],br_bearing_type[lookupKey],"ERROR"),""), "")</f>
        <v/>
      </c>
      <c r="BU225" s="6"/>
      <c r="BV225" s="6"/>
      <c r="BW225" s="6"/>
      <c r="BX225" s="6"/>
      <c r="BY225" s="6"/>
      <c r="BZ225" s="6"/>
      <c r="CA225" s="6"/>
      <c r="CB225" s="6"/>
      <c r="CC225" s="6"/>
      <c r="CD225" s="6"/>
      <c r="CE225" s="6"/>
      <c r="CF225" s="6"/>
      <c r="CG225" s="6"/>
      <c r="CH225" s="6"/>
      <c r="CI225" s="6"/>
      <c r="CJ225" s="6"/>
      <c r="CK225" s="6"/>
      <c r="CL225" s="6"/>
      <c r="CM225" s="6"/>
      <c r="CN225" s="6"/>
      <c r="CO225" s="6"/>
      <c r="CP225" s="6"/>
      <c r="CQ225" s="6"/>
      <c r="CR225" s="6"/>
      <c r="CT225" s="3" t="str">
        <f>IF($A225="ADD",IF(NOT(ISBLANK(CS225)),_xlfn.XLOOKUP(CS225,br_pier_type[lookupValue],br_pier_type[lookupKey],"ERROR"),""), "")</f>
        <v/>
      </c>
      <c r="CV225" s="3" t="str">
        <f>IF($A225="ADD",IF(NOT(ISBLANK(CU225)),_xlfn.XLOOKUP(CU225,br_pier_cap_type[lookupValue],br_pier_cap_type[lookupKey],"ERROR"),""), "")</f>
        <v/>
      </c>
      <c r="CX225" s="3" t="str">
        <f>IF($A225="ADD",IF(NOT(ISBLANK(CW225)),_xlfn.XLOOKUP(CW225,br_bearing_type[lookupValue],br_bearing_type[lookupKey],"ERROR"),""), "")</f>
        <v/>
      </c>
      <c r="CZ225" s="3" t="str">
        <f>IF($A225="ADD",IF(NOT(ISBLANK(CY225)),_xlfn.XLOOKUP(CY225,br_pier_type[lookupValue],br_pier_type[lookupKey],"ERROR"),""), "")</f>
        <v/>
      </c>
      <c r="DB225" s="3" t="str">
        <f>IF($A225="ADD",IF(NOT(ISBLANK(DA225)),_xlfn.XLOOKUP(DA225,br_pier_cap_type[lookupValue],br_pier_cap_type[lookupKey],"ERROR"),""), "")</f>
        <v/>
      </c>
      <c r="DD225" s="3" t="str">
        <f>IF($A225="ADD",IF(NOT(ISBLANK(DC225)),_xlfn.XLOOKUP(DC225,br_bearing_type[lookupValue],br_bearing_type[lookupKey],"ERROR"),""), "")</f>
        <v/>
      </c>
      <c r="DF225" s="3" t="str">
        <f>IF($A225="ADD",IF(NOT(ISBLANK(DE225)),_xlfn.XLOOKUP(DE225,br_pier_type[lookupValue],br_pier_type[lookupKey],"ERROR"),""), "")</f>
        <v/>
      </c>
      <c r="DH225" s="3" t="str">
        <f>IF($A225="ADD",IF(NOT(ISBLANK(DG225)),_xlfn.XLOOKUP(DG225,br_pier_cap_type[lookupValue],br_pier_cap_type[lookupKey],"ERROR"),""), "")</f>
        <v/>
      </c>
      <c r="DJ225" s="3" t="str">
        <f>IF($A225="ADD",IF(NOT(ISBLANK(DI225)),_xlfn.XLOOKUP(DI225,br_bearing_type[lookupValue],br_bearing_type[lookupKey],"ERROR"),""), "")</f>
        <v/>
      </c>
      <c r="DL225" s="3" t="str">
        <f>IF($A225="ADD",IF(NOT(ISBLANK(DK225)),_xlfn.XLOOKUP(DK225,br_pier_type[lookupValue],br_pier_type[lookupKey],"ERROR"),""), "")</f>
        <v/>
      </c>
      <c r="DN225" s="3" t="str">
        <f>IF($A225="ADD",IF(NOT(ISBLANK(DM225)),_xlfn.XLOOKUP(DM225,br_pier_cap_type[lookupValue],br_pier_cap_type[lookupKey],"ERROR"),""), "")</f>
        <v/>
      </c>
      <c r="DP225" s="3" t="str">
        <f>IF($A225="ADD",IF(NOT(ISBLANK(DO225)),_xlfn.XLOOKUP(DO225,br_bearing_type[lookupValue],br_bearing_type[lookupKey],"ERROR"),""), "")</f>
        <v/>
      </c>
      <c r="DR225" s="3" t="str">
        <f>IF($A225="ADD",IF(NOT(ISBLANK(DQ225)),_xlfn.XLOOKUP(DQ225,br_pier_type[lookupValue],br_pier_type[lookupKey],"ERROR"),""), "")</f>
        <v/>
      </c>
      <c r="DT225" s="3" t="str">
        <f>IF($A225="ADD",IF(NOT(ISBLANK(DS225)),_xlfn.XLOOKUP(DS225,br_pier_cap_type[lookupValue],br_pier_cap_type[lookupKey],"ERROR"),""), "")</f>
        <v/>
      </c>
      <c r="DV225" s="3" t="str">
        <f>IF($A225="ADD",IF(NOT(ISBLANK(DU225)),_xlfn.XLOOKUP(DU225,br_bearing_type[lookupValue],br_bearing_type[lookupKey],"ERROR"),""), "")</f>
        <v/>
      </c>
      <c r="DX225" s="3" t="str">
        <f>IF($A225="ADD",IF(NOT(ISBLANK(DW225)),_xlfn.XLOOKUP(DW225,br_pier_type[lookupValue],br_pier_type[lookupKey],"ERROR"),""), "")</f>
        <v/>
      </c>
      <c r="DZ225" s="3" t="str">
        <f>IF($A225="ADD",IF(NOT(ISBLANK(DY225)),_xlfn.XLOOKUP(DY225,br_pier_cap_type[lookupValue],br_pier_cap_type[lookupKey],"ERROR"),""), "")</f>
        <v/>
      </c>
      <c r="EB225" s="3" t="str">
        <f>IF($A225="ADD",IF(NOT(ISBLANK(EA225)),_xlfn.XLOOKUP(EA225,br_bearing_type[lookupValue],br_bearing_type[lookupKey],"ERROR"),""), "")</f>
        <v/>
      </c>
      <c r="EU225" s="6"/>
      <c r="EV225" s="6"/>
      <c r="EW225" s="6"/>
      <c r="EX225" s="6"/>
      <c r="EY225" s="6"/>
      <c r="EZ225" s="6"/>
      <c r="FA225" s="6"/>
      <c r="FB225" s="6"/>
      <c r="FC225" s="6"/>
      <c r="FD225" s="6"/>
      <c r="FE225" s="6"/>
      <c r="FF225" s="6"/>
      <c r="FG225" s="6"/>
      <c r="FH225" s="6"/>
      <c r="FI225" s="6"/>
      <c r="FJ225" s="6"/>
      <c r="FK225" s="6"/>
      <c r="FL225" s="6"/>
      <c r="FM225" s="6"/>
      <c r="FN225" s="6"/>
      <c r="FO225" s="6"/>
      <c r="FP225" s="6"/>
      <c r="FQ225" s="6"/>
      <c r="FR225" s="6"/>
      <c r="HU225" s="4"/>
      <c r="HX225" s="8"/>
      <c r="HY225" s="8"/>
      <c r="HZ225" s="4" t="str">
        <f t="shared" ca="1" si="9"/>
        <v/>
      </c>
      <c r="IA225" s="3" t="str">
        <f t="shared" si="10"/>
        <v/>
      </c>
      <c r="IB225" s="3" t="str">
        <f>IF($A225="","",IF((AND($A225="ADD",OR(IA225="",IA225="Local Authority"))),"L",(_xlfn.XLOOKUP(IA225,asset_owner[lookupValue],asset_owner[lookupKey],""))))</f>
        <v/>
      </c>
      <c r="IC225" s="9"/>
      <c r="IF225" s="8" t="str">
        <f t="shared" si="11"/>
        <v/>
      </c>
      <c r="IG225" s="7"/>
    </row>
    <row r="226" spans="2:241" x14ac:dyDescent="0.25">
      <c r="B226" s="5"/>
      <c r="C226" s="5"/>
      <c r="D226" s="6"/>
      <c r="E226" s="6"/>
      <c r="H226" s="3" t="str">
        <f>IF($A226="ADD",IF(NOT(ISBLANK(G226)),_xlfn.XLOOKUP(G226,br_found_type[lookupValue],br_found_type[lookupKey],"ERROR"),""), "")</f>
        <v/>
      </c>
      <c r="I226" s="4"/>
      <c r="K226" s="4"/>
      <c r="M226" s="3" t="str">
        <f>IF($A226="ADD",IF(NOT(ISBLANK(L226)),_xlfn.XLOOKUP(L226,br_found_mat[lookupValue],br_found_mat[lookupKey],"ERROR"),""), "")</f>
        <v/>
      </c>
      <c r="O226" s="3" t="str">
        <f>IF($A226="ADD",IF(NOT(ISBLANK(N226)),_xlfn.XLOOKUP(N226,found_cast_type[lookupValue],found_cast_type[lookupKey],"ERROR"),""), "")</f>
        <v/>
      </c>
      <c r="P226" s="4"/>
      <c r="R226" s="3" t="str">
        <f>IF($A226="ADD",IF(NOT(ISBLANK(Q226)),_xlfn.XLOOKUP(Q226,br_paint_system[lookupValue],br_paint_system[lookupKey],"ERROR"),""), "")</f>
        <v/>
      </c>
      <c r="T226" s="3" t="str">
        <f>IF($A226="ADD",IF(NOT(ISBLANK(S226)),_xlfn.XLOOKUP(S226,br_pier_type[lookupValue],br_pier_type[lookupKey],"ERROR"),""), "")</f>
        <v/>
      </c>
      <c r="V226" s="3" t="str">
        <f>IF($A226="ADD",IF(NOT(ISBLANK(U226)),_xlfn.XLOOKUP(U226,br_pier_cap_type[lookupValue],br_pier_cap_type[lookupKey],"ERROR"),""), "")</f>
        <v/>
      </c>
      <c r="X226" s="3" t="str">
        <f>IF($A226="ADD",IF(NOT(ISBLANK(W226)),_xlfn.XLOOKUP(W226,br_bearing_type[lookupValue],br_bearing_type[lookupKey],"ERROR"),""), "")</f>
        <v/>
      </c>
      <c r="Z226" s="3" t="str">
        <f>IF($A226="ADD",IF(NOT(ISBLANK(Y226)),_xlfn.XLOOKUP(Y226,br_pier_type[lookupValue],br_pier_type[lookupKey],"ERROR"),""), "")</f>
        <v/>
      </c>
      <c r="AB226" s="3" t="str">
        <f>IF($A226="ADD",IF(NOT(ISBLANK(AA226)),_xlfn.XLOOKUP(AA226,br_pier_cap_type[lookupValue],br_pier_cap_type[lookupKey],"ERROR"),""), "")</f>
        <v/>
      </c>
      <c r="AD226" s="3" t="str">
        <f>IF($A226="ADD",IF(NOT(ISBLANK(AC226)),_xlfn.XLOOKUP(AC226,br_bearing_type[lookupValue],br_bearing_type[lookupKey],"ERROR"),""), "")</f>
        <v/>
      </c>
      <c r="AF226" s="3" t="str">
        <f>IF($A226="ADD",IF(NOT(ISBLANK(AE226)),_xlfn.XLOOKUP(AE226,br_pier_type[lookupValue],br_pier_type[lookupKey],"ERROR"),""), "")</f>
        <v/>
      </c>
      <c r="AH226" s="3" t="str">
        <f>IF($A226="ADD",IF(NOT(ISBLANK(AG226)),_xlfn.XLOOKUP(AG226,br_pier_cap_type[lookupValue],br_pier_cap_type[lookupKey],"ERROR"),""), "")</f>
        <v/>
      </c>
      <c r="AJ226" s="3" t="str">
        <f>IF($A226="ADD",IF(NOT(ISBLANK(AI226)),_xlfn.XLOOKUP(AI226,br_bearing_type[lookupValue],br_bearing_type[lookupKey],"ERROR"),""), "")</f>
        <v/>
      </c>
      <c r="AL226" s="3" t="str">
        <f>IF($A226="ADD",IF(NOT(ISBLANK(AK226)),_xlfn.XLOOKUP(AK226,br_pier_type[lookupValue],br_pier_type[lookupKey],"ERROR"),""), "")</f>
        <v/>
      </c>
      <c r="AN226" s="3" t="str">
        <f>IF($A226="ADD",IF(NOT(ISBLANK(AM226)),_xlfn.XLOOKUP(AM226,br_pier_cap_type[lookupValue],br_pier_cap_type[lookupKey],"ERROR"),""), "")</f>
        <v/>
      </c>
      <c r="AP226" s="3" t="str">
        <f>IF($A226="ADD",IF(NOT(ISBLANK(AO226)),_xlfn.XLOOKUP(AO226,br_bearing_type[lookupValue],br_bearing_type[lookupKey],"ERROR"),""), "")</f>
        <v/>
      </c>
      <c r="AR226" s="3" t="str">
        <f>IF($A226="ADD",IF(NOT(ISBLANK(AQ226)),_xlfn.XLOOKUP(AQ226,br_pier_type[lookupValue],br_pier_type[lookupKey],"ERROR"),""), "")</f>
        <v/>
      </c>
      <c r="AT226" s="3" t="str">
        <f>IF($A226="ADD",IF(NOT(ISBLANK(AS226)),_xlfn.XLOOKUP(AS226,br_pier_cap_type[lookupValue],br_pier_cap_type[lookupKey],"ERROR"),""), "")</f>
        <v/>
      </c>
      <c r="AV226" s="3" t="str">
        <f>IF($A226="ADD",IF(NOT(ISBLANK(AU226)),_xlfn.XLOOKUP(AU226,br_bearing_type[lookupValue],br_bearing_type[lookupKey],"ERROR"),""), "")</f>
        <v/>
      </c>
      <c r="AX226" s="3" t="str">
        <f>IF($A226="ADD",IF(NOT(ISBLANK(AW226)),_xlfn.XLOOKUP(AW226,br_pier_type[lookupValue],br_pier_type[lookupKey],"ERROR"),""), "")</f>
        <v/>
      </c>
      <c r="AZ226" s="3" t="str">
        <f>IF($A226="ADD",IF(NOT(ISBLANK(AY226)),_xlfn.XLOOKUP(AY226,br_pier_cap_type[lookupValue],br_pier_cap_type[lookupKey],"ERROR"),""), "")</f>
        <v/>
      </c>
      <c r="BB226" s="3" t="str">
        <f>IF($A226="ADD",IF(NOT(ISBLANK(BA226)),_xlfn.XLOOKUP(BA226,br_bearing_type[lookupValue],br_bearing_type[lookupKey],"ERROR"),""), "")</f>
        <v/>
      </c>
      <c r="BD226" s="3" t="str">
        <f>IF($A226="ADD",IF(NOT(ISBLANK(BC226)),_xlfn.XLOOKUP(BC226,br_pier_type[lookupValue],br_pier_type[lookupKey],"ERROR"),""), "")</f>
        <v/>
      </c>
      <c r="BF226" s="3" t="str">
        <f>IF($A226="ADD",IF(NOT(ISBLANK(BE226)),_xlfn.XLOOKUP(BE226,br_pier_cap_type[lookupValue],br_pier_cap_type[lookupKey],"ERROR"),""), "")</f>
        <v/>
      </c>
      <c r="BH226" s="3" t="str">
        <f>IF($A226="ADD",IF(NOT(ISBLANK(BG226)),_xlfn.XLOOKUP(BG226,br_bearing_type[lookupValue],br_bearing_type[lookupKey],"ERROR"),""), "")</f>
        <v/>
      </c>
      <c r="BJ226" s="3" t="str">
        <f>IF($A226="ADD",IF(NOT(ISBLANK(BI226)),_xlfn.XLOOKUP(BI226,br_pier_type[lookupValue],br_pier_type[lookupKey],"ERROR"),""), "")</f>
        <v/>
      </c>
      <c r="BL226" s="3" t="str">
        <f>IF($A226="ADD",IF(NOT(ISBLANK(BK226)),_xlfn.XLOOKUP(BK226,br_pier_cap_type[lookupValue],br_pier_cap_type[lookupKey],"ERROR"),""), "")</f>
        <v/>
      </c>
      <c r="BN226" s="3" t="str">
        <f>IF($A226="ADD",IF(NOT(ISBLANK(BM226)),_xlfn.XLOOKUP(BM226,br_bearing_type[lookupValue],br_bearing_type[lookupKey],"ERROR"),""), "")</f>
        <v/>
      </c>
      <c r="BP226" s="3" t="str">
        <f>IF($A226="ADD",IF(NOT(ISBLANK(BO226)),_xlfn.XLOOKUP(BO226,br_pier_type[lookupValue],br_pier_type[lookupKey],"ERROR"),""), "")</f>
        <v/>
      </c>
      <c r="BR226" s="3" t="str">
        <f>IF($A226="ADD",IF(NOT(ISBLANK(BQ226)),_xlfn.XLOOKUP(BQ226,br_pier_cap_type[lookupValue],br_pier_cap_type[lookupKey],"ERROR"),""), "")</f>
        <v/>
      </c>
      <c r="BT226" s="3" t="str">
        <f>IF($A226="ADD",IF(NOT(ISBLANK(BS226)),_xlfn.XLOOKUP(BS226,br_bearing_type[lookupValue],br_bearing_type[lookupKey],"ERROR"),""), "")</f>
        <v/>
      </c>
      <c r="BU226" s="6"/>
      <c r="BV226" s="6"/>
      <c r="BW226" s="6"/>
      <c r="BX226" s="6"/>
      <c r="BY226" s="6"/>
      <c r="BZ226" s="6"/>
      <c r="CA226" s="6"/>
      <c r="CB226" s="6"/>
      <c r="CC226" s="6"/>
      <c r="CD226" s="6"/>
      <c r="CE226" s="6"/>
      <c r="CF226" s="6"/>
      <c r="CG226" s="6"/>
      <c r="CH226" s="6"/>
      <c r="CI226" s="6"/>
      <c r="CJ226" s="6"/>
      <c r="CK226" s="6"/>
      <c r="CL226" s="6"/>
      <c r="CM226" s="6"/>
      <c r="CN226" s="6"/>
      <c r="CO226" s="6"/>
      <c r="CP226" s="6"/>
      <c r="CQ226" s="6"/>
      <c r="CR226" s="6"/>
      <c r="CT226" s="3" t="str">
        <f>IF($A226="ADD",IF(NOT(ISBLANK(CS226)),_xlfn.XLOOKUP(CS226,br_pier_type[lookupValue],br_pier_type[lookupKey],"ERROR"),""), "")</f>
        <v/>
      </c>
      <c r="CV226" s="3" t="str">
        <f>IF($A226="ADD",IF(NOT(ISBLANK(CU226)),_xlfn.XLOOKUP(CU226,br_pier_cap_type[lookupValue],br_pier_cap_type[lookupKey],"ERROR"),""), "")</f>
        <v/>
      </c>
      <c r="CX226" s="3" t="str">
        <f>IF($A226="ADD",IF(NOT(ISBLANK(CW226)),_xlfn.XLOOKUP(CW226,br_bearing_type[lookupValue],br_bearing_type[lookupKey],"ERROR"),""), "")</f>
        <v/>
      </c>
      <c r="CZ226" s="3" t="str">
        <f>IF($A226="ADD",IF(NOT(ISBLANK(CY226)),_xlfn.XLOOKUP(CY226,br_pier_type[lookupValue],br_pier_type[lookupKey],"ERROR"),""), "")</f>
        <v/>
      </c>
      <c r="DB226" s="3" t="str">
        <f>IF($A226="ADD",IF(NOT(ISBLANK(DA226)),_xlfn.XLOOKUP(DA226,br_pier_cap_type[lookupValue],br_pier_cap_type[lookupKey],"ERROR"),""), "")</f>
        <v/>
      </c>
      <c r="DD226" s="3" t="str">
        <f>IF($A226="ADD",IF(NOT(ISBLANK(DC226)),_xlfn.XLOOKUP(DC226,br_bearing_type[lookupValue],br_bearing_type[lookupKey],"ERROR"),""), "")</f>
        <v/>
      </c>
      <c r="DF226" s="3" t="str">
        <f>IF($A226="ADD",IF(NOT(ISBLANK(DE226)),_xlfn.XLOOKUP(DE226,br_pier_type[lookupValue],br_pier_type[lookupKey],"ERROR"),""), "")</f>
        <v/>
      </c>
      <c r="DH226" s="3" t="str">
        <f>IF($A226="ADD",IF(NOT(ISBLANK(DG226)),_xlfn.XLOOKUP(DG226,br_pier_cap_type[lookupValue],br_pier_cap_type[lookupKey],"ERROR"),""), "")</f>
        <v/>
      </c>
      <c r="DJ226" s="3" t="str">
        <f>IF($A226="ADD",IF(NOT(ISBLANK(DI226)),_xlfn.XLOOKUP(DI226,br_bearing_type[lookupValue],br_bearing_type[lookupKey],"ERROR"),""), "")</f>
        <v/>
      </c>
      <c r="DL226" s="3" t="str">
        <f>IF($A226="ADD",IF(NOT(ISBLANK(DK226)),_xlfn.XLOOKUP(DK226,br_pier_type[lookupValue],br_pier_type[lookupKey],"ERROR"),""), "")</f>
        <v/>
      </c>
      <c r="DN226" s="3" t="str">
        <f>IF($A226="ADD",IF(NOT(ISBLANK(DM226)),_xlfn.XLOOKUP(DM226,br_pier_cap_type[lookupValue],br_pier_cap_type[lookupKey],"ERROR"),""), "")</f>
        <v/>
      </c>
      <c r="DP226" s="3" t="str">
        <f>IF($A226="ADD",IF(NOT(ISBLANK(DO226)),_xlfn.XLOOKUP(DO226,br_bearing_type[lookupValue],br_bearing_type[lookupKey],"ERROR"),""), "")</f>
        <v/>
      </c>
      <c r="DR226" s="3" t="str">
        <f>IF($A226="ADD",IF(NOT(ISBLANK(DQ226)),_xlfn.XLOOKUP(DQ226,br_pier_type[lookupValue],br_pier_type[lookupKey],"ERROR"),""), "")</f>
        <v/>
      </c>
      <c r="DT226" s="3" t="str">
        <f>IF($A226="ADD",IF(NOT(ISBLANK(DS226)),_xlfn.XLOOKUP(DS226,br_pier_cap_type[lookupValue],br_pier_cap_type[lookupKey],"ERROR"),""), "")</f>
        <v/>
      </c>
      <c r="DV226" s="3" t="str">
        <f>IF($A226="ADD",IF(NOT(ISBLANK(DU226)),_xlfn.XLOOKUP(DU226,br_bearing_type[lookupValue],br_bearing_type[lookupKey],"ERROR"),""), "")</f>
        <v/>
      </c>
      <c r="DX226" s="3" t="str">
        <f>IF($A226="ADD",IF(NOT(ISBLANK(DW226)),_xlfn.XLOOKUP(DW226,br_pier_type[lookupValue],br_pier_type[lookupKey],"ERROR"),""), "")</f>
        <v/>
      </c>
      <c r="DZ226" s="3" t="str">
        <f>IF($A226="ADD",IF(NOT(ISBLANK(DY226)),_xlfn.XLOOKUP(DY226,br_pier_cap_type[lookupValue],br_pier_cap_type[lookupKey],"ERROR"),""), "")</f>
        <v/>
      </c>
      <c r="EB226" s="3" t="str">
        <f>IF($A226="ADD",IF(NOT(ISBLANK(EA226)),_xlfn.XLOOKUP(EA226,br_bearing_type[lookupValue],br_bearing_type[lookupKey],"ERROR"),""), "")</f>
        <v/>
      </c>
      <c r="EU226" s="6"/>
      <c r="EV226" s="6"/>
      <c r="EW226" s="6"/>
      <c r="EX226" s="6"/>
      <c r="EY226" s="6"/>
      <c r="EZ226" s="6"/>
      <c r="FA226" s="6"/>
      <c r="FB226" s="6"/>
      <c r="FC226" s="6"/>
      <c r="FD226" s="6"/>
      <c r="FE226" s="6"/>
      <c r="FF226" s="6"/>
      <c r="FG226" s="6"/>
      <c r="FH226" s="6"/>
      <c r="FI226" s="6"/>
      <c r="FJ226" s="6"/>
      <c r="FK226" s="6"/>
      <c r="FL226" s="6"/>
      <c r="FM226" s="6"/>
      <c r="FN226" s="6"/>
      <c r="FO226" s="6"/>
      <c r="FP226" s="6"/>
      <c r="FQ226" s="6"/>
      <c r="FR226" s="6"/>
      <c r="HU226" s="4"/>
      <c r="HX226" s="8"/>
      <c r="HY226" s="8"/>
      <c r="HZ226" s="4" t="str">
        <f t="shared" ca="1" si="9"/>
        <v/>
      </c>
      <c r="IA226" s="3" t="str">
        <f t="shared" si="10"/>
        <v/>
      </c>
      <c r="IB226" s="3" t="str">
        <f>IF($A226="","",IF((AND($A226="ADD",OR(IA226="",IA226="Local Authority"))),"L",(_xlfn.XLOOKUP(IA226,asset_owner[lookupValue],asset_owner[lookupKey],""))))</f>
        <v/>
      </c>
      <c r="IC226" s="9"/>
      <c r="IF226" s="8" t="str">
        <f t="shared" si="11"/>
        <v/>
      </c>
      <c r="IG226" s="7"/>
    </row>
    <row r="227" spans="2:241" x14ac:dyDescent="0.25">
      <c r="B227" s="5"/>
      <c r="C227" s="5"/>
      <c r="D227" s="6"/>
      <c r="E227" s="6"/>
      <c r="H227" s="3" t="str">
        <f>IF($A227="ADD",IF(NOT(ISBLANK(G227)),_xlfn.XLOOKUP(G227,br_found_type[lookupValue],br_found_type[lookupKey],"ERROR"),""), "")</f>
        <v/>
      </c>
      <c r="I227" s="4"/>
      <c r="K227" s="4"/>
      <c r="M227" s="3" t="str">
        <f>IF($A227="ADD",IF(NOT(ISBLANK(L227)),_xlfn.XLOOKUP(L227,br_found_mat[lookupValue],br_found_mat[lookupKey],"ERROR"),""), "")</f>
        <v/>
      </c>
      <c r="O227" s="3" t="str">
        <f>IF($A227="ADD",IF(NOT(ISBLANK(N227)),_xlfn.XLOOKUP(N227,found_cast_type[lookupValue],found_cast_type[lookupKey],"ERROR"),""), "")</f>
        <v/>
      </c>
      <c r="P227" s="4"/>
      <c r="R227" s="3" t="str">
        <f>IF($A227="ADD",IF(NOT(ISBLANK(Q227)),_xlfn.XLOOKUP(Q227,br_paint_system[lookupValue],br_paint_system[lookupKey],"ERROR"),""), "")</f>
        <v/>
      </c>
      <c r="T227" s="3" t="str">
        <f>IF($A227="ADD",IF(NOT(ISBLANK(S227)),_xlfn.XLOOKUP(S227,br_pier_type[lookupValue],br_pier_type[lookupKey],"ERROR"),""), "")</f>
        <v/>
      </c>
      <c r="V227" s="3" t="str">
        <f>IF($A227="ADD",IF(NOT(ISBLANK(U227)),_xlfn.XLOOKUP(U227,br_pier_cap_type[lookupValue],br_pier_cap_type[lookupKey],"ERROR"),""), "")</f>
        <v/>
      </c>
      <c r="X227" s="3" t="str">
        <f>IF($A227="ADD",IF(NOT(ISBLANK(W227)),_xlfn.XLOOKUP(W227,br_bearing_type[lookupValue],br_bearing_type[lookupKey],"ERROR"),""), "")</f>
        <v/>
      </c>
      <c r="Z227" s="3" t="str">
        <f>IF($A227="ADD",IF(NOT(ISBLANK(Y227)),_xlfn.XLOOKUP(Y227,br_pier_type[lookupValue],br_pier_type[lookupKey],"ERROR"),""), "")</f>
        <v/>
      </c>
      <c r="AB227" s="3" t="str">
        <f>IF($A227="ADD",IF(NOT(ISBLANK(AA227)),_xlfn.XLOOKUP(AA227,br_pier_cap_type[lookupValue],br_pier_cap_type[lookupKey],"ERROR"),""), "")</f>
        <v/>
      </c>
      <c r="AD227" s="3" t="str">
        <f>IF($A227="ADD",IF(NOT(ISBLANK(AC227)),_xlfn.XLOOKUP(AC227,br_bearing_type[lookupValue],br_bearing_type[lookupKey],"ERROR"),""), "")</f>
        <v/>
      </c>
      <c r="AF227" s="3" t="str">
        <f>IF($A227="ADD",IF(NOT(ISBLANK(AE227)),_xlfn.XLOOKUP(AE227,br_pier_type[lookupValue],br_pier_type[lookupKey],"ERROR"),""), "")</f>
        <v/>
      </c>
      <c r="AH227" s="3" t="str">
        <f>IF($A227="ADD",IF(NOT(ISBLANK(AG227)),_xlfn.XLOOKUP(AG227,br_pier_cap_type[lookupValue],br_pier_cap_type[lookupKey],"ERROR"),""), "")</f>
        <v/>
      </c>
      <c r="AJ227" s="3" t="str">
        <f>IF($A227="ADD",IF(NOT(ISBLANK(AI227)),_xlfn.XLOOKUP(AI227,br_bearing_type[lookupValue],br_bearing_type[lookupKey],"ERROR"),""), "")</f>
        <v/>
      </c>
      <c r="AL227" s="3" t="str">
        <f>IF($A227="ADD",IF(NOT(ISBLANK(AK227)),_xlfn.XLOOKUP(AK227,br_pier_type[lookupValue],br_pier_type[lookupKey],"ERROR"),""), "")</f>
        <v/>
      </c>
      <c r="AN227" s="3" t="str">
        <f>IF($A227="ADD",IF(NOT(ISBLANK(AM227)),_xlfn.XLOOKUP(AM227,br_pier_cap_type[lookupValue],br_pier_cap_type[lookupKey],"ERROR"),""), "")</f>
        <v/>
      </c>
      <c r="AP227" s="3" t="str">
        <f>IF($A227="ADD",IF(NOT(ISBLANK(AO227)),_xlfn.XLOOKUP(AO227,br_bearing_type[lookupValue],br_bearing_type[lookupKey],"ERROR"),""), "")</f>
        <v/>
      </c>
      <c r="AR227" s="3" t="str">
        <f>IF($A227="ADD",IF(NOT(ISBLANK(AQ227)),_xlfn.XLOOKUP(AQ227,br_pier_type[lookupValue],br_pier_type[lookupKey],"ERROR"),""), "")</f>
        <v/>
      </c>
      <c r="AT227" s="3" t="str">
        <f>IF($A227="ADD",IF(NOT(ISBLANK(AS227)),_xlfn.XLOOKUP(AS227,br_pier_cap_type[lookupValue],br_pier_cap_type[lookupKey],"ERROR"),""), "")</f>
        <v/>
      </c>
      <c r="AV227" s="3" t="str">
        <f>IF($A227="ADD",IF(NOT(ISBLANK(AU227)),_xlfn.XLOOKUP(AU227,br_bearing_type[lookupValue],br_bearing_type[lookupKey],"ERROR"),""), "")</f>
        <v/>
      </c>
      <c r="AX227" s="3" t="str">
        <f>IF($A227="ADD",IF(NOT(ISBLANK(AW227)),_xlfn.XLOOKUP(AW227,br_pier_type[lookupValue],br_pier_type[lookupKey],"ERROR"),""), "")</f>
        <v/>
      </c>
      <c r="AZ227" s="3" t="str">
        <f>IF($A227="ADD",IF(NOT(ISBLANK(AY227)),_xlfn.XLOOKUP(AY227,br_pier_cap_type[lookupValue],br_pier_cap_type[lookupKey],"ERROR"),""), "")</f>
        <v/>
      </c>
      <c r="BB227" s="3" t="str">
        <f>IF($A227="ADD",IF(NOT(ISBLANK(BA227)),_xlfn.XLOOKUP(BA227,br_bearing_type[lookupValue],br_bearing_type[lookupKey],"ERROR"),""), "")</f>
        <v/>
      </c>
      <c r="BD227" s="3" t="str">
        <f>IF($A227="ADD",IF(NOT(ISBLANK(BC227)),_xlfn.XLOOKUP(BC227,br_pier_type[lookupValue],br_pier_type[lookupKey],"ERROR"),""), "")</f>
        <v/>
      </c>
      <c r="BF227" s="3" t="str">
        <f>IF($A227="ADD",IF(NOT(ISBLANK(BE227)),_xlfn.XLOOKUP(BE227,br_pier_cap_type[lookupValue],br_pier_cap_type[lookupKey],"ERROR"),""), "")</f>
        <v/>
      </c>
      <c r="BH227" s="3" t="str">
        <f>IF($A227="ADD",IF(NOT(ISBLANK(BG227)),_xlfn.XLOOKUP(BG227,br_bearing_type[lookupValue],br_bearing_type[lookupKey],"ERROR"),""), "")</f>
        <v/>
      </c>
      <c r="BJ227" s="3" t="str">
        <f>IF($A227="ADD",IF(NOT(ISBLANK(BI227)),_xlfn.XLOOKUP(BI227,br_pier_type[lookupValue],br_pier_type[lookupKey],"ERROR"),""), "")</f>
        <v/>
      </c>
      <c r="BL227" s="3" t="str">
        <f>IF($A227="ADD",IF(NOT(ISBLANK(BK227)),_xlfn.XLOOKUP(BK227,br_pier_cap_type[lookupValue],br_pier_cap_type[lookupKey],"ERROR"),""), "")</f>
        <v/>
      </c>
      <c r="BN227" s="3" t="str">
        <f>IF($A227="ADD",IF(NOT(ISBLANK(BM227)),_xlfn.XLOOKUP(BM227,br_bearing_type[lookupValue],br_bearing_type[lookupKey],"ERROR"),""), "")</f>
        <v/>
      </c>
      <c r="BP227" s="3" t="str">
        <f>IF($A227="ADD",IF(NOT(ISBLANK(BO227)),_xlfn.XLOOKUP(BO227,br_pier_type[lookupValue],br_pier_type[lookupKey],"ERROR"),""), "")</f>
        <v/>
      </c>
      <c r="BR227" s="3" t="str">
        <f>IF($A227="ADD",IF(NOT(ISBLANK(BQ227)),_xlfn.XLOOKUP(BQ227,br_pier_cap_type[lookupValue],br_pier_cap_type[lookupKey],"ERROR"),""), "")</f>
        <v/>
      </c>
      <c r="BT227" s="3" t="str">
        <f>IF($A227="ADD",IF(NOT(ISBLANK(BS227)),_xlfn.XLOOKUP(BS227,br_bearing_type[lookupValue],br_bearing_type[lookupKey],"ERROR"),""), "")</f>
        <v/>
      </c>
      <c r="BU227" s="6"/>
      <c r="BV227" s="6"/>
      <c r="BW227" s="6"/>
      <c r="BX227" s="6"/>
      <c r="BY227" s="6"/>
      <c r="BZ227" s="6"/>
      <c r="CA227" s="6"/>
      <c r="CB227" s="6"/>
      <c r="CC227" s="6"/>
      <c r="CD227" s="6"/>
      <c r="CE227" s="6"/>
      <c r="CF227" s="6"/>
      <c r="CG227" s="6"/>
      <c r="CH227" s="6"/>
      <c r="CI227" s="6"/>
      <c r="CJ227" s="6"/>
      <c r="CK227" s="6"/>
      <c r="CL227" s="6"/>
      <c r="CM227" s="6"/>
      <c r="CN227" s="6"/>
      <c r="CO227" s="6"/>
      <c r="CP227" s="6"/>
      <c r="CQ227" s="6"/>
      <c r="CR227" s="6"/>
      <c r="CT227" s="3" t="str">
        <f>IF($A227="ADD",IF(NOT(ISBLANK(CS227)),_xlfn.XLOOKUP(CS227,br_pier_type[lookupValue],br_pier_type[lookupKey],"ERROR"),""), "")</f>
        <v/>
      </c>
      <c r="CV227" s="3" t="str">
        <f>IF($A227="ADD",IF(NOT(ISBLANK(CU227)),_xlfn.XLOOKUP(CU227,br_pier_cap_type[lookupValue],br_pier_cap_type[lookupKey],"ERROR"),""), "")</f>
        <v/>
      </c>
      <c r="CX227" s="3" t="str">
        <f>IF($A227="ADD",IF(NOT(ISBLANK(CW227)),_xlfn.XLOOKUP(CW227,br_bearing_type[lookupValue],br_bearing_type[lookupKey],"ERROR"),""), "")</f>
        <v/>
      </c>
      <c r="CZ227" s="3" t="str">
        <f>IF($A227="ADD",IF(NOT(ISBLANK(CY227)),_xlfn.XLOOKUP(CY227,br_pier_type[lookupValue],br_pier_type[lookupKey],"ERROR"),""), "")</f>
        <v/>
      </c>
      <c r="DB227" s="3" t="str">
        <f>IF($A227="ADD",IF(NOT(ISBLANK(DA227)),_xlfn.XLOOKUP(DA227,br_pier_cap_type[lookupValue],br_pier_cap_type[lookupKey],"ERROR"),""), "")</f>
        <v/>
      </c>
      <c r="DD227" s="3" t="str">
        <f>IF($A227="ADD",IF(NOT(ISBLANK(DC227)),_xlfn.XLOOKUP(DC227,br_bearing_type[lookupValue],br_bearing_type[lookupKey],"ERROR"),""), "")</f>
        <v/>
      </c>
      <c r="DF227" s="3" t="str">
        <f>IF($A227="ADD",IF(NOT(ISBLANK(DE227)),_xlfn.XLOOKUP(DE227,br_pier_type[lookupValue],br_pier_type[lookupKey],"ERROR"),""), "")</f>
        <v/>
      </c>
      <c r="DH227" s="3" t="str">
        <f>IF($A227="ADD",IF(NOT(ISBLANK(DG227)),_xlfn.XLOOKUP(DG227,br_pier_cap_type[lookupValue],br_pier_cap_type[lookupKey],"ERROR"),""), "")</f>
        <v/>
      </c>
      <c r="DJ227" s="3" t="str">
        <f>IF($A227="ADD",IF(NOT(ISBLANK(DI227)),_xlfn.XLOOKUP(DI227,br_bearing_type[lookupValue],br_bearing_type[lookupKey],"ERROR"),""), "")</f>
        <v/>
      </c>
      <c r="DL227" s="3" t="str">
        <f>IF($A227="ADD",IF(NOT(ISBLANK(DK227)),_xlfn.XLOOKUP(DK227,br_pier_type[lookupValue],br_pier_type[lookupKey],"ERROR"),""), "")</f>
        <v/>
      </c>
      <c r="DN227" s="3" t="str">
        <f>IF($A227="ADD",IF(NOT(ISBLANK(DM227)),_xlfn.XLOOKUP(DM227,br_pier_cap_type[lookupValue],br_pier_cap_type[lookupKey],"ERROR"),""), "")</f>
        <v/>
      </c>
      <c r="DP227" s="3" t="str">
        <f>IF($A227="ADD",IF(NOT(ISBLANK(DO227)),_xlfn.XLOOKUP(DO227,br_bearing_type[lookupValue],br_bearing_type[lookupKey],"ERROR"),""), "")</f>
        <v/>
      </c>
      <c r="DR227" s="3" t="str">
        <f>IF($A227="ADD",IF(NOT(ISBLANK(DQ227)),_xlfn.XLOOKUP(DQ227,br_pier_type[lookupValue],br_pier_type[lookupKey],"ERROR"),""), "")</f>
        <v/>
      </c>
      <c r="DT227" s="3" t="str">
        <f>IF($A227="ADD",IF(NOT(ISBLANK(DS227)),_xlfn.XLOOKUP(DS227,br_pier_cap_type[lookupValue],br_pier_cap_type[lookupKey],"ERROR"),""), "")</f>
        <v/>
      </c>
      <c r="DV227" s="3" t="str">
        <f>IF($A227="ADD",IF(NOT(ISBLANK(DU227)),_xlfn.XLOOKUP(DU227,br_bearing_type[lookupValue],br_bearing_type[lookupKey],"ERROR"),""), "")</f>
        <v/>
      </c>
      <c r="DX227" s="3" t="str">
        <f>IF($A227="ADD",IF(NOT(ISBLANK(DW227)),_xlfn.XLOOKUP(DW227,br_pier_type[lookupValue],br_pier_type[lookupKey],"ERROR"),""), "")</f>
        <v/>
      </c>
      <c r="DZ227" s="3" t="str">
        <f>IF($A227="ADD",IF(NOT(ISBLANK(DY227)),_xlfn.XLOOKUP(DY227,br_pier_cap_type[lookupValue],br_pier_cap_type[lookupKey],"ERROR"),""), "")</f>
        <v/>
      </c>
      <c r="EB227" s="3" t="str">
        <f>IF($A227="ADD",IF(NOT(ISBLANK(EA227)),_xlfn.XLOOKUP(EA227,br_bearing_type[lookupValue],br_bearing_type[lookupKey],"ERROR"),""), "")</f>
        <v/>
      </c>
      <c r="EU227" s="6"/>
      <c r="EV227" s="6"/>
      <c r="EW227" s="6"/>
      <c r="EX227" s="6"/>
      <c r="EY227" s="6"/>
      <c r="EZ227" s="6"/>
      <c r="FA227" s="6"/>
      <c r="FB227" s="6"/>
      <c r="FC227" s="6"/>
      <c r="FD227" s="6"/>
      <c r="FE227" s="6"/>
      <c r="FF227" s="6"/>
      <c r="FG227" s="6"/>
      <c r="FH227" s="6"/>
      <c r="FI227" s="6"/>
      <c r="FJ227" s="6"/>
      <c r="FK227" s="6"/>
      <c r="FL227" s="6"/>
      <c r="FM227" s="6"/>
      <c r="FN227" s="6"/>
      <c r="FO227" s="6"/>
      <c r="FP227" s="6"/>
      <c r="FQ227" s="6"/>
      <c r="FR227" s="6"/>
      <c r="HU227" s="4"/>
      <c r="HX227" s="8"/>
      <c r="HY227" s="8"/>
      <c r="HZ227" s="4" t="str">
        <f t="shared" ca="1" si="9"/>
        <v/>
      </c>
      <c r="IA227" s="3" t="str">
        <f t="shared" si="10"/>
        <v/>
      </c>
      <c r="IB227" s="3" t="str">
        <f>IF($A227="","",IF((AND($A227="ADD",OR(IA227="",IA227="Local Authority"))),"L",(_xlfn.XLOOKUP(IA227,asset_owner[lookupValue],asset_owner[lookupKey],""))))</f>
        <v/>
      </c>
      <c r="IC227" s="9"/>
      <c r="IF227" s="8" t="str">
        <f t="shared" si="11"/>
        <v/>
      </c>
      <c r="IG227" s="7"/>
    </row>
    <row r="228" spans="2:241" x14ac:dyDescent="0.25">
      <c r="B228" s="5"/>
      <c r="C228" s="5"/>
      <c r="D228" s="6"/>
      <c r="E228" s="6"/>
      <c r="H228" s="3" t="str">
        <f>IF($A228="ADD",IF(NOT(ISBLANK(G228)),_xlfn.XLOOKUP(G228,br_found_type[lookupValue],br_found_type[lookupKey],"ERROR"),""), "")</f>
        <v/>
      </c>
      <c r="I228" s="4"/>
      <c r="K228" s="4"/>
      <c r="M228" s="3" t="str">
        <f>IF($A228="ADD",IF(NOT(ISBLANK(L228)),_xlfn.XLOOKUP(L228,br_found_mat[lookupValue],br_found_mat[lookupKey],"ERROR"),""), "")</f>
        <v/>
      </c>
      <c r="O228" s="3" t="str">
        <f>IF($A228="ADD",IF(NOT(ISBLANK(N228)),_xlfn.XLOOKUP(N228,found_cast_type[lookupValue],found_cast_type[lookupKey],"ERROR"),""), "")</f>
        <v/>
      </c>
      <c r="P228" s="4"/>
      <c r="R228" s="3" t="str">
        <f>IF($A228="ADD",IF(NOT(ISBLANK(Q228)),_xlfn.XLOOKUP(Q228,br_paint_system[lookupValue],br_paint_system[lookupKey],"ERROR"),""), "")</f>
        <v/>
      </c>
      <c r="T228" s="3" t="str">
        <f>IF($A228="ADD",IF(NOT(ISBLANK(S228)),_xlfn.XLOOKUP(S228,br_pier_type[lookupValue],br_pier_type[lookupKey],"ERROR"),""), "")</f>
        <v/>
      </c>
      <c r="V228" s="3" t="str">
        <f>IF($A228="ADD",IF(NOT(ISBLANK(U228)),_xlfn.XLOOKUP(U228,br_pier_cap_type[lookupValue],br_pier_cap_type[lookupKey],"ERROR"),""), "")</f>
        <v/>
      </c>
      <c r="X228" s="3" t="str">
        <f>IF($A228="ADD",IF(NOT(ISBLANK(W228)),_xlfn.XLOOKUP(W228,br_bearing_type[lookupValue],br_bearing_type[lookupKey],"ERROR"),""), "")</f>
        <v/>
      </c>
      <c r="Z228" s="3" t="str">
        <f>IF($A228="ADD",IF(NOT(ISBLANK(Y228)),_xlfn.XLOOKUP(Y228,br_pier_type[lookupValue],br_pier_type[lookupKey],"ERROR"),""), "")</f>
        <v/>
      </c>
      <c r="AB228" s="3" t="str">
        <f>IF($A228="ADD",IF(NOT(ISBLANK(AA228)),_xlfn.XLOOKUP(AA228,br_pier_cap_type[lookupValue],br_pier_cap_type[lookupKey],"ERROR"),""), "")</f>
        <v/>
      </c>
      <c r="AD228" s="3" t="str">
        <f>IF($A228="ADD",IF(NOT(ISBLANK(AC228)),_xlfn.XLOOKUP(AC228,br_bearing_type[lookupValue],br_bearing_type[lookupKey],"ERROR"),""), "")</f>
        <v/>
      </c>
      <c r="AF228" s="3" t="str">
        <f>IF($A228="ADD",IF(NOT(ISBLANK(AE228)),_xlfn.XLOOKUP(AE228,br_pier_type[lookupValue],br_pier_type[lookupKey],"ERROR"),""), "")</f>
        <v/>
      </c>
      <c r="AH228" s="3" t="str">
        <f>IF($A228="ADD",IF(NOT(ISBLANK(AG228)),_xlfn.XLOOKUP(AG228,br_pier_cap_type[lookupValue],br_pier_cap_type[lookupKey],"ERROR"),""), "")</f>
        <v/>
      </c>
      <c r="AJ228" s="3" t="str">
        <f>IF($A228="ADD",IF(NOT(ISBLANK(AI228)),_xlfn.XLOOKUP(AI228,br_bearing_type[lookupValue],br_bearing_type[lookupKey],"ERROR"),""), "")</f>
        <v/>
      </c>
      <c r="AL228" s="3" t="str">
        <f>IF($A228="ADD",IF(NOT(ISBLANK(AK228)),_xlfn.XLOOKUP(AK228,br_pier_type[lookupValue],br_pier_type[lookupKey],"ERROR"),""), "")</f>
        <v/>
      </c>
      <c r="AN228" s="3" t="str">
        <f>IF($A228="ADD",IF(NOT(ISBLANK(AM228)),_xlfn.XLOOKUP(AM228,br_pier_cap_type[lookupValue],br_pier_cap_type[lookupKey],"ERROR"),""), "")</f>
        <v/>
      </c>
      <c r="AP228" s="3" t="str">
        <f>IF($A228="ADD",IF(NOT(ISBLANK(AO228)),_xlfn.XLOOKUP(AO228,br_bearing_type[lookupValue],br_bearing_type[lookupKey],"ERROR"),""), "")</f>
        <v/>
      </c>
      <c r="AR228" s="3" t="str">
        <f>IF($A228="ADD",IF(NOT(ISBLANK(AQ228)),_xlfn.XLOOKUP(AQ228,br_pier_type[lookupValue],br_pier_type[lookupKey],"ERROR"),""), "")</f>
        <v/>
      </c>
      <c r="AT228" s="3" t="str">
        <f>IF($A228="ADD",IF(NOT(ISBLANK(AS228)),_xlfn.XLOOKUP(AS228,br_pier_cap_type[lookupValue],br_pier_cap_type[lookupKey],"ERROR"),""), "")</f>
        <v/>
      </c>
      <c r="AV228" s="3" t="str">
        <f>IF($A228="ADD",IF(NOT(ISBLANK(AU228)),_xlfn.XLOOKUP(AU228,br_bearing_type[lookupValue],br_bearing_type[lookupKey],"ERROR"),""), "")</f>
        <v/>
      </c>
      <c r="AX228" s="3" t="str">
        <f>IF($A228="ADD",IF(NOT(ISBLANK(AW228)),_xlfn.XLOOKUP(AW228,br_pier_type[lookupValue],br_pier_type[lookupKey],"ERROR"),""), "")</f>
        <v/>
      </c>
      <c r="AZ228" s="3" t="str">
        <f>IF($A228="ADD",IF(NOT(ISBLANK(AY228)),_xlfn.XLOOKUP(AY228,br_pier_cap_type[lookupValue],br_pier_cap_type[lookupKey],"ERROR"),""), "")</f>
        <v/>
      </c>
      <c r="BB228" s="3" t="str">
        <f>IF($A228="ADD",IF(NOT(ISBLANK(BA228)),_xlfn.XLOOKUP(BA228,br_bearing_type[lookupValue],br_bearing_type[lookupKey],"ERROR"),""), "")</f>
        <v/>
      </c>
      <c r="BD228" s="3" t="str">
        <f>IF($A228="ADD",IF(NOT(ISBLANK(BC228)),_xlfn.XLOOKUP(BC228,br_pier_type[lookupValue],br_pier_type[lookupKey],"ERROR"),""), "")</f>
        <v/>
      </c>
      <c r="BF228" s="3" t="str">
        <f>IF($A228="ADD",IF(NOT(ISBLANK(BE228)),_xlfn.XLOOKUP(BE228,br_pier_cap_type[lookupValue],br_pier_cap_type[lookupKey],"ERROR"),""), "")</f>
        <v/>
      </c>
      <c r="BH228" s="3" t="str">
        <f>IF($A228="ADD",IF(NOT(ISBLANK(BG228)),_xlfn.XLOOKUP(BG228,br_bearing_type[lookupValue],br_bearing_type[lookupKey],"ERROR"),""), "")</f>
        <v/>
      </c>
      <c r="BJ228" s="3" t="str">
        <f>IF($A228="ADD",IF(NOT(ISBLANK(BI228)),_xlfn.XLOOKUP(BI228,br_pier_type[lookupValue],br_pier_type[lookupKey],"ERROR"),""), "")</f>
        <v/>
      </c>
      <c r="BL228" s="3" t="str">
        <f>IF($A228="ADD",IF(NOT(ISBLANK(BK228)),_xlfn.XLOOKUP(BK228,br_pier_cap_type[lookupValue],br_pier_cap_type[lookupKey],"ERROR"),""), "")</f>
        <v/>
      </c>
      <c r="BN228" s="3" t="str">
        <f>IF($A228="ADD",IF(NOT(ISBLANK(BM228)),_xlfn.XLOOKUP(BM228,br_bearing_type[lookupValue],br_bearing_type[lookupKey],"ERROR"),""), "")</f>
        <v/>
      </c>
      <c r="BP228" s="3" t="str">
        <f>IF($A228="ADD",IF(NOT(ISBLANK(BO228)),_xlfn.XLOOKUP(BO228,br_pier_type[lookupValue],br_pier_type[lookupKey],"ERROR"),""), "")</f>
        <v/>
      </c>
      <c r="BR228" s="3" t="str">
        <f>IF($A228="ADD",IF(NOT(ISBLANK(BQ228)),_xlfn.XLOOKUP(BQ228,br_pier_cap_type[lookupValue],br_pier_cap_type[lookupKey],"ERROR"),""), "")</f>
        <v/>
      </c>
      <c r="BT228" s="3" t="str">
        <f>IF($A228="ADD",IF(NOT(ISBLANK(BS228)),_xlfn.XLOOKUP(BS228,br_bearing_type[lookupValue],br_bearing_type[lookupKey],"ERROR"),""), "")</f>
        <v/>
      </c>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T228" s="3" t="str">
        <f>IF($A228="ADD",IF(NOT(ISBLANK(CS228)),_xlfn.XLOOKUP(CS228,br_pier_type[lookupValue],br_pier_type[lookupKey],"ERROR"),""), "")</f>
        <v/>
      </c>
      <c r="CV228" s="3" t="str">
        <f>IF($A228="ADD",IF(NOT(ISBLANK(CU228)),_xlfn.XLOOKUP(CU228,br_pier_cap_type[lookupValue],br_pier_cap_type[lookupKey],"ERROR"),""), "")</f>
        <v/>
      </c>
      <c r="CX228" s="3" t="str">
        <f>IF($A228="ADD",IF(NOT(ISBLANK(CW228)),_xlfn.XLOOKUP(CW228,br_bearing_type[lookupValue],br_bearing_type[lookupKey],"ERROR"),""), "")</f>
        <v/>
      </c>
      <c r="CZ228" s="3" t="str">
        <f>IF($A228="ADD",IF(NOT(ISBLANK(CY228)),_xlfn.XLOOKUP(CY228,br_pier_type[lookupValue],br_pier_type[lookupKey],"ERROR"),""), "")</f>
        <v/>
      </c>
      <c r="DB228" s="3" t="str">
        <f>IF($A228="ADD",IF(NOT(ISBLANK(DA228)),_xlfn.XLOOKUP(DA228,br_pier_cap_type[lookupValue],br_pier_cap_type[lookupKey],"ERROR"),""), "")</f>
        <v/>
      </c>
      <c r="DD228" s="3" t="str">
        <f>IF($A228="ADD",IF(NOT(ISBLANK(DC228)),_xlfn.XLOOKUP(DC228,br_bearing_type[lookupValue],br_bearing_type[lookupKey],"ERROR"),""), "")</f>
        <v/>
      </c>
      <c r="DF228" s="3" t="str">
        <f>IF($A228="ADD",IF(NOT(ISBLANK(DE228)),_xlfn.XLOOKUP(DE228,br_pier_type[lookupValue],br_pier_type[lookupKey],"ERROR"),""), "")</f>
        <v/>
      </c>
      <c r="DH228" s="3" t="str">
        <f>IF($A228="ADD",IF(NOT(ISBLANK(DG228)),_xlfn.XLOOKUP(DG228,br_pier_cap_type[lookupValue],br_pier_cap_type[lookupKey],"ERROR"),""), "")</f>
        <v/>
      </c>
      <c r="DJ228" s="3" t="str">
        <f>IF($A228="ADD",IF(NOT(ISBLANK(DI228)),_xlfn.XLOOKUP(DI228,br_bearing_type[lookupValue],br_bearing_type[lookupKey],"ERROR"),""), "")</f>
        <v/>
      </c>
      <c r="DL228" s="3" t="str">
        <f>IF($A228="ADD",IF(NOT(ISBLANK(DK228)),_xlfn.XLOOKUP(DK228,br_pier_type[lookupValue],br_pier_type[lookupKey],"ERROR"),""), "")</f>
        <v/>
      </c>
      <c r="DN228" s="3" t="str">
        <f>IF($A228="ADD",IF(NOT(ISBLANK(DM228)),_xlfn.XLOOKUP(DM228,br_pier_cap_type[lookupValue],br_pier_cap_type[lookupKey],"ERROR"),""), "")</f>
        <v/>
      </c>
      <c r="DP228" s="3" t="str">
        <f>IF($A228="ADD",IF(NOT(ISBLANK(DO228)),_xlfn.XLOOKUP(DO228,br_bearing_type[lookupValue],br_bearing_type[lookupKey],"ERROR"),""), "")</f>
        <v/>
      </c>
      <c r="DR228" s="3" t="str">
        <f>IF($A228="ADD",IF(NOT(ISBLANK(DQ228)),_xlfn.XLOOKUP(DQ228,br_pier_type[lookupValue],br_pier_type[lookupKey],"ERROR"),""), "")</f>
        <v/>
      </c>
      <c r="DT228" s="3" t="str">
        <f>IF($A228="ADD",IF(NOT(ISBLANK(DS228)),_xlfn.XLOOKUP(DS228,br_pier_cap_type[lookupValue],br_pier_cap_type[lookupKey],"ERROR"),""), "")</f>
        <v/>
      </c>
      <c r="DV228" s="3" t="str">
        <f>IF($A228="ADD",IF(NOT(ISBLANK(DU228)),_xlfn.XLOOKUP(DU228,br_bearing_type[lookupValue],br_bearing_type[lookupKey],"ERROR"),""), "")</f>
        <v/>
      </c>
      <c r="DX228" s="3" t="str">
        <f>IF($A228="ADD",IF(NOT(ISBLANK(DW228)),_xlfn.XLOOKUP(DW228,br_pier_type[lookupValue],br_pier_type[lookupKey],"ERROR"),""), "")</f>
        <v/>
      </c>
      <c r="DZ228" s="3" t="str">
        <f>IF($A228="ADD",IF(NOT(ISBLANK(DY228)),_xlfn.XLOOKUP(DY228,br_pier_cap_type[lookupValue],br_pier_cap_type[lookupKey],"ERROR"),""), "")</f>
        <v/>
      </c>
      <c r="EB228" s="3" t="str">
        <f>IF($A228="ADD",IF(NOT(ISBLANK(EA228)),_xlfn.XLOOKUP(EA228,br_bearing_type[lookupValue],br_bearing_type[lookupKey],"ERROR"),""), "")</f>
        <v/>
      </c>
      <c r="EU228" s="6"/>
      <c r="EV228" s="6"/>
      <c r="EW228" s="6"/>
      <c r="EX228" s="6"/>
      <c r="EY228" s="6"/>
      <c r="EZ228" s="6"/>
      <c r="FA228" s="6"/>
      <c r="FB228" s="6"/>
      <c r="FC228" s="6"/>
      <c r="FD228" s="6"/>
      <c r="FE228" s="6"/>
      <c r="FF228" s="6"/>
      <c r="FG228" s="6"/>
      <c r="FH228" s="6"/>
      <c r="FI228" s="6"/>
      <c r="FJ228" s="6"/>
      <c r="FK228" s="6"/>
      <c r="FL228" s="6"/>
      <c r="FM228" s="6"/>
      <c r="FN228" s="6"/>
      <c r="FO228" s="6"/>
      <c r="FP228" s="6"/>
      <c r="FQ228" s="6"/>
      <c r="FR228" s="6"/>
      <c r="HU228" s="4"/>
      <c r="HX228" s="8"/>
      <c r="HY228" s="8"/>
      <c r="HZ228" s="4" t="str">
        <f t="shared" ca="1" si="9"/>
        <v/>
      </c>
      <c r="IA228" s="3" t="str">
        <f t="shared" si="10"/>
        <v/>
      </c>
      <c r="IB228" s="3" t="str">
        <f>IF($A228="","",IF((AND($A228="ADD",OR(IA228="",IA228="Local Authority"))),"L",(_xlfn.XLOOKUP(IA228,asset_owner[lookupValue],asset_owner[lookupKey],""))))</f>
        <v/>
      </c>
      <c r="IC228" s="9"/>
      <c r="IF228" s="8" t="str">
        <f t="shared" si="11"/>
        <v/>
      </c>
      <c r="IG228" s="7"/>
    </row>
    <row r="229" spans="2:241" x14ac:dyDescent="0.25">
      <c r="B229" s="5"/>
      <c r="C229" s="5"/>
      <c r="D229" s="6"/>
      <c r="E229" s="6"/>
      <c r="H229" s="3" t="str">
        <f>IF($A229="ADD",IF(NOT(ISBLANK(G229)),_xlfn.XLOOKUP(G229,br_found_type[lookupValue],br_found_type[lookupKey],"ERROR"),""), "")</f>
        <v/>
      </c>
      <c r="I229" s="4"/>
      <c r="K229" s="4"/>
      <c r="M229" s="3" t="str">
        <f>IF($A229="ADD",IF(NOT(ISBLANK(L229)),_xlfn.XLOOKUP(L229,br_found_mat[lookupValue],br_found_mat[lookupKey],"ERROR"),""), "")</f>
        <v/>
      </c>
      <c r="O229" s="3" t="str">
        <f>IF($A229="ADD",IF(NOT(ISBLANK(N229)),_xlfn.XLOOKUP(N229,found_cast_type[lookupValue],found_cast_type[lookupKey],"ERROR"),""), "")</f>
        <v/>
      </c>
      <c r="P229" s="4"/>
      <c r="R229" s="3" t="str">
        <f>IF($A229="ADD",IF(NOT(ISBLANK(Q229)),_xlfn.XLOOKUP(Q229,br_paint_system[lookupValue],br_paint_system[lookupKey],"ERROR"),""), "")</f>
        <v/>
      </c>
      <c r="T229" s="3" t="str">
        <f>IF($A229="ADD",IF(NOT(ISBLANK(S229)),_xlfn.XLOOKUP(S229,br_pier_type[lookupValue],br_pier_type[lookupKey],"ERROR"),""), "")</f>
        <v/>
      </c>
      <c r="V229" s="3" t="str">
        <f>IF($A229="ADD",IF(NOT(ISBLANK(U229)),_xlfn.XLOOKUP(U229,br_pier_cap_type[lookupValue],br_pier_cap_type[lookupKey],"ERROR"),""), "")</f>
        <v/>
      </c>
      <c r="X229" s="3" t="str">
        <f>IF($A229="ADD",IF(NOT(ISBLANK(W229)),_xlfn.XLOOKUP(W229,br_bearing_type[lookupValue],br_bearing_type[lookupKey],"ERROR"),""), "")</f>
        <v/>
      </c>
      <c r="Z229" s="3" t="str">
        <f>IF($A229="ADD",IF(NOT(ISBLANK(Y229)),_xlfn.XLOOKUP(Y229,br_pier_type[lookupValue],br_pier_type[lookupKey],"ERROR"),""), "")</f>
        <v/>
      </c>
      <c r="AB229" s="3" t="str">
        <f>IF($A229="ADD",IF(NOT(ISBLANK(AA229)),_xlfn.XLOOKUP(AA229,br_pier_cap_type[lookupValue],br_pier_cap_type[lookupKey],"ERROR"),""), "")</f>
        <v/>
      </c>
      <c r="AD229" s="3" t="str">
        <f>IF($A229="ADD",IF(NOT(ISBLANK(AC229)),_xlfn.XLOOKUP(AC229,br_bearing_type[lookupValue],br_bearing_type[lookupKey],"ERROR"),""), "")</f>
        <v/>
      </c>
      <c r="AF229" s="3" t="str">
        <f>IF($A229="ADD",IF(NOT(ISBLANK(AE229)),_xlfn.XLOOKUP(AE229,br_pier_type[lookupValue],br_pier_type[lookupKey],"ERROR"),""), "")</f>
        <v/>
      </c>
      <c r="AH229" s="3" t="str">
        <f>IF($A229="ADD",IF(NOT(ISBLANK(AG229)),_xlfn.XLOOKUP(AG229,br_pier_cap_type[lookupValue],br_pier_cap_type[lookupKey],"ERROR"),""), "")</f>
        <v/>
      </c>
      <c r="AJ229" s="3" t="str">
        <f>IF($A229="ADD",IF(NOT(ISBLANK(AI229)),_xlfn.XLOOKUP(AI229,br_bearing_type[lookupValue],br_bearing_type[lookupKey],"ERROR"),""), "")</f>
        <v/>
      </c>
      <c r="AL229" s="3" t="str">
        <f>IF($A229="ADD",IF(NOT(ISBLANK(AK229)),_xlfn.XLOOKUP(AK229,br_pier_type[lookupValue],br_pier_type[lookupKey],"ERROR"),""), "")</f>
        <v/>
      </c>
      <c r="AN229" s="3" t="str">
        <f>IF($A229="ADD",IF(NOT(ISBLANK(AM229)),_xlfn.XLOOKUP(AM229,br_pier_cap_type[lookupValue],br_pier_cap_type[lookupKey],"ERROR"),""), "")</f>
        <v/>
      </c>
      <c r="AP229" s="3" t="str">
        <f>IF($A229="ADD",IF(NOT(ISBLANK(AO229)),_xlfn.XLOOKUP(AO229,br_bearing_type[lookupValue],br_bearing_type[lookupKey],"ERROR"),""), "")</f>
        <v/>
      </c>
      <c r="AR229" s="3" t="str">
        <f>IF($A229="ADD",IF(NOT(ISBLANK(AQ229)),_xlfn.XLOOKUP(AQ229,br_pier_type[lookupValue],br_pier_type[lookupKey],"ERROR"),""), "")</f>
        <v/>
      </c>
      <c r="AT229" s="3" t="str">
        <f>IF($A229="ADD",IF(NOT(ISBLANK(AS229)),_xlfn.XLOOKUP(AS229,br_pier_cap_type[lookupValue],br_pier_cap_type[lookupKey],"ERROR"),""), "")</f>
        <v/>
      </c>
      <c r="AV229" s="3" t="str">
        <f>IF($A229="ADD",IF(NOT(ISBLANK(AU229)),_xlfn.XLOOKUP(AU229,br_bearing_type[lookupValue],br_bearing_type[lookupKey],"ERROR"),""), "")</f>
        <v/>
      </c>
      <c r="AX229" s="3" t="str">
        <f>IF($A229="ADD",IF(NOT(ISBLANK(AW229)),_xlfn.XLOOKUP(AW229,br_pier_type[lookupValue],br_pier_type[lookupKey],"ERROR"),""), "")</f>
        <v/>
      </c>
      <c r="AZ229" s="3" t="str">
        <f>IF($A229="ADD",IF(NOT(ISBLANK(AY229)),_xlfn.XLOOKUP(AY229,br_pier_cap_type[lookupValue],br_pier_cap_type[lookupKey],"ERROR"),""), "")</f>
        <v/>
      </c>
      <c r="BB229" s="3" t="str">
        <f>IF($A229="ADD",IF(NOT(ISBLANK(BA229)),_xlfn.XLOOKUP(BA229,br_bearing_type[lookupValue],br_bearing_type[lookupKey],"ERROR"),""), "")</f>
        <v/>
      </c>
      <c r="BD229" s="3" t="str">
        <f>IF($A229="ADD",IF(NOT(ISBLANK(BC229)),_xlfn.XLOOKUP(BC229,br_pier_type[lookupValue],br_pier_type[lookupKey],"ERROR"),""), "")</f>
        <v/>
      </c>
      <c r="BF229" s="3" t="str">
        <f>IF($A229="ADD",IF(NOT(ISBLANK(BE229)),_xlfn.XLOOKUP(BE229,br_pier_cap_type[lookupValue],br_pier_cap_type[lookupKey],"ERROR"),""), "")</f>
        <v/>
      </c>
      <c r="BH229" s="3" t="str">
        <f>IF($A229="ADD",IF(NOT(ISBLANK(BG229)),_xlfn.XLOOKUP(BG229,br_bearing_type[lookupValue],br_bearing_type[lookupKey],"ERROR"),""), "")</f>
        <v/>
      </c>
      <c r="BJ229" s="3" t="str">
        <f>IF($A229="ADD",IF(NOT(ISBLANK(BI229)),_xlfn.XLOOKUP(BI229,br_pier_type[lookupValue],br_pier_type[lookupKey],"ERROR"),""), "")</f>
        <v/>
      </c>
      <c r="BL229" s="3" t="str">
        <f>IF($A229="ADD",IF(NOT(ISBLANK(BK229)),_xlfn.XLOOKUP(BK229,br_pier_cap_type[lookupValue],br_pier_cap_type[lookupKey],"ERROR"),""), "")</f>
        <v/>
      </c>
      <c r="BN229" s="3" t="str">
        <f>IF($A229="ADD",IF(NOT(ISBLANK(BM229)),_xlfn.XLOOKUP(BM229,br_bearing_type[lookupValue],br_bearing_type[lookupKey],"ERROR"),""), "")</f>
        <v/>
      </c>
      <c r="BP229" s="3" t="str">
        <f>IF($A229="ADD",IF(NOT(ISBLANK(BO229)),_xlfn.XLOOKUP(BO229,br_pier_type[lookupValue],br_pier_type[lookupKey],"ERROR"),""), "")</f>
        <v/>
      </c>
      <c r="BR229" s="3" t="str">
        <f>IF($A229="ADD",IF(NOT(ISBLANK(BQ229)),_xlfn.XLOOKUP(BQ229,br_pier_cap_type[lookupValue],br_pier_cap_type[lookupKey],"ERROR"),""), "")</f>
        <v/>
      </c>
      <c r="BT229" s="3" t="str">
        <f>IF($A229="ADD",IF(NOT(ISBLANK(BS229)),_xlfn.XLOOKUP(BS229,br_bearing_type[lookupValue],br_bearing_type[lookupKey],"ERROR"),""), "")</f>
        <v/>
      </c>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6"/>
      <c r="CT229" s="3" t="str">
        <f>IF($A229="ADD",IF(NOT(ISBLANK(CS229)),_xlfn.XLOOKUP(CS229,br_pier_type[lookupValue],br_pier_type[lookupKey],"ERROR"),""), "")</f>
        <v/>
      </c>
      <c r="CV229" s="3" t="str">
        <f>IF($A229="ADD",IF(NOT(ISBLANK(CU229)),_xlfn.XLOOKUP(CU229,br_pier_cap_type[lookupValue],br_pier_cap_type[lookupKey],"ERROR"),""), "")</f>
        <v/>
      </c>
      <c r="CX229" s="3" t="str">
        <f>IF($A229="ADD",IF(NOT(ISBLANK(CW229)),_xlfn.XLOOKUP(CW229,br_bearing_type[lookupValue],br_bearing_type[lookupKey],"ERROR"),""), "")</f>
        <v/>
      </c>
      <c r="CZ229" s="3" t="str">
        <f>IF($A229="ADD",IF(NOT(ISBLANK(CY229)),_xlfn.XLOOKUP(CY229,br_pier_type[lookupValue],br_pier_type[lookupKey],"ERROR"),""), "")</f>
        <v/>
      </c>
      <c r="DB229" s="3" t="str">
        <f>IF($A229="ADD",IF(NOT(ISBLANK(DA229)),_xlfn.XLOOKUP(DA229,br_pier_cap_type[lookupValue],br_pier_cap_type[lookupKey],"ERROR"),""), "")</f>
        <v/>
      </c>
      <c r="DD229" s="3" t="str">
        <f>IF($A229="ADD",IF(NOT(ISBLANK(DC229)),_xlfn.XLOOKUP(DC229,br_bearing_type[lookupValue],br_bearing_type[lookupKey],"ERROR"),""), "")</f>
        <v/>
      </c>
      <c r="DF229" s="3" t="str">
        <f>IF($A229="ADD",IF(NOT(ISBLANK(DE229)),_xlfn.XLOOKUP(DE229,br_pier_type[lookupValue],br_pier_type[lookupKey],"ERROR"),""), "")</f>
        <v/>
      </c>
      <c r="DH229" s="3" t="str">
        <f>IF($A229="ADD",IF(NOT(ISBLANK(DG229)),_xlfn.XLOOKUP(DG229,br_pier_cap_type[lookupValue],br_pier_cap_type[lookupKey],"ERROR"),""), "")</f>
        <v/>
      </c>
      <c r="DJ229" s="3" t="str">
        <f>IF($A229="ADD",IF(NOT(ISBLANK(DI229)),_xlfn.XLOOKUP(DI229,br_bearing_type[lookupValue],br_bearing_type[lookupKey],"ERROR"),""), "")</f>
        <v/>
      </c>
      <c r="DL229" s="3" t="str">
        <f>IF($A229="ADD",IF(NOT(ISBLANK(DK229)),_xlfn.XLOOKUP(DK229,br_pier_type[lookupValue],br_pier_type[lookupKey],"ERROR"),""), "")</f>
        <v/>
      </c>
      <c r="DN229" s="3" t="str">
        <f>IF($A229="ADD",IF(NOT(ISBLANK(DM229)),_xlfn.XLOOKUP(DM229,br_pier_cap_type[lookupValue],br_pier_cap_type[lookupKey],"ERROR"),""), "")</f>
        <v/>
      </c>
      <c r="DP229" s="3" t="str">
        <f>IF($A229="ADD",IF(NOT(ISBLANK(DO229)),_xlfn.XLOOKUP(DO229,br_bearing_type[lookupValue],br_bearing_type[lookupKey],"ERROR"),""), "")</f>
        <v/>
      </c>
      <c r="DR229" s="3" t="str">
        <f>IF($A229="ADD",IF(NOT(ISBLANK(DQ229)),_xlfn.XLOOKUP(DQ229,br_pier_type[lookupValue],br_pier_type[lookupKey],"ERROR"),""), "")</f>
        <v/>
      </c>
      <c r="DT229" s="3" t="str">
        <f>IF($A229="ADD",IF(NOT(ISBLANK(DS229)),_xlfn.XLOOKUP(DS229,br_pier_cap_type[lookupValue],br_pier_cap_type[lookupKey],"ERROR"),""), "")</f>
        <v/>
      </c>
      <c r="DV229" s="3" t="str">
        <f>IF($A229="ADD",IF(NOT(ISBLANK(DU229)),_xlfn.XLOOKUP(DU229,br_bearing_type[lookupValue],br_bearing_type[lookupKey],"ERROR"),""), "")</f>
        <v/>
      </c>
      <c r="DX229" s="3" t="str">
        <f>IF($A229="ADD",IF(NOT(ISBLANK(DW229)),_xlfn.XLOOKUP(DW229,br_pier_type[lookupValue],br_pier_type[lookupKey],"ERROR"),""), "")</f>
        <v/>
      </c>
      <c r="DZ229" s="3" t="str">
        <f>IF($A229="ADD",IF(NOT(ISBLANK(DY229)),_xlfn.XLOOKUP(DY229,br_pier_cap_type[lookupValue],br_pier_cap_type[lookupKey],"ERROR"),""), "")</f>
        <v/>
      </c>
      <c r="EB229" s="3" t="str">
        <f>IF($A229="ADD",IF(NOT(ISBLANK(EA229)),_xlfn.XLOOKUP(EA229,br_bearing_type[lookupValue],br_bearing_type[lookupKey],"ERROR"),""), "")</f>
        <v/>
      </c>
      <c r="EU229" s="6"/>
      <c r="EV229" s="6"/>
      <c r="EW229" s="6"/>
      <c r="EX229" s="6"/>
      <c r="EY229" s="6"/>
      <c r="EZ229" s="6"/>
      <c r="FA229" s="6"/>
      <c r="FB229" s="6"/>
      <c r="FC229" s="6"/>
      <c r="FD229" s="6"/>
      <c r="FE229" s="6"/>
      <c r="FF229" s="6"/>
      <c r="FG229" s="6"/>
      <c r="FH229" s="6"/>
      <c r="FI229" s="6"/>
      <c r="FJ229" s="6"/>
      <c r="FK229" s="6"/>
      <c r="FL229" s="6"/>
      <c r="FM229" s="6"/>
      <c r="FN229" s="6"/>
      <c r="FO229" s="6"/>
      <c r="FP229" s="6"/>
      <c r="FQ229" s="6"/>
      <c r="FR229" s="6"/>
      <c r="HU229" s="4"/>
      <c r="HX229" s="8"/>
      <c r="HY229" s="8"/>
      <c r="HZ229" s="4" t="str">
        <f t="shared" ca="1" si="9"/>
        <v/>
      </c>
      <c r="IA229" s="3" t="str">
        <f t="shared" si="10"/>
        <v/>
      </c>
      <c r="IB229" s="3" t="str">
        <f>IF($A229="","",IF((AND($A229="ADD",OR(IA229="",IA229="Local Authority"))),"L",(_xlfn.XLOOKUP(IA229,asset_owner[lookupValue],asset_owner[lookupKey],""))))</f>
        <v/>
      </c>
      <c r="IC229" s="9"/>
      <c r="IF229" s="8" t="str">
        <f t="shared" si="11"/>
        <v/>
      </c>
      <c r="IG229" s="7"/>
    </row>
    <row r="230" spans="2:241" x14ac:dyDescent="0.25">
      <c r="B230" s="5"/>
      <c r="C230" s="5"/>
      <c r="D230" s="6"/>
      <c r="E230" s="6"/>
      <c r="H230" s="3" t="str">
        <f>IF($A230="ADD",IF(NOT(ISBLANK(G230)),_xlfn.XLOOKUP(G230,br_found_type[lookupValue],br_found_type[lookupKey],"ERROR"),""), "")</f>
        <v/>
      </c>
      <c r="I230" s="4"/>
      <c r="K230" s="4"/>
      <c r="M230" s="3" t="str">
        <f>IF($A230="ADD",IF(NOT(ISBLANK(L230)),_xlfn.XLOOKUP(L230,br_found_mat[lookupValue],br_found_mat[lookupKey],"ERROR"),""), "")</f>
        <v/>
      </c>
      <c r="O230" s="3" t="str">
        <f>IF($A230="ADD",IF(NOT(ISBLANK(N230)),_xlfn.XLOOKUP(N230,found_cast_type[lookupValue],found_cast_type[lookupKey],"ERROR"),""), "")</f>
        <v/>
      </c>
      <c r="P230" s="4"/>
      <c r="R230" s="3" t="str">
        <f>IF($A230="ADD",IF(NOT(ISBLANK(Q230)),_xlfn.XLOOKUP(Q230,br_paint_system[lookupValue],br_paint_system[lookupKey],"ERROR"),""), "")</f>
        <v/>
      </c>
      <c r="T230" s="3" t="str">
        <f>IF($A230="ADD",IF(NOT(ISBLANK(S230)),_xlfn.XLOOKUP(S230,br_pier_type[lookupValue],br_pier_type[lookupKey],"ERROR"),""), "")</f>
        <v/>
      </c>
      <c r="V230" s="3" t="str">
        <f>IF($A230="ADD",IF(NOT(ISBLANK(U230)),_xlfn.XLOOKUP(U230,br_pier_cap_type[lookupValue],br_pier_cap_type[lookupKey],"ERROR"),""), "")</f>
        <v/>
      </c>
      <c r="X230" s="3" t="str">
        <f>IF($A230="ADD",IF(NOT(ISBLANK(W230)),_xlfn.XLOOKUP(W230,br_bearing_type[lookupValue],br_bearing_type[lookupKey],"ERROR"),""), "")</f>
        <v/>
      </c>
      <c r="Z230" s="3" t="str">
        <f>IF($A230="ADD",IF(NOT(ISBLANK(Y230)),_xlfn.XLOOKUP(Y230,br_pier_type[lookupValue],br_pier_type[lookupKey],"ERROR"),""), "")</f>
        <v/>
      </c>
      <c r="AB230" s="3" t="str">
        <f>IF($A230="ADD",IF(NOT(ISBLANK(AA230)),_xlfn.XLOOKUP(AA230,br_pier_cap_type[lookupValue],br_pier_cap_type[lookupKey],"ERROR"),""), "")</f>
        <v/>
      </c>
      <c r="AD230" s="3" t="str">
        <f>IF($A230="ADD",IF(NOT(ISBLANK(AC230)),_xlfn.XLOOKUP(AC230,br_bearing_type[lookupValue],br_bearing_type[lookupKey],"ERROR"),""), "")</f>
        <v/>
      </c>
      <c r="AF230" s="3" t="str">
        <f>IF($A230="ADD",IF(NOT(ISBLANK(AE230)),_xlfn.XLOOKUP(AE230,br_pier_type[lookupValue],br_pier_type[lookupKey],"ERROR"),""), "")</f>
        <v/>
      </c>
      <c r="AH230" s="3" t="str">
        <f>IF($A230="ADD",IF(NOT(ISBLANK(AG230)),_xlfn.XLOOKUP(AG230,br_pier_cap_type[lookupValue],br_pier_cap_type[lookupKey],"ERROR"),""), "")</f>
        <v/>
      </c>
      <c r="AJ230" s="3" t="str">
        <f>IF($A230="ADD",IF(NOT(ISBLANK(AI230)),_xlfn.XLOOKUP(AI230,br_bearing_type[lookupValue],br_bearing_type[lookupKey],"ERROR"),""), "")</f>
        <v/>
      </c>
      <c r="AL230" s="3" t="str">
        <f>IF($A230="ADD",IF(NOT(ISBLANK(AK230)),_xlfn.XLOOKUP(AK230,br_pier_type[lookupValue],br_pier_type[lookupKey],"ERROR"),""), "")</f>
        <v/>
      </c>
      <c r="AN230" s="3" t="str">
        <f>IF($A230="ADD",IF(NOT(ISBLANK(AM230)),_xlfn.XLOOKUP(AM230,br_pier_cap_type[lookupValue],br_pier_cap_type[lookupKey],"ERROR"),""), "")</f>
        <v/>
      </c>
      <c r="AP230" s="3" t="str">
        <f>IF($A230="ADD",IF(NOT(ISBLANK(AO230)),_xlfn.XLOOKUP(AO230,br_bearing_type[lookupValue],br_bearing_type[lookupKey],"ERROR"),""), "")</f>
        <v/>
      </c>
      <c r="AR230" s="3" t="str">
        <f>IF($A230="ADD",IF(NOT(ISBLANK(AQ230)),_xlfn.XLOOKUP(AQ230,br_pier_type[lookupValue],br_pier_type[lookupKey],"ERROR"),""), "")</f>
        <v/>
      </c>
      <c r="AT230" s="3" t="str">
        <f>IF($A230="ADD",IF(NOT(ISBLANK(AS230)),_xlfn.XLOOKUP(AS230,br_pier_cap_type[lookupValue],br_pier_cap_type[lookupKey],"ERROR"),""), "")</f>
        <v/>
      </c>
      <c r="AV230" s="3" t="str">
        <f>IF($A230="ADD",IF(NOT(ISBLANK(AU230)),_xlfn.XLOOKUP(AU230,br_bearing_type[lookupValue],br_bearing_type[lookupKey],"ERROR"),""), "")</f>
        <v/>
      </c>
      <c r="AX230" s="3" t="str">
        <f>IF($A230="ADD",IF(NOT(ISBLANK(AW230)),_xlfn.XLOOKUP(AW230,br_pier_type[lookupValue],br_pier_type[lookupKey],"ERROR"),""), "")</f>
        <v/>
      </c>
      <c r="AZ230" s="3" t="str">
        <f>IF($A230="ADD",IF(NOT(ISBLANK(AY230)),_xlfn.XLOOKUP(AY230,br_pier_cap_type[lookupValue],br_pier_cap_type[lookupKey],"ERROR"),""), "")</f>
        <v/>
      </c>
      <c r="BB230" s="3" t="str">
        <f>IF($A230="ADD",IF(NOT(ISBLANK(BA230)),_xlfn.XLOOKUP(BA230,br_bearing_type[lookupValue],br_bearing_type[lookupKey],"ERROR"),""), "")</f>
        <v/>
      </c>
      <c r="BD230" s="3" t="str">
        <f>IF($A230="ADD",IF(NOT(ISBLANK(BC230)),_xlfn.XLOOKUP(BC230,br_pier_type[lookupValue],br_pier_type[lookupKey],"ERROR"),""), "")</f>
        <v/>
      </c>
      <c r="BF230" s="3" t="str">
        <f>IF($A230="ADD",IF(NOT(ISBLANK(BE230)),_xlfn.XLOOKUP(BE230,br_pier_cap_type[lookupValue],br_pier_cap_type[lookupKey],"ERROR"),""), "")</f>
        <v/>
      </c>
      <c r="BH230" s="3" t="str">
        <f>IF($A230="ADD",IF(NOT(ISBLANK(BG230)),_xlfn.XLOOKUP(BG230,br_bearing_type[lookupValue],br_bearing_type[lookupKey],"ERROR"),""), "")</f>
        <v/>
      </c>
      <c r="BJ230" s="3" t="str">
        <f>IF($A230="ADD",IF(NOT(ISBLANK(BI230)),_xlfn.XLOOKUP(BI230,br_pier_type[lookupValue],br_pier_type[lookupKey],"ERROR"),""), "")</f>
        <v/>
      </c>
      <c r="BL230" s="3" t="str">
        <f>IF($A230="ADD",IF(NOT(ISBLANK(BK230)),_xlfn.XLOOKUP(BK230,br_pier_cap_type[lookupValue],br_pier_cap_type[lookupKey],"ERROR"),""), "")</f>
        <v/>
      </c>
      <c r="BN230" s="3" t="str">
        <f>IF($A230="ADD",IF(NOT(ISBLANK(BM230)),_xlfn.XLOOKUP(BM230,br_bearing_type[lookupValue],br_bearing_type[lookupKey],"ERROR"),""), "")</f>
        <v/>
      </c>
      <c r="BP230" s="3" t="str">
        <f>IF($A230="ADD",IF(NOT(ISBLANK(BO230)),_xlfn.XLOOKUP(BO230,br_pier_type[lookupValue],br_pier_type[lookupKey],"ERROR"),""), "")</f>
        <v/>
      </c>
      <c r="BR230" s="3" t="str">
        <f>IF($A230="ADD",IF(NOT(ISBLANK(BQ230)),_xlfn.XLOOKUP(BQ230,br_pier_cap_type[lookupValue],br_pier_cap_type[lookupKey],"ERROR"),""), "")</f>
        <v/>
      </c>
      <c r="BT230" s="3" t="str">
        <f>IF($A230="ADD",IF(NOT(ISBLANK(BS230)),_xlfn.XLOOKUP(BS230,br_bearing_type[lookupValue],br_bearing_type[lookupKey],"ERROR"),""), "")</f>
        <v/>
      </c>
      <c r="BU230" s="6"/>
      <c r="BV230" s="6"/>
      <c r="BW230" s="6"/>
      <c r="BX230" s="6"/>
      <c r="BY230" s="6"/>
      <c r="BZ230" s="6"/>
      <c r="CA230" s="6"/>
      <c r="CB230" s="6"/>
      <c r="CC230" s="6"/>
      <c r="CD230" s="6"/>
      <c r="CE230" s="6"/>
      <c r="CF230" s="6"/>
      <c r="CG230" s="6"/>
      <c r="CH230" s="6"/>
      <c r="CI230" s="6"/>
      <c r="CJ230" s="6"/>
      <c r="CK230" s="6"/>
      <c r="CL230" s="6"/>
      <c r="CM230" s="6"/>
      <c r="CN230" s="6"/>
      <c r="CO230" s="6"/>
      <c r="CP230" s="6"/>
      <c r="CQ230" s="6"/>
      <c r="CR230" s="6"/>
      <c r="CT230" s="3" t="str">
        <f>IF($A230="ADD",IF(NOT(ISBLANK(CS230)),_xlfn.XLOOKUP(CS230,br_pier_type[lookupValue],br_pier_type[lookupKey],"ERROR"),""), "")</f>
        <v/>
      </c>
      <c r="CV230" s="3" t="str">
        <f>IF($A230="ADD",IF(NOT(ISBLANK(CU230)),_xlfn.XLOOKUP(CU230,br_pier_cap_type[lookupValue],br_pier_cap_type[lookupKey],"ERROR"),""), "")</f>
        <v/>
      </c>
      <c r="CX230" s="3" t="str">
        <f>IF($A230="ADD",IF(NOT(ISBLANK(CW230)),_xlfn.XLOOKUP(CW230,br_bearing_type[lookupValue],br_bearing_type[lookupKey],"ERROR"),""), "")</f>
        <v/>
      </c>
      <c r="CZ230" s="3" t="str">
        <f>IF($A230="ADD",IF(NOT(ISBLANK(CY230)),_xlfn.XLOOKUP(CY230,br_pier_type[lookupValue],br_pier_type[lookupKey],"ERROR"),""), "")</f>
        <v/>
      </c>
      <c r="DB230" s="3" t="str">
        <f>IF($A230="ADD",IF(NOT(ISBLANK(DA230)),_xlfn.XLOOKUP(DA230,br_pier_cap_type[lookupValue],br_pier_cap_type[lookupKey],"ERROR"),""), "")</f>
        <v/>
      </c>
      <c r="DD230" s="3" t="str">
        <f>IF($A230="ADD",IF(NOT(ISBLANK(DC230)),_xlfn.XLOOKUP(DC230,br_bearing_type[lookupValue],br_bearing_type[lookupKey],"ERROR"),""), "")</f>
        <v/>
      </c>
      <c r="DF230" s="3" t="str">
        <f>IF($A230="ADD",IF(NOT(ISBLANK(DE230)),_xlfn.XLOOKUP(DE230,br_pier_type[lookupValue],br_pier_type[lookupKey],"ERROR"),""), "")</f>
        <v/>
      </c>
      <c r="DH230" s="3" t="str">
        <f>IF($A230="ADD",IF(NOT(ISBLANK(DG230)),_xlfn.XLOOKUP(DG230,br_pier_cap_type[lookupValue],br_pier_cap_type[lookupKey],"ERROR"),""), "")</f>
        <v/>
      </c>
      <c r="DJ230" s="3" t="str">
        <f>IF($A230="ADD",IF(NOT(ISBLANK(DI230)),_xlfn.XLOOKUP(DI230,br_bearing_type[lookupValue],br_bearing_type[lookupKey],"ERROR"),""), "")</f>
        <v/>
      </c>
      <c r="DL230" s="3" t="str">
        <f>IF($A230="ADD",IF(NOT(ISBLANK(DK230)),_xlfn.XLOOKUP(DK230,br_pier_type[lookupValue],br_pier_type[lookupKey],"ERROR"),""), "")</f>
        <v/>
      </c>
      <c r="DN230" s="3" t="str">
        <f>IF($A230="ADD",IF(NOT(ISBLANK(DM230)),_xlfn.XLOOKUP(DM230,br_pier_cap_type[lookupValue],br_pier_cap_type[lookupKey],"ERROR"),""), "")</f>
        <v/>
      </c>
      <c r="DP230" s="3" t="str">
        <f>IF($A230="ADD",IF(NOT(ISBLANK(DO230)),_xlfn.XLOOKUP(DO230,br_bearing_type[lookupValue],br_bearing_type[lookupKey],"ERROR"),""), "")</f>
        <v/>
      </c>
      <c r="DR230" s="3" t="str">
        <f>IF($A230="ADD",IF(NOT(ISBLANK(DQ230)),_xlfn.XLOOKUP(DQ230,br_pier_type[lookupValue],br_pier_type[lookupKey],"ERROR"),""), "")</f>
        <v/>
      </c>
      <c r="DT230" s="3" t="str">
        <f>IF($A230="ADD",IF(NOT(ISBLANK(DS230)),_xlfn.XLOOKUP(DS230,br_pier_cap_type[lookupValue],br_pier_cap_type[lookupKey],"ERROR"),""), "")</f>
        <v/>
      </c>
      <c r="DV230" s="3" t="str">
        <f>IF($A230="ADD",IF(NOT(ISBLANK(DU230)),_xlfn.XLOOKUP(DU230,br_bearing_type[lookupValue],br_bearing_type[lookupKey],"ERROR"),""), "")</f>
        <v/>
      </c>
      <c r="DX230" s="3" t="str">
        <f>IF($A230="ADD",IF(NOT(ISBLANK(DW230)),_xlfn.XLOOKUP(DW230,br_pier_type[lookupValue],br_pier_type[lookupKey],"ERROR"),""), "")</f>
        <v/>
      </c>
      <c r="DZ230" s="3" t="str">
        <f>IF($A230="ADD",IF(NOT(ISBLANK(DY230)),_xlfn.XLOOKUP(DY230,br_pier_cap_type[lookupValue],br_pier_cap_type[lookupKey],"ERROR"),""), "")</f>
        <v/>
      </c>
      <c r="EB230" s="3" t="str">
        <f>IF($A230="ADD",IF(NOT(ISBLANK(EA230)),_xlfn.XLOOKUP(EA230,br_bearing_type[lookupValue],br_bearing_type[lookupKey],"ERROR"),""), "")</f>
        <v/>
      </c>
      <c r="EU230" s="6"/>
      <c r="EV230" s="6"/>
      <c r="EW230" s="6"/>
      <c r="EX230" s="6"/>
      <c r="EY230" s="6"/>
      <c r="EZ230" s="6"/>
      <c r="FA230" s="6"/>
      <c r="FB230" s="6"/>
      <c r="FC230" s="6"/>
      <c r="FD230" s="6"/>
      <c r="FE230" s="6"/>
      <c r="FF230" s="6"/>
      <c r="FG230" s="6"/>
      <c r="FH230" s="6"/>
      <c r="FI230" s="6"/>
      <c r="FJ230" s="6"/>
      <c r="FK230" s="6"/>
      <c r="FL230" s="6"/>
      <c r="FM230" s="6"/>
      <c r="FN230" s="6"/>
      <c r="FO230" s="6"/>
      <c r="FP230" s="6"/>
      <c r="FQ230" s="6"/>
      <c r="FR230" s="6"/>
      <c r="HU230" s="4"/>
      <c r="HX230" s="8"/>
      <c r="HY230" s="8"/>
      <c r="HZ230" s="4" t="str">
        <f t="shared" ca="1" si="9"/>
        <v/>
      </c>
      <c r="IA230" s="3" t="str">
        <f t="shared" si="10"/>
        <v/>
      </c>
      <c r="IB230" s="3" t="str">
        <f>IF($A230="","",IF((AND($A230="ADD",OR(IA230="",IA230="Local Authority"))),"L",(_xlfn.XLOOKUP(IA230,asset_owner[lookupValue],asset_owner[lookupKey],""))))</f>
        <v/>
      </c>
      <c r="IC230" s="9"/>
      <c r="IF230" s="8" t="str">
        <f t="shared" si="11"/>
        <v/>
      </c>
      <c r="IG230" s="7"/>
    </row>
    <row r="231" spans="2:241" x14ac:dyDescent="0.25">
      <c r="B231" s="5"/>
      <c r="C231" s="5"/>
      <c r="D231" s="6"/>
      <c r="E231" s="6"/>
      <c r="H231" s="3" t="str">
        <f>IF($A231="ADD",IF(NOT(ISBLANK(G231)),_xlfn.XLOOKUP(G231,br_found_type[lookupValue],br_found_type[lookupKey],"ERROR"),""), "")</f>
        <v/>
      </c>
      <c r="I231" s="4"/>
      <c r="K231" s="4"/>
      <c r="M231" s="3" t="str">
        <f>IF($A231="ADD",IF(NOT(ISBLANK(L231)),_xlfn.XLOOKUP(L231,br_found_mat[lookupValue],br_found_mat[lookupKey],"ERROR"),""), "")</f>
        <v/>
      </c>
      <c r="O231" s="3" t="str">
        <f>IF($A231="ADD",IF(NOT(ISBLANK(N231)),_xlfn.XLOOKUP(N231,found_cast_type[lookupValue],found_cast_type[lookupKey],"ERROR"),""), "")</f>
        <v/>
      </c>
      <c r="P231" s="4"/>
      <c r="R231" s="3" t="str">
        <f>IF($A231="ADD",IF(NOT(ISBLANK(Q231)),_xlfn.XLOOKUP(Q231,br_paint_system[lookupValue],br_paint_system[lookupKey],"ERROR"),""), "")</f>
        <v/>
      </c>
      <c r="T231" s="3" t="str">
        <f>IF($A231="ADD",IF(NOT(ISBLANK(S231)),_xlfn.XLOOKUP(S231,br_pier_type[lookupValue],br_pier_type[lookupKey],"ERROR"),""), "")</f>
        <v/>
      </c>
      <c r="V231" s="3" t="str">
        <f>IF($A231="ADD",IF(NOT(ISBLANK(U231)),_xlfn.XLOOKUP(U231,br_pier_cap_type[lookupValue],br_pier_cap_type[lookupKey],"ERROR"),""), "")</f>
        <v/>
      </c>
      <c r="X231" s="3" t="str">
        <f>IF($A231="ADD",IF(NOT(ISBLANK(W231)),_xlfn.XLOOKUP(W231,br_bearing_type[lookupValue],br_bearing_type[lookupKey],"ERROR"),""), "")</f>
        <v/>
      </c>
      <c r="Z231" s="3" t="str">
        <f>IF($A231="ADD",IF(NOT(ISBLANK(Y231)),_xlfn.XLOOKUP(Y231,br_pier_type[lookupValue],br_pier_type[lookupKey],"ERROR"),""), "")</f>
        <v/>
      </c>
      <c r="AB231" s="3" t="str">
        <f>IF($A231="ADD",IF(NOT(ISBLANK(AA231)),_xlfn.XLOOKUP(AA231,br_pier_cap_type[lookupValue],br_pier_cap_type[lookupKey],"ERROR"),""), "")</f>
        <v/>
      </c>
      <c r="AD231" s="3" t="str">
        <f>IF($A231="ADD",IF(NOT(ISBLANK(AC231)),_xlfn.XLOOKUP(AC231,br_bearing_type[lookupValue],br_bearing_type[lookupKey],"ERROR"),""), "")</f>
        <v/>
      </c>
      <c r="AF231" s="3" t="str">
        <f>IF($A231="ADD",IF(NOT(ISBLANK(AE231)),_xlfn.XLOOKUP(AE231,br_pier_type[lookupValue],br_pier_type[lookupKey],"ERROR"),""), "")</f>
        <v/>
      </c>
      <c r="AH231" s="3" t="str">
        <f>IF($A231="ADD",IF(NOT(ISBLANK(AG231)),_xlfn.XLOOKUP(AG231,br_pier_cap_type[lookupValue],br_pier_cap_type[lookupKey],"ERROR"),""), "")</f>
        <v/>
      </c>
      <c r="AJ231" s="3" t="str">
        <f>IF($A231="ADD",IF(NOT(ISBLANK(AI231)),_xlfn.XLOOKUP(AI231,br_bearing_type[lookupValue],br_bearing_type[lookupKey],"ERROR"),""), "")</f>
        <v/>
      </c>
      <c r="AL231" s="3" t="str">
        <f>IF($A231="ADD",IF(NOT(ISBLANK(AK231)),_xlfn.XLOOKUP(AK231,br_pier_type[lookupValue],br_pier_type[lookupKey],"ERROR"),""), "")</f>
        <v/>
      </c>
      <c r="AN231" s="3" t="str">
        <f>IF($A231="ADD",IF(NOT(ISBLANK(AM231)),_xlfn.XLOOKUP(AM231,br_pier_cap_type[lookupValue],br_pier_cap_type[lookupKey],"ERROR"),""), "")</f>
        <v/>
      </c>
      <c r="AP231" s="3" t="str">
        <f>IF($A231="ADD",IF(NOT(ISBLANK(AO231)),_xlfn.XLOOKUP(AO231,br_bearing_type[lookupValue],br_bearing_type[lookupKey],"ERROR"),""), "")</f>
        <v/>
      </c>
      <c r="AR231" s="3" t="str">
        <f>IF($A231="ADD",IF(NOT(ISBLANK(AQ231)),_xlfn.XLOOKUP(AQ231,br_pier_type[lookupValue],br_pier_type[lookupKey],"ERROR"),""), "")</f>
        <v/>
      </c>
      <c r="AT231" s="3" t="str">
        <f>IF($A231="ADD",IF(NOT(ISBLANK(AS231)),_xlfn.XLOOKUP(AS231,br_pier_cap_type[lookupValue],br_pier_cap_type[lookupKey],"ERROR"),""), "")</f>
        <v/>
      </c>
      <c r="AV231" s="3" t="str">
        <f>IF($A231="ADD",IF(NOT(ISBLANK(AU231)),_xlfn.XLOOKUP(AU231,br_bearing_type[lookupValue],br_bearing_type[lookupKey],"ERROR"),""), "")</f>
        <v/>
      </c>
      <c r="AX231" s="3" t="str">
        <f>IF($A231="ADD",IF(NOT(ISBLANK(AW231)),_xlfn.XLOOKUP(AW231,br_pier_type[lookupValue],br_pier_type[lookupKey],"ERROR"),""), "")</f>
        <v/>
      </c>
      <c r="AZ231" s="3" t="str">
        <f>IF($A231="ADD",IF(NOT(ISBLANK(AY231)),_xlfn.XLOOKUP(AY231,br_pier_cap_type[lookupValue],br_pier_cap_type[lookupKey],"ERROR"),""), "")</f>
        <v/>
      </c>
      <c r="BB231" s="3" t="str">
        <f>IF($A231="ADD",IF(NOT(ISBLANK(BA231)),_xlfn.XLOOKUP(BA231,br_bearing_type[lookupValue],br_bearing_type[lookupKey],"ERROR"),""), "")</f>
        <v/>
      </c>
      <c r="BD231" s="3" t="str">
        <f>IF($A231="ADD",IF(NOT(ISBLANK(BC231)),_xlfn.XLOOKUP(BC231,br_pier_type[lookupValue],br_pier_type[lookupKey],"ERROR"),""), "")</f>
        <v/>
      </c>
      <c r="BF231" s="3" t="str">
        <f>IF($A231="ADD",IF(NOT(ISBLANK(BE231)),_xlfn.XLOOKUP(BE231,br_pier_cap_type[lookupValue],br_pier_cap_type[lookupKey],"ERROR"),""), "")</f>
        <v/>
      </c>
      <c r="BH231" s="3" t="str">
        <f>IF($A231="ADD",IF(NOT(ISBLANK(BG231)),_xlfn.XLOOKUP(BG231,br_bearing_type[lookupValue],br_bearing_type[lookupKey],"ERROR"),""), "")</f>
        <v/>
      </c>
      <c r="BJ231" s="3" t="str">
        <f>IF($A231="ADD",IF(NOT(ISBLANK(BI231)),_xlfn.XLOOKUP(BI231,br_pier_type[lookupValue],br_pier_type[lookupKey],"ERROR"),""), "")</f>
        <v/>
      </c>
      <c r="BL231" s="3" t="str">
        <f>IF($A231="ADD",IF(NOT(ISBLANK(BK231)),_xlfn.XLOOKUP(BK231,br_pier_cap_type[lookupValue],br_pier_cap_type[lookupKey],"ERROR"),""), "")</f>
        <v/>
      </c>
      <c r="BN231" s="3" t="str">
        <f>IF($A231="ADD",IF(NOT(ISBLANK(BM231)),_xlfn.XLOOKUP(BM231,br_bearing_type[lookupValue],br_bearing_type[lookupKey],"ERROR"),""), "")</f>
        <v/>
      </c>
      <c r="BP231" s="3" t="str">
        <f>IF($A231="ADD",IF(NOT(ISBLANK(BO231)),_xlfn.XLOOKUP(BO231,br_pier_type[lookupValue],br_pier_type[lookupKey],"ERROR"),""), "")</f>
        <v/>
      </c>
      <c r="BR231" s="3" t="str">
        <f>IF($A231="ADD",IF(NOT(ISBLANK(BQ231)),_xlfn.XLOOKUP(BQ231,br_pier_cap_type[lookupValue],br_pier_cap_type[lookupKey],"ERROR"),""), "")</f>
        <v/>
      </c>
      <c r="BT231" s="3" t="str">
        <f>IF($A231="ADD",IF(NOT(ISBLANK(BS231)),_xlfn.XLOOKUP(BS231,br_bearing_type[lookupValue],br_bearing_type[lookupKey],"ERROR"),""), "")</f>
        <v/>
      </c>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T231" s="3" t="str">
        <f>IF($A231="ADD",IF(NOT(ISBLANK(CS231)),_xlfn.XLOOKUP(CS231,br_pier_type[lookupValue],br_pier_type[lookupKey],"ERROR"),""), "")</f>
        <v/>
      </c>
      <c r="CV231" s="3" t="str">
        <f>IF($A231="ADD",IF(NOT(ISBLANK(CU231)),_xlfn.XLOOKUP(CU231,br_pier_cap_type[lookupValue],br_pier_cap_type[lookupKey],"ERROR"),""), "")</f>
        <v/>
      </c>
      <c r="CX231" s="3" t="str">
        <f>IF($A231="ADD",IF(NOT(ISBLANK(CW231)),_xlfn.XLOOKUP(CW231,br_bearing_type[lookupValue],br_bearing_type[lookupKey],"ERROR"),""), "")</f>
        <v/>
      </c>
      <c r="CZ231" s="3" t="str">
        <f>IF($A231="ADD",IF(NOT(ISBLANK(CY231)),_xlfn.XLOOKUP(CY231,br_pier_type[lookupValue],br_pier_type[lookupKey],"ERROR"),""), "")</f>
        <v/>
      </c>
      <c r="DB231" s="3" t="str">
        <f>IF($A231="ADD",IF(NOT(ISBLANK(DA231)),_xlfn.XLOOKUP(DA231,br_pier_cap_type[lookupValue],br_pier_cap_type[lookupKey],"ERROR"),""), "")</f>
        <v/>
      </c>
      <c r="DD231" s="3" t="str">
        <f>IF($A231="ADD",IF(NOT(ISBLANK(DC231)),_xlfn.XLOOKUP(DC231,br_bearing_type[lookupValue],br_bearing_type[lookupKey],"ERROR"),""), "")</f>
        <v/>
      </c>
      <c r="DF231" s="3" t="str">
        <f>IF($A231="ADD",IF(NOT(ISBLANK(DE231)),_xlfn.XLOOKUP(DE231,br_pier_type[lookupValue],br_pier_type[lookupKey],"ERROR"),""), "")</f>
        <v/>
      </c>
      <c r="DH231" s="3" t="str">
        <f>IF($A231="ADD",IF(NOT(ISBLANK(DG231)),_xlfn.XLOOKUP(DG231,br_pier_cap_type[lookupValue],br_pier_cap_type[lookupKey],"ERROR"),""), "")</f>
        <v/>
      </c>
      <c r="DJ231" s="3" t="str">
        <f>IF($A231="ADD",IF(NOT(ISBLANK(DI231)),_xlfn.XLOOKUP(DI231,br_bearing_type[lookupValue],br_bearing_type[lookupKey],"ERROR"),""), "")</f>
        <v/>
      </c>
      <c r="DL231" s="3" t="str">
        <f>IF($A231="ADD",IF(NOT(ISBLANK(DK231)),_xlfn.XLOOKUP(DK231,br_pier_type[lookupValue],br_pier_type[lookupKey],"ERROR"),""), "")</f>
        <v/>
      </c>
      <c r="DN231" s="3" t="str">
        <f>IF($A231="ADD",IF(NOT(ISBLANK(DM231)),_xlfn.XLOOKUP(DM231,br_pier_cap_type[lookupValue],br_pier_cap_type[lookupKey],"ERROR"),""), "")</f>
        <v/>
      </c>
      <c r="DP231" s="3" t="str">
        <f>IF($A231="ADD",IF(NOT(ISBLANK(DO231)),_xlfn.XLOOKUP(DO231,br_bearing_type[lookupValue],br_bearing_type[lookupKey],"ERROR"),""), "")</f>
        <v/>
      </c>
      <c r="DR231" s="3" t="str">
        <f>IF($A231="ADD",IF(NOT(ISBLANK(DQ231)),_xlfn.XLOOKUP(DQ231,br_pier_type[lookupValue],br_pier_type[lookupKey],"ERROR"),""), "")</f>
        <v/>
      </c>
      <c r="DT231" s="3" t="str">
        <f>IF($A231="ADD",IF(NOT(ISBLANK(DS231)),_xlfn.XLOOKUP(DS231,br_pier_cap_type[lookupValue],br_pier_cap_type[lookupKey],"ERROR"),""), "")</f>
        <v/>
      </c>
      <c r="DV231" s="3" t="str">
        <f>IF($A231="ADD",IF(NOT(ISBLANK(DU231)),_xlfn.XLOOKUP(DU231,br_bearing_type[lookupValue],br_bearing_type[lookupKey],"ERROR"),""), "")</f>
        <v/>
      </c>
      <c r="DX231" s="3" t="str">
        <f>IF($A231="ADD",IF(NOT(ISBLANK(DW231)),_xlfn.XLOOKUP(DW231,br_pier_type[lookupValue],br_pier_type[lookupKey],"ERROR"),""), "")</f>
        <v/>
      </c>
      <c r="DZ231" s="3" t="str">
        <f>IF($A231="ADD",IF(NOT(ISBLANK(DY231)),_xlfn.XLOOKUP(DY231,br_pier_cap_type[lookupValue],br_pier_cap_type[lookupKey],"ERROR"),""), "")</f>
        <v/>
      </c>
      <c r="EB231" s="3" t="str">
        <f>IF($A231="ADD",IF(NOT(ISBLANK(EA231)),_xlfn.XLOOKUP(EA231,br_bearing_type[lookupValue],br_bearing_type[lookupKey],"ERROR"),""), "")</f>
        <v/>
      </c>
      <c r="EU231" s="6"/>
      <c r="EV231" s="6"/>
      <c r="EW231" s="6"/>
      <c r="EX231" s="6"/>
      <c r="EY231" s="6"/>
      <c r="EZ231" s="6"/>
      <c r="FA231" s="6"/>
      <c r="FB231" s="6"/>
      <c r="FC231" s="6"/>
      <c r="FD231" s="6"/>
      <c r="FE231" s="6"/>
      <c r="FF231" s="6"/>
      <c r="FG231" s="6"/>
      <c r="FH231" s="6"/>
      <c r="FI231" s="6"/>
      <c r="FJ231" s="6"/>
      <c r="FK231" s="6"/>
      <c r="FL231" s="6"/>
      <c r="FM231" s="6"/>
      <c r="FN231" s="6"/>
      <c r="FO231" s="6"/>
      <c r="FP231" s="6"/>
      <c r="FQ231" s="6"/>
      <c r="FR231" s="6"/>
      <c r="HU231" s="4"/>
      <c r="HX231" s="8"/>
      <c r="HY231" s="8"/>
      <c r="HZ231" s="4" t="str">
        <f t="shared" ca="1" si="9"/>
        <v/>
      </c>
      <c r="IA231" s="3" t="str">
        <f t="shared" si="10"/>
        <v/>
      </c>
      <c r="IB231" s="3" t="str">
        <f>IF($A231="","",IF((AND($A231="ADD",OR(IA231="",IA231="Local Authority"))),"L",(_xlfn.XLOOKUP(IA231,asset_owner[lookupValue],asset_owner[lookupKey],""))))</f>
        <v/>
      </c>
      <c r="IC231" s="9"/>
      <c r="IF231" s="8" t="str">
        <f t="shared" si="11"/>
        <v/>
      </c>
      <c r="IG231" s="7"/>
    </row>
    <row r="232" spans="2:241" x14ac:dyDescent="0.25">
      <c r="B232" s="5"/>
      <c r="C232" s="5"/>
      <c r="D232" s="6"/>
      <c r="E232" s="6"/>
      <c r="H232" s="3" t="str">
        <f>IF($A232="ADD",IF(NOT(ISBLANK(G232)),_xlfn.XLOOKUP(G232,br_found_type[lookupValue],br_found_type[lookupKey],"ERROR"),""), "")</f>
        <v/>
      </c>
      <c r="I232" s="4"/>
      <c r="K232" s="4"/>
      <c r="M232" s="3" t="str">
        <f>IF($A232="ADD",IF(NOT(ISBLANK(L232)),_xlfn.XLOOKUP(L232,br_found_mat[lookupValue],br_found_mat[lookupKey],"ERROR"),""), "")</f>
        <v/>
      </c>
      <c r="O232" s="3" t="str">
        <f>IF($A232="ADD",IF(NOT(ISBLANK(N232)),_xlfn.XLOOKUP(N232,found_cast_type[lookupValue],found_cast_type[lookupKey],"ERROR"),""), "")</f>
        <v/>
      </c>
      <c r="P232" s="4"/>
      <c r="R232" s="3" t="str">
        <f>IF($A232="ADD",IF(NOT(ISBLANK(Q232)),_xlfn.XLOOKUP(Q232,br_paint_system[lookupValue],br_paint_system[lookupKey],"ERROR"),""), "")</f>
        <v/>
      </c>
      <c r="T232" s="3" t="str">
        <f>IF($A232="ADD",IF(NOT(ISBLANK(S232)),_xlfn.XLOOKUP(S232,br_pier_type[lookupValue],br_pier_type[lookupKey],"ERROR"),""), "")</f>
        <v/>
      </c>
      <c r="V232" s="3" t="str">
        <f>IF($A232="ADD",IF(NOT(ISBLANK(U232)),_xlfn.XLOOKUP(U232,br_pier_cap_type[lookupValue],br_pier_cap_type[lookupKey],"ERROR"),""), "")</f>
        <v/>
      </c>
      <c r="X232" s="3" t="str">
        <f>IF($A232="ADD",IF(NOT(ISBLANK(W232)),_xlfn.XLOOKUP(W232,br_bearing_type[lookupValue],br_bearing_type[lookupKey],"ERROR"),""), "")</f>
        <v/>
      </c>
      <c r="Z232" s="3" t="str">
        <f>IF($A232="ADD",IF(NOT(ISBLANK(Y232)),_xlfn.XLOOKUP(Y232,br_pier_type[lookupValue],br_pier_type[lookupKey],"ERROR"),""), "")</f>
        <v/>
      </c>
      <c r="AB232" s="3" t="str">
        <f>IF($A232="ADD",IF(NOT(ISBLANK(AA232)),_xlfn.XLOOKUP(AA232,br_pier_cap_type[lookupValue],br_pier_cap_type[lookupKey],"ERROR"),""), "")</f>
        <v/>
      </c>
      <c r="AD232" s="3" t="str">
        <f>IF($A232="ADD",IF(NOT(ISBLANK(AC232)),_xlfn.XLOOKUP(AC232,br_bearing_type[lookupValue],br_bearing_type[lookupKey],"ERROR"),""), "")</f>
        <v/>
      </c>
      <c r="AF232" s="3" t="str">
        <f>IF($A232="ADD",IF(NOT(ISBLANK(AE232)),_xlfn.XLOOKUP(AE232,br_pier_type[lookupValue],br_pier_type[lookupKey],"ERROR"),""), "")</f>
        <v/>
      </c>
      <c r="AH232" s="3" t="str">
        <f>IF($A232="ADD",IF(NOT(ISBLANK(AG232)),_xlfn.XLOOKUP(AG232,br_pier_cap_type[lookupValue],br_pier_cap_type[lookupKey],"ERROR"),""), "")</f>
        <v/>
      </c>
      <c r="AJ232" s="3" t="str">
        <f>IF($A232="ADD",IF(NOT(ISBLANK(AI232)),_xlfn.XLOOKUP(AI232,br_bearing_type[lookupValue],br_bearing_type[lookupKey],"ERROR"),""), "")</f>
        <v/>
      </c>
      <c r="AL232" s="3" t="str">
        <f>IF($A232="ADD",IF(NOT(ISBLANK(AK232)),_xlfn.XLOOKUP(AK232,br_pier_type[lookupValue],br_pier_type[lookupKey],"ERROR"),""), "")</f>
        <v/>
      </c>
      <c r="AN232" s="3" t="str">
        <f>IF($A232="ADD",IF(NOT(ISBLANK(AM232)),_xlfn.XLOOKUP(AM232,br_pier_cap_type[lookupValue],br_pier_cap_type[lookupKey],"ERROR"),""), "")</f>
        <v/>
      </c>
      <c r="AP232" s="3" t="str">
        <f>IF($A232="ADD",IF(NOT(ISBLANK(AO232)),_xlfn.XLOOKUP(AO232,br_bearing_type[lookupValue],br_bearing_type[lookupKey],"ERROR"),""), "")</f>
        <v/>
      </c>
      <c r="AR232" s="3" t="str">
        <f>IF($A232="ADD",IF(NOT(ISBLANK(AQ232)),_xlfn.XLOOKUP(AQ232,br_pier_type[lookupValue],br_pier_type[lookupKey],"ERROR"),""), "")</f>
        <v/>
      </c>
      <c r="AT232" s="3" t="str">
        <f>IF($A232="ADD",IF(NOT(ISBLANK(AS232)),_xlfn.XLOOKUP(AS232,br_pier_cap_type[lookupValue],br_pier_cap_type[lookupKey],"ERROR"),""), "")</f>
        <v/>
      </c>
      <c r="AV232" s="3" t="str">
        <f>IF($A232="ADD",IF(NOT(ISBLANK(AU232)),_xlfn.XLOOKUP(AU232,br_bearing_type[lookupValue],br_bearing_type[lookupKey],"ERROR"),""), "")</f>
        <v/>
      </c>
      <c r="AX232" s="3" t="str">
        <f>IF($A232="ADD",IF(NOT(ISBLANK(AW232)),_xlfn.XLOOKUP(AW232,br_pier_type[lookupValue],br_pier_type[lookupKey],"ERROR"),""), "")</f>
        <v/>
      </c>
      <c r="AZ232" s="3" t="str">
        <f>IF($A232="ADD",IF(NOT(ISBLANK(AY232)),_xlfn.XLOOKUP(AY232,br_pier_cap_type[lookupValue],br_pier_cap_type[lookupKey],"ERROR"),""), "")</f>
        <v/>
      </c>
      <c r="BB232" s="3" t="str">
        <f>IF($A232="ADD",IF(NOT(ISBLANK(BA232)),_xlfn.XLOOKUP(BA232,br_bearing_type[lookupValue],br_bearing_type[lookupKey],"ERROR"),""), "")</f>
        <v/>
      </c>
      <c r="BD232" s="3" t="str">
        <f>IF($A232="ADD",IF(NOT(ISBLANK(BC232)),_xlfn.XLOOKUP(BC232,br_pier_type[lookupValue],br_pier_type[lookupKey],"ERROR"),""), "")</f>
        <v/>
      </c>
      <c r="BF232" s="3" t="str">
        <f>IF($A232="ADD",IF(NOT(ISBLANK(BE232)),_xlfn.XLOOKUP(BE232,br_pier_cap_type[lookupValue],br_pier_cap_type[lookupKey],"ERROR"),""), "")</f>
        <v/>
      </c>
      <c r="BH232" s="3" t="str">
        <f>IF($A232="ADD",IF(NOT(ISBLANK(BG232)),_xlfn.XLOOKUP(BG232,br_bearing_type[lookupValue],br_bearing_type[lookupKey],"ERROR"),""), "")</f>
        <v/>
      </c>
      <c r="BJ232" s="3" t="str">
        <f>IF($A232="ADD",IF(NOT(ISBLANK(BI232)),_xlfn.XLOOKUP(BI232,br_pier_type[lookupValue],br_pier_type[lookupKey],"ERROR"),""), "")</f>
        <v/>
      </c>
      <c r="BL232" s="3" t="str">
        <f>IF($A232="ADD",IF(NOT(ISBLANK(BK232)),_xlfn.XLOOKUP(BK232,br_pier_cap_type[lookupValue],br_pier_cap_type[lookupKey],"ERROR"),""), "")</f>
        <v/>
      </c>
      <c r="BN232" s="3" t="str">
        <f>IF($A232="ADD",IF(NOT(ISBLANK(BM232)),_xlfn.XLOOKUP(BM232,br_bearing_type[lookupValue],br_bearing_type[lookupKey],"ERROR"),""), "")</f>
        <v/>
      </c>
      <c r="BP232" s="3" t="str">
        <f>IF($A232="ADD",IF(NOT(ISBLANK(BO232)),_xlfn.XLOOKUP(BO232,br_pier_type[lookupValue],br_pier_type[lookupKey],"ERROR"),""), "")</f>
        <v/>
      </c>
      <c r="BR232" s="3" t="str">
        <f>IF($A232="ADD",IF(NOT(ISBLANK(BQ232)),_xlfn.XLOOKUP(BQ232,br_pier_cap_type[lookupValue],br_pier_cap_type[lookupKey],"ERROR"),""), "")</f>
        <v/>
      </c>
      <c r="BT232" s="3" t="str">
        <f>IF($A232="ADD",IF(NOT(ISBLANK(BS232)),_xlfn.XLOOKUP(BS232,br_bearing_type[lookupValue],br_bearing_type[lookupKey],"ERROR"),""), "")</f>
        <v/>
      </c>
      <c r="BU232" s="6"/>
      <c r="BV232" s="6"/>
      <c r="BW232" s="6"/>
      <c r="BX232" s="6"/>
      <c r="BY232" s="6"/>
      <c r="BZ232" s="6"/>
      <c r="CA232" s="6"/>
      <c r="CB232" s="6"/>
      <c r="CC232" s="6"/>
      <c r="CD232" s="6"/>
      <c r="CE232" s="6"/>
      <c r="CF232" s="6"/>
      <c r="CG232" s="6"/>
      <c r="CH232" s="6"/>
      <c r="CI232" s="6"/>
      <c r="CJ232" s="6"/>
      <c r="CK232" s="6"/>
      <c r="CL232" s="6"/>
      <c r="CM232" s="6"/>
      <c r="CN232" s="6"/>
      <c r="CO232" s="6"/>
      <c r="CP232" s="6"/>
      <c r="CQ232" s="6"/>
      <c r="CR232" s="6"/>
      <c r="CT232" s="3" t="str">
        <f>IF($A232="ADD",IF(NOT(ISBLANK(CS232)),_xlfn.XLOOKUP(CS232,br_pier_type[lookupValue],br_pier_type[lookupKey],"ERROR"),""), "")</f>
        <v/>
      </c>
      <c r="CV232" s="3" t="str">
        <f>IF($A232="ADD",IF(NOT(ISBLANK(CU232)),_xlfn.XLOOKUP(CU232,br_pier_cap_type[lookupValue],br_pier_cap_type[lookupKey],"ERROR"),""), "")</f>
        <v/>
      </c>
      <c r="CX232" s="3" t="str">
        <f>IF($A232="ADD",IF(NOT(ISBLANK(CW232)),_xlfn.XLOOKUP(CW232,br_bearing_type[lookupValue],br_bearing_type[lookupKey],"ERROR"),""), "")</f>
        <v/>
      </c>
      <c r="CZ232" s="3" t="str">
        <f>IF($A232="ADD",IF(NOT(ISBLANK(CY232)),_xlfn.XLOOKUP(CY232,br_pier_type[lookupValue],br_pier_type[lookupKey],"ERROR"),""), "")</f>
        <v/>
      </c>
      <c r="DB232" s="3" t="str">
        <f>IF($A232="ADD",IF(NOT(ISBLANK(DA232)),_xlfn.XLOOKUP(DA232,br_pier_cap_type[lookupValue],br_pier_cap_type[lookupKey],"ERROR"),""), "")</f>
        <v/>
      </c>
      <c r="DD232" s="3" t="str">
        <f>IF($A232="ADD",IF(NOT(ISBLANK(DC232)),_xlfn.XLOOKUP(DC232,br_bearing_type[lookupValue],br_bearing_type[lookupKey],"ERROR"),""), "")</f>
        <v/>
      </c>
      <c r="DF232" s="3" t="str">
        <f>IF($A232="ADD",IF(NOT(ISBLANK(DE232)),_xlfn.XLOOKUP(DE232,br_pier_type[lookupValue],br_pier_type[lookupKey],"ERROR"),""), "")</f>
        <v/>
      </c>
      <c r="DH232" s="3" t="str">
        <f>IF($A232="ADD",IF(NOT(ISBLANK(DG232)),_xlfn.XLOOKUP(DG232,br_pier_cap_type[lookupValue],br_pier_cap_type[lookupKey],"ERROR"),""), "")</f>
        <v/>
      </c>
      <c r="DJ232" s="3" t="str">
        <f>IF($A232="ADD",IF(NOT(ISBLANK(DI232)),_xlfn.XLOOKUP(DI232,br_bearing_type[lookupValue],br_bearing_type[lookupKey],"ERROR"),""), "")</f>
        <v/>
      </c>
      <c r="DL232" s="3" t="str">
        <f>IF($A232="ADD",IF(NOT(ISBLANK(DK232)),_xlfn.XLOOKUP(DK232,br_pier_type[lookupValue],br_pier_type[lookupKey],"ERROR"),""), "")</f>
        <v/>
      </c>
      <c r="DN232" s="3" t="str">
        <f>IF($A232="ADD",IF(NOT(ISBLANK(DM232)),_xlfn.XLOOKUP(DM232,br_pier_cap_type[lookupValue],br_pier_cap_type[lookupKey],"ERROR"),""), "")</f>
        <v/>
      </c>
      <c r="DP232" s="3" t="str">
        <f>IF($A232="ADD",IF(NOT(ISBLANK(DO232)),_xlfn.XLOOKUP(DO232,br_bearing_type[lookupValue],br_bearing_type[lookupKey],"ERROR"),""), "")</f>
        <v/>
      </c>
      <c r="DR232" s="3" t="str">
        <f>IF($A232="ADD",IF(NOT(ISBLANK(DQ232)),_xlfn.XLOOKUP(DQ232,br_pier_type[lookupValue],br_pier_type[lookupKey],"ERROR"),""), "")</f>
        <v/>
      </c>
      <c r="DT232" s="3" t="str">
        <f>IF($A232="ADD",IF(NOT(ISBLANK(DS232)),_xlfn.XLOOKUP(DS232,br_pier_cap_type[lookupValue],br_pier_cap_type[lookupKey],"ERROR"),""), "")</f>
        <v/>
      </c>
      <c r="DV232" s="3" t="str">
        <f>IF($A232="ADD",IF(NOT(ISBLANK(DU232)),_xlfn.XLOOKUP(DU232,br_bearing_type[lookupValue],br_bearing_type[lookupKey],"ERROR"),""), "")</f>
        <v/>
      </c>
      <c r="DX232" s="3" t="str">
        <f>IF($A232="ADD",IF(NOT(ISBLANK(DW232)),_xlfn.XLOOKUP(DW232,br_pier_type[lookupValue],br_pier_type[lookupKey],"ERROR"),""), "")</f>
        <v/>
      </c>
      <c r="DZ232" s="3" t="str">
        <f>IF($A232="ADD",IF(NOT(ISBLANK(DY232)),_xlfn.XLOOKUP(DY232,br_pier_cap_type[lookupValue],br_pier_cap_type[lookupKey],"ERROR"),""), "")</f>
        <v/>
      </c>
      <c r="EB232" s="3" t="str">
        <f>IF($A232="ADD",IF(NOT(ISBLANK(EA232)),_xlfn.XLOOKUP(EA232,br_bearing_type[lookupValue],br_bearing_type[lookupKey],"ERROR"),""), "")</f>
        <v/>
      </c>
      <c r="EU232" s="6"/>
      <c r="EV232" s="6"/>
      <c r="EW232" s="6"/>
      <c r="EX232" s="6"/>
      <c r="EY232" s="6"/>
      <c r="EZ232" s="6"/>
      <c r="FA232" s="6"/>
      <c r="FB232" s="6"/>
      <c r="FC232" s="6"/>
      <c r="FD232" s="6"/>
      <c r="FE232" s="6"/>
      <c r="FF232" s="6"/>
      <c r="FG232" s="6"/>
      <c r="FH232" s="6"/>
      <c r="FI232" s="6"/>
      <c r="FJ232" s="6"/>
      <c r="FK232" s="6"/>
      <c r="FL232" s="6"/>
      <c r="FM232" s="6"/>
      <c r="FN232" s="6"/>
      <c r="FO232" s="6"/>
      <c r="FP232" s="6"/>
      <c r="FQ232" s="6"/>
      <c r="FR232" s="6"/>
      <c r="HU232" s="4"/>
      <c r="HX232" s="8"/>
      <c r="HY232" s="8"/>
      <c r="HZ232" s="4" t="str">
        <f t="shared" ca="1" si="9"/>
        <v/>
      </c>
      <c r="IA232" s="3" t="str">
        <f t="shared" si="10"/>
        <v/>
      </c>
      <c r="IB232" s="3" t="str">
        <f>IF($A232="","",IF((AND($A232="ADD",OR(IA232="",IA232="Local Authority"))),"L",(_xlfn.XLOOKUP(IA232,asset_owner[lookupValue],asset_owner[lookupKey],""))))</f>
        <v/>
      </c>
      <c r="IC232" s="9"/>
      <c r="IF232" s="8" t="str">
        <f t="shared" si="11"/>
        <v/>
      </c>
      <c r="IG232" s="7"/>
    </row>
    <row r="233" spans="2:241" x14ac:dyDescent="0.25">
      <c r="B233" s="5"/>
      <c r="C233" s="5"/>
      <c r="D233" s="6"/>
      <c r="E233" s="6"/>
      <c r="H233" s="3" t="str">
        <f>IF($A233="ADD",IF(NOT(ISBLANK(G233)),_xlfn.XLOOKUP(G233,br_found_type[lookupValue],br_found_type[lookupKey],"ERROR"),""), "")</f>
        <v/>
      </c>
      <c r="I233" s="4"/>
      <c r="K233" s="4"/>
      <c r="M233" s="3" t="str">
        <f>IF($A233="ADD",IF(NOT(ISBLANK(L233)),_xlfn.XLOOKUP(L233,br_found_mat[lookupValue],br_found_mat[lookupKey],"ERROR"),""), "")</f>
        <v/>
      </c>
      <c r="O233" s="3" t="str">
        <f>IF($A233="ADD",IF(NOT(ISBLANK(N233)),_xlfn.XLOOKUP(N233,found_cast_type[lookupValue],found_cast_type[lookupKey],"ERROR"),""), "")</f>
        <v/>
      </c>
      <c r="P233" s="4"/>
      <c r="R233" s="3" t="str">
        <f>IF($A233="ADD",IF(NOT(ISBLANK(Q233)),_xlfn.XLOOKUP(Q233,br_paint_system[lookupValue],br_paint_system[lookupKey],"ERROR"),""), "")</f>
        <v/>
      </c>
      <c r="T233" s="3" t="str">
        <f>IF($A233="ADD",IF(NOT(ISBLANK(S233)),_xlfn.XLOOKUP(S233,br_pier_type[lookupValue],br_pier_type[lookupKey],"ERROR"),""), "")</f>
        <v/>
      </c>
      <c r="V233" s="3" t="str">
        <f>IF($A233="ADD",IF(NOT(ISBLANK(U233)),_xlfn.XLOOKUP(U233,br_pier_cap_type[lookupValue],br_pier_cap_type[lookupKey],"ERROR"),""), "")</f>
        <v/>
      </c>
      <c r="X233" s="3" t="str">
        <f>IF($A233="ADD",IF(NOT(ISBLANK(W233)),_xlfn.XLOOKUP(W233,br_bearing_type[lookupValue],br_bearing_type[lookupKey],"ERROR"),""), "")</f>
        <v/>
      </c>
      <c r="Z233" s="3" t="str">
        <f>IF($A233="ADD",IF(NOT(ISBLANK(Y233)),_xlfn.XLOOKUP(Y233,br_pier_type[lookupValue],br_pier_type[lookupKey],"ERROR"),""), "")</f>
        <v/>
      </c>
      <c r="AB233" s="3" t="str">
        <f>IF($A233="ADD",IF(NOT(ISBLANK(AA233)),_xlfn.XLOOKUP(AA233,br_pier_cap_type[lookupValue],br_pier_cap_type[lookupKey],"ERROR"),""), "")</f>
        <v/>
      </c>
      <c r="AD233" s="3" t="str">
        <f>IF($A233="ADD",IF(NOT(ISBLANK(AC233)),_xlfn.XLOOKUP(AC233,br_bearing_type[lookupValue],br_bearing_type[lookupKey],"ERROR"),""), "")</f>
        <v/>
      </c>
      <c r="AF233" s="3" t="str">
        <f>IF($A233="ADD",IF(NOT(ISBLANK(AE233)),_xlfn.XLOOKUP(AE233,br_pier_type[lookupValue],br_pier_type[lookupKey],"ERROR"),""), "")</f>
        <v/>
      </c>
      <c r="AH233" s="3" t="str">
        <f>IF($A233="ADD",IF(NOT(ISBLANK(AG233)),_xlfn.XLOOKUP(AG233,br_pier_cap_type[lookupValue],br_pier_cap_type[lookupKey],"ERROR"),""), "")</f>
        <v/>
      </c>
      <c r="AJ233" s="3" t="str">
        <f>IF($A233="ADD",IF(NOT(ISBLANK(AI233)),_xlfn.XLOOKUP(AI233,br_bearing_type[lookupValue],br_bearing_type[lookupKey],"ERROR"),""), "")</f>
        <v/>
      </c>
      <c r="AL233" s="3" t="str">
        <f>IF($A233="ADD",IF(NOT(ISBLANK(AK233)),_xlfn.XLOOKUP(AK233,br_pier_type[lookupValue],br_pier_type[lookupKey],"ERROR"),""), "")</f>
        <v/>
      </c>
      <c r="AN233" s="3" t="str">
        <f>IF($A233="ADD",IF(NOT(ISBLANK(AM233)),_xlfn.XLOOKUP(AM233,br_pier_cap_type[lookupValue],br_pier_cap_type[lookupKey],"ERROR"),""), "")</f>
        <v/>
      </c>
      <c r="AP233" s="3" t="str">
        <f>IF($A233="ADD",IF(NOT(ISBLANK(AO233)),_xlfn.XLOOKUP(AO233,br_bearing_type[lookupValue],br_bearing_type[lookupKey],"ERROR"),""), "")</f>
        <v/>
      </c>
      <c r="AR233" s="3" t="str">
        <f>IF($A233="ADD",IF(NOT(ISBLANK(AQ233)),_xlfn.XLOOKUP(AQ233,br_pier_type[lookupValue],br_pier_type[lookupKey],"ERROR"),""), "")</f>
        <v/>
      </c>
      <c r="AT233" s="3" t="str">
        <f>IF($A233="ADD",IF(NOT(ISBLANK(AS233)),_xlfn.XLOOKUP(AS233,br_pier_cap_type[lookupValue],br_pier_cap_type[lookupKey],"ERROR"),""), "")</f>
        <v/>
      </c>
      <c r="AV233" s="3" t="str">
        <f>IF($A233="ADD",IF(NOT(ISBLANK(AU233)),_xlfn.XLOOKUP(AU233,br_bearing_type[lookupValue],br_bearing_type[lookupKey],"ERROR"),""), "")</f>
        <v/>
      </c>
      <c r="AX233" s="3" t="str">
        <f>IF($A233="ADD",IF(NOT(ISBLANK(AW233)),_xlfn.XLOOKUP(AW233,br_pier_type[lookupValue],br_pier_type[lookupKey],"ERROR"),""), "")</f>
        <v/>
      </c>
      <c r="AZ233" s="3" t="str">
        <f>IF($A233="ADD",IF(NOT(ISBLANK(AY233)),_xlfn.XLOOKUP(AY233,br_pier_cap_type[lookupValue],br_pier_cap_type[lookupKey],"ERROR"),""), "")</f>
        <v/>
      </c>
      <c r="BB233" s="3" t="str">
        <f>IF($A233="ADD",IF(NOT(ISBLANK(BA233)),_xlfn.XLOOKUP(BA233,br_bearing_type[lookupValue],br_bearing_type[lookupKey],"ERROR"),""), "")</f>
        <v/>
      </c>
      <c r="BD233" s="3" t="str">
        <f>IF($A233="ADD",IF(NOT(ISBLANK(BC233)),_xlfn.XLOOKUP(BC233,br_pier_type[lookupValue],br_pier_type[lookupKey],"ERROR"),""), "")</f>
        <v/>
      </c>
      <c r="BF233" s="3" t="str">
        <f>IF($A233="ADD",IF(NOT(ISBLANK(BE233)),_xlfn.XLOOKUP(BE233,br_pier_cap_type[lookupValue],br_pier_cap_type[lookupKey],"ERROR"),""), "")</f>
        <v/>
      </c>
      <c r="BH233" s="3" t="str">
        <f>IF($A233="ADD",IF(NOT(ISBLANK(BG233)),_xlfn.XLOOKUP(BG233,br_bearing_type[lookupValue],br_bearing_type[lookupKey],"ERROR"),""), "")</f>
        <v/>
      </c>
      <c r="BJ233" s="3" t="str">
        <f>IF($A233="ADD",IF(NOT(ISBLANK(BI233)),_xlfn.XLOOKUP(BI233,br_pier_type[lookupValue],br_pier_type[lookupKey],"ERROR"),""), "")</f>
        <v/>
      </c>
      <c r="BL233" s="3" t="str">
        <f>IF($A233="ADD",IF(NOT(ISBLANK(BK233)),_xlfn.XLOOKUP(BK233,br_pier_cap_type[lookupValue],br_pier_cap_type[lookupKey],"ERROR"),""), "")</f>
        <v/>
      </c>
      <c r="BN233" s="3" t="str">
        <f>IF($A233="ADD",IF(NOT(ISBLANK(BM233)),_xlfn.XLOOKUP(BM233,br_bearing_type[lookupValue],br_bearing_type[lookupKey],"ERROR"),""), "")</f>
        <v/>
      </c>
      <c r="BP233" s="3" t="str">
        <f>IF($A233="ADD",IF(NOT(ISBLANK(BO233)),_xlfn.XLOOKUP(BO233,br_pier_type[lookupValue],br_pier_type[lookupKey],"ERROR"),""), "")</f>
        <v/>
      </c>
      <c r="BR233" s="3" t="str">
        <f>IF($A233="ADD",IF(NOT(ISBLANK(BQ233)),_xlfn.XLOOKUP(BQ233,br_pier_cap_type[lookupValue],br_pier_cap_type[lookupKey],"ERROR"),""), "")</f>
        <v/>
      </c>
      <c r="BT233" s="3" t="str">
        <f>IF($A233="ADD",IF(NOT(ISBLANK(BS233)),_xlfn.XLOOKUP(BS233,br_bearing_type[lookupValue],br_bearing_type[lookupKey],"ERROR"),""), "")</f>
        <v/>
      </c>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T233" s="3" t="str">
        <f>IF($A233="ADD",IF(NOT(ISBLANK(CS233)),_xlfn.XLOOKUP(CS233,br_pier_type[lookupValue],br_pier_type[lookupKey],"ERROR"),""), "")</f>
        <v/>
      </c>
      <c r="CV233" s="3" t="str">
        <f>IF($A233="ADD",IF(NOT(ISBLANK(CU233)),_xlfn.XLOOKUP(CU233,br_pier_cap_type[lookupValue],br_pier_cap_type[lookupKey],"ERROR"),""), "")</f>
        <v/>
      </c>
      <c r="CX233" s="3" t="str">
        <f>IF($A233="ADD",IF(NOT(ISBLANK(CW233)),_xlfn.XLOOKUP(CW233,br_bearing_type[lookupValue],br_bearing_type[lookupKey],"ERROR"),""), "")</f>
        <v/>
      </c>
      <c r="CZ233" s="3" t="str">
        <f>IF($A233="ADD",IF(NOT(ISBLANK(CY233)),_xlfn.XLOOKUP(CY233,br_pier_type[lookupValue],br_pier_type[lookupKey],"ERROR"),""), "")</f>
        <v/>
      </c>
      <c r="DB233" s="3" t="str">
        <f>IF($A233="ADD",IF(NOT(ISBLANK(DA233)),_xlfn.XLOOKUP(DA233,br_pier_cap_type[lookupValue],br_pier_cap_type[lookupKey],"ERROR"),""), "")</f>
        <v/>
      </c>
      <c r="DD233" s="3" t="str">
        <f>IF($A233="ADD",IF(NOT(ISBLANK(DC233)),_xlfn.XLOOKUP(DC233,br_bearing_type[lookupValue],br_bearing_type[lookupKey],"ERROR"),""), "")</f>
        <v/>
      </c>
      <c r="DF233" s="3" t="str">
        <f>IF($A233="ADD",IF(NOT(ISBLANK(DE233)),_xlfn.XLOOKUP(DE233,br_pier_type[lookupValue],br_pier_type[lookupKey],"ERROR"),""), "")</f>
        <v/>
      </c>
      <c r="DH233" s="3" t="str">
        <f>IF($A233="ADD",IF(NOT(ISBLANK(DG233)),_xlfn.XLOOKUP(DG233,br_pier_cap_type[lookupValue],br_pier_cap_type[lookupKey],"ERROR"),""), "")</f>
        <v/>
      </c>
      <c r="DJ233" s="3" t="str">
        <f>IF($A233="ADD",IF(NOT(ISBLANK(DI233)),_xlfn.XLOOKUP(DI233,br_bearing_type[lookupValue],br_bearing_type[lookupKey],"ERROR"),""), "")</f>
        <v/>
      </c>
      <c r="DL233" s="3" t="str">
        <f>IF($A233="ADD",IF(NOT(ISBLANK(DK233)),_xlfn.XLOOKUP(DK233,br_pier_type[lookupValue],br_pier_type[lookupKey],"ERROR"),""), "")</f>
        <v/>
      </c>
      <c r="DN233" s="3" t="str">
        <f>IF($A233="ADD",IF(NOT(ISBLANK(DM233)),_xlfn.XLOOKUP(DM233,br_pier_cap_type[lookupValue],br_pier_cap_type[lookupKey],"ERROR"),""), "")</f>
        <v/>
      </c>
      <c r="DP233" s="3" t="str">
        <f>IF($A233="ADD",IF(NOT(ISBLANK(DO233)),_xlfn.XLOOKUP(DO233,br_bearing_type[lookupValue],br_bearing_type[lookupKey],"ERROR"),""), "")</f>
        <v/>
      </c>
      <c r="DR233" s="3" t="str">
        <f>IF($A233="ADD",IF(NOT(ISBLANK(DQ233)),_xlfn.XLOOKUP(DQ233,br_pier_type[lookupValue],br_pier_type[lookupKey],"ERROR"),""), "")</f>
        <v/>
      </c>
      <c r="DT233" s="3" t="str">
        <f>IF($A233="ADD",IF(NOT(ISBLANK(DS233)),_xlfn.XLOOKUP(DS233,br_pier_cap_type[lookupValue],br_pier_cap_type[lookupKey],"ERROR"),""), "")</f>
        <v/>
      </c>
      <c r="DV233" s="3" t="str">
        <f>IF($A233="ADD",IF(NOT(ISBLANK(DU233)),_xlfn.XLOOKUP(DU233,br_bearing_type[lookupValue],br_bearing_type[lookupKey],"ERROR"),""), "")</f>
        <v/>
      </c>
      <c r="DX233" s="3" t="str">
        <f>IF($A233="ADD",IF(NOT(ISBLANK(DW233)),_xlfn.XLOOKUP(DW233,br_pier_type[lookupValue],br_pier_type[lookupKey],"ERROR"),""), "")</f>
        <v/>
      </c>
      <c r="DZ233" s="3" t="str">
        <f>IF($A233="ADD",IF(NOT(ISBLANK(DY233)),_xlfn.XLOOKUP(DY233,br_pier_cap_type[lookupValue],br_pier_cap_type[lookupKey],"ERROR"),""), "")</f>
        <v/>
      </c>
      <c r="EB233" s="3" t="str">
        <f>IF($A233="ADD",IF(NOT(ISBLANK(EA233)),_xlfn.XLOOKUP(EA233,br_bearing_type[lookupValue],br_bearing_type[lookupKey],"ERROR"),""), "")</f>
        <v/>
      </c>
      <c r="EU233" s="6"/>
      <c r="EV233" s="6"/>
      <c r="EW233" s="6"/>
      <c r="EX233" s="6"/>
      <c r="EY233" s="6"/>
      <c r="EZ233" s="6"/>
      <c r="FA233" s="6"/>
      <c r="FB233" s="6"/>
      <c r="FC233" s="6"/>
      <c r="FD233" s="6"/>
      <c r="FE233" s="6"/>
      <c r="FF233" s="6"/>
      <c r="FG233" s="6"/>
      <c r="FH233" s="6"/>
      <c r="FI233" s="6"/>
      <c r="FJ233" s="6"/>
      <c r="FK233" s="6"/>
      <c r="FL233" s="6"/>
      <c r="FM233" s="6"/>
      <c r="FN233" s="6"/>
      <c r="FO233" s="6"/>
      <c r="FP233" s="6"/>
      <c r="FQ233" s="6"/>
      <c r="FR233" s="6"/>
      <c r="HU233" s="4"/>
      <c r="HX233" s="8"/>
      <c r="HY233" s="8"/>
      <c r="HZ233" s="4" t="str">
        <f t="shared" ca="1" si="9"/>
        <v/>
      </c>
      <c r="IA233" s="3" t="str">
        <f t="shared" si="10"/>
        <v/>
      </c>
      <c r="IB233" s="3" t="str">
        <f>IF($A233="","",IF((AND($A233="ADD",OR(IA233="",IA233="Local Authority"))),"L",(_xlfn.XLOOKUP(IA233,asset_owner[lookupValue],asset_owner[lookupKey],""))))</f>
        <v/>
      </c>
      <c r="IC233" s="9"/>
      <c r="IF233" s="8" t="str">
        <f t="shared" si="11"/>
        <v/>
      </c>
      <c r="IG233" s="7"/>
    </row>
    <row r="234" spans="2:241" x14ac:dyDescent="0.25">
      <c r="B234" s="5"/>
      <c r="C234" s="5"/>
      <c r="D234" s="6"/>
      <c r="E234" s="6"/>
      <c r="H234" s="3" t="str">
        <f>IF($A234="ADD",IF(NOT(ISBLANK(G234)),_xlfn.XLOOKUP(G234,br_found_type[lookupValue],br_found_type[lookupKey],"ERROR"),""), "")</f>
        <v/>
      </c>
      <c r="I234" s="4"/>
      <c r="K234" s="4"/>
      <c r="M234" s="3" t="str">
        <f>IF($A234="ADD",IF(NOT(ISBLANK(L234)),_xlfn.XLOOKUP(L234,br_found_mat[lookupValue],br_found_mat[lookupKey],"ERROR"),""), "")</f>
        <v/>
      </c>
      <c r="O234" s="3" t="str">
        <f>IF($A234="ADD",IF(NOT(ISBLANK(N234)),_xlfn.XLOOKUP(N234,found_cast_type[lookupValue],found_cast_type[lookupKey],"ERROR"),""), "")</f>
        <v/>
      </c>
      <c r="P234" s="4"/>
      <c r="R234" s="3" t="str">
        <f>IF($A234="ADD",IF(NOT(ISBLANK(Q234)),_xlfn.XLOOKUP(Q234,br_paint_system[lookupValue],br_paint_system[lookupKey],"ERROR"),""), "")</f>
        <v/>
      </c>
      <c r="T234" s="3" t="str">
        <f>IF($A234="ADD",IF(NOT(ISBLANK(S234)),_xlfn.XLOOKUP(S234,br_pier_type[lookupValue],br_pier_type[lookupKey],"ERROR"),""), "")</f>
        <v/>
      </c>
      <c r="V234" s="3" t="str">
        <f>IF($A234="ADD",IF(NOT(ISBLANK(U234)),_xlfn.XLOOKUP(U234,br_pier_cap_type[lookupValue],br_pier_cap_type[lookupKey],"ERROR"),""), "")</f>
        <v/>
      </c>
      <c r="X234" s="3" t="str">
        <f>IF($A234="ADD",IF(NOT(ISBLANK(W234)),_xlfn.XLOOKUP(W234,br_bearing_type[lookupValue],br_bearing_type[lookupKey],"ERROR"),""), "")</f>
        <v/>
      </c>
      <c r="Z234" s="3" t="str">
        <f>IF($A234="ADD",IF(NOT(ISBLANK(Y234)),_xlfn.XLOOKUP(Y234,br_pier_type[lookupValue],br_pier_type[lookupKey],"ERROR"),""), "")</f>
        <v/>
      </c>
      <c r="AB234" s="3" t="str">
        <f>IF($A234="ADD",IF(NOT(ISBLANK(AA234)),_xlfn.XLOOKUP(AA234,br_pier_cap_type[lookupValue],br_pier_cap_type[lookupKey],"ERROR"),""), "")</f>
        <v/>
      </c>
      <c r="AD234" s="3" t="str">
        <f>IF($A234="ADD",IF(NOT(ISBLANK(AC234)),_xlfn.XLOOKUP(AC234,br_bearing_type[lookupValue],br_bearing_type[lookupKey],"ERROR"),""), "")</f>
        <v/>
      </c>
      <c r="AF234" s="3" t="str">
        <f>IF($A234="ADD",IF(NOT(ISBLANK(AE234)),_xlfn.XLOOKUP(AE234,br_pier_type[lookupValue],br_pier_type[lookupKey],"ERROR"),""), "")</f>
        <v/>
      </c>
      <c r="AH234" s="3" t="str">
        <f>IF($A234="ADD",IF(NOT(ISBLANK(AG234)),_xlfn.XLOOKUP(AG234,br_pier_cap_type[lookupValue],br_pier_cap_type[lookupKey],"ERROR"),""), "")</f>
        <v/>
      </c>
      <c r="AJ234" s="3" t="str">
        <f>IF($A234="ADD",IF(NOT(ISBLANK(AI234)),_xlfn.XLOOKUP(AI234,br_bearing_type[lookupValue],br_bearing_type[lookupKey],"ERROR"),""), "")</f>
        <v/>
      </c>
      <c r="AL234" s="3" t="str">
        <f>IF($A234="ADD",IF(NOT(ISBLANK(AK234)),_xlfn.XLOOKUP(AK234,br_pier_type[lookupValue],br_pier_type[lookupKey],"ERROR"),""), "")</f>
        <v/>
      </c>
      <c r="AN234" s="3" t="str">
        <f>IF($A234="ADD",IF(NOT(ISBLANK(AM234)),_xlfn.XLOOKUP(AM234,br_pier_cap_type[lookupValue],br_pier_cap_type[lookupKey],"ERROR"),""), "")</f>
        <v/>
      </c>
      <c r="AP234" s="3" t="str">
        <f>IF($A234="ADD",IF(NOT(ISBLANK(AO234)),_xlfn.XLOOKUP(AO234,br_bearing_type[lookupValue],br_bearing_type[lookupKey],"ERROR"),""), "")</f>
        <v/>
      </c>
      <c r="AR234" s="3" t="str">
        <f>IF($A234="ADD",IF(NOT(ISBLANK(AQ234)),_xlfn.XLOOKUP(AQ234,br_pier_type[lookupValue],br_pier_type[lookupKey],"ERROR"),""), "")</f>
        <v/>
      </c>
      <c r="AT234" s="3" t="str">
        <f>IF($A234="ADD",IF(NOT(ISBLANK(AS234)),_xlfn.XLOOKUP(AS234,br_pier_cap_type[lookupValue],br_pier_cap_type[lookupKey],"ERROR"),""), "")</f>
        <v/>
      </c>
      <c r="AV234" s="3" t="str">
        <f>IF($A234="ADD",IF(NOT(ISBLANK(AU234)),_xlfn.XLOOKUP(AU234,br_bearing_type[lookupValue],br_bearing_type[lookupKey],"ERROR"),""), "")</f>
        <v/>
      </c>
      <c r="AX234" s="3" t="str">
        <f>IF($A234="ADD",IF(NOT(ISBLANK(AW234)),_xlfn.XLOOKUP(AW234,br_pier_type[lookupValue],br_pier_type[lookupKey],"ERROR"),""), "")</f>
        <v/>
      </c>
      <c r="AZ234" s="3" t="str">
        <f>IF($A234="ADD",IF(NOT(ISBLANK(AY234)),_xlfn.XLOOKUP(AY234,br_pier_cap_type[lookupValue],br_pier_cap_type[lookupKey],"ERROR"),""), "")</f>
        <v/>
      </c>
      <c r="BB234" s="3" t="str">
        <f>IF($A234="ADD",IF(NOT(ISBLANK(BA234)),_xlfn.XLOOKUP(BA234,br_bearing_type[lookupValue],br_bearing_type[lookupKey],"ERROR"),""), "")</f>
        <v/>
      </c>
      <c r="BD234" s="3" t="str">
        <f>IF($A234="ADD",IF(NOT(ISBLANK(BC234)),_xlfn.XLOOKUP(BC234,br_pier_type[lookupValue],br_pier_type[lookupKey],"ERROR"),""), "")</f>
        <v/>
      </c>
      <c r="BF234" s="3" t="str">
        <f>IF($A234="ADD",IF(NOT(ISBLANK(BE234)),_xlfn.XLOOKUP(BE234,br_pier_cap_type[lookupValue],br_pier_cap_type[lookupKey],"ERROR"),""), "")</f>
        <v/>
      </c>
      <c r="BH234" s="3" t="str">
        <f>IF($A234="ADD",IF(NOT(ISBLANK(BG234)),_xlfn.XLOOKUP(BG234,br_bearing_type[lookupValue],br_bearing_type[lookupKey],"ERROR"),""), "")</f>
        <v/>
      </c>
      <c r="BJ234" s="3" t="str">
        <f>IF($A234="ADD",IF(NOT(ISBLANK(BI234)),_xlfn.XLOOKUP(BI234,br_pier_type[lookupValue],br_pier_type[lookupKey],"ERROR"),""), "")</f>
        <v/>
      </c>
      <c r="BL234" s="3" t="str">
        <f>IF($A234="ADD",IF(NOT(ISBLANK(BK234)),_xlfn.XLOOKUP(BK234,br_pier_cap_type[lookupValue],br_pier_cap_type[lookupKey],"ERROR"),""), "")</f>
        <v/>
      </c>
      <c r="BN234" s="3" t="str">
        <f>IF($A234="ADD",IF(NOT(ISBLANK(BM234)),_xlfn.XLOOKUP(BM234,br_bearing_type[lookupValue],br_bearing_type[lookupKey],"ERROR"),""), "")</f>
        <v/>
      </c>
      <c r="BP234" s="3" t="str">
        <f>IF($A234="ADD",IF(NOT(ISBLANK(BO234)),_xlfn.XLOOKUP(BO234,br_pier_type[lookupValue],br_pier_type[lookupKey],"ERROR"),""), "")</f>
        <v/>
      </c>
      <c r="BR234" s="3" t="str">
        <f>IF($A234="ADD",IF(NOT(ISBLANK(BQ234)),_xlfn.XLOOKUP(BQ234,br_pier_cap_type[lookupValue],br_pier_cap_type[lookupKey],"ERROR"),""), "")</f>
        <v/>
      </c>
      <c r="BT234" s="3" t="str">
        <f>IF($A234="ADD",IF(NOT(ISBLANK(BS234)),_xlfn.XLOOKUP(BS234,br_bearing_type[lookupValue],br_bearing_type[lookupKey],"ERROR"),""), "")</f>
        <v/>
      </c>
      <c r="BU234" s="6"/>
      <c r="BV234" s="6"/>
      <c r="BW234" s="6"/>
      <c r="BX234" s="6"/>
      <c r="BY234" s="6"/>
      <c r="BZ234" s="6"/>
      <c r="CA234" s="6"/>
      <c r="CB234" s="6"/>
      <c r="CC234" s="6"/>
      <c r="CD234" s="6"/>
      <c r="CE234" s="6"/>
      <c r="CF234" s="6"/>
      <c r="CG234" s="6"/>
      <c r="CH234" s="6"/>
      <c r="CI234" s="6"/>
      <c r="CJ234" s="6"/>
      <c r="CK234" s="6"/>
      <c r="CL234" s="6"/>
      <c r="CM234" s="6"/>
      <c r="CN234" s="6"/>
      <c r="CO234" s="6"/>
      <c r="CP234" s="6"/>
      <c r="CQ234" s="6"/>
      <c r="CR234" s="6"/>
      <c r="CT234" s="3" t="str">
        <f>IF($A234="ADD",IF(NOT(ISBLANK(CS234)),_xlfn.XLOOKUP(CS234,br_pier_type[lookupValue],br_pier_type[lookupKey],"ERROR"),""), "")</f>
        <v/>
      </c>
      <c r="CV234" s="3" t="str">
        <f>IF($A234="ADD",IF(NOT(ISBLANK(CU234)),_xlfn.XLOOKUP(CU234,br_pier_cap_type[lookupValue],br_pier_cap_type[lookupKey],"ERROR"),""), "")</f>
        <v/>
      </c>
      <c r="CX234" s="3" t="str">
        <f>IF($A234="ADD",IF(NOT(ISBLANK(CW234)),_xlfn.XLOOKUP(CW234,br_bearing_type[lookupValue],br_bearing_type[lookupKey],"ERROR"),""), "")</f>
        <v/>
      </c>
      <c r="CZ234" s="3" t="str">
        <f>IF($A234="ADD",IF(NOT(ISBLANK(CY234)),_xlfn.XLOOKUP(CY234,br_pier_type[lookupValue],br_pier_type[lookupKey],"ERROR"),""), "")</f>
        <v/>
      </c>
      <c r="DB234" s="3" t="str">
        <f>IF($A234="ADD",IF(NOT(ISBLANK(DA234)),_xlfn.XLOOKUP(DA234,br_pier_cap_type[lookupValue],br_pier_cap_type[lookupKey],"ERROR"),""), "")</f>
        <v/>
      </c>
      <c r="DD234" s="3" t="str">
        <f>IF($A234="ADD",IF(NOT(ISBLANK(DC234)),_xlfn.XLOOKUP(DC234,br_bearing_type[lookupValue],br_bearing_type[lookupKey],"ERROR"),""), "")</f>
        <v/>
      </c>
      <c r="DF234" s="3" t="str">
        <f>IF($A234="ADD",IF(NOT(ISBLANK(DE234)),_xlfn.XLOOKUP(DE234,br_pier_type[lookupValue],br_pier_type[lookupKey],"ERROR"),""), "")</f>
        <v/>
      </c>
      <c r="DH234" s="3" t="str">
        <f>IF($A234="ADD",IF(NOT(ISBLANK(DG234)),_xlfn.XLOOKUP(DG234,br_pier_cap_type[lookupValue],br_pier_cap_type[lookupKey],"ERROR"),""), "")</f>
        <v/>
      </c>
      <c r="DJ234" s="3" t="str">
        <f>IF($A234="ADD",IF(NOT(ISBLANK(DI234)),_xlfn.XLOOKUP(DI234,br_bearing_type[lookupValue],br_bearing_type[lookupKey],"ERROR"),""), "")</f>
        <v/>
      </c>
      <c r="DL234" s="3" t="str">
        <f>IF($A234="ADD",IF(NOT(ISBLANK(DK234)),_xlfn.XLOOKUP(DK234,br_pier_type[lookupValue],br_pier_type[lookupKey],"ERROR"),""), "")</f>
        <v/>
      </c>
      <c r="DN234" s="3" t="str">
        <f>IF($A234="ADD",IF(NOT(ISBLANK(DM234)),_xlfn.XLOOKUP(DM234,br_pier_cap_type[lookupValue],br_pier_cap_type[lookupKey],"ERROR"),""), "")</f>
        <v/>
      </c>
      <c r="DP234" s="3" t="str">
        <f>IF($A234="ADD",IF(NOT(ISBLANK(DO234)),_xlfn.XLOOKUP(DO234,br_bearing_type[lookupValue],br_bearing_type[lookupKey],"ERROR"),""), "")</f>
        <v/>
      </c>
      <c r="DR234" s="3" t="str">
        <f>IF($A234="ADD",IF(NOT(ISBLANK(DQ234)),_xlfn.XLOOKUP(DQ234,br_pier_type[lookupValue],br_pier_type[lookupKey],"ERROR"),""), "")</f>
        <v/>
      </c>
      <c r="DT234" s="3" t="str">
        <f>IF($A234="ADD",IF(NOT(ISBLANK(DS234)),_xlfn.XLOOKUP(DS234,br_pier_cap_type[lookupValue],br_pier_cap_type[lookupKey],"ERROR"),""), "")</f>
        <v/>
      </c>
      <c r="DV234" s="3" t="str">
        <f>IF($A234="ADD",IF(NOT(ISBLANK(DU234)),_xlfn.XLOOKUP(DU234,br_bearing_type[lookupValue],br_bearing_type[lookupKey],"ERROR"),""), "")</f>
        <v/>
      </c>
      <c r="DX234" s="3" t="str">
        <f>IF($A234="ADD",IF(NOT(ISBLANK(DW234)),_xlfn.XLOOKUP(DW234,br_pier_type[lookupValue],br_pier_type[lookupKey],"ERROR"),""), "")</f>
        <v/>
      </c>
      <c r="DZ234" s="3" t="str">
        <f>IF($A234="ADD",IF(NOT(ISBLANK(DY234)),_xlfn.XLOOKUP(DY234,br_pier_cap_type[lookupValue],br_pier_cap_type[lookupKey],"ERROR"),""), "")</f>
        <v/>
      </c>
      <c r="EB234" s="3" t="str">
        <f>IF($A234="ADD",IF(NOT(ISBLANK(EA234)),_xlfn.XLOOKUP(EA234,br_bearing_type[lookupValue],br_bearing_type[lookupKey],"ERROR"),""), "")</f>
        <v/>
      </c>
      <c r="EU234" s="6"/>
      <c r="EV234" s="6"/>
      <c r="EW234" s="6"/>
      <c r="EX234" s="6"/>
      <c r="EY234" s="6"/>
      <c r="EZ234" s="6"/>
      <c r="FA234" s="6"/>
      <c r="FB234" s="6"/>
      <c r="FC234" s="6"/>
      <c r="FD234" s="6"/>
      <c r="FE234" s="6"/>
      <c r="FF234" s="6"/>
      <c r="FG234" s="6"/>
      <c r="FH234" s="6"/>
      <c r="FI234" s="6"/>
      <c r="FJ234" s="6"/>
      <c r="FK234" s="6"/>
      <c r="FL234" s="6"/>
      <c r="FM234" s="6"/>
      <c r="FN234" s="6"/>
      <c r="FO234" s="6"/>
      <c r="FP234" s="6"/>
      <c r="FQ234" s="6"/>
      <c r="FR234" s="6"/>
      <c r="HU234" s="4"/>
      <c r="HX234" s="8"/>
      <c r="HY234" s="8"/>
      <c r="HZ234" s="4" t="str">
        <f t="shared" ca="1" si="9"/>
        <v/>
      </c>
      <c r="IA234" s="3" t="str">
        <f t="shared" si="10"/>
        <v/>
      </c>
      <c r="IB234" s="3" t="str">
        <f>IF($A234="","",IF((AND($A234="ADD",OR(IA234="",IA234="Local Authority"))),"L",(_xlfn.XLOOKUP(IA234,asset_owner[lookupValue],asset_owner[lookupKey],""))))</f>
        <v/>
      </c>
      <c r="IC234" s="9"/>
      <c r="IF234" s="8" t="str">
        <f t="shared" si="11"/>
        <v/>
      </c>
      <c r="IG234" s="7"/>
    </row>
    <row r="235" spans="2:241" x14ac:dyDescent="0.25">
      <c r="B235" s="5"/>
      <c r="C235" s="5"/>
      <c r="D235" s="6"/>
      <c r="E235" s="6"/>
      <c r="H235" s="3" t="str">
        <f>IF($A235="ADD",IF(NOT(ISBLANK(G235)),_xlfn.XLOOKUP(G235,br_found_type[lookupValue],br_found_type[lookupKey],"ERROR"),""), "")</f>
        <v/>
      </c>
      <c r="I235" s="4"/>
      <c r="K235" s="4"/>
      <c r="M235" s="3" t="str">
        <f>IF($A235="ADD",IF(NOT(ISBLANK(L235)),_xlfn.XLOOKUP(L235,br_found_mat[lookupValue],br_found_mat[lookupKey],"ERROR"),""), "")</f>
        <v/>
      </c>
      <c r="O235" s="3" t="str">
        <f>IF($A235="ADD",IF(NOT(ISBLANK(N235)),_xlfn.XLOOKUP(N235,found_cast_type[lookupValue],found_cast_type[lookupKey],"ERROR"),""), "")</f>
        <v/>
      </c>
      <c r="P235" s="4"/>
      <c r="R235" s="3" t="str">
        <f>IF($A235="ADD",IF(NOT(ISBLANK(Q235)),_xlfn.XLOOKUP(Q235,br_paint_system[lookupValue],br_paint_system[lookupKey],"ERROR"),""), "")</f>
        <v/>
      </c>
      <c r="T235" s="3" t="str">
        <f>IF($A235="ADD",IF(NOT(ISBLANK(S235)),_xlfn.XLOOKUP(S235,br_pier_type[lookupValue],br_pier_type[lookupKey],"ERROR"),""), "")</f>
        <v/>
      </c>
      <c r="V235" s="3" t="str">
        <f>IF($A235="ADD",IF(NOT(ISBLANK(U235)),_xlfn.XLOOKUP(U235,br_pier_cap_type[lookupValue],br_pier_cap_type[lookupKey],"ERROR"),""), "")</f>
        <v/>
      </c>
      <c r="X235" s="3" t="str">
        <f>IF($A235="ADD",IF(NOT(ISBLANK(W235)),_xlfn.XLOOKUP(W235,br_bearing_type[lookupValue],br_bearing_type[lookupKey],"ERROR"),""), "")</f>
        <v/>
      </c>
      <c r="Z235" s="3" t="str">
        <f>IF($A235="ADD",IF(NOT(ISBLANK(Y235)),_xlfn.XLOOKUP(Y235,br_pier_type[lookupValue],br_pier_type[lookupKey],"ERROR"),""), "")</f>
        <v/>
      </c>
      <c r="AB235" s="3" t="str">
        <f>IF($A235="ADD",IF(NOT(ISBLANK(AA235)),_xlfn.XLOOKUP(AA235,br_pier_cap_type[lookupValue],br_pier_cap_type[lookupKey],"ERROR"),""), "")</f>
        <v/>
      </c>
      <c r="AD235" s="3" t="str">
        <f>IF($A235="ADD",IF(NOT(ISBLANK(AC235)),_xlfn.XLOOKUP(AC235,br_bearing_type[lookupValue],br_bearing_type[lookupKey],"ERROR"),""), "")</f>
        <v/>
      </c>
      <c r="AF235" s="3" t="str">
        <f>IF($A235="ADD",IF(NOT(ISBLANK(AE235)),_xlfn.XLOOKUP(AE235,br_pier_type[lookupValue],br_pier_type[lookupKey],"ERROR"),""), "")</f>
        <v/>
      </c>
      <c r="AH235" s="3" t="str">
        <f>IF($A235="ADD",IF(NOT(ISBLANK(AG235)),_xlfn.XLOOKUP(AG235,br_pier_cap_type[lookupValue],br_pier_cap_type[lookupKey],"ERROR"),""), "")</f>
        <v/>
      </c>
      <c r="AJ235" s="3" t="str">
        <f>IF($A235="ADD",IF(NOT(ISBLANK(AI235)),_xlfn.XLOOKUP(AI235,br_bearing_type[lookupValue],br_bearing_type[lookupKey],"ERROR"),""), "")</f>
        <v/>
      </c>
      <c r="AL235" s="3" t="str">
        <f>IF($A235="ADD",IF(NOT(ISBLANK(AK235)),_xlfn.XLOOKUP(AK235,br_pier_type[lookupValue],br_pier_type[lookupKey],"ERROR"),""), "")</f>
        <v/>
      </c>
      <c r="AN235" s="3" t="str">
        <f>IF($A235="ADD",IF(NOT(ISBLANK(AM235)),_xlfn.XLOOKUP(AM235,br_pier_cap_type[lookupValue],br_pier_cap_type[lookupKey],"ERROR"),""), "")</f>
        <v/>
      </c>
      <c r="AP235" s="3" t="str">
        <f>IF($A235="ADD",IF(NOT(ISBLANK(AO235)),_xlfn.XLOOKUP(AO235,br_bearing_type[lookupValue],br_bearing_type[lookupKey],"ERROR"),""), "")</f>
        <v/>
      </c>
      <c r="AR235" s="3" t="str">
        <f>IF($A235="ADD",IF(NOT(ISBLANK(AQ235)),_xlfn.XLOOKUP(AQ235,br_pier_type[lookupValue],br_pier_type[lookupKey],"ERROR"),""), "")</f>
        <v/>
      </c>
      <c r="AT235" s="3" t="str">
        <f>IF($A235="ADD",IF(NOT(ISBLANK(AS235)),_xlfn.XLOOKUP(AS235,br_pier_cap_type[lookupValue],br_pier_cap_type[lookupKey],"ERROR"),""), "")</f>
        <v/>
      </c>
      <c r="AV235" s="3" t="str">
        <f>IF($A235="ADD",IF(NOT(ISBLANK(AU235)),_xlfn.XLOOKUP(AU235,br_bearing_type[lookupValue],br_bearing_type[lookupKey],"ERROR"),""), "")</f>
        <v/>
      </c>
      <c r="AX235" s="3" t="str">
        <f>IF($A235="ADD",IF(NOT(ISBLANK(AW235)),_xlfn.XLOOKUP(AW235,br_pier_type[lookupValue],br_pier_type[lookupKey],"ERROR"),""), "")</f>
        <v/>
      </c>
      <c r="AZ235" s="3" t="str">
        <f>IF($A235="ADD",IF(NOT(ISBLANK(AY235)),_xlfn.XLOOKUP(AY235,br_pier_cap_type[lookupValue],br_pier_cap_type[lookupKey],"ERROR"),""), "")</f>
        <v/>
      </c>
      <c r="BB235" s="3" t="str">
        <f>IF($A235="ADD",IF(NOT(ISBLANK(BA235)),_xlfn.XLOOKUP(BA235,br_bearing_type[lookupValue],br_bearing_type[lookupKey],"ERROR"),""), "")</f>
        <v/>
      </c>
      <c r="BD235" s="3" t="str">
        <f>IF($A235="ADD",IF(NOT(ISBLANK(BC235)),_xlfn.XLOOKUP(BC235,br_pier_type[lookupValue],br_pier_type[lookupKey],"ERROR"),""), "")</f>
        <v/>
      </c>
      <c r="BF235" s="3" t="str">
        <f>IF($A235="ADD",IF(NOT(ISBLANK(BE235)),_xlfn.XLOOKUP(BE235,br_pier_cap_type[lookupValue],br_pier_cap_type[lookupKey],"ERROR"),""), "")</f>
        <v/>
      </c>
      <c r="BH235" s="3" t="str">
        <f>IF($A235="ADD",IF(NOT(ISBLANK(BG235)),_xlfn.XLOOKUP(BG235,br_bearing_type[lookupValue],br_bearing_type[lookupKey],"ERROR"),""), "")</f>
        <v/>
      </c>
      <c r="BJ235" s="3" t="str">
        <f>IF($A235="ADD",IF(NOT(ISBLANK(BI235)),_xlfn.XLOOKUP(BI235,br_pier_type[lookupValue],br_pier_type[lookupKey],"ERROR"),""), "")</f>
        <v/>
      </c>
      <c r="BL235" s="3" t="str">
        <f>IF($A235="ADD",IF(NOT(ISBLANK(BK235)),_xlfn.XLOOKUP(BK235,br_pier_cap_type[lookupValue],br_pier_cap_type[lookupKey],"ERROR"),""), "")</f>
        <v/>
      </c>
      <c r="BN235" s="3" t="str">
        <f>IF($A235="ADD",IF(NOT(ISBLANK(BM235)),_xlfn.XLOOKUP(BM235,br_bearing_type[lookupValue],br_bearing_type[lookupKey],"ERROR"),""), "")</f>
        <v/>
      </c>
      <c r="BP235" s="3" t="str">
        <f>IF($A235="ADD",IF(NOT(ISBLANK(BO235)),_xlfn.XLOOKUP(BO235,br_pier_type[lookupValue],br_pier_type[lookupKey],"ERROR"),""), "")</f>
        <v/>
      </c>
      <c r="BR235" s="3" t="str">
        <f>IF($A235="ADD",IF(NOT(ISBLANK(BQ235)),_xlfn.XLOOKUP(BQ235,br_pier_cap_type[lookupValue],br_pier_cap_type[lookupKey],"ERROR"),""), "")</f>
        <v/>
      </c>
      <c r="BT235" s="3" t="str">
        <f>IF($A235="ADD",IF(NOT(ISBLANK(BS235)),_xlfn.XLOOKUP(BS235,br_bearing_type[lookupValue],br_bearing_type[lookupKey],"ERROR"),""), "")</f>
        <v/>
      </c>
      <c r="BU235" s="6"/>
      <c r="BV235" s="6"/>
      <c r="BW235" s="6"/>
      <c r="BX235" s="6"/>
      <c r="BY235" s="6"/>
      <c r="BZ235" s="6"/>
      <c r="CA235" s="6"/>
      <c r="CB235" s="6"/>
      <c r="CC235" s="6"/>
      <c r="CD235" s="6"/>
      <c r="CE235" s="6"/>
      <c r="CF235" s="6"/>
      <c r="CG235" s="6"/>
      <c r="CH235" s="6"/>
      <c r="CI235" s="6"/>
      <c r="CJ235" s="6"/>
      <c r="CK235" s="6"/>
      <c r="CL235" s="6"/>
      <c r="CM235" s="6"/>
      <c r="CN235" s="6"/>
      <c r="CO235" s="6"/>
      <c r="CP235" s="6"/>
      <c r="CQ235" s="6"/>
      <c r="CR235" s="6"/>
      <c r="CT235" s="3" t="str">
        <f>IF($A235="ADD",IF(NOT(ISBLANK(CS235)),_xlfn.XLOOKUP(CS235,br_pier_type[lookupValue],br_pier_type[lookupKey],"ERROR"),""), "")</f>
        <v/>
      </c>
      <c r="CV235" s="3" t="str">
        <f>IF($A235="ADD",IF(NOT(ISBLANK(CU235)),_xlfn.XLOOKUP(CU235,br_pier_cap_type[lookupValue],br_pier_cap_type[lookupKey],"ERROR"),""), "")</f>
        <v/>
      </c>
      <c r="CX235" s="3" t="str">
        <f>IF($A235="ADD",IF(NOT(ISBLANK(CW235)),_xlfn.XLOOKUP(CW235,br_bearing_type[lookupValue],br_bearing_type[lookupKey],"ERROR"),""), "")</f>
        <v/>
      </c>
      <c r="CZ235" s="3" t="str">
        <f>IF($A235="ADD",IF(NOT(ISBLANK(CY235)),_xlfn.XLOOKUP(CY235,br_pier_type[lookupValue],br_pier_type[lookupKey],"ERROR"),""), "")</f>
        <v/>
      </c>
      <c r="DB235" s="3" t="str">
        <f>IF($A235="ADD",IF(NOT(ISBLANK(DA235)),_xlfn.XLOOKUP(DA235,br_pier_cap_type[lookupValue],br_pier_cap_type[lookupKey],"ERROR"),""), "")</f>
        <v/>
      </c>
      <c r="DD235" s="3" t="str">
        <f>IF($A235="ADD",IF(NOT(ISBLANK(DC235)),_xlfn.XLOOKUP(DC235,br_bearing_type[lookupValue],br_bearing_type[lookupKey],"ERROR"),""), "")</f>
        <v/>
      </c>
      <c r="DF235" s="3" t="str">
        <f>IF($A235="ADD",IF(NOT(ISBLANK(DE235)),_xlfn.XLOOKUP(DE235,br_pier_type[lookupValue],br_pier_type[lookupKey],"ERROR"),""), "")</f>
        <v/>
      </c>
      <c r="DH235" s="3" t="str">
        <f>IF($A235="ADD",IF(NOT(ISBLANK(DG235)),_xlfn.XLOOKUP(DG235,br_pier_cap_type[lookupValue],br_pier_cap_type[lookupKey],"ERROR"),""), "")</f>
        <v/>
      </c>
      <c r="DJ235" s="3" t="str">
        <f>IF($A235="ADD",IF(NOT(ISBLANK(DI235)),_xlfn.XLOOKUP(DI235,br_bearing_type[lookupValue],br_bearing_type[lookupKey],"ERROR"),""), "")</f>
        <v/>
      </c>
      <c r="DL235" s="3" t="str">
        <f>IF($A235="ADD",IF(NOT(ISBLANK(DK235)),_xlfn.XLOOKUP(DK235,br_pier_type[lookupValue],br_pier_type[lookupKey],"ERROR"),""), "")</f>
        <v/>
      </c>
      <c r="DN235" s="3" t="str">
        <f>IF($A235="ADD",IF(NOT(ISBLANK(DM235)),_xlfn.XLOOKUP(DM235,br_pier_cap_type[lookupValue],br_pier_cap_type[lookupKey],"ERROR"),""), "")</f>
        <v/>
      </c>
      <c r="DP235" s="3" t="str">
        <f>IF($A235="ADD",IF(NOT(ISBLANK(DO235)),_xlfn.XLOOKUP(DO235,br_bearing_type[lookupValue],br_bearing_type[lookupKey],"ERROR"),""), "")</f>
        <v/>
      </c>
      <c r="DR235" s="3" t="str">
        <f>IF($A235="ADD",IF(NOT(ISBLANK(DQ235)),_xlfn.XLOOKUP(DQ235,br_pier_type[lookupValue],br_pier_type[lookupKey],"ERROR"),""), "")</f>
        <v/>
      </c>
      <c r="DT235" s="3" t="str">
        <f>IF($A235="ADD",IF(NOT(ISBLANK(DS235)),_xlfn.XLOOKUP(DS235,br_pier_cap_type[lookupValue],br_pier_cap_type[lookupKey],"ERROR"),""), "")</f>
        <v/>
      </c>
      <c r="DV235" s="3" t="str">
        <f>IF($A235="ADD",IF(NOT(ISBLANK(DU235)),_xlfn.XLOOKUP(DU235,br_bearing_type[lookupValue],br_bearing_type[lookupKey],"ERROR"),""), "")</f>
        <v/>
      </c>
      <c r="DX235" s="3" t="str">
        <f>IF($A235="ADD",IF(NOT(ISBLANK(DW235)),_xlfn.XLOOKUP(DW235,br_pier_type[lookupValue],br_pier_type[lookupKey],"ERROR"),""), "")</f>
        <v/>
      </c>
      <c r="DZ235" s="3" t="str">
        <f>IF($A235="ADD",IF(NOT(ISBLANK(DY235)),_xlfn.XLOOKUP(DY235,br_pier_cap_type[lookupValue],br_pier_cap_type[lookupKey],"ERROR"),""), "")</f>
        <v/>
      </c>
      <c r="EB235" s="3" t="str">
        <f>IF($A235="ADD",IF(NOT(ISBLANK(EA235)),_xlfn.XLOOKUP(EA235,br_bearing_type[lookupValue],br_bearing_type[lookupKey],"ERROR"),""), "")</f>
        <v/>
      </c>
      <c r="EU235" s="6"/>
      <c r="EV235" s="6"/>
      <c r="EW235" s="6"/>
      <c r="EX235" s="6"/>
      <c r="EY235" s="6"/>
      <c r="EZ235" s="6"/>
      <c r="FA235" s="6"/>
      <c r="FB235" s="6"/>
      <c r="FC235" s="6"/>
      <c r="FD235" s="6"/>
      <c r="FE235" s="6"/>
      <c r="FF235" s="6"/>
      <c r="FG235" s="6"/>
      <c r="FH235" s="6"/>
      <c r="FI235" s="6"/>
      <c r="FJ235" s="6"/>
      <c r="FK235" s="6"/>
      <c r="FL235" s="6"/>
      <c r="FM235" s="6"/>
      <c r="FN235" s="6"/>
      <c r="FO235" s="6"/>
      <c r="FP235" s="6"/>
      <c r="FQ235" s="6"/>
      <c r="FR235" s="6"/>
      <c r="HU235" s="4"/>
      <c r="HX235" s="8"/>
      <c r="HY235" s="8"/>
      <c r="HZ235" s="4" t="str">
        <f t="shared" ca="1" si="9"/>
        <v/>
      </c>
      <c r="IA235" s="3" t="str">
        <f t="shared" si="10"/>
        <v/>
      </c>
      <c r="IB235" s="3" t="str">
        <f>IF($A235="","",IF((AND($A235="ADD",OR(IA235="",IA235="Local Authority"))),"L",(_xlfn.XLOOKUP(IA235,asset_owner[lookupValue],asset_owner[lookupKey],""))))</f>
        <v/>
      </c>
      <c r="IC235" s="9"/>
      <c r="IF235" s="8" t="str">
        <f t="shared" si="11"/>
        <v/>
      </c>
      <c r="IG235" s="7"/>
    </row>
    <row r="236" spans="2:241" x14ac:dyDescent="0.25">
      <c r="B236" s="5"/>
      <c r="C236" s="5"/>
      <c r="D236" s="6"/>
      <c r="E236" s="6"/>
      <c r="H236" s="3" t="str">
        <f>IF($A236="ADD",IF(NOT(ISBLANK(G236)),_xlfn.XLOOKUP(G236,br_found_type[lookupValue],br_found_type[lookupKey],"ERROR"),""), "")</f>
        <v/>
      </c>
      <c r="I236" s="4"/>
      <c r="K236" s="4"/>
      <c r="M236" s="3" t="str">
        <f>IF($A236="ADD",IF(NOT(ISBLANK(L236)),_xlfn.XLOOKUP(L236,br_found_mat[lookupValue],br_found_mat[lookupKey],"ERROR"),""), "")</f>
        <v/>
      </c>
      <c r="O236" s="3" t="str">
        <f>IF($A236="ADD",IF(NOT(ISBLANK(N236)),_xlfn.XLOOKUP(N236,found_cast_type[lookupValue],found_cast_type[lookupKey],"ERROR"),""), "")</f>
        <v/>
      </c>
      <c r="P236" s="4"/>
      <c r="R236" s="3" t="str">
        <f>IF($A236="ADD",IF(NOT(ISBLANK(Q236)),_xlfn.XLOOKUP(Q236,br_paint_system[lookupValue],br_paint_system[lookupKey],"ERROR"),""), "")</f>
        <v/>
      </c>
      <c r="T236" s="3" t="str">
        <f>IF($A236="ADD",IF(NOT(ISBLANK(S236)),_xlfn.XLOOKUP(S236,br_pier_type[lookupValue],br_pier_type[lookupKey],"ERROR"),""), "")</f>
        <v/>
      </c>
      <c r="V236" s="3" t="str">
        <f>IF($A236="ADD",IF(NOT(ISBLANK(U236)),_xlfn.XLOOKUP(U236,br_pier_cap_type[lookupValue],br_pier_cap_type[lookupKey],"ERROR"),""), "")</f>
        <v/>
      </c>
      <c r="X236" s="3" t="str">
        <f>IF($A236="ADD",IF(NOT(ISBLANK(W236)),_xlfn.XLOOKUP(W236,br_bearing_type[lookupValue],br_bearing_type[lookupKey],"ERROR"),""), "")</f>
        <v/>
      </c>
      <c r="Z236" s="3" t="str">
        <f>IF($A236="ADD",IF(NOT(ISBLANK(Y236)),_xlfn.XLOOKUP(Y236,br_pier_type[lookupValue],br_pier_type[lookupKey],"ERROR"),""), "")</f>
        <v/>
      </c>
      <c r="AB236" s="3" t="str">
        <f>IF($A236="ADD",IF(NOT(ISBLANK(AA236)),_xlfn.XLOOKUP(AA236,br_pier_cap_type[lookupValue],br_pier_cap_type[lookupKey],"ERROR"),""), "")</f>
        <v/>
      </c>
      <c r="AD236" s="3" t="str">
        <f>IF($A236="ADD",IF(NOT(ISBLANK(AC236)),_xlfn.XLOOKUP(AC236,br_bearing_type[lookupValue],br_bearing_type[lookupKey],"ERROR"),""), "")</f>
        <v/>
      </c>
      <c r="AF236" s="3" t="str">
        <f>IF($A236="ADD",IF(NOT(ISBLANK(AE236)),_xlfn.XLOOKUP(AE236,br_pier_type[lookupValue],br_pier_type[lookupKey],"ERROR"),""), "")</f>
        <v/>
      </c>
      <c r="AH236" s="3" t="str">
        <f>IF($A236="ADD",IF(NOT(ISBLANK(AG236)),_xlfn.XLOOKUP(AG236,br_pier_cap_type[lookupValue],br_pier_cap_type[lookupKey],"ERROR"),""), "")</f>
        <v/>
      </c>
      <c r="AJ236" s="3" t="str">
        <f>IF($A236="ADD",IF(NOT(ISBLANK(AI236)),_xlfn.XLOOKUP(AI236,br_bearing_type[lookupValue],br_bearing_type[lookupKey],"ERROR"),""), "")</f>
        <v/>
      </c>
      <c r="AL236" s="3" t="str">
        <f>IF($A236="ADD",IF(NOT(ISBLANK(AK236)),_xlfn.XLOOKUP(AK236,br_pier_type[lookupValue],br_pier_type[lookupKey],"ERROR"),""), "")</f>
        <v/>
      </c>
      <c r="AN236" s="3" t="str">
        <f>IF($A236="ADD",IF(NOT(ISBLANK(AM236)),_xlfn.XLOOKUP(AM236,br_pier_cap_type[lookupValue],br_pier_cap_type[lookupKey],"ERROR"),""), "")</f>
        <v/>
      </c>
      <c r="AP236" s="3" t="str">
        <f>IF($A236="ADD",IF(NOT(ISBLANK(AO236)),_xlfn.XLOOKUP(AO236,br_bearing_type[lookupValue],br_bearing_type[lookupKey],"ERROR"),""), "")</f>
        <v/>
      </c>
      <c r="AR236" s="3" t="str">
        <f>IF($A236="ADD",IF(NOT(ISBLANK(AQ236)),_xlfn.XLOOKUP(AQ236,br_pier_type[lookupValue],br_pier_type[lookupKey],"ERROR"),""), "")</f>
        <v/>
      </c>
      <c r="AT236" s="3" t="str">
        <f>IF($A236="ADD",IF(NOT(ISBLANK(AS236)),_xlfn.XLOOKUP(AS236,br_pier_cap_type[lookupValue],br_pier_cap_type[lookupKey],"ERROR"),""), "")</f>
        <v/>
      </c>
      <c r="AV236" s="3" t="str">
        <f>IF($A236="ADD",IF(NOT(ISBLANK(AU236)),_xlfn.XLOOKUP(AU236,br_bearing_type[lookupValue],br_bearing_type[lookupKey],"ERROR"),""), "")</f>
        <v/>
      </c>
      <c r="AX236" s="3" t="str">
        <f>IF($A236="ADD",IF(NOT(ISBLANK(AW236)),_xlfn.XLOOKUP(AW236,br_pier_type[lookupValue],br_pier_type[lookupKey],"ERROR"),""), "")</f>
        <v/>
      </c>
      <c r="AZ236" s="3" t="str">
        <f>IF($A236="ADD",IF(NOT(ISBLANK(AY236)),_xlfn.XLOOKUP(AY236,br_pier_cap_type[lookupValue],br_pier_cap_type[lookupKey],"ERROR"),""), "")</f>
        <v/>
      </c>
      <c r="BB236" s="3" t="str">
        <f>IF($A236="ADD",IF(NOT(ISBLANK(BA236)),_xlfn.XLOOKUP(BA236,br_bearing_type[lookupValue],br_bearing_type[lookupKey],"ERROR"),""), "")</f>
        <v/>
      </c>
      <c r="BD236" s="3" t="str">
        <f>IF($A236="ADD",IF(NOT(ISBLANK(BC236)),_xlfn.XLOOKUP(BC236,br_pier_type[lookupValue],br_pier_type[lookupKey],"ERROR"),""), "")</f>
        <v/>
      </c>
      <c r="BF236" s="3" t="str">
        <f>IF($A236="ADD",IF(NOT(ISBLANK(BE236)),_xlfn.XLOOKUP(BE236,br_pier_cap_type[lookupValue],br_pier_cap_type[lookupKey],"ERROR"),""), "")</f>
        <v/>
      </c>
      <c r="BH236" s="3" t="str">
        <f>IF($A236="ADD",IF(NOT(ISBLANK(BG236)),_xlfn.XLOOKUP(BG236,br_bearing_type[lookupValue],br_bearing_type[lookupKey],"ERROR"),""), "")</f>
        <v/>
      </c>
      <c r="BJ236" s="3" t="str">
        <f>IF($A236="ADD",IF(NOT(ISBLANK(BI236)),_xlfn.XLOOKUP(BI236,br_pier_type[lookupValue],br_pier_type[lookupKey],"ERROR"),""), "")</f>
        <v/>
      </c>
      <c r="BL236" s="3" t="str">
        <f>IF($A236="ADD",IF(NOT(ISBLANK(BK236)),_xlfn.XLOOKUP(BK236,br_pier_cap_type[lookupValue],br_pier_cap_type[lookupKey],"ERROR"),""), "")</f>
        <v/>
      </c>
      <c r="BN236" s="3" t="str">
        <f>IF($A236="ADD",IF(NOT(ISBLANK(BM236)),_xlfn.XLOOKUP(BM236,br_bearing_type[lookupValue],br_bearing_type[lookupKey],"ERROR"),""), "")</f>
        <v/>
      </c>
      <c r="BP236" s="3" t="str">
        <f>IF($A236="ADD",IF(NOT(ISBLANK(BO236)),_xlfn.XLOOKUP(BO236,br_pier_type[lookupValue],br_pier_type[lookupKey],"ERROR"),""), "")</f>
        <v/>
      </c>
      <c r="BR236" s="3" t="str">
        <f>IF($A236="ADD",IF(NOT(ISBLANK(BQ236)),_xlfn.XLOOKUP(BQ236,br_pier_cap_type[lookupValue],br_pier_cap_type[lookupKey],"ERROR"),""), "")</f>
        <v/>
      </c>
      <c r="BT236" s="3" t="str">
        <f>IF($A236="ADD",IF(NOT(ISBLANK(BS236)),_xlfn.XLOOKUP(BS236,br_bearing_type[lookupValue],br_bearing_type[lookupKey],"ERROR"),""), "")</f>
        <v/>
      </c>
      <c r="BU236" s="6"/>
      <c r="BV236" s="6"/>
      <c r="BW236" s="6"/>
      <c r="BX236" s="6"/>
      <c r="BY236" s="6"/>
      <c r="BZ236" s="6"/>
      <c r="CA236" s="6"/>
      <c r="CB236" s="6"/>
      <c r="CC236" s="6"/>
      <c r="CD236" s="6"/>
      <c r="CE236" s="6"/>
      <c r="CF236" s="6"/>
      <c r="CG236" s="6"/>
      <c r="CH236" s="6"/>
      <c r="CI236" s="6"/>
      <c r="CJ236" s="6"/>
      <c r="CK236" s="6"/>
      <c r="CL236" s="6"/>
      <c r="CM236" s="6"/>
      <c r="CN236" s="6"/>
      <c r="CO236" s="6"/>
      <c r="CP236" s="6"/>
      <c r="CQ236" s="6"/>
      <c r="CR236" s="6"/>
      <c r="CT236" s="3" t="str">
        <f>IF($A236="ADD",IF(NOT(ISBLANK(CS236)),_xlfn.XLOOKUP(CS236,br_pier_type[lookupValue],br_pier_type[lookupKey],"ERROR"),""), "")</f>
        <v/>
      </c>
      <c r="CV236" s="3" t="str">
        <f>IF($A236="ADD",IF(NOT(ISBLANK(CU236)),_xlfn.XLOOKUP(CU236,br_pier_cap_type[lookupValue],br_pier_cap_type[lookupKey],"ERROR"),""), "")</f>
        <v/>
      </c>
      <c r="CX236" s="3" t="str">
        <f>IF($A236="ADD",IF(NOT(ISBLANK(CW236)),_xlfn.XLOOKUP(CW236,br_bearing_type[lookupValue],br_bearing_type[lookupKey],"ERROR"),""), "")</f>
        <v/>
      </c>
      <c r="CZ236" s="3" t="str">
        <f>IF($A236="ADD",IF(NOT(ISBLANK(CY236)),_xlfn.XLOOKUP(CY236,br_pier_type[lookupValue],br_pier_type[lookupKey],"ERROR"),""), "")</f>
        <v/>
      </c>
      <c r="DB236" s="3" t="str">
        <f>IF($A236="ADD",IF(NOT(ISBLANK(DA236)),_xlfn.XLOOKUP(DA236,br_pier_cap_type[lookupValue],br_pier_cap_type[lookupKey],"ERROR"),""), "")</f>
        <v/>
      </c>
      <c r="DD236" s="3" t="str">
        <f>IF($A236="ADD",IF(NOT(ISBLANK(DC236)),_xlfn.XLOOKUP(DC236,br_bearing_type[lookupValue],br_bearing_type[lookupKey],"ERROR"),""), "")</f>
        <v/>
      </c>
      <c r="DF236" s="3" t="str">
        <f>IF($A236="ADD",IF(NOT(ISBLANK(DE236)),_xlfn.XLOOKUP(DE236,br_pier_type[lookupValue],br_pier_type[lookupKey],"ERROR"),""), "")</f>
        <v/>
      </c>
      <c r="DH236" s="3" t="str">
        <f>IF($A236="ADD",IF(NOT(ISBLANK(DG236)),_xlfn.XLOOKUP(DG236,br_pier_cap_type[lookupValue],br_pier_cap_type[lookupKey],"ERROR"),""), "")</f>
        <v/>
      </c>
      <c r="DJ236" s="3" t="str">
        <f>IF($A236="ADD",IF(NOT(ISBLANK(DI236)),_xlfn.XLOOKUP(DI236,br_bearing_type[lookupValue],br_bearing_type[lookupKey],"ERROR"),""), "")</f>
        <v/>
      </c>
      <c r="DL236" s="3" t="str">
        <f>IF($A236="ADD",IF(NOT(ISBLANK(DK236)),_xlfn.XLOOKUP(DK236,br_pier_type[lookupValue],br_pier_type[lookupKey],"ERROR"),""), "")</f>
        <v/>
      </c>
      <c r="DN236" s="3" t="str">
        <f>IF($A236="ADD",IF(NOT(ISBLANK(DM236)),_xlfn.XLOOKUP(DM236,br_pier_cap_type[lookupValue],br_pier_cap_type[lookupKey],"ERROR"),""), "")</f>
        <v/>
      </c>
      <c r="DP236" s="3" t="str">
        <f>IF($A236="ADD",IF(NOT(ISBLANK(DO236)),_xlfn.XLOOKUP(DO236,br_bearing_type[lookupValue],br_bearing_type[lookupKey],"ERROR"),""), "")</f>
        <v/>
      </c>
      <c r="DR236" s="3" t="str">
        <f>IF($A236="ADD",IF(NOT(ISBLANK(DQ236)),_xlfn.XLOOKUP(DQ236,br_pier_type[lookupValue],br_pier_type[lookupKey],"ERROR"),""), "")</f>
        <v/>
      </c>
      <c r="DT236" s="3" t="str">
        <f>IF($A236="ADD",IF(NOT(ISBLANK(DS236)),_xlfn.XLOOKUP(DS236,br_pier_cap_type[lookupValue],br_pier_cap_type[lookupKey],"ERROR"),""), "")</f>
        <v/>
      </c>
      <c r="DV236" s="3" t="str">
        <f>IF($A236="ADD",IF(NOT(ISBLANK(DU236)),_xlfn.XLOOKUP(DU236,br_bearing_type[lookupValue],br_bearing_type[lookupKey],"ERROR"),""), "")</f>
        <v/>
      </c>
      <c r="DX236" s="3" t="str">
        <f>IF($A236="ADD",IF(NOT(ISBLANK(DW236)),_xlfn.XLOOKUP(DW236,br_pier_type[lookupValue],br_pier_type[lookupKey],"ERROR"),""), "")</f>
        <v/>
      </c>
      <c r="DZ236" s="3" t="str">
        <f>IF($A236="ADD",IF(NOT(ISBLANK(DY236)),_xlfn.XLOOKUP(DY236,br_pier_cap_type[lookupValue],br_pier_cap_type[lookupKey],"ERROR"),""), "")</f>
        <v/>
      </c>
      <c r="EB236" s="3" t="str">
        <f>IF($A236="ADD",IF(NOT(ISBLANK(EA236)),_xlfn.XLOOKUP(EA236,br_bearing_type[lookupValue],br_bearing_type[lookupKey],"ERROR"),""), "")</f>
        <v/>
      </c>
      <c r="EU236" s="6"/>
      <c r="EV236" s="6"/>
      <c r="EW236" s="6"/>
      <c r="EX236" s="6"/>
      <c r="EY236" s="6"/>
      <c r="EZ236" s="6"/>
      <c r="FA236" s="6"/>
      <c r="FB236" s="6"/>
      <c r="FC236" s="6"/>
      <c r="FD236" s="6"/>
      <c r="FE236" s="6"/>
      <c r="FF236" s="6"/>
      <c r="FG236" s="6"/>
      <c r="FH236" s="6"/>
      <c r="FI236" s="6"/>
      <c r="FJ236" s="6"/>
      <c r="FK236" s="6"/>
      <c r="FL236" s="6"/>
      <c r="FM236" s="6"/>
      <c r="FN236" s="6"/>
      <c r="FO236" s="6"/>
      <c r="FP236" s="6"/>
      <c r="FQ236" s="6"/>
      <c r="FR236" s="6"/>
      <c r="HU236" s="4"/>
      <c r="HX236" s="8"/>
      <c r="HY236" s="8"/>
      <c r="HZ236" s="4" t="str">
        <f t="shared" ca="1" si="9"/>
        <v/>
      </c>
      <c r="IA236" s="3" t="str">
        <f t="shared" si="10"/>
        <v/>
      </c>
      <c r="IB236" s="3" t="str">
        <f>IF($A236="","",IF((AND($A236="ADD",OR(IA236="",IA236="Local Authority"))),"L",(_xlfn.XLOOKUP(IA236,asset_owner[lookupValue],asset_owner[lookupKey],""))))</f>
        <v/>
      </c>
      <c r="IC236" s="9"/>
      <c r="IF236" s="8" t="str">
        <f t="shared" si="11"/>
        <v/>
      </c>
      <c r="IG236" s="7"/>
    </row>
    <row r="237" spans="2:241" x14ac:dyDescent="0.25">
      <c r="B237" s="5"/>
      <c r="C237" s="5"/>
      <c r="D237" s="6"/>
      <c r="E237" s="6"/>
      <c r="H237" s="3" t="str">
        <f>IF($A237="ADD",IF(NOT(ISBLANK(G237)),_xlfn.XLOOKUP(G237,br_found_type[lookupValue],br_found_type[lookupKey],"ERROR"),""), "")</f>
        <v/>
      </c>
      <c r="I237" s="4"/>
      <c r="K237" s="4"/>
      <c r="M237" s="3" t="str">
        <f>IF($A237="ADD",IF(NOT(ISBLANK(L237)),_xlfn.XLOOKUP(L237,br_found_mat[lookupValue],br_found_mat[lookupKey],"ERROR"),""), "")</f>
        <v/>
      </c>
      <c r="O237" s="3" t="str">
        <f>IF($A237="ADD",IF(NOT(ISBLANK(N237)),_xlfn.XLOOKUP(N237,found_cast_type[lookupValue],found_cast_type[lookupKey],"ERROR"),""), "")</f>
        <v/>
      </c>
      <c r="P237" s="4"/>
      <c r="R237" s="3" t="str">
        <f>IF($A237="ADD",IF(NOT(ISBLANK(Q237)),_xlfn.XLOOKUP(Q237,br_paint_system[lookupValue],br_paint_system[lookupKey],"ERROR"),""), "")</f>
        <v/>
      </c>
      <c r="T237" s="3" t="str">
        <f>IF($A237="ADD",IF(NOT(ISBLANK(S237)),_xlfn.XLOOKUP(S237,br_pier_type[lookupValue],br_pier_type[lookupKey],"ERROR"),""), "")</f>
        <v/>
      </c>
      <c r="V237" s="3" t="str">
        <f>IF($A237="ADD",IF(NOT(ISBLANK(U237)),_xlfn.XLOOKUP(U237,br_pier_cap_type[lookupValue],br_pier_cap_type[lookupKey],"ERROR"),""), "")</f>
        <v/>
      </c>
      <c r="X237" s="3" t="str">
        <f>IF($A237="ADD",IF(NOT(ISBLANK(W237)),_xlfn.XLOOKUP(W237,br_bearing_type[lookupValue],br_bearing_type[lookupKey],"ERROR"),""), "")</f>
        <v/>
      </c>
      <c r="Z237" s="3" t="str">
        <f>IF($A237="ADD",IF(NOT(ISBLANK(Y237)),_xlfn.XLOOKUP(Y237,br_pier_type[lookupValue],br_pier_type[lookupKey],"ERROR"),""), "")</f>
        <v/>
      </c>
      <c r="AB237" s="3" t="str">
        <f>IF($A237="ADD",IF(NOT(ISBLANK(AA237)),_xlfn.XLOOKUP(AA237,br_pier_cap_type[lookupValue],br_pier_cap_type[lookupKey],"ERROR"),""), "")</f>
        <v/>
      </c>
      <c r="AD237" s="3" t="str">
        <f>IF($A237="ADD",IF(NOT(ISBLANK(AC237)),_xlfn.XLOOKUP(AC237,br_bearing_type[lookupValue],br_bearing_type[lookupKey],"ERROR"),""), "")</f>
        <v/>
      </c>
      <c r="AF237" s="3" t="str">
        <f>IF($A237="ADD",IF(NOT(ISBLANK(AE237)),_xlfn.XLOOKUP(AE237,br_pier_type[lookupValue],br_pier_type[lookupKey],"ERROR"),""), "")</f>
        <v/>
      </c>
      <c r="AH237" s="3" t="str">
        <f>IF($A237="ADD",IF(NOT(ISBLANK(AG237)),_xlfn.XLOOKUP(AG237,br_pier_cap_type[lookupValue],br_pier_cap_type[lookupKey],"ERROR"),""), "")</f>
        <v/>
      </c>
      <c r="AJ237" s="3" t="str">
        <f>IF($A237="ADD",IF(NOT(ISBLANK(AI237)),_xlfn.XLOOKUP(AI237,br_bearing_type[lookupValue],br_bearing_type[lookupKey],"ERROR"),""), "")</f>
        <v/>
      </c>
      <c r="AL237" s="3" t="str">
        <f>IF($A237="ADD",IF(NOT(ISBLANK(AK237)),_xlfn.XLOOKUP(AK237,br_pier_type[lookupValue],br_pier_type[lookupKey],"ERROR"),""), "")</f>
        <v/>
      </c>
      <c r="AN237" s="3" t="str">
        <f>IF($A237="ADD",IF(NOT(ISBLANK(AM237)),_xlfn.XLOOKUP(AM237,br_pier_cap_type[lookupValue],br_pier_cap_type[lookupKey],"ERROR"),""), "")</f>
        <v/>
      </c>
      <c r="AP237" s="3" t="str">
        <f>IF($A237="ADD",IF(NOT(ISBLANK(AO237)),_xlfn.XLOOKUP(AO237,br_bearing_type[lookupValue],br_bearing_type[lookupKey],"ERROR"),""), "")</f>
        <v/>
      </c>
      <c r="AR237" s="3" t="str">
        <f>IF($A237="ADD",IF(NOT(ISBLANK(AQ237)),_xlfn.XLOOKUP(AQ237,br_pier_type[lookupValue],br_pier_type[lookupKey],"ERROR"),""), "")</f>
        <v/>
      </c>
      <c r="AT237" s="3" t="str">
        <f>IF($A237="ADD",IF(NOT(ISBLANK(AS237)),_xlfn.XLOOKUP(AS237,br_pier_cap_type[lookupValue],br_pier_cap_type[lookupKey],"ERROR"),""), "")</f>
        <v/>
      </c>
      <c r="AV237" s="3" t="str">
        <f>IF($A237="ADD",IF(NOT(ISBLANK(AU237)),_xlfn.XLOOKUP(AU237,br_bearing_type[lookupValue],br_bearing_type[lookupKey],"ERROR"),""), "")</f>
        <v/>
      </c>
      <c r="AX237" s="3" t="str">
        <f>IF($A237="ADD",IF(NOT(ISBLANK(AW237)),_xlfn.XLOOKUP(AW237,br_pier_type[lookupValue],br_pier_type[lookupKey],"ERROR"),""), "")</f>
        <v/>
      </c>
      <c r="AZ237" s="3" t="str">
        <f>IF($A237="ADD",IF(NOT(ISBLANK(AY237)),_xlfn.XLOOKUP(AY237,br_pier_cap_type[lookupValue],br_pier_cap_type[lookupKey],"ERROR"),""), "")</f>
        <v/>
      </c>
      <c r="BB237" s="3" t="str">
        <f>IF($A237="ADD",IF(NOT(ISBLANK(BA237)),_xlfn.XLOOKUP(BA237,br_bearing_type[lookupValue],br_bearing_type[lookupKey],"ERROR"),""), "")</f>
        <v/>
      </c>
      <c r="BD237" s="3" t="str">
        <f>IF($A237="ADD",IF(NOT(ISBLANK(BC237)),_xlfn.XLOOKUP(BC237,br_pier_type[lookupValue],br_pier_type[lookupKey],"ERROR"),""), "")</f>
        <v/>
      </c>
      <c r="BF237" s="3" t="str">
        <f>IF($A237="ADD",IF(NOT(ISBLANK(BE237)),_xlfn.XLOOKUP(BE237,br_pier_cap_type[lookupValue],br_pier_cap_type[lookupKey],"ERROR"),""), "")</f>
        <v/>
      </c>
      <c r="BH237" s="3" t="str">
        <f>IF($A237="ADD",IF(NOT(ISBLANK(BG237)),_xlfn.XLOOKUP(BG237,br_bearing_type[lookupValue],br_bearing_type[lookupKey],"ERROR"),""), "")</f>
        <v/>
      </c>
      <c r="BJ237" s="3" t="str">
        <f>IF($A237="ADD",IF(NOT(ISBLANK(BI237)),_xlfn.XLOOKUP(BI237,br_pier_type[lookupValue],br_pier_type[lookupKey],"ERROR"),""), "")</f>
        <v/>
      </c>
      <c r="BL237" s="3" t="str">
        <f>IF($A237="ADD",IF(NOT(ISBLANK(BK237)),_xlfn.XLOOKUP(BK237,br_pier_cap_type[lookupValue],br_pier_cap_type[lookupKey],"ERROR"),""), "")</f>
        <v/>
      </c>
      <c r="BN237" s="3" t="str">
        <f>IF($A237="ADD",IF(NOT(ISBLANK(BM237)),_xlfn.XLOOKUP(BM237,br_bearing_type[lookupValue],br_bearing_type[lookupKey],"ERROR"),""), "")</f>
        <v/>
      </c>
      <c r="BP237" s="3" t="str">
        <f>IF($A237="ADD",IF(NOT(ISBLANK(BO237)),_xlfn.XLOOKUP(BO237,br_pier_type[lookupValue],br_pier_type[lookupKey],"ERROR"),""), "")</f>
        <v/>
      </c>
      <c r="BR237" s="3" t="str">
        <f>IF($A237="ADD",IF(NOT(ISBLANK(BQ237)),_xlfn.XLOOKUP(BQ237,br_pier_cap_type[lookupValue],br_pier_cap_type[lookupKey],"ERROR"),""), "")</f>
        <v/>
      </c>
      <c r="BT237" s="3" t="str">
        <f>IF($A237="ADD",IF(NOT(ISBLANK(BS237)),_xlfn.XLOOKUP(BS237,br_bearing_type[lookupValue],br_bearing_type[lookupKey],"ERROR"),""), "")</f>
        <v/>
      </c>
      <c r="BU237" s="6"/>
      <c r="BV237" s="6"/>
      <c r="BW237" s="6"/>
      <c r="BX237" s="6"/>
      <c r="BY237" s="6"/>
      <c r="BZ237" s="6"/>
      <c r="CA237" s="6"/>
      <c r="CB237" s="6"/>
      <c r="CC237" s="6"/>
      <c r="CD237" s="6"/>
      <c r="CE237" s="6"/>
      <c r="CF237" s="6"/>
      <c r="CG237" s="6"/>
      <c r="CH237" s="6"/>
      <c r="CI237" s="6"/>
      <c r="CJ237" s="6"/>
      <c r="CK237" s="6"/>
      <c r="CL237" s="6"/>
      <c r="CM237" s="6"/>
      <c r="CN237" s="6"/>
      <c r="CO237" s="6"/>
      <c r="CP237" s="6"/>
      <c r="CQ237" s="6"/>
      <c r="CR237" s="6"/>
      <c r="CT237" s="3" t="str">
        <f>IF($A237="ADD",IF(NOT(ISBLANK(CS237)),_xlfn.XLOOKUP(CS237,br_pier_type[lookupValue],br_pier_type[lookupKey],"ERROR"),""), "")</f>
        <v/>
      </c>
      <c r="CV237" s="3" t="str">
        <f>IF($A237="ADD",IF(NOT(ISBLANK(CU237)),_xlfn.XLOOKUP(CU237,br_pier_cap_type[lookupValue],br_pier_cap_type[lookupKey],"ERROR"),""), "")</f>
        <v/>
      </c>
      <c r="CX237" s="3" t="str">
        <f>IF($A237="ADD",IF(NOT(ISBLANK(CW237)),_xlfn.XLOOKUP(CW237,br_bearing_type[lookupValue],br_bearing_type[lookupKey],"ERROR"),""), "")</f>
        <v/>
      </c>
      <c r="CZ237" s="3" t="str">
        <f>IF($A237="ADD",IF(NOT(ISBLANK(CY237)),_xlfn.XLOOKUP(CY237,br_pier_type[lookupValue],br_pier_type[lookupKey],"ERROR"),""), "")</f>
        <v/>
      </c>
      <c r="DB237" s="3" t="str">
        <f>IF($A237="ADD",IF(NOT(ISBLANK(DA237)),_xlfn.XLOOKUP(DA237,br_pier_cap_type[lookupValue],br_pier_cap_type[lookupKey],"ERROR"),""), "")</f>
        <v/>
      </c>
      <c r="DD237" s="3" t="str">
        <f>IF($A237="ADD",IF(NOT(ISBLANK(DC237)),_xlfn.XLOOKUP(DC237,br_bearing_type[lookupValue],br_bearing_type[lookupKey],"ERROR"),""), "")</f>
        <v/>
      </c>
      <c r="DF237" s="3" t="str">
        <f>IF($A237="ADD",IF(NOT(ISBLANK(DE237)),_xlfn.XLOOKUP(DE237,br_pier_type[lookupValue],br_pier_type[lookupKey],"ERROR"),""), "")</f>
        <v/>
      </c>
      <c r="DH237" s="3" t="str">
        <f>IF($A237="ADD",IF(NOT(ISBLANK(DG237)),_xlfn.XLOOKUP(DG237,br_pier_cap_type[lookupValue],br_pier_cap_type[lookupKey],"ERROR"),""), "")</f>
        <v/>
      </c>
      <c r="DJ237" s="3" t="str">
        <f>IF($A237="ADD",IF(NOT(ISBLANK(DI237)),_xlfn.XLOOKUP(DI237,br_bearing_type[lookupValue],br_bearing_type[lookupKey],"ERROR"),""), "")</f>
        <v/>
      </c>
      <c r="DL237" s="3" t="str">
        <f>IF($A237="ADD",IF(NOT(ISBLANK(DK237)),_xlfn.XLOOKUP(DK237,br_pier_type[lookupValue],br_pier_type[lookupKey],"ERROR"),""), "")</f>
        <v/>
      </c>
      <c r="DN237" s="3" t="str">
        <f>IF($A237="ADD",IF(NOT(ISBLANK(DM237)),_xlfn.XLOOKUP(DM237,br_pier_cap_type[lookupValue],br_pier_cap_type[lookupKey],"ERROR"),""), "")</f>
        <v/>
      </c>
      <c r="DP237" s="3" t="str">
        <f>IF($A237="ADD",IF(NOT(ISBLANK(DO237)),_xlfn.XLOOKUP(DO237,br_bearing_type[lookupValue],br_bearing_type[lookupKey],"ERROR"),""), "")</f>
        <v/>
      </c>
      <c r="DR237" s="3" t="str">
        <f>IF($A237="ADD",IF(NOT(ISBLANK(DQ237)),_xlfn.XLOOKUP(DQ237,br_pier_type[lookupValue],br_pier_type[lookupKey],"ERROR"),""), "")</f>
        <v/>
      </c>
      <c r="DT237" s="3" t="str">
        <f>IF($A237="ADD",IF(NOT(ISBLANK(DS237)),_xlfn.XLOOKUP(DS237,br_pier_cap_type[lookupValue],br_pier_cap_type[lookupKey],"ERROR"),""), "")</f>
        <v/>
      </c>
      <c r="DV237" s="3" t="str">
        <f>IF($A237="ADD",IF(NOT(ISBLANK(DU237)),_xlfn.XLOOKUP(DU237,br_bearing_type[lookupValue],br_bearing_type[lookupKey],"ERROR"),""), "")</f>
        <v/>
      </c>
      <c r="DX237" s="3" t="str">
        <f>IF($A237="ADD",IF(NOT(ISBLANK(DW237)),_xlfn.XLOOKUP(DW237,br_pier_type[lookupValue],br_pier_type[lookupKey],"ERROR"),""), "")</f>
        <v/>
      </c>
      <c r="DZ237" s="3" t="str">
        <f>IF($A237="ADD",IF(NOT(ISBLANK(DY237)),_xlfn.XLOOKUP(DY237,br_pier_cap_type[lookupValue],br_pier_cap_type[lookupKey],"ERROR"),""), "")</f>
        <v/>
      </c>
      <c r="EB237" s="3" t="str">
        <f>IF($A237="ADD",IF(NOT(ISBLANK(EA237)),_xlfn.XLOOKUP(EA237,br_bearing_type[lookupValue],br_bearing_type[lookupKey],"ERROR"),""), "")</f>
        <v/>
      </c>
      <c r="EU237" s="6"/>
      <c r="EV237" s="6"/>
      <c r="EW237" s="6"/>
      <c r="EX237" s="6"/>
      <c r="EY237" s="6"/>
      <c r="EZ237" s="6"/>
      <c r="FA237" s="6"/>
      <c r="FB237" s="6"/>
      <c r="FC237" s="6"/>
      <c r="FD237" s="6"/>
      <c r="FE237" s="6"/>
      <c r="FF237" s="6"/>
      <c r="FG237" s="6"/>
      <c r="FH237" s="6"/>
      <c r="FI237" s="6"/>
      <c r="FJ237" s="6"/>
      <c r="FK237" s="6"/>
      <c r="FL237" s="6"/>
      <c r="FM237" s="6"/>
      <c r="FN237" s="6"/>
      <c r="FO237" s="6"/>
      <c r="FP237" s="6"/>
      <c r="FQ237" s="6"/>
      <c r="FR237" s="6"/>
      <c r="HU237" s="4"/>
      <c r="HX237" s="8"/>
      <c r="HY237" s="8"/>
      <c r="HZ237" s="4" t="str">
        <f t="shared" ca="1" si="9"/>
        <v/>
      </c>
      <c r="IA237" s="3" t="str">
        <f t="shared" si="10"/>
        <v/>
      </c>
      <c r="IB237" s="3" t="str">
        <f>IF($A237="","",IF((AND($A237="ADD",OR(IA237="",IA237="Local Authority"))),"L",(_xlfn.XLOOKUP(IA237,asset_owner[lookupValue],asset_owner[lookupKey],""))))</f>
        <v/>
      </c>
      <c r="IC237" s="9"/>
      <c r="IF237" s="8" t="str">
        <f t="shared" si="11"/>
        <v/>
      </c>
      <c r="IG237" s="7"/>
    </row>
    <row r="238" spans="2:241" x14ac:dyDescent="0.25">
      <c r="B238" s="5"/>
      <c r="C238" s="5"/>
      <c r="D238" s="6"/>
      <c r="E238" s="6"/>
      <c r="H238" s="3" t="str">
        <f>IF($A238="ADD",IF(NOT(ISBLANK(G238)),_xlfn.XLOOKUP(G238,br_found_type[lookupValue],br_found_type[lookupKey],"ERROR"),""), "")</f>
        <v/>
      </c>
      <c r="I238" s="4"/>
      <c r="K238" s="4"/>
      <c r="M238" s="3" t="str">
        <f>IF($A238="ADD",IF(NOT(ISBLANK(L238)),_xlfn.XLOOKUP(L238,br_found_mat[lookupValue],br_found_mat[lookupKey],"ERROR"),""), "")</f>
        <v/>
      </c>
      <c r="O238" s="3" t="str">
        <f>IF($A238="ADD",IF(NOT(ISBLANK(N238)),_xlfn.XLOOKUP(N238,found_cast_type[lookupValue],found_cast_type[lookupKey],"ERROR"),""), "")</f>
        <v/>
      </c>
      <c r="P238" s="4"/>
      <c r="R238" s="3" t="str">
        <f>IF($A238="ADD",IF(NOT(ISBLANK(Q238)),_xlfn.XLOOKUP(Q238,br_paint_system[lookupValue],br_paint_system[lookupKey],"ERROR"),""), "")</f>
        <v/>
      </c>
      <c r="T238" s="3" t="str">
        <f>IF($A238="ADD",IF(NOT(ISBLANK(S238)),_xlfn.XLOOKUP(S238,br_pier_type[lookupValue],br_pier_type[lookupKey],"ERROR"),""), "")</f>
        <v/>
      </c>
      <c r="V238" s="3" t="str">
        <f>IF($A238="ADD",IF(NOT(ISBLANK(U238)),_xlfn.XLOOKUP(U238,br_pier_cap_type[lookupValue],br_pier_cap_type[lookupKey],"ERROR"),""), "")</f>
        <v/>
      </c>
      <c r="X238" s="3" t="str">
        <f>IF($A238="ADD",IF(NOT(ISBLANK(W238)),_xlfn.XLOOKUP(W238,br_bearing_type[lookupValue],br_bearing_type[lookupKey],"ERROR"),""), "")</f>
        <v/>
      </c>
      <c r="Z238" s="3" t="str">
        <f>IF($A238="ADD",IF(NOT(ISBLANK(Y238)),_xlfn.XLOOKUP(Y238,br_pier_type[lookupValue],br_pier_type[lookupKey],"ERROR"),""), "")</f>
        <v/>
      </c>
      <c r="AB238" s="3" t="str">
        <f>IF($A238="ADD",IF(NOT(ISBLANK(AA238)),_xlfn.XLOOKUP(AA238,br_pier_cap_type[lookupValue],br_pier_cap_type[lookupKey],"ERROR"),""), "")</f>
        <v/>
      </c>
      <c r="AD238" s="3" t="str">
        <f>IF($A238="ADD",IF(NOT(ISBLANK(AC238)),_xlfn.XLOOKUP(AC238,br_bearing_type[lookupValue],br_bearing_type[lookupKey],"ERROR"),""), "")</f>
        <v/>
      </c>
      <c r="AF238" s="3" t="str">
        <f>IF($A238="ADD",IF(NOT(ISBLANK(AE238)),_xlfn.XLOOKUP(AE238,br_pier_type[lookupValue],br_pier_type[lookupKey],"ERROR"),""), "")</f>
        <v/>
      </c>
      <c r="AH238" s="3" t="str">
        <f>IF($A238="ADD",IF(NOT(ISBLANK(AG238)),_xlfn.XLOOKUP(AG238,br_pier_cap_type[lookupValue],br_pier_cap_type[lookupKey],"ERROR"),""), "")</f>
        <v/>
      </c>
      <c r="AJ238" s="3" t="str">
        <f>IF($A238="ADD",IF(NOT(ISBLANK(AI238)),_xlfn.XLOOKUP(AI238,br_bearing_type[lookupValue],br_bearing_type[lookupKey],"ERROR"),""), "")</f>
        <v/>
      </c>
      <c r="AL238" s="3" t="str">
        <f>IF($A238="ADD",IF(NOT(ISBLANK(AK238)),_xlfn.XLOOKUP(AK238,br_pier_type[lookupValue],br_pier_type[lookupKey],"ERROR"),""), "")</f>
        <v/>
      </c>
      <c r="AN238" s="3" t="str">
        <f>IF($A238="ADD",IF(NOT(ISBLANK(AM238)),_xlfn.XLOOKUP(AM238,br_pier_cap_type[lookupValue],br_pier_cap_type[lookupKey],"ERROR"),""), "")</f>
        <v/>
      </c>
      <c r="AP238" s="3" t="str">
        <f>IF($A238="ADD",IF(NOT(ISBLANK(AO238)),_xlfn.XLOOKUP(AO238,br_bearing_type[lookupValue],br_bearing_type[lookupKey],"ERROR"),""), "")</f>
        <v/>
      </c>
      <c r="AR238" s="3" t="str">
        <f>IF($A238="ADD",IF(NOT(ISBLANK(AQ238)),_xlfn.XLOOKUP(AQ238,br_pier_type[lookupValue],br_pier_type[lookupKey],"ERROR"),""), "")</f>
        <v/>
      </c>
      <c r="AT238" s="3" t="str">
        <f>IF($A238="ADD",IF(NOT(ISBLANK(AS238)),_xlfn.XLOOKUP(AS238,br_pier_cap_type[lookupValue],br_pier_cap_type[lookupKey],"ERROR"),""), "")</f>
        <v/>
      </c>
      <c r="AV238" s="3" t="str">
        <f>IF($A238="ADD",IF(NOT(ISBLANK(AU238)),_xlfn.XLOOKUP(AU238,br_bearing_type[lookupValue],br_bearing_type[lookupKey],"ERROR"),""), "")</f>
        <v/>
      </c>
      <c r="AX238" s="3" t="str">
        <f>IF($A238="ADD",IF(NOT(ISBLANK(AW238)),_xlfn.XLOOKUP(AW238,br_pier_type[lookupValue],br_pier_type[lookupKey],"ERROR"),""), "")</f>
        <v/>
      </c>
      <c r="AZ238" s="3" t="str">
        <f>IF($A238="ADD",IF(NOT(ISBLANK(AY238)),_xlfn.XLOOKUP(AY238,br_pier_cap_type[lookupValue],br_pier_cap_type[lookupKey],"ERROR"),""), "")</f>
        <v/>
      </c>
      <c r="BB238" s="3" t="str">
        <f>IF($A238="ADD",IF(NOT(ISBLANK(BA238)),_xlfn.XLOOKUP(BA238,br_bearing_type[lookupValue],br_bearing_type[lookupKey],"ERROR"),""), "")</f>
        <v/>
      </c>
      <c r="BD238" s="3" t="str">
        <f>IF($A238="ADD",IF(NOT(ISBLANK(BC238)),_xlfn.XLOOKUP(BC238,br_pier_type[lookupValue],br_pier_type[lookupKey],"ERROR"),""), "")</f>
        <v/>
      </c>
      <c r="BF238" s="3" t="str">
        <f>IF($A238="ADD",IF(NOT(ISBLANK(BE238)),_xlfn.XLOOKUP(BE238,br_pier_cap_type[lookupValue],br_pier_cap_type[lookupKey],"ERROR"),""), "")</f>
        <v/>
      </c>
      <c r="BH238" s="3" t="str">
        <f>IF($A238="ADD",IF(NOT(ISBLANK(BG238)),_xlfn.XLOOKUP(BG238,br_bearing_type[lookupValue],br_bearing_type[lookupKey],"ERROR"),""), "")</f>
        <v/>
      </c>
      <c r="BJ238" s="3" t="str">
        <f>IF($A238="ADD",IF(NOT(ISBLANK(BI238)),_xlfn.XLOOKUP(BI238,br_pier_type[lookupValue],br_pier_type[lookupKey],"ERROR"),""), "")</f>
        <v/>
      </c>
      <c r="BL238" s="3" t="str">
        <f>IF($A238="ADD",IF(NOT(ISBLANK(BK238)),_xlfn.XLOOKUP(BK238,br_pier_cap_type[lookupValue],br_pier_cap_type[lookupKey],"ERROR"),""), "")</f>
        <v/>
      </c>
      <c r="BN238" s="3" t="str">
        <f>IF($A238="ADD",IF(NOT(ISBLANK(BM238)),_xlfn.XLOOKUP(BM238,br_bearing_type[lookupValue],br_bearing_type[lookupKey],"ERROR"),""), "")</f>
        <v/>
      </c>
      <c r="BP238" s="3" t="str">
        <f>IF($A238="ADD",IF(NOT(ISBLANK(BO238)),_xlfn.XLOOKUP(BO238,br_pier_type[lookupValue],br_pier_type[lookupKey],"ERROR"),""), "")</f>
        <v/>
      </c>
      <c r="BR238" s="3" t="str">
        <f>IF($A238="ADD",IF(NOT(ISBLANK(BQ238)),_xlfn.XLOOKUP(BQ238,br_pier_cap_type[lookupValue],br_pier_cap_type[lookupKey],"ERROR"),""), "")</f>
        <v/>
      </c>
      <c r="BT238" s="3" t="str">
        <f>IF($A238="ADD",IF(NOT(ISBLANK(BS238)),_xlfn.XLOOKUP(BS238,br_bearing_type[lookupValue],br_bearing_type[lookupKey],"ERROR"),""), "")</f>
        <v/>
      </c>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6"/>
      <c r="CT238" s="3" t="str">
        <f>IF($A238="ADD",IF(NOT(ISBLANK(CS238)),_xlfn.XLOOKUP(CS238,br_pier_type[lookupValue],br_pier_type[lookupKey],"ERROR"),""), "")</f>
        <v/>
      </c>
      <c r="CV238" s="3" t="str">
        <f>IF($A238="ADD",IF(NOT(ISBLANK(CU238)),_xlfn.XLOOKUP(CU238,br_pier_cap_type[lookupValue],br_pier_cap_type[lookupKey],"ERROR"),""), "")</f>
        <v/>
      </c>
      <c r="CX238" s="3" t="str">
        <f>IF($A238="ADD",IF(NOT(ISBLANK(CW238)),_xlfn.XLOOKUP(CW238,br_bearing_type[lookupValue],br_bearing_type[lookupKey],"ERROR"),""), "")</f>
        <v/>
      </c>
      <c r="CZ238" s="3" t="str">
        <f>IF($A238="ADD",IF(NOT(ISBLANK(CY238)),_xlfn.XLOOKUP(CY238,br_pier_type[lookupValue],br_pier_type[lookupKey],"ERROR"),""), "")</f>
        <v/>
      </c>
      <c r="DB238" s="3" t="str">
        <f>IF($A238="ADD",IF(NOT(ISBLANK(DA238)),_xlfn.XLOOKUP(DA238,br_pier_cap_type[lookupValue],br_pier_cap_type[lookupKey],"ERROR"),""), "")</f>
        <v/>
      </c>
      <c r="DD238" s="3" t="str">
        <f>IF($A238="ADD",IF(NOT(ISBLANK(DC238)),_xlfn.XLOOKUP(DC238,br_bearing_type[lookupValue],br_bearing_type[lookupKey],"ERROR"),""), "")</f>
        <v/>
      </c>
      <c r="DF238" s="3" t="str">
        <f>IF($A238="ADD",IF(NOT(ISBLANK(DE238)),_xlfn.XLOOKUP(DE238,br_pier_type[lookupValue],br_pier_type[lookupKey],"ERROR"),""), "")</f>
        <v/>
      </c>
      <c r="DH238" s="3" t="str">
        <f>IF($A238="ADD",IF(NOT(ISBLANK(DG238)),_xlfn.XLOOKUP(DG238,br_pier_cap_type[lookupValue],br_pier_cap_type[lookupKey],"ERROR"),""), "")</f>
        <v/>
      </c>
      <c r="DJ238" s="3" t="str">
        <f>IF($A238="ADD",IF(NOT(ISBLANK(DI238)),_xlfn.XLOOKUP(DI238,br_bearing_type[lookupValue],br_bearing_type[lookupKey],"ERROR"),""), "")</f>
        <v/>
      </c>
      <c r="DL238" s="3" t="str">
        <f>IF($A238="ADD",IF(NOT(ISBLANK(DK238)),_xlfn.XLOOKUP(DK238,br_pier_type[lookupValue],br_pier_type[lookupKey],"ERROR"),""), "")</f>
        <v/>
      </c>
      <c r="DN238" s="3" t="str">
        <f>IF($A238="ADD",IF(NOT(ISBLANK(DM238)),_xlfn.XLOOKUP(DM238,br_pier_cap_type[lookupValue],br_pier_cap_type[lookupKey],"ERROR"),""), "")</f>
        <v/>
      </c>
      <c r="DP238" s="3" t="str">
        <f>IF($A238="ADD",IF(NOT(ISBLANK(DO238)),_xlfn.XLOOKUP(DO238,br_bearing_type[lookupValue],br_bearing_type[lookupKey],"ERROR"),""), "")</f>
        <v/>
      </c>
      <c r="DR238" s="3" t="str">
        <f>IF($A238="ADD",IF(NOT(ISBLANK(DQ238)),_xlfn.XLOOKUP(DQ238,br_pier_type[lookupValue],br_pier_type[lookupKey],"ERROR"),""), "")</f>
        <v/>
      </c>
      <c r="DT238" s="3" t="str">
        <f>IF($A238="ADD",IF(NOT(ISBLANK(DS238)),_xlfn.XLOOKUP(DS238,br_pier_cap_type[lookupValue],br_pier_cap_type[lookupKey],"ERROR"),""), "")</f>
        <v/>
      </c>
      <c r="DV238" s="3" t="str">
        <f>IF($A238="ADD",IF(NOT(ISBLANK(DU238)),_xlfn.XLOOKUP(DU238,br_bearing_type[lookupValue],br_bearing_type[lookupKey],"ERROR"),""), "")</f>
        <v/>
      </c>
      <c r="DX238" s="3" t="str">
        <f>IF($A238="ADD",IF(NOT(ISBLANK(DW238)),_xlfn.XLOOKUP(DW238,br_pier_type[lookupValue],br_pier_type[lookupKey],"ERROR"),""), "")</f>
        <v/>
      </c>
      <c r="DZ238" s="3" t="str">
        <f>IF($A238="ADD",IF(NOT(ISBLANK(DY238)),_xlfn.XLOOKUP(DY238,br_pier_cap_type[lookupValue],br_pier_cap_type[lookupKey],"ERROR"),""), "")</f>
        <v/>
      </c>
      <c r="EB238" s="3" t="str">
        <f>IF($A238="ADD",IF(NOT(ISBLANK(EA238)),_xlfn.XLOOKUP(EA238,br_bearing_type[lookupValue],br_bearing_type[lookupKey],"ERROR"),""), "")</f>
        <v/>
      </c>
      <c r="EU238" s="6"/>
      <c r="EV238" s="6"/>
      <c r="EW238" s="6"/>
      <c r="EX238" s="6"/>
      <c r="EY238" s="6"/>
      <c r="EZ238" s="6"/>
      <c r="FA238" s="6"/>
      <c r="FB238" s="6"/>
      <c r="FC238" s="6"/>
      <c r="FD238" s="6"/>
      <c r="FE238" s="6"/>
      <c r="FF238" s="6"/>
      <c r="FG238" s="6"/>
      <c r="FH238" s="6"/>
      <c r="FI238" s="6"/>
      <c r="FJ238" s="6"/>
      <c r="FK238" s="6"/>
      <c r="FL238" s="6"/>
      <c r="FM238" s="6"/>
      <c r="FN238" s="6"/>
      <c r="FO238" s="6"/>
      <c r="FP238" s="6"/>
      <c r="FQ238" s="6"/>
      <c r="FR238" s="6"/>
      <c r="HU238" s="4"/>
      <c r="HX238" s="8"/>
      <c r="HY238" s="8"/>
      <c r="HZ238" s="4" t="str">
        <f t="shared" ca="1" si="9"/>
        <v/>
      </c>
      <c r="IA238" s="3" t="str">
        <f t="shared" si="10"/>
        <v/>
      </c>
      <c r="IB238" s="3" t="str">
        <f>IF($A238="","",IF((AND($A238="ADD",OR(IA238="",IA238="Local Authority"))),"L",(_xlfn.XLOOKUP(IA238,asset_owner[lookupValue],asset_owner[lookupKey],""))))</f>
        <v/>
      </c>
      <c r="IC238" s="9"/>
      <c r="IF238" s="8" t="str">
        <f t="shared" si="11"/>
        <v/>
      </c>
      <c r="IG238" s="7"/>
    </row>
    <row r="239" spans="2:241" x14ac:dyDescent="0.25">
      <c r="B239" s="5"/>
      <c r="C239" s="5"/>
      <c r="D239" s="6"/>
      <c r="E239" s="6"/>
      <c r="H239" s="3" t="str">
        <f>IF($A239="ADD",IF(NOT(ISBLANK(G239)),_xlfn.XLOOKUP(G239,br_found_type[lookupValue],br_found_type[lookupKey],"ERROR"),""), "")</f>
        <v/>
      </c>
      <c r="I239" s="4"/>
      <c r="K239" s="4"/>
      <c r="M239" s="3" t="str">
        <f>IF($A239="ADD",IF(NOT(ISBLANK(L239)),_xlfn.XLOOKUP(L239,br_found_mat[lookupValue],br_found_mat[lookupKey],"ERROR"),""), "")</f>
        <v/>
      </c>
      <c r="O239" s="3" t="str">
        <f>IF($A239="ADD",IF(NOT(ISBLANK(N239)),_xlfn.XLOOKUP(N239,found_cast_type[lookupValue],found_cast_type[lookupKey],"ERROR"),""), "")</f>
        <v/>
      </c>
      <c r="P239" s="4"/>
      <c r="R239" s="3" t="str">
        <f>IF($A239="ADD",IF(NOT(ISBLANK(Q239)),_xlfn.XLOOKUP(Q239,br_paint_system[lookupValue],br_paint_system[lookupKey],"ERROR"),""), "")</f>
        <v/>
      </c>
      <c r="T239" s="3" t="str">
        <f>IF($A239="ADD",IF(NOT(ISBLANK(S239)),_xlfn.XLOOKUP(S239,br_pier_type[lookupValue],br_pier_type[lookupKey],"ERROR"),""), "")</f>
        <v/>
      </c>
      <c r="V239" s="3" t="str">
        <f>IF($A239="ADD",IF(NOT(ISBLANK(U239)),_xlfn.XLOOKUP(U239,br_pier_cap_type[lookupValue],br_pier_cap_type[lookupKey],"ERROR"),""), "")</f>
        <v/>
      </c>
      <c r="X239" s="3" t="str">
        <f>IF($A239="ADD",IF(NOT(ISBLANK(W239)),_xlfn.XLOOKUP(W239,br_bearing_type[lookupValue],br_bearing_type[lookupKey],"ERROR"),""), "")</f>
        <v/>
      </c>
      <c r="Z239" s="3" t="str">
        <f>IF($A239="ADD",IF(NOT(ISBLANK(Y239)),_xlfn.XLOOKUP(Y239,br_pier_type[lookupValue],br_pier_type[lookupKey],"ERROR"),""), "")</f>
        <v/>
      </c>
      <c r="AB239" s="3" t="str">
        <f>IF($A239="ADD",IF(NOT(ISBLANK(AA239)),_xlfn.XLOOKUP(AA239,br_pier_cap_type[lookupValue],br_pier_cap_type[lookupKey],"ERROR"),""), "")</f>
        <v/>
      </c>
      <c r="AD239" s="3" t="str">
        <f>IF($A239="ADD",IF(NOT(ISBLANK(AC239)),_xlfn.XLOOKUP(AC239,br_bearing_type[lookupValue],br_bearing_type[lookupKey],"ERROR"),""), "")</f>
        <v/>
      </c>
      <c r="AF239" s="3" t="str">
        <f>IF($A239="ADD",IF(NOT(ISBLANK(AE239)),_xlfn.XLOOKUP(AE239,br_pier_type[lookupValue],br_pier_type[lookupKey],"ERROR"),""), "")</f>
        <v/>
      </c>
      <c r="AH239" s="3" t="str">
        <f>IF($A239="ADD",IF(NOT(ISBLANK(AG239)),_xlfn.XLOOKUP(AG239,br_pier_cap_type[lookupValue],br_pier_cap_type[lookupKey],"ERROR"),""), "")</f>
        <v/>
      </c>
      <c r="AJ239" s="3" t="str">
        <f>IF($A239="ADD",IF(NOT(ISBLANK(AI239)),_xlfn.XLOOKUP(AI239,br_bearing_type[lookupValue],br_bearing_type[lookupKey],"ERROR"),""), "")</f>
        <v/>
      </c>
      <c r="AL239" s="3" t="str">
        <f>IF($A239="ADD",IF(NOT(ISBLANK(AK239)),_xlfn.XLOOKUP(AK239,br_pier_type[lookupValue],br_pier_type[lookupKey],"ERROR"),""), "")</f>
        <v/>
      </c>
      <c r="AN239" s="3" t="str">
        <f>IF($A239="ADD",IF(NOT(ISBLANK(AM239)),_xlfn.XLOOKUP(AM239,br_pier_cap_type[lookupValue],br_pier_cap_type[lookupKey],"ERROR"),""), "")</f>
        <v/>
      </c>
      <c r="AP239" s="3" t="str">
        <f>IF($A239="ADD",IF(NOT(ISBLANK(AO239)),_xlfn.XLOOKUP(AO239,br_bearing_type[lookupValue],br_bearing_type[lookupKey],"ERROR"),""), "")</f>
        <v/>
      </c>
      <c r="AR239" s="3" t="str">
        <f>IF($A239="ADD",IF(NOT(ISBLANK(AQ239)),_xlfn.XLOOKUP(AQ239,br_pier_type[lookupValue],br_pier_type[lookupKey],"ERROR"),""), "")</f>
        <v/>
      </c>
      <c r="AT239" s="3" t="str">
        <f>IF($A239="ADD",IF(NOT(ISBLANK(AS239)),_xlfn.XLOOKUP(AS239,br_pier_cap_type[lookupValue],br_pier_cap_type[lookupKey],"ERROR"),""), "")</f>
        <v/>
      </c>
      <c r="AV239" s="3" t="str">
        <f>IF($A239="ADD",IF(NOT(ISBLANK(AU239)),_xlfn.XLOOKUP(AU239,br_bearing_type[lookupValue],br_bearing_type[lookupKey],"ERROR"),""), "")</f>
        <v/>
      </c>
      <c r="AX239" s="3" t="str">
        <f>IF($A239="ADD",IF(NOT(ISBLANK(AW239)),_xlfn.XLOOKUP(AW239,br_pier_type[lookupValue],br_pier_type[lookupKey],"ERROR"),""), "")</f>
        <v/>
      </c>
      <c r="AZ239" s="3" t="str">
        <f>IF($A239="ADD",IF(NOT(ISBLANK(AY239)),_xlfn.XLOOKUP(AY239,br_pier_cap_type[lookupValue],br_pier_cap_type[lookupKey],"ERROR"),""), "")</f>
        <v/>
      </c>
      <c r="BB239" s="3" t="str">
        <f>IF($A239="ADD",IF(NOT(ISBLANK(BA239)),_xlfn.XLOOKUP(BA239,br_bearing_type[lookupValue],br_bearing_type[lookupKey],"ERROR"),""), "")</f>
        <v/>
      </c>
      <c r="BD239" s="3" t="str">
        <f>IF($A239="ADD",IF(NOT(ISBLANK(BC239)),_xlfn.XLOOKUP(BC239,br_pier_type[lookupValue],br_pier_type[lookupKey],"ERROR"),""), "")</f>
        <v/>
      </c>
      <c r="BF239" s="3" t="str">
        <f>IF($A239="ADD",IF(NOT(ISBLANK(BE239)),_xlfn.XLOOKUP(BE239,br_pier_cap_type[lookupValue],br_pier_cap_type[lookupKey],"ERROR"),""), "")</f>
        <v/>
      </c>
      <c r="BH239" s="3" t="str">
        <f>IF($A239="ADD",IF(NOT(ISBLANK(BG239)),_xlfn.XLOOKUP(BG239,br_bearing_type[lookupValue],br_bearing_type[lookupKey],"ERROR"),""), "")</f>
        <v/>
      </c>
      <c r="BJ239" s="3" t="str">
        <f>IF($A239="ADD",IF(NOT(ISBLANK(BI239)),_xlfn.XLOOKUP(BI239,br_pier_type[lookupValue],br_pier_type[lookupKey],"ERROR"),""), "")</f>
        <v/>
      </c>
      <c r="BL239" s="3" t="str">
        <f>IF($A239="ADD",IF(NOT(ISBLANK(BK239)),_xlfn.XLOOKUP(BK239,br_pier_cap_type[lookupValue],br_pier_cap_type[lookupKey],"ERROR"),""), "")</f>
        <v/>
      </c>
      <c r="BN239" s="3" t="str">
        <f>IF($A239="ADD",IF(NOT(ISBLANK(BM239)),_xlfn.XLOOKUP(BM239,br_bearing_type[lookupValue],br_bearing_type[lookupKey],"ERROR"),""), "")</f>
        <v/>
      </c>
      <c r="BP239" s="3" t="str">
        <f>IF($A239="ADD",IF(NOT(ISBLANK(BO239)),_xlfn.XLOOKUP(BO239,br_pier_type[lookupValue],br_pier_type[lookupKey],"ERROR"),""), "")</f>
        <v/>
      </c>
      <c r="BR239" s="3" t="str">
        <f>IF($A239="ADD",IF(NOT(ISBLANK(BQ239)),_xlfn.XLOOKUP(BQ239,br_pier_cap_type[lookupValue],br_pier_cap_type[lookupKey],"ERROR"),""), "")</f>
        <v/>
      </c>
      <c r="BT239" s="3" t="str">
        <f>IF($A239="ADD",IF(NOT(ISBLANK(BS239)),_xlfn.XLOOKUP(BS239,br_bearing_type[lookupValue],br_bearing_type[lookupKey],"ERROR"),""), "")</f>
        <v/>
      </c>
      <c r="BU239" s="6"/>
      <c r="BV239" s="6"/>
      <c r="BW239" s="6"/>
      <c r="BX239" s="6"/>
      <c r="BY239" s="6"/>
      <c r="BZ239" s="6"/>
      <c r="CA239" s="6"/>
      <c r="CB239" s="6"/>
      <c r="CC239" s="6"/>
      <c r="CD239" s="6"/>
      <c r="CE239" s="6"/>
      <c r="CF239" s="6"/>
      <c r="CG239" s="6"/>
      <c r="CH239" s="6"/>
      <c r="CI239" s="6"/>
      <c r="CJ239" s="6"/>
      <c r="CK239" s="6"/>
      <c r="CL239" s="6"/>
      <c r="CM239" s="6"/>
      <c r="CN239" s="6"/>
      <c r="CO239" s="6"/>
      <c r="CP239" s="6"/>
      <c r="CQ239" s="6"/>
      <c r="CR239" s="6"/>
      <c r="CT239" s="3" t="str">
        <f>IF($A239="ADD",IF(NOT(ISBLANK(CS239)),_xlfn.XLOOKUP(CS239,br_pier_type[lookupValue],br_pier_type[lookupKey],"ERROR"),""), "")</f>
        <v/>
      </c>
      <c r="CV239" s="3" t="str">
        <f>IF($A239="ADD",IF(NOT(ISBLANK(CU239)),_xlfn.XLOOKUP(CU239,br_pier_cap_type[lookupValue],br_pier_cap_type[lookupKey],"ERROR"),""), "")</f>
        <v/>
      </c>
      <c r="CX239" s="3" t="str">
        <f>IF($A239="ADD",IF(NOT(ISBLANK(CW239)),_xlfn.XLOOKUP(CW239,br_bearing_type[lookupValue],br_bearing_type[lookupKey],"ERROR"),""), "")</f>
        <v/>
      </c>
      <c r="CZ239" s="3" t="str">
        <f>IF($A239="ADD",IF(NOT(ISBLANK(CY239)),_xlfn.XLOOKUP(CY239,br_pier_type[lookupValue],br_pier_type[lookupKey],"ERROR"),""), "")</f>
        <v/>
      </c>
      <c r="DB239" s="3" t="str">
        <f>IF($A239="ADD",IF(NOT(ISBLANK(DA239)),_xlfn.XLOOKUP(DA239,br_pier_cap_type[lookupValue],br_pier_cap_type[lookupKey],"ERROR"),""), "")</f>
        <v/>
      </c>
      <c r="DD239" s="3" t="str">
        <f>IF($A239="ADD",IF(NOT(ISBLANK(DC239)),_xlfn.XLOOKUP(DC239,br_bearing_type[lookupValue],br_bearing_type[lookupKey],"ERROR"),""), "")</f>
        <v/>
      </c>
      <c r="DF239" s="3" t="str">
        <f>IF($A239="ADD",IF(NOT(ISBLANK(DE239)),_xlfn.XLOOKUP(DE239,br_pier_type[lookupValue],br_pier_type[lookupKey],"ERROR"),""), "")</f>
        <v/>
      </c>
      <c r="DH239" s="3" t="str">
        <f>IF($A239="ADD",IF(NOT(ISBLANK(DG239)),_xlfn.XLOOKUP(DG239,br_pier_cap_type[lookupValue],br_pier_cap_type[lookupKey],"ERROR"),""), "")</f>
        <v/>
      </c>
      <c r="DJ239" s="3" t="str">
        <f>IF($A239="ADD",IF(NOT(ISBLANK(DI239)),_xlfn.XLOOKUP(DI239,br_bearing_type[lookupValue],br_bearing_type[lookupKey],"ERROR"),""), "")</f>
        <v/>
      </c>
      <c r="DL239" s="3" t="str">
        <f>IF($A239="ADD",IF(NOT(ISBLANK(DK239)),_xlfn.XLOOKUP(DK239,br_pier_type[lookupValue],br_pier_type[lookupKey],"ERROR"),""), "")</f>
        <v/>
      </c>
      <c r="DN239" s="3" t="str">
        <f>IF($A239="ADD",IF(NOT(ISBLANK(DM239)),_xlfn.XLOOKUP(DM239,br_pier_cap_type[lookupValue],br_pier_cap_type[lookupKey],"ERROR"),""), "")</f>
        <v/>
      </c>
      <c r="DP239" s="3" t="str">
        <f>IF($A239="ADD",IF(NOT(ISBLANK(DO239)),_xlfn.XLOOKUP(DO239,br_bearing_type[lookupValue],br_bearing_type[lookupKey],"ERROR"),""), "")</f>
        <v/>
      </c>
      <c r="DR239" s="3" t="str">
        <f>IF($A239="ADD",IF(NOT(ISBLANK(DQ239)),_xlfn.XLOOKUP(DQ239,br_pier_type[lookupValue],br_pier_type[lookupKey],"ERROR"),""), "")</f>
        <v/>
      </c>
      <c r="DT239" s="3" t="str">
        <f>IF($A239="ADD",IF(NOT(ISBLANK(DS239)),_xlfn.XLOOKUP(DS239,br_pier_cap_type[lookupValue],br_pier_cap_type[lookupKey],"ERROR"),""), "")</f>
        <v/>
      </c>
      <c r="DV239" s="3" t="str">
        <f>IF($A239="ADD",IF(NOT(ISBLANK(DU239)),_xlfn.XLOOKUP(DU239,br_bearing_type[lookupValue],br_bearing_type[lookupKey],"ERROR"),""), "")</f>
        <v/>
      </c>
      <c r="DX239" s="3" t="str">
        <f>IF($A239="ADD",IF(NOT(ISBLANK(DW239)),_xlfn.XLOOKUP(DW239,br_pier_type[lookupValue],br_pier_type[lookupKey],"ERROR"),""), "")</f>
        <v/>
      </c>
      <c r="DZ239" s="3" t="str">
        <f>IF($A239="ADD",IF(NOT(ISBLANK(DY239)),_xlfn.XLOOKUP(DY239,br_pier_cap_type[lookupValue],br_pier_cap_type[lookupKey],"ERROR"),""), "")</f>
        <v/>
      </c>
      <c r="EB239" s="3" t="str">
        <f>IF($A239="ADD",IF(NOT(ISBLANK(EA239)),_xlfn.XLOOKUP(EA239,br_bearing_type[lookupValue],br_bearing_type[lookupKey],"ERROR"),""), "")</f>
        <v/>
      </c>
      <c r="EU239" s="6"/>
      <c r="EV239" s="6"/>
      <c r="EW239" s="6"/>
      <c r="EX239" s="6"/>
      <c r="EY239" s="6"/>
      <c r="EZ239" s="6"/>
      <c r="FA239" s="6"/>
      <c r="FB239" s="6"/>
      <c r="FC239" s="6"/>
      <c r="FD239" s="6"/>
      <c r="FE239" s="6"/>
      <c r="FF239" s="6"/>
      <c r="FG239" s="6"/>
      <c r="FH239" s="6"/>
      <c r="FI239" s="6"/>
      <c r="FJ239" s="6"/>
      <c r="FK239" s="6"/>
      <c r="FL239" s="6"/>
      <c r="FM239" s="6"/>
      <c r="FN239" s="6"/>
      <c r="FO239" s="6"/>
      <c r="FP239" s="6"/>
      <c r="FQ239" s="6"/>
      <c r="FR239" s="6"/>
      <c r="HU239" s="4"/>
      <c r="HX239" s="8"/>
      <c r="HY239" s="8"/>
      <c r="HZ239" s="4" t="str">
        <f t="shared" ca="1" si="9"/>
        <v/>
      </c>
      <c r="IA239" s="3" t="str">
        <f t="shared" si="10"/>
        <v/>
      </c>
      <c r="IB239" s="3" t="str">
        <f>IF($A239="","",IF((AND($A239="ADD",OR(IA239="",IA239="Local Authority"))),"L",(_xlfn.XLOOKUP(IA239,asset_owner[lookupValue],asset_owner[lookupKey],""))))</f>
        <v/>
      </c>
      <c r="IC239" s="9"/>
      <c r="IF239" s="8" t="str">
        <f t="shared" si="11"/>
        <v/>
      </c>
      <c r="IG239" s="7"/>
    </row>
    <row r="240" spans="2:241" x14ac:dyDescent="0.25">
      <c r="B240" s="5"/>
      <c r="C240" s="5"/>
      <c r="D240" s="6"/>
      <c r="E240" s="6"/>
      <c r="H240" s="3" t="str">
        <f>IF($A240="ADD",IF(NOT(ISBLANK(G240)),_xlfn.XLOOKUP(G240,br_found_type[lookupValue],br_found_type[lookupKey],"ERROR"),""), "")</f>
        <v/>
      </c>
      <c r="I240" s="4"/>
      <c r="K240" s="4"/>
      <c r="M240" s="3" t="str">
        <f>IF($A240="ADD",IF(NOT(ISBLANK(L240)),_xlfn.XLOOKUP(L240,br_found_mat[lookupValue],br_found_mat[lookupKey],"ERROR"),""), "")</f>
        <v/>
      </c>
      <c r="O240" s="3" t="str">
        <f>IF($A240="ADD",IF(NOT(ISBLANK(N240)),_xlfn.XLOOKUP(N240,found_cast_type[lookupValue],found_cast_type[lookupKey],"ERROR"),""), "")</f>
        <v/>
      </c>
      <c r="P240" s="4"/>
      <c r="R240" s="3" t="str">
        <f>IF($A240="ADD",IF(NOT(ISBLANK(Q240)),_xlfn.XLOOKUP(Q240,br_paint_system[lookupValue],br_paint_system[lookupKey],"ERROR"),""), "")</f>
        <v/>
      </c>
      <c r="T240" s="3" t="str">
        <f>IF($A240="ADD",IF(NOT(ISBLANK(S240)),_xlfn.XLOOKUP(S240,br_pier_type[lookupValue],br_pier_type[lookupKey],"ERROR"),""), "")</f>
        <v/>
      </c>
      <c r="V240" s="3" t="str">
        <f>IF($A240="ADD",IF(NOT(ISBLANK(U240)),_xlfn.XLOOKUP(U240,br_pier_cap_type[lookupValue],br_pier_cap_type[lookupKey],"ERROR"),""), "")</f>
        <v/>
      </c>
      <c r="X240" s="3" t="str">
        <f>IF($A240="ADD",IF(NOT(ISBLANK(W240)),_xlfn.XLOOKUP(W240,br_bearing_type[lookupValue],br_bearing_type[lookupKey],"ERROR"),""), "")</f>
        <v/>
      </c>
      <c r="Z240" s="3" t="str">
        <f>IF($A240="ADD",IF(NOT(ISBLANK(Y240)),_xlfn.XLOOKUP(Y240,br_pier_type[lookupValue],br_pier_type[lookupKey],"ERROR"),""), "")</f>
        <v/>
      </c>
      <c r="AB240" s="3" t="str">
        <f>IF($A240="ADD",IF(NOT(ISBLANK(AA240)),_xlfn.XLOOKUP(AA240,br_pier_cap_type[lookupValue],br_pier_cap_type[lookupKey],"ERROR"),""), "")</f>
        <v/>
      </c>
      <c r="AD240" s="3" t="str">
        <f>IF($A240="ADD",IF(NOT(ISBLANK(AC240)),_xlfn.XLOOKUP(AC240,br_bearing_type[lookupValue],br_bearing_type[lookupKey],"ERROR"),""), "")</f>
        <v/>
      </c>
      <c r="AF240" s="3" t="str">
        <f>IF($A240="ADD",IF(NOT(ISBLANK(AE240)),_xlfn.XLOOKUP(AE240,br_pier_type[lookupValue],br_pier_type[lookupKey],"ERROR"),""), "")</f>
        <v/>
      </c>
      <c r="AH240" s="3" t="str">
        <f>IF($A240="ADD",IF(NOT(ISBLANK(AG240)),_xlfn.XLOOKUP(AG240,br_pier_cap_type[lookupValue],br_pier_cap_type[lookupKey],"ERROR"),""), "")</f>
        <v/>
      </c>
      <c r="AJ240" s="3" t="str">
        <f>IF($A240="ADD",IF(NOT(ISBLANK(AI240)),_xlfn.XLOOKUP(AI240,br_bearing_type[lookupValue],br_bearing_type[lookupKey],"ERROR"),""), "")</f>
        <v/>
      </c>
      <c r="AL240" s="3" t="str">
        <f>IF($A240="ADD",IF(NOT(ISBLANK(AK240)),_xlfn.XLOOKUP(AK240,br_pier_type[lookupValue],br_pier_type[lookupKey],"ERROR"),""), "")</f>
        <v/>
      </c>
      <c r="AN240" s="3" t="str">
        <f>IF($A240="ADD",IF(NOT(ISBLANK(AM240)),_xlfn.XLOOKUP(AM240,br_pier_cap_type[lookupValue],br_pier_cap_type[lookupKey],"ERROR"),""), "")</f>
        <v/>
      </c>
      <c r="AP240" s="3" t="str">
        <f>IF($A240="ADD",IF(NOT(ISBLANK(AO240)),_xlfn.XLOOKUP(AO240,br_bearing_type[lookupValue],br_bearing_type[lookupKey],"ERROR"),""), "")</f>
        <v/>
      </c>
      <c r="AR240" s="3" t="str">
        <f>IF($A240="ADD",IF(NOT(ISBLANK(AQ240)),_xlfn.XLOOKUP(AQ240,br_pier_type[lookupValue],br_pier_type[lookupKey],"ERROR"),""), "")</f>
        <v/>
      </c>
      <c r="AT240" s="3" t="str">
        <f>IF($A240="ADD",IF(NOT(ISBLANK(AS240)),_xlfn.XLOOKUP(AS240,br_pier_cap_type[lookupValue],br_pier_cap_type[lookupKey],"ERROR"),""), "")</f>
        <v/>
      </c>
      <c r="AV240" s="3" t="str">
        <f>IF($A240="ADD",IF(NOT(ISBLANK(AU240)),_xlfn.XLOOKUP(AU240,br_bearing_type[lookupValue],br_bearing_type[lookupKey],"ERROR"),""), "")</f>
        <v/>
      </c>
      <c r="AX240" s="3" t="str">
        <f>IF($A240="ADD",IF(NOT(ISBLANK(AW240)),_xlfn.XLOOKUP(AW240,br_pier_type[lookupValue],br_pier_type[lookupKey],"ERROR"),""), "")</f>
        <v/>
      </c>
      <c r="AZ240" s="3" t="str">
        <f>IF($A240="ADD",IF(NOT(ISBLANK(AY240)),_xlfn.XLOOKUP(AY240,br_pier_cap_type[lookupValue],br_pier_cap_type[lookupKey],"ERROR"),""), "")</f>
        <v/>
      </c>
      <c r="BB240" s="3" t="str">
        <f>IF($A240="ADD",IF(NOT(ISBLANK(BA240)),_xlfn.XLOOKUP(BA240,br_bearing_type[lookupValue],br_bearing_type[lookupKey],"ERROR"),""), "")</f>
        <v/>
      </c>
      <c r="BD240" s="3" t="str">
        <f>IF($A240="ADD",IF(NOT(ISBLANK(BC240)),_xlfn.XLOOKUP(BC240,br_pier_type[lookupValue],br_pier_type[lookupKey],"ERROR"),""), "")</f>
        <v/>
      </c>
      <c r="BF240" s="3" t="str">
        <f>IF($A240="ADD",IF(NOT(ISBLANK(BE240)),_xlfn.XLOOKUP(BE240,br_pier_cap_type[lookupValue],br_pier_cap_type[lookupKey],"ERROR"),""), "")</f>
        <v/>
      </c>
      <c r="BH240" s="3" t="str">
        <f>IF($A240="ADD",IF(NOT(ISBLANK(BG240)),_xlfn.XLOOKUP(BG240,br_bearing_type[lookupValue],br_bearing_type[lookupKey],"ERROR"),""), "")</f>
        <v/>
      </c>
      <c r="BJ240" s="3" t="str">
        <f>IF($A240="ADD",IF(NOT(ISBLANK(BI240)),_xlfn.XLOOKUP(BI240,br_pier_type[lookupValue],br_pier_type[lookupKey],"ERROR"),""), "")</f>
        <v/>
      </c>
      <c r="BL240" s="3" t="str">
        <f>IF($A240="ADD",IF(NOT(ISBLANK(BK240)),_xlfn.XLOOKUP(BK240,br_pier_cap_type[lookupValue],br_pier_cap_type[lookupKey],"ERROR"),""), "")</f>
        <v/>
      </c>
      <c r="BN240" s="3" t="str">
        <f>IF($A240="ADD",IF(NOT(ISBLANK(BM240)),_xlfn.XLOOKUP(BM240,br_bearing_type[lookupValue],br_bearing_type[lookupKey],"ERROR"),""), "")</f>
        <v/>
      </c>
      <c r="BP240" s="3" t="str">
        <f>IF($A240="ADD",IF(NOT(ISBLANK(BO240)),_xlfn.XLOOKUP(BO240,br_pier_type[lookupValue],br_pier_type[lookupKey],"ERROR"),""), "")</f>
        <v/>
      </c>
      <c r="BR240" s="3" t="str">
        <f>IF($A240="ADD",IF(NOT(ISBLANK(BQ240)),_xlfn.XLOOKUP(BQ240,br_pier_cap_type[lookupValue],br_pier_cap_type[lookupKey],"ERROR"),""), "")</f>
        <v/>
      </c>
      <c r="BT240" s="3" t="str">
        <f>IF($A240="ADD",IF(NOT(ISBLANK(BS240)),_xlfn.XLOOKUP(BS240,br_bearing_type[lookupValue],br_bearing_type[lookupKey],"ERROR"),""), "")</f>
        <v/>
      </c>
      <c r="BU240" s="6"/>
      <c r="BV240" s="6"/>
      <c r="BW240" s="6"/>
      <c r="BX240" s="6"/>
      <c r="BY240" s="6"/>
      <c r="BZ240" s="6"/>
      <c r="CA240" s="6"/>
      <c r="CB240" s="6"/>
      <c r="CC240" s="6"/>
      <c r="CD240" s="6"/>
      <c r="CE240" s="6"/>
      <c r="CF240" s="6"/>
      <c r="CG240" s="6"/>
      <c r="CH240" s="6"/>
      <c r="CI240" s="6"/>
      <c r="CJ240" s="6"/>
      <c r="CK240" s="6"/>
      <c r="CL240" s="6"/>
      <c r="CM240" s="6"/>
      <c r="CN240" s="6"/>
      <c r="CO240" s="6"/>
      <c r="CP240" s="6"/>
      <c r="CQ240" s="6"/>
      <c r="CR240" s="6"/>
      <c r="CT240" s="3" t="str">
        <f>IF($A240="ADD",IF(NOT(ISBLANK(CS240)),_xlfn.XLOOKUP(CS240,br_pier_type[lookupValue],br_pier_type[lookupKey],"ERROR"),""), "")</f>
        <v/>
      </c>
      <c r="CV240" s="3" t="str">
        <f>IF($A240="ADD",IF(NOT(ISBLANK(CU240)),_xlfn.XLOOKUP(CU240,br_pier_cap_type[lookupValue],br_pier_cap_type[lookupKey],"ERROR"),""), "")</f>
        <v/>
      </c>
      <c r="CX240" s="3" t="str">
        <f>IF($A240="ADD",IF(NOT(ISBLANK(CW240)),_xlfn.XLOOKUP(CW240,br_bearing_type[lookupValue],br_bearing_type[lookupKey],"ERROR"),""), "")</f>
        <v/>
      </c>
      <c r="CZ240" s="3" t="str">
        <f>IF($A240="ADD",IF(NOT(ISBLANK(CY240)),_xlfn.XLOOKUP(CY240,br_pier_type[lookupValue],br_pier_type[lookupKey],"ERROR"),""), "")</f>
        <v/>
      </c>
      <c r="DB240" s="3" t="str">
        <f>IF($A240="ADD",IF(NOT(ISBLANK(DA240)),_xlfn.XLOOKUP(DA240,br_pier_cap_type[lookupValue],br_pier_cap_type[lookupKey],"ERROR"),""), "")</f>
        <v/>
      </c>
      <c r="DD240" s="3" t="str">
        <f>IF($A240="ADD",IF(NOT(ISBLANK(DC240)),_xlfn.XLOOKUP(DC240,br_bearing_type[lookupValue],br_bearing_type[lookupKey],"ERROR"),""), "")</f>
        <v/>
      </c>
      <c r="DF240" s="3" t="str">
        <f>IF($A240="ADD",IF(NOT(ISBLANK(DE240)),_xlfn.XLOOKUP(DE240,br_pier_type[lookupValue],br_pier_type[lookupKey],"ERROR"),""), "")</f>
        <v/>
      </c>
      <c r="DH240" s="3" t="str">
        <f>IF($A240="ADD",IF(NOT(ISBLANK(DG240)),_xlfn.XLOOKUP(DG240,br_pier_cap_type[lookupValue],br_pier_cap_type[lookupKey],"ERROR"),""), "")</f>
        <v/>
      </c>
      <c r="DJ240" s="3" t="str">
        <f>IF($A240="ADD",IF(NOT(ISBLANK(DI240)),_xlfn.XLOOKUP(DI240,br_bearing_type[lookupValue],br_bearing_type[lookupKey],"ERROR"),""), "")</f>
        <v/>
      </c>
      <c r="DL240" s="3" t="str">
        <f>IF($A240="ADD",IF(NOT(ISBLANK(DK240)),_xlfn.XLOOKUP(DK240,br_pier_type[lookupValue],br_pier_type[lookupKey],"ERROR"),""), "")</f>
        <v/>
      </c>
      <c r="DN240" s="3" t="str">
        <f>IF($A240="ADD",IF(NOT(ISBLANK(DM240)),_xlfn.XLOOKUP(DM240,br_pier_cap_type[lookupValue],br_pier_cap_type[lookupKey],"ERROR"),""), "")</f>
        <v/>
      </c>
      <c r="DP240" s="3" t="str">
        <f>IF($A240="ADD",IF(NOT(ISBLANK(DO240)),_xlfn.XLOOKUP(DO240,br_bearing_type[lookupValue],br_bearing_type[lookupKey],"ERROR"),""), "")</f>
        <v/>
      </c>
      <c r="DR240" s="3" t="str">
        <f>IF($A240="ADD",IF(NOT(ISBLANK(DQ240)),_xlfn.XLOOKUP(DQ240,br_pier_type[lookupValue],br_pier_type[lookupKey],"ERROR"),""), "")</f>
        <v/>
      </c>
      <c r="DT240" s="3" t="str">
        <f>IF($A240="ADD",IF(NOT(ISBLANK(DS240)),_xlfn.XLOOKUP(DS240,br_pier_cap_type[lookupValue],br_pier_cap_type[lookupKey],"ERROR"),""), "")</f>
        <v/>
      </c>
      <c r="DV240" s="3" t="str">
        <f>IF($A240="ADD",IF(NOT(ISBLANK(DU240)),_xlfn.XLOOKUP(DU240,br_bearing_type[lookupValue],br_bearing_type[lookupKey],"ERROR"),""), "")</f>
        <v/>
      </c>
      <c r="DX240" s="3" t="str">
        <f>IF($A240="ADD",IF(NOT(ISBLANK(DW240)),_xlfn.XLOOKUP(DW240,br_pier_type[lookupValue],br_pier_type[lookupKey],"ERROR"),""), "")</f>
        <v/>
      </c>
      <c r="DZ240" s="3" t="str">
        <f>IF($A240="ADD",IF(NOT(ISBLANK(DY240)),_xlfn.XLOOKUP(DY240,br_pier_cap_type[lookupValue],br_pier_cap_type[lookupKey],"ERROR"),""), "")</f>
        <v/>
      </c>
      <c r="EB240" s="3" t="str">
        <f>IF($A240="ADD",IF(NOT(ISBLANK(EA240)),_xlfn.XLOOKUP(EA240,br_bearing_type[lookupValue],br_bearing_type[lookupKey],"ERROR"),""), "")</f>
        <v/>
      </c>
      <c r="EU240" s="6"/>
      <c r="EV240" s="6"/>
      <c r="EW240" s="6"/>
      <c r="EX240" s="6"/>
      <c r="EY240" s="6"/>
      <c r="EZ240" s="6"/>
      <c r="FA240" s="6"/>
      <c r="FB240" s="6"/>
      <c r="FC240" s="6"/>
      <c r="FD240" s="6"/>
      <c r="FE240" s="6"/>
      <c r="FF240" s="6"/>
      <c r="FG240" s="6"/>
      <c r="FH240" s="6"/>
      <c r="FI240" s="6"/>
      <c r="FJ240" s="6"/>
      <c r="FK240" s="6"/>
      <c r="FL240" s="6"/>
      <c r="FM240" s="6"/>
      <c r="FN240" s="6"/>
      <c r="FO240" s="6"/>
      <c r="FP240" s="6"/>
      <c r="FQ240" s="6"/>
      <c r="FR240" s="6"/>
      <c r="HU240" s="4"/>
      <c r="HX240" s="8"/>
      <c r="HY240" s="8"/>
      <c r="HZ240" s="4" t="str">
        <f t="shared" ca="1" si="9"/>
        <v/>
      </c>
      <c r="IA240" s="3" t="str">
        <f t="shared" si="10"/>
        <v/>
      </c>
      <c r="IB240" s="3" t="str">
        <f>IF($A240="","",IF((AND($A240="ADD",OR(IA240="",IA240="Local Authority"))),"L",(_xlfn.XLOOKUP(IA240,asset_owner[lookupValue],asset_owner[lookupKey],""))))</f>
        <v/>
      </c>
      <c r="IC240" s="9"/>
      <c r="IF240" s="8" t="str">
        <f t="shared" si="11"/>
        <v/>
      </c>
      <c r="IG240" s="7"/>
    </row>
    <row r="241" spans="2:241" x14ac:dyDescent="0.25">
      <c r="B241" s="5"/>
      <c r="C241" s="5"/>
      <c r="D241" s="6"/>
      <c r="E241" s="6"/>
      <c r="H241" s="3" t="str">
        <f>IF($A241="ADD",IF(NOT(ISBLANK(G241)),_xlfn.XLOOKUP(G241,br_found_type[lookupValue],br_found_type[lookupKey],"ERROR"),""), "")</f>
        <v/>
      </c>
      <c r="I241" s="4"/>
      <c r="K241" s="4"/>
      <c r="M241" s="3" t="str">
        <f>IF($A241="ADD",IF(NOT(ISBLANK(L241)),_xlfn.XLOOKUP(L241,br_found_mat[lookupValue],br_found_mat[lookupKey],"ERROR"),""), "")</f>
        <v/>
      </c>
      <c r="O241" s="3" t="str">
        <f>IF($A241="ADD",IF(NOT(ISBLANK(N241)),_xlfn.XLOOKUP(N241,found_cast_type[lookupValue],found_cast_type[lookupKey],"ERROR"),""), "")</f>
        <v/>
      </c>
      <c r="P241" s="4"/>
      <c r="R241" s="3" t="str">
        <f>IF($A241="ADD",IF(NOT(ISBLANK(Q241)),_xlfn.XLOOKUP(Q241,br_paint_system[lookupValue],br_paint_system[lookupKey],"ERROR"),""), "")</f>
        <v/>
      </c>
      <c r="T241" s="3" t="str">
        <f>IF($A241="ADD",IF(NOT(ISBLANK(S241)),_xlfn.XLOOKUP(S241,br_pier_type[lookupValue],br_pier_type[lookupKey],"ERROR"),""), "")</f>
        <v/>
      </c>
      <c r="V241" s="3" t="str">
        <f>IF($A241="ADD",IF(NOT(ISBLANK(U241)),_xlfn.XLOOKUP(U241,br_pier_cap_type[lookupValue],br_pier_cap_type[lookupKey],"ERROR"),""), "")</f>
        <v/>
      </c>
      <c r="X241" s="3" t="str">
        <f>IF($A241="ADD",IF(NOT(ISBLANK(W241)),_xlfn.XLOOKUP(W241,br_bearing_type[lookupValue],br_bearing_type[lookupKey],"ERROR"),""), "")</f>
        <v/>
      </c>
      <c r="Z241" s="3" t="str">
        <f>IF($A241="ADD",IF(NOT(ISBLANK(Y241)),_xlfn.XLOOKUP(Y241,br_pier_type[lookupValue],br_pier_type[lookupKey],"ERROR"),""), "")</f>
        <v/>
      </c>
      <c r="AB241" s="3" t="str">
        <f>IF($A241="ADD",IF(NOT(ISBLANK(AA241)),_xlfn.XLOOKUP(AA241,br_pier_cap_type[lookupValue],br_pier_cap_type[lookupKey],"ERROR"),""), "")</f>
        <v/>
      </c>
      <c r="AD241" s="3" t="str">
        <f>IF($A241="ADD",IF(NOT(ISBLANK(AC241)),_xlfn.XLOOKUP(AC241,br_bearing_type[lookupValue],br_bearing_type[lookupKey],"ERROR"),""), "")</f>
        <v/>
      </c>
      <c r="AF241" s="3" t="str">
        <f>IF($A241="ADD",IF(NOT(ISBLANK(AE241)),_xlfn.XLOOKUP(AE241,br_pier_type[lookupValue],br_pier_type[lookupKey],"ERROR"),""), "")</f>
        <v/>
      </c>
      <c r="AH241" s="3" t="str">
        <f>IF($A241="ADD",IF(NOT(ISBLANK(AG241)),_xlfn.XLOOKUP(AG241,br_pier_cap_type[lookupValue],br_pier_cap_type[lookupKey],"ERROR"),""), "")</f>
        <v/>
      </c>
      <c r="AJ241" s="3" t="str">
        <f>IF($A241="ADD",IF(NOT(ISBLANK(AI241)),_xlfn.XLOOKUP(AI241,br_bearing_type[lookupValue],br_bearing_type[lookupKey],"ERROR"),""), "")</f>
        <v/>
      </c>
      <c r="AL241" s="3" t="str">
        <f>IF($A241="ADD",IF(NOT(ISBLANK(AK241)),_xlfn.XLOOKUP(AK241,br_pier_type[lookupValue],br_pier_type[lookupKey],"ERROR"),""), "")</f>
        <v/>
      </c>
      <c r="AN241" s="3" t="str">
        <f>IF($A241="ADD",IF(NOT(ISBLANK(AM241)),_xlfn.XLOOKUP(AM241,br_pier_cap_type[lookupValue],br_pier_cap_type[lookupKey],"ERROR"),""), "")</f>
        <v/>
      </c>
      <c r="AP241" s="3" t="str">
        <f>IF($A241="ADD",IF(NOT(ISBLANK(AO241)),_xlfn.XLOOKUP(AO241,br_bearing_type[lookupValue],br_bearing_type[lookupKey],"ERROR"),""), "")</f>
        <v/>
      </c>
      <c r="AR241" s="3" t="str">
        <f>IF($A241="ADD",IF(NOT(ISBLANK(AQ241)),_xlfn.XLOOKUP(AQ241,br_pier_type[lookupValue],br_pier_type[lookupKey],"ERROR"),""), "")</f>
        <v/>
      </c>
      <c r="AT241" s="3" t="str">
        <f>IF($A241="ADD",IF(NOT(ISBLANK(AS241)),_xlfn.XLOOKUP(AS241,br_pier_cap_type[lookupValue],br_pier_cap_type[lookupKey],"ERROR"),""), "")</f>
        <v/>
      </c>
      <c r="AV241" s="3" t="str">
        <f>IF($A241="ADD",IF(NOT(ISBLANK(AU241)),_xlfn.XLOOKUP(AU241,br_bearing_type[lookupValue],br_bearing_type[lookupKey],"ERROR"),""), "")</f>
        <v/>
      </c>
      <c r="AX241" s="3" t="str">
        <f>IF($A241="ADD",IF(NOT(ISBLANK(AW241)),_xlfn.XLOOKUP(AW241,br_pier_type[lookupValue],br_pier_type[lookupKey],"ERROR"),""), "")</f>
        <v/>
      </c>
      <c r="AZ241" s="3" t="str">
        <f>IF($A241="ADD",IF(NOT(ISBLANK(AY241)),_xlfn.XLOOKUP(AY241,br_pier_cap_type[lookupValue],br_pier_cap_type[lookupKey],"ERROR"),""), "")</f>
        <v/>
      </c>
      <c r="BB241" s="3" t="str">
        <f>IF($A241="ADD",IF(NOT(ISBLANK(BA241)),_xlfn.XLOOKUP(BA241,br_bearing_type[lookupValue],br_bearing_type[lookupKey],"ERROR"),""), "")</f>
        <v/>
      </c>
      <c r="BD241" s="3" t="str">
        <f>IF($A241="ADD",IF(NOT(ISBLANK(BC241)),_xlfn.XLOOKUP(BC241,br_pier_type[lookupValue],br_pier_type[lookupKey],"ERROR"),""), "")</f>
        <v/>
      </c>
      <c r="BF241" s="3" t="str">
        <f>IF($A241="ADD",IF(NOT(ISBLANK(BE241)),_xlfn.XLOOKUP(BE241,br_pier_cap_type[lookupValue],br_pier_cap_type[lookupKey],"ERROR"),""), "")</f>
        <v/>
      </c>
      <c r="BH241" s="3" t="str">
        <f>IF($A241="ADD",IF(NOT(ISBLANK(BG241)),_xlfn.XLOOKUP(BG241,br_bearing_type[lookupValue],br_bearing_type[lookupKey],"ERROR"),""), "")</f>
        <v/>
      </c>
      <c r="BJ241" s="3" t="str">
        <f>IF($A241="ADD",IF(NOT(ISBLANK(BI241)),_xlfn.XLOOKUP(BI241,br_pier_type[lookupValue],br_pier_type[lookupKey],"ERROR"),""), "")</f>
        <v/>
      </c>
      <c r="BL241" s="3" t="str">
        <f>IF($A241="ADD",IF(NOT(ISBLANK(BK241)),_xlfn.XLOOKUP(BK241,br_pier_cap_type[lookupValue],br_pier_cap_type[lookupKey],"ERROR"),""), "")</f>
        <v/>
      </c>
      <c r="BN241" s="3" t="str">
        <f>IF($A241="ADD",IF(NOT(ISBLANK(BM241)),_xlfn.XLOOKUP(BM241,br_bearing_type[lookupValue],br_bearing_type[lookupKey],"ERROR"),""), "")</f>
        <v/>
      </c>
      <c r="BP241" s="3" t="str">
        <f>IF($A241="ADD",IF(NOT(ISBLANK(BO241)),_xlfn.XLOOKUP(BO241,br_pier_type[lookupValue],br_pier_type[lookupKey],"ERROR"),""), "")</f>
        <v/>
      </c>
      <c r="BR241" s="3" t="str">
        <f>IF($A241="ADD",IF(NOT(ISBLANK(BQ241)),_xlfn.XLOOKUP(BQ241,br_pier_cap_type[lookupValue],br_pier_cap_type[lookupKey],"ERROR"),""), "")</f>
        <v/>
      </c>
      <c r="BT241" s="3" t="str">
        <f>IF($A241="ADD",IF(NOT(ISBLANK(BS241)),_xlfn.XLOOKUP(BS241,br_bearing_type[lookupValue],br_bearing_type[lookupKey],"ERROR"),""), "")</f>
        <v/>
      </c>
      <c r="BU241" s="6"/>
      <c r="BV241" s="6"/>
      <c r="BW241" s="6"/>
      <c r="BX241" s="6"/>
      <c r="BY241" s="6"/>
      <c r="BZ241" s="6"/>
      <c r="CA241" s="6"/>
      <c r="CB241" s="6"/>
      <c r="CC241" s="6"/>
      <c r="CD241" s="6"/>
      <c r="CE241" s="6"/>
      <c r="CF241" s="6"/>
      <c r="CG241" s="6"/>
      <c r="CH241" s="6"/>
      <c r="CI241" s="6"/>
      <c r="CJ241" s="6"/>
      <c r="CK241" s="6"/>
      <c r="CL241" s="6"/>
      <c r="CM241" s="6"/>
      <c r="CN241" s="6"/>
      <c r="CO241" s="6"/>
      <c r="CP241" s="6"/>
      <c r="CQ241" s="6"/>
      <c r="CR241" s="6"/>
      <c r="CT241" s="3" t="str">
        <f>IF($A241="ADD",IF(NOT(ISBLANK(CS241)),_xlfn.XLOOKUP(CS241,br_pier_type[lookupValue],br_pier_type[lookupKey],"ERROR"),""), "")</f>
        <v/>
      </c>
      <c r="CV241" s="3" t="str">
        <f>IF($A241="ADD",IF(NOT(ISBLANK(CU241)),_xlfn.XLOOKUP(CU241,br_pier_cap_type[lookupValue],br_pier_cap_type[lookupKey],"ERROR"),""), "")</f>
        <v/>
      </c>
      <c r="CX241" s="3" t="str">
        <f>IF($A241="ADD",IF(NOT(ISBLANK(CW241)),_xlfn.XLOOKUP(CW241,br_bearing_type[lookupValue],br_bearing_type[lookupKey],"ERROR"),""), "")</f>
        <v/>
      </c>
      <c r="CZ241" s="3" t="str">
        <f>IF($A241="ADD",IF(NOT(ISBLANK(CY241)),_xlfn.XLOOKUP(CY241,br_pier_type[lookupValue],br_pier_type[lookupKey],"ERROR"),""), "")</f>
        <v/>
      </c>
      <c r="DB241" s="3" t="str">
        <f>IF($A241="ADD",IF(NOT(ISBLANK(DA241)),_xlfn.XLOOKUP(DA241,br_pier_cap_type[lookupValue],br_pier_cap_type[lookupKey],"ERROR"),""), "")</f>
        <v/>
      </c>
      <c r="DD241" s="3" t="str">
        <f>IF($A241="ADD",IF(NOT(ISBLANK(DC241)),_xlfn.XLOOKUP(DC241,br_bearing_type[lookupValue],br_bearing_type[lookupKey],"ERROR"),""), "")</f>
        <v/>
      </c>
      <c r="DF241" s="3" t="str">
        <f>IF($A241="ADD",IF(NOT(ISBLANK(DE241)),_xlfn.XLOOKUP(DE241,br_pier_type[lookupValue],br_pier_type[lookupKey],"ERROR"),""), "")</f>
        <v/>
      </c>
      <c r="DH241" s="3" t="str">
        <f>IF($A241="ADD",IF(NOT(ISBLANK(DG241)),_xlfn.XLOOKUP(DG241,br_pier_cap_type[lookupValue],br_pier_cap_type[lookupKey],"ERROR"),""), "")</f>
        <v/>
      </c>
      <c r="DJ241" s="3" t="str">
        <f>IF($A241="ADD",IF(NOT(ISBLANK(DI241)),_xlfn.XLOOKUP(DI241,br_bearing_type[lookupValue],br_bearing_type[lookupKey],"ERROR"),""), "")</f>
        <v/>
      </c>
      <c r="DL241" s="3" t="str">
        <f>IF($A241="ADD",IF(NOT(ISBLANK(DK241)),_xlfn.XLOOKUP(DK241,br_pier_type[lookupValue],br_pier_type[lookupKey],"ERROR"),""), "")</f>
        <v/>
      </c>
      <c r="DN241" s="3" t="str">
        <f>IF($A241="ADD",IF(NOT(ISBLANK(DM241)),_xlfn.XLOOKUP(DM241,br_pier_cap_type[lookupValue],br_pier_cap_type[lookupKey],"ERROR"),""), "")</f>
        <v/>
      </c>
      <c r="DP241" s="3" t="str">
        <f>IF($A241="ADD",IF(NOT(ISBLANK(DO241)),_xlfn.XLOOKUP(DO241,br_bearing_type[lookupValue],br_bearing_type[lookupKey],"ERROR"),""), "")</f>
        <v/>
      </c>
      <c r="DR241" s="3" t="str">
        <f>IF($A241="ADD",IF(NOT(ISBLANK(DQ241)),_xlfn.XLOOKUP(DQ241,br_pier_type[lookupValue],br_pier_type[lookupKey],"ERROR"),""), "")</f>
        <v/>
      </c>
      <c r="DT241" s="3" t="str">
        <f>IF($A241="ADD",IF(NOT(ISBLANK(DS241)),_xlfn.XLOOKUP(DS241,br_pier_cap_type[lookupValue],br_pier_cap_type[lookupKey],"ERROR"),""), "")</f>
        <v/>
      </c>
      <c r="DV241" s="3" t="str">
        <f>IF($A241="ADD",IF(NOT(ISBLANK(DU241)),_xlfn.XLOOKUP(DU241,br_bearing_type[lookupValue],br_bearing_type[lookupKey],"ERROR"),""), "")</f>
        <v/>
      </c>
      <c r="DX241" s="3" t="str">
        <f>IF($A241="ADD",IF(NOT(ISBLANK(DW241)),_xlfn.XLOOKUP(DW241,br_pier_type[lookupValue],br_pier_type[lookupKey],"ERROR"),""), "")</f>
        <v/>
      </c>
      <c r="DZ241" s="3" t="str">
        <f>IF($A241="ADD",IF(NOT(ISBLANK(DY241)),_xlfn.XLOOKUP(DY241,br_pier_cap_type[lookupValue],br_pier_cap_type[lookupKey],"ERROR"),""), "")</f>
        <v/>
      </c>
      <c r="EB241" s="3" t="str">
        <f>IF($A241="ADD",IF(NOT(ISBLANK(EA241)),_xlfn.XLOOKUP(EA241,br_bearing_type[lookupValue],br_bearing_type[lookupKey],"ERROR"),""), "")</f>
        <v/>
      </c>
      <c r="EU241" s="6"/>
      <c r="EV241" s="6"/>
      <c r="EW241" s="6"/>
      <c r="EX241" s="6"/>
      <c r="EY241" s="6"/>
      <c r="EZ241" s="6"/>
      <c r="FA241" s="6"/>
      <c r="FB241" s="6"/>
      <c r="FC241" s="6"/>
      <c r="FD241" s="6"/>
      <c r="FE241" s="6"/>
      <c r="FF241" s="6"/>
      <c r="FG241" s="6"/>
      <c r="FH241" s="6"/>
      <c r="FI241" s="6"/>
      <c r="FJ241" s="6"/>
      <c r="FK241" s="6"/>
      <c r="FL241" s="6"/>
      <c r="FM241" s="6"/>
      <c r="FN241" s="6"/>
      <c r="FO241" s="6"/>
      <c r="FP241" s="6"/>
      <c r="FQ241" s="6"/>
      <c r="FR241" s="6"/>
      <c r="HU241" s="4"/>
      <c r="HX241" s="8"/>
      <c r="HY241" s="8"/>
      <c r="HZ241" s="4" t="str">
        <f t="shared" ca="1" si="9"/>
        <v/>
      </c>
      <c r="IA241" s="3" t="str">
        <f t="shared" si="10"/>
        <v/>
      </c>
      <c r="IB241" s="3" t="str">
        <f>IF($A241="","",IF((AND($A241="ADD",OR(IA241="",IA241="Local Authority"))),"L",(_xlfn.XLOOKUP(IA241,asset_owner[lookupValue],asset_owner[lookupKey],""))))</f>
        <v/>
      </c>
      <c r="IC241" s="9"/>
      <c r="IF241" s="8" t="str">
        <f t="shared" si="11"/>
        <v/>
      </c>
      <c r="IG241" s="7"/>
    </row>
    <row r="242" spans="2:241" x14ac:dyDescent="0.25">
      <c r="B242" s="5"/>
      <c r="C242" s="5"/>
      <c r="D242" s="6"/>
      <c r="E242" s="6"/>
      <c r="H242" s="3" t="str">
        <f>IF($A242="ADD",IF(NOT(ISBLANK(G242)),_xlfn.XLOOKUP(G242,br_found_type[lookupValue],br_found_type[lookupKey],"ERROR"),""), "")</f>
        <v/>
      </c>
      <c r="I242" s="4"/>
      <c r="K242" s="4"/>
      <c r="M242" s="3" t="str">
        <f>IF($A242="ADD",IF(NOT(ISBLANK(L242)),_xlfn.XLOOKUP(L242,br_found_mat[lookupValue],br_found_mat[lookupKey],"ERROR"),""), "")</f>
        <v/>
      </c>
      <c r="O242" s="3" t="str">
        <f>IF($A242="ADD",IF(NOT(ISBLANK(N242)),_xlfn.XLOOKUP(N242,found_cast_type[lookupValue],found_cast_type[lookupKey],"ERROR"),""), "")</f>
        <v/>
      </c>
      <c r="P242" s="4"/>
      <c r="R242" s="3" t="str">
        <f>IF($A242="ADD",IF(NOT(ISBLANK(Q242)),_xlfn.XLOOKUP(Q242,br_paint_system[lookupValue],br_paint_system[lookupKey],"ERROR"),""), "")</f>
        <v/>
      </c>
      <c r="T242" s="3" t="str">
        <f>IF($A242="ADD",IF(NOT(ISBLANK(S242)),_xlfn.XLOOKUP(S242,br_pier_type[lookupValue],br_pier_type[lookupKey],"ERROR"),""), "")</f>
        <v/>
      </c>
      <c r="V242" s="3" t="str">
        <f>IF($A242="ADD",IF(NOT(ISBLANK(U242)),_xlfn.XLOOKUP(U242,br_pier_cap_type[lookupValue],br_pier_cap_type[lookupKey],"ERROR"),""), "")</f>
        <v/>
      </c>
      <c r="X242" s="3" t="str">
        <f>IF($A242="ADD",IF(NOT(ISBLANK(W242)),_xlfn.XLOOKUP(W242,br_bearing_type[lookupValue],br_bearing_type[lookupKey],"ERROR"),""), "")</f>
        <v/>
      </c>
      <c r="Z242" s="3" t="str">
        <f>IF($A242="ADD",IF(NOT(ISBLANK(Y242)),_xlfn.XLOOKUP(Y242,br_pier_type[lookupValue],br_pier_type[lookupKey],"ERROR"),""), "")</f>
        <v/>
      </c>
      <c r="AB242" s="3" t="str">
        <f>IF($A242="ADD",IF(NOT(ISBLANK(AA242)),_xlfn.XLOOKUP(AA242,br_pier_cap_type[lookupValue],br_pier_cap_type[lookupKey],"ERROR"),""), "")</f>
        <v/>
      </c>
      <c r="AD242" s="3" t="str">
        <f>IF($A242="ADD",IF(NOT(ISBLANK(AC242)),_xlfn.XLOOKUP(AC242,br_bearing_type[lookupValue],br_bearing_type[lookupKey],"ERROR"),""), "")</f>
        <v/>
      </c>
      <c r="AF242" s="3" t="str">
        <f>IF($A242="ADD",IF(NOT(ISBLANK(AE242)),_xlfn.XLOOKUP(AE242,br_pier_type[lookupValue],br_pier_type[lookupKey],"ERROR"),""), "")</f>
        <v/>
      </c>
      <c r="AH242" s="3" t="str">
        <f>IF($A242="ADD",IF(NOT(ISBLANK(AG242)),_xlfn.XLOOKUP(AG242,br_pier_cap_type[lookupValue],br_pier_cap_type[lookupKey],"ERROR"),""), "")</f>
        <v/>
      </c>
      <c r="AJ242" s="3" t="str">
        <f>IF($A242="ADD",IF(NOT(ISBLANK(AI242)),_xlfn.XLOOKUP(AI242,br_bearing_type[lookupValue],br_bearing_type[lookupKey],"ERROR"),""), "")</f>
        <v/>
      </c>
      <c r="AL242" s="3" t="str">
        <f>IF($A242="ADD",IF(NOT(ISBLANK(AK242)),_xlfn.XLOOKUP(AK242,br_pier_type[lookupValue],br_pier_type[lookupKey],"ERROR"),""), "")</f>
        <v/>
      </c>
      <c r="AN242" s="3" t="str">
        <f>IF($A242="ADD",IF(NOT(ISBLANK(AM242)),_xlfn.XLOOKUP(AM242,br_pier_cap_type[lookupValue],br_pier_cap_type[lookupKey],"ERROR"),""), "")</f>
        <v/>
      </c>
      <c r="AP242" s="3" t="str">
        <f>IF($A242="ADD",IF(NOT(ISBLANK(AO242)),_xlfn.XLOOKUP(AO242,br_bearing_type[lookupValue],br_bearing_type[lookupKey],"ERROR"),""), "")</f>
        <v/>
      </c>
      <c r="AR242" s="3" t="str">
        <f>IF($A242="ADD",IF(NOT(ISBLANK(AQ242)),_xlfn.XLOOKUP(AQ242,br_pier_type[lookupValue],br_pier_type[lookupKey],"ERROR"),""), "")</f>
        <v/>
      </c>
      <c r="AT242" s="3" t="str">
        <f>IF($A242="ADD",IF(NOT(ISBLANK(AS242)),_xlfn.XLOOKUP(AS242,br_pier_cap_type[lookupValue],br_pier_cap_type[lookupKey],"ERROR"),""), "")</f>
        <v/>
      </c>
      <c r="AV242" s="3" t="str">
        <f>IF($A242="ADD",IF(NOT(ISBLANK(AU242)),_xlfn.XLOOKUP(AU242,br_bearing_type[lookupValue],br_bearing_type[lookupKey],"ERROR"),""), "")</f>
        <v/>
      </c>
      <c r="AX242" s="3" t="str">
        <f>IF($A242="ADD",IF(NOT(ISBLANK(AW242)),_xlfn.XLOOKUP(AW242,br_pier_type[lookupValue],br_pier_type[lookupKey],"ERROR"),""), "")</f>
        <v/>
      </c>
      <c r="AZ242" s="3" t="str">
        <f>IF($A242="ADD",IF(NOT(ISBLANK(AY242)),_xlfn.XLOOKUP(AY242,br_pier_cap_type[lookupValue],br_pier_cap_type[lookupKey],"ERROR"),""), "")</f>
        <v/>
      </c>
      <c r="BB242" s="3" t="str">
        <f>IF($A242="ADD",IF(NOT(ISBLANK(BA242)),_xlfn.XLOOKUP(BA242,br_bearing_type[lookupValue],br_bearing_type[lookupKey],"ERROR"),""), "")</f>
        <v/>
      </c>
      <c r="BD242" s="3" t="str">
        <f>IF($A242="ADD",IF(NOT(ISBLANK(BC242)),_xlfn.XLOOKUP(BC242,br_pier_type[lookupValue],br_pier_type[lookupKey],"ERROR"),""), "")</f>
        <v/>
      </c>
      <c r="BF242" s="3" t="str">
        <f>IF($A242="ADD",IF(NOT(ISBLANK(BE242)),_xlfn.XLOOKUP(BE242,br_pier_cap_type[lookupValue],br_pier_cap_type[lookupKey],"ERROR"),""), "")</f>
        <v/>
      </c>
      <c r="BH242" s="3" t="str">
        <f>IF($A242="ADD",IF(NOT(ISBLANK(BG242)),_xlfn.XLOOKUP(BG242,br_bearing_type[lookupValue],br_bearing_type[lookupKey],"ERROR"),""), "")</f>
        <v/>
      </c>
      <c r="BJ242" s="3" t="str">
        <f>IF($A242="ADD",IF(NOT(ISBLANK(BI242)),_xlfn.XLOOKUP(BI242,br_pier_type[lookupValue],br_pier_type[lookupKey],"ERROR"),""), "")</f>
        <v/>
      </c>
      <c r="BL242" s="3" t="str">
        <f>IF($A242="ADD",IF(NOT(ISBLANK(BK242)),_xlfn.XLOOKUP(BK242,br_pier_cap_type[lookupValue],br_pier_cap_type[lookupKey],"ERROR"),""), "")</f>
        <v/>
      </c>
      <c r="BN242" s="3" t="str">
        <f>IF($A242="ADD",IF(NOT(ISBLANK(BM242)),_xlfn.XLOOKUP(BM242,br_bearing_type[lookupValue],br_bearing_type[lookupKey],"ERROR"),""), "")</f>
        <v/>
      </c>
      <c r="BP242" s="3" t="str">
        <f>IF($A242="ADD",IF(NOT(ISBLANK(BO242)),_xlfn.XLOOKUP(BO242,br_pier_type[lookupValue],br_pier_type[lookupKey],"ERROR"),""), "")</f>
        <v/>
      </c>
      <c r="BR242" s="3" t="str">
        <f>IF($A242="ADD",IF(NOT(ISBLANK(BQ242)),_xlfn.XLOOKUP(BQ242,br_pier_cap_type[lookupValue],br_pier_cap_type[lookupKey],"ERROR"),""), "")</f>
        <v/>
      </c>
      <c r="BT242" s="3" t="str">
        <f>IF($A242="ADD",IF(NOT(ISBLANK(BS242)),_xlfn.XLOOKUP(BS242,br_bearing_type[lookupValue],br_bearing_type[lookupKey],"ERROR"),""), "")</f>
        <v/>
      </c>
      <c r="BU242" s="6"/>
      <c r="BV242" s="6"/>
      <c r="BW242" s="6"/>
      <c r="BX242" s="6"/>
      <c r="BY242" s="6"/>
      <c r="BZ242" s="6"/>
      <c r="CA242" s="6"/>
      <c r="CB242" s="6"/>
      <c r="CC242" s="6"/>
      <c r="CD242" s="6"/>
      <c r="CE242" s="6"/>
      <c r="CF242" s="6"/>
      <c r="CG242" s="6"/>
      <c r="CH242" s="6"/>
      <c r="CI242" s="6"/>
      <c r="CJ242" s="6"/>
      <c r="CK242" s="6"/>
      <c r="CL242" s="6"/>
      <c r="CM242" s="6"/>
      <c r="CN242" s="6"/>
      <c r="CO242" s="6"/>
      <c r="CP242" s="6"/>
      <c r="CQ242" s="6"/>
      <c r="CR242" s="6"/>
      <c r="CT242" s="3" t="str">
        <f>IF($A242="ADD",IF(NOT(ISBLANK(CS242)),_xlfn.XLOOKUP(CS242,br_pier_type[lookupValue],br_pier_type[lookupKey],"ERROR"),""), "")</f>
        <v/>
      </c>
      <c r="CV242" s="3" t="str">
        <f>IF($A242="ADD",IF(NOT(ISBLANK(CU242)),_xlfn.XLOOKUP(CU242,br_pier_cap_type[lookupValue],br_pier_cap_type[lookupKey],"ERROR"),""), "")</f>
        <v/>
      </c>
      <c r="CX242" s="3" t="str">
        <f>IF($A242="ADD",IF(NOT(ISBLANK(CW242)),_xlfn.XLOOKUP(CW242,br_bearing_type[lookupValue],br_bearing_type[lookupKey],"ERROR"),""), "")</f>
        <v/>
      </c>
      <c r="CZ242" s="3" t="str">
        <f>IF($A242="ADD",IF(NOT(ISBLANK(CY242)),_xlfn.XLOOKUP(CY242,br_pier_type[lookupValue],br_pier_type[lookupKey],"ERROR"),""), "")</f>
        <v/>
      </c>
      <c r="DB242" s="3" t="str">
        <f>IF($A242="ADD",IF(NOT(ISBLANK(DA242)),_xlfn.XLOOKUP(DA242,br_pier_cap_type[lookupValue],br_pier_cap_type[lookupKey],"ERROR"),""), "")</f>
        <v/>
      </c>
      <c r="DD242" s="3" t="str">
        <f>IF($A242="ADD",IF(NOT(ISBLANK(DC242)),_xlfn.XLOOKUP(DC242,br_bearing_type[lookupValue],br_bearing_type[lookupKey],"ERROR"),""), "")</f>
        <v/>
      </c>
      <c r="DF242" s="3" t="str">
        <f>IF($A242="ADD",IF(NOT(ISBLANK(DE242)),_xlfn.XLOOKUP(DE242,br_pier_type[lookupValue],br_pier_type[lookupKey],"ERROR"),""), "")</f>
        <v/>
      </c>
      <c r="DH242" s="3" t="str">
        <f>IF($A242="ADD",IF(NOT(ISBLANK(DG242)),_xlfn.XLOOKUP(DG242,br_pier_cap_type[lookupValue],br_pier_cap_type[lookupKey],"ERROR"),""), "")</f>
        <v/>
      </c>
      <c r="DJ242" s="3" t="str">
        <f>IF($A242="ADD",IF(NOT(ISBLANK(DI242)),_xlfn.XLOOKUP(DI242,br_bearing_type[lookupValue],br_bearing_type[lookupKey],"ERROR"),""), "")</f>
        <v/>
      </c>
      <c r="DL242" s="3" t="str">
        <f>IF($A242="ADD",IF(NOT(ISBLANK(DK242)),_xlfn.XLOOKUP(DK242,br_pier_type[lookupValue],br_pier_type[lookupKey],"ERROR"),""), "")</f>
        <v/>
      </c>
      <c r="DN242" s="3" t="str">
        <f>IF($A242="ADD",IF(NOT(ISBLANK(DM242)),_xlfn.XLOOKUP(DM242,br_pier_cap_type[lookupValue],br_pier_cap_type[lookupKey],"ERROR"),""), "")</f>
        <v/>
      </c>
      <c r="DP242" s="3" t="str">
        <f>IF($A242="ADD",IF(NOT(ISBLANK(DO242)),_xlfn.XLOOKUP(DO242,br_bearing_type[lookupValue],br_bearing_type[lookupKey],"ERROR"),""), "")</f>
        <v/>
      </c>
      <c r="DR242" s="3" t="str">
        <f>IF($A242="ADD",IF(NOT(ISBLANK(DQ242)),_xlfn.XLOOKUP(DQ242,br_pier_type[lookupValue],br_pier_type[lookupKey],"ERROR"),""), "")</f>
        <v/>
      </c>
      <c r="DT242" s="3" t="str">
        <f>IF($A242="ADD",IF(NOT(ISBLANK(DS242)),_xlfn.XLOOKUP(DS242,br_pier_cap_type[lookupValue],br_pier_cap_type[lookupKey],"ERROR"),""), "")</f>
        <v/>
      </c>
      <c r="DV242" s="3" t="str">
        <f>IF($A242="ADD",IF(NOT(ISBLANK(DU242)),_xlfn.XLOOKUP(DU242,br_bearing_type[lookupValue],br_bearing_type[lookupKey],"ERROR"),""), "")</f>
        <v/>
      </c>
      <c r="DX242" s="3" t="str">
        <f>IF($A242="ADD",IF(NOT(ISBLANK(DW242)),_xlfn.XLOOKUP(DW242,br_pier_type[lookupValue],br_pier_type[lookupKey],"ERROR"),""), "")</f>
        <v/>
      </c>
      <c r="DZ242" s="3" t="str">
        <f>IF($A242="ADD",IF(NOT(ISBLANK(DY242)),_xlfn.XLOOKUP(DY242,br_pier_cap_type[lookupValue],br_pier_cap_type[lookupKey],"ERROR"),""), "")</f>
        <v/>
      </c>
      <c r="EB242" s="3" t="str">
        <f>IF($A242="ADD",IF(NOT(ISBLANK(EA242)),_xlfn.XLOOKUP(EA242,br_bearing_type[lookupValue],br_bearing_type[lookupKey],"ERROR"),""), "")</f>
        <v/>
      </c>
      <c r="EU242" s="6"/>
      <c r="EV242" s="6"/>
      <c r="EW242" s="6"/>
      <c r="EX242" s="6"/>
      <c r="EY242" s="6"/>
      <c r="EZ242" s="6"/>
      <c r="FA242" s="6"/>
      <c r="FB242" s="6"/>
      <c r="FC242" s="6"/>
      <c r="FD242" s="6"/>
      <c r="FE242" s="6"/>
      <c r="FF242" s="6"/>
      <c r="FG242" s="6"/>
      <c r="FH242" s="6"/>
      <c r="FI242" s="6"/>
      <c r="FJ242" s="6"/>
      <c r="FK242" s="6"/>
      <c r="FL242" s="6"/>
      <c r="FM242" s="6"/>
      <c r="FN242" s="6"/>
      <c r="FO242" s="6"/>
      <c r="FP242" s="6"/>
      <c r="FQ242" s="6"/>
      <c r="FR242" s="6"/>
      <c r="HU242" s="4"/>
      <c r="HX242" s="8"/>
      <c r="HY242" s="8"/>
      <c r="HZ242" s="4" t="str">
        <f t="shared" ca="1" si="9"/>
        <v/>
      </c>
      <c r="IA242" s="3" t="str">
        <f t="shared" si="10"/>
        <v/>
      </c>
      <c r="IB242" s="3" t="str">
        <f>IF($A242="","",IF((AND($A242="ADD",OR(IA242="",IA242="Local Authority"))),"L",(_xlfn.XLOOKUP(IA242,asset_owner[lookupValue],asset_owner[lookupKey],""))))</f>
        <v/>
      </c>
      <c r="IC242" s="9"/>
      <c r="IF242" s="8" t="str">
        <f t="shared" si="11"/>
        <v/>
      </c>
      <c r="IG242" s="7"/>
    </row>
    <row r="243" spans="2:241" x14ac:dyDescent="0.25">
      <c r="B243" s="5"/>
      <c r="C243" s="5"/>
      <c r="D243" s="6"/>
      <c r="E243" s="6"/>
      <c r="H243" s="3" t="str">
        <f>IF($A243="ADD",IF(NOT(ISBLANK(G243)),_xlfn.XLOOKUP(G243,br_found_type[lookupValue],br_found_type[lookupKey],"ERROR"),""), "")</f>
        <v/>
      </c>
      <c r="I243" s="4"/>
      <c r="K243" s="4"/>
      <c r="M243" s="3" t="str">
        <f>IF($A243="ADD",IF(NOT(ISBLANK(L243)),_xlfn.XLOOKUP(L243,br_found_mat[lookupValue],br_found_mat[lookupKey],"ERROR"),""), "")</f>
        <v/>
      </c>
      <c r="O243" s="3" t="str">
        <f>IF($A243="ADD",IF(NOT(ISBLANK(N243)),_xlfn.XLOOKUP(N243,found_cast_type[lookupValue],found_cast_type[lookupKey],"ERROR"),""), "")</f>
        <v/>
      </c>
      <c r="P243" s="4"/>
      <c r="R243" s="3" t="str">
        <f>IF($A243="ADD",IF(NOT(ISBLANK(Q243)),_xlfn.XLOOKUP(Q243,br_paint_system[lookupValue],br_paint_system[lookupKey],"ERROR"),""), "")</f>
        <v/>
      </c>
      <c r="T243" s="3" t="str">
        <f>IF($A243="ADD",IF(NOT(ISBLANK(S243)),_xlfn.XLOOKUP(S243,br_pier_type[lookupValue],br_pier_type[lookupKey],"ERROR"),""), "")</f>
        <v/>
      </c>
      <c r="V243" s="3" t="str">
        <f>IF($A243="ADD",IF(NOT(ISBLANK(U243)),_xlfn.XLOOKUP(U243,br_pier_cap_type[lookupValue],br_pier_cap_type[lookupKey],"ERROR"),""), "")</f>
        <v/>
      </c>
      <c r="X243" s="3" t="str">
        <f>IF($A243="ADD",IF(NOT(ISBLANK(W243)),_xlfn.XLOOKUP(W243,br_bearing_type[lookupValue],br_bearing_type[lookupKey],"ERROR"),""), "")</f>
        <v/>
      </c>
      <c r="Z243" s="3" t="str">
        <f>IF($A243="ADD",IF(NOT(ISBLANK(Y243)),_xlfn.XLOOKUP(Y243,br_pier_type[lookupValue],br_pier_type[lookupKey],"ERROR"),""), "")</f>
        <v/>
      </c>
      <c r="AB243" s="3" t="str">
        <f>IF($A243="ADD",IF(NOT(ISBLANK(AA243)),_xlfn.XLOOKUP(AA243,br_pier_cap_type[lookupValue],br_pier_cap_type[lookupKey],"ERROR"),""), "")</f>
        <v/>
      </c>
      <c r="AD243" s="3" t="str">
        <f>IF($A243="ADD",IF(NOT(ISBLANK(AC243)),_xlfn.XLOOKUP(AC243,br_bearing_type[lookupValue],br_bearing_type[lookupKey],"ERROR"),""), "")</f>
        <v/>
      </c>
      <c r="AF243" s="3" t="str">
        <f>IF($A243="ADD",IF(NOT(ISBLANK(AE243)),_xlfn.XLOOKUP(AE243,br_pier_type[lookupValue],br_pier_type[lookupKey],"ERROR"),""), "")</f>
        <v/>
      </c>
      <c r="AH243" s="3" t="str">
        <f>IF($A243="ADD",IF(NOT(ISBLANK(AG243)),_xlfn.XLOOKUP(AG243,br_pier_cap_type[lookupValue],br_pier_cap_type[lookupKey],"ERROR"),""), "")</f>
        <v/>
      </c>
      <c r="AJ243" s="3" t="str">
        <f>IF($A243="ADD",IF(NOT(ISBLANK(AI243)),_xlfn.XLOOKUP(AI243,br_bearing_type[lookupValue],br_bearing_type[lookupKey],"ERROR"),""), "")</f>
        <v/>
      </c>
      <c r="AL243" s="3" t="str">
        <f>IF($A243="ADD",IF(NOT(ISBLANK(AK243)),_xlfn.XLOOKUP(AK243,br_pier_type[lookupValue],br_pier_type[lookupKey],"ERROR"),""), "")</f>
        <v/>
      </c>
      <c r="AN243" s="3" t="str">
        <f>IF($A243="ADD",IF(NOT(ISBLANK(AM243)),_xlfn.XLOOKUP(AM243,br_pier_cap_type[lookupValue],br_pier_cap_type[lookupKey],"ERROR"),""), "")</f>
        <v/>
      </c>
      <c r="AP243" s="3" t="str">
        <f>IF($A243="ADD",IF(NOT(ISBLANK(AO243)),_xlfn.XLOOKUP(AO243,br_bearing_type[lookupValue],br_bearing_type[lookupKey],"ERROR"),""), "")</f>
        <v/>
      </c>
      <c r="AR243" s="3" t="str">
        <f>IF($A243="ADD",IF(NOT(ISBLANK(AQ243)),_xlfn.XLOOKUP(AQ243,br_pier_type[lookupValue],br_pier_type[lookupKey],"ERROR"),""), "")</f>
        <v/>
      </c>
      <c r="AT243" s="3" t="str">
        <f>IF($A243="ADD",IF(NOT(ISBLANK(AS243)),_xlfn.XLOOKUP(AS243,br_pier_cap_type[lookupValue],br_pier_cap_type[lookupKey],"ERROR"),""), "")</f>
        <v/>
      </c>
      <c r="AV243" s="3" t="str">
        <f>IF($A243="ADD",IF(NOT(ISBLANK(AU243)),_xlfn.XLOOKUP(AU243,br_bearing_type[lookupValue],br_bearing_type[lookupKey],"ERROR"),""), "")</f>
        <v/>
      </c>
      <c r="AX243" s="3" t="str">
        <f>IF($A243="ADD",IF(NOT(ISBLANK(AW243)),_xlfn.XLOOKUP(AW243,br_pier_type[lookupValue],br_pier_type[lookupKey],"ERROR"),""), "")</f>
        <v/>
      </c>
      <c r="AZ243" s="3" t="str">
        <f>IF($A243="ADD",IF(NOT(ISBLANK(AY243)),_xlfn.XLOOKUP(AY243,br_pier_cap_type[lookupValue],br_pier_cap_type[lookupKey],"ERROR"),""), "")</f>
        <v/>
      </c>
      <c r="BB243" s="3" t="str">
        <f>IF($A243="ADD",IF(NOT(ISBLANK(BA243)),_xlfn.XLOOKUP(BA243,br_bearing_type[lookupValue],br_bearing_type[lookupKey],"ERROR"),""), "")</f>
        <v/>
      </c>
      <c r="BD243" s="3" t="str">
        <f>IF($A243="ADD",IF(NOT(ISBLANK(BC243)),_xlfn.XLOOKUP(BC243,br_pier_type[lookupValue],br_pier_type[lookupKey],"ERROR"),""), "")</f>
        <v/>
      </c>
      <c r="BF243" s="3" t="str">
        <f>IF($A243="ADD",IF(NOT(ISBLANK(BE243)),_xlfn.XLOOKUP(BE243,br_pier_cap_type[lookupValue],br_pier_cap_type[lookupKey],"ERROR"),""), "")</f>
        <v/>
      </c>
      <c r="BH243" s="3" t="str">
        <f>IF($A243="ADD",IF(NOT(ISBLANK(BG243)),_xlfn.XLOOKUP(BG243,br_bearing_type[lookupValue],br_bearing_type[lookupKey],"ERROR"),""), "")</f>
        <v/>
      </c>
      <c r="BJ243" s="3" t="str">
        <f>IF($A243="ADD",IF(NOT(ISBLANK(BI243)),_xlfn.XLOOKUP(BI243,br_pier_type[lookupValue],br_pier_type[lookupKey],"ERROR"),""), "")</f>
        <v/>
      </c>
      <c r="BL243" s="3" t="str">
        <f>IF($A243="ADD",IF(NOT(ISBLANK(BK243)),_xlfn.XLOOKUP(BK243,br_pier_cap_type[lookupValue],br_pier_cap_type[lookupKey],"ERROR"),""), "")</f>
        <v/>
      </c>
      <c r="BN243" s="3" t="str">
        <f>IF($A243="ADD",IF(NOT(ISBLANK(BM243)),_xlfn.XLOOKUP(BM243,br_bearing_type[lookupValue],br_bearing_type[lookupKey],"ERROR"),""), "")</f>
        <v/>
      </c>
      <c r="BP243" s="3" t="str">
        <f>IF($A243="ADD",IF(NOT(ISBLANK(BO243)),_xlfn.XLOOKUP(BO243,br_pier_type[lookupValue],br_pier_type[lookupKey],"ERROR"),""), "")</f>
        <v/>
      </c>
      <c r="BR243" s="3" t="str">
        <f>IF($A243="ADD",IF(NOT(ISBLANK(BQ243)),_xlfn.XLOOKUP(BQ243,br_pier_cap_type[lookupValue],br_pier_cap_type[lookupKey],"ERROR"),""), "")</f>
        <v/>
      </c>
      <c r="BT243" s="3" t="str">
        <f>IF($A243="ADD",IF(NOT(ISBLANK(BS243)),_xlfn.XLOOKUP(BS243,br_bearing_type[lookupValue],br_bearing_type[lookupKey],"ERROR"),""), "")</f>
        <v/>
      </c>
      <c r="BU243" s="6"/>
      <c r="BV243" s="6"/>
      <c r="BW243" s="6"/>
      <c r="BX243" s="6"/>
      <c r="BY243" s="6"/>
      <c r="BZ243" s="6"/>
      <c r="CA243" s="6"/>
      <c r="CB243" s="6"/>
      <c r="CC243" s="6"/>
      <c r="CD243" s="6"/>
      <c r="CE243" s="6"/>
      <c r="CF243" s="6"/>
      <c r="CG243" s="6"/>
      <c r="CH243" s="6"/>
      <c r="CI243" s="6"/>
      <c r="CJ243" s="6"/>
      <c r="CK243" s="6"/>
      <c r="CL243" s="6"/>
      <c r="CM243" s="6"/>
      <c r="CN243" s="6"/>
      <c r="CO243" s="6"/>
      <c r="CP243" s="6"/>
      <c r="CQ243" s="6"/>
      <c r="CR243" s="6"/>
      <c r="CT243" s="3" t="str">
        <f>IF($A243="ADD",IF(NOT(ISBLANK(CS243)),_xlfn.XLOOKUP(CS243,br_pier_type[lookupValue],br_pier_type[lookupKey],"ERROR"),""), "")</f>
        <v/>
      </c>
      <c r="CV243" s="3" t="str">
        <f>IF($A243="ADD",IF(NOT(ISBLANK(CU243)),_xlfn.XLOOKUP(CU243,br_pier_cap_type[lookupValue],br_pier_cap_type[lookupKey],"ERROR"),""), "")</f>
        <v/>
      </c>
      <c r="CX243" s="3" t="str">
        <f>IF($A243="ADD",IF(NOT(ISBLANK(CW243)),_xlfn.XLOOKUP(CW243,br_bearing_type[lookupValue],br_bearing_type[lookupKey],"ERROR"),""), "")</f>
        <v/>
      </c>
      <c r="CZ243" s="3" t="str">
        <f>IF($A243="ADD",IF(NOT(ISBLANK(CY243)),_xlfn.XLOOKUP(CY243,br_pier_type[lookupValue],br_pier_type[lookupKey],"ERROR"),""), "")</f>
        <v/>
      </c>
      <c r="DB243" s="3" t="str">
        <f>IF($A243="ADD",IF(NOT(ISBLANK(DA243)),_xlfn.XLOOKUP(DA243,br_pier_cap_type[lookupValue],br_pier_cap_type[lookupKey],"ERROR"),""), "")</f>
        <v/>
      </c>
      <c r="DD243" s="3" t="str">
        <f>IF($A243="ADD",IF(NOT(ISBLANK(DC243)),_xlfn.XLOOKUP(DC243,br_bearing_type[lookupValue],br_bearing_type[lookupKey],"ERROR"),""), "")</f>
        <v/>
      </c>
      <c r="DF243" s="3" t="str">
        <f>IF($A243="ADD",IF(NOT(ISBLANK(DE243)),_xlfn.XLOOKUP(DE243,br_pier_type[lookupValue],br_pier_type[lookupKey],"ERROR"),""), "")</f>
        <v/>
      </c>
      <c r="DH243" s="3" t="str">
        <f>IF($A243="ADD",IF(NOT(ISBLANK(DG243)),_xlfn.XLOOKUP(DG243,br_pier_cap_type[lookupValue],br_pier_cap_type[lookupKey],"ERROR"),""), "")</f>
        <v/>
      </c>
      <c r="DJ243" s="3" t="str">
        <f>IF($A243="ADD",IF(NOT(ISBLANK(DI243)),_xlfn.XLOOKUP(DI243,br_bearing_type[lookupValue],br_bearing_type[lookupKey],"ERROR"),""), "")</f>
        <v/>
      </c>
      <c r="DL243" s="3" t="str">
        <f>IF($A243="ADD",IF(NOT(ISBLANK(DK243)),_xlfn.XLOOKUP(DK243,br_pier_type[lookupValue],br_pier_type[lookupKey],"ERROR"),""), "")</f>
        <v/>
      </c>
      <c r="DN243" s="3" t="str">
        <f>IF($A243="ADD",IF(NOT(ISBLANK(DM243)),_xlfn.XLOOKUP(DM243,br_pier_cap_type[lookupValue],br_pier_cap_type[lookupKey],"ERROR"),""), "")</f>
        <v/>
      </c>
      <c r="DP243" s="3" t="str">
        <f>IF($A243="ADD",IF(NOT(ISBLANK(DO243)),_xlfn.XLOOKUP(DO243,br_bearing_type[lookupValue],br_bearing_type[lookupKey],"ERROR"),""), "")</f>
        <v/>
      </c>
      <c r="DR243" s="3" t="str">
        <f>IF($A243="ADD",IF(NOT(ISBLANK(DQ243)),_xlfn.XLOOKUP(DQ243,br_pier_type[lookupValue],br_pier_type[lookupKey],"ERROR"),""), "")</f>
        <v/>
      </c>
      <c r="DT243" s="3" t="str">
        <f>IF($A243="ADD",IF(NOT(ISBLANK(DS243)),_xlfn.XLOOKUP(DS243,br_pier_cap_type[lookupValue],br_pier_cap_type[lookupKey],"ERROR"),""), "")</f>
        <v/>
      </c>
      <c r="DV243" s="3" t="str">
        <f>IF($A243="ADD",IF(NOT(ISBLANK(DU243)),_xlfn.XLOOKUP(DU243,br_bearing_type[lookupValue],br_bearing_type[lookupKey],"ERROR"),""), "")</f>
        <v/>
      </c>
      <c r="DX243" s="3" t="str">
        <f>IF($A243="ADD",IF(NOT(ISBLANK(DW243)),_xlfn.XLOOKUP(DW243,br_pier_type[lookupValue],br_pier_type[lookupKey],"ERROR"),""), "")</f>
        <v/>
      </c>
      <c r="DZ243" s="3" t="str">
        <f>IF($A243="ADD",IF(NOT(ISBLANK(DY243)),_xlfn.XLOOKUP(DY243,br_pier_cap_type[lookupValue],br_pier_cap_type[lookupKey],"ERROR"),""), "")</f>
        <v/>
      </c>
      <c r="EB243" s="3" t="str">
        <f>IF($A243="ADD",IF(NOT(ISBLANK(EA243)),_xlfn.XLOOKUP(EA243,br_bearing_type[lookupValue],br_bearing_type[lookupKey],"ERROR"),""), "")</f>
        <v/>
      </c>
      <c r="EU243" s="6"/>
      <c r="EV243" s="6"/>
      <c r="EW243" s="6"/>
      <c r="EX243" s="6"/>
      <c r="EY243" s="6"/>
      <c r="EZ243" s="6"/>
      <c r="FA243" s="6"/>
      <c r="FB243" s="6"/>
      <c r="FC243" s="6"/>
      <c r="FD243" s="6"/>
      <c r="FE243" s="6"/>
      <c r="FF243" s="6"/>
      <c r="FG243" s="6"/>
      <c r="FH243" s="6"/>
      <c r="FI243" s="6"/>
      <c r="FJ243" s="6"/>
      <c r="FK243" s="6"/>
      <c r="FL243" s="6"/>
      <c r="FM243" s="6"/>
      <c r="FN243" s="6"/>
      <c r="FO243" s="6"/>
      <c r="FP243" s="6"/>
      <c r="FQ243" s="6"/>
      <c r="FR243" s="6"/>
      <c r="HU243" s="4"/>
      <c r="HX243" s="8"/>
      <c r="HY243" s="8"/>
      <c r="HZ243" s="4" t="str">
        <f t="shared" ca="1" si="9"/>
        <v/>
      </c>
      <c r="IA243" s="3" t="str">
        <f t="shared" si="10"/>
        <v/>
      </c>
      <c r="IB243" s="3" t="str">
        <f>IF($A243="","",IF((AND($A243="ADD",OR(IA243="",IA243="Local Authority"))),"L",(_xlfn.XLOOKUP(IA243,asset_owner[lookupValue],asset_owner[lookupKey],""))))</f>
        <v/>
      </c>
      <c r="IC243" s="9"/>
      <c r="IF243" s="8" t="str">
        <f t="shared" si="11"/>
        <v/>
      </c>
      <c r="IG243" s="7"/>
    </row>
    <row r="244" spans="2:241" x14ac:dyDescent="0.25">
      <c r="B244" s="5"/>
      <c r="C244" s="5"/>
      <c r="D244" s="6"/>
      <c r="E244" s="6"/>
      <c r="H244" s="3" t="str">
        <f>IF($A244="ADD",IF(NOT(ISBLANK(G244)),_xlfn.XLOOKUP(G244,br_found_type[lookupValue],br_found_type[lookupKey],"ERROR"),""), "")</f>
        <v/>
      </c>
      <c r="I244" s="4"/>
      <c r="K244" s="4"/>
      <c r="M244" s="3" t="str">
        <f>IF($A244="ADD",IF(NOT(ISBLANK(L244)),_xlfn.XLOOKUP(L244,br_found_mat[lookupValue],br_found_mat[lookupKey],"ERROR"),""), "")</f>
        <v/>
      </c>
      <c r="O244" s="3" t="str">
        <f>IF($A244="ADD",IF(NOT(ISBLANK(N244)),_xlfn.XLOOKUP(N244,found_cast_type[lookupValue],found_cast_type[lookupKey],"ERROR"),""), "")</f>
        <v/>
      </c>
      <c r="P244" s="4"/>
      <c r="R244" s="3" t="str">
        <f>IF($A244="ADD",IF(NOT(ISBLANK(Q244)),_xlfn.XLOOKUP(Q244,br_paint_system[lookupValue],br_paint_system[lookupKey],"ERROR"),""), "")</f>
        <v/>
      </c>
      <c r="T244" s="3" t="str">
        <f>IF($A244="ADD",IF(NOT(ISBLANK(S244)),_xlfn.XLOOKUP(S244,br_pier_type[lookupValue],br_pier_type[lookupKey],"ERROR"),""), "")</f>
        <v/>
      </c>
      <c r="V244" s="3" t="str">
        <f>IF($A244="ADD",IF(NOT(ISBLANK(U244)),_xlfn.XLOOKUP(U244,br_pier_cap_type[lookupValue],br_pier_cap_type[lookupKey],"ERROR"),""), "")</f>
        <v/>
      </c>
      <c r="X244" s="3" t="str">
        <f>IF($A244="ADD",IF(NOT(ISBLANK(W244)),_xlfn.XLOOKUP(W244,br_bearing_type[lookupValue],br_bearing_type[lookupKey],"ERROR"),""), "")</f>
        <v/>
      </c>
      <c r="Z244" s="3" t="str">
        <f>IF($A244="ADD",IF(NOT(ISBLANK(Y244)),_xlfn.XLOOKUP(Y244,br_pier_type[lookupValue],br_pier_type[lookupKey],"ERROR"),""), "")</f>
        <v/>
      </c>
      <c r="AB244" s="3" t="str">
        <f>IF($A244="ADD",IF(NOT(ISBLANK(AA244)),_xlfn.XLOOKUP(AA244,br_pier_cap_type[lookupValue],br_pier_cap_type[lookupKey],"ERROR"),""), "")</f>
        <v/>
      </c>
      <c r="AD244" s="3" t="str">
        <f>IF($A244="ADD",IF(NOT(ISBLANK(AC244)),_xlfn.XLOOKUP(AC244,br_bearing_type[lookupValue],br_bearing_type[lookupKey],"ERROR"),""), "")</f>
        <v/>
      </c>
      <c r="AF244" s="3" t="str">
        <f>IF($A244="ADD",IF(NOT(ISBLANK(AE244)),_xlfn.XLOOKUP(AE244,br_pier_type[lookupValue],br_pier_type[lookupKey],"ERROR"),""), "")</f>
        <v/>
      </c>
      <c r="AH244" s="3" t="str">
        <f>IF($A244="ADD",IF(NOT(ISBLANK(AG244)),_xlfn.XLOOKUP(AG244,br_pier_cap_type[lookupValue],br_pier_cap_type[lookupKey],"ERROR"),""), "")</f>
        <v/>
      </c>
      <c r="AJ244" s="3" t="str">
        <f>IF($A244="ADD",IF(NOT(ISBLANK(AI244)),_xlfn.XLOOKUP(AI244,br_bearing_type[lookupValue],br_bearing_type[lookupKey],"ERROR"),""), "")</f>
        <v/>
      </c>
      <c r="AL244" s="3" t="str">
        <f>IF($A244="ADD",IF(NOT(ISBLANK(AK244)),_xlfn.XLOOKUP(AK244,br_pier_type[lookupValue],br_pier_type[lookupKey],"ERROR"),""), "")</f>
        <v/>
      </c>
      <c r="AN244" s="3" t="str">
        <f>IF($A244="ADD",IF(NOT(ISBLANK(AM244)),_xlfn.XLOOKUP(AM244,br_pier_cap_type[lookupValue],br_pier_cap_type[lookupKey],"ERROR"),""), "")</f>
        <v/>
      </c>
      <c r="AP244" s="3" t="str">
        <f>IF($A244="ADD",IF(NOT(ISBLANK(AO244)),_xlfn.XLOOKUP(AO244,br_bearing_type[lookupValue],br_bearing_type[lookupKey],"ERROR"),""), "")</f>
        <v/>
      </c>
      <c r="AR244" s="3" t="str">
        <f>IF($A244="ADD",IF(NOT(ISBLANK(AQ244)),_xlfn.XLOOKUP(AQ244,br_pier_type[lookupValue],br_pier_type[lookupKey],"ERROR"),""), "")</f>
        <v/>
      </c>
      <c r="AT244" s="3" t="str">
        <f>IF($A244="ADD",IF(NOT(ISBLANK(AS244)),_xlfn.XLOOKUP(AS244,br_pier_cap_type[lookupValue],br_pier_cap_type[lookupKey],"ERROR"),""), "")</f>
        <v/>
      </c>
      <c r="AV244" s="3" t="str">
        <f>IF($A244="ADD",IF(NOT(ISBLANK(AU244)),_xlfn.XLOOKUP(AU244,br_bearing_type[lookupValue],br_bearing_type[lookupKey],"ERROR"),""), "")</f>
        <v/>
      </c>
      <c r="AX244" s="3" t="str">
        <f>IF($A244="ADD",IF(NOT(ISBLANK(AW244)),_xlfn.XLOOKUP(AW244,br_pier_type[lookupValue],br_pier_type[lookupKey],"ERROR"),""), "")</f>
        <v/>
      </c>
      <c r="AZ244" s="3" t="str">
        <f>IF($A244="ADD",IF(NOT(ISBLANK(AY244)),_xlfn.XLOOKUP(AY244,br_pier_cap_type[lookupValue],br_pier_cap_type[lookupKey],"ERROR"),""), "")</f>
        <v/>
      </c>
      <c r="BB244" s="3" t="str">
        <f>IF($A244="ADD",IF(NOT(ISBLANK(BA244)),_xlfn.XLOOKUP(BA244,br_bearing_type[lookupValue],br_bearing_type[lookupKey],"ERROR"),""), "")</f>
        <v/>
      </c>
      <c r="BD244" s="3" t="str">
        <f>IF($A244="ADD",IF(NOT(ISBLANK(BC244)),_xlfn.XLOOKUP(BC244,br_pier_type[lookupValue],br_pier_type[lookupKey],"ERROR"),""), "")</f>
        <v/>
      </c>
      <c r="BF244" s="3" t="str">
        <f>IF($A244="ADD",IF(NOT(ISBLANK(BE244)),_xlfn.XLOOKUP(BE244,br_pier_cap_type[lookupValue],br_pier_cap_type[lookupKey],"ERROR"),""), "")</f>
        <v/>
      </c>
      <c r="BH244" s="3" t="str">
        <f>IF($A244="ADD",IF(NOT(ISBLANK(BG244)),_xlfn.XLOOKUP(BG244,br_bearing_type[lookupValue],br_bearing_type[lookupKey],"ERROR"),""), "")</f>
        <v/>
      </c>
      <c r="BJ244" s="3" t="str">
        <f>IF($A244="ADD",IF(NOT(ISBLANK(BI244)),_xlfn.XLOOKUP(BI244,br_pier_type[lookupValue],br_pier_type[lookupKey],"ERROR"),""), "")</f>
        <v/>
      </c>
      <c r="BL244" s="3" t="str">
        <f>IF($A244="ADD",IF(NOT(ISBLANK(BK244)),_xlfn.XLOOKUP(BK244,br_pier_cap_type[lookupValue],br_pier_cap_type[lookupKey],"ERROR"),""), "")</f>
        <v/>
      </c>
      <c r="BN244" s="3" t="str">
        <f>IF($A244="ADD",IF(NOT(ISBLANK(BM244)),_xlfn.XLOOKUP(BM244,br_bearing_type[lookupValue],br_bearing_type[lookupKey],"ERROR"),""), "")</f>
        <v/>
      </c>
      <c r="BP244" s="3" t="str">
        <f>IF($A244="ADD",IF(NOT(ISBLANK(BO244)),_xlfn.XLOOKUP(BO244,br_pier_type[lookupValue],br_pier_type[lookupKey],"ERROR"),""), "")</f>
        <v/>
      </c>
      <c r="BR244" s="3" t="str">
        <f>IF($A244="ADD",IF(NOT(ISBLANK(BQ244)),_xlfn.XLOOKUP(BQ244,br_pier_cap_type[lookupValue],br_pier_cap_type[lookupKey],"ERROR"),""), "")</f>
        <v/>
      </c>
      <c r="BT244" s="3" t="str">
        <f>IF($A244="ADD",IF(NOT(ISBLANK(BS244)),_xlfn.XLOOKUP(BS244,br_bearing_type[lookupValue],br_bearing_type[lookupKey],"ERROR"),""), "")</f>
        <v/>
      </c>
      <c r="BU244" s="6"/>
      <c r="BV244" s="6"/>
      <c r="BW244" s="6"/>
      <c r="BX244" s="6"/>
      <c r="BY244" s="6"/>
      <c r="BZ244" s="6"/>
      <c r="CA244" s="6"/>
      <c r="CB244" s="6"/>
      <c r="CC244" s="6"/>
      <c r="CD244" s="6"/>
      <c r="CE244" s="6"/>
      <c r="CF244" s="6"/>
      <c r="CG244" s="6"/>
      <c r="CH244" s="6"/>
      <c r="CI244" s="6"/>
      <c r="CJ244" s="6"/>
      <c r="CK244" s="6"/>
      <c r="CL244" s="6"/>
      <c r="CM244" s="6"/>
      <c r="CN244" s="6"/>
      <c r="CO244" s="6"/>
      <c r="CP244" s="6"/>
      <c r="CQ244" s="6"/>
      <c r="CR244" s="6"/>
      <c r="CT244" s="3" t="str">
        <f>IF($A244="ADD",IF(NOT(ISBLANK(CS244)),_xlfn.XLOOKUP(CS244,br_pier_type[lookupValue],br_pier_type[lookupKey],"ERROR"),""), "")</f>
        <v/>
      </c>
      <c r="CV244" s="3" t="str">
        <f>IF($A244="ADD",IF(NOT(ISBLANK(CU244)),_xlfn.XLOOKUP(CU244,br_pier_cap_type[lookupValue],br_pier_cap_type[lookupKey],"ERROR"),""), "")</f>
        <v/>
      </c>
      <c r="CX244" s="3" t="str">
        <f>IF($A244="ADD",IF(NOT(ISBLANK(CW244)),_xlfn.XLOOKUP(CW244,br_bearing_type[lookupValue],br_bearing_type[lookupKey],"ERROR"),""), "")</f>
        <v/>
      </c>
      <c r="CZ244" s="3" t="str">
        <f>IF($A244="ADD",IF(NOT(ISBLANK(CY244)),_xlfn.XLOOKUP(CY244,br_pier_type[lookupValue],br_pier_type[lookupKey],"ERROR"),""), "")</f>
        <v/>
      </c>
      <c r="DB244" s="3" t="str">
        <f>IF($A244="ADD",IF(NOT(ISBLANK(DA244)),_xlfn.XLOOKUP(DA244,br_pier_cap_type[lookupValue],br_pier_cap_type[lookupKey],"ERROR"),""), "")</f>
        <v/>
      </c>
      <c r="DD244" s="3" t="str">
        <f>IF($A244="ADD",IF(NOT(ISBLANK(DC244)),_xlfn.XLOOKUP(DC244,br_bearing_type[lookupValue],br_bearing_type[lookupKey],"ERROR"),""), "")</f>
        <v/>
      </c>
      <c r="DF244" s="3" t="str">
        <f>IF($A244="ADD",IF(NOT(ISBLANK(DE244)),_xlfn.XLOOKUP(DE244,br_pier_type[lookupValue],br_pier_type[lookupKey],"ERROR"),""), "")</f>
        <v/>
      </c>
      <c r="DH244" s="3" t="str">
        <f>IF($A244="ADD",IF(NOT(ISBLANK(DG244)),_xlfn.XLOOKUP(DG244,br_pier_cap_type[lookupValue],br_pier_cap_type[lookupKey],"ERROR"),""), "")</f>
        <v/>
      </c>
      <c r="DJ244" s="3" t="str">
        <f>IF($A244="ADD",IF(NOT(ISBLANK(DI244)),_xlfn.XLOOKUP(DI244,br_bearing_type[lookupValue],br_bearing_type[lookupKey],"ERROR"),""), "")</f>
        <v/>
      </c>
      <c r="DL244" s="3" t="str">
        <f>IF($A244="ADD",IF(NOT(ISBLANK(DK244)),_xlfn.XLOOKUP(DK244,br_pier_type[lookupValue],br_pier_type[lookupKey],"ERROR"),""), "")</f>
        <v/>
      </c>
      <c r="DN244" s="3" t="str">
        <f>IF($A244="ADD",IF(NOT(ISBLANK(DM244)),_xlfn.XLOOKUP(DM244,br_pier_cap_type[lookupValue],br_pier_cap_type[lookupKey],"ERROR"),""), "")</f>
        <v/>
      </c>
      <c r="DP244" s="3" t="str">
        <f>IF($A244="ADD",IF(NOT(ISBLANK(DO244)),_xlfn.XLOOKUP(DO244,br_bearing_type[lookupValue],br_bearing_type[lookupKey],"ERROR"),""), "")</f>
        <v/>
      </c>
      <c r="DR244" s="3" t="str">
        <f>IF($A244="ADD",IF(NOT(ISBLANK(DQ244)),_xlfn.XLOOKUP(DQ244,br_pier_type[lookupValue],br_pier_type[lookupKey],"ERROR"),""), "")</f>
        <v/>
      </c>
      <c r="DT244" s="3" t="str">
        <f>IF($A244="ADD",IF(NOT(ISBLANK(DS244)),_xlfn.XLOOKUP(DS244,br_pier_cap_type[lookupValue],br_pier_cap_type[lookupKey],"ERROR"),""), "")</f>
        <v/>
      </c>
      <c r="DV244" s="3" t="str">
        <f>IF($A244="ADD",IF(NOT(ISBLANK(DU244)),_xlfn.XLOOKUP(DU244,br_bearing_type[lookupValue],br_bearing_type[lookupKey],"ERROR"),""), "")</f>
        <v/>
      </c>
      <c r="DX244" s="3" t="str">
        <f>IF($A244="ADD",IF(NOT(ISBLANK(DW244)),_xlfn.XLOOKUP(DW244,br_pier_type[lookupValue],br_pier_type[lookupKey],"ERROR"),""), "")</f>
        <v/>
      </c>
      <c r="DZ244" s="3" t="str">
        <f>IF($A244="ADD",IF(NOT(ISBLANK(DY244)),_xlfn.XLOOKUP(DY244,br_pier_cap_type[lookupValue],br_pier_cap_type[lookupKey],"ERROR"),""), "")</f>
        <v/>
      </c>
      <c r="EB244" s="3" t="str">
        <f>IF($A244="ADD",IF(NOT(ISBLANK(EA244)),_xlfn.XLOOKUP(EA244,br_bearing_type[lookupValue],br_bearing_type[lookupKey],"ERROR"),""), "")</f>
        <v/>
      </c>
      <c r="EU244" s="6"/>
      <c r="EV244" s="6"/>
      <c r="EW244" s="6"/>
      <c r="EX244" s="6"/>
      <c r="EY244" s="6"/>
      <c r="EZ244" s="6"/>
      <c r="FA244" s="6"/>
      <c r="FB244" s="6"/>
      <c r="FC244" s="6"/>
      <c r="FD244" s="6"/>
      <c r="FE244" s="6"/>
      <c r="FF244" s="6"/>
      <c r="FG244" s="6"/>
      <c r="FH244" s="6"/>
      <c r="FI244" s="6"/>
      <c r="FJ244" s="6"/>
      <c r="FK244" s="6"/>
      <c r="FL244" s="6"/>
      <c r="FM244" s="6"/>
      <c r="FN244" s="6"/>
      <c r="FO244" s="6"/>
      <c r="FP244" s="6"/>
      <c r="FQ244" s="6"/>
      <c r="FR244" s="6"/>
      <c r="HU244" s="4"/>
      <c r="HX244" s="8"/>
      <c r="HY244" s="8"/>
      <c r="HZ244" s="4" t="str">
        <f t="shared" ca="1" si="9"/>
        <v/>
      </c>
      <c r="IA244" s="3" t="str">
        <f t="shared" si="10"/>
        <v/>
      </c>
      <c r="IB244" s="3" t="str">
        <f>IF($A244="","",IF((AND($A244="ADD",OR(IA244="",IA244="Local Authority"))),"L",(_xlfn.XLOOKUP(IA244,asset_owner[lookupValue],asset_owner[lookupKey],""))))</f>
        <v/>
      </c>
      <c r="IC244" s="9"/>
      <c r="IF244" s="8" t="str">
        <f t="shared" si="11"/>
        <v/>
      </c>
      <c r="IG244" s="7"/>
    </row>
    <row r="245" spans="2:241" x14ac:dyDescent="0.25">
      <c r="B245" s="5"/>
      <c r="C245" s="5"/>
      <c r="D245" s="6"/>
      <c r="E245" s="6"/>
      <c r="H245" s="3" t="str">
        <f>IF($A245="ADD",IF(NOT(ISBLANK(G245)),_xlfn.XLOOKUP(G245,br_found_type[lookupValue],br_found_type[lookupKey],"ERROR"),""), "")</f>
        <v/>
      </c>
      <c r="I245" s="4"/>
      <c r="K245" s="4"/>
      <c r="M245" s="3" t="str">
        <f>IF($A245="ADD",IF(NOT(ISBLANK(L245)),_xlfn.XLOOKUP(L245,br_found_mat[lookupValue],br_found_mat[lookupKey],"ERROR"),""), "")</f>
        <v/>
      </c>
      <c r="O245" s="3" t="str">
        <f>IF($A245="ADD",IF(NOT(ISBLANK(N245)),_xlfn.XLOOKUP(N245,found_cast_type[lookupValue],found_cast_type[lookupKey],"ERROR"),""), "")</f>
        <v/>
      </c>
      <c r="P245" s="4"/>
      <c r="R245" s="3" t="str">
        <f>IF($A245="ADD",IF(NOT(ISBLANK(Q245)),_xlfn.XLOOKUP(Q245,br_paint_system[lookupValue],br_paint_system[lookupKey],"ERROR"),""), "")</f>
        <v/>
      </c>
      <c r="T245" s="3" t="str">
        <f>IF($A245="ADD",IF(NOT(ISBLANK(S245)),_xlfn.XLOOKUP(S245,br_pier_type[lookupValue],br_pier_type[lookupKey],"ERROR"),""), "")</f>
        <v/>
      </c>
      <c r="V245" s="3" t="str">
        <f>IF($A245="ADD",IF(NOT(ISBLANK(U245)),_xlfn.XLOOKUP(U245,br_pier_cap_type[lookupValue],br_pier_cap_type[lookupKey],"ERROR"),""), "")</f>
        <v/>
      </c>
      <c r="X245" s="3" t="str">
        <f>IF($A245="ADD",IF(NOT(ISBLANK(W245)),_xlfn.XLOOKUP(W245,br_bearing_type[lookupValue],br_bearing_type[lookupKey],"ERROR"),""), "")</f>
        <v/>
      </c>
      <c r="Z245" s="3" t="str">
        <f>IF($A245="ADD",IF(NOT(ISBLANK(Y245)),_xlfn.XLOOKUP(Y245,br_pier_type[lookupValue],br_pier_type[lookupKey],"ERROR"),""), "")</f>
        <v/>
      </c>
      <c r="AB245" s="3" t="str">
        <f>IF($A245="ADD",IF(NOT(ISBLANK(AA245)),_xlfn.XLOOKUP(AA245,br_pier_cap_type[lookupValue],br_pier_cap_type[lookupKey],"ERROR"),""), "")</f>
        <v/>
      </c>
      <c r="AD245" s="3" t="str">
        <f>IF($A245="ADD",IF(NOT(ISBLANK(AC245)),_xlfn.XLOOKUP(AC245,br_bearing_type[lookupValue],br_bearing_type[lookupKey],"ERROR"),""), "")</f>
        <v/>
      </c>
      <c r="AF245" s="3" t="str">
        <f>IF($A245="ADD",IF(NOT(ISBLANK(AE245)),_xlfn.XLOOKUP(AE245,br_pier_type[lookupValue],br_pier_type[lookupKey],"ERROR"),""), "")</f>
        <v/>
      </c>
      <c r="AH245" s="3" t="str">
        <f>IF($A245="ADD",IF(NOT(ISBLANK(AG245)),_xlfn.XLOOKUP(AG245,br_pier_cap_type[lookupValue],br_pier_cap_type[lookupKey],"ERROR"),""), "")</f>
        <v/>
      </c>
      <c r="AJ245" s="3" t="str">
        <f>IF($A245="ADD",IF(NOT(ISBLANK(AI245)),_xlfn.XLOOKUP(AI245,br_bearing_type[lookupValue],br_bearing_type[lookupKey],"ERROR"),""), "")</f>
        <v/>
      </c>
      <c r="AL245" s="3" t="str">
        <f>IF($A245="ADD",IF(NOT(ISBLANK(AK245)),_xlfn.XLOOKUP(AK245,br_pier_type[lookupValue],br_pier_type[lookupKey],"ERROR"),""), "")</f>
        <v/>
      </c>
      <c r="AN245" s="3" t="str">
        <f>IF($A245="ADD",IF(NOT(ISBLANK(AM245)),_xlfn.XLOOKUP(AM245,br_pier_cap_type[lookupValue],br_pier_cap_type[lookupKey],"ERROR"),""), "")</f>
        <v/>
      </c>
      <c r="AP245" s="3" t="str">
        <f>IF($A245="ADD",IF(NOT(ISBLANK(AO245)),_xlfn.XLOOKUP(AO245,br_bearing_type[lookupValue],br_bearing_type[lookupKey],"ERROR"),""), "")</f>
        <v/>
      </c>
      <c r="AR245" s="3" t="str">
        <f>IF($A245="ADD",IF(NOT(ISBLANK(AQ245)),_xlfn.XLOOKUP(AQ245,br_pier_type[lookupValue],br_pier_type[lookupKey],"ERROR"),""), "")</f>
        <v/>
      </c>
      <c r="AT245" s="3" t="str">
        <f>IF($A245="ADD",IF(NOT(ISBLANK(AS245)),_xlfn.XLOOKUP(AS245,br_pier_cap_type[lookupValue],br_pier_cap_type[lookupKey],"ERROR"),""), "")</f>
        <v/>
      </c>
      <c r="AV245" s="3" t="str">
        <f>IF($A245="ADD",IF(NOT(ISBLANK(AU245)),_xlfn.XLOOKUP(AU245,br_bearing_type[lookupValue],br_bearing_type[lookupKey],"ERROR"),""), "")</f>
        <v/>
      </c>
      <c r="AX245" s="3" t="str">
        <f>IF($A245="ADD",IF(NOT(ISBLANK(AW245)),_xlfn.XLOOKUP(AW245,br_pier_type[lookupValue],br_pier_type[lookupKey],"ERROR"),""), "")</f>
        <v/>
      </c>
      <c r="AZ245" s="3" t="str">
        <f>IF($A245="ADD",IF(NOT(ISBLANK(AY245)),_xlfn.XLOOKUP(AY245,br_pier_cap_type[lookupValue],br_pier_cap_type[lookupKey],"ERROR"),""), "")</f>
        <v/>
      </c>
      <c r="BB245" s="3" t="str">
        <f>IF($A245="ADD",IF(NOT(ISBLANK(BA245)),_xlfn.XLOOKUP(BA245,br_bearing_type[lookupValue],br_bearing_type[lookupKey],"ERROR"),""), "")</f>
        <v/>
      </c>
      <c r="BD245" s="3" t="str">
        <f>IF($A245="ADD",IF(NOT(ISBLANK(BC245)),_xlfn.XLOOKUP(BC245,br_pier_type[lookupValue],br_pier_type[lookupKey],"ERROR"),""), "")</f>
        <v/>
      </c>
      <c r="BF245" s="3" t="str">
        <f>IF($A245="ADD",IF(NOT(ISBLANK(BE245)),_xlfn.XLOOKUP(BE245,br_pier_cap_type[lookupValue],br_pier_cap_type[lookupKey],"ERROR"),""), "")</f>
        <v/>
      </c>
      <c r="BH245" s="3" t="str">
        <f>IF($A245="ADD",IF(NOT(ISBLANK(BG245)),_xlfn.XLOOKUP(BG245,br_bearing_type[lookupValue],br_bearing_type[lookupKey],"ERROR"),""), "")</f>
        <v/>
      </c>
      <c r="BJ245" s="3" t="str">
        <f>IF($A245="ADD",IF(NOT(ISBLANK(BI245)),_xlfn.XLOOKUP(BI245,br_pier_type[lookupValue],br_pier_type[lookupKey],"ERROR"),""), "")</f>
        <v/>
      </c>
      <c r="BL245" s="3" t="str">
        <f>IF($A245="ADD",IF(NOT(ISBLANK(BK245)),_xlfn.XLOOKUP(BK245,br_pier_cap_type[lookupValue],br_pier_cap_type[lookupKey],"ERROR"),""), "")</f>
        <v/>
      </c>
      <c r="BN245" s="3" t="str">
        <f>IF($A245="ADD",IF(NOT(ISBLANK(BM245)),_xlfn.XLOOKUP(BM245,br_bearing_type[lookupValue],br_bearing_type[lookupKey],"ERROR"),""), "")</f>
        <v/>
      </c>
      <c r="BP245" s="3" t="str">
        <f>IF($A245="ADD",IF(NOT(ISBLANK(BO245)),_xlfn.XLOOKUP(BO245,br_pier_type[lookupValue],br_pier_type[lookupKey],"ERROR"),""), "")</f>
        <v/>
      </c>
      <c r="BR245" s="3" t="str">
        <f>IF($A245="ADD",IF(NOT(ISBLANK(BQ245)),_xlfn.XLOOKUP(BQ245,br_pier_cap_type[lookupValue],br_pier_cap_type[lookupKey],"ERROR"),""), "")</f>
        <v/>
      </c>
      <c r="BT245" s="3" t="str">
        <f>IF($A245="ADD",IF(NOT(ISBLANK(BS245)),_xlfn.XLOOKUP(BS245,br_bearing_type[lookupValue],br_bearing_type[lookupKey],"ERROR"),""), "")</f>
        <v/>
      </c>
      <c r="BU245" s="6"/>
      <c r="BV245" s="6"/>
      <c r="BW245" s="6"/>
      <c r="BX245" s="6"/>
      <c r="BY245" s="6"/>
      <c r="BZ245" s="6"/>
      <c r="CA245" s="6"/>
      <c r="CB245" s="6"/>
      <c r="CC245" s="6"/>
      <c r="CD245" s="6"/>
      <c r="CE245" s="6"/>
      <c r="CF245" s="6"/>
      <c r="CG245" s="6"/>
      <c r="CH245" s="6"/>
      <c r="CI245" s="6"/>
      <c r="CJ245" s="6"/>
      <c r="CK245" s="6"/>
      <c r="CL245" s="6"/>
      <c r="CM245" s="6"/>
      <c r="CN245" s="6"/>
      <c r="CO245" s="6"/>
      <c r="CP245" s="6"/>
      <c r="CQ245" s="6"/>
      <c r="CR245" s="6"/>
      <c r="CT245" s="3" t="str">
        <f>IF($A245="ADD",IF(NOT(ISBLANK(CS245)),_xlfn.XLOOKUP(CS245,br_pier_type[lookupValue],br_pier_type[lookupKey],"ERROR"),""), "")</f>
        <v/>
      </c>
      <c r="CV245" s="3" t="str">
        <f>IF($A245="ADD",IF(NOT(ISBLANK(CU245)),_xlfn.XLOOKUP(CU245,br_pier_cap_type[lookupValue],br_pier_cap_type[lookupKey],"ERROR"),""), "")</f>
        <v/>
      </c>
      <c r="CX245" s="3" t="str">
        <f>IF($A245="ADD",IF(NOT(ISBLANK(CW245)),_xlfn.XLOOKUP(CW245,br_bearing_type[lookupValue],br_bearing_type[lookupKey],"ERROR"),""), "")</f>
        <v/>
      </c>
      <c r="CZ245" s="3" t="str">
        <f>IF($A245="ADD",IF(NOT(ISBLANK(CY245)),_xlfn.XLOOKUP(CY245,br_pier_type[lookupValue],br_pier_type[lookupKey],"ERROR"),""), "")</f>
        <v/>
      </c>
      <c r="DB245" s="3" t="str">
        <f>IF($A245="ADD",IF(NOT(ISBLANK(DA245)),_xlfn.XLOOKUP(DA245,br_pier_cap_type[lookupValue],br_pier_cap_type[lookupKey],"ERROR"),""), "")</f>
        <v/>
      </c>
      <c r="DD245" s="3" t="str">
        <f>IF($A245="ADD",IF(NOT(ISBLANK(DC245)),_xlfn.XLOOKUP(DC245,br_bearing_type[lookupValue],br_bearing_type[lookupKey],"ERROR"),""), "")</f>
        <v/>
      </c>
      <c r="DF245" s="3" t="str">
        <f>IF($A245="ADD",IF(NOT(ISBLANK(DE245)),_xlfn.XLOOKUP(DE245,br_pier_type[lookupValue],br_pier_type[lookupKey],"ERROR"),""), "")</f>
        <v/>
      </c>
      <c r="DH245" s="3" t="str">
        <f>IF($A245="ADD",IF(NOT(ISBLANK(DG245)),_xlfn.XLOOKUP(DG245,br_pier_cap_type[lookupValue],br_pier_cap_type[lookupKey],"ERROR"),""), "")</f>
        <v/>
      </c>
      <c r="DJ245" s="3" t="str">
        <f>IF($A245="ADD",IF(NOT(ISBLANK(DI245)),_xlfn.XLOOKUP(DI245,br_bearing_type[lookupValue],br_bearing_type[lookupKey],"ERROR"),""), "")</f>
        <v/>
      </c>
      <c r="DL245" s="3" t="str">
        <f>IF($A245="ADD",IF(NOT(ISBLANK(DK245)),_xlfn.XLOOKUP(DK245,br_pier_type[lookupValue],br_pier_type[lookupKey],"ERROR"),""), "")</f>
        <v/>
      </c>
      <c r="DN245" s="3" t="str">
        <f>IF($A245="ADD",IF(NOT(ISBLANK(DM245)),_xlfn.XLOOKUP(DM245,br_pier_cap_type[lookupValue],br_pier_cap_type[lookupKey],"ERROR"),""), "")</f>
        <v/>
      </c>
      <c r="DP245" s="3" t="str">
        <f>IF($A245="ADD",IF(NOT(ISBLANK(DO245)),_xlfn.XLOOKUP(DO245,br_bearing_type[lookupValue],br_bearing_type[lookupKey],"ERROR"),""), "")</f>
        <v/>
      </c>
      <c r="DR245" s="3" t="str">
        <f>IF($A245="ADD",IF(NOT(ISBLANK(DQ245)),_xlfn.XLOOKUP(DQ245,br_pier_type[lookupValue],br_pier_type[lookupKey],"ERROR"),""), "")</f>
        <v/>
      </c>
      <c r="DT245" s="3" t="str">
        <f>IF($A245="ADD",IF(NOT(ISBLANK(DS245)),_xlfn.XLOOKUP(DS245,br_pier_cap_type[lookupValue],br_pier_cap_type[lookupKey],"ERROR"),""), "")</f>
        <v/>
      </c>
      <c r="DV245" s="3" t="str">
        <f>IF($A245="ADD",IF(NOT(ISBLANK(DU245)),_xlfn.XLOOKUP(DU245,br_bearing_type[lookupValue],br_bearing_type[lookupKey],"ERROR"),""), "")</f>
        <v/>
      </c>
      <c r="DX245" s="3" t="str">
        <f>IF($A245="ADD",IF(NOT(ISBLANK(DW245)),_xlfn.XLOOKUP(DW245,br_pier_type[lookupValue],br_pier_type[lookupKey],"ERROR"),""), "")</f>
        <v/>
      </c>
      <c r="DZ245" s="3" t="str">
        <f>IF($A245="ADD",IF(NOT(ISBLANK(DY245)),_xlfn.XLOOKUP(DY245,br_pier_cap_type[lookupValue],br_pier_cap_type[lookupKey],"ERROR"),""), "")</f>
        <v/>
      </c>
      <c r="EB245" s="3" t="str">
        <f>IF($A245="ADD",IF(NOT(ISBLANK(EA245)),_xlfn.XLOOKUP(EA245,br_bearing_type[lookupValue],br_bearing_type[lookupKey],"ERROR"),""), "")</f>
        <v/>
      </c>
      <c r="EU245" s="6"/>
      <c r="EV245" s="6"/>
      <c r="EW245" s="6"/>
      <c r="EX245" s="6"/>
      <c r="EY245" s="6"/>
      <c r="EZ245" s="6"/>
      <c r="FA245" s="6"/>
      <c r="FB245" s="6"/>
      <c r="FC245" s="6"/>
      <c r="FD245" s="6"/>
      <c r="FE245" s="6"/>
      <c r="FF245" s="6"/>
      <c r="FG245" s="6"/>
      <c r="FH245" s="6"/>
      <c r="FI245" s="6"/>
      <c r="FJ245" s="6"/>
      <c r="FK245" s="6"/>
      <c r="FL245" s="6"/>
      <c r="FM245" s="6"/>
      <c r="FN245" s="6"/>
      <c r="FO245" s="6"/>
      <c r="FP245" s="6"/>
      <c r="FQ245" s="6"/>
      <c r="FR245" s="6"/>
      <c r="HU245" s="4"/>
      <c r="HX245" s="8"/>
      <c r="HY245" s="8"/>
      <c r="HZ245" s="4" t="str">
        <f t="shared" ca="1" si="9"/>
        <v/>
      </c>
      <c r="IA245" s="3" t="str">
        <f t="shared" si="10"/>
        <v/>
      </c>
      <c r="IB245" s="3" t="str">
        <f>IF($A245="","",IF((AND($A245="ADD",OR(IA245="",IA245="Local Authority"))),"L",(_xlfn.XLOOKUP(IA245,asset_owner[lookupValue],asset_owner[lookupKey],""))))</f>
        <v/>
      </c>
      <c r="IC245" s="9"/>
      <c r="IF245" s="8" t="str">
        <f t="shared" si="11"/>
        <v/>
      </c>
      <c r="IG245" s="7"/>
    </row>
    <row r="246" spans="2:241" x14ac:dyDescent="0.25">
      <c r="B246" s="5"/>
      <c r="C246" s="5"/>
      <c r="D246" s="6"/>
      <c r="E246" s="6"/>
      <c r="H246" s="3" t="str">
        <f>IF($A246="ADD",IF(NOT(ISBLANK(G246)),_xlfn.XLOOKUP(G246,br_found_type[lookupValue],br_found_type[lookupKey],"ERROR"),""), "")</f>
        <v/>
      </c>
      <c r="I246" s="4"/>
      <c r="K246" s="4"/>
      <c r="M246" s="3" t="str">
        <f>IF($A246="ADD",IF(NOT(ISBLANK(L246)),_xlfn.XLOOKUP(L246,br_found_mat[lookupValue],br_found_mat[lookupKey],"ERROR"),""), "")</f>
        <v/>
      </c>
      <c r="O246" s="3" t="str">
        <f>IF($A246="ADD",IF(NOT(ISBLANK(N246)),_xlfn.XLOOKUP(N246,found_cast_type[lookupValue],found_cast_type[lookupKey],"ERROR"),""), "")</f>
        <v/>
      </c>
      <c r="P246" s="4"/>
      <c r="R246" s="3" t="str">
        <f>IF($A246="ADD",IF(NOT(ISBLANK(Q246)),_xlfn.XLOOKUP(Q246,br_paint_system[lookupValue],br_paint_system[lookupKey],"ERROR"),""), "")</f>
        <v/>
      </c>
      <c r="T246" s="3" t="str">
        <f>IF($A246="ADD",IF(NOT(ISBLANK(S246)),_xlfn.XLOOKUP(S246,br_pier_type[lookupValue],br_pier_type[lookupKey],"ERROR"),""), "")</f>
        <v/>
      </c>
      <c r="V246" s="3" t="str">
        <f>IF($A246="ADD",IF(NOT(ISBLANK(U246)),_xlfn.XLOOKUP(U246,br_pier_cap_type[lookupValue],br_pier_cap_type[lookupKey],"ERROR"),""), "")</f>
        <v/>
      </c>
      <c r="X246" s="3" t="str">
        <f>IF($A246="ADD",IF(NOT(ISBLANK(W246)),_xlfn.XLOOKUP(W246,br_bearing_type[lookupValue],br_bearing_type[lookupKey],"ERROR"),""), "")</f>
        <v/>
      </c>
      <c r="Z246" s="3" t="str">
        <f>IF($A246="ADD",IF(NOT(ISBLANK(Y246)),_xlfn.XLOOKUP(Y246,br_pier_type[lookupValue],br_pier_type[lookupKey],"ERROR"),""), "")</f>
        <v/>
      </c>
      <c r="AB246" s="3" t="str">
        <f>IF($A246="ADD",IF(NOT(ISBLANK(AA246)),_xlfn.XLOOKUP(AA246,br_pier_cap_type[lookupValue],br_pier_cap_type[lookupKey],"ERROR"),""), "")</f>
        <v/>
      </c>
      <c r="AD246" s="3" t="str">
        <f>IF($A246="ADD",IF(NOT(ISBLANK(AC246)),_xlfn.XLOOKUP(AC246,br_bearing_type[lookupValue],br_bearing_type[lookupKey],"ERROR"),""), "")</f>
        <v/>
      </c>
      <c r="AF246" s="3" t="str">
        <f>IF($A246="ADD",IF(NOT(ISBLANK(AE246)),_xlfn.XLOOKUP(AE246,br_pier_type[lookupValue],br_pier_type[lookupKey],"ERROR"),""), "")</f>
        <v/>
      </c>
      <c r="AH246" s="3" t="str">
        <f>IF($A246="ADD",IF(NOT(ISBLANK(AG246)),_xlfn.XLOOKUP(AG246,br_pier_cap_type[lookupValue],br_pier_cap_type[lookupKey],"ERROR"),""), "")</f>
        <v/>
      </c>
      <c r="AJ246" s="3" t="str">
        <f>IF($A246="ADD",IF(NOT(ISBLANK(AI246)),_xlfn.XLOOKUP(AI246,br_bearing_type[lookupValue],br_bearing_type[lookupKey],"ERROR"),""), "")</f>
        <v/>
      </c>
      <c r="AL246" s="3" t="str">
        <f>IF($A246="ADD",IF(NOT(ISBLANK(AK246)),_xlfn.XLOOKUP(AK246,br_pier_type[lookupValue],br_pier_type[lookupKey],"ERROR"),""), "")</f>
        <v/>
      </c>
      <c r="AN246" s="3" t="str">
        <f>IF($A246="ADD",IF(NOT(ISBLANK(AM246)),_xlfn.XLOOKUP(AM246,br_pier_cap_type[lookupValue],br_pier_cap_type[lookupKey],"ERROR"),""), "")</f>
        <v/>
      </c>
      <c r="AP246" s="3" t="str">
        <f>IF($A246="ADD",IF(NOT(ISBLANK(AO246)),_xlfn.XLOOKUP(AO246,br_bearing_type[lookupValue],br_bearing_type[lookupKey],"ERROR"),""), "")</f>
        <v/>
      </c>
      <c r="AR246" s="3" t="str">
        <f>IF($A246="ADD",IF(NOT(ISBLANK(AQ246)),_xlfn.XLOOKUP(AQ246,br_pier_type[lookupValue],br_pier_type[lookupKey],"ERROR"),""), "")</f>
        <v/>
      </c>
      <c r="AT246" s="3" t="str">
        <f>IF($A246="ADD",IF(NOT(ISBLANK(AS246)),_xlfn.XLOOKUP(AS246,br_pier_cap_type[lookupValue],br_pier_cap_type[lookupKey],"ERROR"),""), "")</f>
        <v/>
      </c>
      <c r="AV246" s="3" t="str">
        <f>IF($A246="ADD",IF(NOT(ISBLANK(AU246)),_xlfn.XLOOKUP(AU246,br_bearing_type[lookupValue],br_bearing_type[lookupKey],"ERROR"),""), "")</f>
        <v/>
      </c>
      <c r="AX246" s="3" t="str">
        <f>IF($A246="ADD",IF(NOT(ISBLANK(AW246)),_xlfn.XLOOKUP(AW246,br_pier_type[lookupValue],br_pier_type[lookupKey],"ERROR"),""), "")</f>
        <v/>
      </c>
      <c r="AZ246" s="3" t="str">
        <f>IF($A246="ADD",IF(NOT(ISBLANK(AY246)),_xlfn.XLOOKUP(AY246,br_pier_cap_type[lookupValue],br_pier_cap_type[lookupKey],"ERROR"),""), "")</f>
        <v/>
      </c>
      <c r="BB246" s="3" t="str">
        <f>IF($A246="ADD",IF(NOT(ISBLANK(BA246)),_xlfn.XLOOKUP(BA246,br_bearing_type[lookupValue],br_bearing_type[lookupKey],"ERROR"),""), "")</f>
        <v/>
      </c>
      <c r="BD246" s="3" t="str">
        <f>IF($A246="ADD",IF(NOT(ISBLANK(BC246)),_xlfn.XLOOKUP(BC246,br_pier_type[lookupValue],br_pier_type[lookupKey],"ERROR"),""), "")</f>
        <v/>
      </c>
      <c r="BF246" s="3" t="str">
        <f>IF($A246="ADD",IF(NOT(ISBLANK(BE246)),_xlfn.XLOOKUP(BE246,br_pier_cap_type[lookupValue],br_pier_cap_type[lookupKey],"ERROR"),""), "")</f>
        <v/>
      </c>
      <c r="BH246" s="3" t="str">
        <f>IF($A246="ADD",IF(NOT(ISBLANK(BG246)),_xlfn.XLOOKUP(BG246,br_bearing_type[lookupValue],br_bearing_type[lookupKey],"ERROR"),""), "")</f>
        <v/>
      </c>
      <c r="BJ246" s="3" t="str">
        <f>IF($A246="ADD",IF(NOT(ISBLANK(BI246)),_xlfn.XLOOKUP(BI246,br_pier_type[lookupValue],br_pier_type[lookupKey],"ERROR"),""), "")</f>
        <v/>
      </c>
      <c r="BL246" s="3" t="str">
        <f>IF($A246="ADD",IF(NOT(ISBLANK(BK246)),_xlfn.XLOOKUP(BK246,br_pier_cap_type[lookupValue],br_pier_cap_type[lookupKey],"ERROR"),""), "")</f>
        <v/>
      </c>
      <c r="BN246" s="3" t="str">
        <f>IF($A246="ADD",IF(NOT(ISBLANK(BM246)),_xlfn.XLOOKUP(BM246,br_bearing_type[lookupValue],br_bearing_type[lookupKey],"ERROR"),""), "")</f>
        <v/>
      </c>
      <c r="BP246" s="3" t="str">
        <f>IF($A246="ADD",IF(NOT(ISBLANK(BO246)),_xlfn.XLOOKUP(BO246,br_pier_type[lookupValue],br_pier_type[lookupKey],"ERROR"),""), "")</f>
        <v/>
      </c>
      <c r="BR246" s="3" t="str">
        <f>IF($A246="ADD",IF(NOT(ISBLANK(BQ246)),_xlfn.XLOOKUP(BQ246,br_pier_cap_type[lookupValue],br_pier_cap_type[lookupKey],"ERROR"),""), "")</f>
        <v/>
      </c>
      <c r="BT246" s="3" t="str">
        <f>IF($A246="ADD",IF(NOT(ISBLANK(BS246)),_xlfn.XLOOKUP(BS246,br_bearing_type[lookupValue],br_bearing_type[lookupKey],"ERROR"),""), "")</f>
        <v/>
      </c>
      <c r="BU246" s="6"/>
      <c r="BV246" s="6"/>
      <c r="BW246" s="6"/>
      <c r="BX246" s="6"/>
      <c r="BY246" s="6"/>
      <c r="BZ246" s="6"/>
      <c r="CA246" s="6"/>
      <c r="CB246" s="6"/>
      <c r="CC246" s="6"/>
      <c r="CD246" s="6"/>
      <c r="CE246" s="6"/>
      <c r="CF246" s="6"/>
      <c r="CG246" s="6"/>
      <c r="CH246" s="6"/>
      <c r="CI246" s="6"/>
      <c r="CJ246" s="6"/>
      <c r="CK246" s="6"/>
      <c r="CL246" s="6"/>
      <c r="CM246" s="6"/>
      <c r="CN246" s="6"/>
      <c r="CO246" s="6"/>
      <c r="CP246" s="6"/>
      <c r="CQ246" s="6"/>
      <c r="CR246" s="6"/>
      <c r="CT246" s="3" t="str">
        <f>IF($A246="ADD",IF(NOT(ISBLANK(CS246)),_xlfn.XLOOKUP(CS246,br_pier_type[lookupValue],br_pier_type[lookupKey],"ERROR"),""), "")</f>
        <v/>
      </c>
      <c r="CV246" s="3" t="str">
        <f>IF($A246="ADD",IF(NOT(ISBLANK(CU246)),_xlfn.XLOOKUP(CU246,br_pier_cap_type[lookupValue],br_pier_cap_type[lookupKey],"ERROR"),""), "")</f>
        <v/>
      </c>
      <c r="CX246" s="3" t="str">
        <f>IF($A246="ADD",IF(NOT(ISBLANK(CW246)),_xlfn.XLOOKUP(CW246,br_bearing_type[lookupValue],br_bearing_type[lookupKey],"ERROR"),""), "")</f>
        <v/>
      </c>
      <c r="CZ246" s="3" t="str">
        <f>IF($A246="ADD",IF(NOT(ISBLANK(CY246)),_xlfn.XLOOKUP(CY246,br_pier_type[lookupValue],br_pier_type[lookupKey],"ERROR"),""), "")</f>
        <v/>
      </c>
      <c r="DB246" s="3" t="str">
        <f>IF($A246="ADD",IF(NOT(ISBLANK(DA246)),_xlfn.XLOOKUP(DA246,br_pier_cap_type[lookupValue],br_pier_cap_type[lookupKey],"ERROR"),""), "")</f>
        <v/>
      </c>
      <c r="DD246" s="3" t="str">
        <f>IF($A246="ADD",IF(NOT(ISBLANK(DC246)),_xlfn.XLOOKUP(DC246,br_bearing_type[lookupValue],br_bearing_type[lookupKey],"ERROR"),""), "")</f>
        <v/>
      </c>
      <c r="DF246" s="3" t="str">
        <f>IF($A246="ADD",IF(NOT(ISBLANK(DE246)),_xlfn.XLOOKUP(DE246,br_pier_type[lookupValue],br_pier_type[lookupKey],"ERROR"),""), "")</f>
        <v/>
      </c>
      <c r="DH246" s="3" t="str">
        <f>IF($A246="ADD",IF(NOT(ISBLANK(DG246)),_xlfn.XLOOKUP(DG246,br_pier_cap_type[lookupValue],br_pier_cap_type[lookupKey],"ERROR"),""), "")</f>
        <v/>
      </c>
      <c r="DJ246" s="3" t="str">
        <f>IF($A246="ADD",IF(NOT(ISBLANK(DI246)),_xlfn.XLOOKUP(DI246,br_bearing_type[lookupValue],br_bearing_type[lookupKey],"ERROR"),""), "")</f>
        <v/>
      </c>
      <c r="DL246" s="3" t="str">
        <f>IF($A246="ADD",IF(NOT(ISBLANK(DK246)),_xlfn.XLOOKUP(DK246,br_pier_type[lookupValue],br_pier_type[lookupKey],"ERROR"),""), "")</f>
        <v/>
      </c>
      <c r="DN246" s="3" t="str">
        <f>IF($A246="ADD",IF(NOT(ISBLANK(DM246)),_xlfn.XLOOKUP(DM246,br_pier_cap_type[lookupValue],br_pier_cap_type[lookupKey],"ERROR"),""), "")</f>
        <v/>
      </c>
      <c r="DP246" s="3" t="str">
        <f>IF($A246="ADD",IF(NOT(ISBLANK(DO246)),_xlfn.XLOOKUP(DO246,br_bearing_type[lookupValue],br_bearing_type[lookupKey],"ERROR"),""), "")</f>
        <v/>
      </c>
      <c r="DR246" s="3" t="str">
        <f>IF($A246="ADD",IF(NOT(ISBLANK(DQ246)),_xlfn.XLOOKUP(DQ246,br_pier_type[lookupValue],br_pier_type[lookupKey],"ERROR"),""), "")</f>
        <v/>
      </c>
      <c r="DT246" s="3" t="str">
        <f>IF($A246="ADD",IF(NOT(ISBLANK(DS246)),_xlfn.XLOOKUP(DS246,br_pier_cap_type[lookupValue],br_pier_cap_type[lookupKey],"ERROR"),""), "")</f>
        <v/>
      </c>
      <c r="DV246" s="3" t="str">
        <f>IF($A246="ADD",IF(NOT(ISBLANK(DU246)),_xlfn.XLOOKUP(DU246,br_bearing_type[lookupValue],br_bearing_type[lookupKey],"ERROR"),""), "")</f>
        <v/>
      </c>
      <c r="DX246" s="3" t="str">
        <f>IF($A246="ADD",IF(NOT(ISBLANK(DW246)),_xlfn.XLOOKUP(DW246,br_pier_type[lookupValue],br_pier_type[lookupKey],"ERROR"),""), "")</f>
        <v/>
      </c>
      <c r="DZ246" s="3" t="str">
        <f>IF($A246="ADD",IF(NOT(ISBLANK(DY246)),_xlfn.XLOOKUP(DY246,br_pier_cap_type[lookupValue],br_pier_cap_type[lookupKey],"ERROR"),""), "")</f>
        <v/>
      </c>
      <c r="EB246" s="3" t="str">
        <f>IF($A246="ADD",IF(NOT(ISBLANK(EA246)),_xlfn.XLOOKUP(EA246,br_bearing_type[lookupValue],br_bearing_type[lookupKey],"ERROR"),""), "")</f>
        <v/>
      </c>
      <c r="EU246" s="6"/>
      <c r="EV246" s="6"/>
      <c r="EW246" s="6"/>
      <c r="EX246" s="6"/>
      <c r="EY246" s="6"/>
      <c r="EZ246" s="6"/>
      <c r="FA246" s="6"/>
      <c r="FB246" s="6"/>
      <c r="FC246" s="6"/>
      <c r="FD246" s="6"/>
      <c r="FE246" s="6"/>
      <c r="FF246" s="6"/>
      <c r="FG246" s="6"/>
      <c r="FH246" s="6"/>
      <c r="FI246" s="6"/>
      <c r="FJ246" s="6"/>
      <c r="FK246" s="6"/>
      <c r="FL246" s="6"/>
      <c r="FM246" s="6"/>
      <c r="FN246" s="6"/>
      <c r="FO246" s="6"/>
      <c r="FP246" s="6"/>
      <c r="FQ246" s="6"/>
      <c r="FR246" s="6"/>
      <c r="HU246" s="4"/>
      <c r="HX246" s="8"/>
      <c r="HY246" s="8"/>
      <c r="HZ246" s="4" t="str">
        <f t="shared" ca="1" si="9"/>
        <v/>
      </c>
      <c r="IA246" s="3" t="str">
        <f t="shared" si="10"/>
        <v/>
      </c>
      <c r="IB246" s="3" t="str">
        <f>IF($A246="","",IF((AND($A246="ADD",OR(IA246="",IA246="Local Authority"))),"L",(_xlfn.XLOOKUP(IA246,asset_owner[lookupValue],asset_owner[lookupKey],""))))</f>
        <v/>
      </c>
      <c r="IC246" s="9"/>
      <c r="IF246" s="8" t="str">
        <f t="shared" si="11"/>
        <v/>
      </c>
      <c r="IG246" s="7"/>
    </row>
    <row r="247" spans="2:241" x14ac:dyDescent="0.25">
      <c r="B247" s="5"/>
      <c r="C247" s="5"/>
      <c r="D247" s="6"/>
      <c r="E247" s="6"/>
      <c r="H247" s="3" t="str">
        <f>IF($A247="ADD",IF(NOT(ISBLANK(G247)),_xlfn.XLOOKUP(G247,br_found_type[lookupValue],br_found_type[lookupKey],"ERROR"),""), "")</f>
        <v/>
      </c>
      <c r="I247" s="4"/>
      <c r="K247" s="4"/>
      <c r="M247" s="3" t="str">
        <f>IF($A247="ADD",IF(NOT(ISBLANK(L247)),_xlfn.XLOOKUP(L247,br_found_mat[lookupValue],br_found_mat[lookupKey],"ERROR"),""), "")</f>
        <v/>
      </c>
      <c r="O247" s="3" t="str">
        <f>IF($A247="ADD",IF(NOT(ISBLANK(N247)),_xlfn.XLOOKUP(N247,found_cast_type[lookupValue],found_cast_type[lookupKey],"ERROR"),""), "")</f>
        <v/>
      </c>
      <c r="P247" s="4"/>
      <c r="R247" s="3" t="str">
        <f>IF($A247="ADD",IF(NOT(ISBLANK(Q247)),_xlfn.XLOOKUP(Q247,br_paint_system[lookupValue],br_paint_system[lookupKey],"ERROR"),""), "")</f>
        <v/>
      </c>
      <c r="T247" s="3" t="str">
        <f>IF($A247="ADD",IF(NOT(ISBLANK(S247)),_xlfn.XLOOKUP(S247,br_pier_type[lookupValue],br_pier_type[lookupKey],"ERROR"),""), "")</f>
        <v/>
      </c>
      <c r="V247" s="3" t="str">
        <f>IF($A247="ADD",IF(NOT(ISBLANK(U247)),_xlfn.XLOOKUP(U247,br_pier_cap_type[lookupValue],br_pier_cap_type[lookupKey],"ERROR"),""), "")</f>
        <v/>
      </c>
      <c r="X247" s="3" t="str">
        <f>IF($A247="ADD",IF(NOT(ISBLANK(W247)),_xlfn.XLOOKUP(W247,br_bearing_type[lookupValue],br_bearing_type[lookupKey],"ERROR"),""), "")</f>
        <v/>
      </c>
      <c r="Z247" s="3" t="str">
        <f>IF($A247="ADD",IF(NOT(ISBLANK(Y247)),_xlfn.XLOOKUP(Y247,br_pier_type[lookupValue],br_pier_type[lookupKey],"ERROR"),""), "")</f>
        <v/>
      </c>
      <c r="AB247" s="3" t="str">
        <f>IF($A247="ADD",IF(NOT(ISBLANK(AA247)),_xlfn.XLOOKUP(AA247,br_pier_cap_type[lookupValue],br_pier_cap_type[lookupKey],"ERROR"),""), "")</f>
        <v/>
      </c>
      <c r="AD247" s="3" t="str">
        <f>IF($A247="ADD",IF(NOT(ISBLANK(AC247)),_xlfn.XLOOKUP(AC247,br_bearing_type[lookupValue],br_bearing_type[lookupKey],"ERROR"),""), "")</f>
        <v/>
      </c>
      <c r="AF247" s="3" t="str">
        <f>IF($A247="ADD",IF(NOT(ISBLANK(AE247)),_xlfn.XLOOKUP(AE247,br_pier_type[lookupValue],br_pier_type[lookupKey],"ERROR"),""), "")</f>
        <v/>
      </c>
      <c r="AH247" s="3" t="str">
        <f>IF($A247="ADD",IF(NOT(ISBLANK(AG247)),_xlfn.XLOOKUP(AG247,br_pier_cap_type[lookupValue],br_pier_cap_type[lookupKey],"ERROR"),""), "")</f>
        <v/>
      </c>
      <c r="AJ247" s="3" t="str">
        <f>IF($A247="ADD",IF(NOT(ISBLANK(AI247)),_xlfn.XLOOKUP(AI247,br_bearing_type[lookupValue],br_bearing_type[lookupKey],"ERROR"),""), "")</f>
        <v/>
      </c>
      <c r="AL247" s="3" t="str">
        <f>IF($A247="ADD",IF(NOT(ISBLANK(AK247)),_xlfn.XLOOKUP(AK247,br_pier_type[lookupValue],br_pier_type[lookupKey],"ERROR"),""), "")</f>
        <v/>
      </c>
      <c r="AN247" s="3" t="str">
        <f>IF($A247="ADD",IF(NOT(ISBLANK(AM247)),_xlfn.XLOOKUP(AM247,br_pier_cap_type[lookupValue],br_pier_cap_type[lookupKey],"ERROR"),""), "")</f>
        <v/>
      </c>
      <c r="AP247" s="3" t="str">
        <f>IF($A247="ADD",IF(NOT(ISBLANK(AO247)),_xlfn.XLOOKUP(AO247,br_bearing_type[lookupValue],br_bearing_type[lookupKey],"ERROR"),""), "")</f>
        <v/>
      </c>
      <c r="AR247" s="3" t="str">
        <f>IF($A247="ADD",IF(NOT(ISBLANK(AQ247)),_xlfn.XLOOKUP(AQ247,br_pier_type[lookupValue],br_pier_type[lookupKey],"ERROR"),""), "")</f>
        <v/>
      </c>
      <c r="AT247" s="3" t="str">
        <f>IF($A247="ADD",IF(NOT(ISBLANK(AS247)),_xlfn.XLOOKUP(AS247,br_pier_cap_type[lookupValue],br_pier_cap_type[lookupKey],"ERROR"),""), "")</f>
        <v/>
      </c>
      <c r="AV247" s="3" t="str">
        <f>IF($A247="ADD",IF(NOT(ISBLANK(AU247)),_xlfn.XLOOKUP(AU247,br_bearing_type[lookupValue],br_bearing_type[lookupKey],"ERROR"),""), "")</f>
        <v/>
      </c>
      <c r="AX247" s="3" t="str">
        <f>IF($A247="ADD",IF(NOT(ISBLANK(AW247)),_xlfn.XLOOKUP(AW247,br_pier_type[lookupValue],br_pier_type[lookupKey],"ERROR"),""), "")</f>
        <v/>
      </c>
      <c r="AZ247" s="3" t="str">
        <f>IF($A247="ADD",IF(NOT(ISBLANK(AY247)),_xlfn.XLOOKUP(AY247,br_pier_cap_type[lookupValue],br_pier_cap_type[lookupKey],"ERROR"),""), "")</f>
        <v/>
      </c>
      <c r="BB247" s="3" t="str">
        <f>IF($A247="ADD",IF(NOT(ISBLANK(BA247)),_xlfn.XLOOKUP(BA247,br_bearing_type[lookupValue],br_bearing_type[lookupKey],"ERROR"),""), "")</f>
        <v/>
      </c>
      <c r="BD247" s="3" t="str">
        <f>IF($A247="ADD",IF(NOT(ISBLANK(BC247)),_xlfn.XLOOKUP(BC247,br_pier_type[lookupValue],br_pier_type[lookupKey],"ERROR"),""), "")</f>
        <v/>
      </c>
      <c r="BF247" s="3" t="str">
        <f>IF($A247="ADD",IF(NOT(ISBLANK(BE247)),_xlfn.XLOOKUP(BE247,br_pier_cap_type[lookupValue],br_pier_cap_type[lookupKey],"ERROR"),""), "")</f>
        <v/>
      </c>
      <c r="BH247" s="3" t="str">
        <f>IF($A247="ADD",IF(NOT(ISBLANK(BG247)),_xlfn.XLOOKUP(BG247,br_bearing_type[lookupValue],br_bearing_type[lookupKey],"ERROR"),""), "")</f>
        <v/>
      </c>
      <c r="BJ247" s="3" t="str">
        <f>IF($A247="ADD",IF(NOT(ISBLANK(BI247)),_xlfn.XLOOKUP(BI247,br_pier_type[lookupValue],br_pier_type[lookupKey],"ERROR"),""), "")</f>
        <v/>
      </c>
      <c r="BL247" s="3" t="str">
        <f>IF($A247="ADD",IF(NOT(ISBLANK(BK247)),_xlfn.XLOOKUP(BK247,br_pier_cap_type[lookupValue],br_pier_cap_type[lookupKey],"ERROR"),""), "")</f>
        <v/>
      </c>
      <c r="BN247" s="3" t="str">
        <f>IF($A247="ADD",IF(NOT(ISBLANK(BM247)),_xlfn.XLOOKUP(BM247,br_bearing_type[lookupValue],br_bearing_type[lookupKey],"ERROR"),""), "")</f>
        <v/>
      </c>
      <c r="BP247" s="3" t="str">
        <f>IF($A247="ADD",IF(NOT(ISBLANK(BO247)),_xlfn.XLOOKUP(BO247,br_pier_type[lookupValue],br_pier_type[lookupKey],"ERROR"),""), "")</f>
        <v/>
      </c>
      <c r="BR247" s="3" t="str">
        <f>IF($A247="ADD",IF(NOT(ISBLANK(BQ247)),_xlfn.XLOOKUP(BQ247,br_pier_cap_type[lookupValue],br_pier_cap_type[lookupKey],"ERROR"),""), "")</f>
        <v/>
      </c>
      <c r="BT247" s="3" t="str">
        <f>IF($A247="ADD",IF(NOT(ISBLANK(BS247)),_xlfn.XLOOKUP(BS247,br_bearing_type[lookupValue],br_bearing_type[lookupKey],"ERROR"),""), "")</f>
        <v/>
      </c>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T247" s="3" t="str">
        <f>IF($A247="ADD",IF(NOT(ISBLANK(CS247)),_xlfn.XLOOKUP(CS247,br_pier_type[lookupValue],br_pier_type[lookupKey],"ERROR"),""), "")</f>
        <v/>
      </c>
      <c r="CV247" s="3" t="str">
        <f>IF($A247="ADD",IF(NOT(ISBLANK(CU247)),_xlfn.XLOOKUP(CU247,br_pier_cap_type[lookupValue],br_pier_cap_type[lookupKey],"ERROR"),""), "")</f>
        <v/>
      </c>
      <c r="CX247" s="3" t="str">
        <f>IF($A247="ADD",IF(NOT(ISBLANK(CW247)),_xlfn.XLOOKUP(CW247,br_bearing_type[lookupValue],br_bearing_type[lookupKey],"ERROR"),""), "")</f>
        <v/>
      </c>
      <c r="CZ247" s="3" t="str">
        <f>IF($A247="ADD",IF(NOT(ISBLANK(CY247)),_xlfn.XLOOKUP(CY247,br_pier_type[lookupValue],br_pier_type[lookupKey],"ERROR"),""), "")</f>
        <v/>
      </c>
      <c r="DB247" s="3" t="str">
        <f>IF($A247="ADD",IF(NOT(ISBLANK(DA247)),_xlfn.XLOOKUP(DA247,br_pier_cap_type[lookupValue],br_pier_cap_type[lookupKey],"ERROR"),""), "")</f>
        <v/>
      </c>
      <c r="DD247" s="3" t="str">
        <f>IF($A247="ADD",IF(NOT(ISBLANK(DC247)),_xlfn.XLOOKUP(DC247,br_bearing_type[lookupValue],br_bearing_type[lookupKey],"ERROR"),""), "")</f>
        <v/>
      </c>
      <c r="DF247" s="3" t="str">
        <f>IF($A247="ADD",IF(NOT(ISBLANK(DE247)),_xlfn.XLOOKUP(DE247,br_pier_type[lookupValue],br_pier_type[lookupKey],"ERROR"),""), "")</f>
        <v/>
      </c>
      <c r="DH247" s="3" t="str">
        <f>IF($A247="ADD",IF(NOT(ISBLANK(DG247)),_xlfn.XLOOKUP(DG247,br_pier_cap_type[lookupValue],br_pier_cap_type[lookupKey],"ERROR"),""), "")</f>
        <v/>
      </c>
      <c r="DJ247" s="3" t="str">
        <f>IF($A247="ADD",IF(NOT(ISBLANK(DI247)),_xlfn.XLOOKUP(DI247,br_bearing_type[lookupValue],br_bearing_type[lookupKey],"ERROR"),""), "")</f>
        <v/>
      </c>
      <c r="DL247" s="3" t="str">
        <f>IF($A247="ADD",IF(NOT(ISBLANK(DK247)),_xlfn.XLOOKUP(DK247,br_pier_type[lookupValue],br_pier_type[lookupKey],"ERROR"),""), "")</f>
        <v/>
      </c>
      <c r="DN247" s="3" t="str">
        <f>IF($A247="ADD",IF(NOT(ISBLANK(DM247)),_xlfn.XLOOKUP(DM247,br_pier_cap_type[lookupValue],br_pier_cap_type[lookupKey],"ERROR"),""), "")</f>
        <v/>
      </c>
      <c r="DP247" s="3" t="str">
        <f>IF($A247="ADD",IF(NOT(ISBLANK(DO247)),_xlfn.XLOOKUP(DO247,br_bearing_type[lookupValue],br_bearing_type[lookupKey],"ERROR"),""), "")</f>
        <v/>
      </c>
      <c r="DR247" s="3" t="str">
        <f>IF($A247="ADD",IF(NOT(ISBLANK(DQ247)),_xlfn.XLOOKUP(DQ247,br_pier_type[lookupValue],br_pier_type[lookupKey],"ERROR"),""), "")</f>
        <v/>
      </c>
      <c r="DT247" s="3" t="str">
        <f>IF($A247="ADD",IF(NOT(ISBLANK(DS247)),_xlfn.XLOOKUP(DS247,br_pier_cap_type[lookupValue],br_pier_cap_type[lookupKey],"ERROR"),""), "")</f>
        <v/>
      </c>
      <c r="DV247" s="3" t="str">
        <f>IF($A247="ADD",IF(NOT(ISBLANK(DU247)),_xlfn.XLOOKUP(DU247,br_bearing_type[lookupValue],br_bearing_type[lookupKey],"ERROR"),""), "")</f>
        <v/>
      </c>
      <c r="DX247" s="3" t="str">
        <f>IF($A247="ADD",IF(NOT(ISBLANK(DW247)),_xlfn.XLOOKUP(DW247,br_pier_type[lookupValue],br_pier_type[lookupKey],"ERROR"),""), "")</f>
        <v/>
      </c>
      <c r="DZ247" s="3" t="str">
        <f>IF($A247="ADD",IF(NOT(ISBLANK(DY247)),_xlfn.XLOOKUP(DY247,br_pier_cap_type[lookupValue],br_pier_cap_type[lookupKey],"ERROR"),""), "")</f>
        <v/>
      </c>
      <c r="EB247" s="3" t="str">
        <f>IF($A247="ADD",IF(NOT(ISBLANK(EA247)),_xlfn.XLOOKUP(EA247,br_bearing_type[lookupValue],br_bearing_type[lookupKey],"ERROR"),""), "")</f>
        <v/>
      </c>
      <c r="EU247" s="6"/>
      <c r="EV247" s="6"/>
      <c r="EW247" s="6"/>
      <c r="EX247" s="6"/>
      <c r="EY247" s="6"/>
      <c r="EZ247" s="6"/>
      <c r="FA247" s="6"/>
      <c r="FB247" s="6"/>
      <c r="FC247" s="6"/>
      <c r="FD247" s="6"/>
      <c r="FE247" s="6"/>
      <c r="FF247" s="6"/>
      <c r="FG247" s="6"/>
      <c r="FH247" s="6"/>
      <c r="FI247" s="6"/>
      <c r="FJ247" s="6"/>
      <c r="FK247" s="6"/>
      <c r="FL247" s="6"/>
      <c r="FM247" s="6"/>
      <c r="FN247" s="6"/>
      <c r="FO247" s="6"/>
      <c r="FP247" s="6"/>
      <c r="FQ247" s="6"/>
      <c r="FR247" s="6"/>
      <c r="HU247" s="4"/>
      <c r="HX247" s="8"/>
      <c r="HY247" s="8"/>
      <c r="HZ247" s="4" t="str">
        <f t="shared" ca="1" si="9"/>
        <v/>
      </c>
      <c r="IA247" s="3" t="str">
        <f t="shared" si="10"/>
        <v/>
      </c>
      <c r="IB247" s="3" t="str">
        <f>IF($A247="","",IF((AND($A247="ADD",OR(IA247="",IA247="Local Authority"))),"L",(_xlfn.XLOOKUP(IA247,asset_owner[lookupValue],asset_owner[lookupKey],""))))</f>
        <v/>
      </c>
      <c r="IC247" s="9"/>
      <c r="IF247" s="8" t="str">
        <f t="shared" si="11"/>
        <v/>
      </c>
      <c r="IG247" s="7"/>
    </row>
    <row r="248" spans="2:241" x14ac:dyDescent="0.25">
      <c r="B248" s="5"/>
      <c r="C248" s="5"/>
      <c r="D248" s="6"/>
      <c r="E248" s="6"/>
      <c r="H248" s="3" t="str">
        <f>IF($A248="ADD",IF(NOT(ISBLANK(G248)),_xlfn.XLOOKUP(G248,br_found_type[lookupValue],br_found_type[lookupKey],"ERROR"),""), "")</f>
        <v/>
      </c>
      <c r="I248" s="4"/>
      <c r="K248" s="4"/>
      <c r="M248" s="3" t="str">
        <f>IF($A248="ADD",IF(NOT(ISBLANK(L248)),_xlfn.XLOOKUP(L248,br_found_mat[lookupValue],br_found_mat[lookupKey],"ERROR"),""), "")</f>
        <v/>
      </c>
      <c r="O248" s="3" t="str">
        <f>IF($A248="ADD",IF(NOT(ISBLANK(N248)),_xlfn.XLOOKUP(N248,found_cast_type[lookupValue],found_cast_type[lookupKey],"ERROR"),""), "")</f>
        <v/>
      </c>
      <c r="P248" s="4"/>
      <c r="R248" s="3" t="str">
        <f>IF($A248="ADD",IF(NOT(ISBLANK(Q248)),_xlfn.XLOOKUP(Q248,br_paint_system[lookupValue],br_paint_system[lookupKey],"ERROR"),""), "")</f>
        <v/>
      </c>
      <c r="T248" s="3" t="str">
        <f>IF($A248="ADD",IF(NOT(ISBLANK(S248)),_xlfn.XLOOKUP(S248,br_pier_type[lookupValue],br_pier_type[lookupKey],"ERROR"),""), "")</f>
        <v/>
      </c>
      <c r="V248" s="3" t="str">
        <f>IF($A248="ADD",IF(NOT(ISBLANK(U248)),_xlfn.XLOOKUP(U248,br_pier_cap_type[lookupValue],br_pier_cap_type[lookupKey],"ERROR"),""), "")</f>
        <v/>
      </c>
      <c r="X248" s="3" t="str">
        <f>IF($A248="ADD",IF(NOT(ISBLANK(W248)),_xlfn.XLOOKUP(W248,br_bearing_type[lookupValue],br_bearing_type[lookupKey],"ERROR"),""), "")</f>
        <v/>
      </c>
      <c r="Z248" s="3" t="str">
        <f>IF($A248="ADD",IF(NOT(ISBLANK(Y248)),_xlfn.XLOOKUP(Y248,br_pier_type[lookupValue],br_pier_type[lookupKey],"ERROR"),""), "")</f>
        <v/>
      </c>
      <c r="AB248" s="3" t="str">
        <f>IF($A248="ADD",IF(NOT(ISBLANK(AA248)),_xlfn.XLOOKUP(AA248,br_pier_cap_type[lookupValue],br_pier_cap_type[lookupKey],"ERROR"),""), "")</f>
        <v/>
      </c>
      <c r="AD248" s="3" t="str">
        <f>IF($A248="ADD",IF(NOT(ISBLANK(AC248)),_xlfn.XLOOKUP(AC248,br_bearing_type[lookupValue],br_bearing_type[lookupKey],"ERROR"),""), "")</f>
        <v/>
      </c>
      <c r="AF248" s="3" t="str">
        <f>IF($A248="ADD",IF(NOT(ISBLANK(AE248)),_xlfn.XLOOKUP(AE248,br_pier_type[lookupValue],br_pier_type[lookupKey],"ERROR"),""), "")</f>
        <v/>
      </c>
      <c r="AH248" s="3" t="str">
        <f>IF($A248="ADD",IF(NOT(ISBLANK(AG248)),_xlfn.XLOOKUP(AG248,br_pier_cap_type[lookupValue],br_pier_cap_type[lookupKey],"ERROR"),""), "")</f>
        <v/>
      </c>
      <c r="AJ248" s="3" t="str">
        <f>IF($A248="ADD",IF(NOT(ISBLANK(AI248)),_xlfn.XLOOKUP(AI248,br_bearing_type[lookupValue],br_bearing_type[lookupKey],"ERROR"),""), "")</f>
        <v/>
      </c>
      <c r="AL248" s="3" t="str">
        <f>IF($A248="ADD",IF(NOT(ISBLANK(AK248)),_xlfn.XLOOKUP(AK248,br_pier_type[lookupValue],br_pier_type[lookupKey],"ERROR"),""), "")</f>
        <v/>
      </c>
      <c r="AN248" s="3" t="str">
        <f>IF($A248="ADD",IF(NOT(ISBLANK(AM248)),_xlfn.XLOOKUP(AM248,br_pier_cap_type[lookupValue],br_pier_cap_type[lookupKey],"ERROR"),""), "")</f>
        <v/>
      </c>
      <c r="AP248" s="3" t="str">
        <f>IF($A248="ADD",IF(NOT(ISBLANK(AO248)),_xlfn.XLOOKUP(AO248,br_bearing_type[lookupValue],br_bearing_type[lookupKey],"ERROR"),""), "")</f>
        <v/>
      </c>
      <c r="AR248" s="3" t="str">
        <f>IF($A248="ADD",IF(NOT(ISBLANK(AQ248)),_xlfn.XLOOKUP(AQ248,br_pier_type[lookupValue],br_pier_type[lookupKey],"ERROR"),""), "")</f>
        <v/>
      </c>
      <c r="AT248" s="3" t="str">
        <f>IF($A248="ADD",IF(NOT(ISBLANK(AS248)),_xlfn.XLOOKUP(AS248,br_pier_cap_type[lookupValue],br_pier_cap_type[lookupKey],"ERROR"),""), "")</f>
        <v/>
      </c>
      <c r="AV248" s="3" t="str">
        <f>IF($A248="ADD",IF(NOT(ISBLANK(AU248)),_xlfn.XLOOKUP(AU248,br_bearing_type[lookupValue],br_bearing_type[lookupKey],"ERROR"),""), "")</f>
        <v/>
      </c>
      <c r="AX248" s="3" t="str">
        <f>IF($A248="ADD",IF(NOT(ISBLANK(AW248)),_xlfn.XLOOKUP(AW248,br_pier_type[lookupValue],br_pier_type[lookupKey],"ERROR"),""), "")</f>
        <v/>
      </c>
      <c r="AZ248" s="3" t="str">
        <f>IF($A248="ADD",IF(NOT(ISBLANK(AY248)),_xlfn.XLOOKUP(AY248,br_pier_cap_type[lookupValue],br_pier_cap_type[lookupKey],"ERROR"),""), "")</f>
        <v/>
      </c>
      <c r="BB248" s="3" t="str">
        <f>IF($A248="ADD",IF(NOT(ISBLANK(BA248)),_xlfn.XLOOKUP(BA248,br_bearing_type[lookupValue],br_bearing_type[lookupKey],"ERROR"),""), "")</f>
        <v/>
      </c>
      <c r="BD248" s="3" t="str">
        <f>IF($A248="ADD",IF(NOT(ISBLANK(BC248)),_xlfn.XLOOKUP(BC248,br_pier_type[lookupValue],br_pier_type[lookupKey],"ERROR"),""), "")</f>
        <v/>
      </c>
      <c r="BF248" s="3" t="str">
        <f>IF($A248="ADD",IF(NOT(ISBLANK(BE248)),_xlfn.XLOOKUP(BE248,br_pier_cap_type[lookupValue],br_pier_cap_type[lookupKey],"ERROR"),""), "")</f>
        <v/>
      </c>
      <c r="BH248" s="3" t="str">
        <f>IF($A248="ADD",IF(NOT(ISBLANK(BG248)),_xlfn.XLOOKUP(BG248,br_bearing_type[lookupValue],br_bearing_type[lookupKey],"ERROR"),""), "")</f>
        <v/>
      </c>
      <c r="BJ248" s="3" t="str">
        <f>IF($A248="ADD",IF(NOT(ISBLANK(BI248)),_xlfn.XLOOKUP(BI248,br_pier_type[lookupValue],br_pier_type[lookupKey],"ERROR"),""), "")</f>
        <v/>
      </c>
      <c r="BL248" s="3" t="str">
        <f>IF($A248="ADD",IF(NOT(ISBLANK(BK248)),_xlfn.XLOOKUP(BK248,br_pier_cap_type[lookupValue],br_pier_cap_type[lookupKey],"ERROR"),""), "")</f>
        <v/>
      </c>
      <c r="BN248" s="3" t="str">
        <f>IF($A248="ADD",IF(NOT(ISBLANK(BM248)),_xlfn.XLOOKUP(BM248,br_bearing_type[lookupValue],br_bearing_type[lookupKey],"ERROR"),""), "")</f>
        <v/>
      </c>
      <c r="BP248" s="3" t="str">
        <f>IF($A248="ADD",IF(NOT(ISBLANK(BO248)),_xlfn.XLOOKUP(BO248,br_pier_type[lookupValue],br_pier_type[lookupKey],"ERROR"),""), "")</f>
        <v/>
      </c>
      <c r="BR248" s="3" t="str">
        <f>IF($A248="ADD",IF(NOT(ISBLANK(BQ248)),_xlfn.XLOOKUP(BQ248,br_pier_cap_type[lookupValue],br_pier_cap_type[lookupKey],"ERROR"),""), "")</f>
        <v/>
      </c>
      <c r="BT248" s="3" t="str">
        <f>IF($A248="ADD",IF(NOT(ISBLANK(BS248)),_xlfn.XLOOKUP(BS248,br_bearing_type[lookupValue],br_bearing_type[lookupKey],"ERROR"),""), "")</f>
        <v/>
      </c>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T248" s="3" t="str">
        <f>IF($A248="ADD",IF(NOT(ISBLANK(CS248)),_xlfn.XLOOKUP(CS248,br_pier_type[lookupValue],br_pier_type[lookupKey],"ERROR"),""), "")</f>
        <v/>
      </c>
      <c r="CV248" s="3" t="str">
        <f>IF($A248="ADD",IF(NOT(ISBLANK(CU248)),_xlfn.XLOOKUP(CU248,br_pier_cap_type[lookupValue],br_pier_cap_type[lookupKey],"ERROR"),""), "")</f>
        <v/>
      </c>
      <c r="CX248" s="3" t="str">
        <f>IF($A248="ADD",IF(NOT(ISBLANK(CW248)),_xlfn.XLOOKUP(CW248,br_bearing_type[lookupValue],br_bearing_type[lookupKey],"ERROR"),""), "")</f>
        <v/>
      </c>
      <c r="CZ248" s="3" t="str">
        <f>IF($A248="ADD",IF(NOT(ISBLANK(CY248)),_xlfn.XLOOKUP(CY248,br_pier_type[lookupValue],br_pier_type[lookupKey],"ERROR"),""), "")</f>
        <v/>
      </c>
      <c r="DB248" s="3" t="str">
        <f>IF($A248="ADD",IF(NOT(ISBLANK(DA248)),_xlfn.XLOOKUP(DA248,br_pier_cap_type[lookupValue],br_pier_cap_type[lookupKey],"ERROR"),""), "")</f>
        <v/>
      </c>
      <c r="DD248" s="3" t="str">
        <f>IF($A248="ADD",IF(NOT(ISBLANK(DC248)),_xlfn.XLOOKUP(DC248,br_bearing_type[lookupValue],br_bearing_type[lookupKey],"ERROR"),""), "")</f>
        <v/>
      </c>
      <c r="DF248" s="3" t="str">
        <f>IF($A248="ADD",IF(NOT(ISBLANK(DE248)),_xlfn.XLOOKUP(DE248,br_pier_type[lookupValue],br_pier_type[lookupKey],"ERROR"),""), "")</f>
        <v/>
      </c>
      <c r="DH248" s="3" t="str">
        <f>IF($A248="ADD",IF(NOT(ISBLANK(DG248)),_xlfn.XLOOKUP(DG248,br_pier_cap_type[lookupValue],br_pier_cap_type[lookupKey],"ERROR"),""), "")</f>
        <v/>
      </c>
      <c r="DJ248" s="3" t="str">
        <f>IF($A248="ADD",IF(NOT(ISBLANK(DI248)),_xlfn.XLOOKUP(DI248,br_bearing_type[lookupValue],br_bearing_type[lookupKey],"ERROR"),""), "")</f>
        <v/>
      </c>
      <c r="DL248" s="3" t="str">
        <f>IF($A248="ADD",IF(NOT(ISBLANK(DK248)),_xlfn.XLOOKUP(DK248,br_pier_type[lookupValue],br_pier_type[lookupKey],"ERROR"),""), "")</f>
        <v/>
      </c>
      <c r="DN248" s="3" t="str">
        <f>IF($A248="ADD",IF(NOT(ISBLANK(DM248)),_xlfn.XLOOKUP(DM248,br_pier_cap_type[lookupValue],br_pier_cap_type[lookupKey],"ERROR"),""), "")</f>
        <v/>
      </c>
      <c r="DP248" s="3" t="str">
        <f>IF($A248="ADD",IF(NOT(ISBLANK(DO248)),_xlfn.XLOOKUP(DO248,br_bearing_type[lookupValue],br_bearing_type[lookupKey],"ERROR"),""), "")</f>
        <v/>
      </c>
      <c r="DR248" s="3" t="str">
        <f>IF($A248="ADD",IF(NOT(ISBLANK(DQ248)),_xlfn.XLOOKUP(DQ248,br_pier_type[lookupValue],br_pier_type[lookupKey],"ERROR"),""), "")</f>
        <v/>
      </c>
      <c r="DT248" s="3" t="str">
        <f>IF($A248="ADD",IF(NOT(ISBLANK(DS248)),_xlfn.XLOOKUP(DS248,br_pier_cap_type[lookupValue],br_pier_cap_type[lookupKey],"ERROR"),""), "")</f>
        <v/>
      </c>
      <c r="DV248" s="3" t="str">
        <f>IF($A248="ADD",IF(NOT(ISBLANK(DU248)),_xlfn.XLOOKUP(DU248,br_bearing_type[lookupValue],br_bearing_type[lookupKey],"ERROR"),""), "")</f>
        <v/>
      </c>
      <c r="DX248" s="3" t="str">
        <f>IF($A248="ADD",IF(NOT(ISBLANK(DW248)),_xlfn.XLOOKUP(DW248,br_pier_type[lookupValue],br_pier_type[lookupKey],"ERROR"),""), "")</f>
        <v/>
      </c>
      <c r="DZ248" s="3" t="str">
        <f>IF($A248="ADD",IF(NOT(ISBLANK(DY248)),_xlfn.XLOOKUP(DY248,br_pier_cap_type[lookupValue],br_pier_cap_type[lookupKey],"ERROR"),""), "")</f>
        <v/>
      </c>
      <c r="EB248" s="3" t="str">
        <f>IF($A248="ADD",IF(NOT(ISBLANK(EA248)),_xlfn.XLOOKUP(EA248,br_bearing_type[lookupValue],br_bearing_type[lookupKey],"ERROR"),""), "")</f>
        <v/>
      </c>
      <c r="EU248" s="6"/>
      <c r="EV248" s="6"/>
      <c r="EW248" s="6"/>
      <c r="EX248" s="6"/>
      <c r="EY248" s="6"/>
      <c r="EZ248" s="6"/>
      <c r="FA248" s="6"/>
      <c r="FB248" s="6"/>
      <c r="FC248" s="6"/>
      <c r="FD248" s="6"/>
      <c r="FE248" s="6"/>
      <c r="FF248" s="6"/>
      <c r="FG248" s="6"/>
      <c r="FH248" s="6"/>
      <c r="FI248" s="6"/>
      <c r="FJ248" s="6"/>
      <c r="FK248" s="6"/>
      <c r="FL248" s="6"/>
      <c r="FM248" s="6"/>
      <c r="FN248" s="6"/>
      <c r="FO248" s="6"/>
      <c r="FP248" s="6"/>
      <c r="FQ248" s="6"/>
      <c r="FR248" s="6"/>
      <c r="HU248" s="4"/>
      <c r="HX248" s="8"/>
      <c r="HY248" s="8"/>
      <c r="HZ248" s="4" t="str">
        <f t="shared" ca="1" si="9"/>
        <v/>
      </c>
      <c r="IA248" s="3" t="str">
        <f t="shared" si="10"/>
        <v/>
      </c>
      <c r="IB248" s="3" t="str">
        <f>IF($A248="","",IF((AND($A248="ADD",OR(IA248="",IA248="Local Authority"))),"L",(_xlfn.XLOOKUP(IA248,asset_owner[lookupValue],asset_owner[lookupKey],""))))</f>
        <v/>
      </c>
      <c r="IC248" s="9"/>
      <c r="IF248" s="8" t="str">
        <f t="shared" si="11"/>
        <v/>
      </c>
      <c r="IG248" s="7"/>
    </row>
    <row r="249" spans="2:241" x14ac:dyDescent="0.25">
      <c r="B249" s="5"/>
      <c r="C249" s="5"/>
      <c r="D249" s="6"/>
      <c r="E249" s="6"/>
      <c r="H249" s="3" t="str">
        <f>IF($A249="ADD",IF(NOT(ISBLANK(G249)),_xlfn.XLOOKUP(G249,br_found_type[lookupValue],br_found_type[lookupKey],"ERROR"),""), "")</f>
        <v/>
      </c>
      <c r="I249" s="4"/>
      <c r="K249" s="4"/>
      <c r="M249" s="3" t="str">
        <f>IF($A249="ADD",IF(NOT(ISBLANK(L249)),_xlfn.XLOOKUP(L249,br_found_mat[lookupValue],br_found_mat[lookupKey],"ERROR"),""), "")</f>
        <v/>
      </c>
      <c r="O249" s="3" t="str">
        <f>IF($A249="ADD",IF(NOT(ISBLANK(N249)),_xlfn.XLOOKUP(N249,found_cast_type[lookupValue],found_cast_type[lookupKey],"ERROR"),""), "")</f>
        <v/>
      </c>
      <c r="P249" s="4"/>
      <c r="R249" s="3" t="str">
        <f>IF($A249="ADD",IF(NOT(ISBLANK(Q249)),_xlfn.XLOOKUP(Q249,br_paint_system[lookupValue],br_paint_system[lookupKey],"ERROR"),""), "")</f>
        <v/>
      </c>
      <c r="T249" s="3" t="str">
        <f>IF($A249="ADD",IF(NOT(ISBLANK(S249)),_xlfn.XLOOKUP(S249,br_pier_type[lookupValue],br_pier_type[lookupKey],"ERROR"),""), "")</f>
        <v/>
      </c>
      <c r="V249" s="3" t="str">
        <f>IF($A249="ADD",IF(NOT(ISBLANK(U249)),_xlfn.XLOOKUP(U249,br_pier_cap_type[lookupValue],br_pier_cap_type[lookupKey],"ERROR"),""), "")</f>
        <v/>
      </c>
      <c r="X249" s="3" t="str">
        <f>IF($A249="ADD",IF(NOT(ISBLANK(W249)),_xlfn.XLOOKUP(W249,br_bearing_type[lookupValue],br_bearing_type[lookupKey],"ERROR"),""), "")</f>
        <v/>
      </c>
      <c r="Z249" s="3" t="str">
        <f>IF($A249="ADD",IF(NOT(ISBLANK(Y249)),_xlfn.XLOOKUP(Y249,br_pier_type[lookupValue],br_pier_type[lookupKey],"ERROR"),""), "")</f>
        <v/>
      </c>
      <c r="AB249" s="3" t="str">
        <f>IF($A249="ADD",IF(NOT(ISBLANK(AA249)),_xlfn.XLOOKUP(AA249,br_pier_cap_type[lookupValue],br_pier_cap_type[lookupKey],"ERROR"),""), "")</f>
        <v/>
      </c>
      <c r="AD249" s="3" t="str">
        <f>IF($A249="ADD",IF(NOT(ISBLANK(AC249)),_xlfn.XLOOKUP(AC249,br_bearing_type[lookupValue],br_bearing_type[lookupKey],"ERROR"),""), "")</f>
        <v/>
      </c>
      <c r="AF249" s="3" t="str">
        <f>IF($A249="ADD",IF(NOT(ISBLANK(AE249)),_xlfn.XLOOKUP(AE249,br_pier_type[lookupValue],br_pier_type[lookupKey],"ERROR"),""), "")</f>
        <v/>
      </c>
      <c r="AH249" s="3" t="str">
        <f>IF($A249="ADD",IF(NOT(ISBLANK(AG249)),_xlfn.XLOOKUP(AG249,br_pier_cap_type[lookupValue],br_pier_cap_type[lookupKey],"ERROR"),""), "")</f>
        <v/>
      </c>
      <c r="AJ249" s="3" t="str">
        <f>IF($A249="ADD",IF(NOT(ISBLANK(AI249)),_xlfn.XLOOKUP(AI249,br_bearing_type[lookupValue],br_bearing_type[lookupKey],"ERROR"),""), "")</f>
        <v/>
      </c>
      <c r="AL249" s="3" t="str">
        <f>IF($A249="ADD",IF(NOT(ISBLANK(AK249)),_xlfn.XLOOKUP(AK249,br_pier_type[lookupValue],br_pier_type[lookupKey],"ERROR"),""), "")</f>
        <v/>
      </c>
      <c r="AN249" s="3" t="str">
        <f>IF($A249="ADD",IF(NOT(ISBLANK(AM249)),_xlfn.XLOOKUP(AM249,br_pier_cap_type[lookupValue],br_pier_cap_type[lookupKey],"ERROR"),""), "")</f>
        <v/>
      </c>
      <c r="AP249" s="3" t="str">
        <f>IF($A249="ADD",IF(NOT(ISBLANK(AO249)),_xlfn.XLOOKUP(AO249,br_bearing_type[lookupValue],br_bearing_type[lookupKey],"ERROR"),""), "")</f>
        <v/>
      </c>
      <c r="AR249" s="3" t="str">
        <f>IF($A249="ADD",IF(NOT(ISBLANK(AQ249)),_xlfn.XLOOKUP(AQ249,br_pier_type[lookupValue],br_pier_type[lookupKey],"ERROR"),""), "")</f>
        <v/>
      </c>
      <c r="AT249" s="3" t="str">
        <f>IF($A249="ADD",IF(NOT(ISBLANK(AS249)),_xlfn.XLOOKUP(AS249,br_pier_cap_type[lookupValue],br_pier_cap_type[lookupKey],"ERROR"),""), "")</f>
        <v/>
      </c>
      <c r="AV249" s="3" t="str">
        <f>IF($A249="ADD",IF(NOT(ISBLANK(AU249)),_xlfn.XLOOKUP(AU249,br_bearing_type[lookupValue],br_bearing_type[lookupKey],"ERROR"),""), "")</f>
        <v/>
      </c>
      <c r="AX249" s="3" t="str">
        <f>IF($A249="ADD",IF(NOT(ISBLANK(AW249)),_xlfn.XLOOKUP(AW249,br_pier_type[lookupValue],br_pier_type[lookupKey],"ERROR"),""), "")</f>
        <v/>
      </c>
      <c r="AZ249" s="3" t="str">
        <f>IF($A249="ADD",IF(NOT(ISBLANK(AY249)),_xlfn.XLOOKUP(AY249,br_pier_cap_type[lookupValue],br_pier_cap_type[lookupKey],"ERROR"),""), "")</f>
        <v/>
      </c>
      <c r="BB249" s="3" t="str">
        <f>IF($A249="ADD",IF(NOT(ISBLANK(BA249)),_xlfn.XLOOKUP(BA249,br_bearing_type[lookupValue],br_bearing_type[lookupKey],"ERROR"),""), "")</f>
        <v/>
      </c>
      <c r="BD249" s="3" t="str">
        <f>IF($A249="ADD",IF(NOT(ISBLANK(BC249)),_xlfn.XLOOKUP(BC249,br_pier_type[lookupValue],br_pier_type[lookupKey],"ERROR"),""), "")</f>
        <v/>
      </c>
      <c r="BF249" s="3" t="str">
        <f>IF($A249="ADD",IF(NOT(ISBLANK(BE249)),_xlfn.XLOOKUP(BE249,br_pier_cap_type[lookupValue],br_pier_cap_type[lookupKey],"ERROR"),""), "")</f>
        <v/>
      </c>
      <c r="BH249" s="3" t="str">
        <f>IF($A249="ADD",IF(NOT(ISBLANK(BG249)),_xlfn.XLOOKUP(BG249,br_bearing_type[lookupValue],br_bearing_type[lookupKey],"ERROR"),""), "")</f>
        <v/>
      </c>
      <c r="BJ249" s="3" t="str">
        <f>IF($A249="ADD",IF(NOT(ISBLANK(BI249)),_xlfn.XLOOKUP(BI249,br_pier_type[lookupValue],br_pier_type[lookupKey],"ERROR"),""), "")</f>
        <v/>
      </c>
      <c r="BL249" s="3" t="str">
        <f>IF($A249="ADD",IF(NOT(ISBLANK(BK249)),_xlfn.XLOOKUP(BK249,br_pier_cap_type[lookupValue],br_pier_cap_type[lookupKey],"ERROR"),""), "")</f>
        <v/>
      </c>
      <c r="BN249" s="3" t="str">
        <f>IF($A249="ADD",IF(NOT(ISBLANK(BM249)),_xlfn.XLOOKUP(BM249,br_bearing_type[lookupValue],br_bearing_type[lookupKey],"ERROR"),""), "")</f>
        <v/>
      </c>
      <c r="BP249" s="3" t="str">
        <f>IF($A249="ADD",IF(NOT(ISBLANK(BO249)),_xlfn.XLOOKUP(BO249,br_pier_type[lookupValue],br_pier_type[lookupKey],"ERROR"),""), "")</f>
        <v/>
      </c>
      <c r="BR249" s="3" t="str">
        <f>IF($A249="ADD",IF(NOT(ISBLANK(BQ249)),_xlfn.XLOOKUP(BQ249,br_pier_cap_type[lookupValue],br_pier_cap_type[lookupKey],"ERROR"),""), "")</f>
        <v/>
      </c>
      <c r="BT249" s="3" t="str">
        <f>IF($A249="ADD",IF(NOT(ISBLANK(BS249)),_xlfn.XLOOKUP(BS249,br_bearing_type[lookupValue],br_bearing_type[lookupKey],"ERROR"),""), "")</f>
        <v/>
      </c>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T249" s="3" t="str">
        <f>IF($A249="ADD",IF(NOT(ISBLANK(CS249)),_xlfn.XLOOKUP(CS249,br_pier_type[lookupValue],br_pier_type[lookupKey],"ERROR"),""), "")</f>
        <v/>
      </c>
      <c r="CV249" s="3" t="str">
        <f>IF($A249="ADD",IF(NOT(ISBLANK(CU249)),_xlfn.XLOOKUP(CU249,br_pier_cap_type[lookupValue],br_pier_cap_type[lookupKey],"ERROR"),""), "")</f>
        <v/>
      </c>
      <c r="CX249" s="3" t="str">
        <f>IF($A249="ADD",IF(NOT(ISBLANK(CW249)),_xlfn.XLOOKUP(CW249,br_bearing_type[lookupValue],br_bearing_type[lookupKey],"ERROR"),""), "")</f>
        <v/>
      </c>
      <c r="CZ249" s="3" t="str">
        <f>IF($A249="ADD",IF(NOT(ISBLANK(CY249)),_xlfn.XLOOKUP(CY249,br_pier_type[lookupValue],br_pier_type[lookupKey],"ERROR"),""), "")</f>
        <v/>
      </c>
      <c r="DB249" s="3" t="str">
        <f>IF($A249="ADD",IF(NOT(ISBLANK(DA249)),_xlfn.XLOOKUP(DA249,br_pier_cap_type[lookupValue],br_pier_cap_type[lookupKey],"ERROR"),""), "")</f>
        <v/>
      </c>
      <c r="DD249" s="3" t="str">
        <f>IF($A249="ADD",IF(NOT(ISBLANK(DC249)),_xlfn.XLOOKUP(DC249,br_bearing_type[lookupValue],br_bearing_type[lookupKey],"ERROR"),""), "")</f>
        <v/>
      </c>
      <c r="DF249" s="3" t="str">
        <f>IF($A249="ADD",IF(NOT(ISBLANK(DE249)),_xlfn.XLOOKUP(DE249,br_pier_type[lookupValue],br_pier_type[lookupKey],"ERROR"),""), "")</f>
        <v/>
      </c>
      <c r="DH249" s="3" t="str">
        <f>IF($A249="ADD",IF(NOT(ISBLANK(DG249)),_xlfn.XLOOKUP(DG249,br_pier_cap_type[lookupValue],br_pier_cap_type[lookupKey],"ERROR"),""), "")</f>
        <v/>
      </c>
      <c r="DJ249" s="3" t="str">
        <f>IF($A249="ADD",IF(NOT(ISBLANK(DI249)),_xlfn.XLOOKUP(DI249,br_bearing_type[lookupValue],br_bearing_type[lookupKey],"ERROR"),""), "")</f>
        <v/>
      </c>
      <c r="DL249" s="3" t="str">
        <f>IF($A249="ADD",IF(NOT(ISBLANK(DK249)),_xlfn.XLOOKUP(DK249,br_pier_type[lookupValue],br_pier_type[lookupKey],"ERROR"),""), "")</f>
        <v/>
      </c>
      <c r="DN249" s="3" t="str">
        <f>IF($A249="ADD",IF(NOT(ISBLANK(DM249)),_xlfn.XLOOKUP(DM249,br_pier_cap_type[lookupValue],br_pier_cap_type[lookupKey],"ERROR"),""), "")</f>
        <v/>
      </c>
      <c r="DP249" s="3" t="str">
        <f>IF($A249="ADD",IF(NOT(ISBLANK(DO249)),_xlfn.XLOOKUP(DO249,br_bearing_type[lookupValue],br_bearing_type[lookupKey],"ERROR"),""), "")</f>
        <v/>
      </c>
      <c r="DR249" s="3" t="str">
        <f>IF($A249="ADD",IF(NOT(ISBLANK(DQ249)),_xlfn.XLOOKUP(DQ249,br_pier_type[lookupValue],br_pier_type[lookupKey],"ERROR"),""), "")</f>
        <v/>
      </c>
      <c r="DT249" s="3" t="str">
        <f>IF($A249="ADD",IF(NOT(ISBLANK(DS249)),_xlfn.XLOOKUP(DS249,br_pier_cap_type[lookupValue],br_pier_cap_type[lookupKey],"ERROR"),""), "")</f>
        <v/>
      </c>
      <c r="DV249" s="3" t="str">
        <f>IF($A249="ADD",IF(NOT(ISBLANK(DU249)),_xlfn.XLOOKUP(DU249,br_bearing_type[lookupValue],br_bearing_type[lookupKey],"ERROR"),""), "")</f>
        <v/>
      </c>
      <c r="DX249" s="3" t="str">
        <f>IF($A249="ADD",IF(NOT(ISBLANK(DW249)),_xlfn.XLOOKUP(DW249,br_pier_type[lookupValue],br_pier_type[lookupKey],"ERROR"),""), "")</f>
        <v/>
      </c>
      <c r="DZ249" s="3" t="str">
        <f>IF($A249="ADD",IF(NOT(ISBLANK(DY249)),_xlfn.XLOOKUP(DY249,br_pier_cap_type[lookupValue],br_pier_cap_type[lookupKey],"ERROR"),""), "")</f>
        <v/>
      </c>
      <c r="EB249" s="3" t="str">
        <f>IF($A249="ADD",IF(NOT(ISBLANK(EA249)),_xlfn.XLOOKUP(EA249,br_bearing_type[lookupValue],br_bearing_type[lookupKey],"ERROR"),""), "")</f>
        <v/>
      </c>
      <c r="EU249" s="6"/>
      <c r="EV249" s="6"/>
      <c r="EW249" s="6"/>
      <c r="EX249" s="6"/>
      <c r="EY249" s="6"/>
      <c r="EZ249" s="6"/>
      <c r="FA249" s="6"/>
      <c r="FB249" s="6"/>
      <c r="FC249" s="6"/>
      <c r="FD249" s="6"/>
      <c r="FE249" s="6"/>
      <c r="FF249" s="6"/>
      <c r="FG249" s="6"/>
      <c r="FH249" s="6"/>
      <c r="FI249" s="6"/>
      <c r="FJ249" s="6"/>
      <c r="FK249" s="6"/>
      <c r="FL249" s="6"/>
      <c r="FM249" s="6"/>
      <c r="FN249" s="6"/>
      <c r="FO249" s="6"/>
      <c r="FP249" s="6"/>
      <c r="FQ249" s="6"/>
      <c r="FR249" s="6"/>
      <c r="HU249" s="4"/>
      <c r="HX249" s="8"/>
      <c r="HY249" s="8"/>
      <c r="HZ249" s="4" t="str">
        <f t="shared" ca="1" si="9"/>
        <v/>
      </c>
      <c r="IA249" s="3" t="str">
        <f t="shared" si="10"/>
        <v/>
      </c>
      <c r="IB249" s="3" t="str">
        <f>IF($A249="","",IF((AND($A249="ADD",OR(IA249="",IA249="Local Authority"))),"L",(_xlfn.XLOOKUP(IA249,asset_owner[lookupValue],asset_owner[lookupKey],""))))</f>
        <v/>
      </c>
      <c r="IC249" s="9"/>
      <c r="IF249" s="8" t="str">
        <f t="shared" si="11"/>
        <v/>
      </c>
      <c r="IG249" s="7"/>
    </row>
    <row r="250" spans="2:241" x14ac:dyDescent="0.25">
      <c r="B250" s="5"/>
      <c r="C250" s="5"/>
      <c r="D250" s="6"/>
      <c r="E250" s="6"/>
      <c r="H250" s="3" t="str">
        <f>IF($A250="ADD",IF(NOT(ISBLANK(G250)),_xlfn.XLOOKUP(G250,br_found_type[lookupValue],br_found_type[lookupKey],"ERROR"),""), "")</f>
        <v/>
      </c>
      <c r="I250" s="4"/>
      <c r="K250" s="4"/>
      <c r="M250" s="3" t="str">
        <f>IF($A250="ADD",IF(NOT(ISBLANK(L250)),_xlfn.XLOOKUP(L250,br_found_mat[lookupValue],br_found_mat[lookupKey],"ERROR"),""), "")</f>
        <v/>
      </c>
      <c r="O250" s="3" t="str">
        <f>IF($A250="ADD",IF(NOT(ISBLANK(N250)),_xlfn.XLOOKUP(N250,found_cast_type[lookupValue],found_cast_type[lookupKey],"ERROR"),""), "")</f>
        <v/>
      </c>
      <c r="P250" s="4"/>
      <c r="R250" s="3" t="str">
        <f>IF($A250="ADD",IF(NOT(ISBLANK(Q250)),_xlfn.XLOOKUP(Q250,br_paint_system[lookupValue],br_paint_system[lookupKey],"ERROR"),""), "")</f>
        <v/>
      </c>
      <c r="T250" s="3" t="str">
        <f>IF($A250="ADD",IF(NOT(ISBLANK(S250)),_xlfn.XLOOKUP(S250,br_pier_type[lookupValue],br_pier_type[lookupKey],"ERROR"),""), "")</f>
        <v/>
      </c>
      <c r="V250" s="3" t="str">
        <f>IF($A250="ADD",IF(NOT(ISBLANK(U250)),_xlfn.XLOOKUP(U250,br_pier_cap_type[lookupValue],br_pier_cap_type[lookupKey],"ERROR"),""), "")</f>
        <v/>
      </c>
      <c r="X250" s="3" t="str">
        <f>IF($A250="ADD",IF(NOT(ISBLANK(W250)),_xlfn.XLOOKUP(W250,br_bearing_type[lookupValue],br_bearing_type[lookupKey],"ERROR"),""), "")</f>
        <v/>
      </c>
      <c r="Z250" s="3" t="str">
        <f>IF($A250="ADD",IF(NOT(ISBLANK(Y250)),_xlfn.XLOOKUP(Y250,br_pier_type[lookupValue],br_pier_type[lookupKey],"ERROR"),""), "")</f>
        <v/>
      </c>
      <c r="AB250" s="3" t="str">
        <f>IF($A250="ADD",IF(NOT(ISBLANK(AA250)),_xlfn.XLOOKUP(AA250,br_pier_cap_type[lookupValue],br_pier_cap_type[lookupKey],"ERROR"),""), "")</f>
        <v/>
      </c>
      <c r="AD250" s="3" t="str">
        <f>IF($A250="ADD",IF(NOT(ISBLANK(AC250)),_xlfn.XLOOKUP(AC250,br_bearing_type[lookupValue],br_bearing_type[lookupKey],"ERROR"),""), "")</f>
        <v/>
      </c>
      <c r="AF250" s="3" t="str">
        <f>IF($A250="ADD",IF(NOT(ISBLANK(AE250)),_xlfn.XLOOKUP(AE250,br_pier_type[lookupValue],br_pier_type[lookupKey],"ERROR"),""), "")</f>
        <v/>
      </c>
      <c r="AH250" s="3" t="str">
        <f>IF($A250="ADD",IF(NOT(ISBLANK(AG250)),_xlfn.XLOOKUP(AG250,br_pier_cap_type[lookupValue],br_pier_cap_type[lookupKey],"ERROR"),""), "")</f>
        <v/>
      </c>
      <c r="AJ250" s="3" t="str">
        <f>IF($A250="ADD",IF(NOT(ISBLANK(AI250)),_xlfn.XLOOKUP(AI250,br_bearing_type[lookupValue],br_bearing_type[lookupKey],"ERROR"),""), "")</f>
        <v/>
      </c>
      <c r="AL250" s="3" t="str">
        <f>IF($A250="ADD",IF(NOT(ISBLANK(AK250)),_xlfn.XLOOKUP(AK250,br_pier_type[lookupValue],br_pier_type[lookupKey],"ERROR"),""), "")</f>
        <v/>
      </c>
      <c r="AN250" s="3" t="str">
        <f>IF($A250="ADD",IF(NOT(ISBLANK(AM250)),_xlfn.XLOOKUP(AM250,br_pier_cap_type[lookupValue],br_pier_cap_type[lookupKey],"ERROR"),""), "")</f>
        <v/>
      </c>
      <c r="AP250" s="3" t="str">
        <f>IF($A250="ADD",IF(NOT(ISBLANK(AO250)),_xlfn.XLOOKUP(AO250,br_bearing_type[lookupValue],br_bearing_type[lookupKey],"ERROR"),""), "")</f>
        <v/>
      </c>
      <c r="AR250" s="3" t="str">
        <f>IF($A250="ADD",IF(NOT(ISBLANK(AQ250)),_xlfn.XLOOKUP(AQ250,br_pier_type[lookupValue],br_pier_type[lookupKey],"ERROR"),""), "")</f>
        <v/>
      </c>
      <c r="AT250" s="3" t="str">
        <f>IF($A250="ADD",IF(NOT(ISBLANK(AS250)),_xlfn.XLOOKUP(AS250,br_pier_cap_type[lookupValue],br_pier_cap_type[lookupKey],"ERROR"),""), "")</f>
        <v/>
      </c>
      <c r="AV250" s="3" t="str">
        <f>IF($A250="ADD",IF(NOT(ISBLANK(AU250)),_xlfn.XLOOKUP(AU250,br_bearing_type[lookupValue],br_bearing_type[lookupKey],"ERROR"),""), "")</f>
        <v/>
      </c>
      <c r="AX250" s="3" t="str">
        <f>IF($A250="ADD",IF(NOT(ISBLANK(AW250)),_xlfn.XLOOKUP(AW250,br_pier_type[lookupValue],br_pier_type[lookupKey],"ERROR"),""), "")</f>
        <v/>
      </c>
      <c r="AZ250" s="3" t="str">
        <f>IF($A250="ADD",IF(NOT(ISBLANK(AY250)),_xlfn.XLOOKUP(AY250,br_pier_cap_type[lookupValue],br_pier_cap_type[lookupKey],"ERROR"),""), "")</f>
        <v/>
      </c>
      <c r="BB250" s="3" t="str">
        <f>IF($A250="ADD",IF(NOT(ISBLANK(BA250)),_xlfn.XLOOKUP(BA250,br_bearing_type[lookupValue],br_bearing_type[lookupKey],"ERROR"),""), "")</f>
        <v/>
      </c>
      <c r="BD250" s="3" t="str">
        <f>IF($A250="ADD",IF(NOT(ISBLANK(BC250)),_xlfn.XLOOKUP(BC250,br_pier_type[lookupValue],br_pier_type[lookupKey],"ERROR"),""), "")</f>
        <v/>
      </c>
      <c r="BF250" s="3" t="str">
        <f>IF($A250="ADD",IF(NOT(ISBLANK(BE250)),_xlfn.XLOOKUP(BE250,br_pier_cap_type[lookupValue],br_pier_cap_type[lookupKey],"ERROR"),""), "")</f>
        <v/>
      </c>
      <c r="BH250" s="3" t="str">
        <f>IF($A250="ADD",IF(NOT(ISBLANK(BG250)),_xlfn.XLOOKUP(BG250,br_bearing_type[lookupValue],br_bearing_type[lookupKey],"ERROR"),""), "")</f>
        <v/>
      </c>
      <c r="BJ250" s="3" t="str">
        <f>IF($A250="ADD",IF(NOT(ISBLANK(BI250)),_xlfn.XLOOKUP(BI250,br_pier_type[lookupValue],br_pier_type[lookupKey],"ERROR"),""), "")</f>
        <v/>
      </c>
      <c r="BL250" s="3" t="str">
        <f>IF($A250="ADD",IF(NOT(ISBLANK(BK250)),_xlfn.XLOOKUP(BK250,br_pier_cap_type[lookupValue],br_pier_cap_type[lookupKey],"ERROR"),""), "")</f>
        <v/>
      </c>
      <c r="BN250" s="3" t="str">
        <f>IF($A250="ADD",IF(NOT(ISBLANK(BM250)),_xlfn.XLOOKUP(BM250,br_bearing_type[lookupValue],br_bearing_type[lookupKey],"ERROR"),""), "")</f>
        <v/>
      </c>
      <c r="BP250" s="3" t="str">
        <f>IF($A250="ADD",IF(NOT(ISBLANK(BO250)),_xlfn.XLOOKUP(BO250,br_pier_type[lookupValue],br_pier_type[lookupKey],"ERROR"),""), "")</f>
        <v/>
      </c>
      <c r="BR250" s="3" t="str">
        <f>IF($A250="ADD",IF(NOT(ISBLANK(BQ250)),_xlfn.XLOOKUP(BQ250,br_pier_cap_type[lookupValue],br_pier_cap_type[lookupKey],"ERROR"),""), "")</f>
        <v/>
      </c>
      <c r="BT250" s="3" t="str">
        <f>IF($A250="ADD",IF(NOT(ISBLANK(BS250)),_xlfn.XLOOKUP(BS250,br_bearing_type[lookupValue],br_bearing_type[lookupKey],"ERROR"),""), "")</f>
        <v/>
      </c>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T250" s="3" t="str">
        <f>IF($A250="ADD",IF(NOT(ISBLANK(CS250)),_xlfn.XLOOKUP(CS250,br_pier_type[lookupValue],br_pier_type[lookupKey],"ERROR"),""), "")</f>
        <v/>
      </c>
      <c r="CV250" s="3" t="str">
        <f>IF($A250="ADD",IF(NOT(ISBLANK(CU250)),_xlfn.XLOOKUP(CU250,br_pier_cap_type[lookupValue],br_pier_cap_type[lookupKey],"ERROR"),""), "")</f>
        <v/>
      </c>
      <c r="CX250" s="3" t="str">
        <f>IF($A250="ADD",IF(NOT(ISBLANK(CW250)),_xlfn.XLOOKUP(CW250,br_bearing_type[lookupValue],br_bearing_type[lookupKey],"ERROR"),""), "")</f>
        <v/>
      </c>
      <c r="CZ250" s="3" t="str">
        <f>IF($A250="ADD",IF(NOT(ISBLANK(CY250)),_xlfn.XLOOKUP(CY250,br_pier_type[lookupValue],br_pier_type[lookupKey],"ERROR"),""), "")</f>
        <v/>
      </c>
      <c r="DB250" s="3" t="str">
        <f>IF($A250="ADD",IF(NOT(ISBLANK(DA250)),_xlfn.XLOOKUP(DA250,br_pier_cap_type[lookupValue],br_pier_cap_type[lookupKey],"ERROR"),""), "")</f>
        <v/>
      </c>
      <c r="DD250" s="3" t="str">
        <f>IF($A250="ADD",IF(NOT(ISBLANK(DC250)),_xlfn.XLOOKUP(DC250,br_bearing_type[lookupValue],br_bearing_type[lookupKey],"ERROR"),""), "")</f>
        <v/>
      </c>
      <c r="DF250" s="3" t="str">
        <f>IF($A250="ADD",IF(NOT(ISBLANK(DE250)),_xlfn.XLOOKUP(DE250,br_pier_type[lookupValue],br_pier_type[lookupKey],"ERROR"),""), "")</f>
        <v/>
      </c>
      <c r="DH250" s="3" t="str">
        <f>IF($A250="ADD",IF(NOT(ISBLANK(DG250)),_xlfn.XLOOKUP(DG250,br_pier_cap_type[lookupValue],br_pier_cap_type[lookupKey],"ERROR"),""), "")</f>
        <v/>
      </c>
      <c r="DJ250" s="3" t="str">
        <f>IF($A250="ADD",IF(NOT(ISBLANK(DI250)),_xlfn.XLOOKUP(DI250,br_bearing_type[lookupValue],br_bearing_type[lookupKey],"ERROR"),""), "")</f>
        <v/>
      </c>
      <c r="DL250" s="3" t="str">
        <f>IF($A250="ADD",IF(NOT(ISBLANK(DK250)),_xlfn.XLOOKUP(DK250,br_pier_type[lookupValue],br_pier_type[lookupKey],"ERROR"),""), "")</f>
        <v/>
      </c>
      <c r="DN250" s="3" t="str">
        <f>IF($A250="ADD",IF(NOT(ISBLANK(DM250)),_xlfn.XLOOKUP(DM250,br_pier_cap_type[lookupValue],br_pier_cap_type[lookupKey],"ERROR"),""), "")</f>
        <v/>
      </c>
      <c r="DP250" s="3" t="str">
        <f>IF($A250="ADD",IF(NOT(ISBLANK(DO250)),_xlfn.XLOOKUP(DO250,br_bearing_type[lookupValue],br_bearing_type[lookupKey],"ERROR"),""), "")</f>
        <v/>
      </c>
      <c r="DR250" s="3" t="str">
        <f>IF($A250="ADD",IF(NOT(ISBLANK(DQ250)),_xlfn.XLOOKUP(DQ250,br_pier_type[lookupValue],br_pier_type[lookupKey],"ERROR"),""), "")</f>
        <v/>
      </c>
      <c r="DT250" s="3" t="str">
        <f>IF($A250="ADD",IF(NOT(ISBLANK(DS250)),_xlfn.XLOOKUP(DS250,br_pier_cap_type[lookupValue],br_pier_cap_type[lookupKey],"ERROR"),""), "")</f>
        <v/>
      </c>
      <c r="DV250" s="3" t="str">
        <f>IF($A250="ADD",IF(NOT(ISBLANK(DU250)),_xlfn.XLOOKUP(DU250,br_bearing_type[lookupValue],br_bearing_type[lookupKey],"ERROR"),""), "")</f>
        <v/>
      </c>
      <c r="DX250" s="3" t="str">
        <f>IF($A250="ADD",IF(NOT(ISBLANK(DW250)),_xlfn.XLOOKUP(DW250,br_pier_type[lookupValue],br_pier_type[lookupKey],"ERROR"),""), "")</f>
        <v/>
      </c>
      <c r="DZ250" s="3" t="str">
        <f>IF($A250="ADD",IF(NOT(ISBLANK(DY250)),_xlfn.XLOOKUP(DY250,br_pier_cap_type[lookupValue],br_pier_cap_type[lookupKey],"ERROR"),""), "")</f>
        <v/>
      </c>
      <c r="EB250" s="3" t="str">
        <f>IF($A250="ADD",IF(NOT(ISBLANK(EA250)),_xlfn.XLOOKUP(EA250,br_bearing_type[lookupValue],br_bearing_type[lookupKey],"ERROR"),""), "")</f>
        <v/>
      </c>
      <c r="EU250" s="6"/>
      <c r="EV250" s="6"/>
      <c r="EW250" s="6"/>
      <c r="EX250" s="6"/>
      <c r="EY250" s="6"/>
      <c r="EZ250" s="6"/>
      <c r="FA250" s="6"/>
      <c r="FB250" s="6"/>
      <c r="FC250" s="6"/>
      <c r="FD250" s="6"/>
      <c r="FE250" s="6"/>
      <c r="FF250" s="6"/>
      <c r="FG250" s="6"/>
      <c r="FH250" s="6"/>
      <c r="FI250" s="6"/>
      <c r="FJ250" s="6"/>
      <c r="FK250" s="6"/>
      <c r="FL250" s="6"/>
      <c r="FM250" s="6"/>
      <c r="FN250" s="6"/>
      <c r="FO250" s="6"/>
      <c r="FP250" s="6"/>
      <c r="FQ250" s="6"/>
      <c r="FR250" s="6"/>
      <c r="HU250" s="4"/>
      <c r="HX250" s="8"/>
      <c r="HY250" s="8"/>
      <c r="HZ250" s="4" t="str">
        <f t="shared" ca="1" si="9"/>
        <v/>
      </c>
      <c r="IA250" s="3" t="str">
        <f t="shared" si="10"/>
        <v/>
      </c>
      <c r="IB250" s="3" t="str">
        <f>IF($A250="","",IF((AND($A250="ADD",OR(IA250="",IA250="Local Authority"))),"L",(_xlfn.XLOOKUP(IA250,asset_owner[lookupValue],asset_owner[lookupKey],""))))</f>
        <v/>
      </c>
      <c r="IC250" s="9"/>
      <c r="IF250" s="8" t="str">
        <f t="shared" si="11"/>
        <v/>
      </c>
      <c r="IG250" s="7"/>
    </row>
    <row r="251" spans="2:241" x14ac:dyDescent="0.25">
      <c r="B251" s="5"/>
      <c r="C251" s="5"/>
      <c r="D251" s="6"/>
      <c r="E251" s="6"/>
      <c r="H251" s="3" t="str">
        <f>IF($A251="ADD",IF(NOT(ISBLANK(G251)),_xlfn.XLOOKUP(G251,br_found_type[lookupValue],br_found_type[lookupKey],"ERROR"),""), "")</f>
        <v/>
      </c>
      <c r="I251" s="4"/>
      <c r="K251" s="4"/>
      <c r="M251" s="3" t="str">
        <f>IF($A251="ADD",IF(NOT(ISBLANK(L251)),_xlfn.XLOOKUP(L251,br_found_mat[lookupValue],br_found_mat[lookupKey],"ERROR"),""), "")</f>
        <v/>
      </c>
      <c r="O251" s="3" t="str">
        <f>IF($A251="ADD",IF(NOT(ISBLANK(N251)),_xlfn.XLOOKUP(N251,found_cast_type[lookupValue],found_cast_type[lookupKey],"ERROR"),""), "")</f>
        <v/>
      </c>
      <c r="P251" s="4"/>
      <c r="R251" s="3" t="str">
        <f>IF($A251="ADD",IF(NOT(ISBLANK(Q251)),_xlfn.XLOOKUP(Q251,br_paint_system[lookupValue],br_paint_system[lookupKey],"ERROR"),""), "")</f>
        <v/>
      </c>
      <c r="T251" s="3" t="str">
        <f>IF($A251="ADD",IF(NOT(ISBLANK(S251)),_xlfn.XLOOKUP(S251,br_pier_type[lookupValue],br_pier_type[lookupKey],"ERROR"),""), "")</f>
        <v/>
      </c>
      <c r="V251" s="3" t="str">
        <f>IF($A251="ADD",IF(NOT(ISBLANK(U251)),_xlfn.XLOOKUP(U251,br_pier_cap_type[lookupValue],br_pier_cap_type[lookupKey],"ERROR"),""), "")</f>
        <v/>
      </c>
      <c r="X251" s="3" t="str">
        <f>IF($A251="ADD",IF(NOT(ISBLANK(W251)),_xlfn.XLOOKUP(W251,br_bearing_type[lookupValue],br_bearing_type[lookupKey],"ERROR"),""), "")</f>
        <v/>
      </c>
      <c r="Z251" s="3" t="str">
        <f>IF($A251="ADD",IF(NOT(ISBLANK(Y251)),_xlfn.XLOOKUP(Y251,br_pier_type[lookupValue],br_pier_type[lookupKey],"ERROR"),""), "")</f>
        <v/>
      </c>
      <c r="AB251" s="3" t="str">
        <f>IF($A251="ADD",IF(NOT(ISBLANK(AA251)),_xlfn.XLOOKUP(AA251,br_pier_cap_type[lookupValue],br_pier_cap_type[lookupKey],"ERROR"),""), "")</f>
        <v/>
      </c>
      <c r="AD251" s="3" t="str">
        <f>IF($A251="ADD",IF(NOT(ISBLANK(AC251)),_xlfn.XLOOKUP(AC251,br_bearing_type[lookupValue],br_bearing_type[lookupKey],"ERROR"),""), "")</f>
        <v/>
      </c>
      <c r="AF251" s="3" t="str">
        <f>IF($A251="ADD",IF(NOT(ISBLANK(AE251)),_xlfn.XLOOKUP(AE251,br_pier_type[lookupValue],br_pier_type[lookupKey],"ERROR"),""), "")</f>
        <v/>
      </c>
      <c r="AH251" s="3" t="str">
        <f>IF($A251="ADD",IF(NOT(ISBLANK(AG251)),_xlfn.XLOOKUP(AG251,br_pier_cap_type[lookupValue],br_pier_cap_type[lookupKey],"ERROR"),""), "")</f>
        <v/>
      </c>
      <c r="AJ251" s="3" t="str">
        <f>IF($A251="ADD",IF(NOT(ISBLANK(AI251)),_xlfn.XLOOKUP(AI251,br_bearing_type[lookupValue],br_bearing_type[lookupKey],"ERROR"),""), "")</f>
        <v/>
      </c>
      <c r="AL251" s="3" t="str">
        <f>IF($A251="ADD",IF(NOT(ISBLANK(AK251)),_xlfn.XLOOKUP(AK251,br_pier_type[lookupValue],br_pier_type[lookupKey],"ERROR"),""), "")</f>
        <v/>
      </c>
      <c r="AN251" s="3" t="str">
        <f>IF($A251="ADD",IF(NOT(ISBLANK(AM251)),_xlfn.XLOOKUP(AM251,br_pier_cap_type[lookupValue],br_pier_cap_type[lookupKey],"ERROR"),""), "")</f>
        <v/>
      </c>
      <c r="AP251" s="3" t="str">
        <f>IF($A251="ADD",IF(NOT(ISBLANK(AO251)),_xlfn.XLOOKUP(AO251,br_bearing_type[lookupValue],br_bearing_type[lookupKey],"ERROR"),""), "")</f>
        <v/>
      </c>
      <c r="AR251" s="3" t="str">
        <f>IF($A251="ADD",IF(NOT(ISBLANK(AQ251)),_xlfn.XLOOKUP(AQ251,br_pier_type[lookupValue],br_pier_type[lookupKey],"ERROR"),""), "")</f>
        <v/>
      </c>
      <c r="AT251" s="3" t="str">
        <f>IF($A251="ADD",IF(NOT(ISBLANK(AS251)),_xlfn.XLOOKUP(AS251,br_pier_cap_type[lookupValue],br_pier_cap_type[lookupKey],"ERROR"),""), "")</f>
        <v/>
      </c>
      <c r="AV251" s="3" t="str">
        <f>IF($A251="ADD",IF(NOT(ISBLANK(AU251)),_xlfn.XLOOKUP(AU251,br_bearing_type[lookupValue],br_bearing_type[lookupKey],"ERROR"),""), "")</f>
        <v/>
      </c>
      <c r="AX251" s="3" t="str">
        <f>IF($A251="ADD",IF(NOT(ISBLANK(AW251)),_xlfn.XLOOKUP(AW251,br_pier_type[lookupValue],br_pier_type[lookupKey],"ERROR"),""), "")</f>
        <v/>
      </c>
      <c r="AZ251" s="3" t="str">
        <f>IF($A251="ADD",IF(NOT(ISBLANK(AY251)),_xlfn.XLOOKUP(AY251,br_pier_cap_type[lookupValue],br_pier_cap_type[lookupKey],"ERROR"),""), "")</f>
        <v/>
      </c>
      <c r="BB251" s="3" t="str">
        <f>IF($A251="ADD",IF(NOT(ISBLANK(BA251)),_xlfn.XLOOKUP(BA251,br_bearing_type[lookupValue],br_bearing_type[lookupKey],"ERROR"),""), "")</f>
        <v/>
      </c>
      <c r="BD251" s="3" t="str">
        <f>IF($A251="ADD",IF(NOT(ISBLANK(BC251)),_xlfn.XLOOKUP(BC251,br_pier_type[lookupValue],br_pier_type[lookupKey],"ERROR"),""), "")</f>
        <v/>
      </c>
      <c r="BF251" s="3" t="str">
        <f>IF($A251="ADD",IF(NOT(ISBLANK(BE251)),_xlfn.XLOOKUP(BE251,br_pier_cap_type[lookupValue],br_pier_cap_type[lookupKey],"ERROR"),""), "")</f>
        <v/>
      </c>
      <c r="BH251" s="3" t="str">
        <f>IF($A251="ADD",IF(NOT(ISBLANK(BG251)),_xlfn.XLOOKUP(BG251,br_bearing_type[lookupValue],br_bearing_type[lookupKey],"ERROR"),""), "")</f>
        <v/>
      </c>
      <c r="BJ251" s="3" t="str">
        <f>IF($A251="ADD",IF(NOT(ISBLANK(BI251)),_xlfn.XLOOKUP(BI251,br_pier_type[lookupValue],br_pier_type[lookupKey],"ERROR"),""), "")</f>
        <v/>
      </c>
      <c r="BL251" s="3" t="str">
        <f>IF($A251="ADD",IF(NOT(ISBLANK(BK251)),_xlfn.XLOOKUP(BK251,br_pier_cap_type[lookupValue],br_pier_cap_type[lookupKey],"ERROR"),""), "")</f>
        <v/>
      </c>
      <c r="BN251" s="3" t="str">
        <f>IF($A251="ADD",IF(NOT(ISBLANK(BM251)),_xlfn.XLOOKUP(BM251,br_bearing_type[lookupValue],br_bearing_type[lookupKey],"ERROR"),""), "")</f>
        <v/>
      </c>
      <c r="BP251" s="3" t="str">
        <f>IF($A251="ADD",IF(NOT(ISBLANK(BO251)),_xlfn.XLOOKUP(BO251,br_pier_type[lookupValue],br_pier_type[lookupKey],"ERROR"),""), "")</f>
        <v/>
      </c>
      <c r="BR251" s="3" t="str">
        <f>IF($A251="ADD",IF(NOT(ISBLANK(BQ251)),_xlfn.XLOOKUP(BQ251,br_pier_cap_type[lookupValue],br_pier_cap_type[lookupKey],"ERROR"),""), "")</f>
        <v/>
      </c>
      <c r="BT251" s="3" t="str">
        <f>IF($A251="ADD",IF(NOT(ISBLANK(BS251)),_xlfn.XLOOKUP(BS251,br_bearing_type[lookupValue],br_bearing_type[lookupKey],"ERROR"),""), "")</f>
        <v/>
      </c>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T251" s="3" t="str">
        <f>IF($A251="ADD",IF(NOT(ISBLANK(CS251)),_xlfn.XLOOKUP(CS251,br_pier_type[lookupValue],br_pier_type[lookupKey],"ERROR"),""), "")</f>
        <v/>
      </c>
      <c r="CV251" s="3" t="str">
        <f>IF($A251="ADD",IF(NOT(ISBLANK(CU251)),_xlfn.XLOOKUP(CU251,br_pier_cap_type[lookupValue],br_pier_cap_type[lookupKey],"ERROR"),""), "")</f>
        <v/>
      </c>
      <c r="CX251" s="3" t="str">
        <f>IF($A251="ADD",IF(NOT(ISBLANK(CW251)),_xlfn.XLOOKUP(CW251,br_bearing_type[lookupValue],br_bearing_type[lookupKey],"ERROR"),""), "")</f>
        <v/>
      </c>
      <c r="CZ251" s="3" t="str">
        <f>IF($A251="ADD",IF(NOT(ISBLANK(CY251)),_xlfn.XLOOKUP(CY251,br_pier_type[lookupValue],br_pier_type[lookupKey],"ERROR"),""), "")</f>
        <v/>
      </c>
      <c r="DB251" s="3" t="str">
        <f>IF($A251="ADD",IF(NOT(ISBLANK(DA251)),_xlfn.XLOOKUP(DA251,br_pier_cap_type[lookupValue],br_pier_cap_type[lookupKey],"ERROR"),""), "")</f>
        <v/>
      </c>
      <c r="DD251" s="3" t="str">
        <f>IF($A251="ADD",IF(NOT(ISBLANK(DC251)),_xlfn.XLOOKUP(DC251,br_bearing_type[lookupValue],br_bearing_type[lookupKey],"ERROR"),""), "")</f>
        <v/>
      </c>
      <c r="DF251" s="3" t="str">
        <f>IF($A251="ADD",IF(NOT(ISBLANK(DE251)),_xlfn.XLOOKUP(DE251,br_pier_type[lookupValue],br_pier_type[lookupKey],"ERROR"),""), "")</f>
        <v/>
      </c>
      <c r="DH251" s="3" t="str">
        <f>IF($A251="ADD",IF(NOT(ISBLANK(DG251)),_xlfn.XLOOKUP(DG251,br_pier_cap_type[lookupValue],br_pier_cap_type[lookupKey],"ERROR"),""), "")</f>
        <v/>
      </c>
      <c r="DJ251" s="3" t="str">
        <f>IF($A251="ADD",IF(NOT(ISBLANK(DI251)),_xlfn.XLOOKUP(DI251,br_bearing_type[lookupValue],br_bearing_type[lookupKey],"ERROR"),""), "")</f>
        <v/>
      </c>
      <c r="DL251" s="3" t="str">
        <f>IF($A251="ADD",IF(NOT(ISBLANK(DK251)),_xlfn.XLOOKUP(DK251,br_pier_type[lookupValue],br_pier_type[lookupKey],"ERROR"),""), "")</f>
        <v/>
      </c>
      <c r="DN251" s="3" t="str">
        <f>IF($A251="ADD",IF(NOT(ISBLANK(DM251)),_xlfn.XLOOKUP(DM251,br_pier_cap_type[lookupValue],br_pier_cap_type[lookupKey],"ERROR"),""), "")</f>
        <v/>
      </c>
      <c r="DP251" s="3" t="str">
        <f>IF($A251="ADD",IF(NOT(ISBLANK(DO251)),_xlfn.XLOOKUP(DO251,br_bearing_type[lookupValue],br_bearing_type[lookupKey],"ERROR"),""), "")</f>
        <v/>
      </c>
      <c r="DR251" s="3" t="str">
        <f>IF($A251="ADD",IF(NOT(ISBLANK(DQ251)),_xlfn.XLOOKUP(DQ251,br_pier_type[lookupValue],br_pier_type[lookupKey],"ERROR"),""), "")</f>
        <v/>
      </c>
      <c r="DT251" s="3" t="str">
        <f>IF($A251="ADD",IF(NOT(ISBLANK(DS251)),_xlfn.XLOOKUP(DS251,br_pier_cap_type[lookupValue],br_pier_cap_type[lookupKey],"ERROR"),""), "")</f>
        <v/>
      </c>
      <c r="DV251" s="3" t="str">
        <f>IF($A251="ADD",IF(NOT(ISBLANK(DU251)),_xlfn.XLOOKUP(DU251,br_bearing_type[lookupValue],br_bearing_type[lookupKey],"ERROR"),""), "")</f>
        <v/>
      </c>
      <c r="DX251" s="3" t="str">
        <f>IF($A251="ADD",IF(NOT(ISBLANK(DW251)),_xlfn.XLOOKUP(DW251,br_pier_type[lookupValue],br_pier_type[lookupKey],"ERROR"),""), "")</f>
        <v/>
      </c>
      <c r="DZ251" s="3" t="str">
        <f>IF($A251="ADD",IF(NOT(ISBLANK(DY251)),_xlfn.XLOOKUP(DY251,br_pier_cap_type[lookupValue],br_pier_cap_type[lookupKey],"ERROR"),""), "")</f>
        <v/>
      </c>
      <c r="EB251" s="3" t="str">
        <f>IF($A251="ADD",IF(NOT(ISBLANK(EA251)),_xlfn.XLOOKUP(EA251,br_bearing_type[lookupValue],br_bearing_type[lookupKey],"ERROR"),""), "")</f>
        <v/>
      </c>
      <c r="EU251" s="6"/>
      <c r="EV251" s="6"/>
      <c r="EW251" s="6"/>
      <c r="EX251" s="6"/>
      <c r="EY251" s="6"/>
      <c r="EZ251" s="6"/>
      <c r="FA251" s="6"/>
      <c r="FB251" s="6"/>
      <c r="FC251" s="6"/>
      <c r="FD251" s="6"/>
      <c r="FE251" s="6"/>
      <c r="FF251" s="6"/>
      <c r="FG251" s="6"/>
      <c r="FH251" s="6"/>
      <c r="FI251" s="6"/>
      <c r="FJ251" s="6"/>
      <c r="FK251" s="6"/>
      <c r="FL251" s="6"/>
      <c r="FM251" s="6"/>
      <c r="FN251" s="6"/>
      <c r="FO251" s="6"/>
      <c r="FP251" s="6"/>
      <c r="FQ251" s="6"/>
      <c r="FR251" s="6"/>
      <c r="HU251" s="4"/>
      <c r="HX251" s="8"/>
      <c r="HY251" s="8"/>
      <c r="HZ251" s="4" t="str">
        <f t="shared" ca="1" si="9"/>
        <v/>
      </c>
      <c r="IA251" s="3" t="str">
        <f t="shared" si="10"/>
        <v/>
      </c>
      <c r="IB251" s="3" t="str">
        <f>IF($A251="","",IF((AND($A251="ADD",OR(IA251="",IA251="Local Authority"))),"L",(_xlfn.XLOOKUP(IA251,asset_owner[lookupValue],asset_owner[lookupKey],""))))</f>
        <v/>
      </c>
      <c r="IC251" s="9"/>
      <c r="IF251" s="8" t="str">
        <f t="shared" si="11"/>
        <v/>
      </c>
      <c r="IG251" s="7"/>
    </row>
    <row r="252" spans="2:241" x14ac:dyDescent="0.25">
      <c r="B252" s="5"/>
      <c r="C252" s="5"/>
      <c r="D252" s="6"/>
      <c r="E252" s="6"/>
      <c r="H252" s="3" t="str">
        <f>IF($A252="ADD",IF(NOT(ISBLANK(G252)),_xlfn.XLOOKUP(G252,br_found_type[lookupValue],br_found_type[lookupKey],"ERROR"),""), "")</f>
        <v/>
      </c>
      <c r="I252" s="4"/>
      <c r="K252" s="4"/>
      <c r="M252" s="3" t="str">
        <f>IF($A252="ADD",IF(NOT(ISBLANK(L252)),_xlfn.XLOOKUP(L252,br_found_mat[lookupValue],br_found_mat[lookupKey],"ERROR"),""), "")</f>
        <v/>
      </c>
      <c r="O252" s="3" t="str">
        <f>IF($A252="ADD",IF(NOT(ISBLANK(N252)),_xlfn.XLOOKUP(N252,found_cast_type[lookupValue],found_cast_type[lookupKey],"ERROR"),""), "")</f>
        <v/>
      </c>
      <c r="P252" s="4"/>
      <c r="R252" s="3" t="str">
        <f>IF($A252="ADD",IF(NOT(ISBLANK(Q252)),_xlfn.XLOOKUP(Q252,br_paint_system[lookupValue],br_paint_system[lookupKey],"ERROR"),""), "")</f>
        <v/>
      </c>
      <c r="T252" s="3" t="str">
        <f>IF($A252="ADD",IF(NOT(ISBLANK(S252)),_xlfn.XLOOKUP(S252,br_pier_type[lookupValue],br_pier_type[lookupKey],"ERROR"),""), "")</f>
        <v/>
      </c>
      <c r="V252" s="3" t="str">
        <f>IF($A252="ADD",IF(NOT(ISBLANK(U252)),_xlfn.XLOOKUP(U252,br_pier_cap_type[lookupValue],br_pier_cap_type[lookupKey],"ERROR"),""), "")</f>
        <v/>
      </c>
      <c r="X252" s="3" t="str">
        <f>IF($A252="ADD",IF(NOT(ISBLANK(W252)),_xlfn.XLOOKUP(W252,br_bearing_type[lookupValue],br_bearing_type[lookupKey],"ERROR"),""), "")</f>
        <v/>
      </c>
      <c r="Z252" s="3" t="str">
        <f>IF($A252="ADD",IF(NOT(ISBLANK(Y252)),_xlfn.XLOOKUP(Y252,br_pier_type[lookupValue],br_pier_type[lookupKey],"ERROR"),""), "")</f>
        <v/>
      </c>
      <c r="AB252" s="3" t="str">
        <f>IF($A252="ADD",IF(NOT(ISBLANK(AA252)),_xlfn.XLOOKUP(AA252,br_pier_cap_type[lookupValue],br_pier_cap_type[lookupKey],"ERROR"),""), "")</f>
        <v/>
      </c>
      <c r="AD252" s="3" t="str">
        <f>IF($A252="ADD",IF(NOT(ISBLANK(AC252)),_xlfn.XLOOKUP(AC252,br_bearing_type[lookupValue],br_bearing_type[lookupKey],"ERROR"),""), "")</f>
        <v/>
      </c>
      <c r="AF252" s="3" t="str">
        <f>IF($A252="ADD",IF(NOT(ISBLANK(AE252)),_xlfn.XLOOKUP(AE252,br_pier_type[lookupValue],br_pier_type[lookupKey],"ERROR"),""), "")</f>
        <v/>
      </c>
      <c r="AH252" s="3" t="str">
        <f>IF($A252="ADD",IF(NOT(ISBLANK(AG252)),_xlfn.XLOOKUP(AG252,br_pier_cap_type[lookupValue],br_pier_cap_type[lookupKey],"ERROR"),""), "")</f>
        <v/>
      </c>
      <c r="AJ252" s="3" t="str">
        <f>IF($A252="ADD",IF(NOT(ISBLANK(AI252)),_xlfn.XLOOKUP(AI252,br_bearing_type[lookupValue],br_bearing_type[lookupKey],"ERROR"),""), "")</f>
        <v/>
      </c>
      <c r="AL252" s="3" t="str">
        <f>IF($A252="ADD",IF(NOT(ISBLANK(AK252)),_xlfn.XLOOKUP(AK252,br_pier_type[lookupValue],br_pier_type[lookupKey],"ERROR"),""), "")</f>
        <v/>
      </c>
      <c r="AN252" s="3" t="str">
        <f>IF($A252="ADD",IF(NOT(ISBLANK(AM252)),_xlfn.XLOOKUP(AM252,br_pier_cap_type[lookupValue],br_pier_cap_type[lookupKey],"ERROR"),""), "")</f>
        <v/>
      </c>
      <c r="AP252" s="3" t="str">
        <f>IF($A252="ADD",IF(NOT(ISBLANK(AO252)),_xlfn.XLOOKUP(AO252,br_bearing_type[lookupValue],br_bearing_type[lookupKey],"ERROR"),""), "")</f>
        <v/>
      </c>
      <c r="AR252" s="3" t="str">
        <f>IF($A252="ADD",IF(NOT(ISBLANK(AQ252)),_xlfn.XLOOKUP(AQ252,br_pier_type[lookupValue],br_pier_type[lookupKey],"ERROR"),""), "")</f>
        <v/>
      </c>
      <c r="AT252" s="3" t="str">
        <f>IF($A252="ADD",IF(NOT(ISBLANK(AS252)),_xlfn.XLOOKUP(AS252,br_pier_cap_type[lookupValue],br_pier_cap_type[lookupKey],"ERROR"),""), "")</f>
        <v/>
      </c>
      <c r="AV252" s="3" t="str">
        <f>IF($A252="ADD",IF(NOT(ISBLANK(AU252)),_xlfn.XLOOKUP(AU252,br_bearing_type[lookupValue],br_bearing_type[lookupKey],"ERROR"),""), "")</f>
        <v/>
      </c>
      <c r="AX252" s="3" t="str">
        <f>IF($A252="ADD",IF(NOT(ISBLANK(AW252)),_xlfn.XLOOKUP(AW252,br_pier_type[lookupValue],br_pier_type[lookupKey],"ERROR"),""), "")</f>
        <v/>
      </c>
      <c r="AZ252" s="3" t="str">
        <f>IF($A252="ADD",IF(NOT(ISBLANK(AY252)),_xlfn.XLOOKUP(AY252,br_pier_cap_type[lookupValue],br_pier_cap_type[lookupKey],"ERROR"),""), "")</f>
        <v/>
      </c>
      <c r="BB252" s="3" t="str">
        <f>IF($A252="ADD",IF(NOT(ISBLANK(BA252)),_xlfn.XLOOKUP(BA252,br_bearing_type[lookupValue],br_bearing_type[lookupKey],"ERROR"),""), "")</f>
        <v/>
      </c>
      <c r="BD252" s="3" t="str">
        <f>IF($A252="ADD",IF(NOT(ISBLANK(BC252)),_xlfn.XLOOKUP(BC252,br_pier_type[lookupValue],br_pier_type[lookupKey],"ERROR"),""), "")</f>
        <v/>
      </c>
      <c r="BF252" s="3" t="str">
        <f>IF($A252="ADD",IF(NOT(ISBLANK(BE252)),_xlfn.XLOOKUP(BE252,br_pier_cap_type[lookupValue],br_pier_cap_type[lookupKey],"ERROR"),""), "")</f>
        <v/>
      </c>
      <c r="BH252" s="3" t="str">
        <f>IF($A252="ADD",IF(NOT(ISBLANK(BG252)),_xlfn.XLOOKUP(BG252,br_bearing_type[lookupValue],br_bearing_type[lookupKey],"ERROR"),""), "")</f>
        <v/>
      </c>
      <c r="BJ252" s="3" t="str">
        <f>IF($A252="ADD",IF(NOT(ISBLANK(BI252)),_xlfn.XLOOKUP(BI252,br_pier_type[lookupValue],br_pier_type[lookupKey],"ERROR"),""), "")</f>
        <v/>
      </c>
      <c r="BL252" s="3" t="str">
        <f>IF($A252="ADD",IF(NOT(ISBLANK(BK252)),_xlfn.XLOOKUP(BK252,br_pier_cap_type[lookupValue],br_pier_cap_type[lookupKey],"ERROR"),""), "")</f>
        <v/>
      </c>
      <c r="BN252" s="3" t="str">
        <f>IF($A252="ADD",IF(NOT(ISBLANK(BM252)),_xlfn.XLOOKUP(BM252,br_bearing_type[lookupValue],br_bearing_type[lookupKey],"ERROR"),""), "")</f>
        <v/>
      </c>
      <c r="BP252" s="3" t="str">
        <f>IF($A252="ADD",IF(NOT(ISBLANK(BO252)),_xlfn.XLOOKUP(BO252,br_pier_type[lookupValue],br_pier_type[lookupKey],"ERROR"),""), "")</f>
        <v/>
      </c>
      <c r="BR252" s="3" t="str">
        <f>IF($A252="ADD",IF(NOT(ISBLANK(BQ252)),_xlfn.XLOOKUP(BQ252,br_pier_cap_type[lookupValue],br_pier_cap_type[lookupKey],"ERROR"),""), "")</f>
        <v/>
      </c>
      <c r="BT252" s="3" t="str">
        <f>IF($A252="ADD",IF(NOT(ISBLANK(BS252)),_xlfn.XLOOKUP(BS252,br_bearing_type[lookupValue],br_bearing_type[lookupKey],"ERROR"),""), "")</f>
        <v/>
      </c>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T252" s="3" t="str">
        <f>IF($A252="ADD",IF(NOT(ISBLANK(CS252)),_xlfn.XLOOKUP(CS252,br_pier_type[lookupValue],br_pier_type[lookupKey],"ERROR"),""), "")</f>
        <v/>
      </c>
      <c r="CV252" s="3" t="str">
        <f>IF($A252="ADD",IF(NOT(ISBLANK(CU252)),_xlfn.XLOOKUP(CU252,br_pier_cap_type[lookupValue],br_pier_cap_type[lookupKey],"ERROR"),""), "")</f>
        <v/>
      </c>
      <c r="CX252" s="3" t="str">
        <f>IF($A252="ADD",IF(NOT(ISBLANK(CW252)),_xlfn.XLOOKUP(CW252,br_bearing_type[lookupValue],br_bearing_type[lookupKey],"ERROR"),""), "")</f>
        <v/>
      </c>
      <c r="CZ252" s="3" t="str">
        <f>IF($A252="ADD",IF(NOT(ISBLANK(CY252)),_xlfn.XLOOKUP(CY252,br_pier_type[lookupValue],br_pier_type[lookupKey],"ERROR"),""), "")</f>
        <v/>
      </c>
      <c r="DB252" s="3" t="str">
        <f>IF($A252="ADD",IF(NOT(ISBLANK(DA252)),_xlfn.XLOOKUP(DA252,br_pier_cap_type[lookupValue],br_pier_cap_type[lookupKey],"ERROR"),""), "")</f>
        <v/>
      </c>
      <c r="DD252" s="3" t="str">
        <f>IF($A252="ADD",IF(NOT(ISBLANK(DC252)),_xlfn.XLOOKUP(DC252,br_bearing_type[lookupValue],br_bearing_type[lookupKey],"ERROR"),""), "")</f>
        <v/>
      </c>
      <c r="DF252" s="3" t="str">
        <f>IF($A252="ADD",IF(NOT(ISBLANK(DE252)),_xlfn.XLOOKUP(DE252,br_pier_type[lookupValue],br_pier_type[lookupKey],"ERROR"),""), "")</f>
        <v/>
      </c>
      <c r="DH252" s="3" t="str">
        <f>IF($A252="ADD",IF(NOT(ISBLANK(DG252)),_xlfn.XLOOKUP(DG252,br_pier_cap_type[lookupValue],br_pier_cap_type[lookupKey],"ERROR"),""), "")</f>
        <v/>
      </c>
      <c r="DJ252" s="3" t="str">
        <f>IF($A252="ADD",IF(NOT(ISBLANK(DI252)),_xlfn.XLOOKUP(DI252,br_bearing_type[lookupValue],br_bearing_type[lookupKey],"ERROR"),""), "")</f>
        <v/>
      </c>
      <c r="DL252" s="3" t="str">
        <f>IF($A252="ADD",IF(NOT(ISBLANK(DK252)),_xlfn.XLOOKUP(DK252,br_pier_type[lookupValue],br_pier_type[lookupKey],"ERROR"),""), "")</f>
        <v/>
      </c>
      <c r="DN252" s="3" t="str">
        <f>IF($A252="ADD",IF(NOT(ISBLANK(DM252)),_xlfn.XLOOKUP(DM252,br_pier_cap_type[lookupValue],br_pier_cap_type[lookupKey],"ERROR"),""), "")</f>
        <v/>
      </c>
      <c r="DP252" s="3" t="str">
        <f>IF($A252="ADD",IF(NOT(ISBLANK(DO252)),_xlfn.XLOOKUP(DO252,br_bearing_type[lookupValue],br_bearing_type[lookupKey],"ERROR"),""), "")</f>
        <v/>
      </c>
      <c r="DR252" s="3" t="str">
        <f>IF($A252="ADD",IF(NOT(ISBLANK(DQ252)),_xlfn.XLOOKUP(DQ252,br_pier_type[lookupValue],br_pier_type[lookupKey],"ERROR"),""), "")</f>
        <v/>
      </c>
      <c r="DT252" s="3" t="str">
        <f>IF($A252="ADD",IF(NOT(ISBLANK(DS252)),_xlfn.XLOOKUP(DS252,br_pier_cap_type[lookupValue],br_pier_cap_type[lookupKey],"ERROR"),""), "")</f>
        <v/>
      </c>
      <c r="DV252" s="3" t="str">
        <f>IF($A252="ADD",IF(NOT(ISBLANK(DU252)),_xlfn.XLOOKUP(DU252,br_bearing_type[lookupValue],br_bearing_type[lookupKey],"ERROR"),""), "")</f>
        <v/>
      </c>
      <c r="DX252" s="3" t="str">
        <f>IF($A252="ADD",IF(NOT(ISBLANK(DW252)),_xlfn.XLOOKUP(DW252,br_pier_type[lookupValue],br_pier_type[lookupKey],"ERROR"),""), "")</f>
        <v/>
      </c>
      <c r="DZ252" s="3" t="str">
        <f>IF($A252="ADD",IF(NOT(ISBLANK(DY252)),_xlfn.XLOOKUP(DY252,br_pier_cap_type[lookupValue],br_pier_cap_type[lookupKey],"ERROR"),""), "")</f>
        <v/>
      </c>
      <c r="EB252" s="3" t="str">
        <f>IF($A252="ADD",IF(NOT(ISBLANK(EA252)),_xlfn.XLOOKUP(EA252,br_bearing_type[lookupValue],br_bearing_type[lookupKey],"ERROR"),""), "")</f>
        <v/>
      </c>
      <c r="EU252" s="6"/>
      <c r="EV252" s="6"/>
      <c r="EW252" s="6"/>
      <c r="EX252" s="6"/>
      <c r="EY252" s="6"/>
      <c r="EZ252" s="6"/>
      <c r="FA252" s="6"/>
      <c r="FB252" s="6"/>
      <c r="FC252" s="6"/>
      <c r="FD252" s="6"/>
      <c r="FE252" s="6"/>
      <c r="FF252" s="6"/>
      <c r="FG252" s="6"/>
      <c r="FH252" s="6"/>
      <c r="FI252" s="6"/>
      <c r="FJ252" s="6"/>
      <c r="FK252" s="6"/>
      <c r="FL252" s="6"/>
      <c r="FM252" s="6"/>
      <c r="FN252" s="6"/>
      <c r="FO252" s="6"/>
      <c r="FP252" s="6"/>
      <c r="FQ252" s="6"/>
      <c r="FR252" s="6"/>
      <c r="HU252" s="4"/>
      <c r="HX252" s="8"/>
      <c r="HY252" s="8"/>
      <c r="HZ252" s="4" t="str">
        <f t="shared" ca="1" si="9"/>
        <v/>
      </c>
      <c r="IA252" s="3" t="str">
        <f t="shared" si="10"/>
        <v/>
      </c>
      <c r="IB252" s="3" t="str">
        <f>IF($A252="","",IF((AND($A252="ADD",OR(IA252="",IA252="Local Authority"))),"L",(_xlfn.XLOOKUP(IA252,asset_owner[lookupValue],asset_owner[lookupKey],""))))</f>
        <v/>
      </c>
      <c r="IC252" s="9"/>
      <c r="IF252" s="8" t="str">
        <f t="shared" si="11"/>
        <v/>
      </c>
      <c r="IG252" s="7"/>
    </row>
    <row r="253" spans="2:241" x14ac:dyDescent="0.25">
      <c r="B253" s="5"/>
      <c r="C253" s="5"/>
      <c r="D253" s="6"/>
      <c r="E253" s="6"/>
      <c r="H253" s="3" t="str">
        <f>IF($A253="ADD",IF(NOT(ISBLANK(G253)),_xlfn.XLOOKUP(G253,br_found_type[lookupValue],br_found_type[lookupKey],"ERROR"),""), "")</f>
        <v/>
      </c>
      <c r="I253" s="4"/>
      <c r="K253" s="4"/>
      <c r="M253" s="3" t="str">
        <f>IF($A253="ADD",IF(NOT(ISBLANK(L253)),_xlfn.XLOOKUP(L253,br_found_mat[lookupValue],br_found_mat[lookupKey],"ERROR"),""), "")</f>
        <v/>
      </c>
      <c r="O253" s="3" t="str">
        <f>IF($A253="ADD",IF(NOT(ISBLANK(N253)),_xlfn.XLOOKUP(N253,found_cast_type[lookupValue],found_cast_type[lookupKey],"ERROR"),""), "")</f>
        <v/>
      </c>
      <c r="P253" s="4"/>
      <c r="R253" s="3" t="str">
        <f>IF($A253="ADD",IF(NOT(ISBLANK(Q253)),_xlfn.XLOOKUP(Q253,br_paint_system[lookupValue],br_paint_system[lookupKey],"ERROR"),""), "")</f>
        <v/>
      </c>
      <c r="T253" s="3" t="str">
        <f>IF($A253="ADD",IF(NOT(ISBLANK(S253)),_xlfn.XLOOKUP(S253,br_pier_type[lookupValue],br_pier_type[lookupKey],"ERROR"),""), "")</f>
        <v/>
      </c>
      <c r="V253" s="3" t="str">
        <f>IF($A253="ADD",IF(NOT(ISBLANK(U253)),_xlfn.XLOOKUP(U253,br_pier_cap_type[lookupValue],br_pier_cap_type[lookupKey],"ERROR"),""), "")</f>
        <v/>
      </c>
      <c r="X253" s="3" t="str">
        <f>IF($A253="ADD",IF(NOT(ISBLANK(W253)),_xlfn.XLOOKUP(W253,br_bearing_type[lookupValue],br_bearing_type[lookupKey],"ERROR"),""), "")</f>
        <v/>
      </c>
      <c r="Z253" s="3" t="str">
        <f>IF($A253="ADD",IF(NOT(ISBLANK(Y253)),_xlfn.XLOOKUP(Y253,br_pier_type[lookupValue],br_pier_type[lookupKey],"ERROR"),""), "")</f>
        <v/>
      </c>
      <c r="AB253" s="3" t="str">
        <f>IF($A253="ADD",IF(NOT(ISBLANK(AA253)),_xlfn.XLOOKUP(AA253,br_pier_cap_type[lookupValue],br_pier_cap_type[lookupKey],"ERROR"),""), "")</f>
        <v/>
      </c>
      <c r="AD253" s="3" t="str">
        <f>IF($A253="ADD",IF(NOT(ISBLANK(AC253)),_xlfn.XLOOKUP(AC253,br_bearing_type[lookupValue],br_bearing_type[lookupKey],"ERROR"),""), "")</f>
        <v/>
      </c>
      <c r="AF253" s="3" t="str">
        <f>IF($A253="ADD",IF(NOT(ISBLANK(AE253)),_xlfn.XLOOKUP(AE253,br_pier_type[lookupValue],br_pier_type[lookupKey],"ERROR"),""), "")</f>
        <v/>
      </c>
      <c r="AH253" s="3" t="str">
        <f>IF($A253="ADD",IF(NOT(ISBLANK(AG253)),_xlfn.XLOOKUP(AG253,br_pier_cap_type[lookupValue],br_pier_cap_type[lookupKey],"ERROR"),""), "")</f>
        <v/>
      </c>
      <c r="AJ253" s="3" t="str">
        <f>IF($A253="ADD",IF(NOT(ISBLANK(AI253)),_xlfn.XLOOKUP(AI253,br_bearing_type[lookupValue],br_bearing_type[lookupKey],"ERROR"),""), "")</f>
        <v/>
      </c>
      <c r="AL253" s="3" t="str">
        <f>IF($A253="ADD",IF(NOT(ISBLANK(AK253)),_xlfn.XLOOKUP(AK253,br_pier_type[lookupValue],br_pier_type[lookupKey],"ERROR"),""), "")</f>
        <v/>
      </c>
      <c r="AN253" s="3" t="str">
        <f>IF($A253="ADD",IF(NOT(ISBLANK(AM253)),_xlfn.XLOOKUP(AM253,br_pier_cap_type[lookupValue],br_pier_cap_type[lookupKey],"ERROR"),""), "")</f>
        <v/>
      </c>
      <c r="AP253" s="3" t="str">
        <f>IF($A253="ADD",IF(NOT(ISBLANK(AO253)),_xlfn.XLOOKUP(AO253,br_bearing_type[lookupValue],br_bearing_type[lookupKey],"ERROR"),""), "")</f>
        <v/>
      </c>
      <c r="AR253" s="3" t="str">
        <f>IF($A253="ADD",IF(NOT(ISBLANK(AQ253)),_xlfn.XLOOKUP(AQ253,br_pier_type[lookupValue],br_pier_type[lookupKey],"ERROR"),""), "")</f>
        <v/>
      </c>
      <c r="AT253" s="3" t="str">
        <f>IF($A253="ADD",IF(NOT(ISBLANK(AS253)),_xlfn.XLOOKUP(AS253,br_pier_cap_type[lookupValue],br_pier_cap_type[lookupKey],"ERROR"),""), "")</f>
        <v/>
      </c>
      <c r="AV253" s="3" t="str">
        <f>IF($A253="ADD",IF(NOT(ISBLANK(AU253)),_xlfn.XLOOKUP(AU253,br_bearing_type[lookupValue],br_bearing_type[lookupKey],"ERROR"),""), "")</f>
        <v/>
      </c>
      <c r="AX253" s="3" t="str">
        <f>IF($A253="ADD",IF(NOT(ISBLANK(AW253)),_xlfn.XLOOKUP(AW253,br_pier_type[lookupValue],br_pier_type[lookupKey],"ERROR"),""), "")</f>
        <v/>
      </c>
      <c r="AZ253" s="3" t="str">
        <f>IF($A253="ADD",IF(NOT(ISBLANK(AY253)),_xlfn.XLOOKUP(AY253,br_pier_cap_type[lookupValue],br_pier_cap_type[lookupKey],"ERROR"),""), "")</f>
        <v/>
      </c>
      <c r="BB253" s="3" t="str">
        <f>IF($A253="ADD",IF(NOT(ISBLANK(BA253)),_xlfn.XLOOKUP(BA253,br_bearing_type[lookupValue],br_bearing_type[lookupKey],"ERROR"),""), "")</f>
        <v/>
      </c>
      <c r="BD253" s="3" t="str">
        <f>IF($A253="ADD",IF(NOT(ISBLANK(BC253)),_xlfn.XLOOKUP(BC253,br_pier_type[lookupValue],br_pier_type[lookupKey],"ERROR"),""), "")</f>
        <v/>
      </c>
      <c r="BF253" s="3" t="str">
        <f>IF($A253="ADD",IF(NOT(ISBLANK(BE253)),_xlfn.XLOOKUP(BE253,br_pier_cap_type[lookupValue],br_pier_cap_type[lookupKey],"ERROR"),""), "")</f>
        <v/>
      </c>
      <c r="BH253" s="3" t="str">
        <f>IF($A253="ADD",IF(NOT(ISBLANK(BG253)),_xlfn.XLOOKUP(BG253,br_bearing_type[lookupValue],br_bearing_type[lookupKey],"ERROR"),""), "")</f>
        <v/>
      </c>
      <c r="BJ253" s="3" t="str">
        <f>IF($A253="ADD",IF(NOT(ISBLANK(BI253)),_xlfn.XLOOKUP(BI253,br_pier_type[lookupValue],br_pier_type[lookupKey],"ERROR"),""), "")</f>
        <v/>
      </c>
      <c r="BL253" s="3" t="str">
        <f>IF($A253="ADD",IF(NOT(ISBLANK(BK253)),_xlfn.XLOOKUP(BK253,br_pier_cap_type[lookupValue],br_pier_cap_type[lookupKey],"ERROR"),""), "")</f>
        <v/>
      </c>
      <c r="BN253" s="3" t="str">
        <f>IF($A253="ADD",IF(NOT(ISBLANK(BM253)),_xlfn.XLOOKUP(BM253,br_bearing_type[lookupValue],br_bearing_type[lookupKey],"ERROR"),""), "")</f>
        <v/>
      </c>
      <c r="BP253" s="3" t="str">
        <f>IF($A253="ADD",IF(NOT(ISBLANK(BO253)),_xlfn.XLOOKUP(BO253,br_pier_type[lookupValue],br_pier_type[lookupKey],"ERROR"),""), "")</f>
        <v/>
      </c>
      <c r="BR253" s="3" t="str">
        <f>IF($A253="ADD",IF(NOT(ISBLANK(BQ253)),_xlfn.XLOOKUP(BQ253,br_pier_cap_type[lookupValue],br_pier_cap_type[lookupKey],"ERROR"),""), "")</f>
        <v/>
      </c>
      <c r="BT253" s="3" t="str">
        <f>IF($A253="ADD",IF(NOT(ISBLANK(BS253)),_xlfn.XLOOKUP(BS253,br_bearing_type[lookupValue],br_bearing_type[lookupKey],"ERROR"),""), "")</f>
        <v/>
      </c>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T253" s="3" t="str">
        <f>IF($A253="ADD",IF(NOT(ISBLANK(CS253)),_xlfn.XLOOKUP(CS253,br_pier_type[lookupValue],br_pier_type[lookupKey],"ERROR"),""), "")</f>
        <v/>
      </c>
      <c r="CV253" s="3" t="str">
        <f>IF($A253="ADD",IF(NOT(ISBLANK(CU253)),_xlfn.XLOOKUP(CU253,br_pier_cap_type[lookupValue],br_pier_cap_type[lookupKey],"ERROR"),""), "")</f>
        <v/>
      </c>
      <c r="CX253" s="3" t="str">
        <f>IF($A253="ADD",IF(NOT(ISBLANK(CW253)),_xlfn.XLOOKUP(CW253,br_bearing_type[lookupValue],br_bearing_type[lookupKey],"ERROR"),""), "")</f>
        <v/>
      </c>
      <c r="CZ253" s="3" t="str">
        <f>IF($A253="ADD",IF(NOT(ISBLANK(CY253)),_xlfn.XLOOKUP(CY253,br_pier_type[lookupValue],br_pier_type[lookupKey],"ERROR"),""), "")</f>
        <v/>
      </c>
      <c r="DB253" s="3" t="str">
        <f>IF($A253="ADD",IF(NOT(ISBLANK(DA253)),_xlfn.XLOOKUP(DA253,br_pier_cap_type[lookupValue],br_pier_cap_type[lookupKey],"ERROR"),""), "")</f>
        <v/>
      </c>
      <c r="DD253" s="3" t="str">
        <f>IF($A253="ADD",IF(NOT(ISBLANK(DC253)),_xlfn.XLOOKUP(DC253,br_bearing_type[lookupValue],br_bearing_type[lookupKey],"ERROR"),""), "")</f>
        <v/>
      </c>
      <c r="DF253" s="3" t="str">
        <f>IF($A253="ADD",IF(NOT(ISBLANK(DE253)),_xlfn.XLOOKUP(DE253,br_pier_type[lookupValue],br_pier_type[lookupKey],"ERROR"),""), "")</f>
        <v/>
      </c>
      <c r="DH253" s="3" t="str">
        <f>IF($A253="ADD",IF(NOT(ISBLANK(DG253)),_xlfn.XLOOKUP(DG253,br_pier_cap_type[lookupValue],br_pier_cap_type[lookupKey],"ERROR"),""), "")</f>
        <v/>
      </c>
      <c r="DJ253" s="3" t="str">
        <f>IF($A253="ADD",IF(NOT(ISBLANK(DI253)),_xlfn.XLOOKUP(DI253,br_bearing_type[lookupValue],br_bearing_type[lookupKey],"ERROR"),""), "")</f>
        <v/>
      </c>
      <c r="DL253" s="3" t="str">
        <f>IF($A253="ADD",IF(NOT(ISBLANK(DK253)),_xlfn.XLOOKUP(DK253,br_pier_type[lookupValue],br_pier_type[lookupKey],"ERROR"),""), "")</f>
        <v/>
      </c>
      <c r="DN253" s="3" t="str">
        <f>IF($A253="ADD",IF(NOT(ISBLANK(DM253)),_xlfn.XLOOKUP(DM253,br_pier_cap_type[lookupValue],br_pier_cap_type[lookupKey],"ERROR"),""), "")</f>
        <v/>
      </c>
      <c r="DP253" s="3" t="str">
        <f>IF($A253="ADD",IF(NOT(ISBLANK(DO253)),_xlfn.XLOOKUP(DO253,br_bearing_type[lookupValue],br_bearing_type[lookupKey],"ERROR"),""), "")</f>
        <v/>
      </c>
      <c r="DR253" s="3" t="str">
        <f>IF($A253="ADD",IF(NOT(ISBLANK(DQ253)),_xlfn.XLOOKUP(DQ253,br_pier_type[lookupValue],br_pier_type[lookupKey],"ERROR"),""), "")</f>
        <v/>
      </c>
      <c r="DT253" s="3" t="str">
        <f>IF($A253="ADD",IF(NOT(ISBLANK(DS253)),_xlfn.XLOOKUP(DS253,br_pier_cap_type[lookupValue],br_pier_cap_type[lookupKey],"ERROR"),""), "")</f>
        <v/>
      </c>
      <c r="DV253" s="3" t="str">
        <f>IF($A253="ADD",IF(NOT(ISBLANK(DU253)),_xlfn.XLOOKUP(DU253,br_bearing_type[lookupValue],br_bearing_type[lookupKey],"ERROR"),""), "")</f>
        <v/>
      </c>
      <c r="DX253" s="3" t="str">
        <f>IF($A253="ADD",IF(NOT(ISBLANK(DW253)),_xlfn.XLOOKUP(DW253,br_pier_type[lookupValue],br_pier_type[lookupKey],"ERROR"),""), "")</f>
        <v/>
      </c>
      <c r="DZ253" s="3" t="str">
        <f>IF($A253="ADD",IF(NOT(ISBLANK(DY253)),_xlfn.XLOOKUP(DY253,br_pier_cap_type[lookupValue],br_pier_cap_type[lookupKey],"ERROR"),""), "")</f>
        <v/>
      </c>
      <c r="EB253" s="3" t="str">
        <f>IF($A253="ADD",IF(NOT(ISBLANK(EA253)),_xlfn.XLOOKUP(EA253,br_bearing_type[lookupValue],br_bearing_type[lookupKey],"ERROR"),""), "")</f>
        <v/>
      </c>
      <c r="EU253" s="6"/>
      <c r="EV253" s="6"/>
      <c r="EW253" s="6"/>
      <c r="EX253" s="6"/>
      <c r="EY253" s="6"/>
      <c r="EZ253" s="6"/>
      <c r="FA253" s="6"/>
      <c r="FB253" s="6"/>
      <c r="FC253" s="6"/>
      <c r="FD253" s="6"/>
      <c r="FE253" s="6"/>
      <c r="FF253" s="6"/>
      <c r="FG253" s="6"/>
      <c r="FH253" s="6"/>
      <c r="FI253" s="6"/>
      <c r="FJ253" s="6"/>
      <c r="FK253" s="6"/>
      <c r="FL253" s="6"/>
      <c r="FM253" s="6"/>
      <c r="FN253" s="6"/>
      <c r="FO253" s="6"/>
      <c r="FP253" s="6"/>
      <c r="FQ253" s="6"/>
      <c r="FR253" s="6"/>
      <c r="HU253" s="4"/>
      <c r="HX253" s="8"/>
      <c r="HY253" s="8"/>
      <c r="HZ253" s="4" t="str">
        <f t="shared" ca="1" si="9"/>
        <v/>
      </c>
      <c r="IA253" s="3" t="str">
        <f t="shared" si="10"/>
        <v/>
      </c>
      <c r="IB253" s="3" t="str">
        <f>IF($A253="","",IF((AND($A253="ADD",OR(IA253="",IA253="Local Authority"))),"L",(_xlfn.XLOOKUP(IA253,asset_owner[lookupValue],asset_owner[lookupKey],""))))</f>
        <v/>
      </c>
      <c r="IC253" s="9"/>
      <c r="IF253" s="8" t="str">
        <f t="shared" si="11"/>
        <v/>
      </c>
      <c r="IG253" s="7"/>
    </row>
    <row r="254" spans="2:241" x14ac:dyDescent="0.25">
      <c r="B254" s="5"/>
      <c r="C254" s="5"/>
      <c r="D254" s="6"/>
      <c r="E254" s="6"/>
      <c r="H254" s="3" t="str">
        <f>IF($A254="ADD",IF(NOT(ISBLANK(G254)),_xlfn.XLOOKUP(G254,br_found_type[lookupValue],br_found_type[lookupKey],"ERROR"),""), "")</f>
        <v/>
      </c>
      <c r="I254" s="4"/>
      <c r="K254" s="4"/>
      <c r="M254" s="3" t="str">
        <f>IF($A254="ADD",IF(NOT(ISBLANK(L254)),_xlfn.XLOOKUP(L254,br_found_mat[lookupValue],br_found_mat[lookupKey],"ERROR"),""), "")</f>
        <v/>
      </c>
      <c r="O254" s="3" t="str">
        <f>IF($A254="ADD",IF(NOT(ISBLANK(N254)),_xlfn.XLOOKUP(N254,found_cast_type[lookupValue],found_cast_type[lookupKey],"ERROR"),""), "")</f>
        <v/>
      </c>
      <c r="P254" s="4"/>
      <c r="R254" s="3" t="str">
        <f>IF($A254="ADD",IF(NOT(ISBLANK(Q254)),_xlfn.XLOOKUP(Q254,br_paint_system[lookupValue],br_paint_system[lookupKey],"ERROR"),""), "")</f>
        <v/>
      </c>
      <c r="T254" s="3" t="str">
        <f>IF($A254="ADD",IF(NOT(ISBLANK(S254)),_xlfn.XLOOKUP(S254,br_pier_type[lookupValue],br_pier_type[lookupKey],"ERROR"),""), "")</f>
        <v/>
      </c>
      <c r="V254" s="3" t="str">
        <f>IF($A254="ADD",IF(NOT(ISBLANK(U254)),_xlfn.XLOOKUP(U254,br_pier_cap_type[lookupValue],br_pier_cap_type[lookupKey],"ERROR"),""), "")</f>
        <v/>
      </c>
      <c r="X254" s="3" t="str">
        <f>IF($A254="ADD",IF(NOT(ISBLANK(W254)),_xlfn.XLOOKUP(W254,br_bearing_type[lookupValue],br_bearing_type[lookupKey],"ERROR"),""), "")</f>
        <v/>
      </c>
      <c r="Z254" s="3" t="str">
        <f>IF($A254="ADD",IF(NOT(ISBLANK(Y254)),_xlfn.XLOOKUP(Y254,br_pier_type[lookupValue],br_pier_type[lookupKey],"ERROR"),""), "")</f>
        <v/>
      </c>
      <c r="AB254" s="3" t="str">
        <f>IF($A254="ADD",IF(NOT(ISBLANK(AA254)),_xlfn.XLOOKUP(AA254,br_pier_cap_type[lookupValue],br_pier_cap_type[lookupKey],"ERROR"),""), "")</f>
        <v/>
      </c>
      <c r="AD254" s="3" t="str">
        <f>IF($A254="ADD",IF(NOT(ISBLANK(AC254)),_xlfn.XLOOKUP(AC254,br_bearing_type[lookupValue],br_bearing_type[lookupKey],"ERROR"),""), "")</f>
        <v/>
      </c>
      <c r="AF254" s="3" t="str">
        <f>IF($A254="ADD",IF(NOT(ISBLANK(AE254)),_xlfn.XLOOKUP(AE254,br_pier_type[lookupValue],br_pier_type[lookupKey],"ERROR"),""), "")</f>
        <v/>
      </c>
      <c r="AH254" s="3" t="str">
        <f>IF($A254="ADD",IF(NOT(ISBLANK(AG254)),_xlfn.XLOOKUP(AG254,br_pier_cap_type[lookupValue],br_pier_cap_type[lookupKey],"ERROR"),""), "")</f>
        <v/>
      </c>
      <c r="AJ254" s="3" t="str">
        <f>IF($A254="ADD",IF(NOT(ISBLANK(AI254)),_xlfn.XLOOKUP(AI254,br_bearing_type[lookupValue],br_bearing_type[lookupKey],"ERROR"),""), "")</f>
        <v/>
      </c>
      <c r="AL254" s="3" t="str">
        <f>IF($A254="ADD",IF(NOT(ISBLANK(AK254)),_xlfn.XLOOKUP(AK254,br_pier_type[lookupValue],br_pier_type[lookupKey],"ERROR"),""), "")</f>
        <v/>
      </c>
      <c r="AN254" s="3" t="str">
        <f>IF($A254="ADD",IF(NOT(ISBLANK(AM254)),_xlfn.XLOOKUP(AM254,br_pier_cap_type[lookupValue],br_pier_cap_type[lookupKey],"ERROR"),""), "")</f>
        <v/>
      </c>
      <c r="AP254" s="3" t="str">
        <f>IF($A254="ADD",IF(NOT(ISBLANK(AO254)),_xlfn.XLOOKUP(AO254,br_bearing_type[lookupValue],br_bearing_type[lookupKey],"ERROR"),""), "")</f>
        <v/>
      </c>
      <c r="AR254" s="3" t="str">
        <f>IF($A254="ADD",IF(NOT(ISBLANK(AQ254)),_xlfn.XLOOKUP(AQ254,br_pier_type[lookupValue],br_pier_type[lookupKey],"ERROR"),""), "")</f>
        <v/>
      </c>
      <c r="AT254" s="3" t="str">
        <f>IF($A254="ADD",IF(NOT(ISBLANK(AS254)),_xlfn.XLOOKUP(AS254,br_pier_cap_type[lookupValue],br_pier_cap_type[lookupKey],"ERROR"),""), "")</f>
        <v/>
      </c>
      <c r="AV254" s="3" t="str">
        <f>IF($A254="ADD",IF(NOT(ISBLANK(AU254)),_xlfn.XLOOKUP(AU254,br_bearing_type[lookupValue],br_bearing_type[lookupKey],"ERROR"),""), "")</f>
        <v/>
      </c>
      <c r="AX254" s="3" t="str">
        <f>IF($A254="ADD",IF(NOT(ISBLANK(AW254)),_xlfn.XLOOKUP(AW254,br_pier_type[lookupValue],br_pier_type[lookupKey],"ERROR"),""), "")</f>
        <v/>
      </c>
      <c r="AZ254" s="3" t="str">
        <f>IF($A254="ADD",IF(NOT(ISBLANK(AY254)),_xlfn.XLOOKUP(AY254,br_pier_cap_type[lookupValue],br_pier_cap_type[lookupKey],"ERROR"),""), "")</f>
        <v/>
      </c>
      <c r="BB254" s="3" t="str">
        <f>IF($A254="ADD",IF(NOT(ISBLANK(BA254)),_xlfn.XLOOKUP(BA254,br_bearing_type[lookupValue],br_bearing_type[lookupKey],"ERROR"),""), "")</f>
        <v/>
      </c>
      <c r="BD254" s="3" t="str">
        <f>IF($A254="ADD",IF(NOT(ISBLANK(BC254)),_xlfn.XLOOKUP(BC254,br_pier_type[lookupValue],br_pier_type[lookupKey],"ERROR"),""), "")</f>
        <v/>
      </c>
      <c r="BF254" s="3" t="str">
        <f>IF($A254="ADD",IF(NOT(ISBLANK(BE254)),_xlfn.XLOOKUP(BE254,br_pier_cap_type[lookupValue],br_pier_cap_type[lookupKey],"ERROR"),""), "")</f>
        <v/>
      </c>
      <c r="BH254" s="3" t="str">
        <f>IF($A254="ADD",IF(NOT(ISBLANK(BG254)),_xlfn.XLOOKUP(BG254,br_bearing_type[lookupValue],br_bearing_type[lookupKey],"ERROR"),""), "")</f>
        <v/>
      </c>
      <c r="BJ254" s="3" t="str">
        <f>IF($A254="ADD",IF(NOT(ISBLANK(BI254)),_xlfn.XLOOKUP(BI254,br_pier_type[lookupValue],br_pier_type[lookupKey],"ERROR"),""), "")</f>
        <v/>
      </c>
      <c r="BL254" s="3" t="str">
        <f>IF($A254="ADD",IF(NOT(ISBLANK(BK254)),_xlfn.XLOOKUP(BK254,br_pier_cap_type[lookupValue],br_pier_cap_type[lookupKey],"ERROR"),""), "")</f>
        <v/>
      </c>
      <c r="BN254" s="3" t="str">
        <f>IF($A254="ADD",IF(NOT(ISBLANK(BM254)),_xlfn.XLOOKUP(BM254,br_bearing_type[lookupValue],br_bearing_type[lookupKey],"ERROR"),""), "")</f>
        <v/>
      </c>
      <c r="BP254" s="3" t="str">
        <f>IF($A254="ADD",IF(NOT(ISBLANK(BO254)),_xlfn.XLOOKUP(BO254,br_pier_type[lookupValue],br_pier_type[lookupKey],"ERROR"),""), "")</f>
        <v/>
      </c>
      <c r="BR254" s="3" t="str">
        <f>IF($A254="ADD",IF(NOT(ISBLANK(BQ254)),_xlfn.XLOOKUP(BQ254,br_pier_cap_type[lookupValue],br_pier_cap_type[lookupKey],"ERROR"),""), "")</f>
        <v/>
      </c>
      <c r="BT254" s="3" t="str">
        <f>IF($A254="ADD",IF(NOT(ISBLANK(BS254)),_xlfn.XLOOKUP(BS254,br_bearing_type[lookupValue],br_bearing_type[lookupKey],"ERROR"),""), "")</f>
        <v/>
      </c>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T254" s="3" t="str">
        <f>IF($A254="ADD",IF(NOT(ISBLANK(CS254)),_xlfn.XLOOKUP(CS254,br_pier_type[lookupValue],br_pier_type[lookupKey],"ERROR"),""), "")</f>
        <v/>
      </c>
      <c r="CV254" s="3" t="str">
        <f>IF($A254="ADD",IF(NOT(ISBLANK(CU254)),_xlfn.XLOOKUP(CU254,br_pier_cap_type[lookupValue],br_pier_cap_type[lookupKey],"ERROR"),""), "")</f>
        <v/>
      </c>
      <c r="CX254" s="3" t="str">
        <f>IF($A254="ADD",IF(NOT(ISBLANK(CW254)),_xlfn.XLOOKUP(CW254,br_bearing_type[lookupValue],br_bearing_type[lookupKey],"ERROR"),""), "")</f>
        <v/>
      </c>
      <c r="CZ254" s="3" t="str">
        <f>IF($A254="ADD",IF(NOT(ISBLANK(CY254)),_xlfn.XLOOKUP(CY254,br_pier_type[lookupValue],br_pier_type[lookupKey],"ERROR"),""), "")</f>
        <v/>
      </c>
      <c r="DB254" s="3" t="str">
        <f>IF($A254="ADD",IF(NOT(ISBLANK(DA254)),_xlfn.XLOOKUP(DA254,br_pier_cap_type[lookupValue],br_pier_cap_type[lookupKey],"ERROR"),""), "")</f>
        <v/>
      </c>
      <c r="DD254" s="3" t="str">
        <f>IF($A254="ADD",IF(NOT(ISBLANK(DC254)),_xlfn.XLOOKUP(DC254,br_bearing_type[lookupValue],br_bearing_type[lookupKey],"ERROR"),""), "")</f>
        <v/>
      </c>
      <c r="DF254" s="3" t="str">
        <f>IF($A254="ADD",IF(NOT(ISBLANK(DE254)),_xlfn.XLOOKUP(DE254,br_pier_type[lookupValue],br_pier_type[lookupKey],"ERROR"),""), "")</f>
        <v/>
      </c>
      <c r="DH254" s="3" t="str">
        <f>IF($A254="ADD",IF(NOT(ISBLANK(DG254)),_xlfn.XLOOKUP(DG254,br_pier_cap_type[lookupValue],br_pier_cap_type[lookupKey],"ERROR"),""), "")</f>
        <v/>
      </c>
      <c r="DJ254" s="3" t="str">
        <f>IF($A254="ADD",IF(NOT(ISBLANK(DI254)),_xlfn.XLOOKUP(DI254,br_bearing_type[lookupValue],br_bearing_type[lookupKey],"ERROR"),""), "")</f>
        <v/>
      </c>
      <c r="DL254" s="3" t="str">
        <f>IF($A254="ADD",IF(NOT(ISBLANK(DK254)),_xlfn.XLOOKUP(DK254,br_pier_type[lookupValue],br_pier_type[lookupKey],"ERROR"),""), "")</f>
        <v/>
      </c>
      <c r="DN254" s="3" t="str">
        <f>IF($A254="ADD",IF(NOT(ISBLANK(DM254)),_xlfn.XLOOKUP(DM254,br_pier_cap_type[lookupValue],br_pier_cap_type[lookupKey],"ERROR"),""), "")</f>
        <v/>
      </c>
      <c r="DP254" s="3" t="str">
        <f>IF($A254="ADD",IF(NOT(ISBLANK(DO254)),_xlfn.XLOOKUP(DO254,br_bearing_type[lookupValue],br_bearing_type[lookupKey],"ERROR"),""), "")</f>
        <v/>
      </c>
      <c r="DR254" s="3" t="str">
        <f>IF($A254="ADD",IF(NOT(ISBLANK(DQ254)),_xlfn.XLOOKUP(DQ254,br_pier_type[lookupValue],br_pier_type[lookupKey],"ERROR"),""), "")</f>
        <v/>
      </c>
      <c r="DT254" s="3" t="str">
        <f>IF($A254="ADD",IF(NOT(ISBLANK(DS254)),_xlfn.XLOOKUP(DS254,br_pier_cap_type[lookupValue],br_pier_cap_type[lookupKey],"ERROR"),""), "")</f>
        <v/>
      </c>
      <c r="DV254" s="3" t="str">
        <f>IF($A254="ADD",IF(NOT(ISBLANK(DU254)),_xlfn.XLOOKUP(DU254,br_bearing_type[lookupValue],br_bearing_type[lookupKey],"ERROR"),""), "")</f>
        <v/>
      </c>
      <c r="DX254" s="3" t="str">
        <f>IF($A254="ADD",IF(NOT(ISBLANK(DW254)),_xlfn.XLOOKUP(DW254,br_pier_type[lookupValue],br_pier_type[lookupKey],"ERROR"),""), "")</f>
        <v/>
      </c>
      <c r="DZ254" s="3" t="str">
        <f>IF($A254="ADD",IF(NOT(ISBLANK(DY254)),_xlfn.XLOOKUP(DY254,br_pier_cap_type[lookupValue],br_pier_cap_type[lookupKey],"ERROR"),""), "")</f>
        <v/>
      </c>
      <c r="EB254" s="3" t="str">
        <f>IF($A254="ADD",IF(NOT(ISBLANK(EA254)),_xlfn.XLOOKUP(EA254,br_bearing_type[lookupValue],br_bearing_type[lookupKey],"ERROR"),""), "")</f>
        <v/>
      </c>
      <c r="EU254" s="6"/>
      <c r="EV254" s="6"/>
      <c r="EW254" s="6"/>
      <c r="EX254" s="6"/>
      <c r="EY254" s="6"/>
      <c r="EZ254" s="6"/>
      <c r="FA254" s="6"/>
      <c r="FB254" s="6"/>
      <c r="FC254" s="6"/>
      <c r="FD254" s="6"/>
      <c r="FE254" s="6"/>
      <c r="FF254" s="6"/>
      <c r="FG254" s="6"/>
      <c r="FH254" s="6"/>
      <c r="FI254" s="6"/>
      <c r="FJ254" s="6"/>
      <c r="FK254" s="6"/>
      <c r="FL254" s="6"/>
      <c r="FM254" s="6"/>
      <c r="FN254" s="6"/>
      <c r="FO254" s="6"/>
      <c r="FP254" s="6"/>
      <c r="FQ254" s="6"/>
      <c r="FR254" s="6"/>
      <c r="HU254" s="4"/>
      <c r="HX254" s="8"/>
      <c r="HY254" s="8"/>
      <c r="HZ254" s="4" t="str">
        <f t="shared" ca="1" si="9"/>
        <v/>
      </c>
      <c r="IA254" s="3" t="str">
        <f t="shared" si="10"/>
        <v/>
      </c>
      <c r="IB254" s="3" t="str">
        <f>IF($A254="","",IF((AND($A254="ADD",OR(IA254="",IA254="Local Authority"))),"L",(_xlfn.XLOOKUP(IA254,asset_owner[lookupValue],asset_owner[lookupKey],""))))</f>
        <v/>
      </c>
      <c r="IC254" s="9"/>
      <c r="IF254" s="8" t="str">
        <f t="shared" si="11"/>
        <v/>
      </c>
      <c r="IG254" s="7"/>
    </row>
    <row r="255" spans="2:241" x14ac:dyDescent="0.25">
      <c r="B255" s="5"/>
      <c r="C255" s="5"/>
      <c r="D255" s="6"/>
      <c r="E255" s="6"/>
      <c r="H255" s="3" t="str">
        <f>IF($A255="ADD",IF(NOT(ISBLANK(G255)),_xlfn.XLOOKUP(G255,br_found_type[lookupValue],br_found_type[lookupKey],"ERROR"),""), "")</f>
        <v/>
      </c>
      <c r="I255" s="4"/>
      <c r="K255" s="4"/>
      <c r="M255" s="3" t="str">
        <f>IF($A255="ADD",IF(NOT(ISBLANK(L255)),_xlfn.XLOOKUP(L255,br_found_mat[lookupValue],br_found_mat[lookupKey],"ERROR"),""), "")</f>
        <v/>
      </c>
      <c r="O255" s="3" t="str">
        <f>IF($A255="ADD",IF(NOT(ISBLANK(N255)),_xlfn.XLOOKUP(N255,found_cast_type[lookupValue],found_cast_type[lookupKey],"ERROR"),""), "")</f>
        <v/>
      </c>
      <c r="P255" s="4"/>
      <c r="R255" s="3" t="str">
        <f>IF($A255="ADD",IF(NOT(ISBLANK(Q255)),_xlfn.XLOOKUP(Q255,br_paint_system[lookupValue],br_paint_system[lookupKey],"ERROR"),""), "")</f>
        <v/>
      </c>
      <c r="T255" s="3" t="str">
        <f>IF($A255="ADD",IF(NOT(ISBLANK(S255)),_xlfn.XLOOKUP(S255,br_pier_type[lookupValue],br_pier_type[lookupKey],"ERROR"),""), "")</f>
        <v/>
      </c>
      <c r="V255" s="3" t="str">
        <f>IF($A255="ADD",IF(NOT(ISBLANK(U255)),_xlfn.XLOOKUP(U255,br_pier_cap_type[lookupValue],br_pier_cap_type[lookupKey],"ERROR"),""), "")</f>
        <v/>
      </c>
      <c r="X255" s="3" t="str">
        <f>IF($A255="ADD",IF(NOT(ISBLANK(W255)),_xlfn.XLOOKUP(W255,br_bearing_type[lookupValue],br_bearing_type[lookupKey],"ERROR"),""), "")</f>
        <v/>
      </c>
      <c r="Z255" s="3" t="str">
        <f>IF($A255="ADD",IF(NOT(ISBLANK(Y255)),_xlfn.XLOOKUP(Y255,br_pier_type[lookupValue],br_pier_type[lookupKey],"ERROR"),""), "")</f>
        <v/>
      </c>
      <c r="AB255" s="3" t="str">
        <f>IF($A255="ADD",IF(NOT(ISBLANK(AA255)),_xlfn.XLOOKUP(AA255,br_pier_cap_type[lookupValue],br_pier_cap_type[lookupKey],"ERROR"),""), "")</f>
        <v/>
      </c>
      <c r="AD255" s="3" t="str">
        <f>IF($A255="ADD",IF(NOT(ISBLANK(AC255)),_xlfn.XLOOKUP(AC255,br_bearing_type[lookupValue],br_bearing_type[lookupKey],"ERROR"),""), "")</f>
        <v/>
      </c>
      <c r="AF255" s="3" t="str">
        <f>IF($A255="ADD",IF(NOT(ISBLANK(AE255)),_xlfn.XLOOKUP(AE255,br_pier_type[lookupValue],br_pier_type[lookupKey],"ERROR"),""), "")</f>
        <v/>
      </c>
      <c r="AH255" s="3" t="str">
        <f>IF($A255="ADD",IF(NOT(ISBLANK(AG255)),_xlfn.XLOOKUP(AG255,br_pier_cap_type[lookupValue],br_pier_cap_type[lookupKey],"ERROR"),""), "")</f>
        <v/>
      </c>
      <c r="AJ255" s="3" t="str">
        <f>IF($A255="ADD",IF(NOT(ISBLANK(AI255)),_xlfn.XLOOKUP(AI255,br_bearing_type[lookupValue],br_bearing_type[lookupKey],"ERROR"),""), "")</f>
        <v/>
      </c>
      <c r="AL255" s="3" t="str">
        <f>IF($A255="ADD",IF(NOT(ISBLANK(AK255)),_xlfn.XLOOKUP(AK255,br_pier_type[lookupValue],br_pier_type[lookupKey],"ERROR"),""), "")</f>
        <v/>
      </c>
      <c r="AN255" s="3" t="str">
        <f>IF($A255="ADD",IF(NOT(ISBLANK(AM255)),_xlfn.XLOOKUP(AM255,br_pier_cap_type[lookupValue],br_pier_cap_type[lookupKey],"ERROR"),""), "")</f>
        <v/>
      </c>
      <c r="AP255" s="3" t="str">
        <f>IF($A255="ADD",IF(NOT(ISBLANK(AO255)),_xlfn.XLOOKUP(AO255,br_bearing_type[lookupValue],br_bearing_type[lookupKey],"ERROR"),""), "")</f>
        <v/>
      </c>
      <c r="AR255" s="3" t="str">
        <f>IF($A255="ADD",IF(NOT(ISBLANK(AQ255)),_xlfn.XLOOKUP(AQ255,br_pier_type[lookupValue],br_pier_type[lookupKey],"ERROR"),""), "")</f>
        <v/>
      </c>
      <c r="AT255" s="3" t="str">
        <f>IF($A255="ADD",IF(NOT(ISBLANK(AS255)),_xlfn.XLOOKUP(AS255,br_pier_cap_type[lookupValue],br_pier_cap_type[lookupKey],"ERROR"),""), "")</f>
        <v/>
      </c>
      <c r="AV255" s="3" t="str">
        <f>IF($A255="ADD",IF(NOT(ISBLANK(AU255)),_xlfn.XLOOKUP(AU255,br_bearing_type[lookupValue],br_bearing_type[lookupKey],"ERROR"),""), "")</f>
        <v/>
      </c>
      <c r="AX255" s="3" t="str">
        <f>IF($A255="ADD",IF(NOT(ISBLANK(AW255)),_xlfn.XLOOKUP(AW255,br_pier_type[lookupValue],br_pier_type[lookupKey],"ERROR"),""), "")</f>
        <v/>
      </c>
      <c r="AZ255" s="3" t="str">
        <f>IF($A255="ADD",IF(NOT(ISBLANK(AY255)),_xlfn.XLOOKUP(AY255,br_pier_cap_type[lookupValue],br_pier_cap_type[lookupKey],"ERROR"),""), "")</f>
        <v/>
      </c>
      <c r="BB255" s="3" t="str">
        <f>IF($A255="ADD",IF(NOT(ISBLANK(BA255)),_xlfn.XLOOKUP(BA255,br_bearing_type[lookupValue],br_bearing_type[lookupKey],"ERROR"),""), "")</f>
        <v/>
      </c>
      <c r="BD255" s="3" t="str">
        <f>IF($A255="ADD",IF(NOT(ISBLANK(BC255)),_xlfn.XLOOKUP(BC255,br_pier_type[lookupValue],br_pier_type[lookupKey],"ERROR"),""), "")</f>
        <v/>
      </c>
      <c r="BF255" s="3" t="str">
        <f>IF($A255="ADD",IF(NOT(ISBLANK(BE255)),_xlfn.XLOOKUP(BE255,br_pier_cap_type[lookupValue],br_pier_cap_type[lookupKey],"ERROR"),""), "")</f>
        <v/>
      </c>
      <c r="BH255" s="3" t="str">
        <f>IF($A255="ADD",IF(NOT(ISBLANK(BG255)),_xlfn.XLOOKUP(BG255,br_bearing_type[lookupValue],br_bearing_type[lookupKey],"ERROR"),""), "")</f>
        <v/>
      </c>
      <c r="BJ255" s="3" t="str">
        <f>IF($A255="ADD",IF(NOT(ISBLANK(BI255)),_xlfn.XLOOKUP(BI255,br_pier_type[lookupValue],br_pier_type[lookupKey],"ERROR"),""), "")</f>
        <v/>
      </c>
      <c r="BL255" s="3" t="str">
        <f>IF($A255="ADD",IF(NOT(ISBLANK(BK255)),_xlfn.XLOOKUP(BK255,br_pier_cap_type[lookupValue],br_pier_cap_type[lookupKey],"ERROR"),""), "")</f>
        <v/>
      </c>
      <c r="BN255" s="3" t="str">
        <f>IF($A255="ADD",IF(NOT(ISBLANK(BM255)),_xlfn.XLOOKUP(BM255,br_bearing_type[lookupValue],br_bearing_type[lookupKey],"ERROR"),""), "")</f>
        <v/>
      </c>
      <c r="BP255" s="3" t="str">
        <f>IF($A255="ADD",IF(NOT(ISBLANK(BO255)),_xlfn.XLOOKUP(BO255,br_pier_type[lookupValue],br_pier_type[lookupKey],"ERROR"),""), "")</f>
        <v/>
      </c>
      <c r="BR255" s="3" t="str">
        <f>IF($A255="ADD",IF(NOT(ISBLANK(BQ255)),_xlfn.XLOOKUP(BQ255,br_pier_cap_type[lookupValue],br_pier_cap_type[lookupKey],"ERROR"),""), "")</f>
        <v/>
      </c>
      <c r="BT255" s="3" t="str">
        <f>IF($A255="ADD",IF(NOT(ISBLANK(BS255)),_xlfn.XLOOKUP(BS255,br_bearing_type[lookupValue],br_bearing_type[lookupKey],"ERROR"),""), "")</f>
        <v/>
      </c>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T255" s="3" t="str">
        <f>IF($A255="ADD",IF(NOT(ISBLANK(CS255)),_xlfn.XLOOKUP(CS255,br_pier_type[lookupValue],br_pier_type[lookupKey],"ERROR"),""), "")</f>
        <v/>
      </c>
      <c r="CV255" s="3" t="str">
        <f>IF($A255="ADD",IF(NOT(ISBLANK(CU255)),_xlfn.XLOOKUP(CU255,br_pier_cap_type[lookupValue],br_pier_cap_type[lookupKey],"ERROR"),""), "")</f>
        <v/>
      </c>
      <c r="CX255" s="3" t="str">
        <f>IF($A255="ADD",IF(NOT(ISBLANK(CW255)),_xlfn.XLOOKUP(CW255,br_bearing_type[lookupValue],br_bearing_type[lookupKey],"ERROR"),""), "")</f>
        <v/>
      </c>
      <c r="CZ255" s="3" t="str">
        <f>IF($A255="ADD",IF(NOT(ISBLANK(CY255)),_xlfn.XLOOKUP(CY255,br_pier_type[lookupValue],br_pier_type[lookupKey],"ERROR"),""), "")</f>
        <v/>
      </c>
      <c r="DB255" s="3" t="str">
        <f>IF($A255="ADD",IF(NOT(ISBLANK(DA255)),_xlfn.XLOOKUP(DA255,br_pier_cap_type[lookupValue],br_pier_cap_type[lookupKey],"ERROR"),""), "")</f>
        <v/>
      </c>
      <c r="DD255" s="3" t="str">
        <f>IF($A255="ADD",IF(NOT(ISBLANK(DC255)),_xlfn.XLOOKUP(DC255,br_bearing_type[lookupValue],br_bearing_type[lookupKey],"ERROR"),""), "")</f>
        <v/>
      </c>
      <c r="DF255" s="3" t="str">
        <f>IF($A255="ADD",IF(NOT(ISBLANK(DE255)),_xlfn.XLOOKUP(DE255,br_pier_type[lookupValue],br_pier_type[lookupKey],"ERROR"),""), "")</f>
        <v/>
      </c>
      <c r="DH255" s="3" t="str">
        <f>IF($A255="ADD",IF(NOT(ISBLANK(DG255)),_xlfn.XLOOKUP(DG255,br_pier_cap_type[lookupValue],br_pier_cap_type[lookupKey],"ERROR"),""), "")</f>
        <v/>
      </c>
      <c r="DJ255" s="3" t="str">
        <f>IF($A255="ADD",IF(NOT(ISBLANK(DI255)),_xlfn.XLOOKUP(DI255,br_bearing_type[lookupValue],br_bearing_type[lookupKey],"ERROR"),""), "")</f>
        <v/>
      </c>
      <c r="DL255" s="3" t="str">
        <f>IF($A255="ADD",IF(NOT(ISBLANK(DK255)),_xlfn.XLOOKUP(DK255,br_pier_type[lookupValue],br_pier_type[lookupKey],"ERROR"),""), "")</f>
        <v/>
      </c>
      <c r="DN255" s="3" t="str">
        <f>IF($A255="ADD",IF(NOT(ISBLANK(DM255)),_xlfn.XLOOKUP(DM255,br_pier_cap_type[lookupValue],br_pier_cap_type[lookupKey],"ERROR"),""), "")</f>
        <v/>
      </c>
      <c r="DP255" s="3" t="str">
        <f>IF($A255="ADD",IF(NOT(ISBLANK(DO255)),_xlfn.XLOOKUP(DO255,br_bearing_type[lookupValue],br_bearing_type[lookupKey],"ERROR"),""), "")</f>
        <v/>
      </c>
      <c r="DR255" s="3" t="str">
        <f>IF($A255="ADD",IF(NOT(ISBLANK(DQ255)),_xlfn.XLOOKUP(DQ255,br_pier_type[lookupValue],br_pier_type[lookupKey],"ERROR"),""), "")</f>
        <v/>
      </c>
      <c r="DT255" s="3" t="str">
        <f>IF($A255="ADD",IF(NOT(ISBLANK(DS255)),_xlfn.XLOOKUP(DS255,br_pier_cap_type[lookupValue],br_pier_cap_type[lookupKey],"ERROR"),""), "")</f>
        <v/>
      </c>
      <c r="DV255" s="3" t="str">
        <f>IF($A255="ADD",IF(NOT(ISBLANK(DU255)),_xlfn.XLOOKUP(DU255,br_bearing_type[lookupValue],br_bearing_type[lookupKey],"ERROR"),""), "")</f>
        <v/>
      </c>
      <c r="DX255" s="3" t="str">
        <f>IF($A255="ADD",IF(NOT(ISBLANK(DW255)),_xlfn.XLOOKUP(DW255,br_pier_type[lookupValue],br_pier_type[lookupKey],"ERROR"),""), "")</f>
        <v/>
      </c>
      <c r="DZ255" s="3" t="str">
        <f>IF($A255="ADD",IF(NOT(ISBLANK(DY255)),_xlfn.XLOOKUP(DY255,br_pier_cap_type[lookupValue],br_pier_cap_type[lookupKey],"ERROR"),""), "")</f>
        <v/>
      </c>
      <c r="EB255" s="3" t="str">
        <f>IF($A255="ADD",IF(NOT(ISBLANK(EA255)),_xlfn.XLOOKUP(EA255,br_bearing_type[lookupValue],br_bearing_type[lookupKey],"ERROR"),""), "")</f>
        <v/>
      </c>
      <c r="EU255" s="6"/>
      <c r="EV255" s="6"/>
      <c r="EW255" s="6"/>
      <c r="EX255" s="6"/>
      <c r="EY255" s="6"/>
      <c r="EZ255" s="6"/>
      <c r="FA255" s="6"/>
      <c r="FB255" s="6"/>
      <c r="FC255" s="6"/>
      <c r="FD255" s="6"/>
      <c r="FE255" s="6"/>
      <c r="FF255" s="6"/>
      <c r="FG255" s="6"/>
      <c r="FH255" s="6"/>
      <c r="FI255" s="6"/>
      <c r="FJ255" s="6"/>
      <c r="FK255" s="6"/>
      <c r="FL255" s="6"/>
      <c r="FM255" s="6"/>
      <c r="FN255" s="6"/>
      <c r="FO255" s="6"/>
      <c r="FP255" s="6"/>
      <c r="FQ255" s="6"/>
      <c r="FR255" s="6"/>
      <c r="HU255" s="4"/>
      <c r="HX255" s="8"/>
      <c r="HY255" s="8"/>
      <c r="HZ255" s="4" t="str">
        <f t="shared" ca="1" si="9"/>
        <v/>
      </c>
      <c r="IA255" s="3" t="str">
        <f t="shared" si="10"/>
        <v/>
      </c>
      <c r="IB255" s="3" t="str">
        <f>IF($A255="","",IF((AND($A255="ADD",OR(IA255="",IA255="Local Authority"))),"L",(_xlfn.XLOOKUP(IA255,asset_owner[lookupValue],asset_owner[lookupKey],""))))</f>
        <v/>
      </c>
      <c r="IC255" s="9"/>
      <c r="IF255" s="8" t="str">
        <f t="shared" si="11"/>
        <v/>
      </c>
      <c r="IG255" s="7"/>
    </row>
    <row r="256" spans="2:241" x14ac:dyDescent="0.25">
      <c r="B256" s="5"/>
      <c r="C256" s="5"/>
      <c r="D256" s="6"/>
      <c r="E256" s="6"/>
      <c r="H256" s="3" t="str">
        <f>IF($A256="ADD",IF(NOT(ISBLANK(G256)),_xlfn.XLOOKUP(G256,br_found_type[lookupValue],br_found_type[lookupKey],"ERROR"),""), "")</f>
        <v/>
      </c>
      <c r="I256" s="4"/>
      <c r="K256" s="4"/>
      <c r="M256" s="3" t="str">
        <f>IF($A256="ADD",IF(NOT(ISBLANK(L256)),_xlfn.XLOOKUP(L256,br_found_mat[lookupValue],br_found_mat[lookupKey],"ERROR"),""), "")</f>
        <v/>
      </c>
      <c r="O256" s="3" t="str">
        <f>IF($A256="ADD",IF(NOT(ISBLANK(N256)),_xlfn.XLOOKUP(N256,found_cast_type[lookupValue],found_cast_type[lookupKey],"ERROR"),""), "")</f>
        <v/>
      </c>
      <c r="P256" s="4"/>
      <c r="R256" s="3" t="str">
        <f>IF($A256="ADD",IF(NOT(ISBLANK(Q256)),_xlfn.XLOOKUP(Q256,br_paint_system[lookupValue],br_paint_system[lookupKey],"ERROR"),""), "")</f>
        <v/>
      </c>
      <c r="T256" s="3" t="str">
        <f>IF($A256="ADD",IF(NOT(ISBLANK(S256)),_xlfn.XLOOKUP(S256,br_pier_type[lookupValue],br_pier_type[lookupKey],"ERROR"),""), "")</f>
        <v/>
      </c>
      <c r="V256" s="3" t="str">
        <f>IF($A256="ADD",IF(NOT(ISBLANK(U256)),_xlfn.XLOOKUP(U256,br_pier_cap_type[lookupValue],br_pier_cap_type[lookupKey],"ERROR"),""), "")</f>
        <v/>
      </c>
      <c r="X256" s="3" t="str">
        <f>IF($A256="ADD",IF(NOT(ISBLANK(W256)),_xlfn.XLOOKUP(W256,br_bearing_type[lookupValue],br_bearing_type[lookupKey],"ERROR"),""), "")</f>
        <v/>
      </c>
      <c r="Z256" s="3" t="str">
        <f>IF($A256="ADD",IF(NOT(ISBLANK(Y256)),_xlfn.XLOOKUP(Y256,br_pier_type[lookupValue],br_pier_type[lookupKey],"ERROR"),""), "")</f>
        <v/>
      </c>
      <c r="AB256" s="3" t="str">
        <f>IF($A256="ADD",IF(NOT(ISBLANK(AA256)),_xlfn.XLOOKUP(AA256,br_pier_cap_type[lookupValue],br_pier_cap_type[lookupKey],"ERROR"),""), "")</f>
        <v/>
      </c>
      <c r="AD256" s="3" t="str">
        <f>IF($A256="ADD",IF(NOT(ISBLANK(AC256)),_xlfn.XLOOKUP(AC256,br_bearing_type[lookupValue],br_bearing_type[lookupKey],"ERROR"),""), "")</f>
        <v/>
      </c>
      <c r="AF256" s="3" t="str">
        <f>IF($A256="ADD",IF(NOT(ISBLANK(AE256)),_xlfn.XLOOKUP(AE256,br_pier_type[lookupValue],br_pier_type[lookupKey],"ERROR"),""), "")</f>
        <v/>
      </c>
      <c r="AH256" s="3" t="str">
        <f>IF($A256="ADD",IF(NOT(ISBLANK(AG256)),_xlfn.XLOOKUP(AG256,br_pier_cap_type[lookupValue],br_pier_cap_type[lookupKey],"ERROR"),""), "")</f>
        <v/>
      </c>
      <c r="AJ256" s="3" t="str">
        <f>IF($A256="ADD",IF(NOT(ISBLANK(AI256)),_xlfn.XLOOKUP(AI256,br_bearing_type[lookupValue],br_bearing_type[lookupKey],"ERROR"),""), "")</f>
        <v/>
      </c>
      <c r="AL256" s="3" t="str">
        <f>IF($A256="ADD",IF(NOT(ISBLANK(AK256)),_xlfn.XLOOKUP(AK256,br_pier_type[lookupValue],br_pier_type[lookupKey],"ERROR"),""), "")</f>
        <v/>
      </c>
      <c r="AN256" s="3" t="str">
        <f>IF($A256="ADD",IF(NOT(ISBLANK(AM256)),_xlfn.XLOOKUP(AM256,br_pier_cap_type[lookupValue],br_pier_cap_type[lookupKey],"ERROR"),""), "")</f>
        <v/>
      </c>
      <c r="AP256" s="3" t="str">
        <f>IF($A256="ADD",IF(NOT(ISBLANK(AO256)),_xlfn.XLOOKUP(AO256,br_bearing_type[lookupValue],br_bearing_type[lookupKey],"ERROR"),""), "")</f>
        <v/>
      </c>
      <c r="AR256" s="3" t="str">
        <f>IF($A256="ADD",IF(NOT(ISBLANK(AQ256)),_xlfn.XLOOKUP(AQ256,br_pier_type[lookupValue],br_pier_type[lookupKey],"ERROR"),""), "")</f>
        <v/>
      </c>
      <c r="AT256" s="3" t="str">
        <f>IF($A256="ADD",IF(NOT(ISBLANK(AS256)),_xlfn.XLOOKUP(AS256,br_pier_cap_type[lookupValue],br_pier_cap_type[lookupKey],"ERROR"),""), "")</f>
        <v/>
      </c>
      <c r="AV256" s="3" t="str">
        <f>IF($A256="ADD",IF(NOT(ISBLANK(AU256)),_xlfn.XLOOKUP(AU256,br_bearing_type[lookupValue],br_bearing_type[lookupKey],"ERROR"),""), "")</f>
        <v/>
      </c>
      <c r="AX256" s="3" t="str">
        <f>IF($A256="ADD",IF(NOT(ISBLANK(AW256)),_xlfn.XLOOKUP(AW256,br_pier_type[lookupValue],br_pier_type[lookupKey],"ERROR"),""), "")</f>
        <v/>
      </c>
      <c r="AZ256" s="3" t="str">
        <f>IF($A256="ADD",IF(NOT(ISBLANK(AY256)),_xlfn.XLOOKUP(AY256,br_pier_cap_type[lookupValue],br_pier_cap_type[lookupKey],"ERROR"),""), "")</f>
        <v/>
      </c>
      <c r="BB256" s="3" t="str">
        <f>IF($A256="ADD",IF(NOT(ISBLANK(BA256)),_xlfn.XLOOKUP(BA256,br_bearing_type[lookupValue],br_bearing_type[lookupKey],"ERROR"),""), "")</f>
        <v/>
      </c>
      <c r="BD256" s="3" t="str">
        <f>IF($A256="ADD",IF(NOT(ISBLANK(BC256)),_xlfn.XLOOKUP(BC256,br_pier_type[lookupValue],br_pier_type[lookupKey],"ERROR"),""), "")</f>
        <v/>
      </c>
      <c r="BF256" s="3" t="str">
        <f>IF($A256="ADD",IF(NOT(ISBLANK(BE256)),_xlfn.XLOOKUP(BE256,br_pier_cap_type[lookupValue],br_pier_cap_type[lookupKey],"ERROR"),""), "")</f>
        <v/>
      </c>
      <c r="BH256" s="3" t="str">
        <f>IF($A256="ADD",IF(NOT(ISBLANK(BG256)),_xlfn.XLOOKUP(BG256,br_bearing_type[lookupValue],br_bearing_type[lookupKey],"ERROR"),""), "")</f>
        <v/>
      </c>
      <c r="BJ256" s="3" t="str">
        <f>IF($A256="ADD",IF(NOT(ISBLANK(BI256)),_xlfn.XLOOKUP(BI256,br_pier_type[lookupValue],br_pier_type[lookupKey],"ERROR"),""), "")</f>
        <v/>
      </c>
      <c r="BL256" s="3" t="str">
        <f>IF($A256="ADD",IF(NOT(ISBLANK(BK256)),_xlfn.XLOOKUP(BK256,br_pier_cap_type[lookupValue],br_pier_cap_type[lookupKey],"ERROR"),""), "")</f>
        <v/>
      </c>
      <c r="BN256" s="3" t="str">
        <f>IF($A256="ADD",IF(NOT(ISBLANK(BM256)),_xlfn.XLOOKUP(BM256,br_bearing_type[lookupValue],br_bearing_type[lookupKey],"ERROR"),""), "")</f>
        <v/>
      </c>
      <c r="BP256" s="3" t="str">
        <f>IF($A256="ADD",IF(NOT(ISBLANK(BO256)),_xlfn.XLOOKUP(BO256,br_pier_type[lookupValue],br_pier_type[lookupKey],"ERROR"),""), "")</f>
        <v/>
      </c>
      <c r="BR256" s="3" t="str">
        <f>IF($A256="ADD",IF(NOT(ISBLANK(BQ256)),_xlfn.XLOOKUP(BQ256,br_pier_cap_type[lookupValue],br_pier_cap_type[lookupKey],"ERROR"),""), "")</f>
        <v/>
      </c>
      <c r="BT256" s="3" t="str">
        <f>IF($A256="ADD",IF(NOT(ISBLANK(BS256)),_xlfn.XLOOKUP(BS256,br_bearing_type[lookupValue],br_bearing_type[lookupKey],"ERROR"),""), "")</f>
        <v/>
      </c>
      <c r="BU256" s="6"/>
      <c r="BV256" s="6"/>
      <c r="BW256" s="6"/>
      <c r="BX256" s="6"/>
      <c r="BY256" s="6"/>
      <c r="BZ256" s="6"/>
      <c r="CA256" s="6"/>
      <c r="CB256" s="6"/>
      <c r="CC256" s="6"/>
      <c r="CD256" s="6"/>
      <c r="CE256" s="6"/>
      <c r="CF256" s="6"/>
      <c r="CG256" s="6"/>
      <c r="CH256" s="6"/>
      <c r="CI256" s="6"/>
      <c r="CJ256" s="6"/>
      <c r="CK256" s="6"/>
      <c r="CL256" s="6"/>
      <c r="CM256" s="6"/>
      <c r="CN256" s="6"/>
      <c r="CO256" s="6"/>
      <c r="CP256" s="6"/>
      <c r="CQ256" s="6"/>
      <c r="CR256" s="6"/>
      <c r="CT256" s="3" t="str">
        <f>IF($A256="ADD",IF(NOT(ISBLANK(CS256)),_xlfn.XLOOKUP(CS256,br_pier_type[lookupValue],br_pier_type[lookupKey],"ERROR"),""), "")</f>
        <v/>
      </c>
      <c r="CV256" s="3" t="str">
        <f>IF($A256="ADD",IF(NOT(ISBLANK(CU256)),_xlfn.XLOOKUP(CU256,br_pier_cap_type[lookupValue],br_pier_cap_type[lookupKey],"ERROR"),""), "")</f>
        <v/>
      </c>
      <c r="CX256" s="3" t="str">
        <f>IF($A256="ADD",IF(NOT(ISBLANK(CW256)),_xlfn.XLOOKUP(CW256,br_bearing_type[lookupValue],br_bearing_type[lookupKey],"ERROR"),""), "")</f>
        <v/>
      </c>
      <c r="CZ256" s="3" t="str">
        <f>IF($A256="ADD",IF(NOT(ISBLANK(CY256)),_xlfn.XLOOKUP(CY256,br_pier_type[lookupValue],br_pier_type[lookupKey],"ERROR"),""), "")</f>
        <v/>
      </c>
      <c r="DB256" s="3" t="str">
        <f>IF($A256="ADD",IF(NOT(ISBLANK(DA256)),_xlfn.XLOOKUP(DA256,br_pier_cap_type[lookupValue],br_pier_cap_type[lookupKey],"ERROR"),""), "")</f>
        <v/>
      </c>
      <c r="DD256" s="3" t="str">
        <f>IF($A256="ADD",IF(NOT(ISBLANK(DC256)),_xlfn.XLOOKUP(DC256,br_bearing_type[lookupValue],br_bearing_type[lookupKey],"ERROR"),""), "")</f>
        <v/>
      </c>
      <c r="DF256" s="3" t="str">
        <f>IF($A256="ADD",IF(NOT(ISBLANK(DE256)),_xlfn.XLOOKUP(DE256,br_pier_type[lookupValue],br_pier_type[lookupKey],"ERROR"),""), "")</f>
        <v/>
      </c>
      <c r="DH256" s="3" t="str">
        <f>IF($A256="ADD",IF(NOT(ISBLANK(DG256)),_xlfn.XLOOKUP(DG256,br_pier_cap_type[lookupValue],br_pier_cap_type[lookupKey],"ERROR"),""), "")</f>
        <v/>
      </c>
      <c r="DJ256" s="3" t="str">
        <f>IF($A256="ADD",IF(NOT(ISBLANK(DI256)),_xlfn.XLOOKUP(DI256,br_bearing_type[lookupValue],br_bearing_type[lookupKey],"ERROR"),""), "")</f>
        <v/>
      </c>
      <c r="DL256" s="3" t="str">
        <f>IF($A256="ADD",IF(NOT(ISBLANK(DK256)),_xlfn.XLOOKUP(DK256,br_pier_type[lookupValue],br_pier_type[lookupKey],"ERROR"),""), "")</f>
        <v/>
      </c>
      <c r="DN256" s="3" t="str">
        <f>IF($A256="ADD",IF(NOT(ISBLANK(DM256)),_xlfn.XLOOKUP(DM256,br_pier_cap_type[lookupValue],br_pier_cap_type[lookupKey],"ERROR"),""), "")</f>
        <v/>
      </c>
      <c r="DP256" s="3" t="str">
        <f>IF($A256="ADD",IF(NOT(ISBLANK(DO256)),_xlfn.XLOOKUP(DO256,br_bearing_type[lookupValue],br_bearing_type[lookupKey],"ERROR"),""), "")</f>
        <v/>
      </c>
      <c r="DR256" s="3" t="str">
        <f>IF($A256="ADD",IF(NOT(ISBLANK(DQ256)),_xlfn.XLOOKUP(DQ256,br_pier_type[lookupValue],br_pier_type[lookupKey],"ERROR"),""), "")</f>
        <v/>
      </c>
      <c r="DT256" s="3" t="str">
        <f>IF($A256="ADD",IF(NOT(ISBLANK(DS256)),_xlfn.XLOOKUP(DS256,br_pier_cap_type[lookupValue],br_pier_cap_type[lookupKey],"ERROR"),""), "")</f>
        <v/>
      </c>
      <c r="DV256" s="3" t="str">
        <f>IF($A256="ADD",IF(NOT(ISBLANK(DU256)),_xlfn.XLOOKUP(DU256,br_bearing_type[lookupValue],br_bearing_type[lookupKey],"ERROR"),""), "")</f>
        <v/>
      </c>
      <c r="DX256" s="3" t="str">
        <f>IF($A256="ADD",IF(NOT(ISBLANK(DW256)),_xlfn.XLOOKUP(DW256,br_pier_type[lookupValue],br_pier_type[lookupKey],"ERROR"),""), "")</f>
        <v/>
      </c>
      <c r="DZ256" s="3" t="str">
        <f>IF($A256="ADD",IF(NOT(ISBLANK(DY256)),_xlfn.XLOOKUP(DY256,br_pier_cap_type[lookupValue],br_pier_cap_type[lookupKey],"ERROR"),""), "")</f>
        <v/>
      </c>
      <c r="EB256" s="3" t="str">
        <f>IF($A256="ADD",IF(NOT(ISBLANK(EA256)),_xlfn.XLOOKUP(EA256,br_bearing_type[lookupValue],br_bearing_type[lookupKey],"ERROR"),""), "")</f>
        <v/>
      </c>
      <c r="EU256" s="6"/>
      <c r="EV256" s="6"/>
      <c r="EW256" s="6"/>
      <c r="EX256" s="6"/>
      <c r="EY256" s="6"/>
      <c r="EZ256" s="6"/>
      <c r="FA256" s="6"/>
      <c r="FB256" s="6"/>
      <c r="FC256" s="6"/>
      <c r="FD256" s="6"/>
      <c r="FE256" s="6"/>
      <c r="FF256" s="6"/>
      <c r="FG256" s="6"/>
      <c r="FH256" s="6"/>
      <c r="FI256" s="6"/>
      <c r="FJ256" s="6"/>
      <c r="FK256" s="6"/>
      <c r="FL256" s="6"/>
      <c r="FM256" s="6"/>
      <c r="FN256" s="6"/>
      <c r="FO256" s="6"/>
      <c r="FP256" s="6"/>
      <c r="FQ256" s="6"/>
      <c r="FR256" s="6"/>
      <c r="HU256" s="4"/>
      <c r="HX256" s="8"/>
      <c r="HY256" s="8"/>
      <c r="HZ256" s="4" t="str">
        <f t="shared" ca="1" si="9"/>
        <v/>
      </c>
      <c r="IA256" s="3" t="str">
        <f t="shared" si="10"/>
        <v/>
      </c>
      <c r="IB256" s="3" t="str">
        <f>IF($A256="","",IF((AND($A256="ADD",OR(IA256="",IA256="Local Authority"))),"L",(_xlfn.XLOOKUP(IA256,asset_owner[lookupValue],asset_owner[lookupKey],""))))</f>
        <v/>
      </c>
      <c r="IC256" s="9"/>
      <c r="IF256" s="8" t="str">
        <f t="shared" si="11"/>
        <v/>
      </c>
      <c r="IG256" s="7"/>
    </row>
    <row r="257" spans="2:241" x14ac:dyDescent="0.25">
      <c r="B257" s="5"/>
      <c r="C257" s="5"/>
      <c r="D257" s="6"/>
      <c r="E257" s="6"/>
      <c r="H257" s="3" t="str">
        <f>IF($A257="ADD",IF(NOT(ISBLANK(G257)),_xlfn.XLOOKUP(G257,br_found_type[lookupValue],br_found_type[lookupKey],"ERROR"),""), "")</f>
        <v/>
      </c>
      <c r="I257" s="4"/>
      <c r="K257" s="4"/>
      <c r="M257" s="3" t="str">
        <f>IF($A257="ADD",IF(NOT(ISBLANK(L257)),_xlfn.XLOOKUP(L257,br_found_mat[lookupValue],br_found_mat[lookupKey],"ERROR"),""), "")</f>
        <v/>
      </c>
      <c r="O257" s="3" t="str">
        <f>IF($A257="ADD",IF(NOT(ISBLANK(N257)),_xlfn.XLOOKUP(N257,found_cast_type[lookupValue],found_cast_type[lookupKey],"ERROR"),""), "")</f>
        <v/>
      </c>
      <c r="P257" s="4"/>
      <c r="R257" s="3" t="str">
        <f>IF($A257="ADD",IF(NOT(ISBLANK(Q257)),_xlfn.XLOOKUP(Q257,br_paint_system[lookupValue],br_paint_system[lookupKey],"ERROR"),""), "")</f>
        <v/>
      </c>
      <c r="T257" s="3" t="str">
        <f>IF($A257="ADD",IF(NOT(ISBLANK(S257)),_xlfn.XLOOKUP(S257,br_pier_type[lookupValue],br_pier_type[lookupKey],"ERROR"),""), "")</f>
        <v/>
      </c>
      <c r="V257" s="3" t="str">
        <f>IF($A257="ADD",IF(NOT(ISBLANK(U257)),_xlfn.XLOOKUP(U257,br_pier_cap_type[lookupValue],br_pier_cap_type[lookupKey],"ERROR"),""), "")</f>
        <v/>
      </c>
      <c r="X257" s="3" t="str">
        <f>IF($A257="ADD",IF(NOT(ISBLANK(W257)),_xlfn.XLOOKUP(W257,br_bearing_type[lookupValue],br_bearing_type[lookupKey],"ERROR"),""), "")</f>
        <v/>
      </c>
      <c r="Z257" s="3" t="str">
        <f>IF($A257="ADD",IF(NOT(ISBLANK(Y257)),_xlfn.XLOOKUP(Y257,br_pier_type[lookupValue],br_pier_type[lookupKey],"ERROR"),""), "")</f>
        <v/>
      </c>
      <c r="AB257" s="3" t="str">
        <f>IF($A257="ADD",IF(NOT(ISBLANK(AA257)),_xlfn.XLOOKUP(AA257,br_pier_cap_type[lookupValue],br_pier_cap_type[lookupKey],"ERROR"),""), "")</f>
        <v/>
      </c>
      <c r="AD257" s="3" t="str">
        <f>IF($A257="ADD",IF(NOT(ISBLANK(AC257)),_xlfn.XLOOKUP(AC257,br_bearing_type[lookupValue],br_bearing_type[lookupKey],"ERROR"),""), "")</f>
        <v/>
      </c>
      <c r="AF257" s="3" t="str">
        <f>IF($A257="ADD",IF(NOT(ISBLANK(AE257)),_xlfn.XLOOKUP(AE257,br_pier_type[lookupValue],br_pier_type[lookupKey],"ERROR"),""), "")</f>
        <v/>
      </c>
      <c r="AH257" s="3" t="str">
        <f>IF($A257="ADD",IF(NOT(ISBLANK(AG257)),_xlfn.XLOOKUP(AG257,br_pier_cap_type[lookupValue],br_pier_cap_type[lookupKey],"ERROR"),""), "")</f>
        <v/>
      </c>
      <c r="AJ257" s="3" t="str">
        <f>IF($A257="ADD",IF(NOT(ISBLANK(AI257)),_xlfn.XLOOKUP(AI257,br_bearing_type[lookupValue],br_bearing_type[lookupKey],"ERROR"),""), "")</f>
        <v/>
      </c>
      <c r="AL257" s="3" t="str">
        <f>IF($A257="ADD",IF(NOT(ISBLANK(AK257)),_xlfn.XLOOKUP(AK257,br_pier_type[lookupValue],br_pier_type[lookupKey],"ERROR"),""), "")</f>
        <v/>
      </c>
      <c r="AN257" s="3" t="str">
        <f>IF($A257="ADD",IF(NOT(ISBLANK(AM257)),_xlfn.XLOOKUP(AM257,br_pier_cap_type[lookupValue],br_pier_cap_type[lookupKey],"ERROR"),""), "")</f>
        <v/>
      </c>
      <c r="AP257" s="3" t="str">
        <f>IF($A257="ADD",IF(NOT(ISBLANK(AO257)),_xlfn.XLOOKUP(AO257,br_bearing_type[lookupValue],br_bearing_type[lookupKey],"ERROR"),""), "")</f>
        <v/>
      </c>
      <c r="AR257" s="3" t="str">
        <f>IF($A257="ADD",IF(NOT(ISBLANK(AQ257)),_xlfn.XLOOKUP(AQ257,br_pier_type[lookupValue],br_pier_type[lookupKey],"ERROR"),""), "")</f>
        <v/>
      </c>
      <c r="AT257" s="3" t="str">
        <f>IF($A257="ADD",IF(NOT(ISBLANK(AS257)),_xlfn.XLOOKUP(AS257,br_pier_cap_type[lookupValue],br_pier_cap_type[lookupKey],"ERROR"),""), "")</f>
        <v/>
      </c>
      <c r="AV257" s="3" t="str">
        <f>IF($A257="ADD",IF(NOT(ISBLANK(AU257)),_xlfn.XLOOKUP(AU257,br_bearing_type[lookupValue],br_bearing_type[lookupKey],"ERROR"),""), "")</f>
        <v/>
      </c>
      <c r="AX257" s="3" t="str">
        <f>IF($A257="ADD",IF(NOT(ISBLANK(AW257)),_xlfn.XLOOKUP(AW257,br_pier_type[lookupValue],br_pier_type[lookupKey],"ERROR"),""), "")</f>
        <v/>
      </c>
      <c r="AZ257" s="3" t="str">
        <f>IF($A257="ADD",IF(NOT(ISBLANK(AY257)),_xlfn.XLOOKUP(AY257,br_pier_cap_type[lookupValue],br_pier_cap_type[lookupKey],"ERROR"),""), "")</f>
        <v/>
      </c>
      <c r="BB257" s="3" t="str">
        <f>IF($A257="ADD",IF(NOT(ISBLANK(BA257)),_xlfn.XLOOKUP(BA257,br_bearing_type[lookupValue],br_bearing_type[lookupKey],"ERROR"),""), "")</f>
        <v/>
      </c>
      <c r="BD257" s="3" t="str">
        <f>IF($A257="ADD",IF(NOT(ISBLANK(BC257)),_xlfn.XLOOKUP(BC257,br_pier_type[lookupValue],br_pier_type[lookupKey],"ERROR"),""), "")</f>
        <v/>
      </c>
      <c r="BF257" s="3" t="str">
        <f>IF($A257="ADD",IF(NOT(ISBLANK(BE257)),_xlfn.XLOOKUP(BE257,br_pier_cap_type[lookupValue],br_pier_cap_type[lookupKey],"ERROR"),""), "")</f>
        <v/>
      </c>
      <c r="BH257" s="3" t="str">
        <f>IF($A257="ADD",IF(NOT(ISBLANK(BG257)),_xlfn.XLOOKUP(BG257,br_bearing_type[lookupValue],br_bearing_type[lookupKey],"ERROR"),""), "")</f>
        <v/>
      </c>
      <c r="BJ257" s="3" t="str">
        <f>IF($A257="ADD",IF(NOT(ISBLANK(BI257)),_xlfn.XLOOKUP(BI257,br_pier_type[lookupValue],br_pier_type[lookupKey],"ERROR"),""), "")</f>
        <v/>
      </c>
      <c r="BL257" s="3" t="str">
        <f>IF($A257="ADD",IF(NOT(ISBLANK(BK257)),_xlfn.XLOOKUP(BK257,br_pier_cap_type[lookupValue],br_pier_cap_type[lookupKey],"ERROR"),""), "")</f>
        <v/>
      </c>
      <c r="BN257" s="3" t="str">
        <f>IF($A257="ADD",IF(NOT(ISBLANK(BM257)),_xlfn.XLOOKUP(BM257,br_bearing_type[lookupValue],br_bearing_type[lookupKey],"ERROR"),""), "")</f>
        <v/>
      </c>
      <c r="BP257" s="3" t="str">
        <f>IF($A257="ADD",IF(NOT(ISBLANK(BO257)),_xlfn.XLOOKUP(BO257,br_pier_type[lookupValue],br_pier_type[lookupKey],"ERROR"),""), "")</f>
        <v/>
      </c>
      <c r="BR257" s="3" t="str">
        <f>IF($A257="ADD",IF(NOT(ISBLANK(BQ257)),_xlfn.XLOOKUP(BQ257,br_pier_cap_type[lookupValue],br_pier_cap_type[lookupKey],"ERROR"),""), "")</f>
        <v/>
      </c>
      <c r="BT257" s="3" t="str">
        <f>IF($A257="ADD",IF(NOT(ISBLANK(BS257)),_xlfn.XLOOKUP(BS257,br_bearing_type[lookupValue],br_bearing_type[lookupKey],"ERROR"),""), "")</f>
        <v/>
      </c>
      <c r="BU257" s="6"/>
      <c r="BV257" s="6"/>
      <c r="BW257" s="6"/>
      <c r="BX257" s="6"/>
      <c r="BY257" s="6"/>
      <c r="BZ257" s="6"/>
      <c r="CA257" s="6"/>
      <c r="CB257" s="6"/>
      <c r="CC257" s="6"/>
      <c r="CD257" s="6"/>
      <c r="CE257" s="6"/>
      <c r="CF257" s="6"/>
      <c r="CG257" s="6"/>
      <c r="CH257" s="6"/>
      <c r="CI257" s="6"/>
      <c r="CJ257" s="6"/>
      <c r="CK257" s="6"/>
      <c r="CL257" s="6"/>
      <c r="CM257" s="6"/>
      <c r="CN257" s="6"/>
      <c r="CO257" s="6"/>
      <c r="CP257" s="6"/>
      <c r="CQ257" s="6"/>
      <c r="CR257" s="6"/>
      <c r="CT257" s="3" t="str">
        <f>IF($A257="ADD",IF(NOT(ISBLANK(CS257)),_xlfn.XLOOKUP(CS257,br_pier_type[lookupValue],br_pier_type[lookupKey],"ERROR"),""), "")</f>
        <v/>
      </c>
      <c r="CV257" s="3" t="str">
        <f>IF($A257="ADD",IF(NOT(ISBLANK(CU257)),_xlfn.XLOOKUP(CU257,br_pier_cap_type[lookupValue],br_pier_cap_type[lookupKey],"ERROR"),""), "")</f>
        <v/>
      </c>
      <c r="CX257" s="3" t="str">
        <f>IF($A257="ADD",IF(NOT(ISBLANK(CW257)),_xlfn.XLOOKUP(CW257,br_bearing_type[lookupValue],br_bearing_type[lookupKey],"ERROR"),""), "")</f>
        <v/>
      </c>
      <c r="CZ257" s="3" t="str">
        <f>IF($A257="ADD",IF(NOT(ISBLANK(CY257)),_xlfn.XLOOKUP(CY257,br_pier_type[lookupValue],br_pier_type[lookupKey],"ERROR"),""), "")</f>
        <v/>
      </c>
      <c r="DB257" s="3" t="str">
        <f>IF($A257="ADD",IF(NOT(ISBLANK(DA257)),_xlfn.XLOOKUP(DA257,br_pier_cap_type[lookupValue],br_pier_cap_type[lookupKey],"ERROR"),""), "")</f>
        <v/>
      </c>
      <c r="DD257" s="3" t="str">
        <f>IF($A257="ADD",IF(NOT(ISBLANK(DC257)),_xlfn.XLOOKUP(DC257,br_bearing_type[lookupValue],br_bearing_type[lookupKey],"ERROR"),""), "")</f>
        <v/>
      </c>
      <c r="DF257" s="3" t="str">
        <f>IF($A257="ADD",IF(NOT(ISBLANK(DE257)),_xlfn.XLOOKUP(DE257,br_pier_type[lookupValue],br_pier_type[lookupKey],"ERROR"),""), "")</f>
        <v/>
      </c>
      <c r="DH257" s="3" t="str">
        <f>IF($A257="ADD",IF(NOT(ISBLANK(DG257)),_xlfn.XLOOKUP(DG257,br_pier_cap_type[lookupValue],br_pier_cap_type[lookupKey],"ERROR"),""), "")</f>
        <v/>
      </c>
      <c r="DJ257" s="3" t="str">
        <f>IF($A257="ADD",IF(NOT(ISBLANK(DI257)),_xlfn.XLOOKUP(DI257,br_bearing_type[lookupValue],br_bearing_type[lookupKey],"ERROR"),""), "")</f>
        <v/>
      </c>
      <c r="DL257" s="3" t="str">
        <f>IF($A257="ADD",IF(NOT(ISBLANK(DK257)),_xlfn.XLOOKUP(DK257,br_pier_type[lookupValue],br_pier_type[lookupKey],"ERROR"),""), "")</f>
        <v/>
      </c>
      <c r="DN257" s="3" t="str">
        <f>IF($A257="ADD",IF(NOT(ISBLANK(DM257)),_xlfn.XLOOKUP(DM257,br_pier_cap_type[lookupValue],br_pier_cap_type[lookupKey],"ERROR"),""), "")</f>
        <v/>
      </c>
      <c r="DP257" s="3" t="str">
        <f>IF($A257="ADD",IF(NOT(ISBLANK(DO257)),_xlfn.XLOOKUP(DO257,br_bearing_type[lookupValue],br_bearing_type[lookupKey],"ERROR"),""), "")</f>
        <v/>
      </c>
      <c r="DR257" s="3" t="str">
        <f>IF($A257="ADD",IF(NOT(ISBLANK(DQ257)),_xlfn.XLOOKUP(DQ257,br_pier_type[lookupValue],br_pier_type[lookupKey],"ERROR"),""), "")</f>
        <v/>
      </c>
      <c r="DT257" s="3" t="str">
        <f>IF($A257="ADD",IF(NOT(ISBLANK(DS257)),_xlfn.XLOOKUP(DS257,br_pier_cap_type[lookupValue],br_pier_cap_type[lookupKey],"ERROR"),""), "")</f>
        <v/>
      </c>
      <c r="DV257" s="3" t="str">
        <f>IF($A257="ADD",IF(NOT(ISBLANK(DU257)),_xlfn.XLOOKUP(DU257,br_bearing_type[lookupValue],br_bearing_type[lookupKey],"ERROR"),""), "")</f>
        <v/>
      </c>
      <c r="DX257" s="3" t="str">
        <f>IF($A257="ADD",IF(NOT(ISBLANK(DW257)),_xlfn.XLOOKUP(DW257,br_pier_type[lookupValue],br_pier_type[lookupKey],"ERROR"),""), "")</f>
        <v/>
      </c>
      <c r="DZ257" s="3" t="str">
        <f>IF($A257="ADD",IF(NOT(ISBLANK(DY257)),_xlfn.XLOOKUP(DY257,br_pier_cap_type[lookupValue],br_pier_cap_type[lookupKey],"ERROR"),""), "")</f>
        <v/>
      </c>
      <c r="EB257" s="3" t="str">
        <f>IF($A257="ADD",IF(NOT(ISBLANK(EA257)),_xlfn.XLOOKUP(EA257,br_bearing_type[lookupValue],br_bearing_type[lookupKey],"ERROR"),""), "")</f>
        <v/>
      </c>
      <c r="EU257" s="6"/>
      <c r="EV257" s="6"/>
      <c r="EW257" s="6"/>
      <c r="EX257" s="6"/>
      <c r="EY257" s="6"/>
      <c r="EZ257" s="6"/>
      <c r="FA257" s="6"/>
      <c r="FB257" s="6"/>
      <c r="FC257" s="6"/>
      <c r="FD257" s="6"/>
      <c r="FE257" s="6"/>
      <c r="FF257" s="6"/>
      <c r="FG257" s="6"/>
      <c r="FH257" s="6"/>
      <c r="FI257" s="6"/>
      <c r="FJ257" s="6"/>
      <c r="FK257" s="6"/>
      <c r="FL257" s="6"/>
      <c r="FM257" s="6"/>
      <c r="FN257" s="6"/>
      <c r="FO257" s="6"/>
      <c r="FP257" s="6"/>
      <c r="FQ257" s="6"/>
      <c r="FR257" s="6"/>
      <c r="HU257" s="4"/>
      <c r="HX257" s="8"/>
      <c r="HY257" s="8"/>
      <c r="HZ257" s="4" t="str">
        <f t="shared" ca="1" si="9"/>
        <v/>
      </c>
      <c r="IA257" s="3" t="str">
        <f t="shared" si="10"/>
        <v/>
      </c>
      <c r="IB257" s="3" t="str">
        <f>IF($A257="","",IF((AND($A257="ADD",OR(IA257="",IA257="Local Authority"))),"L",(_xlfn.XLOOKUP(IA257,asset_owner[lookupValue],asset_owner[lookupKey],""))))</f>
        <v/>
      </c>
      <c r="IC257" s="9"/>
      <c r="IF257" s="8" t="str">
        <f t="shared" si="11"/>
        <v/>
      </c>
      <c r="IG257" s="7"/>
    </row>
    <row r="258" spans="2:241" x14ac:dyDescent="0.25">
      <c r="B258" s="5"/>
      <c r="C258" s="5"/>
      <c r="D258" s="6"/>
      <c r="E258" s="6"/>
      <c r="H258" s="3" t="str">
        <f>IF($A258="ADD",IF(NOT(ISBLANK(G258)),_xlfn.XLOOKUP(G258,br_found_type[lookupValue],br_found_type[lookupKey],"ERROR"),""), "")</f>
        <v/>
      </c>
      <c r="I258" s="4"/>
      <c r="K258" s="4"/>
      <c r="M258" s="3" t="str">
        <f>IF($A258="ADD",IF(NOT(ISBLANK(L258)),_xlfn.XLOOKUP(L258,br_found_mat[lookupValue],br_found_mat[lookupKey],"ERROR"),""), "")</f>
        <v/>
      </c>
      <c r="O258" s="3" t="str">
        <f>IF($A258="ADD",IF(NOT(ISBLANK(N258)),_xlfn.XLOOKUP(N258,found_cast_type[lookupValue],found_cast_type[lookupKey],"ERROR"),""), "")</f>
        <v/>
      </c>
      <c r="P258" s="4"/>
      <c r="R258" s="3" t="str">
        <f>IF($A258="ADD",IF(NOT(ISBLANK(Q258)),_xlfn.XLOOKUP(Q258,br_paint_system[lookupValue],br_paint_system[lookupKey],"ERROR"),""), "")</f>
        <v/>
      </c>
      <c r="T258" s="3" t="str">
        <f>IF($A258="ADD",IF(NOT(ISBLANK(S258)),_xlfn.XLOOKUP(S258,br_pier_type[lookupValue],br_pier_type[lookupKey],"ERROR"),""), "")</f>
        <v/>
      </c>
      <c r="V258" s="3" t="str">
        <f>IF($A258="ADD",IF(NOT(ISBLANK(U258)),_xlfn.XLOOKUP(U258,br_pier_cap_type[lookupValue],br_pier_cap_type[lookupKey],"ERROR"),""), "")</f>
        <v/>
      </c>
      <c r="X258" s="3" t="str">
        <f>IF($A258="ADD",IF(NOT(ISBLANK(W258)),_xlfn.XLOOKUP(W258,br_bearing_type[lookupValue],br_bearing_type[lookupKey],"ERROR"),""), "")</f>
        <v/>
      </c>
      <c r="Z258" s="3" t="str">
        <f>IF($A258="ADD",IF(NOT(ISBLANK(Y258)),_xlfn.XLOOKUP(Y258,br_pier_type[lookupValue],br_pier_type[lookupKey],"ERROR"),""), "")</f>
        <v/>
      </c>
      <c r="AB258" s="3" t="str">
        <f>IF($A258="ADD",IF(NOT(ISBLANK(AA258)),_xlfn.XLOOKUP(AA258,br_pier_cap_type[lookupValue],br_pier_cap_type[lookupKey],"ERROR"),""), "")</f>
        <v/>
      </c>
      <c r="AD258" s="3" t="str">
        <f>IF($A258="ADD",IF(NOT(ISBLANK(AC258)),_xlfn.XLOOKUP(AC258,br_bearing_type[lookupValue],br_bearing_type[lookupKey],"ERROR"),""), "")</f>
        <v/>
      </c>
      <c r="AF258" s="3" t="str">
        <f>IF($A258="ADD",IF(NOT(ISBLANK(AE258)),_xlfn.XLOOKUP(AE258,br_pier_type[lookupValue],br_pier_type[lookupKey],"ERROR"),""), "")</f>
        <v/>
      </c>
      <c r="AH258" s="3" t="str">
        <f>IF($A258="ADD",IF(NOT(ISBLANK(AG258)),_xlfn.XLOOKUP(AG258,br_pier_cap_type[lookupValue],br_pier_cap_type[lookupKey],"ERROR"),""), "")</f>
        <v/>
      </c>
      <c r="AJ258" s="3" t="str">
        <f>IF($A258="ADD",IF(NOT(ISBLANK(AI258)),_xlfn.XLOOKUP(AI258,br_bearing_type[lookupValue],br_bearing_type[lookupKey],"ERROR"),""), "")</f>
        <v/>
      </c>
      <c r="AL258" s="3" t="str">
        <f>IF($A258="ADD",IF(NOT(ISBLANK(AK258)),_xlfn.XLOOKUP(AK258,br_pier_type[lookupValue],br_pier_type[lookupKey],"ERROR"),""), "")</f>
        <v/>
      </c>
      <c r="AN258" s="3" t="str">
        <f>IF($A258="ADD",IF(NOT(ISBLANK(AM258)),_xlfn.XLOOKUP(AM258,br_pier_cap_type[lookupValue],br_pier_cap_type[lookupKey],"ERROR"),""), "")</f>
        <v/>
      </c>
      <c r="AP258" s="3" t="str">
        <f>IF($A258="ADD",IF(NOT(ISBLANK(AO258)),_xlfn.XLOOKUP(AO258,br_bearing_type[lookupValue],br_bearing_type[lookupKey],"ERROR"),""), "")</f>
        <v/>
      </c>
      <c r="AR258" s="3" t="str">
        <f>IF($A258="ADD",IF(NOT(ISBLANK(AQ258)),_xlfn.XLOOKUP(AQ258,br_pier_type[lookupValue],br_pier_type[lookupKey],"ERROR"),""), "")</f>
        <v/>
      </c>
      <c r="AT258" s="3" t="str">
        <f>IF($A258="ADD",IF(NOT(ISBLANK(AS258)),_xlfn.XLOOKUP(AS258,br_pier_cap_type[lookupValue],br_pier_cap_type[lookupKey],"ERROR"),""), "")</f>
        <v/>
      </c>
      <c r="AV258" s="3" t="str">
        <f>IF($A258="ADD",IF(NOT(ISBLANK(AU258)),_xlfn.XLOOKUP(AU258,br_bearing_type[lookupValue],br_bearing_type[lookupKey],"ERROR"),""), "")</f>
        <v/>
      </c>
      <c r="AX258" s="3" t="str">
        <f>IF($A258="ADD",IF(NOT(ISBLANK(AW258)),_xlfn.XLOOKUP(AW258,br_pier_type[lookupValue],br_pier_type[lookupKey],"ERROR"),""), "")</f>
        <v/>
      </c>
      <c r="AZ258" s="3" t="str">
        <f>IF($A258="ADD",IF(NOT(ISBLANK(AY258)),_xlfn.XLOOKUP(AY258,br_pier_cap_type[lookupValue],br_pier_cap_type[lookupKey],"ERROR"),""), "")</f>
        <v/>
      </c>
      <c r="BB258" s="3" t="str">
        <f>IF($A258="ADD",IF(NOT(ISBLANK(BA258)),_xlfn.XLOOKUP(BA258,br_bearing_type[lookupValue],br_bearing_type[lookupKey],"ERROR"),""), "")</f>
        <v/>
      </c>
      <c r="BD258" s="3" t="str">
        <f>IF($A258="ADD",IF(NOT(ISBLANK(BC258)),_xlfn.XLOOKUP(BC258,br_pier_type[lookupValue],br_pier_type[lookupKey],"ERROR"),""), "")</f>
        <v/>
      </c>
      <c r="BF258" s="3" t="str">
        <f>IF($A258="ADD",IF(NOT(ISBLANK(BE258)),_xlfn.XLOOKUP(BE258,br_pier_cap_type[lookupValue],br_pier_cap_type[lookupKey],"ERROR"),""), "")</f>
        <v/>
      </c>
      <c r="BH258" s="3" t="str">
        <f>IF($A258="ADD",IF(NOT(ISBLANK(BG258)),_xlfn.XLOOKUP(BG258,br_bearing_type[lookupValue],br_bearing_type[lookupKey],"ERROR"),""), "")</f>
        <v/>
      </c>
      <c r="BJ258" s="3" t="str">
        <f>IF($A258="ADD",IF(NOT(ISBLANK(BI258)),_xlfn.XLOOKUP(BI258,br_pier_type[lookupValue],br_pier_type[lookupKey],"ERROR"),""), "")</f>
        <v/>
      </c>
      <c r="BL258" s="3" t="str">
        <f>IF($A258="ADD",IF(NOT(ISBLANK(BK258)),_xlfn.XLOOKUP(BK258,br_pier_cap_type[lookupValue],br_pier_cap_type[lookupKey],"ERROR"),""), "")</f>
        <v/>
      </c>
      <c r="BN258" s="3" t="str">
        <f>IF($A258="ADD",IF(NOT(ISBLANK(BM258)),_xlfn.XLOOKUP(BM258,br_bearing_type[lookupValue],br_bearing_type[lookupKey],"ERROR"),""), "")</f>
        <v/>
      </c>
      <c r="BP258" s="3" t="str">
        <f>IF($A258="ADD",IF(NOT(ISBLANK(BO258)),_xlfn.XLOOKUP(BO258,br_pier_type[lookupValue],br_pier_type[lookupKey],"ERROR"),""), "")</f>
        <v/>
      </c>
      <c r="BR258" s="3" t="str">
        <f>IF($A258="ADD",IF(NOT(ISBLANK(BQ258)),_xlfn.XLOOKUP(BQ258,br_pier_cap_type[lookupValue],br_pier_cap_type[lookupKey],"ERROR"),""), "")</f>
        <v/>
      </c>
      <c r="BT258" s="3" t="str">
        <f>IF($A258="ADD",IF(NOT(ISBLANK(BS258)),_xlfn.XLOOKUP(BS258,br_bearing_type[lookupValue],br_bearing_type[lookupKey],"ERROR"),""), "")</f>
        <v/>
      </c>
      <c r="BU258" s="6"/>
      <c r="BV258" s="6"/>
      <c r="BW258" s="6"/>
      <c r="BX258" s="6"/>
      <c r="BY258" s="6"/>
      <c r="BZ258" s="6"/>
      <c r="CA258" s="6"/>
      <c r="CB258" s="6"/>
      <c r="CC258" s="6"/>
      <c r="CD258" s="6"/>
      <c r="CE258" s="6"/>
      <c r="CF258" s="6"/>
      <c r="CG258" s="6"/>
      <c r="CH258" s="6"/>
      <c r="CI258" s="6"/>
      <c r="CJ258" s="6"/>
      <c r="CK258" s="6"/>
      <c r="CL258" s="6"/>
      <c r="CM258" s="6"/>
      <c r="CN258" s="6"/>
      <c r="CO258" s="6"/>
      <c r="CP258" s="6"/>
      <c r="CQ258" s="6"/>
      <c r="CR258" s="6"/>
      <c r="CT258" s="3" t="str">
        <f>IF($A258="ADD",IF(NOT(ISBLANK(CS258)),_xlfn.XLOOKUP(CS258,br_pier_type[lookupValue],br_pier_type[lookupKey],"ERROR"),""), "")</f>
        <v/>
      </c>
      <c r="CV258" s="3" t="str">
        <f>IF($A258="ADD",IF(NOT(ISBLANK(CU258)),_xlfn.XLOOKUP(CU258,br_pier_cap_type[lookupValue],br_pier_cap_type[lookupKey],"ERROR"),""), "")</f>
        <v/>
      </c>
      <c r="CX258" s="3" t="str">
        <f>IF($A258="ADD",IF(NOT(ISBLANK(CW258)),_xlfn.XLOOKUP(CW258,br_bearing_type[lookupValue],br_bearing_type[lookupKey],"ERROR"),""), "")</f>
        <v/>
      </c>
      <c r="CZ258" s="3" t="str">
        <f>IF($A258="ADD",IF(NOT(ISBLANK(CY258)),_xlfn.XLOOKUP(CY258,br_pier_type[lookupValue],br_pier_type[lookupKey],"ERROR"),""), "")</f>
        <v/>
      </c>
      <c r="DB258" s="3" t="str">
        <f>IF($A258="ADD",IF(NOT(ISBLANK(DA258)),_xlfn.XLOOKUP(DA258,br_pier_cap_type[lookupValue],br_pier_cap_type[lookupKey],"ERROR"),""), "")</f>
        <v/>
      </c>
      <c r="DD258" s="3" t="str">
        <f>IF($A258="ADD",IF(NOT(ISBLANK(DC258)),_xlfn.XLOOKUP(DC258,br_bearing_type[lookupValue],br_bearing_type[lookupKey],"ERROR"),""), "")</f>
        <v/>
      </c>
      <c r="DF258" s="3" t="str">
        <f>IF($A258="ADD",IF(NOT(ISBLANK(DE258)),_xlfn.XLOOKUP(DE258,br_pier_type[lookupValue],br_pier_type[lookupKey],"ERROR"),""), "")</f>
        <v/>
      </c>
      <c r="DH258" s="3" t="str">
        <f>IF($A258="ADD",IF(NOT(ISBLANK(DG258)),_xlfn.XLOOKUP(DG258,br_pier_cap_type[lookupValue],br_pier_cap_type[lookupKey],"ERROR"),""), "")</f>
        <v/>
      </c>
      <c r="DJ258" s="3" t="str">
        <f>IF($A258="ADD",IF(NOT(ISBLANK(DI258)),_xlfn.XLOOKUP(DI258,br_bearing_type[lookupValue],br_bearing_type[lookupKey],"ERROR"),""), "")</f>
        <v/>
      </c>
      <c r="DL258" s="3" t="str">
        <f>IF($A258="ADD",IF(NOT(ISBLANK(DK258)),_xlfn.XLOOKUP(DK258,br_pier_type[lookupValue],br_pier_type[lookupKey],"ERROR"),""), "")</f>
        <v/>
      </c>
      <c r="DN258" s="3" t="str">
        <f>IF($A258="ADD",IF(NOT(ISBLANK(DM258)),_xlfn.XLOOKUP(DM258,br_pier_cap_type[lookupValue],br_pier_cap_type[lookupKey],"ERROR"),""), "")</f>
        <v/>
      </c>
      <c r="DP258" s="3" t="str">
        <f>IF($A258="ADD",IF(NOT(ISBLANK(DO258)),_xlfn.XLOOKUP(DO258,br_bearing_type[lookupValue],br_bearing_type[lookupKey],"ERROR"),""), "")</f>
        <v/>
      </c>
      <c r="DR258" s="3" t="str">
        <f>IF($A258="ADD",IF(NOT(ISBLANK(DQ258)),_xlfn.XLOOKUP(DQ258,br_pier_type[lookupValue],br_pier_type[lookupKey],"ERROR"),""), "")</f>
        <v/>
      </c>
      <c r="DT258" s="3" t="str">
        <f>IF($A258="ADD",IF(NOT(ISBLANK(DS258)),_xlfn.XLOOKUP(DS258,br_pier_cap_type[lookupValue],br_pier_cap_type[lookupKey],"ERROR"),""), "")</f>
        <v/>
      </c>
      <c r="DV258" s="3" t="str">
        <f>IF($A258="ADD",IF(NOT(ISBLANK(DU258)),_xlfn.XLOOKUP(DU258,br_bearing_type[lookupValue],br_bearing_type[lookupKey],"ERROR"),""), "")</f>
        <v/>
      </c>
      <c r="DX258" s="3" t="str">
        <f>IF($A258="ADD",IF(NOT(ISBLANK(DW258)),_xlfn.XLOOKUP(DW258,br_pier_type[lookupValue],br_pier_type[lookupKey],"ERROR"),""), "")</f>
        <v/>
      </c>
      <c r="DZ258" s="3" t="str">
        <f>IF($A258="ADD",IF(NOT(ISBLANK(DY258)),_xlfn.XLOOKUP(DY258,br_pier_cap_type[lookupValue],br_pier_cap_type[lookupKey],"ERROR"),""), "")</f>
        <v/>
      </c>
      <c r="EB258" s="3" t="str">
        <f>IF($A258="ADD",IF(NOT(ISBLANK(EA258)),_xlfn.XLOOKUP(EA258,br_bearing_type[lookupValue],br_bearing_type[lookupKey],"ERROR"),""), "")</f>
        <v/>
      </c>
      <c r="EU258" s="6"/>
      <c r="EV258" s="6"/>
      <c r="EW258" s="6"/>
      <c r="EX258" s="6"/>
      <c r="EY258" s="6"/>
      <c r="EZ258" s="6"/>
      <c r="FA258" s="6"/>
      <c r="FB258" s="6"/>
      <c r="FC258" s="6"/>
      <c r="FD258" s="6"/>
      <c r="FE258" s="6"/>
      <c r="FF258" s="6"/>
      <c r="FG258" s="6"/>
      <c r="FH258" s="6"/>
      <c r="FI258" s="6"/>
      <c r="FJ258" s="6"/>
      <c r="FK258" s="6"/>
      <c r="FL258" s="6"/>
      <c r="FM258" s="6"/>
      <c r="FN258" s="6"/>
      <c r="FO258" s="6"/>
      <c r="FP258" s="6"/>
      <c r="FQ258" s="6"/>
      <c r="FR258" s="6"/>
      <c r="HU258" s="4"/>
      <c r="HX258" s="8"/>
      <c r="HY258" s="8"/>
      <c r="HZ258" s="4" t="str">
        <f t="shared" ca="1" si="9"/>
        <v/>
      </c>
      <c r="IA258" s="3" t="str">
        <f t="shared" si="10"/>
        <v/>
      </c>
      <c r="IB258" s="3" t="str">
        <f>IF($A258="","",IF((AND($A258="ADD",OR(IA258="",IA258="Local Authority"))),"L",(_xlfn.XLOOKUP(IA258,asset_owner[lookupValue],asset_owner[lookupKey],""))))</f>
        <v/>
      </c>
      <c r="IC258" s="9"/>
      <c r="IF258" s="8" t="str">
        <f t="shared" si="11"/>
        <v/>
      </c>
      <c r="IG258" s="7"/>
    </row>
    <row r="259" spans="2:241" x14ac:dyDescent="0.25">
      <c r="B259" s="5"/>
      <c r="C259" s="5"/>
      <c r="D259" s="6"/>
      <c r="E259" s="6"/>
      <c r="H259" s="3" t="str">
        <f>IF($A259="ADD",IF(NOT(ISBLANK(G259)),_xlfn.XLOOKUP(G259,br_found_type[lookupValue],br_found_type[lookupKey],"ERROR"),""), "")</f>
        <v/>
      </c>
      <c r="I259" s="4"/>
      <c r="K259" s="4"/>
      <c r="M259" s="3" t="str">
        <f>IF($A259="ADD",IF(NOT(ISBLANK(L259)),_xlfn.XLOOKUP(L259,br_found_mat[lookupValue],br_found_mat[lookupKey],"ERROR"),""), "")</f>
        <v/>
      </c>
      <c r="O259" s="3" t="str">
        <f>IF($A259="ADD",IF(NOT(ISBLANK(N259)),_xlfn.XLOOKUP(N259,found_cast_type[lookupValue],found_cast_type[lookupKey],"ERROR"),""), "")</f>
        <v/>
      </c>
      <c r="P259" s="4"/>
      <c r="R259" s="3" t="str">
        <f>IF($A259="ADD",IF(NOT(ISBLANK(Q259)),_xlfn.XLOOKUP(Q259,br_paint_system[lookupValue],br_paint_system[lookupKey],"ERROR"),""), "")</f>
        <v/>
      </c>
      <c r="T259" s="3" t="str">
        <f>IF($A259="ADD",IF(NOT(ISBLANK(S259)),_xlfn.XLOOKUP(S259,br_pier_type[lookupValue],br_pier_type[lookupKey],"ERROR"),""), "")</f>
        <v/>
      </c>
      <c r="V259" s="3" t="str">
        <f>IF($A259="ADD",IF(NOT(ISBLANK(U259)),_xlfn.XLOOKUP(U259,br_pier_cap_type[lookupValue],br_pier_cap_type[lookupKey],"ERROR"),""), "")</f>
        <v/>
      </c>
      <c r="X259" s="3" t="str">
        <f>IF($A259="ADD",IF(NOT(ISBLANK(W259)),_xlfn.XLOOKUP(W259,br_bearing_type[lookupValue],br_bearing_type[lookupKey],"ERROR"),""), "")</f>
        <v/>
      </c>
      <c r="Z259" s="3" t="str">
        <f>IF($A259="ADD",IF(NOT(ISBLANK(Y259)),_xlfn.XLOOKUP(Y259,br_pier_type[lookupValue],br_pier_type[lookupKey],"ERROR"),""), "")</f>
        <v/>
      </c>
      <c r="AB259" s="3" t="str">
        <f>IF($A259="ADD",IF(NOT(ISBLANK(AA259)),_xlfn.XLOOKUP(AA259,br_pier_cap_type[lookupValue],br_pier_cap_type[lookupKey],"ERROR"),""), "")</f>
        <v/>
      </c>
      <c r="AD259" s="3" t="str">
        <f>IF($A259="ADD",IF(NOT(ISBLANK(AC259)),_xlfn.XLOOKUP(AC259,br_bearing_type[lookupValue],br_bearing_type[lookupKey],"ERROR"),""), "")</f>
        <v/>
      </c>
      <c r="AF259" s="3" t="str">
        <f>IF($A259="ADD",IF(NOT(ISBLANK(AE259)),_xlfn.XLOOKUP(AE259,br_pier_type[lookupValue],br_pier_type[lookupKey],"ERROR"),""), "")</f>
        <v/>
      </c>
      <c r="AH259" s="3" t="str">
        <f>IF($A259="ADD",IF(NOT(ISBLANK(AG259)),_xlfn.XLOOKUP(AG259,br_pier_cap_type[lookupValue],br_pier_cap_type[lookupKey],"ERROR"),""), "")</f>
        <v/>
      </c>
      <c r="AJ259" s="3" t="str">
        <f>IF($A259="ADD",IF(NOT(ISBLANK(AI259)),_xlfn.XLOOKUP(AI259,br_bearing_type[lookupValue],br_bearing_type[lookupKey],"ERROR"),""), "")</f>
        <v/>
      </c>
      <c r="AL259" s="3" t="str">
        <f>IF($A259="ADD",IF(NOT(ISBLANK(AK259)),_xlfn.XLOOKUP(AK259,br_pier_type[lookupValue],br_pier_type[lookupKey],"ERROR"),""), "")</f>
        <v/>
      </c>
      <c r="AN259" s="3" t="str">
        <f>IF($A259="ADD",IF(NOT(ISBLANK(AM259)),_xlfn.XLOOKUP(AM259,br_pier_cap_type[lookupValue],br_pier_cap_type[lookupKey],"ERROR"),""), "")</f>
        <v/>
      </c>
      <c r="AP259" s="3" t="str">
        <f>IF($A259="ADD",IF(NOT(ISBLANK(AO259)),_xlfn.XLOOKUP(AO259,br_bearing_type[lookupValue],br_bearing_type[lookupKey],"ERROR"),""), "")</f>
        <v/>
      </c>
      <c r="AR259" s="3" t="str">
        <f>IF($A259="ADD",IF(NOT(ISBLANK(AQ259)),_xlfn.XLOOKUP(AQ259,br_pier_type[lookupValue],br_pier_type[lookupKey],"ERROR"),""), "")</f>
        <v/>
      </c>
      <c r="AT259" s="3" t="str">
        <f>IF($A259="ADD",IF(NOT(ISBLANK(AS259)),_xlfn.XLOOKUP(AS259,br_pier_cap_type[lookupValue],br_pier_cap_type[lookupKey],"ERROR"),""), "")</f>
        <v/>
      </c>
      <c r="AV259" s="3" t="str">
        <f>IF($A259="ADD",IF(NOT(ISBLANK(AU259)),_xlfn.XLOOKUP(AU259,br_bearing_type[lookupValue],br_bearing_type[lookupKey],"ERROR"),""), "")</f>
        <v/>
      </c>
      <c r="AX259" s="3" t="str">
        <f>IF($A259="ADD",IF(NOT(ISBLANK(AW259)),_xlfn.XLOOKUP(AW259,br_pier_type[lookupValue],br_pier_type[lookupKey],"ERROR"),""), "")</f>
        <v/>
      </c>
      <c r="AZ259" s="3" t="str">
        <f>IF($A259="ADD",IF(NOT(ISBLANK(AY259)),_xlfn.XLOOKUP(AY259,br_pier_cap_type[lookupValue],br_pier_cap_type[lookupKey],"ERROR"),""), "")</f>
        <v/>
      </c>
      <c r="BB259" s="3" t="str">
        <f>IF($A259="ADD",IF(NOT(ISBLANK(BA259)),_xlfn.XLOOKUP(BA259,br_bearing_type[lookupValue],br_bearing_type[lookupKey],"ERROR"),""), "")</f>
        <v/>
      </c>
      <c r="BD259" s="3" t="str">
        <f>IF($A259="ADD",IF(NOT(ISBLANK(BC259)),_xlfn.XLOOKUP(BC259,br_pier_type[lookupValue],br_pier_type[lookupKey],"ERROR"),""), "")</f>
        <v/>
      </c>
      <c r="BF259" s="3" t="str">
        <f>IF($A259="ADD",IF(NOT(ISBLANK(BE259)),_xlfn.XLOOKUP(BE259,br_pier_cap_type[lookupValue],br_pier_cap_type[lookupKey],"ERROR"),""), "")</f>
        <v/>
      </c>
      <c r="BH259" s="3" t="str">
        <f>IF($A259="ADD",IF(NOT(ISBLANK(BG259)),_xlfn.XLOOKUP(BG259,br_bearing_type[lookupValue],br_bearing_type[lookupKey],"ERROR"),""), "")</f>
        <v/>
      </c>
      <c r="BJ259" s="3" t="str">
        <f>IF($A259="ADD",IF(NOT(ISBLANK(BI259)),_xlfn.XLOOKUP(BI259,br_pier_type[lookupValue],br_pier_type[lookupKey],"ERROR"),""), "")</f>
        <v/>
      </c>
      <c r="BL259" s="3" t="str">
        <f>IF($A259="ADD",IF(NOT(ISBLANK(BK259)),_xlfn.XLOOKUP(BK259,br_pier_cap_type[lookupValue],br_pier_cap_type[lookupKey],"ERROR"),""), "")</f>
        <v/>
      </c>
      <c r="BN259" s="3" t="str">
        <f>IF($A259="ADD",IF(NOT(ISBLANK(BM259)),_xlfn.XLOOKUP(BM259,br_bearing_type[lookupValue],br_bearing_type[lookupKey],"ERROR"),""), "")</f>
        <v/>
      </c>
      <c r="BP259" s="3" t="str">
        <f>IF($A259="ADD",IF(NOT(ISBLANK(BO259)),_xlfn.XLOOKUP(BO259,br_pier_type[lookupValue],br_pier_type[lookupKey],"ERROR"),""), "")</f>
        <v/>
      </c>
      <c r="BR259" s="3" t="str">
        <f>IF($A259="ADD",IF(NOT(ISBLANK(BQ259)),_xlfn.XLOOKUP(BQ259,br_pier_cap_type[lookupValue],br_pier_cap_type[lookupKey],"ERROR"),""), "")</f>
        <v/>
      </c>
      <c r="BT259" s="3" t="str">
        <f>IF($A259="ADD",IF(NOT(ISBLANK(BS259)),_xlfn.XLOOKUP(BS259,br_bearing_type[lookupValue],br_bearing_type[lookupKey],"ERROR"),""), "")</f>
        <v/>
      </c>
      <c r="BU259" s="6"/>
      <c r="BV259" s="6"/>
      <c r="BW259" s="6"/>
      <c r="BX259" s="6"/>
      <c r="BY259" s="6"/>
      <c r="BZ259" s="6"/>
      <c r="CA259" s="6"/>
      <c r="CB259" s="6"/>
      <c r="CC259" s="6"/>
      <c r="CD259" s="6"/>
      <c r="CE259" s="6"/>
      <c r="CF259" s="6"/>
      <c r="CG259" s="6"/>
      <c r="CH259" s="6"/>
      <c r="CI259" s="6"/>
      <c r="CJ259" s="6"/>
      <c r="CK259" s="6"/>
      <c r="CL259" s="6"/>
      <c r="CM259" s="6"/>
      <c r="CN259" s="6"/>
      <c r="CO259" s="6"/>
      <c r="CP259" s="6"/>
      <c r="CQ259" s="6"/>
      <c r="CR259" s="6"/>
      <c r="CT259" s="3" t="str">
        <f>IF($A259="ADD",IF(NOT(ISBLANK(CS259)),_xlfn.XLOOKUP(CS259,br_pier_type[lookupValue],br_pier_type[lookupKey],"ERROR"),""), "")</f>
        <v/>
      </c>
      <c r="CV259" s="3" t="str">
        <f>IF($A259="ADD",IF(NOT(ISBLANK(CU259)),_xlfn.XLOOKUP(CU259,br_pier_cap_type[lookupValue],br_pier_cap_type[lookupKey],"ERROR"),""), "")</f>
        <v/>
      </c>
      <c r="CX259" s="3" t="str">
        <f>IF($A259="ADD",IF(NOT(ISBLANK(CW259)),_xlfn.XLOOKUP(CW259,br_bearing_type[lookupValue],br_bearing_type[lookupKey],"ERROR"),""), "")</f>
        <v/>
      </c>
      <c r="CZ259" s="3" t="str">
        <f>IF($A259="ADD",IF(NOT(ISBLANK(CY259)),_xlfn.XLOOKUP(CY259,br_pier_type[lookupValue],br_pier_type[lookupKey],"ERROR"),""), "")</f>
        <v/>
      </c>
      <c r="DB259" s="3" t="str">
        <f>IF($A259="ADD",IF(NOT(ISBLANK(DA259)),_xlfn.XLOOKUP(DA259,br_pier_cap_type[lookupValue],br_pier_cap_type[lookupKey],"ERROR"),""), "")</f>
        <v/>
      </c>
      <c r="DD259" s="3" t="str">
        <f>IF($A259="ADD",IF(NOT(ISBLANK(DC259)),_xlfn.XLOOKUP(DC259,br_bearing_type[lookupValue],br_bearing_type[lookupKey],"ERROR"),""), "")</f>
        <v/>
      </c>
      <c r="DF259" s="3" t="str">
        <f>IF($A259="ADD",IF(NOT(ISBLANK(DE259)),_xlfn.XLOOKUP(DE259,br_pier_type[lookupValue],br_pier_type[lookupKey],"ERROR"),""), "")</f>
        <v/>
      </c>
      <c r="DH259" s="3" t="str">
        <f>IF($A259="ADD",IF(NOT(ISBLANK(DG259)),_xlfn.XLOOKUP(DG259,br_pier_cap_type[lookupValue],br_pier_cap_type[lookupKey],"ERROR"),""), "")</f>
        <v/>
      </c>
      <c r="DJ259" s="3" t="str">
        <f>IF($A259="ADD",IF(NOT(ISBLANK(DI259)),_xlfn.XLOOKUP(DI259,br_bearing_type[lookupValue],br_bearing_type[lookupKey],"ERROR"),""), "")</f>
        <v/>
      </c>
      <c r="DL259" s="3" t="str">
        <f>IF($A259="ADD",IF(NOT(ISBLANK(DK259)),_xlfn.XLOOKUP(DK259,br_pier_type[lookupValue],br_pier_type[lookupKey],"ERROR"),""), "")</f>
        <v/>
      </c>
      <c r="DN259" s="3" t="str">
        <f>IF($A259="ADD",IF(NOT(ISBLANK(DM259)),_xlfn.XLOOKUP(DM259,br_pier_cap_type[lookupValue],br_pier_cap_type[lookupKey],"ERROR"),""), "")</f>
        <v/>
      </c>
      <c r="DP259" s="3" t="str">
        <f>IF($A259="ADD",IF(NOT(ISBLANK(DO259)),_xlfn.XLOOKUP(DO259,br_bearing_type[lookupValue],br_bearing_type[lookupKey],"ERROR"),""), "")</f>
        <v/>
      </c>
      <c r="DR259" s="3" t="str">
        <f>IF($A259="ADD",IF(NOT(ISBLANK(DQ259)),_xlfn.XLOOKUP(DQ259,br_pier_type[lookupValue],br_pier_type[lookupKey],"ERROR"),""), "")</f>
        <v/>
      </c>
      <c r="DT259" s="3" t="str">
        <f>IF($A259="ADD",IF(NOT(ISBLANK(DS259)),_xlfn.XLOOKUP(DS259,br_pier_cap_type[lookupValue],br_pier_cap_type[lookupKey],"ERROR"),""), "")</f>
        <v/>
      </c>
      <c r="DV259" s="3" t="str">
        <f>IF($A259="ADD",IF(NOT(ISBLANK(DU259)),_xlfn.XLOOKUP(DU259,br_bearing_type[lookupValue],br_bearing_type[lookupKey],"ERROR"),""), "")</f>
        <v/>
      </c>
      <c r="DX259" s="3" t="str">
        <f>IF($A259="ADD",IF(NOT(ISBLANK(DW259)),_xlfn.XLOOKUP(DW259,br_pier_type[lookupValue],br_pier_type[lookupKey],"ERROR"),""), "")</f>
        <v/>
      </c>
      <c r="DZ259" s="3" t="str">
        <f>IF($A259="ADD",IF(NOT(ISBLANK(DY259)),_xlfn.XLOOKUP(DY259,br_pier_cap_type[lookupValue],br_pier_cap_type[lookupKey],"ERROR"),""), "")</f>
        <v/>
      </c>
      <c r="EB259" s="3" t="str">
        <f>IF($A259="ADD",IF(NOT(ISBLANK(EA259)),_xlfn.XLOOKUP(EA259,br_bearing_type[lookupValue],br_bearing_type[lookupKey],"ERROR"),""), "")</f>
        <v/>
      </c>
      <c r="EU259" s="6"/>
      <c r="EV259" s="6"/>
      <c r="EW259" s="6"/>
      <c r="EX259" s="6"/>
      <c r="EY259" s="6"/>
      <c r="EZ259" s="6"/>
      <c r="FA259" s="6"/>
      <c r="FB259" s="6"/>
      <c r="FC259" s="6"/>
      <c r="FD259" s="6"/>
      <c r="FE259" s="6"/>
      <c r="FF259" s="6"/>
      <c r="FG259" s="6"/>
      <c r="FH259" s="6"/>
      <c r="FI259" s="6"/>
      <c r="FJ259" s="6"/>
      <c r="FK259" s="6"/>
      <c r="FL259" s="6"/>
      <c r="FM259" s="6"/>
      <c r="FN259" s="6"/>
      <c r="FO259" s="6"/>
      <c r="FP259" s="6"/>
      <c r="FQ259" s="6"/>
      <c r="FR259" s="6"/>
      <c r="HU259" s="4"/>
      <c r="HX259" s="8"/>
      <c r="HY259" s="8"/>
      <c r="HZ259" s="4" t="str">
        <f t="shared" ca="1" si="9"/>
        <v/>
      </c>
      <c r="IA259" s="3" t="str">
        <f t="shared" si="10"/>
        <v/>
      </c>
      <c r="IB259" s="3" t="str">
        <f>IF($A259="","",IF((AND($A259="ADD",OR(IA259="",IA259="Local Authority"))),"L",(_xlfn.XLOOKUP(IA259,asset_owner[lookupValue],asset_owner[lookupKey],""))))</f>
        <v/>
      </c>
      <c r="IC259" s="9"/>
      <c r="IF259" s="8" t="str">
        <f t="shared" si="11"/>
        <v/>
      </c>
      <c r="IG259" s="7"/>
    </row>
    <row r="260" spans="2:241" x14ac:dyDescent="0.25">
      <c r="B260" s="5"/>
      <c r="C260" s="5"/>
      <c r="D260" s="6"/>
      <c r="E260" s="6"/>
      <c r="H260" s="3" t="str">
        <f>IF($A260="ADD",IF(NOT(ISBLANK(G260)),_xlfn.XLOOKUP(G260,br_found_type[lookupValue],br_found_type[lookupKey],"ERROR"),""), "")</f>
        <v/>
      </c>
      <c r="I260" s="4"/>
      <c r="K260" s="4"/>
      <c r="M260" s="3" t="str">
        <f>IF($A260="ADD",IF(NOT(ISBLANK(L260)),_xlfn.XLOOKUP(L260,br_found_mat[lookupValue],br_found_mat[lookupKey],"ERROR"),""), "")</f>
        <v/>
      </c>
      <c r="O260" s="3" t="str">
        <f>IF($A260="ADD",IF(NOT(ISBLANK(N260)),_xlfn.XLOOKUP(N260,found_cast_type[lookupValue],found_cast_type[lookupKey],"ERROR"),""), "")</f>
        <v/>
      </c>
      <c r="P260" s="4"/>
      <c r="R260" s="3" t="str">
        <f>IF($A260="ADD",IF(NOT(ISBLANK(Q260)),_xlfn.XLOOKUP(Q260,br_paint_system[lookupValue],br_paint_system[lookupKey],"ERROR"),""), "")</f>
        <v/>
      </c>
      <c r="T260" s="3" t="str">
        <f>IF($A260="ADD",IF(NOT(ISBLANK(S260)),_xlfn.XLOOKUP(S260,br_pier_type[lookupValue],br_pier_type[lookupKey],"ERROR"),""), "")</f>
        <v/>
      </c>
      <c r="V260" s="3" t="str">
        <f>IF($A260="ADD",IF(NOT(ISBLANK(U260)),_xlfn.XLOOKUP(U260,br_pier_cap_type[lookupValue],br_pier_cap_type[lookupKey],"ERROR"),""), "")</f>
        <v/>
      </c>
      <c r="X260" s="3" t="str">
        <f>IF($A260="ADD",IF(NOT(ISBLANK(W260)),_xlfn.XLOOKUP(W260,br_bearing_type[lookupValue],br_bearing_type[lookupKey],"ERROR"),""), "")</f>
        <v/>
      </c>
      <c r="Z260" s="3" t="str">
        <f>IF($A260="ADD",IF(NOT(ISBLANK(Y260)),_xlfn.XLOOKUP(Y260,br_pier_type[lookupValue],br_pier_type[lookupKey],"ERROR"),""), "")</f>
        <v/>
      </c>
      <c r="AB260" s="3" t="str">
        <f>IF($A260="ADD",IF(NOT(ISBLANK(AA260)),_xlfn.XLOOKUP(AA260,br_pier_cap_type[lookupValue],br_pier_cap_type[lookupKey],"ERROR"),""), "")</f>
        <v/>
      </c>
      <c r="AD260" s="3" t="str">
        <f>IF($A260="ADD",IF(NOT(ISBLANK(AC260)),_xlfn.XLOOKUP(AC260,br_bearing_type[lookupValue],br_bearing_type[lookupKey],"ERROR"),""), "")</f>
        <v/>
      </c>
      <c r="AF260" s="3" t="str">
        <f>IF($A260="ADD",IF(NOT(ISBLANK(AE260)),_xlfn.XLOOKUP(AE260,br_pier_type[lookupValue],br_pier_type[lookupKey],"ERROR"),""), "")</f>
        <v/>
      </c>
      <c r="AH260" s="3" t="str">
        <f>IF($A260="ADD",IF(NOT(ISBLANK(AG260)),_xlfn.XLOOKUP(AG260,br_pier_cap_type[lookupValue],br_pier_cap_type[lookupKey],"ERROR"),""), "")</f>
        <v/>
      </c>
      <c r="AJ260" s="3" t="str">
        <f>IF($A260="ADD",IF(NOT(ISBLANK(AI260)),_xlfn.XLOOKUP(AI260,br_bearing_type[lookupValue],br_bearing_type[lookupKey],"ERROR"),""), "")</f>
        <v/>
      </c>
      <c r="AL260" s="3" t="str">
        <f>IF($A260="ADD",IF(NOT(ISBLANK(AK260)),_xlfn.XLOOKUP(AK260,br_pier_type[lookupValue],br_pier_type[lookupKey],"ERROR"),""), "")</f>
        <v/>
      </c>
      <c r="AN260" s="3" t="str">
        <f>IF($A260="ADD",IF(NOT(ISBLANK(AM260)),_xlfn.XLOOKUP(AM260,br_pier_cap_type[lookupValue],br_pier_cap_type[lookupKey],"ERROR"),""), "")</f>
        <v/>
      </c>
      <c r="AP260" s="3" t="str">
        <f>IF($A260="ADD",IF(NOT(ISBLANK(AO260)),_xlfn.XLOOKUP(AO260,br_bearing_type[lookupValue],br_bearing_type[lookupKey],"ERROR"),""), "")</f>
        <v/>
      </c>
      <c r="AR260" s="3" t="str">
        <f>IF($A260="ADD",IF(NOT(ISBLANK(AQ260)),_xlfn.XLOOKUP(AQ260,br_pier_type[lookupValue],br_pier_type[lookupKey],"ERROR"),""), "")</f>
        <v/>
      </c>
      <c r="AT260" s="3" t="str">
        <f>IF($A260="ADD",IF(NOT(ISBLANK(AS260)),_xlfn.XLOOKUP(AS260,br_pier_cap_type[lookupValue],br_pier_cap_type[lookupKey],"ERROR"),""), "")</f>
        <v/>
      </c>
      <c r="AV260" s="3" t="str">
        <f>IF($A260="ADD",IF(NOT(ISBLANK(AU260)),_xlfn.XLOOKUP(AU260,br_bearing_type[lookupValue],br_bearing_type[lookupKey],"ERROR"),""), "")</f>
        <v/>
      </c>
      <c r="AX260" s="3" t="str">
        <f>IF($A260="ADD",IF(NOT(ISBLANK(AW260)),_xlfn.XLOOKUP(AW260,br_pier_type[lookupValue],br_pier_type[lookupKey],"ERROR"),""), "")</f>
        <v/>
      </c>
      <c r="AZ260" s="3" t="str">
        <f>IF($A260="ADD",IF(NOT(ISBLANK(AY260)),_xlfn.XLOOKUP(AY260,br_pier_cap_type[lookupValue],br_pier_cap_type[lookupKey],"ERROR"),""), "")</f>
        <v/>
      </c>
      <c r="BB260" s="3" t="str">
        <f>IF($A260="ADD",IF(NOT(ISBLANK(BA260)),_xlfn.XLOOKUP(BA260,br_bearing_type[lookupValue],br_bearing_type[lookupKey],"ERROR"),""), "")</f>
        <v/>
      </c>
      <c r="BD260" s="3" t="str">
        <f>IF($A260="ADD",IF(NOT(ISBLANK(BC260)),_xlfn.XLOOKUP(BC260,br_pier_type[lookupValue],br_pier_type[lookupKey],"ERROR"),""), "")</f>
        <v/>
      </c>
      <c r="BF260" s="3" t="str">
        <f>IF($A260="ADD",IF(NOT(ISBLANK(BE260)),_xlfn.XLOOKUP(BE260,br_pier_cap_type[lookupValue],br_pier_cap_type[lookupKey],"ERROR"),""), "")</f>
        <v/>
      </c>
      <c r="BH260" s="3" t="str">
        <f>IF($A260="ADD",IF(NOT(ISBLANK(BG260)),_xlfn.XLOOKUP(BG260,br_bearing_type[lookupValue],br_bearing_type[lookupKey],"ERROR"),""), "")</f>
        <v/>
      </c>
      <c r="BJ260" s="3" t="str">
        <f>IF($A260="ADD",IF(NOT(ISBLANK(BI260)),_xlfn.XLOOKUP(BI260,br_pier_type[lookupValue],br_pier_type[lookupKey],"ERROR"),""), "")</f>
        <v/>
      </c>
      <c r="BL260" s="3" t="str">
        <f>IF($A260="ADD",IF(NOT(ISBLANK(BK260)),_xlfn.XLOOKUP(BK260,br_pier_cap_type[lookupValue],br_pier_cap_type[lookupKey],"ERROR"),""), "")</f>
        <v/>
      </c>
      <c r="BN260" s="3" t="str">
        <f>IF($A260="ADD",IF(NOT(ISBLANK(BM260)),_xlfn.XLOOKUP(BM260,br_bearing_type[lookupValue],br_bearing_type[lookupKey],"ERROR"),""), "")</f>
        <v/>
      </c>
      <c r="BP260" s="3" t="str">
        <f>IF($A260="ADD",IF(NOT(ISBLANK(BO260)),_xlfn.XLOOKUP(BO260,br_pier_type[lookupValue],br_pier_type[lookupKey],"ERROR"),""), "")</f>
        <v/>
      </c>
      <c r="BR260" s="3" t="str">
        <f>IF($A260="ADD",IF(NOT(ISBLANK(BQ260)),_xlfn.XLOOKUP(BQ260,br_pier_cap_type[lookupValue],br_pier_cap_type[lookupKey],"ERROR"),""), "")</f>
        <v/>
      </c>
      <c r="BT260" s="3" t="str">
        <f>IF($A260="ADD",IF(NOT(ISBLANK(BS260)),_xlfn.XLOOKUP(BS260,br_bearing_type[lookupValue],br_bearing_type[lookupKey],"ERROR"),""), "")</f>
        <v/>
      </c>
      <c r="BU260" s="6"/>
      <c r="BV260" s="6"/>
      <c r="BW260" s="6"/>
      <c r="BX260" s="6"/>
      <c r="BY260" s="6"/>
      <c r="BZ260" s="6"/>
      <c r="CA260" s="6"/>
      <c r="CB260" s="6"/>
      <c r="CC260" s="6"/>
      <c r="CD260" s="6"/>
      <c r="CE260" s="6"/>
      <c r="CF260" s="6"/>
      <c r="CG260" s="6"/>
      <c r="CH260" s="6"/>
      <c r="CI260" s="6"/>
      <c r="CJ260" s="6"/>
      <c r="CK260" s="6"/>
      <c r="CL260" s="6"/>
      <c r="CM260" s="6"/>
      <c r="CN260" s="6"/>
      <c r="CO260" s="6"/>
      <c r="CP260" s="6"/>
      <c r="CQ260" s="6"/>
      <c r="CR260" s="6"/>
      <c r="CT260" s="3" t="str">
        <f>IF($A260="ADD",IF(NOT(ISBLANK(CS260)),_xlfn.XLOOKUP(CS260,br_pier_type[lookupValue],br_pier_type[lookupKey],"ERROR"),""), "")</f>
        <v/>
      </c>
      <c r="CV260" s="3" t="str">
        <f>IF($A260="ADD",IF(NOT(ISBLANK(CU260)),_xlfn.XLOOKUP(CU260,br_pier_cap_type[lookupValue],br_pier_cap_type[lookupKey],"ERROR"),""), "")</f>
        <v/>
      </c>
      <c r="CX260" s="3" t="str">
        <f>IF($A260="ADD",IF(NOT(ISBLANK(CW260)),_xlfn.XLOOKUP(CW260,br_bearing_type[lookupValue],br_bearing_type[lookupKey],"ERROR"),""), "")</f>
        <v/>
      </c>
      <c r="CZ260" s="3" t="str">
        <f>IF($A260="ADD",IF(NOT(ISBLANK(CY260)),_xlfn.XLOOKUP(CY260,br_pier_type[lookupValue],br_pier_type[lookupKey],"ERROR"),""), "")</f>
        <v/>
      </c>
      <c r="DB260" s="3" t="str">
        <f>IF($A260="ADD",IF(NOT(ISBLANK(DA260)),_xlfn.XLOOKUP(DA260,br_pier_cap_type[lookupValue],br_pier_cap_type[lookupKey],"ERROR"),""), "")</f>
        <v/>
      </c>
      <c r="DD260" s="3" t="str">
        <f>IF($A260="ADD",IF(NOT(ISBLANK(DC260)),_xlfn.XLOOKUP(DC260,br_bearing_type[lookupValue],br_bearing_type[lookupKey],"ERROR"),""), "")</f>
        <v/>
      </c>
      <c r="DF260" s="3" t="str">
        <f>IF($A260="ADD",IF(NOT(ISBLANK(DE260)),_xlfn.XLOOKUP(DE260,br_pier_type[lookupValue],br_pier_type[lookupKey],"ERROR"),""), "")</f>
        <v/>
      </c>
      <c r="DH260" s="3" t="str">
        <f>IF($A260="ADD",IF(NOT(ISBLANK(DG260)),_xlfn.XLOOKUP(DG260,br_pier_cap_type[lookupValue],br_pier_cap_type[lookupKey],"ERROR"),""), "")</f>
        <v/>
      </c>
      <c r="DJ260" s="3" t="str">
        <f>IF($A260="ADD",IF(NOT(ISBLANK(DI260)),_xlfn.XLOOKUP(DI260,br_bearing_type[lookupValue],br_bearing_type[lookupKey],"ERROR"),""), "")</f>
        <v/>
      </c>
      <c r="DL260" s="3" t="str">
        <f>IF($A260="ADD",IF(NOT(ISBLANK(DK260)),_xlfn.XLOOKUP(DK260,br_pier_type[lookupValue],br_pier_type[lookupKey],"ERROR"),""), "")</f>
        <v/>
      </c>
      <c r="DN260" s="3" t="str">
        <f>IF($A260="ADD",IF(NOT(ISBLANK(DM260)),_xlfn.XLOOKUP(DM260,br_pier_cap_type[lookupValue],br_pier_cap_type[lookupKey],"ERROR"),""), "")</f>
        <v/>
      </c>
      <c r="DP260" s="3" t="str">
        <f>IF($A260="ADD",IF(NOT(ISBLANK(DO260)),_xlfn.XLOOKUP(DO260,br_bearing_type[lookupValue],br_bearing_type[lookupKey],"ERROR"),""), "")</f>
        <v/>
      </c>
      <c r="DR260" s="3" t="str">
        <f>IF($A260="ADD",IF(NOT(ISBLANK(DQ260)),_xlfn.XLOOKUP(DQ260,br_pier_type[lookupValue],br_pier_type[lookupKey],"ERROR"),""), "")</f>
        <v/>
      </c>
      <c r="DT260" s="3" t="str">
        <f>IF($A260="ADD",IF(NOT(ISBLANK(DS260)),_xlfn.XLOOKUP(DS260,br_pier_cap_type[lookupValue],br_pier_cap_type[lookupKey],"ERROR"),""), "")</f>
        <v/>
      </c>
      <c r="DV260" s="3" t="str">
        <f>IF($A260="ADD",IF(NOT(ISBLANK(DU260)),_xlfn.XLOOKUP(DU260,br_bearing_type[lookupValue],br_bearing_type[lookupKey],"ERROR"),""), "")</f>
        <v/>
      </c>
      <c r="DX260" s="3" t="str">
        <f>IF($A260="ADD",IF(NOT(ISBLANK(DW260)),_xlfn.XLOOKUP(DW260,br_pier_type[lookupValue],br_pier_type[lookupKey],"ERROR"),""), "")</f>
        <v/>
      </c>
      <c r="DZ260" s="3" t="str">
        <f>IF($A260="ADD",IF(NOT(ISBLANK(DY260)),_xlfn.XLOOKUP(DY260,br_pier_cap_type[lookupValue],br_pier_cap_type[lookupKey],"ERROR"),""), "")</f>
        <v/>
      </c>
      <c r="EB260" s="3" t="str">
        <f>IF($A260="ADD",IF(NOT(ISBLANK(EA260)),_xlfn.XLOOKUP(EA260,br_bearing_type[lookupValue],br_bearing_type[lookupKey],"ERROR"),""), "")</f>
        <v/>
      </c>
      <c r="EU260" s="6"/>
      <c r="EV260" s="6"/>
      <c r="EW260" s="6"/>
      <c r="EX260" s="6"/>
      <c r="EY260" s="6"/>
      <c r="EZ260" s="6"/>
      <c r="FA260" s="6"/>
      <c r="FB260" s="6"/>
      <c r="FC260" s="6"/>
      <c r="FD260" s="6"/>
      <c r="FE260" s="6"/>
      <c r="FF260" s="6"/>
      <c r="FG260" s="6"/>
      <c r="FH260" s="6"/>
      <c r="FI260" s="6"/>
      <c r="FJ260" s="6"/>
      <c r="FK260" s="6"/>
      <c r="FL260" s="6"/>
      <c r="FM260" s="6"/>
      <c r="FN260" s="6"/>
      <c r="FO260" s="6"/>
      <c r="FP260" s="6"/>
      <c r="FQ260" s="6"/>
      <c r="FR260" s="6"/>
      <c r="HU260" s="4"/>
      <c r="HX260" s="8"/>
      <c r="HY260" s="8"/>
      <c r="HZ260" s="4" t="str">
        <f t="shared" ca="1" si="9"/>
        <v/>
      </c>
      <c r="IA260" s="3" t="str">
        <f t="shared" si="10"/>
        <v/>
      </c>
      <c r="IB260" s="3" t="str">
        <f>IF($A260="","",IF((AND($A260="ADD",OR(IA260="",IA260="Local Authority"))),"L",(_xlfn.XLOOKUP(IA260,asset_owner[lookupValue],asset_owner[lookupKey],""))))</f>
        <v/>
      </c>
      <c r="IC260" s="9"/>
      <c r="IF260" s="8" t="str">
        <f t="shared" si="11"/>
        <v/>
      </c>
      <c r="IG260" s="7"/>
    </row>
    <row r="261" spans="2:241" x14ac:dyDescent="0.25">
      <c r="B261" s="5"/>
      <c r="C261" s="5"/>
      <c r="D261" s="6"/>
      <c r="E261" s="6"/>
      <c r="H261" s="3" t="str">
        <f>IF($A261="ADD",IF(NOT(ISBLANK(G261)),_xlfn.XLOOKUP(G261,br_found_type[lookupValue],br_found_type[lookupKey],"ERROR"),""), "")</f>
        <v/>
      </c>
      <c r="I261" s="4"/>
      <c r="K261" s="4"/>
      <c r="M261" s="3" t="str">
        <f>IF($A261="ADD",IF(NOT(ISBLANK(L261)),_xlfn.XLOOKUP(L261,br_found_mat[lookupValue],br_found_mat[lookupKey],"ERROR"),""), "")</f>
        <v/>
      </c>
      <c r="O261" s="3" t="str">
        <f>IF($A261="ADD",IF(NOT(ISBLANK(N261)),_xlfn.XLOOKUP(N261,found_cast_type[lookupValue],found_cast_type[lookupKey],"ERROR"),""), "")</f>
        <v/>
      </c>
      <c r="P261" s="4"/>
      <c r="R261" s="3" t="str">
        <f>IF($A261="ADD",IF(NOT(ISBLANK(Q261)),_xlfn.XLOOKUP(Q261,br_paint_system[lookupValue],br_paint_system[lookupKey],"ERROR"),""), "")</f>
        <v/>
      </c>
      <c r="T261" s="3" t="str">
        <f>IF($A261="ADD",IF(NOT(ISBLANK(S261)),_xlfn.XLOOKUP(S261,br_pier_type[lookupValue],br_pier_type[lookupKey],"ERROR"),""), "")</f>
        <v/>
      </c>
      <c r="V261" s="3" t="str">
        <f>IF($A261="ADD",IF(NOT(ISBLANK(U261)),_xlfn.XLOOKUP(U261,br_pier_cap_type[lookupValue],br_pier_cap_type[lookupKey],"ERROR"),""), "")</f>
        <v/>
      </c>
      <c r="X261" s="3" t="str">
        <f>IF($A261="ADD",IF(NOT(ISBLANK(W261)),_xlfn.XLOOKUP(W261,br_bearing_type[lookupValue],br_bearing_type[lookupKey],"ERROR"),""), "")</f>
        <v/>
      </c>
      <c r="Z261" s="3" t="str">
        <f>IF($A261="ADD",IF(NOT(ISBLANK(Y261)),_xlfn.XLOOKUP(Y261,br_pier_type[lookupValue],br_pier_type[lookupKey],"ERROR"),""), "")</f>
        <v/>
      </c>
      <c r="AB261" s="3" t="str">
        <f>IF($A261="ADD",IF(NOT(ISBLANK(AA261)),_xlfn.XLOOKUP(AA261,br_pier_cap_type[lookupValue],br_pier_cap_type[lookupKey],"ERROR"),""), "")</f>
        <v/>
      </c>
      <c r="AD261" s="3" t="str">
        <f>IF($A261="ADD",IF(NOT(ISBLANK(AC261)),_xlfn.XLOOKUP(AC261,br_bearing_type[lookupValue],br_bearing_type[lookupKey],"ERROR"),""), "")</f>
        <v/>
      </c>
      <c r="AF261" s="3" t="str">
        <f>IF($A261="ADD",IF(NOT(ISBLANK(AE261)),_xlfn.XLOOKUP(AE261,br_pier_type[lookupValue],br_pier_type[lookupKey],"ERROR"),""), "")</f>
        <v/>
      </c>
      <c r="AH261" s="3" t="str">
        <f>IF($A261="ADD",IF(NOT(ISBLANK(AG261)),_xlfn.XLOOKUP(AG261,br_pier_cap_type[lookupValue],br_pier_cap_type[lookupKey],"ERROR"),""), "")</f>
        <v/>
      </c>
      <c r="AJ261" s="3" t="str">
        <f>IF($A261="ADD",IF(NOT(ISBLANK(AI261)),_xlfn.XLOOKUP(AI261,br_bearing_type[lookupValue],br_bearing_type[lookupKey],"ERROR"),""), "")</f>
        <v/>
      </c>
      <c r="AL261" s="3" t="str">
        <f>IF($A261="ADD",IF(NOT(ISBLANK(AK261)),_xlfn.XLOOKUP(AK261,br_pier_type[lookupValue],br_pier_type[lookupKey],"ERROR"),""), "")</f>
        <v/>
      </c>
      <c r="AN261" s="3" t="str">
        <f>IF($A261="ADD",IF(NOT(ISBLANK(AM261)),_xlfn.XLOOKUP(AM261,br_pier_cap_type[lookupValue],br_pier_cap_type[lookupKey],"ERROR"),""), "")</f>
        <v/>
      </c>
      <c r="AP261" s="3" t="str">
        <f>IF($A261="ADD",IF(NOT(ISBLANK(AO261)),_xlfn.XLOOKUP(AO261,br_bearing_type[lookupValue],br_bearing_type[lookupKey],"ERROR"),""), "")</f>
        <v/>
      </c>
      <c r="AR261" s="3" t="str">
        <f>IF($A261="ADD",IF(NOT(ISBLANK(AQ261)),_xlfn.XLOOKUP(AQ261,br_pier_type[lookupValue],br_pier_type[lookupKey],"ERROR"),""), "")</f>
        <v/>
      </c>
      <c r="AT261" s="3" t="str">
        <f>IF($A261="ADD",IF(NOT(ISBLANK(AS261)),_xlfn.XLOOKUP(AS261,br_pier_cap_type[lookupValue],br_pier_cap_type[lookupKey],"ERROR"),""), "")</f>
        <v/>
      </c>
      <c r="AV261" s="3" t="str">
        <f>IF($A261="ADD",IF(NOT(ISBLANK(AU261)),_xlfn.XLOOKUP(AU261,br_bearing_type[lookupValue],br_bearing_type[lookupKey],"ERROR"),""), "")</f>
        <v/>
      </c>
      <c r="AX261" s="3" t="str">
        <f>IF($A261="ADD",IF(NOT(ISBLANK(AW261)),_xlfn.XLOOKUP(AW261,br_pier_type[lookupValue],br_pier_type[lookupKey],"ERROR"),""), "")</f>
        <v/>
      </c>
      <c r="AZ261" s="3" t="str">
        <f>IF($A261="ADD",IF(NOT(ISBLANK(AY261)),_xlfn.XLOOKUP(AY261,br_pier_cap_type[lookupValue],br_pier_cap_type[lookupKey],"ERROR"),""), "")</f>
        <v/>
      </c>
      <c r="BB261" s="3" t="str">
        <f>IF($A261="ADD",IF(NOT(ISBLANK(BA261)),_xlfn.XLOOKUP(BA261,br_bearing_type[lookupValue],br_bearing_type[lookupKey],"ERROR"),""), "")</f>
        <v/>
      </c>
      <c r="BD261" s="3" t="str">
        <f>IF($A261="ADD",IF(NOT(ISBLANK(BC261)),_xlfn.XLOOKUP(BC261,br_pier_type[lookupValue],br_pier_type[lookupKey],"ERROR"),""), "")</f>
        <v/>
      </c>
      <c r="BF261" s="3" t="str">
        <f>IF($A261="ADD",IF(NOT(ISBLANK(BE261)),_xlfn.XLOOKUP(BE261,br_pier_cap_type[lookupValue],br_pier_cap_type[lookupKey],"ERROR"),""), "")</f>
        <v/>
      </c>
      <c r="BH261" s="3" t="str">
        <f>IF($A261="ADD",IF(NOT(ISBLANK(BG261)),_xlfn.XLOOKUP(BG261,br_bearing_type[lookupValue],br_bearing_type[lookupKey],"ERROR"),""), "")</f>
        <v/>
      </c>
      <c r="BJ261" s="3" t="str">
        <f>IF($A261="ADD",IF(NOT(ISBLANK(BI261)),_xlfn.XLOOKUP(BI261,br_pier_type[lookupValue],br_pier_type[lookupKey],"ERROR"),""), "")</f>
        <v/>
      </c>
      <c r="BL261" s="3" t="str">
        <f>IF($A261="ADD",IF(NOT(ISBLANK(BK261)),_xlfn.XLOOKUP(BK261,br_pier_cap_type[lookupValue],br_pier_cap_type[lookupKey],"ERROR"),""), "")</f>
        <v/>
      </c>
      <c r="BN261" s="3" t="str">
        <f>IF($A261="ADD",IF(NOT(ISBLANK(BM261)),_xlfn.XLOOKUP(BM261,br_bearing_type[lookupValue],br_bearing_type[lookupKey],"ERROR"),""), "")</f>
        <v/>
      </c>
      <c r="BP261" s="3" t="str">
        <f>IF($A261="ADD",IF(NOT(ISBLANK(BO261)),_xlfn.XLOOKUP(BO261,br_pier_type[lookupValue],br_pier_type[lookupKey],"ERROR"),""), "")</f>
        <v/>
      </c>
      <c r="BR261" s="3" t="str">
        <f>IF($A261="ADD",IF(NOT(ISBLANK(BQ261)),_xlfn.XLOOKUP(BQ261,br_pier_cap_type[lookupValue],br_pier_cap_type[lookupKey],"ERROR"),""), "")</f>
        <v/>
      </c>
      <c r="BT261" s="3" t="str">
        <f>IF($A261="ADD",IF(NOT(ISBLANK(BS261)),_xlfn.XLOOKUP(BS261,br_bearing_type[lookupValue],br_bearing_type[lookupKey],"ERROR"),""), "")</f>
        <v/>
      </c>
      <c r="BU261" s="6"/>
      <c r="BV261" s="6"/>
      <c r="BW261" s="6"/>
      <c r="BX261" s="6"/>
      <c r="BY261" s="6"/>
      <c r="BZ261" s="6"/>
      <c r="CA261" s="6"/>
      <c r="CB261" s="6"/>
      <c r="CC261" s="6"/>
      <c r="CD261" s="6"/>
      <c r="CE261" s="6"/>
      <c r="CF261" s="6"/>
      <c r="CG261" s="6"/>
      <c r="CH261" s="6"/>
      <c r="CI261" s="6"/>
      <c r="CJ261" s="6"/>
      <c r="CK261" s="6"/>
      <c r="CL261" s="6"/>
      <c r="CM261" s="6"/>
      <c r="CN261" s="6"/>
      <c r="CO261" s="6"/>
      <c r="CP261" s="6"/>
      <c r="CQ261" s="6"/>
      <c r="CR261" s="6"/>
      <c r="CT261" s="3" t="str">
        <f>IF($A261="ADD",IF(NOT(ISBLANK(CS261)),_xlfn.XLOOKUP(CS261,br_pier_type[lookupValue],br_pier_type[lookupKey],"ERROR"),""), "")</f>
        <v/>
      </c>
      <c r="CV261" s="3" t="str">
        <f>IF($A261="ADD",IF(NOT(ISBLANK(CU261)),_xlfn.XLOOKUP(CU261,br_pier_cap_type[lookupValue],br_pier_cap_type[lookupKey],"ERROR"),""), "")</f>
        <v/>
      </c>
      <c r="CX261" s="3" t="str">
        <f>IF($A261="ADD",IF(NOT(ISBLANK(CW261)),_xlfn.XLOOKUP(CW261,br_bearing_type[lookupValue],br_bearing_type[lookupKey],"ERROR"),""), "")</f>
        <v/>
      </c>
      <c r="CZ261" s="3" t="str">
        <f>IF($A261="ADD",IF(NOT(ISBLANK(CY261)),_xlfn.XLOOKUP(CY261,br_pier_type[lookupValue],br_pier_type[lookupKey],"ERROR"),""), "")</f>
        <v/>
      </c>
      <c r="DB261" s="3" t="str">
        <f>IF($A261="ADD",IF(NOT(ISBLANK(DA261)),_xlfn.XLOOKUP(DA261,br_pier_cap_type[lookupValue],br_pier_cap_type[lookupKey],"ERROR"),""), "")</f>
        <v/>
      </c>
      <c r="DD261" s="3" t="str">
        <f>IF($A261="ADD",IF(NOT(ISBLANK(DC261)),_xlfn.XLOOKUP(DC261,br_bearing_type[lookupValue],br_bearing_type[lookupKey],"ERROR"),""), "")</f>
        <v/>
      </c>
      <c r="DF261" s="3" t="str">
        <f>IF($A261="ADD",IF(NOT(ISBLANK(DE261)),_xlfn.XLOOKUP(DE261,br_pier_type[lookupValue],br_pier_type[lookupKey],"ERROR"),""), "")</f>
        <v/>
      </c>
      <c r="DH261" s="3" t="str">
        <f>IF($A261="ADD",IF(NOT(ISBLANK(DG261)),_xlfn.XLOOKUP(DG261,br_pier_cap_type[lookupValue],br_pier_cap_type[lookupKey],"ERROR"),""), "")</f>
        <v/>
      </c>
      <c r="DJ261" s="3" t="str">
        <f>IF($A261="ADD",IF(NOT(ISBLANK(DI261)),_xlfn.XLOOKUP(DI261,br_bearing_type[lookupValue],br_bearing_type[lookupKey],"ERROR"),""), "")</f>
        <v/>
      </c>
      <c r="DL261" s="3" t="str">
        <f>IF($A261="ADD",IF(NOT(ISBLANK(DK261)),_xlfn.XLOOKUP(DK261,br_pier_type[lookupValue],br_pier_type[lookupKey],"ERROR"),""), "")</f>
        <v/>
      </c>
      <c r="DN261" s="3" t="str">
        <f>IF($A261="ADD",IF(NOT(ISBLANK(DM261)),_xlfn.XLOOKUP(DM261,br_pier_cap_type[lookupValue],br_pier_cap_type[lookupKey],"ERROR"),""), "")</f>
        <v/>
      </c>
      <c r="DP261" s="3" t="str">
        <f>IF($A261="ADD",IF(NOT(ISBLANK(DO261)),_xlfn.XLOOKUP(DO261,br_bearing_type[lookupValue],br_bearing_type[lookupKey],"ERROR"),""), "")</f>
        <v/>
      </c>
      <c r="DR261" s="3" t="str">
        <f>IF($A261="ADD",IF(NOT(ISBLANK(DQ261)),_xlfn.XLOOKUP(DQ261,br_pier_type[lookupValue],br_pier_type[lookupKey],"ERROR"),""), "")</f>
        <v/>
      </c>
      <c r="DT261" s="3" t="str">
        <f>IF($A261="ADD",IF(NOT(ISBLANK(DS261)),_xlfn.XLOOKUP(DS261,br_pier_cap_type[lookupValue],br_pier_cap_type[lookupKey],"ERROR"),""), "")</f>
        <v/>
      </c>
      <c r="DV261" s="3" t="str">
        <f>IF($A261="ADD",IF(NOT(ISBLANK(DU261)),_xlfn.XLOOKUP(DU261,br_bearing_type[lookupValue],br_bearing_type[lookupKey],"ERROR"),""), "")</f>
        <v/>
      </c>
      <c r="DX261" s="3" t="str">
        <f>IF($A261="ADD",IF(NOT(ISBLANK(DW261)),_xlfn.XLOOKUP(DW261,br_pier_type[lookupValue],br_pier_type[lookupKey],"ERROR"),""), "")</f>
        <v/>
      </c>
      <c r="DZ261" s="3" t="str">
        <f>IF($A261="ADD",IF(NOT(ISBLANK(DY261)),_xlfn.XLOOKUP(DY261,br_pier_cap_type[lookupValue],br_pier_cap_type[lookupKey],"ERROR"),""), "")</f>
        <v/>
      </c>
      <c r="EB261" s="3" t="str">
        <f>IF($A261="ADD",IF(NOT(ISBLANK(EA261)),_xlfn.XLOOKUP(EA261,br_bearing_type[lookupValue],br_bearing_type[lookupKey],"ERROR"),""), "")</f>
        <v/>
      </c>
      <c r="EU261" s="6"/>
      <c r="EV261" s="6"/>
      <c r="EW261" s="6"/>
      <c r="EX261" s="6"/>
      <c r="EY261" s="6"/>
      <c r="EZ261" s="6"/>
      <c r="FA261" s="6"/>
      <c r="FB261" s="6"/>
      <c r="FC261" s="6"/>
      <c r="FD261" s="6"/>
      <c r="FE261" s="6"/>
      <c r="FF261" s="6"/>
      <c r="FG261" s="6"/>
      <c r="FH261" s="6"/>
      <c r="FI261" s="6"/>
      <c r="FJ261" s="6"/>
      <c r="FK261" s="6"/>
      <c r="FL261" s="6"/>
      <c r="FM261" s="6"/>
      <c r="FN261" s="6"/>
      <c r="FO261" s="6"/>
      <c r="FP261" s="6"/>
      <c r="FQ261" s="6"/>
      <c r="FR261" s="6"/>
      <c r="HU261" s="4"/>
      <c r="HX261" s="8"/>
      <c r="HY261" s="8"/>
      <c r="HZ261" s="4" t="str">
        <f t="shared" ca="1" si="9"/>
        <v/>
      </c>
      <c r="IA261" s="3" t="str">
        <f t="shared" si="10"/>
        <v/>
      </c>
      <c r="IB261" s="3" t="str">
        <f>IF($A261="","",IF((AND($A261="ADD",OR(IA261="",IA261="Local Authority"))),"L",(_xlfn.XLOOKUP(IA261,asset_owner[lookupValue],asset_owner[lookupKey],""))))</f>
        <v/>
      </c>
      <c r="IC261" s="9"/>
      <c r="IF261" s="8" t="str">
        <f t="shared" si="11"/>
        <v/>
      </c>
      <c r="IG261" s="7"/>
    </row>
    <row r="262" spans="2:241" x14ac:dyDescent="0.25">
      <c r="B262" s="5"/>
      <c r="C262" s="5"/>
      <c r="D262" s="6"/>
      <c r="E262" s="6"/>
      <c r="H262" s="3" t="str">
        <f>IF($A262="ADD",IF(NOT(ISBLANK(G262)),_xlfn.XLOOKUP(G262,br_found_type[lookupValue],br_found_type[lookupKey],"ERROR"),""), "")</f>
        <v/>
      </c>
      <c r="I262" s="4"/>
      <c r="K262" s="4"/>
      <c r="M262" s="3" t="str">
        <f>IF($A262="ADD",IF(NOT(ISBLANK(L262)),_xlfn.XLOOKUP(L262,br_found_mat[lookupValue],br_found_mat[lookupKey],"ERROR"),""), "")</f>
        <v/>
      </c>
      <c r="O262" s="3" t="str">
        <f>IF($A262="ADD",IF(NOT(ISBLANK(N262)),_xlfn.XLOOKUP(N262,found_cast_type[lookupValue],found_cast_type[lookupKey],"ERROR"),""), "")</f>
        <v/>
      </c>
      <c r="P262" s="4"/>
      <c r="R262" s="3" t="str">
        <f>IF($A262="ADD",IF(NOT(ISBLANK(Q262)),_xlfn.XLOOKUP(Q262,br_paint_system[lookupValue],br_paint_system[lookupKey],"ERROR"),""), "")</f>
        <v/>
      </c>
      <c r="T262" s="3" t="str">
        <f>IF($A262="ADD",IF(NOT(ISBLANK(S262)),_xlfn.XLOOKUP(S262,br_pier_type[lookupValue],br_pier_type[lookupKey],"ERROR"),""), "")</f>
        <v/>
      </c>
      <c r="V262" s="3" t="str">
        <f>IF($A262="ADD",IF(NOT(ISBLANK(U262)),_xlfn.XLOOKUP(U262,br_pier_cap_type[lookupValue],br_pier_cap_type[lookupKey],"ERROR"),""), "")</f>
        <v/>
      </c>
      <c r="X262" s="3" t="str">
        <f>IF($A262="ADD",IF(NOT(ISBLANK(W262)),_xlfn.XLOOKUP(W262,br_bearing_type[lookupValue],br_bearing_type[lookupKey],"ERROR"),""), "")</f>
        <v/>
      </c>
      <c r="Z262" s="3" t="str">
        <f>IF($A262="ADD",IF(NOT(ISBLANK(Y262)),_xlfn.XLOOKUP(Y262,br_pier_type[lookupValue],br_pier_type[lookupKey],"ERROR"),""), "")</f>
        <v/>
      </c>
      <c r="AB262" s="3" t="str">
        <f>IF($A262="ADD",IF(NOT(ISBLANK(AA262)),_xlfn.XLOOKUP(AA262,br_pier_cap_type[lookupValue],br_pier_cap_type[lookupKey],"ERROR"),""), "")</f>
        <v/>
      </c>
      <c r="AD262" s="3" t="str">
        <f>IF($A262="ADD",IF(NOT(ISBLANK(AC262)),_xlfn.XLOOKUP(AC262,br_bearing_type[lookupValue],br_bearing_type[lookupKey],"ERROR"),""), "")</f>
        <v/>
      </c>
      <c r="AF262" s="3" t="str">
        <f>IF($A262="ADD",IF(NOT(ISBLANK(AE262)),_xlfn.XLOOKUP(AE262,br_pier_type[lookupValue],br_pier_type[lookupKey],"ERROR"),""), "")</f>
        <v/>
      </c>
      <c r="AH262" s="3" t="str">
        <f>IF($A262="ADD",IF(NOT(ISBLANK(AG262)),_xlfn.XLOOKUP(AG262,br_pier_cap_type[lookupValue],br_pier_cap_type[lookupKey],"ERROR"),""), "")</f>
        <v/>
      </c>
      <c r="AJ262" s="3" t="str">
        <f>IF($A262="ADD",IF(NOT(ISBLANK(AI262)),_xlfn.XLOOKUP(AI262,br_bearing_type[lookupValue],br_bearing_type[lookupKey],"ERROR"),""), "")</f>
        <v/>
      </c>
      <c r="AL262" s="3" t="str">
        <f>IF($A262="ADD",IF(NOT(ISBLANK(AK262)),_xlfn.XLOOKUP(AK262,br_pier_type[lookupValue],br_pier_type[lookupKey],"ERROR"),""), "")</f>
        <v/>
      </c>
      <c r="AN262" s="3" t="str">
        <f>IF($A262="ADD",IF(NOT(ISBLANK(AM262)),_xlfn.XLOOKUP(AM262,br_pier_cap_type[lookupValue],br_pier_cap_type[lookupKey],"ERROR"),""), "")</f>
        <v/>
      </c>
      <c r="AP262" s="3" t="str">
        <f>IF($A262="ADD",IF(NOT(ISBLANK(AO262)),_xlfn.XLOOKUP(AO262,br_bearing_type[lookupValue],br_bearing_type[lookupKey],"ERROR"),""), "")</f>
        <v/>
      </c>
      <c r="AR262" s="3" t="str">
        <f>IF($A262="ADD",IF(NOT(ISBLANK(AQ262)),_xlfn.XLOOKUP(AQ262,br_pier_type[lookupValue],br_pier_type[lookupKey],"ERROR"),""), "")</f>
        <v/>
      </c>
      <c r="AT262" s="3" t="str">
        <f>IF($A262="ADD",IF(NOT(ISBLANK(AS262)),_xlfn.XLOOKUP(AS262,br_pier_cap_type[lookupValue],br_pier_cap_type[lookupKey],"ERROR"),""), "")</f>
        <v/>
      </c>
      <c r="AV262" s="3" t="str">
        <f>IF($A262="ADD",IF(NOT(ISBLANK(AU262)),_xlfn.XLOOKUP(AU262,br_bearing_type[lookupValue],br_bearing_type[lookupKey],"ERROR"),""), "")</f>
        <v/>
      </c>
      <c r="AX262" s="3" t="str">
        <f>IF($A262="ADD",IF(NOT(ISBLANK(AW262)),_xlfn.XLOOKUP(AW262,br_pier_type[lookupValue],br_pier_type[lookupKey],"ERROR"),""), "")</f>
        <v/>
      </c>
      <c r="AZ262" s="3" t="str">
        <f>IF($A262="ADD",IF(NOT(ISBLANK(AY262)),_xlfn.XLOOKUP(AY262,br_pier_cap_type[lookupValue],br_pier_cap_type[lookupKey],"ERROR"),""), "")</f>
        <v/>
      </c>
      <c r="BB262" s="3" t="str">
        <f>IF($A262="ADD",IF(NOT(ISBLANK(BA262)),_xlfn.XLOOKUP(BA262,br_bearing_type[lookupValue],br_bearing_type[lookupKey],"ERROR"),""), "")</f>
        <v/>
      </c>
      <c r="BD262" s="3" t="str">
        <f>IF($A262="ADD",IF(NOT(ISBLANK(BC262)),_xlfn.XLOOKUP(BC262,br_pier_type[lookupValue],br_pier_type[lookupKey],"ERROR"),""), "")</f>
        <v/>
      </c>
      <c r="BF262" s="3" t="str">
        <f>IF($A262="ADD",IF(NOT(ISBLANK(BE262)),_xlfn.XLOOKUP(BE262,br_pier_cap_type[lookupValue],br_pier_cap_type[lookupKey],"ERROR"),""), "")</f>
        <v/>
      </c>
      <c r="BH262" s="3" t="str">
        <f>IF($A262="ADD",IF(NOT(ISBLANK(BG262)),_xlfn.XLOOKUP(BG262,br_bearing_type[lookupValue],br_bearing_type[lookupKey],"ERROR"),""), "")</f>
        <v/>
      </c>
      <c r="BJ262" s="3" t="str">
        <f>IF($A262="ADD",IF(NOT(ISBLANK(BI262)),_xlfn.XLOOKUP(BI262,br_pier_type[lookupValue],br_pier_type[lookupKey],"ERROR"),""), "")</f>
        <v/>
      </c>
      <c r="BL262" s="3" t="str">
        <f>IF($A262="ADD",IF(NOT(ISBLANK(BK262)),_xlfn.XLOOKUP(BK262,br_pier_cap_type[lookupValue],br_pier_cap_type[lookupKey],"ERROR"),""), "")</f>
        <v/>
      </c>
      <c r="BN262" s="3" t="str">
        <f>IF($A262="ADD",IF(NOT(ISBLANK(BM262)),_xlfn.XLOOKUP(BM262,br_bearing_type[lookupValue],br_bearing_type[lookupKey],"ERROR"),""), "")</f>
        <v/>
      </c>
      <c r="BP262" s="3" t="str">
        <f>IF($A262="ADD",IF(NOT(ISBLANK(BO262)),_xlfn.XLOOKUP(BO262,br_pier_type[lookupValue],br_pier_type[lookupKey],"ERROR"),""), "")</f>
        <v/>
      </c>
      <c r="BR262" s="3" t="str">
        <f>IF($A262="ADD",IF(NOT(ISBLANK(BQ262)),_xlfn.XLOOKUP(BQ262,br_pier_cap_type[lookupValue],br_pier_cap_type[lookupKey],"ERROR"),""), "")</f>
        <v/>
      </c>
      <c r="BT262" s="3" t="str">
        <f>IF($A262="ADD",IF(NOT(ISBLANK(BS262)),_xlfn.XLOOKUP(BS262,br_bearing_type[lookupValue],br_bearing_type[lookupKey],"ERROR"),""), "")</f>
        <v/>
      </c>
      <c r="BU262" s="6"/>
      <c r="BV262" s="6"/>
      <c r="BW262" s="6"/>
      <c r="BX262" s="6"/>
      <c r="BY262" s="6"/>
      <c r="BZ262" s="6"/>
      <c r="CA262" s="6"/>
      <c r="CB262" s="6"/>
      <c r="CC262" s="6"/>
      <c r="CD262" s="6"/>
      <c r="CE262" s="6"/>
      <c r="CF262" s="6"/>
      <c r="CG262" s="6"/>
      <c r="CH262" s="6"/>
      <c r="CI262" s="6"/>
      <c r="CJ262" s="6"/>
      <c r="CK262" s="6"/>
      <c r="CL262" s="6"/>
      <c r="CM262" s="6"/>
      <c r="CN262" s="6"/>
      <c r="CO262" s="6"/>
      <c r="CP262" s="6"/>
      <c r="CQ262" s="6"/>
      <c r="CR262" s="6"/>
      <c r="CT262" s="3" t="str">
        <f>IF($A262="ADD",IF(NOT(ISBLANK(CS262)),_xlfn.XLOOKUP(CS262,br_pier_type[lookupValue],br_pier_type[lookupKey],"ERROR"),""), "")</f>
        <v/>
      </c>
      <c r="CV262" s="3" t="str">
        <f>IF($A262="ADD",IF(NOT(ISBLANK(CU262)),_xlfn.XLOOKUP(CU262,br_pier_cap_type[lookupValue],br_pier_cap_type[lookupKey],"ERROR"),""), "")</f>
        <v/>
      </c>
      <c r="CX262" s="3" t="str">
        <f>IF($A262="ADD",IF(NOT(ISBLANK(CW262)),_xlfn.XLOOKUP(CW262,br_bearing_type[lookupValue],br_bearing_type[lookupKey],"ERROR"),""), "")</f>
        <v/>
      </c>
      <c r="CZ262" s="3" t="str">
        <f>IF($A262="ADD",IF(NOT(ISBLANK(CY262)),_xlfn.XLOOKUP(CY262,br_pier_type[lookupValue],br_pier_type[lookupKey],"ERROR"),""), "")</f>
        <v/>
      </c>
      <c r="DB262" s="3" t="str">
        <f>IF($A262="ADD",IF(NOT(ISBLANK(DA262)),_xlfn.XLOOKUP(DA262,br_pier_cap_type[lookupValue],br_pier_cap_type[lookupKey],"ERROR"),""), "")</f>
        <v/>
      </c>
      <c r="DD262" s="3" t="str">
        <f>IF($A262="ADD",IF(NOT(ISBLANK(DC262)),_xlfn.XLOOKUP(DC262,br_bearing_type[lookupValue],br_bearing_type[lookupKey],"ERROR"),""), "")</f>
        <v/>
      </c>
      <c r="DF262" s="3" t="str">
        <f>IF($A262="ADD",IF(NOT(ISBLANK(DE262)),_xlfn.XLOOKUP(DE262,br_pier_type[lookupValue],br_pier_type[lookupKey],"ERROR"),""), "")</f>
        <v/>
      </c>
      <c r="DH262" s="3" t="str">
        <f>IF($A262="ADD",IF(NOT(ISBLANK(DG262)),_xlfn.XLOOKUP(DG262,br_pier_cap_type[lookupValue],br_pier_cap_type[lookupKey],"ERROR"),""), "")</f>
        <v/>
      </c>
      <c r="DJ262" s="3" t="str">
        <f>IF($A262="ADD",IF(NOT(ISBLANK(DI262)),_xlfn.XLOOKUP(DI262,br_bearing_type[lookupValue],br_bearing_type[lookupKey],"ERROR"),""), "")</f>
        <v/>
      </c>
      <c r="DL262" s="3" t="str">
        <f>IF($A262="ADD",IF(NOT(ISBLANK(DK262)),_xlfn.XLOOKUP(DK262,br_pier_type[lookupValue],br_pier_type[lookupKey],"ERROR"),""), "")</f>
        <v/>
      </c>
      <c r="DN262" s="3" t="str">
        <f>IF($A262="ADD",IF(NOT(ISBLANK(DM262)),_xlfn.XLOOKUP(DM262,br_pier_cap_type[lookupValue],br_pier_cap_type[lookupKey],"ERROR"),""), "")</f>
        <v/>
      </c>
      <c r="DP262" s="3" t="str">
        <f>IF($A262="ADD",IF(NOT(ISBLANK(DO262)),_xlfn.XLOOKUP(DO262,br_bearing_type[lookupValue],br_bearing_type[lookupKey],"ERROR"),""), "")</f>
        <v/>
      </c>
      <c r="DR262" s="3" t="str">
        <f>IF($A262="ADD",IF(NOT(ISBLANK(DQ262)),_xlfn.XLOOKUP(DQ262,br_pier_type[lookupValue],br_pier_type[lookupKey],"ERROR"),""), "")</f>
        <v/>
      </c>
      <c r="DT262" s="3" t="str">
        <f>IF($A262="ADD",IF(NOT(ISBLANK(DS262)),_xlfn.XLOOKUP(DS262,br_pier_cap_type[lookupValue],br_pier_cap_type[lookupKey],"ERROR"),""), "")</f>
        <v/>
      </c>
      <c r="DV262" s="3" t="str">
        <f>IF($A262="ADD",IF(NOT(ISBLANK(DU262)),_xlfn.XLOOKUP(DU262,br_bearing_type[lookupValue],br_bearing_type[lookupKey],"ERROR"),""), "")</f>
        <v/>
      </c>
      <c r="DX262" s="3" t="str">
        <f>IF($A262="ADD",IF(NOT(ISBLANK(DW262)),_xlfn.XLOOKUP(DW262,br_pier_type[lookupValue],br_pier_type[lookupKey],"ERROR"),""), "")</f>
        <v/>
      </c>
      <c r="DZ262" s="3" t="str">
        <f>IF($A262="ADD",IF(NOT(ISBLANK(DY262)),_xlfn.XLOOKUP(DY262,br_pier_cap_type[lookupValue],br_pier_cap_type[lookupKey],"ERROR"),""), "")</f>
        <v/>
      </c>
      <c r="EB262" s="3" t="str">
        <f>IF($A262="ADD",IF(NOT(ISBLANK(EA262)),_xlfn.XLOOKUP(EA262,br_bearing_type[lookupValue],br_bearing_type[lookupKey],"ERROR"),""), "")</f>
        <v/>
      </c>
      <c r="EU262" s="6"/>
      <c r="EV262" s="6"/>
      <c r="EW262" s="6"/>
      <c r="EX262" s="6"/>
      <c r="EY262" s="6"/>
      <c r="EZ262" s="6"/>
      <c r="FA262" s="6"/>
      <c r="FB262" s="6"/>
      <c r="FC262" s="6"/>
      <c r="FD262" s="6"/>
      <c r="FE262" s="6"/>
      <c r="FF262" s="6"/>
      <c r="FG262" s="6"/>
      <c r="FH262" s="6"/>
      <c r="FI262" s="6"/>
      <c r="FJ262" s="6"/>
      <c r="FK262" s="6"/>
      <c r="FL262" s="6"/>
      <c r="FM262" s="6"/>
      <c r="FN262" s="6"/>
      <c r="FO262" s="6"/>
      <c r="FP262" s="6"/>
      <c r="FQ262" s="6"/>
      <c r="FR262" s="6"/>
      <c r="HU262" s="4"/>
      <c r="HX262" s="8"/>
      <c r="HY262" s="8"/>
      <c r="HZ262" s="4" t="str">
        <f t="shared" ca="1" si="9"/>
        <v/>
      </c>
      <c r="IA262" s="3" t="str">
        <f t="shared" si="10"/>
        <v/>
      </c>
      <c r="IB262" s="3" t="str">
        <f>IF($A262="","",IF((AND($A262="ADD",OR(IA262="",IA262="Local Authority"))),"L",(_xlfn.XLOOKUP(IA262,asset_owner[lookupValue],asset_owner[lookupKey],""))))</f>
        <v/>
      </c>
      <c r="IC262" s="9"/>
      <c r="IF262" s="8" t="str">
        <f t="shared" si="11"/>
        <v/>
      </c>
      <c r="IG262" s="7"/>
    </row>
    <row r="263" spans="2:241" x14ac:dyDescent="0.25">
      <c r="B263" s="5"/>
      <c r="C263" s="5"/>
      <c r="D263" s="6"/>
      <c r="E263" s="6"/>
      <c r="H263" s="3" t="str">
        <f>IF($A263="ADD",IF(NOT(ISBLANK(G263)),_xlfn.XLOOKUP(G263,br_found_type[lookupValue],br_found_type[lookupKey],"ERROR"),""), "")</f>
        <v/>
      </c>
      <c r="I263" s="4"/>
      <c r="K263" s="4"/>
      <c r="M263" s="3" t="str">
        <f>IF($A263="ADD",IF(NOT(ISBLANK(L263)),_xlfn.XLOOKUP(L263,br_found_mat[lookupValue],br_found_mat[lookupKey],"ERROR"),""), "")</f>
        <v/>
      </c>
      <c r="O263" s="3" t="str">
        <f>IF($A263="ADD",IF(NOT(ISBLANK(N263)),_xlfn.XLOOKUP(N263,found_cast_type[lookupValue],found_cast_type[lookupKey],"ERROR"),""), "")</f>
        <v/>
      </c>
      <c r="P263" s="4"/>
      <c r="R263" s="3" t="str">
        <f>IF($A263="ADD",IF(NOT(ISBLANK(Q263)),_xlfn.XLOOKUP(Q263,br_paint_system[lookupValue],br_paint_system[lookupKey],"ERROR"),""), "")</f>
        <v/>
      </c>
      <c r="T263" s="3" t="str">
        <f>IF($A263="ADD",IF(NOT(ISBLANK(S263)),_xlfn.XLOOKUP(S263,br_pier_type[lookupValue],br_pier_type[lookupKey],"ERROR"),""), "")</f>
        <v/>
      </c>
      <c r="V263" s="3" t="str">
        <f>IF($A263="ADD",IF(NOT(ISBLANK(U263)),_xlfn.XLOOKUP(U263,br_pier_cap_type[lookupValue],br_pier_cap_type[lookupKey],"ERROR"),""), "")</f>
        <v/>
      </c>
      <c r="X263" s="3" t="str">
        <f>IF($A263="ADD",IF(NOT(ISBLANK(W263)),_xlfn.XLOOKUP(W263,br_bearing_type[lookupValue],br_bearing_type[lookupKey],"ERROR"),""), "")</f>
        <v/>
      </c>
      <c r="Z263" s="3" t="str">
        <f>IF($A263="ADD",IF(NOT(ISBLANK(Y263)),_xlfn.XLOOKUP(Y263,br_pier_type[lookupValue],br_pier_type[lookupKey],"ERROR"),""), "")</f>
        <v/>
      </c>
      <c r="AB263" s="3" t="str">
        <f>IF($A263="ADD",IF(NOT(ISBLANK(AA263)),_xlfn.XLOOKUP(AA263,br_pier_cap_type[lookupValue],br_pier_cap_type[lookupKey],"ERROR"),""), "")</f>
        <v/>
      </c>
      <c r="AD263" s="3" t="str">
        <f>IF($A263="ADD",IF(NOT(ISBLANK(AC263)),_xlfn.XLOOKUP(AC263,br_bearing_type[lookupValue],br_bearing_type[lookupKey],"ERROR"),""), "")</f>
        <v/>
      </c>
      <c r="AF263" s="3" t="str">
        <f>IF($A263="ADD",IF(NOT(ISBLANK(AE263)),_xlfn.XLOOKUP(AE263,br_pier_type[lookupValue],br_pier_type[lookupKey],"ERROR"),""), "")</f>
        <v/>
      </c>
      <c r="AH263" s="3" t="str">
        <f>IF($A263="ADD",IF(NOT(ISBLANK(AG263)),_xlfn.XLOOKUP(AG263,br_pier_cap_type[lookupValue],br_pier_cap_type[lookupKey],"ERROR"),""), "")</f>
        <v/>
      </c>
      <c r="AJ263" s="3" t="str">
        <f>IF($A263="ADD",IF(NOT(ISBLANK(AI263)),_xlfn.XLOOKUP(AI263,br_bearing_type[lookupValue],br_bearing_type[lookupKey],"ERROR"),""), "")</f>
        <v/>
      </c>
      <c r="AL263" s="3" t="str">
        <f>IF($A263="ADD",IF(NOT(ISBLANK(AK263)),_xlfn.XLOOKUP(AK263,br_pier_type[lookupValue],br_pier_type[lookupKey],"ERROR"),""), "")</f>
        <v/>
      </c>
      <c r="AN263" s="3" t="str">
        <f>IF($A263="ADD",IF(NOT(ISBLANK(AM263)),_xlfn.XLOOKUP(AM263,br_pier_cap_type[lookupValue],br_pier_cap_type[lookupKey],"ERROR"),""), "")</f>
        <v/>
      </c>
      <c r="AP263" s="3" t="str">
        <f>IF($A263="ADD",IF(NOT(ISBLANK(AO263)),_xlfn.XLOOKUP(AO263,br_bearing_type[lookupValue],br_bearing_type[lookupKey],"ERROR"),""), "")</f>
        <v/>
      </c>
      <c r="AR263" s="3" t="str">
        <f>IF($A263="ADD",IF(NOT(ISBLANK(AQ263)),_xlfn.XLOOKUP(AQ263,br_pier_type[lookupValue],br_pier_type[lookupKey],"ERROR"),""), "")</f>
        <v/>
      </c>
      <c r="AT263" s="3" t="str">
        <f>IF($A263="ADD",IF(NOT(ISBLANK(AS263)),_xlfn.XLOOKUP(AS263,br_pier_cap_type[lookupValue],br_pier_cap_type[lookupKey],"ERROR"),""), "")</f>
        <v/>
      </c>
      <c r="AV263" s="3" t="str">
        <f>IF($A263="ADD",IF(NOT(ISBLANK(AU263)),_xlfn.XLOOKUP(AU263,br_bearing_type[lookupValue],br_bearing_type[lookupKey],"ERROR"),""), "")</f>
        <v/>
      </c>
      <c r="AX263" s="3" t="str">
        <f>IF($A263="ADD",IF(NOT(ISBLANK(AW263)),_xlfn.XLOOKUP(AW263,br_pier_type[lookupValue],br_pier_type[lookupKey],"ERROR"),""), "")</f>
        <v/>
      </c>
      <c r="AZ263" s="3" t="str">
        <f>IF($A263="ADD",IF(NOT(ISBLANK(AY263)),_xlfn.XLOOKUP(AY263,br_pier_cap_type[lookupValue],br_pier_cap_type[lookupKey],"ERROR"),""), "")</f>
        <v/>
      </c>
      <c r="BB263" s="3" t="str">
        <f>IF($A263="ADD",IF(NOT(ISBLANK(BA263)),_xlfn.XLOOKUP(BA263,br_bearing_type[lookupValue],br_bearing_type[lookupKey],"ERROR"),""), "")</f>
        <v/>
      </c>
      <c r="BD263" s="3" t="str">
        <f>IF($A263="ADD",IF(NOT(ISBLANK(BC263)),_xlfn.XLOOKUP(BC263,br_pier_type[lookupValue],br_pier_type[lookupKey],"ERROR"),""), "")</f>
        <v/>
      </c>
      <c r="BF263" s="3" t="str">
        <f>IF($A263="ADD",IF(NOT(ISBLANK(BE263)),_xlfn.XLOOKUP(BE263,br_pier_cap_type[lookupValue],br_pier_cap_type[lookupKey],"ERROR"),""), "")</f>
        <v/>
      </c>
      <c r="BH263" s="3" t="str">
        <f>IF($A263="ADD",IF(NOT(ISBLANK(BG263)),_xlfn.XLOOKUP(BG263,br_bearing_type[lookupValue],br_bearing_type[lookupKey],"ERROR"),""), "")</f>
        <v/>
      </c>
      <c r="BJ263" s="3" t="str">
        <f>IF($A263="ADD",IF(NOT(ISBLANK(BI263)),_xlfn.XLOOKUP(BI263,br_pier_type[lookupValue],br_pier_type[lookupKey],"ERROR"),""), "")</f>
        <v/>
      </c>
      <c r="BL263" s="3" t="str">
        <f>IF($A263="ADD",IF(NOT(ISBLANK(BK263)),_xlfn.XLOOKUP(BK263,br_pier_cap_type[lookupValue],br_pier_cap_type[lookupKey],"ERROR"),""), "")</f>
        <v/>
      </c>
      <c r="BN263" s="3" t="str">
        <f>IF($A263="ADD",IF(NOT(ISBLANK(BM263)),_xlfn.XLOOKUP(BM263,br_bearing_type[lookupValue],br_bearing_type[lookupKey],"ERROR"),""), "")</f>
        <v/>
      </c>
      <c r="BP263" s="3" t="str">
        <f>IF($A263="ADD",IF(NOT(ISBLANK(BO263)),_xlfn.XLOOKUP(BO263,br_pier_type[lookupValue],br_pier_type[lookupKey],"ERROR"),""), "")</f>
        <v/>
      </c>
      <c r="BR263" s="3" t="str">
        <f>IF($A263="ADD",IF(NOT(ISBLANK(BQ263)),_xlfn.XLOOKUP(BQ263,br_pier_cap_type[lookupValue],br_pier_cap_type[lookupKey],"ERROR"),""), "")</f>
        <v/>
      </c>
      <c r="BT263" s="3" t="str">
        <f>IF($A263="ADD",IF(NOT(ISBLANK(BS263)),_xlfn.XLOOKUP(BS263,br_bearing_type[lookupValue],br_bearing_type[lookupKey],"ERROR"),""), "")</f>
        <v/>
      </c>
      <c r="BU263" s="6"/>
      <c r="BV263" s="6"/>
      <c r="BW263" s="6"/>
      <c r="BX263" s="6"/>
      <c r="BY263" s="6"/>
      <c r="BZ263" s="6"/>
      <c r="CA263" s="6"/>
      <c r="CB263" s="6"/>
      <c r="CC263" s="6"/>
      <c r="CD263" s="6"/>
      <c r="CE263" s="6"/>
      <c r="CF263" s="6"/>
      <c r="CG263" s="6"/>
      <c r="CH263" s="6"/>
      <c r="CI263" s="6"/>
      <c r="CJ263" s="6"/>
      <c r="CK263" s="6"/>
      <c r="CL263" s="6"/>
      <c r="CM263" s="6"/>
      <c r="CN263" s="6"/>
      <c r="CO263" s="6"/>
      <c r="CP263" s="6"/>
      <c r="CQ263" s="6"/>
      <c r="CR263" s="6"/>
      <c r="CT263" s="3" t="str">
        <f>IF($A263="ADD",IF(NOT(ISBLANK(CS263)),_xlfn.XLOOKUP(CS263,br_pier_type[lookupValue],br_pier_type[lookupKey],"ERROR"),""), "")</f>
        <v/>
      </c>
      <c r="CV263" s="3" t="str">
        <f>IF($A263="ADD",IF(NOT(ISBLANK(CU263)),_xlfn.XLOOKUP(CU263,br_pier_cap_type[lookupValue],br_pier_cap_type[lookupKey],"ERROR"),""), "")</f>
        <v/>
      </c>
      <c r="CX263" s="3" t="str">
        <f>IF($A263="ADD",IF(NOT(ISBLANK(CW263)),_xlfn.XLOOKUP(CW263,br_bearing_type[lookupValue],br_bearing_type[lookupKey],"ERROR"),""), "")</f>
        <v/>
      </c>
      <c r="CZ263" s="3" t="str">
        <f>IF($A263="ADD",IF(NOT(ISBLANK(CY263)),_xlfn.XLOOKUP(CY263,br_pier_type[lookupValue],br_pier_type[lookupKey],"ERROR"),""), "")</f>
        <v/>
      </c>
      <c r="DB263" s="3" t="str">
        <f>IF($A263="ADD",IF(NOT(ISBLANK(DA263)),_xlfn.XLOOKUP(DA263,br_pier_cap_type[lookupValue],br_pier_cap_type[lookupKey],"ERROR"),""), "")</f>
        <v/>
      </c>
      <c r="DD263" s="3" t="str">
        <f>IF($A263="ADD",IF(NOT(ISBLANK(DC263)),_xlfn.XLOOKUP(DC263,br_bearing_type[lookupValue],br_bearing_type[lookupKey],"ERROR"),""), "")</f>
        <v/>
      </c>
      <c r="DF263" s="3" t="str">
        <f>IF($A263="ADD",IF(NOT(ISBLANK(DE263)),_xlfn.XLOOKUP(DE263,br_pier_type[lookupValue],br_pier_type[lookupKey],"ERROR"),""), "")</f>
        <v/>
      </c>
      <c r="DH263" s="3" t="str">
        <f>IF($A263="ADD",IF(NOT(ISBLANK(DG263)),_xlfn.XLOOKUP(DG263,br_pier_cap_type[lookupValue],br_pier_cap_type[lookupKey],"ERROR"),""), "")</f>
        <v/>
      </c>
      <c r="DJ263" s="3" t="str">
        <f>IF($A263="ADD",IF(NOT(ISBLANK(DI263)),_xlfn.XLOOKUP(DI263,br_bearing_type[lookupValue],br_bearing_type[lookupKey],"ERROR"),""), "")</f>
        <v/>
      </c>
      <c r="DL263" s="3" t="str">
        <f>IF($A263="ADD",IF(NOT(ISBLANK(DK263)),_xlfn.XLOOKUP(DK263,br_pier_type[lookupValue],br_pier_type[lookupKey],"ERROR"),""), "")</f>
        <v/>
      </c>
      <c r="DN263" s="3" t="str">
        <f>IF($A263="ADD",IF(NOT(ISBLANK(DM263)),_xlfn.XLOOKUP(DM263,br_pier_cap_type[lookupValue],br_pier_cap_type[lookupKey],"ERROR"),""), "")</f>
        <v/>
      </c>
      <c r="DP263" s="3" t="str">
        <f>IF($A263="ADD",IF(NOT(ISBLANK(DO263)),_xlfn.XLOOKUP(DO263,br_bearing_type[lookupValue],br_bearing_type[lookupKey],"ERROR"),""), "")</f>
        <v/>
      </c>
      <c r="DR263" s="3" t="str">
        <f>IF($A263="ADD",IF(NOT(ISBLANK(DQ263)),_xlfn.XLOOKUP(DQ263,br_pier_type[lookupValue],br_pier_type[lookupKey],"ERROR"),""), "")</f>
        <v/>
      </c>
      <c r="DT263" s="3" t="str">
        <f>IF($A263="ADD",IF(NOT(ISBLANK(DS263)),_xlfn.XLOOKUP(DS263,br_pier_cap_type[lookupValue],br_pier_cap_type[lookupKey],"ERROR"),""), "")</f>
        <v/>
      </c>
      <c r="DV263" s="3" t="str">
        <f>IF($A263="ADD",IF(NOT(ISBLANK(DU263)),_xlfn.XLOOKUP(DU263,br_bearing_type[lookupValue],br_bearing_type[lookupKey],"ERROR"),""), "")</f>
        <v/>
      </c>
      <c r="DX263" s="3" t="str">
        <f>IF($A263="ADD",IF(NOT(ISBLANK(DW263)),_xlfn.XLOOKUP(DW263,br_pier_type[lookupValue],br_pier_type[lookupKey],"ERROR"),""), "")</f>
        <v/>
      </c>
      <c r="DZ263" s="3" t="str">
        <f>IF($A263="ADD",IF(NOT(ISBLANK(DY263)),_xlfn.XLOOKUP(DY263,br_pier_cap_type[lookupValue],br_pier_cap_type[lookupKey],"ERROR"),""), "")</f>
        <v/>
      </c>
      <c r="EB263" s="3" t="str">
        <f>IF($A263="ADD",IF(NOT(ISBLANK(EA263)),_xlfn.XLOOKUP(EA263,br_bearing_type[lookupValue],br_bearing_type[lookupKey],"ERROR"),""), "")</f>
        <v/>
      </c>
      <c r="EU263" s="6"/>
      <c r="EV263" s="6"/>
      <c r="EW263" s="6"/>
      <c r="EX263" s="6"/>
      <c r="EY263" s="6"/>
      <c r="EZ263" s="6"/>
      <c r="FA263" s="6"/>
      <c r="FB263" s="6"/>
      <c r="FC263" s="6"/>
      <c r="FD263" s="6"/>
      <c r="FE263" s="6"/>
      <c r="FF263" s="6"/>
      <c r="FG263" s="6"/>
      <c r="FH263" s="6"/>
      <c r="FI263" s="6"/>
      <c r="FJ263" s="6"/>
      <c r="FK263" s="6"/>
      <c r="FL263" s="6"/>
      <c r="FM263" s="6"/>
      <c r="FN263" s="6"/>
      <c r="FO263" s="6"/>
      <c r="FP263" s="6"/>
      <c r="FQ263" s="6"/>
      <c r="FR263" s="6"/>
      <c r="HU263" s="4"/>
      <c r="HX263" s="8"/>
      <c r="HY263" s="8"/>
      <c r="HZ263" s="4" t="str">
        <f t="shared" ca="1" si="9"/>
        <v/>
      </c>
      <c r="IA263" s="3" t="str">
        <f t="shared" si="10"/>
        <v/>
      </c>
      <c r="IB263" s="3" t="str">
        <f>IF($A263="","",IF((AND($A263="ADD",OR(IA263="",IA263="Local Authority"))),"L",(_xlfn.XLOOKUP(IA263,asset_owner[lookupValue],asset_owner[lookupKey],""))))</f>
        <v/>
      </c>
      <c r="IC263" s="9"/>
      <c r="IF263" s="8" t="str">
        <f t="shared" si="11"/>
        <v/>
      </c>
      <c r="IG263" s="7"/>
    </row>
    <row r="264" spans="2:241" x14ac:dyDescent="0.25">
      <c r="B264" s="5"/>
      <c r="C264" s="5"/>
      <c r="D264" s="6"/>
      <c r="E264" s="6"/>
      <c r="H264" s="3" t="str">
        <f>IF($A264="ADD",IF(NOT(ISBLANK(G264)),_xlfn.XLOOKUP(G264,br_found_type[lookupValue],br_found_type[lookupKey],"ERROR"),""), "")</f>
        <v/>
      </c>
      <c r="I264" s="4"/>
      <c r="K264" s="4"/>
      <c r="M264" s="3" t="str">
        <f>IF($A264="ADD",IF(NOT(ISBLANK(L264)),_xlfn.XLOOKUP(L264,br_found_mat[lookupValue],br_found_mat[lookupKey],"ERROR"),""), "")</f>
        <v/>
      </c>
      <c r="O264" s="3" t="str">
        <f>IF($A264="ADD",IF(NOT(ISBLANK(N264)),_xlfn.XLOOKUP(N264,found_cast_type[lookupValue],found_cast_type[lookupKey],"ERROR"),""), "")</f>
        <v/>
      </c>
      <c r="P264" s="4"/>
      <c r="R264" s="3" t="str">
        <f>IF($A264="ADD",IF(NOT(ISBLANK(Q264)),_xlfn.XLOOKUP(Q264,br_paint_system[lookupValue],br_paint_system[lookupKey],"ERROR"),""), "")</f>
        <v/>
      </c>
      <c r="T264" s="3" t="str">
        <f>IF($A264="ADD",IF(NOT(ISBLANK(S264)),_xlfn.XLOOKUP(S264,br_pier_type[lookupValue],br_pier_type[lookupKey],"ERROR"),""), "")</f>
        <v/>
      </c>
      <c r="V264" s="3" t="str">
        <f>IF($A264="ADD",IF(NOT(ISBLANK(U264)),_xlfn.XLOOKUP(U264,br_pier_cap_type[lookupValue],br_pier_cap_type[lookupKey],"ERROR"),""), "")</f>
        <v/>
      </c>
      <c r="X264" s="3" t="str">
        <f>IF($A264="ADD",IF(NOT(ISBLANK(W264)),_xlfn.XLOOKUP(W264,br_bearing_type[lookupValue],br_bearing_type[lookupKey],"ERROR"),""), "")</f>
        <v/>
      </c>
      <c r="Z264" s="3" t="str">
        <f>IF($A264="ADD",IF(NOT(ISBLANK(Y264)),_xlfn.XLOOKUP(Y264,br_pier_type[lookupValue],br_pier_type[lookupKey],"ERROR"),""), "")</f>
        <v/>
      </c>
      <c r="AB264" s="3" t="str">
        <f>IF($A264="ADD",IF(NOT(ISBLANK(AA264)),_xlfn.XLOOKUP(AA264,br_pier_cap_type[lookupValue],br_pier_cap_type[lookupKey],"ERROR"),""), "")</f>
        <v/>
      </c>
      <c r="AD264" s="3" t="str">
        <f>IF($A264="ADD",IF(NOT(ISBLANK(AC264)),_xlfn.XLOOKUP(AC264,br_bearing_type[lookupValue],br_bearing_type[lookupKey],"ERROR"),""), "")</f>
        <v/>
      </c>
      <c r="AF264" s="3" t="str">
        <f>IF($A264="ADD",IF(NOT(ISBLANK(AE264)),_xlfn.XLOOKUP(AE264,br_pier_type[lookupValue],br_pier_type[lookupKey],"ERROR"),""), "")</f>
        <v/>
      </c>
      <c r="AH264" s="3" t="str">
        <f>IF($A264="ADD",IF(NOT(ISBLANK(AG264)),_xlfn.XLOOKUP(AG264,br_pier_cap_type[lookupValue],br_pier_cap_type[lookupKey],"ERROR"),""), "")</f>
        <v/>
      </c>
      <c r="AJ264" s="3" t="str">
        <f>IF($A264="ADD",IF(NOT(ISBLANK(AI264)),_xlfn.XLOOKUP(AI264,br_bearing_type[lookupValue],br_bearing_type[lookupKey],"ERROR"),""), "")</f>
        <v/>
      </c>
      <c r="AL264" s="3" t="str">
        <f>IF($A264="ADD",IF(NOT(ISBLANK(AK264)),_xlfn.XLOOKUP(AK264,br_pier_type[lookupValue],br_pier_type[lookupKey],"ERROR"),""), "")</f>
        <v/>
      </c>
      <c r="AN264" s="3" t="str">
        <f>IF($A264="ADD",IF(NOT(ISBLANK(AM264)),_xlfn.XLOOKUP(AM264,br_pier_cap_type[lookupValue],br_pier_cap_type[lookupKey],"ERROR"),""), "")</f>
        <v/>
      </c>
      <c r="AP264" s="3" t="str">
        <f>IF($A264="ADD",IF(NOT(ISBLANK(AO264)),_xlfn.XLOOKUP(AO264,br_bearing_type[lookupValue],br_bearing_type[lookupKey],"ERROR"),""), "")</f>
        <v/>
      </c>
      <c r="AR264" s="3" t="str">
        <f>IF($A264="ADD",IF(NOT(ISBLANK(AQ264)),_xlfn.XLOOKUP(AQ264,br_pier_type[lookupValue],br_pier_type[lookupKey],"ERROR"),""), "")</f>
        <v/>
      </c>
      <c r="AT264" s="3" t="str">
        <f>IF($A264="ADD",IF(NOT(ISBLANK(AS264)),_xlfn.XLOOKUP(AS264,br_pier_cap_type[lookupValue],br_pier_cap_type[lookupKey],"ERROR"),""), "")</f>
        <v/>
      </c>
      <c r="AV264" s="3" t="str">
        <f>IF($A264="ADD",IF(NOT(ISBLANK(AU264)),_xlfn.XLOOKUP(AU264,br_bearing_type[lookupValue],br_bearing_type[lookupKey],"ERROR"),""), "")</f>
        <v/>
      </c>
      <c r="AX264" s="3" t="str">
        <f>IF($A264="ADD",IF(NOT(ISBLANK(AW264)),_xlfn.XLOOKUP(AW264,br_pier_type[lookupValue],br_pier_type[lookupKey],"ERROR"),""), "")</f>
        <v/>
      </c>
      <c r="AZ264" s="3" t="str">
        <f>IF($A264="ADD",IF(NOT(ISBLANK(AY264)),_xlfn.XLOOKUP(AY264,br_pier_cap_type[lookupValue],br_pier_cap_type[lookupKey],"ERROR"),""), "")</f>
        <v/>
      </c>
      <c r="BB264" s="3" t="str">
        <f>IF($A264="ADD",IF(NOT(ISBLANK(BA264)),_xlfn.XLOOKUP(BA264,br_bearing_type[lookupValue],br_bearing_type[lookupKey],"ERROR"),""), "")</f>
        <v/>
      </c>
      <c r="BD264" s="3" t="str">
        <f>IF($A264="ADD",IF(NOT(ISBLANK(BC264)),_xlfn.XLOOKUP(BC264,br_pier_type[lookupValue],br_pier_type[lookupKey],"ERROR"),""), "")</f>
        <v/>
      </c>
      <c r="BF264" s="3" t="str">
        <f>IF($A264="ADD",IF(NOT(ISBLANK(BE264)),_xlfn.XLOOKUP(BE264,br_pier_cap_type[lookupValue],br_pier_cap_type[lookupKey],"ERROR"),""), "")</f>
        <v/>
      </c>
      <c r="BH264" s="3" t="str">
        <f>IF($A264="ADD",IF(NOT(ISBLANK(BG264)),_xlfn.XLOOKUP(BG264,br_bearing_type[lookupValue],br_bearing_type[lookupKey],"ERROR"),""), "")</f>
        <v/>
      </c>
      <c r="BJ264" s="3" t="str">
        <f>IF($A264="ADD",IF(NOT(ISBLANK(BI264)),_xlfn.XLOOKUP(BI264,br_pier_type[lookupValue],br_pier_type[lookupKey],"ERROR"),""), "")</f>
        <v/>
      </c>
      <c r="BL264" s="3" t="str">
        <f>IF($A264="ADD",IF(NOT(ISBLANK(BK264)),_xlfn.XLOOKUP(BK264,br_pier_cap_type[lookupValue],br_pier_cap_type[lookupKey],"ERROR"),""), "")</f>
        <v/>
      </c>
      <c r="BN264" s="3" t="str">
        <f>IF($A264="ADD",IF(NOT(ISBLANK(BM264)),_xlfn.XLOOKUP(BM264,br_bearing_type[lookupValue],br_bearing_type[lookupKey],"ERROR"),""), "")</f>
        <v/>
      </c>
      <c r="BP264" s="3" t="str">
        <f>IF($A264="ADD",IF(NOT(ISBLANK(BO264)),_xlfn.XLOOKUP(BO264,br_pier_type[lookupValue],br_pier_type[lookupKey],"ERROR"),""), "")</f>
        <v/>
      </c>
      <c r="BR264" s="3" t="str">
        <f>IF($A264="ADD",IF(NOT(ISBLANK(BQ264)),_xlfn.XLOOKUP(BQ264,br_pier_cap_type[lookupValue],br_pier_cap_type[lookupKey],"ERROR"),""), "")</f>
        <v/>
      </c>
      <c r="BT264" s="3" t="str">
        <f>IF($A264="ADD",IF(NOT(ISBLANK(BS264)),_xlfn.XLOOKUP(BS264,br_bearing_type[lookupValue],br_bearing_type[lookupKey],"ERROR"),""), "")</f>
        <v/>
      </c>
      <c r="BU264" s="6"/>
      <c r="BV264" s="6"/>
      <c r="BW264" s="6"/>
      <c r="BX264" s="6"/>
      <c r="BY264" s="6"/>
      <c r="BZ264" s="6"/>
      <c r="CA264" s="6"/>
      <c r="CB264" s="6"/>
      <c r="CC264" s="6"/>
      <c r="CD264" s="6"/>
      <c r="CE264" s="6"/>
      <c r="CF264" s="6"/>
      <c r="CG264" s="6"/>
      <c r="CH264" s="6"/>
      <c r="CI264" s="6"/>
      <c r="CJ264" s="6"/>
      <c r="CK264" s="6"/>
      <c r="CL264" s="6"/>
      <c r="CM264" s="6"/>
      <c r="CN264" s="6"/>
      <c r="CO264" s="6"/>
      <c r="CP264" s="6"/>
      <c r="CQ264" s="6"/>
      <c r="CR264" s="6"/>
      <c r="CT264" s="3" t="str">
        <f>IF($A264="ADD",IF(NOT(ISBLANK(CS264)),_xlfn.XLOOKUP(CS264,br_pier_type[lookupValue],br_pier_type[lookupKey],"ERROR"),""), "")</f>
        <v/>
      </c>
      <c r="CV264" s="3" t="str">
        <f>IF($A264="ADD",IF(NOT(ISBLANK(CU264)),_xlfn.XLOOKUP(CU264,br_pier_cap_type[lookupValue],br_pier_cap_type[lookupKey],"ERROR"),""), "")</f>
        <v/>
      </c>
      <c r="CX264" s="3" t="str">
        <f>IF($A264="ADD",IF(NOT(ISBLANK(CW264)),_xlfn.XLOOKUP(CW264,br_bearing_type[lookupValue],br_bearing_type[lookupKey],"ERROR"),""), "")</f>
        <v/>
      </c>
      <c r="CZ264" s="3" t="str">
        <f>IF($A264="ADD",IF(NOT(ISBLANK(CY264)),_xlfn.XLOOKUP(CY264,br_pier_type[lookupValue],br_pier_type[lookupKey],"ERROR"),""), "")</f>
        <v/>
      </c>
      <c r="DB264" s="3" t="str">
        <f>IF($A264="ADD",IF(NOT(ISBLANK(DA264)),_xlfn.XLOOKUP(DA264,br_pier_cap_type[lookupValue],br_pier_cap_type[lookupKey],"ERROR"),""), "")</f>
        <v/>
      </c>
      <c r="DD264" s="3" t="str">
        <f>IF($A264="ADD",IF(NOT(ISBLANK(DC264)),_xlfn.XLOOKUP(DC264,br_bearing_type[lookupValue],br_bearing_type[lookupKey],"ERROR"),""), "")</f>
        <v/>
      </c>
      <c r="DF264" s="3" t="str">
        <f>IF($A264="ADD",IF(NOT(ISBLANK(DE264)),_xlfn.XLOOKUP(DE264,br_pier_type[lookupValue],br_pier_type[lookupKey],"ERROR"),""), "")</f>
        <v/>
      </c>
      <c r="DH264" s="3" t="str">
        <f>IF($A264="ADD",IF(NOT(ISBLANK(DG264)),_xlfn.XLOOKUP(DG264,br_pier_cap_type[lookupValue],br_pier_cap_type[lookupKey],"ERROR"),""), "")</f>
        <v/>
      </c>
      <c r="DJ264" s="3" t="str">
        <f>IF($A264="ADD",IF(NOT(ISBLANK(DI264)),_xlfn.XLOOKUP(DI264,br_bearing_type[lookupValue],br_bearing_type[lookupKey],"ERROR"),""), "")</f>
        <v/>
      </c>
      <c r="DL264" s="3" t="str">
        <f>IF($A264="ADD",IF(NOT(ISBLANK(DK264)),_xlfn.XLOOKUP(DK264,br_pier_type[lookupValue],br_pier_type[lookupKey],"ERROR"),""), "")</f>
        <v/>
      </c>
      <c r="DN264" s="3" t="str">
        <f>IF($A264="ADD",IF(NOT(ISBLANK(DM264)),_xlfn.XLOOKUP(DM264,br_pier_cap_type[lookupValue],br_pier_cap_type[lookupKey],"ERROR"),""), "")</f>
        <v/>
      </c>
      <c r="DP264" s="3" t="str">
        <f>IF($A264="ADD",IF(NOT(ISBLANK(DO264)),_xlfn.XLOOKUP(DO264,br_bearing_type[lookupValue],br_bearing_type[lookupKey],"ERROR"),""), "")</f>
        <v/>
      </c>
      <c r="DR264" s="3" t="str">
        <f>IF($A264="ADD",IF(NOT(ISBLANK(DQ264)),_xlfn.XLOOKUP(DQ264,br_pier_type[lookupValue],br_pier_type[lookupKey],"ERROR"),""), "")</f>
        <v/>
      </c>
      <c r="DT264" s="3" t="str">
        <f>IF($A264="ADD",IF(NOT(ISBLANK(DS264)),_xlfn.XLOOKUP(DS264,br_pier_cap_type[lookupValue],br_pier_cap_type[lookupKey],"ERROR"),""), "")</f>
        <v/>
      </c>
      <c r="DV264" s="3" t="str">
        <f>IF($A264="ADD",IF(NOT(ISBLANK(DU264)),_xlfn.XLOOKUP(DU264,br_bearing_type[lookupValue],br_bearing_type[lookupKey],"ERROR"),""), "")</f>
        <v/>
      </c>
      <c r="DX264" s="3" t="str">
        <f>IF($A264="ADD",IF(NOT(ISBLANK(DW264)),_xlfn.XLOOKUP(DW264,br_pier_type[lookupValue],br_pier_type[lookupKey],"ERROR"),""), "")</f>
        <v/>
      </c>
      <c r="DZ264" s="3" t="str">
        <f>IF($A264="ADD",IF(NOT(ISBLANK(DY264)),_xlfn.XLOOKUP(DY264,br_pier_cap_type[lookupValue],br_pier_cap_type[lookupKey],"ERROR"),""), "")</f>
        <v/>
      </c>
      <c r="EB264" s="3" t="str">
        <f>IF($A264="ADD",IF(NOT(ISBLANK(EA264)),_xlfn.XLOOKUP(EA264,br_bearing_type[lookupValue],br_bearing_type[lookupKey],"ERROR"),""), "")</f>
        <v/>
      </c>
      <c r="EU264" s="6"/>
      <c r="EV264" s="6"/>
      <c r="EW264" s="6"/>
      <c r="EX264" s="6"/>
      <c r="EY264" s="6"/>
      <c r="EZ264" s="6"/>
      <c r="FA264" s="6"/>
      <c r="FB264" s="6"/>
      <c r="FC264" s="6"/>
      <c r="FD264" s="6"/>
      <c r="FE264" s="6"/>
      <c r="FF264" s="6"/>
      <c r="FG264" s="6"/>
      <c r="FH264" s="6"/>
      <c r="FI264" s="6"/>
      <c r="FJ264" s="6"/>
      <c r="FK264" s="6"/>
      <c r="FL264" s="6"/>
      <c r="FM264" s="6"/>
      <c r="FN264" s="6"/>
      <c r="FO264" s="6"/>
      <c r="FP264" s="6"/>
      <c r="FQ264" s="6"/>
      <c r="FR264" s="6"/>
      <c r="HU264" s="4"/>
      <c r="HX264" s="8"/>
      <c r="HY264" s="8"/>
      <c r="HZ264" s="4" t="str">
        <f t="shared" ca="1" si="9"/>
        <v/>
      </c>
      <c r="IA264" s="3" t="str">
        <f t="shared" si="10"/>
        <v/>
      </c>
      <c r="IB264" s="3" t="str">
        <f>IF($A264="","",IF((AND($A264="ADD",OR(IA264="",IA264="Local Authority"))),"L",(_xlfn.XLOOKUP(IA264,asset_owner[lookupValue],asset_owner[lookupKey],""))))</f>
        <v/>
      </c>
      <c r="IC264" s="9"/>
      <c r="IF264" s="8" t="str">
        <f t="shared" si="11"/>
        <v/>
      </c>
      <c r="IG264" s="7"/>
    </row>
    <row r="265" spans="2:241" x14ac:dyDescent="0.25">
      <c r="B265" s="5"/>
      <c r="C265" s="5"/>
      <c r="D265" s="6"/>
      <c r="E265" s="6"/>
      <c r="H265" s="3" t="str">
        <f>IF($A265="ADD",IF(NOT(ISBLANK(G265)),_xlfn.XLOOKUP(G265,br_found_type[lookupValue],br_found_type[lookupKey],"ERROR"),""), "")</f>
        <v/>
      </c>
      <c r="I265" s="4"/>
      <c r="K265" s="4"/>
      <c r="M265" s="3" t="str">
        <f>IF($A265="ADD",IF(NOT(ISBLANK(L265)),_xlfn.XLOOKUP(L265,br_found_mat[lookupValue],br_found_mat[lookupKey],"ERROR"),""), "")</f>
        <v/>
      </c>
      <c r="O265" s="3" t="str">
        <f>IF($A265="ADD",IF(NOT(ISBLANK(N265)),_xlfn.XLOOKUP(N265,found_cast_type[lookupValue],found_cast_type[lookupKey],"ERROR"),""), "")</f>
        <v/>
      </c>
      <c r="P265" s="4"/>
      <c r="R265" s="3" t="str">
        <f>IF($A265="ADD",IF(NOT(ISBLANK(Q265)),_xlfn.XLOOKUP(Q265,br_paint_system[lookupValue],br_paint_system[lookupKey],"ERROR"),""), "")</f>
        <v/>
      </c>
      <c r="T265" s="3" t="str">
        <f>IF($A265="ADD",IF(NOT(ISBLANK(S265)),_xlfn.XLOOKUP(S265,br_pier_type[lookupValue],br_pier_type[lookupKey],"ERROR"),""), "")</f>
        <v/>
      </c>
      <c r="V265" s="3" t="str">
        <f>IF($A265="ADD",IF(NOT(ISBLANK(U265)),_xlfn.XLOOKUP(U265,br_pier_cap_type[lookupValue],br_pier_cap_type[lookupKey],"ERROR"),""), "")</f>
        <v/>
      </c>
      <c r="X265" s="3" t="str">
        <f>IF($A265="ADD",IF(NOT(ISBLANK(W265)),_xlfn.XLOOKUP(W265,br_bearing_type[lookupValue],br_bearing_type[lookupKey],"ERROR"),""), "")</f>
        <v/>
      </c>
      <c r="Z265" s="3" t="str">
        <f>IF($A265="ADD",IF(NOT(ISBLANK(Y265)),_xlfn.XLOOKUP(Y265,br_pier_type[lookupValue],br_pier_type[lookupKey],"ERROR"),""), "")</f>
        <v/>
      </c>
      <c r="AB265" s="3" t="str">
        <f>IF($A265="ADD",IF(NOT(ISBLANK(AA265)),_xlfn.XLOOKUP(AA265,br_pier_cap_type[lookupValue],br_pier_cap_type[lookupKey],"ERROR"),""), "")</f>
        <v/>
      </c>
      <c r="AD265" s="3" t="str">
        <f>IF($A265="ADD",IF(NOT(ISBLANK(AC265)),_xlfn.XLOOKUP(AC265,br_bearing_type[lookupValue],br_bearing_type[lookupKey],"ERROR"),""), "")</f>
        <v/>
      </c>
      <c r="AF265" s="3" t="str">
        <f>IF($A265="ADD",IF(NOT(ISBLANK(AE265)),_xlfn.XLOOKUP(AE265,br_pier_type[lookupValue],br_pier_type[lookupKey],"ERROR"),""), "")</f>
        <v/>
      </c>
      <c r="AH265" s="3" t="str">
        <f>IF($A265="ADD",IF(NOT(ISBLANK(AG265)),_xlfn.XLOOKUP(AG265,br_pier_cap_type[lookupValue],br_pier_cap_type[lookupKey],"ERROR"),""), "")</f>
        <v/>
      </c>
      <c r="AJ265" s="3" t="str">
        <f>IF($A265="ADD",IF(NOT(ISBLANK(AI265)),_xlfn.XLOOKUP(AI265,br_bearing_type[lookupValue],br_bearing_type[lookupKey],"ERROR"),""), "")</f>
        <v/>
      </c>
      <c r="AL265" s="3" t="str">
        <f>IF($A265="ADD",IF(NOT(ISBLANK(AK265)),_xlfn.XLOOKUP(AK265,br_pier_type[lookupValue],br_pier_type[lookupKey],"ERROR"),""), "")</f>
        <v/>
      </c>
      <c r="AN265" s="3" t="str">
        <f>IF($A265="ADD",IF(NOT(ISBLANK(AM265)),_xlfn.XLOOKUP(AM265,br_pier_cap_type[lookupValue],br_pier_cap_type[lookupKey],"ERROR"),""), "")</f>
        <v/>
      </c>
      <c r="AP265" s="3" t="str">
        <f>IF($A265="ADD",IF(NOT(ISBLANK(AO265)),_xlfn.XLOOKUP(AO265,br_bearing_type[lookupValue],br_bearing_type[lookupKey],"ERROR"),""), "")</f>
        <v/>
      </c>
      <c r="AR265" s="3" t="str">
        <f>IF($A265="ADD",IF(NOT(ISBLANK(AQ265)),_xlfn.XLOOKUP(AQ265,br_pier_type[lookupValue],br_pier_type[lookupKey],"ERROR"),""), "")</f>
        <v/>
      </c>
      <c r="AT265" s="3" t="str">
        <f>IF($A265="ADD",IF(NOT(ISBLANK(AS265)),_xlfn.XLOOKUP(AS265,br_pier_cap_type[lookupValue],br_pier_cap_type[lookupKey],"ERROR"),""), "")</f>
        <v/>
      </c>
      <c r="AV265" s="3" t="str">
        <f>IF($A265="ADD",IF(NOT(ISBLANK(AU265)),_xlfn.XLOOKUP(AU265,br_bearing_type[lookupValue],br_bearing_type[lookupKey],"ERROR"),""), "")</f>
        <v/>
      </c>
      <c r="AX265" s="3" t="str">
        <f>IF($A265="ADD",IF(NOT(ISBLANK(AW265)),_xlfn.XLOOKUP(AW265,br_pier_type[lookupValue],br_pier_type[lookupKey],"ERROR"),""), "")</f>
        <v/>
      </c>
      <c r="AZ265" s="3" t="str">
        <f>IF($A265="ADD",IF(NOT(ISBLANK(AY265)),_xlfn.XLOOKUP(AY265,br_pier_cap_type[lookupValue],br_pier_cap_type[lookupKey],"ERROR"),""), "")</f>
        <v/>
      </c>
      <c r="BB265" s="3" t="str">
        <f>IF($A265="ADD",IF(NOT(ISBLANK(BA265)),_xlfn.XLOOKUP(BA265,br_bearing_type[lookupValue],br_bearing_type[lookupKey],"ERROR"),""), "")</f>
        <v/>
      </c>
      <c r="BD265" s="3" t="str">
        <f>IF($A265="ADD",IF(NOT(ISBLANK(BC265)),_xlfn.XLOOKUP(BC265,br_pier_type[lookupValue],br_pier_type[lookupKey],"ERROR"),""), "")</f>
        <v/>
      </c>
      <c r="BF265" s="3" t="str">
        <f>IF($A265="ADD",IF(NOT(ISBLANK(BE265)),_xlfn.XLOOKUP(BE265,br_pier_cap_type[lookupValue],br_pier_cap_type[lookupKey],"ERROR"),""), "")</f>
        <v/>
      </c>
      <c r="BH265" s="3" t="str">
        <f>IF($A265="ADD",IF(NOT(ISBLANK(BG265)),_xlfn.XLOOKUP(BG265,br_bearing_type[lookupValue],br_bearing_type[lookupKey],"ERROR"),""), "")</f>
        <v/>
      </c>
      <c r="BJ265" s="3" t="str">
        <f>IF($A265="ADD",IF(NOT(ISBLANK(BI265)),_xlfn.XLOOKUP(BI265,br_pier_type[lookupValue],br_pier_type[lookupKey],"ERROR"),""), "")</f>
        <v/>
      </c>
      <c r="BL265" s="3" t="str">
        <f>IF($A265="ADD",IF(NOT(ISBLANK(BK265)),_xlfn.XLOOKUP(BK265,br_pier_cap_type[lookupValue],br_pier_cap_type[lookupKey],"ERROR"),""), "")</f>
        <v/>
      </c>
      <c r="BN265" s="3" t="str">
        <f>IF($A265="ADD",IF(NOT(ISBLANK(BM265)),_xlfn.XLOOKUP(BM265,br_bearing_type[lookupValue],br_bearing_type[lookupKey],"ERROR"),""), "")</f>
        <v/>
      </c>
      <c r="BP265" s="3" t="str">
        <f>IF($A265="ADD",IF(NOT(ISBLANK(BO265)),_xlfn.XLOOKUP(BO265,br_pier_type[lookupValue],br_pier_type[lookupKey],"ERROR"),""), "")</f>
        <v/>
      </c>
      <c r="BR265" s="3" t="str">
        <f>IF($A265="ADD",IF(NOT(ISBLANK(BQ265)),_xlfn.XLOOKUP(BQ265,br_pier_cap_type[lookupValue],br_pier_cap_type[lookupKey],"ERROR"),""), "")</f>
        <v/>
      </c>
      <c r="BT265" s="3" t="str">
        <f>IF($A265="ADD",IF(NOT(ISBLANK(BS265)),_xlfn.XLOOKUP(BS265,br_bearing_type[lookupValue],br_bearing_type[lookupKey],"ERROR"),""), "")</f>
        <v/>
      </c>
      <c r="BU265" s="6"/>
      <c r="BV265" s="6"/>
      <c r="BW265" s="6"/>
      <c r="BX265" s="6"/>
      <c r="BY265" s="6"/>
      <c r="BZ265" s="6"/>
      <c r="CA265" s="6"/>
      <c r="CB265" s="6"/>
      <c r="CC265" s="6"/>
      <c r="CD265" s="6"/>
      <c r="CE265" s="6"/>
      <c r="CF265" s="6"/>
      <c r="CG265" s="6"/>
      <c r="CH265" s="6"/>
      <c r="CI265" s="6"/>
      <c r="CJ265" s="6"/>
      <c r="CK265" s="6"/>
      <c r="CL265" s="6"/>
      <c r="CM265" s="6"/>
      <c r="CN265" s="6"/>
      <c r="CO265" s="6"/>
      <c r="CP265" s="6"/>
      <c r="CQ265" s="6"/>
      <c r="CR265" s="6"/>
      <c r="CT265" s="3" t="str">
        <f>IF($A265="ADD",IF(NOT(ISBLANK(CS265)),_xlfn.XLOOKUP(CS265,br_pier_type[lookupValue],br_pier_type[lookupKey],"ERROR"),""), "")</f>
        <v/>
      </c>
      <c r="CV265" s="3" t="str">
        <f>IF($A265="ADD",IF(NOT(ISBLANK(CU265)),_xlfn.XLOOKUP(CU265,br_pier_cap_type[lookupValue],br_pier_cap_type[lookupKey],"ERROR"),""), "")</f>
        <v/>
      </c>
      <c r="CX265" s="3" t="str">
        <f>IF($A265="ADD",IF(NOT(ISBLANK(CW265)),_xlfn.XLOOKUP(CW265,br_bearing_type[lookupValue],br_bearing_type[lookupKey],"ERROR"),""), "")</f>
        <v/>
      </c>
      <c r="CZ265" s="3" t="str">
        <f>IF($A265="ADD",IF(NOT(ISBLANK(CY265)),_xlfn.XLOOKUP(CY265,br_pier_type[lookupValue],br_pier_type[lookupKey],"ERROR"),""), "")</f>
        <v/>
      </c>
      <c r="DB265" s="3" t="str">
        <f>IF($A265="ADD",IF(NOT(ISBLANK(DA265)),_xlfn.XLOOKUP(DA265,br_pier_cap_type[lookupValue],br_pier_cap_type[lookupKey],"ERROR"),""), "")</f>
        <v/>
      </c>
      <c r="DD265" s="3" t="str">
        <f>IF($A265="ADD",IF(NOT(ISBLANK(DC265)),_xlfn.XLOOKUP(DC265,br_bearing_type[lookupValue],br_bearing_type[lookupKey],"ERROR"),""), "")</f>
        <v/>
      </c>
      <c r="DF265" s="3" t="str">
        <f>IF($A265="ADD",IF(NOT(ISBLANK(DE265)),_xlfn.XLOOKUP(DE265,br_pier_type[lookupValue],br_pier_type[lookupKey],"ERROR"),""), "")</f>
        <v/>
      </c>
      <c r="DH265" s="3" t="str">
        <f>IF($A265="ADD",IF(NOT(ISBLANK(DG265)),_xlfn.XLOOKUP(DG265,br_pier_cap_type[lookupValue],br_pier_cap_type[lookupKey],"ERROR"),""), "")</f>
        <v/>
      </c>
      <c r="DJ265" s="3" t="str">
        <f>IF($A265="ADD",IF(NOT(ISBLANK(DI265)),_xlfn.XLOOKUP(DI265,br_bearing_type[lookupValue],br_bearing_type[lookupKey],"ERROR"),""), "")</f>
        <v/>
      </c>
      <c r="DL265" s="3" t="str">
        <f>IF($A265="ADD",IF(NOT(ISBLANK(DK265)),_xlfn.XLOOKUP(DK265,br_pier_type[lookupValue],br_pier_type[lookupKey],"ERROR"),""), "")</f>
        <v/>
      </c>
      <c r="DN265" s="3" t="str">
        <f>IF($A265="ADD",IF(NOT(ISBLANK(DM265)),_xlfn.XLOOKUP(DM265,br_pier_cap_type[lookupValue],br_pier_cap_type[lookupKey],"ERROR"),""), "")</f>
        <v/>
      </c>
      <c r="DP265" s="3" t="str">
        <f>IF($A265="ADD",IF(NOT(ISBLANK(DO265)),_xlfn.XLOOKUP(DO265,br_bearing_type[lookupValue],br_bearing_type[lookupKey],"ERROR"),""), "")</f>
        <v/>
      </c>
      <c r="DR265" s="3" t="str">
        <f>IF($A265="ADD",IF(NOT(ISBLANK(DQ265)),_xlfn.XLOOKUP(DQ265,br_pier_type[lookupValue],br_pier_type[lookupKey],"ERROR"),""), "")</f>
        <v/>
      </c>
      <c r="DT265" s="3" t="str">
        <f>IF($A265="ADD",IF(NOT(ISBLANK(DS265)),_xlfn.XLOOKUP(DS265,br_pier_cap_type[lookupValue],br_pier_cap_type[lookupKey],"ERROR"),""), "")</f>
        <v/>
      </c>
      <c r="DV265" s="3" t="str">
        <f>IF($A265="ADD",IF(NOT(ISBLANK(DU265)),_xlfn.XLOOKUP(DU265,br_bearing_type[lookupValue],br_bearing_type[lookupKey],"ERROR"),""), "")</f>
        <v/>
      </c>
      <c r="DX265" s="3" t="str">
        <f>IF($A265="ADD",IF(NOT(ISBLANK(DW265)),_xlfn.XLOOKUP(DW265,br_pier_type[lookupValue],br_pier_type[lookupKey],"ERROR"),""), "")</f>
        <v/>
      </c>
      <c r="DZ265" s="3" t="str">
        <f>IF($A265="ADD",IF(NOT(ISBLANK(DY265)),_xlfn.XLOOKUP(DY265,br_pier_cap_type[lookupValue],br_pier_cap_type[lookupKey],"ERROR"),""), "")</f>
        <v/>
      </c>
      <c r="EB265" s="3" t="str">
        <f>IF($A265="ADD",IF(NOT(ISBLANK(EA265)),_xlfn.XLOOKUP(EA265,br_bearing_type[lookupValue],br_bearing_type[lookupKey],"ERROR"),""), "")</f>
        <v/>
      </c>
      <c r="EU265" s="6"/>
      <c r="EV265" s="6"/>
      <c r="EW265" s="6"/>
      <c r="EX265" s="6"/>
      <c r="EY265" s="6"/>
      <c r="EZ265" s="6"/>
      <c r="FA265" s="6"/>
      <c r="FB265" s="6"/>
      <c r="FC265" s="6"/>
      <c r="FD265" s="6"/>
      <c r="FE265" s="6"/>
      <c r="FF265" s="6"/>
      <c r="FG265" s="6"/>
      <c r="FH265" s="6"/>
      <c r="FI265" s="6"/>
      <c r="FJ265" s="6"/>
      <c r="FK265" s="6"/>
      <c r="FL265" s="6"/>
      <c r="FM265" s="6"/>
      <c r="FN265" s="6"/>
      <c r="FO265" s="6"/>
      <c r="FP265" s="6"/>
      <c r="FQ265" s="6"/>
      <c r="FR265" s="6"/>
      <c r="HU265" s="4"/>
      <c r="HX265" s="8"/>
      <c r="HY265" s="8"/>
      <c r="HZ265" s="4" t="str">
        <f t="shared" ca="1" si="9"/>
        <v/>
      </c>
      <c r="IA265" s="3" t="str">
        <f t="shared" si="10"/>
        <v/>
      </c>
      <c r="IB265" s="3" t="str">
        <f>IF($A265="","",IF((AND($A265="ADD",OR(IA265="",IA265="Local Authority"))),"L",(_xlfn.XLOOKUP(IA265,asset_owner[lookupValue],asset_owner[lookupKey],""))))</f>
        <v/>
      </c>
      <c r="IC265" s="9"/>
      <c r="IF265" s="8" t="str">
        <f t="shared" si="11"/>
        <v/>
      </c>
      <c r="IG265" s="7"/>
    </row>
    <row r="266" spans="2:241" x14ac:dyDescent="0.25">
      <c r="B266" s="5"/>
      <c r="C266" s="5"/>
      <c r="D266" s="6"/>
      <c r="E266" s="6"/>
      <c r="H266" s="3" t="str">
        <f>IF($A266="ADD",IF(NOT(ISBLANK(G266)),_xlfn.XLOOKUP(G266,br_found_type[lookupValue],br_found_type[lookupKey],"ERROR"),""), "")</f>
        <v/>
      </c>
      <c r="I266" s="4"/>
      <c r="K266" s="4"/>
      <c r="M266" s="3" t="str">
        <f>IF($A266="ADD",IF(NOT(ISBLANK(L266)),_xlfn.XLOOKUP(L266,br_found_mat[lookupValue],br_found_mat[lookupKey],"ERROR"),""), "")</f>
        <v/>
      </c>
      <c r="O266" s="3" t="str">
        <f>IF($A266="ADD",IF(NOT(ISBLANK(N266)),_xlfn.XLOOKUP(N266,found_cast_type[lookupValue],found_cast_type[lookupKey],"ERROR"),""), "")</f>
        <v/>
      </c>
      <c r="P266" s="4"/>
      <c r="R266" s="3" t="str">
        <f>IF($A266="ADD",IF(NOT(ISBLANK(Q266)),_xlfn.XLOOKUP(Q266,br_paint_system[lookupValue],br_paint_system[lookupKey],"ERROR"),""), "")</f>
        <v/>
      </c>
      <c r="T266" s="3" t="str">
        <f>IF($A266="ADD",IF(NOT(ISBLANK(S266)),_xlfn.XLOOKUP(S266,br_pier_type[lookupValue],br_pier_type[lookupKey],"ERROR"),""), "")</f>
        <v/>
      </c>
      <c r="V266" s="3" t="str">
        <f>IF($A266="ADD",IF(NOT(ISBLANK(U266)),_xlfn.XLOOKUP(U266,br_pier_cap_type[lookupValue],br_pier_cap_type[lookupKey],"ERROR"),""), "")</f>
        <v/>
      </c>
      <c r="X266" s="3" t="str">
        <f>IF($A266="ADD",IF(NOT(ISBLANK(W266)),_xlfn.XLOOKUP(W266,br_bearing_type[lookupValue],br_bearing_type[lookupKey],"ERROR"),""), "")</f>
        <v/>
      </c>
      <c r="Z266" s="3" t="str">
        <f>IF($A266="ADD",IF(NOT(ISBLANK(Y266)),_xlfn.XLOOKUP(Y266,br_pier_type[lookupValue],br_pier_type[lookupKey],"ERROR"),""), "")</f>
        <v/>
      </c>
      <c r="AB266" s="3" t="str">
        <f>IF($A266="ADD",IF(NOT(ISBLANK(AA266)),_xlfn.XLOOKUP(AA266,br_pier_cap_type[lookupValue],br_pier_cap_type[lookupKey],"ERROR"),""), "")</f>
        <v/>
      </c>
      <c r="AD266" s="3" t="str">
        <f>IF($A266="ADD",IF(NOT(ISBLANK(AC266)),_xlfn.XLOOKUP(AC266,br_bearing_type[lookupValue],br_bearing_type[lookupKey],"ERROR"),""), "")</f>
        <v/>
      </c>
      <c r="AF266" s="3" t="str">
        <f>IF($A266="ADD",IF(NOT(ISBLANK(AE266)),_xlfn.XLOOKUP(AE266,br_pier_type[lookupValue],br_pier_type[lookupKey],"ERROR"),""), "")</f>
        <v/>
      </c>
      <c r="AH266" s="3" t="str">
        <f>IF($A266="ADD",IF(NOT(ISBLANK(AG266)),_xlfn.XLOOKUP(AG266,br_pier_cap_type[lookupValue],br_pier_cap_type[lookupKey],"ERROR"),""), "")</f>
        <v/>
      </c>
      <c r="AJ266" s="3" t="str">
        <f>IF($A266="ADD",IF(NOT(ISBLANK(AI266)),_xlfn.XLOOKUP(AI266,br_bearing_type[lookupValue],br_bearing_type[lookupKey],"ERROR"),""), "")</f>
        <v/>
      </c>
      <c r="AL266" s="3" t="str">
        <f>IF($A266="ADD",IF(NOT(ISBLANK(AK266)),_xlfn.XLOOKUP(AK266,br_pier_type[lookupValue],br_pier_type[lookupKey],"ERROR"),""), "")</f>
        <v/>
      </c>
      <c r="AN266" s="3" t="str">
        <f>IF($A266="ADD",IF(NOT(ISBLANK(AM266)),_xlfn.XLOOKUP(AM266,br_pier_cap_type[lookupValue],br_pier_cap_type[lookupKey],"ERROR"),""), "")</f>
        <v/>
      </c>
      <c r="AP266" s="3" t="str">
        <f>IF($A266="ADD",IF(NOT(ISBLANK(AO266)),_xlfn.XLOOKUP(AO266,br_bearing_type[lookupValue],br_bearing_type[lookupKey],"ERROR"),""), "")</f>
        <v/>
      </c>
      <c r="AR266" s="3" t="str">
        <f>IF($A266="ADD",IF(NOT(ISBLANK(AQ266)),_xlfn.XLOOKUP(AQ266,br_pier_type[lookupValue],br_pier_type[lookupKey],"ERROR"),""), "")</f>
        <v/>
      </c>
      <c r="AT266" s="3" t="str">
        <f>IF($A266="ADD",IF(NOT(ISBLANK(AS266)),_xlfn.XLOOKUP(AS266,br_pier_cap_type[lookupValue],br_pier_cap_type[lookupKey],"ERROR"),""), "")</f>
        <v/>
      </c>
      <c r="AV266" s="3" t="str">
        <f>IF($A266="ADD",IF(NOT(ISBLANK(AU266)),_xlfn.XLOOKUP(AU266,br_bearing_type[lookupValue],br_bearing_type[lookupKey],"ERROR"),""), "")</f>
        <v/>
      </c>
      <c r="AX266" s="3" t="str">
        <f>IF($A266="ADD",IF(NOT(ISBLANK(AW266)),_xlfn.XLOOKUP(AW266,br_pier_type[lookupValue],br_pier_type[lookupKey],"ERROR"),""), "")</f>
        <v/>
      </c>
      <c r="AZ266" s="3" t="str">
        <f>IF($A266="ADD",IF(NOT(ISBLANK(AY266)),_xlfn.XLOOKUP(AY266,br_pier_cap_type[lookupValue],br_pier_cap_type[lookupKey],"ERROR"),""), "")</f>
        <v/>
      </c>
      <c r="BB266" s="3" t="str">
        <f>IF($A266="ADD",IF(NOT(ISBLANK(BA266)),_xlfn.XLOOKUP(BA266,br_bearing_type[lookupValue],br_bearing_type[lookupKey],"ERROR"),""), "")</f>
        <v/>
      </c>
      <c r="BD266" s="3" t="str">
        <f>IF($A266="ADD",IF(NOT(ISBLANK(BC266)),_xlfn.XLOOKUP(BC266,br_pier_type[lookupValue],br_pier_type[lookupKey],"ERROR"),""), "")</f>
        <v/>
      </c>
      <c r="BF266" s="3" t="str">
        <f>IF($A266="ADD",IF(NOT(ISBLANK(BE266)),_xlfn.XLOOKUP(BE266,br_pier_cap_type[lookupValue],br_pier_cap_type[lookupKey],"ERROR"),""), "")</f>
        <v/>
      </c>
      <c r="BH266" s="3" t="str">
        <f>IF($A266="ADD",IF(NOT(ISBLANK(BG266)),_xlfn.XLOOKUP(BG266,br_bearing_type[lookupValue],br_bearing_type[lookupKey],"ERROR"),""), "")</f>
        <v/>
      </c>
      <c r="BJ266" s="3" t="str">
        <f>IF($A266="ADD",IF(NOT(ISBLANK(BI266)),_xlfn.XLOOKUP(BI266,br_pier_type[lookupValue],br_pier_type[lookupKey],"ERROR"),""), "")</f>
        <v/>
      </c>
      <c r="BL266" s="3" t="str">
        <f>IF($A266="ADD",IF(NOT(ISBLANK(BK266)),_xlfn.XLOOKUP(BK266,br_pier_cap_type[lookupValue],br_pier_cap_type[lookupKey],"ERROR"),""), "")</f>
        <v/>
      </c>
      <c r="BN266" s="3" t="str">
        <f>IF($A266="ADD",IF(NOT(ISBLANK(BM266)),_xlfn.XLOOKUP(BM266,br_bearing_type[lookupValue],br_bearing_type[lookupKey],"ERROR"),""), "")</f>
        <v/>
      </c>
      <c r="BP266" s="3" t="str">
        <f>IF($A266="ADD",IF(NOT(ISBLANK(BO266)),_xlfn.XLOOKUP(BO266,br_pier_type[lookupValue],br_pier_type[lookupKey],"ERROR"),""), "")</f>
        <v/>
      </c>
      <c r="BR266" s="3" t="str">
        <f>IF($A266="ADD",IF(NOT(ISBLANK(BQ266)),_xlfn.XLOOKUP(BQ266,br_pier_cap_type[lookupValue],br_pier_cap_type[lookupKey],"ERROR"),""), "")</f>
        <v/>
      </c>
      <c r="BT266" s="3" t="str">
        <f>IF($A266="ADD",IF(NOT(ISBLANK(BS266)),_xlfn.XLOOKUP(BS266,br_bearing_type[lookupValue],br_bearing_type[lookupKey],"ERROR"),""), "")</f>
        <v/>
      </c>
      <c r="BU266" s="6"/>
      <c r="BV266" s="6"/>
      <c r="BW266" s="6"/>
      <c r="BX266" s="6"/>
      <c r="BY266" s="6"/>
      <c r="BZ266" s="6"/>
      <c r="CA266" s="6"/>
      <c r="CB266" s="6"/>
      <c r="CC266" s="6"/>
      <c r="CD266" s="6"/>
      <c r="CE266" s="6"/>
      <c r="CF266" s="6"/>
      <c r="CG266" s="6"/>
      <c r="CH266" s="6"/>
      <c r="CI266" s="6"/>
      <c r="CJ266" s="6"/>
      <c r="CK266" s="6"/>
      <c r="CL266" s="6"/>
      <c r="CM266" s="6"/>
      <c r="CN266" s="6"/>
      <c r="CO266" s="6"/>
      <c r="CP266" s="6"/>
      <c r="CQ266" s="6"/>
      <c r="CR266" s="6"/>
      <c r="CT266" s="3" t="str">
        <f>IF($A266="ADD",IF(NOT(ISBLANK(CS266)),_xlfn.XLOOKUP(CS266,br_pier_type[lookupValue],br_pier_type[lookupKey],"ERROR"),""), "")</f>
        <v/>
      </c>
      <c r="CV266" s="3" t="str">
        <f>IF($A266="ADD",IF(NOT(ISBLANK(CU266)),_xlfn.XLOOKUP(CU266,br_pier_cap_type[lookupValue],br_pier_cap_type[lookupKey],"ERROR"),""), "")</f>
        <v/>
      </c>
      <c r="CX266" s="3" t="str">
        <f>IF($A266="ADD",IF(NOT(ISBLANK(CW266)),_xlfn.XLOOKUP(CW266,br_bearing_type[lookupValue],br_bearing_type[lookupKey],"ERROR"),""), "")</f>
        <v/>
      </c>
      <c r="CZ266" s="3" t="str">
        <f>IF($A266="ADD",IF(NOT(ISBLANK(CY266)),_xlfn.XLOOKUP(CY266,br_pier_type[lookupValue],br_pier_type[lookupKey],"ERROR"),""), "")</f>
        <v/>
      </c>
      <c r="DB266" s="3" t="str">
        <f>IF($A266="ADD",IF(NOT(ISBLANK(DA266)),_xlfn.XLOOKUP(DA266,br_pier_cap_type[lookupValue],br_pier_cap_type[lookupKey],"ERROR"),""), "")</f>
        <v/>
      </c>
      <c r="DD266" s="3" t="str">
        <f>IF($A266="ADD",IF(NOT(ISBLANK(DC266)),_xlfn.XLOOKUP(DC266,br_bearing_type[lookupValue],br_bearing_type[lookupKey],"ERROR"),""), "")</f>
        <v/>
      </c>
      <c r="DF266" s="3" t="str">
        <f>IF($A266="ADD",IF(NOT(ISBLANK(DE266)),_xlfn.XLOOKUP(DE266,br_pier_type[lookupValue],br_pier_type[lookupKey],"ERROR"),""), "")</f>
        <v/>
      </c>
      <c r="DH266" s="3" t="str">
        <f>IF($A266="ADD",IF(NOT(ISBLANK(DG266)),_xlfn.XLOOKUP(DG266,br_pier_cap_type[lookupValue],br_pier_cap_type[lookupKey],"ERROR"),""), "")</f>
        <v/>
      </c>
      <c r="DJ266" s="3" t="str">
        <f>IF($A266="ADD",IF(NOT(ISBLANK(DI266)),_xlfn.XLOOKUP(DI266,br_bearing_type[lookupValue],br_bearing_type[lookupKey],"ERROR"),""), "")</f>
        <v/>
      </c>
      <c r="DL266" s="3" t="str">
        <f>IF($A266="ADD",IF(NOT(ISBLANK(DK266)),_xlfn.XLOOKUP(DK266,br_pier_type[lookupValue],br_pier_type[lookupKey],"ERROR"),""), "")</f>
        <v/>
      </c>
      <c r="DN266" s="3" t="str">
        <f>IF($A266="ADD",IF(NOT(ISBLANK(DM266)),_xlfn.XLOOKUP(DM266,br_pier_cap_type[lookupValue],br_pier_cap_type[lookupKey],"ERROR"),""), "")</f>
        <v/>
      </c>
      <c r="DP266" s="3" t="str">
        <f>IF($A266="ADD",IF(NOT(ISBLANK(DO266)),_xlfn.XLOOKUP(DO266,br_bearing_type[lookupValue],br_bearing_type[lookupKey],"ERROR"),""), "")</f>
        <v/>
      </c>
      <c r="DR266" s="3" t="str">
        <f>IF($A266="ADD",IF(NOT(ISBLANK(DQ266)),_xlfn.XLOOKUP(DQ266,br_pier_type[lookupValue],br_pier_type[lookupKey],"ERROR"),""), "")</f>
        <v/>
      </c>
      <c r="DT266" s="3" t="str">
        <f>IF($A266="ADD",IF(NOT(ISBLANK(DS266)),_xlfn.XLOOKUP(DS266,br_pier_cap_type[lookupValue],br_pier_cap_type[lookupKey],"ERROR"),""), "")</f>
        <v/>
      </c>
      <c r="DV266" s="3" t="str">
        <f>IF($A266="ADD",IF(NOT(ISBLANK(DU266)),_xlfn.XLOOKUP(DU266,br_bearing_type[lookupValue],br_bearing_type[lookupKey],"ERROR"),""), "")</f>
        <v/>
      </c>
      <c r="DX266" s="3" t="str">
        <f>IF($A266="ADD",IF(NOT(ISBLANK(DW266)),_xlfn.XLOOKUP(DW266,br_pier_type[lookupValue],br_pier_type[lookupKey],"ERROR"),""), "")</f>
        <v/>
      </c>
      <c r="DZ266" s="3" t="str">
        <f>IF($A266="ADD",IF(NOT(ISBLANK(DY266)),_xlfn.XLOOKUP(DY266,br_pier_cap_type[lookupValue],br_pier_cap_type[lookupKey],"ERROR"),""), "")</f>
        <v/>
      </c>
      <c r="EB266" s="3" t="str">
        <f>IF($A266="ADD",IF(NOT(ISBLANK(EA266)),_xlfn.XLOOKUP(EA266,br_bearing_type[lookupValue],br_bearing_type[lookupKey],"ERROR"),""), "")</f>
        <v/>
      </c>
      <c r="EU266" s="6"/>
      <c r="EV266" s="6"/>
      <c r="EW266" s="6"/>
      <c r="EX266" s="6"/>
      <c r="EY266" s="6"/>
      <c r="EZ266" s="6"/>
      <c r="FA266" s="6"/>
      <c r="FB266" s="6"/>
      <c r="FC266" s="6"/>
      <c r="FD266" s="6"/>
      <c r="FE266" s="6"/>
      <c r="FF266" s="6"/>
      <c r="FG266" s="6"/>
      <c r="FH266" s="6"/>
      <c r="FI266" s="6"/>
      <c r="FJ266" s="6"/>
      <c r="FK266" s="6"/>
      <c r="FL266" s="6"/>
      <c r="FM266" s="6"/>
      <c r="FN266" s="6"/>
      <c r="FO266" s="6"/>
      <c r="FP266" s="6"/>
      <c r="FQ266" s="6"/>
      <c r="FR266" s="6"/>
      <c r="HU266" s="4"/>
      <c r="HX266" s="8"/>
      <c r="HY266" s="8"/>
      <c r="HZ266" s="4" t="str">
        <f t="shared" ca="1" si="9"/>
        <v/>
      </c>
      <c r="IA266" s="3" t="str">
        <f t="shared" si="10"/>
        <v/>
      </c>
      <c r="IB266" s="3" t="str">
        <f>IF($A266="","",IF((AND($A266="ADD",OR(IA266="",IA266="Local Authority"))),"L",(_xlfn.XLOOKUP(IA266,asset_owner[lookupValue],asset_owner[lookupKey],""))))</f>
        <v/>
      </c>
      <c r="IC266" s="9"/>
      <c r="IF266" s="8" t="str">
        <f t="shared" si="11"/>
        <v/>
      </c>
      <c r="IG266" s="7"/>
    </row>
    <row r="267" spans="2:241" x14ac:dyDescent="0.25">
      <c r="B267" s="5"/>
      <c r="C267" s="5"/>
      <c r="D267" s="6"/>
      <c r="E267" s="6"/>
      <c r="H267" s="3" t="str">
        <f>IF($A267="ADD",IF(NOT(ISBLANK(G267)),_xlfn.XLOOKUP(G267,br_found_type[lookupValue],br_found_type[lookupKey],"ERROR"),""), "")</f>
        <v/>
      </c>
      <c r="I267" s="4"/>
      <c r="K267" s="4"/>
      <c r="M267" s="3" t="str">
        <f>IF($A267="ADD",IF(NOT(ISBLANK(L267)),_xlfn.XLOOKUP(L267,br_found_mat[lookupValue],br_found_mat[lookupKey],"ERROR"),""), "")</f>
        <v/>
      </c>
      <c r="O267" s="3" t="str">
        <f>IF($A267="ADD",IF(NOT(ISBLANK(N267)),_xlfn.XLOOKUP(N267,found_cast_type[lookupValue],found_cast_type[lookupKey],"ERROR"),""), "")</f>
        <v/>
      </c>
      <c r="P267" s="4"/>
      <c r="R267" s="3" t="str">
        <f>IF($A267="ADD",IF(NOT(ISBLANK(Q267)),_xlfn.XLOOKUP(Q267,br_paint_system[lookupValue],br_paint_system[lookupKey],"ERROR"),""), "")</f>
        <v/>
      </c>
      <c r="T267" s="3" t="str">
        <f>IF($A267="ADD",IF(NOT(ISBLANK(S267)),_xlfn.XLOOKUP(S267,br_pier_type[lookupValue],br_pier_type[lookupKey],"ERROR"),""), "")</f>
        <v/>
      </c>
      <c r="V267" s="3" t="str">
        <f>IF($A267="ADD",IF(NOT(ISBLANK(U267)),_xlfn.XLOOKUP(U267,br_pier_cap_type[lookupValue],br_pier_cap_type[lookupKey],"ERROR"),""), "")</f>
        <v/>
      </c>
      <c r="X267" s="3" t="str">
        <f>IF($A267="ADD",IF(NOT(ISBLANK(W267)),_xlfn.XLOOKUP(W267,br_bearing_type[lookupValue],br_bearing_type[lookupKey],"ERROR"),""), "")</f>
        <v/>
      </c>
      <c r="Z267" s="3" t="str">
        <f>IF($A267="ADD",IF(NOT(ISBLANK(Y267)),_xlfn.XLOOKUP(Y267,br_pier_type[lookupValue],br_pier_type[lookupKey],"ERROR"),""), "")</f>
        <v/>
      </c>
      <c r="AB267" s="3" t="str">
        <f>IF($A267="ADD",IF(NOT(ISBLANK(AA267)),_xlfn.XLOOKUP(AA267,br_pier_cap_type[lookupValue],br_pier_cap_type[lookupKey],"ERROR"),""), "")</f>
        <v/>
      </c>
      <c r="AD267" s="3" t="str">
        <f>IF($A267="ADD",IF(NOT(ISBLANK(AC267)),_xlfn.XLOOKUP(AC267,br_bearing_type[lookupValue],br_bearing_type[lookupKey],"ERROR"),""), "")</f>
        <v/>
      </c>
      <c r="AF267" s="3" t="str">
        <f>IF($A267="ADD",IF(NOT(ISBLANK(AE267)),_xlfn.XLOOKUP(AE267,br_pier_type[lookupValue],br_pier_type[lookupKey],"ERROR"),""), "")</f>
        <v/>
      </c>
      <c r="AH267" s="3" t="str">
        <f>IF($A267="ADD",IF(NOT(ISBLANK(AG267)),_xlfn.XLOOKUP(AG267,br_pier_cap_type[lookupValue],br_pier_cap_type[lookupKey],"ERROR"),""), "")</f>
        <v/>
      </c>
      <c r="AJ267" s="3" t="str">
        <f>IF($A267="ADD",IF(NOT(ISBLANK(AI267)),_xlfn.XLOOKUP(AI267,br_bearing_type[lookupValue],br_bearing_type[lookupKey],"ERROR"),""), "")</f>
        <v/>
      </c>
      <c r="AL267" s="3" t="str">
        <f>IF($A267="ADD",IF(NOT(ISBLANK(AK267)),_xlfn.XLOOKUP(AK267,br_pier_type[lookupValue],br_pier_type[lookupKey],"ERROR"),""), "")</f>
        <v/>
      </c>
      <c r="AN267" s="3" t="str">
        <f>IF($A267="ADD",IF(NOT(ISBLANK(AM267)),_xlfn.XLOOKUP(AM267,br_pier_cap_type[lookupValue],br_pier_cap_type[lookupKey],"ERROR"),""), "")</f>
        <v/>
      </c>
      <c r="AP267" s="3" t="str">
        <f>IF($A267="ADD",IF(NOT(ISBLANK(AO267)),_xlfn.XLOOKUP(AO267,br_bearing_type[lookupValue],br_bearing_type[lookupKey],"ERROR"),""), "")</f>
        <v/>
      </c>
      <c r="AR267" s="3" t="str">
        <f>IF($A267="ADD",IF(NOT(ISBLANK(AQ267)),_xlfn.XLOOKUP(AQ267,br_pier_type[lookupValue],br_pier_type[lookupKey],"ERROR"),""), "")</f>
        <v/>
      </c>
      <c r="AT267" s="3" t="str">
        <f>IF($A267="ADD",IF(NOT(ISBLANK(AS267)),_xlfn.XLOOKUP(AS267,br_pier_cap_type[lookupValue],br_pier_cap_type[lookupKey],"ERROR"),""), "")</f>
        <v/>
      </c>
      <c r="AV267" s="3" t="str">
        <f>IF($A267="ADD",IF(NOT(ISBLANK(AU267)),_xlfn.XLOOKUP(AU267,br_bearing_type[lookupValue],br_bearing_type[lookupKey],"ERROR"),""), "")</f>
        <v/>
      </c>
      <c r="AX267" s="3" t="str">
        <f>IF($A267="ADD",IF(NOT(ISBLANK(AW267)),_xlfn.XLOOKUP(AW267,br_pier_type[lookupValue],br_pier_type[lookupKey],"ERROR"),""), "")</f>
        <v/>
      </c>
      <c r="AZ267" s="3" t="str">
        <f>IF($A267="ADD",IF(NOT(ISBLANK(AY267)),_xlfn.XLOOKUP(AY267,br_pier_cap_type[lookupValue],br_pier_cap_type[lookupKey],"ERROR"),""), "")</f>
        <v/>
      </c>
      <c r="BB267" s="3" t="str">
        <f>IF($A267="ADD",IF(NOT(ISBLANK(BA267)),_xlfn.XLOOKUP(BA267,br_bearing_type[lookupValue],br_bearing_type[lookupKey],"ERROR"),""), "")</f>
        <v/>
      </c>
      <c r="BD267" s="3" t="str">
        <f>IF($A267="ADD",IF(NOT(ISBLANK(BC267)),_xlfn.XLOOKUP(BC267,br_pier_type[lookupValue],br_pier_type[lookupKey],"ERROR"),""), "")</f>
        <v/>
      </c>
      <c r="BF267" s="3" t="str">
        <f>IF($A267="ADD",IF(NOT(ISBLANK(BE267)),_xlfn.XLOOKUP(BE267,br_pier_cap_type[lookupValue],br_pier_cap_type[lookupKey],"ERROR"),""), "")</f>
        <v/>
      </c>
      <c r="BH267" s="3" t="str">
        <f>IF($A267="ADD",IF(NOT(ISBLANK(BG267)),_xlfn.XLOOKUP(BG267,br_bearing_type[lookupValue],br_bearing_type[lookupKey],"ERROR"),""), "")</f>
        <v/>
      </c>
      <c r="BJ267" s="3" t="str">
        <f>IF($A267="ADD",IF(NOT(ISBLANK(BI267)),_xlfn.XLOOKUP(BI267,br_pier_type[lookupValue],br_pier_type[lookupKey],"ERROR"),""), "")</f>
        <v/>
      </c>
      <c r="BL267" s="3" t="str">
        <f>IF($A267="ADD",IF(NOT(ISBLANK(BK267)),_xlfn.XLOOKUP(BK267,br_pier_cap_type[lookupValue],br_pier_cap_type[lookupKey],"ERROR"),""), "")</f>
        <v/>
      </c>
      <c r="BN267" s="3" t="str">
        <f>IF($A267="ADD",IF(NOT(ISBLANK(BM267)),_xlfn.XLOOKUP(BM267,br_bearing_type[lookupValue],br_bearing_type[lookupKey],"ERROR"),""), "")</f>
        <v/>
      </c>
      <c r="BP267" s="3" t="str">
        <f>IF($A267="ADD",IF(NOT(ISBLANK(BO267)),_xlfn.XLOOKUP(BO267,br_pier_type[lookupValue],br_pier_type[lookupKey],"ERROR"),""), "")</f>
        <v/>
      </c>
      <c r="BR267" s="3" t="str">
        <f>IF($A267="ADD",IF(NOT(ISBLANK(BQ267)),_xlfn.XLOOKUP(BQ267,br_pier_cap_type[lookupValue],br_pier_cap_type[lookupKey],"ERROR"),""), "")</f>
        <v/>
      </c>
      <c r="BT267" s="3" t="str">
        <f>IF($A267="ADD",IF(NOT(ISBLANK(BS267)),_xlfn.XLOOKUP(BS267,br_bearing_type[lookupValue],br_bearing_type[lookupKey],"ERROR"),""), "")</f>
        <v/>
      </c>
      <c r="BU267" s="6"/>
      <c r="BV267" s="6"/>
      <c r="BW267" s="6"/>
      <c r="BX267" s="6"/>
      <c r="BY267" s="6"/>
      <c r="BZ267" s="6"/>
      <c r="CA267" s="6"/>
      <c r="CB267" s="6"/>
      <c r="CC267" s="6"/>
      <c r="CD267" s="6"/>
      <c r="CE267" s="6"/>
      <c r="CF267" s="6"/>
      <c r="CG267" s="6"/>
      <c r="CH267" s="6"/>
      <c r="CI267" s="6"/>
      <c r="CJ267" s="6"/>
      <c r="CK267" s="6"/>
      <c r="CL267" s="6"/>
      <c r="CM267" s="6"/>
      <c r="CN267" s="6"/>
      <c r="CO267" s="6"/>
      <c r="CP267" s="6"/>
      <c r="CQ267" s="6"/>
      <c r="CR267" s="6"/>
      <c r="CT267" s="3" t="str">
        <f>IF($A267="ADD",IF(NOT(ISBLANK(CS267)),_xlfn.XLOOKUP(CS267,br_pier_type[lookupValue],br_pier_type[lookupKey],"ERROR"),""), "")</f>
        <v/>
      </c>
      <c r="CV267" s="3" t="str">
        <f>IF($A267="ADD",IF(NOT(ISBLANK(CU267)),_xlfn.XLOOKUP(CU267,br_pier_cap_type[lookupValue],br_pier_cap_type[lookupKey],"ERROR"),""), "")</f>
        <v/>
      </c>
      <c r="CX267" s="3" t="str">
        <f>IF($A267="ADD",IF(NOT(ISBLANK(CW267)),_xlfn.XLOOKUP(CW267,br_bearing_type[lookupValue],br_bearing_type[lookupKey],"ERROR"),""), "")</f>
        <v/>
      </c>
      <c r="CZ267" s="3" t="str">
        <f>IF($A267="ADD",IF(NOT(ISBLANK(CY267)),_xlfn.XLOOKUP(CY267,br_pier_type[lookupValue],br_pier_type[lookupKey],"ERROR"),""), "")</f>
        <v/>
      </c>
      <c r="DB267" s="3" t="str">
        <f>IF($A267="ADD",IF(NOT(ISBLANK(DA267)),_xlfn.XLOOKUP(DA267,br_pier_cap_type[lookupValue],br_pier_cap_type[lookupKey],"ERROR"),""), "")</f>
        <v/>
      </c>
      <c r="DD267" s="3" t="str">
        <f>IF($A267="ADD",IF(NOT(ISBLANK(DC267)),_xlfn.XLOOKUP(DC267,br_bearing_type[lookupValue],br_bearing_type[lookupKey],"ERROR"),""), "")</f>
        <v/>
      </c>
      <c r="DF267" s="3" t="str">
        <f>IF($A267="ADD",IF(NOT(ISBLANK(DE267)),_xlfn.XLOOKUP(DE267,br_pier_type[lookupValue],br_pier_type[lookupKey],"ERROR"),""), "")</f>
        <v/>
      </c>
      <c r="DH267" s="3" t="str">
        <f>IF($A267="ADD",IF(NOT(ISBLANK(DG267)),_xlfn.XLOOKUP(DG267,br_pier_cap_type[lookupValue],br_pier_cap_type[lookupKey],"ERROR"),""), "")</f>
        <v/>
      </c>
      <c r="DJ267" s="3" t="str">
        <f>IF($A267="ADD",IF(NOT(ISBLANK(DI267)),_xlfn.XLOOKUP(DI267,br_bearing_type[lookupValue],br_bearing_type[lookupKey],"ERROR"),""), "")</f>
        <v/>
      </c>
      <c r="DL267" s="3" t="str">
        <f>IF($A267="ADD",IF(NOT(ISBLANK(DK267)),_xlfn.XLOOKUP(DK267,br_pier_type[lookupValue],br_pier_type[lookupKey],"ERROR"),""), "")</f>
        <v/>
      </c>
      <c r="DN267" s="3" t="str">
        <f>IF($A267="ADD",IF(NOT(ISBLANK(DM267)),_xlfn.XLOOKUP(DM267,br_pier_cap_type[lookupValue],br_pier_cap_type[lookupKey],"ERROR"),""), "")</f>
        <v/>
      </c>
      <c r="DP267" s="3" t="str">
        <f>IF($A267="ADD",IF(NOT(ISBLANK(DO267)),_xlfn.XLOOKUP(DO267,br_bearing_type[lookupValue],br_bearing_type[lookupKey],"ERROR"),""), "")</f>
        <v/>
      </c>
      <c r="DR267" s="3" t="str">
        <f>IF($A267="ADD",IF(NOT(ISBLANK(DQ267)),_xlfn.XLOOKUP(DQ267,br_pier_type[lookupValue],br_pier_type[lookupKey],"ERROR"),""), "")</f>
        <v/>
      </c>
      <c r="DT267" s="3" t="str">
        <f>IF($A267="ADD",IF(NOT(ISBLANK(DS267)),_xlfn.XLOOKUP(DS267,br_pier_cap_type[lookupValue],br_pier_cap_type[lookupKey],"ERROR"),""), "")</f>
        <v/>
      </c>
      <c r="DV267" s="3" t="str">
        <f>IF($A267="ADD",IF(NOT(ISBLANK(DU267)),_xlfn.XLOOKUP(DU267,br_bearing_type[lookupValue],br_bearing_type[lookupKey],"ERROR"),""), "")</f>
        <v/>
      </c>
      <c r="DX267" s="3" t="str">
        <f>IF($A267="ADD",IF(NOT(ISBLANK(DW267)),_xlfn.XLOOKUP(DW267,br_pier_type[lookupValue],br_pier_type[lookupKey],"ERROR"),""), "")</f>
        <v/>
      </c>
      <c r="DZ267" s="3" t="str">
        <f>IF($A267="ADD",IF(NOT(ISBLANK(DY267)),_xlfn.XLOOKUP(DY267,br_pier_cap_type[lookupValue],br_pier_cap_type[lookupKey],"ERROR"),""), "")</f>
        <v/>
      </c>
      <c r="EB267" s="3" t="str">
        <f>IF($A267="ADD",IF(NOT(ISBLANK(EA267)),_xlfn.XLOOKUP(EA267,br_bearing_type[lookupValue],br_bearing_type[lookupKey],"ERROR"),""), "")</f>
        <v/>
      </c>
      <c r="EU267" s="6"/>
      <c r="EV267" s="6"/>
      <c r="EW267" s="6"/>
      <c r="EX267" s="6"/>
      <c r="EY267" s="6"/>
      <c r="EZ267" s="6"/>
      <c r="FA267" s="6"/>
      <c r="FB267" s="6"/>
      <c r="FC267" s="6"/>
      <c r="FD267" s="6"/>
      <c r="FE267" s="6"/>
      <c r="FF267" s="6"/>
      <c r="FG267" s="6"/>
      <c r="FH267" s="6"/>
      <c r="FI267" s="6"/>
      <c r="FJ267" s="6"/>
      <c r="FK267" s="6"/>
      <c r="FL267" s="6"/>
      <c r="FM267" s="6"/>
      <c r="FN267" s="6"/>
      <c r="FO267" s="6"/>
      <c r="FP267" s="6"/>
      <c r="FQ267" s="6"/>
      <c r="FR267" s="6"/>
      <c r="HU267" s="4"/>
      <c r="HX267" s="8"/>
      <c r="HY267" s="8"/>
      <c r="HZ267" s="4" t="str">
        <f t="shared" ref="HZ267:HZ300" ca="1" si="12">IF(F267&lt;&gt;"", DATEDIF(F267, TODAY(),"Y"),"")</f>
        <v/>
      </c>
      <c r="IA267" s="3" t="str">
        <f t="shared" ref="IA267:IA300" si="13">IF($A267="ADD","Local Authority","")</f>
        <v/>
      </c>
      <c r="IB267" s="3" t="str">
        <f>IF($A267="","",IF((AND($A267="ADD",OR(IA267="",IA267="Local Authority"))),"L",(_xlfn.XLOOKUP(IA267,asset_owner[lookupValue],asset_owner[lookupKey],""))))</f>
        <v/>
      </c>
      <c r="IC267" s="9"/>
      <c r="IF267" s="8" t="str">
        <f t="shared" ref="IF267:IF300" si="14">IF(F267&lt;&gt;"",F267,"")</f>
        <v/>
      </c>
      <c r="IG267" s="7"/>
    </row>
    <row r="268" spans="2:241" x14ac:dyDescent="0.25">
      <c r="B268" s="5"/>
      <c r="C268" s="5"/>
      <c r="D268" s="6"/>
      <c r="E268" s="6"/>
      <c r="H268" s="3" t="str">
        <f>IF($A268="ADD",IF(NOT(ISBLANK(G268)),_xlfn.XLOOKUP(G268,br_found_type[lookupValue],br_found_type[lookupKey],"ERROR"),""), "")</f>
        <v/>
      </c>
      <c r="I268" s="4"/>
      <c r="K268" s="4"/>
      <c r="M268" s="3" t="str">
        <f>IF($A268="ADD",IF(NOT(ISBLANK(L268)),_xlfn.XLOOKUP(L268,br_found_mat[lookupValue],br_found_mat[lookupKey],"ERROR"),""), "")</f>
        <v/>
      </c>
      <c r="O268" s="3" t="str">
        <f>IF($A268="ADD",IF(NOT(ISBLANK(N268)),_xlfn.XLOOKUP(N268,found_cast_type[lookupValue],found_cast_type[lookupKey],"ERROR"),""), "")</f>
        <v/>
      </c>
      <c r="P268" s="4"/>
      <c r="R268" s="3" t="str">
        <f>IF($A268="ADD",IF(NOT(ISBLANK(Q268)),_xlfn.XLOOKUP(Q268,br_paint_system[lookupValue],br_paint_system[lookupKey],"ERROR"),""), "")</f>
        <v/>
      </c>
      <c r="T268" s="3" t="str">
        <f>IF($A268="ADD",IF(NOT(ISBLANK(S268)),_xlfn.XLOOKUP(S268,br_pier_type[lookupValue],br_pier_type[lookupKey],"ERROR"),""), "")</f>
        <v/>
      </c>
      <c r="V268" s="3" t="str">
        <f>IF($A268="ADD",IF(NOT(ISBLANK(U268)),_xlfn.XLOOKUP(U268,br_pier_cap_type[lookupValue],br_pier_cap_type[lookupKey],"ERROR"),""), "")</f>
        <v/>
      </c>
      <c r="X268" s="3" t="str">
        <f>IF($A268="ADD",IF(NOT(ISBLANK(W268)),_xlfn.XLOOKUP(W268,br_bearing_type[lookupValue],br_bearing_type[lookupKey],"ERROR"),""), "")</f>
        <v/>
      </c>
      <c r="Z268" s="3" t="str">
        <f>IF($A268="ADD",IF(NOT(ISBLANK(Y268)),_xlfn.XLOOKUP(Y268,br_pier_type[lookupValue],br_pier_type[lookupKey],"ERROR"),""), "")</f>
        <v/>
      </c>
      <c r="AB268" s="3" t="str">
        <f>IF($A268="ADD",IF(NOT(ISBLANK(AA268)),_xlfn.XLOOKUP(AA268,br_pier_cap_type[lookupValue],br_pier_cap_type[lookupKey],"ERROR"),""), "")</f>
        <v/>
      </c>
      <c r="AD268" s="3" t="str">
        <f>IF($A268="ADD",IF(NOT(ISBLANK(AC268)),_xlfn.XLOOKUP(AC268,br_bearing_type[lookupValue],br_bearing_type[lookupKey],"ERROR"),""), "")</f>
        <v/>
      </c>
      <c r="AF268" s="3" t="str">
        <f>IF($A268="ADD",IF(NOT(ISBLANK(AE268)),_xlfn.XLOOKUP(AE268,br_pier_type[lookupValue],br_pier_type[lookupKey],"ERROR"),""), "")</f>
        <v/>
      </c>
      <c r="AH268" s="3" t="str">
        <f>IF($A268="ADD",IF(NOT(ISBLANK(AG268)),_xlfn.XLOOKUP(AG268,br_pier_cap_type[lookupValue],br_pier_cap_type[lookupKey],"ERROR"),""), "")</f>
        <v/>
      </c>
      <c r="AJ268" s="3" t="str">
        <f>IF($A268="ADD",IF(NOT(ISBLANK(AI268)),_xlfn.XLOOKUP(AI268,br_bearing_type[lookupValue],br_bearing_type[lookupKey],"ERROR"),""), "")</f>
        <v/>
      </c>
      <c r="AL268" s="3" t="str">
        <f>IF($A268="ADD",IF(NOT(ISBLANK(AK268)),_xlfn.XLOOKUP(AK268,br_pier_type[lookupValue],br_pier_type[lookupKey],"ERROR"),""), "")</f>
        <v/>
      </c>
      <c r="AN268" s="3" t="str">
        <f>IF($A268="ADD",IF(NOT(ISBLANK(AM268)),_xlfn.XLOOKUP(AM268,br_pier_cap_type[lookupValue],br_pier_cap_type[lookupKey],"ERROR"),""), "")</f>
        <v/>
      </c>
      <c r="AP268" s="3" t="str">
        <f>IF($A268="ADD",IF(NOT(ISBLANK(AO268)),_xlfn.XLOOKUP(AO268,br_bearing_type[lookupValue],br_bearing_type[lookupKey],"ERROR"),""), "")</f>
        <v/>
      </c>
      <c r="AR268" s="3" t="str">
        <f>IF($A268="ADD",IF(NOT(ISBLANK(AQ268)),_xlfn.XLOOKUP(AQ268,br_pier_type[lookupValue],br_pier_type[lookupKey],"ERROR"),""), "")</f>
        <v/>
      </c>
      <c r="AT268" s="3" t="str">
        <f>IF($A268="ADD",IF(NOT(ISBLANK(AS268)),_xlfn.XLOOKUP(AS268,br_pier_cap_type[lookupValue],br_pier_cap_type[lookupKey],"ERROR"),""), "")</f>
        <v/>
      </c>
      <c r="AV268" s="3" t="str">
        <f>IF($A268="ADD",IF(NOT(ISBLANK(AU268)),_xlfn.XLOOKUP(AU268,br_bearing_type[lookupValue],br_bearing_type[lookupKey],"ERROR"),""), "")</f>
        <v/>
      </c>
      <c r="AX268" s="3" t="str">
        <f>IF($A268="ADD",IF(NOT(ISBLANK(AW268)),_xlfn.XLOOKUP(AW268,br_pier_type[lookupValue],br_pier_type[lookupKey],"ERROR"),""), "")</f>
        <v/>
      </c>
      <c r="AZ268" s="3" t="str">
        <f>IF($A268="ADD",IF(NOT(ISBLANK(AY268)),_xlfn.XLOOKUP(AY268,br_pier_cap_type[lookupValue],br_pier_cap_type[lookupKey],"ERROR"),""), "")</f>
        <v/>
      </c>
      <c r="BB268" s="3" t="str">
        <f>IF($A268="ADD",IF(NOT(ISBLANK(BA268)),_xlfn.XLOOKUP(BA268,br_bearing_type[lookupValue],br_bearing_type[lookupKey],"ERROR"),""), "")</f>
        <v/>
      </c>
      <c r="BD268" s="3" t="str">
        <f>IF($A268="ADD",IF(NOT(ISBLANK(BC268)),_xlfn.XLOOKUP(BC268,br_pier_type[lookupValue],br_pier_type[lookupKey],"ERROR"),""), "")</f>
        <v/>
      </c>
      <c r="BF268" s="3" t="str">
        <f>IF($A268="ADD",IF(NOT(ISBLANK(BE268)),_xlfn.XLOOKUP(BE268,br_pier_cap_type[lookupValue],br_pier_cap_type[lookupKey],"ERROR"),""), "")</f>
        <v/>
      </c>
      <c r="BH268" s="3" t="str">
        <f>IF($A268="ADD",IF(NOT(ISBLANK(BG268)),_xlfn.XLOOKUP(BG268,br_bearing_type[lookupValue],br_bearing_type[lookupKey],"ERROR"),""), "")</f>
        <v/>
      </c>
      <c r="BJ268" s="3" t="str">
        <f>IF($A268="ADD",IF(NOT(ISBLANK(BI268)),_xlfn.XLOOKUP(BI268,br_pier_type[lookupValue],br_pier_type[lookupKey],"ERROR"),""), "")</f>
        <v/>
      </c>
      <c r="BL268" s="3" t="str">
        <f>IF($A268="ADD",IF(NOT(ISBLANK(BK268)),_xlfn.XLOOKUP(BK268,br_pier_cap_type[lookupValue],br_pier_cap_type[lookupKey],"ERROR"),""), "")</f>
        <v/>
      </c>
      <c r="BN268" s="3" t="str">
        <f>IF($A268="ADD",IF(NOT(ISBLANK(BM268)),_xlfn.XLOOKUP(BM268,br_bearing_type[lookupValue],br_bearing_type[lookupKey],"ERROR"),""), "")</f>
        <v/>
      </c>
      <c r="BP268" s="3" t="str">
        <f>IF($A268="ADD",IF(NOT(ISBLANK(BO268)),_xlfn.XLOOKUP(BO268,br_pier_type[lookupValue],br_pier_type[lookupKey],"ERROR"),""), "")</f>
        <v/>
      </c>
      <c r="BR268" s="3" t="str">
        <f>IF($A268="ADD",IF(NOT(ISBLANK(BQ268)),_xlfn.XLOOKUP(BQ268,br_pier_cap_type[lookupValue],br_pier_cap_type[lookupKey],"ERROR"),""), "")</f>
        <v/>
      </c>
      <c r="BT268" s="3" t="str">
        <f>IF($A268="ADD",IF(NOT(ISBLANK(BS268)),_xlfn.XLOOKUP(BS268,br_bearing_type[lookupValue],br_bearing_type[lookupKey],"ERROR"),""), "")</f>
        <v/>
      </c>
      <c r="BU268" s="6"/>
      <c r="BV268" s="6"/>
      <c r="BW268" s="6"/>
      <c r="BX268" s="6"/>
      <c r="BY268" s="6"/>
      <c r="BZ268" s="6"/>
      <c r="CA268" s="6"/>
      <c r="CB268" s="6"/>
      <c r="CC268" s="6"/>
      <c r="CD268" s="6"/>
      <c r="CE268" s="6"/>
      <c r="CF268" s="6"/>
      <c r="CG268" s="6"/>
      <c r="CH268" s="6"/>
      <c r="CI268" s="6"/>
      <c r="CJ268" s="6"/>
      <c r="CK268" s="6"/>
      <c r="CL268" s="6"/>
      <c r="CM268" s="6"/>
      <c r="CN268" s="6"/>
      <c r="CO268" s="6"/>
      <c r="CP268" s="6"/>
      <c r="CQ268" s="6"/>
      <c r="CR268" s="6"/>
      <c r="CT268" s="3" t="str">
        <f>IF($A268="ADD",IF(NOT(ISBLANK(CS268)),_xlfn.XLOOKUP(CS268,br_pier_type[lookupValue],br_pier_type[lookupKey],"ERROR"),""), "")</f>
        <v/>
      </c>
      <c r="CV268" s="3" t="str">
        <f>IF($A268="ADD",IF(NOT(ISBLANK(CU268)),_xlfn.XLOOKUP(CU268,br_pier_cap_type[lookupValue],br_pier_cap_type[lookupKey],"ERROR"),""), "")</f>
        <v/>
      </c>
      <c r="CX268" s="3" t="str">
        <f>IF($A268="ADD",IF(NOT(ISBLANK(CW268)),_xlfn.XLOOKUP(CW268,br_bearing_type[lookupValue],br_bearing_type[lookupKey],"ERROR"),""), "")</f>
        <v/>
      </c>
      <c r="CZ268" s="3" t="str">
        <f>IF($A268="ADD",IF(NOT(ISBLANK(CY268)),_xlfn.XLOOKUP(CY268,br_pier_type[lookupValue],br_pier_type[lookupKey],"ERROR"),""), "")</f>
        <v/>
      </c>
      <c r="DB268" s="3" t="str">
        <f>IF($A268="ADD",IF(NOT(ISBLANK(DA268)),_xlfn.XLOOKUP(DA268,br_pier_cap_type[lookupValue],br_pier_cap_type[lookupKey],"ERROR"),""), "")</f>
        <v/>
      </c>
      <c r="DD268" s="3" t="str">
        <f>IF($A268="ADD",IF(NOT(ISBLANK(DC268)),_xlfn.XLOOKUP(DC268,br_bearing_type[lookupValue],br_bearing_type[lookupKey],"ERROR"),""), "")</f>
        <v/>
      </c>
      <c r="DF268" s="3" t="str">
        <f>IF($A268="ADD",IF(NOT(ISBLANK(DE268)),_xlfn.XLOOKUP(DE268,br_pier_type[lookupValue],br_pier_type[lookupKey],"ERROR"),""), "")</f>
        <v/>
      </c>
      <c r="DH268" s="3" t="str">
        <f>IF($A268="ADD",IF(NOT(ISBLANK(DG268)),_xlfn.XLOOKUP(DG268,br_pier_cap_type[lookupValue],br_pier_cap_type[lookupKey],"ERROR"),""), "")</f>
        <v/>
      </c>
      <c r="DJ268" s="3" t="str">
        <f>IF($A268="ADD",IF(NOT(ISBLANK(DI268)),_xlfn.XLOOKUP(DI268,br_bearing_type[lookupValue],br_bearing_type[lookupKey],"ERROR"),""), "")</f>
        <v/>
      </c>
      <c r="DL268" s="3" t="str">
        <f>IF($A268="ADD",IF(NOT(ISBLANK(DK268)),_xlfn.XLOOKUP(DK268,br_pier_type[lookupValue],br_pier_type[lookupKey],"ERROR"),""), "")</f>
        <v/>
      </c>
      <c r="DN268" s="3" t="str">
        <f>IF($A268="ADD",IF(NOT(ISBLANK(DM268)),_xlfn.XLOOKUP(DM268,br_pier_cap_type[lookupValue],br_pier_cap_type[lookupKey],"ERROR"),""), "")</f>
        <v/>
      </c>
      <c r="DP268" s="3" t="str">
        <f>IF($A268="ADD",IF(NOT(ISBLANK(DO268)),_xlfn.XLOOKUP(DO268,br_bearing_type[lookupValue],br_bearing_type[lookupKey],"ERROR"),""), "")</f>
        <v/>
      </c>
      <c r="DR268" s="3" t="str">
        <f>IF($A268="ADD",IF(NOT(ISBLANK(DQ268)),_xlfn.XLOOKUP(DQ268,br_pier_type[lookupValue],br_pier_type[lookupKey],"ERROR"),""), "")</f>
        <v/>
      </c>
      <c r="DT268" s="3" t="str">
        <f>IF($A268="ADD",IF(NOT(ISBLANK(DS268)),_xlfn.XLOOKUP(DS268,br_pier_cap_type[lookupValue],br_pier_cap_type[lookupKey],"ERROR"),""), "")</f>
        <v/>
      </c>
      <c r="DV268" s="3" t="str">
        <f>IF($A268="ADD",IF(NOT(ISBLANK(DU268)),_xlfn.XLOOKUP(DU268,br_bearing_type[lookupValue],br_bearing_type[lookupKey],"ERROR"),""), "")</f>
        <v/>
      </c>
      <c r="DX268" s="3" t="str">
        <f>IF($A268="ADD",IF(NOT(ISBLANK(DW268)),_xlfn.XLOOKUP(DW268,br_pier_type[lookupValue],br_pier_type[lookupKey],"ERROR"),""), "")</f>
        <v/>
      </c>
      <c r="DZ268" s="3" t="str">
        <f>IF($A268="ADD",IF(NOT(ISBLANK(DY268)),_xlfn.XLOOKUP(DY268,br_pier_cap_type[lookupValue],br_pier_cap_type[lookupKey],"ERROR"),""), "")</f>
        <v/>
      </c>
      <c r="EB268" s="3" t="str">
        <f>IF($A268="ADD",IF(NOT(ISBLANK(EA268)),_xlfn.XLOOKUP(EA268,br_bearing_type[lookupValue],br_bearing_type[lookupKey],"ERROR"),""), "")</f>
        <v/>
      </c>
      <c r="EU268" s="6"/>
      <c r="EV268" s="6"/>
      <c r="EW268" s="6"/>
      <c r="EX268" s="6"/>
      <c r="EY268" s="6"/>
      <c r="EZ268" s="6"/>
      <c r="FA268" s="6"/>
      <c r="FB268" s="6"/>
      <c r="FC268" s="6"/>
      <c r="FD268" s="6"/>
      <c r="FE268" s="6"/>
      <c r="FF268" s="6"/>
      <c r="FG268" s="6"/>
      <c r="FH268" s="6"/>
      <c r="FI268" s="6"/>
      <c r="FJ268" s="6"/>
      <c r="FK268" s="6"/>
      <c r="FL268" s="6"/>
      <c r="FM268" s="6"/>
      <c r="FN268" s="6"/>
      <c r="FO268" s="6"/>
      <c r="FP268" s="6"/>
      <c r="FQ268" s="6"/>
      <c r="FR268" s="6"/>
      <c r="HU268" s="4"/>
      <c r="HX268" s="8"/>
      <c r="HY268" s="8"/>
      <c r="HZ268" s="4" t="str">
        <f t="shared" ca="1" si="12"/>
        <v/>
      </c>
      <c r="IA268" s="3" t="str">
        <f t="shared" si="13"/>
        <v/>
      </c>
      <c r="IB268" s="3" t="str">
        <f>IF($A268="","",IF((AND($A268="ADD",OR(IA268="",IA268="Local Authority"))),"L",(_xlfn.XLOOKUP(IA268,asset_owner[lookupValue],asset_owner[lookupKey],""))))</f>
        <v/>
      </c>
      <c r="IC268" s="9"/>
      <c r="IF268" s="8" t="str">
        <f t="shared" si="14"/>
        <v/>
      </c>
      <c r="IG268" s="7"/>
    </row>
    <row r="269" spans="2:241" x14ac:dyDescent="0.25">
      <c r="B269" s="5"/>
      <c r="C269" s="5"/>
      <c r="D269" s="6"/>
      <c r="E269" s="6"/>
      <c r="H269" s="3" t="str">
        <f>IF($A269="ADD",IF(NOT(ISBLANK(G269)),_xlfn.XLOOKUP(G269,br_found_type[lookupValue],br_found_type[lookupKey],"ERROR"),""), "")</f>
        <v/>
      </c>
      <c r="I269" s="4"/>
      <c r="K269" s="4"/>
      <c r="M269" s="3" t="str">
        <f>IF($A269="ADD",IF(NOT(ISBLANK(L269)),_xlfn.XLOOKUP(L269,br_found_mat[lookupValue],br_found_mat[lookupKey],"ERROR"),""), "")</f>
        <v/>
      </c>
      <c r="O269" s="3" t="str">
        <f>IF($A269="ADD",IF(NOT(ISBLANK(N269)),_xlfn.XLOOKUP(N269,found_cast_type[lookupValue],found_cast_type[lookupKey],"ERROR"),""), "")</f>
        <v/>
      </c>
      <c r="P269" s="4"/>
      <c r="R269" s="3" t="str">
        <f>IF($A269="ADD",IF(NOT(ISBLANK(Q269)),_xlfn.XLOOKUP(Q269,br_paint_system[lookupValue],br_paint_system[lookupKey],"ERROR"),""), "")</f>
        <v/>
      </c>
      <c r="T269" s="3" t="str">
        <f>IF($A269="ADD",IF(NOT(ISBLANK(S269)),_xlfn.XLOOKUP(S269,br_pier_type[lookupValue],br_pier_type[lookupKey],"ERROR"),""), "")</f>
        <v/>
      </c>
      <c r="V269" s="3" t="str">
        <f>IF($A269="ADD",IF(NOT(ISBLANK(U269)),_xlfn.XLOOKUP(U269,br_pier_cap_type[lookupValue],br_pier_cap_type[lookupKey],"ERROR"),""), "")</f>
        <v/>
      </c>
      <c r="X269" s="3" t="str">
        <f>IF($A269="ADD",IF(NOT(ISBLANK(W269)),_xlfn.XLOOKUP(W269,br_bearing_type[lookupValue],br_bearing_type[lookupKey],"ERROR"),""), "")</f>
        <v/>
      </c>
      <c r="Z269" s="3" t="str">
        <f>IF($A269="ADD",IF(NOT(ISBLANK(Y269)),_xlfn.XLOOKUP(Y269,br_pier_type[lookupValue],br_pier_type[lookupKey],"ERROR"),""), "")</f>
        <v/>
      </c>
      <c r="AB269" s="3" t="str">
        <f>IF($A269="ADD",IF(NOT(ISBLANK(AA269)),_xlfn.XLOOKUP(AA269,br_pier_cap_type[lookupValue],br_pier_cap_type[lookupKey],"ERROR"),""), "")</f>
        <v/>
      </c>
      <c r="AD269" s="3" t="str">
        <f>IF($A269="ADD",IF(NOT(ISBLANK(AC269)),_xlfn.XLOOKUP(AC269,br_bearing_type[lookupValue],br_bearing_type[lookupKey],"ERROR"),""), "")</f>
        <v/>
      </c>
      <c r="AF269" s="3" t="str">
        <f>IF($A269="ADD",IF(NOT(ISBLANK(AE269)),_xlfn.XLOOKUP(AE269,br_pier_type[lookupValue],br_pier_type[lookupKey],"ERROR"),""), "")</f>
        <v/>
      </c>
      <c r="AH269" s="3" t="str">
        <f>IF($A269="ADD",IF(NOT(ISBLANK(AG269)),_xlfn.XLOOKUP(AG269,br_pier_cap_type[lookupValue],br_pier_cap_type[lookupKey],"ERROR"),""), "")</f>
        <v/>
      </c>
      <c r="AJ269" s="3" t="str">
        <f>IF($A269="ADD",IF(NOT(ISBLANK(AI269)),_xlfn.XLOOKUP(AI269,br_bearing_type[lookupValue],br_bearing_type[lookupKey],"ERROR"),""), "")</f>
        <v/>
      </c>
      <c r="AL269" s="3" t="str">
        <f>IF($A269="ADD",IF(NOT(ISBLANK(AK269)),_xlfn.XLOOKUP(AK269,br_pier_type[lookupValue],br_pier_type[lookupKey],"ERROR"),""), "")</f>
        <v/>
      </c>
      <c r="AN269" s="3" t="str">
        <f>IF($A269="ADD",IF(NOT(ISBLANK(AM269)),_xlfn.XLOOKUP(AM269,br_pier_cap_type[lookupValue],br_pier_cap_type[lookupKey],"ERROR"),""), "")</f>
        <v/>
      </c>
      <c r="AP269" s="3" t="str">
        <f>IF($A269="ADD",IF(NOT(ISBLANK(AO269)),_xlfn.XLOOKUP(AO269,br_bearing_type[lookupValue],br_bearing_type[lookupKey],"ERROR"),""), "")</f>
        <v/>
      </c>
      <c r="AR269" s="3" t="str">
        <f>IF($A269="ADD",IF(NOT(ISBLANK(AQ269)),_xlfn.XLOOKUP(AQ269,br_pier_type[lookupValue],br_pier_type[lookupKey],"ERROR"),""), "")</f>
        <v/>
      </c>
      <c r="AT269" s="3" t="str">
        <f>IF($A269="ADD",IF(NOT(ISBLANK(AS269)),_xlfn.XLOOKUP(AS269,br_pier_cap_type[lookupValue],br_pier_cap_type[lookupKey],"ERROR"),""), "")</f>
        <v/>
      </c>
      <c r="AV269" s="3" t="str">
        <f>IF($A269="ADD",IF(NOT(ISBLANK(AU269)),_xlfn.XLOOKUP(AU269,br_bearing_type[lookupValue],br_bearing_type[lookupKey],"ERROR"),""), "")</f>
        <v/>
      </c>
      <c r="AX269" s="3" t="str">
        <f>IF($A269="ADD",IF(NOT(ISBLANK(AW269)),_xlfn.XLOOKUP(AW269,br_pier_type[lookupValue],br_pier_type[lookupKey],"ERROR"),""), "")</f>
        <v/>
      </c>
      <c r="AZ269" s="3" t="str">
        <f>IF($A269="ADD",IF(NOT(ISBLANK(AY269)),_xlfn.XLOOKUP(AY269,br_pier_cap_type[lookupValue],br_pier_cap_type[lookupKey],"ERROR"),""), "")</f>
        <v/>
      </c>
      <c r="BB269" s="3" t="str">
        <f>IF($A269="ADD",IF(NOT(ISBLANK(BA269)),_xlfn.XLOOKUP(BA269,br_bearing_type[lookupValue],br_bearing_type[lookupKey],"ERROR"),""), "")</f>
        <v/>
      </c>
      <c r="BD269" s="3" t="str">
        <f>IF($A269="ADD",IF(NOT(ISBLANK(BC269)),_xlfn.XLOOKUP(BC269,br_pier_type[lookupValue],br_pier_type[lookupKey],"ERROR"),""), "")</f>
        <v/>
      </c>
      <c r="BF269" s="3" t="str">
        <f>IF($A269="ADD",IF(NOT(ISBLANK(BE269)),_xlfn.XLOOKUP(BE269,br_pier_cap_type[lookupValue],br_pier_cap_type[lookupKey],"ERROR"),""), "")</f>
        <v/>
      </c>
      <c r="BH269" s="3" t="str">
        <f>IF($A269="ADD",IF(NOT(ISBLANK(BG269)),_xlfn.XLOOKUP(BG269,br_bearing_type[lookupValue],br_bearing_type[lookupKey],"ERROR"),""), "")</f>
        <v/>
      </c>
      <c r="BJ269" s="3" t="str">
        <f>IF($A269="ADD",IF(NOT(ISBLANK(BI269)),_xlfn.XLOOKUP(BI269,br_pier_type[lookupValue],br_pier_type[lookupKey],"ERROR"),""), "")</f>
        <v/>
      </c>
      <c r="BL269" s="3" t="str">
        <f>IF($A269="ADD",IF(NOT(ISBLANK(BK269)),_xlfn.XLOOKUP(BK269,br_pier_cap_type[lookupValue],br_pier_cap_type[lookupKey],"ERROR"),""), "")</f>
        <v/>
      </c>
      <c r="BN269" s="3" t="str">
        <f>IF($A269="ADD",IF(NOT(ISBLANK(BM269)),_xlfn.XLOOKUP(BM269,br_bearing_type[lookupValue],br_bearing_type[lookupKey],"ERROR"),""), "")</f>
        <v/>
      </c>
      <c r="BP269" s="3" t="str">
        <f>IF($A269="ADD",IF(NOT(ISBLANK(BO269)),_xlfn.XLOOKUP(BO269,br_pier_type[lookupValue],br_pier_type[lookupKey],"ERROR"),""), "")</f>
        <v/>
      </c>
      <c r="BR269" s="3" t="str">
        <f>IF($A269="ADD",IF(NOT(ISBLANK(BQ269)),_xlfn.XLOOKUP(BQ269,br_pier_cap_type[lookupValue],br_pier_cap_type[lookupKey],"ERROR"),""), "")</f>
        <v/>
      </c>
      <c r="BT269" s="3" t="str">
        <f>IF($A269="ADD",IF(NOT(ISBLANK(BS269)),_xlfn.XLOOKUP(BS269,br_bearing_type[lookupValue],br_bearing_type[lookupKey],"ERROR"),""), "")</f>
        <v/>
      </c>
      <c r="BU269" s="6"/>
      <c r="BV269" s="6"/>
      <c r="BW269" s="6"/>
      <c r="BX269" s="6"/>
      <c r="BY269" s="6"/>
      <c r="BZ269" s="6"/>
      <c r="CA269" s="6"/>
      <c r="CB269" s="6"/>
      <c r="CC269" s="6"/>
      <c r="CD269" s="6"/>
      <c r="CE269" s="6"/>
      <c r="CF269" s="6"/>
      <c r="CG269" s="6"/>
      <c r="CH269" s="6"/>
      <c r="CI269" s="6"/>
      <c r="CJ269" s="6"/>
      <c r="CK269" s="6"/>
      <c r="CL269" s="6"/>
      <c r="CM269" s="6"/>
      <c r="CN269" s="6"/>
      <c r="CO269" s="6"/>
      <c r="CP269" s="6"/>
      <c r="CQ269" s="6"/>
      <c r="CR269" s="6"/>
      <c r="CT269" s="3" t="str">
        <f>IF($A269="ADD",IF(NOT(ISBLANK(CS269)),_xlfn.XLOOKUP(CS269,br_pier_type[lookupValue],br_pier_type[lookupKey],"ERROR"),""), "")</f>
        <v/>
      </c>
      <c r="CV269" s="3" t="str">
        <f>IF($A269="ADD",IF(NOT(ISBLANK(CU269)),_xlfn.XLOOKUP(CU269,br_pier_cap_type[lookupValue],br_pier_cap_type[lookupKey],"ERROR"),""), "")</f>
        <v/>
      </c>
      <c r="CX269" s="3" t="str">
        <f>IF($A269="ADD",IF(NOT(ISBLANK(CW269)),_xlfn.XLOOKUP(CW269,br_bearing_type[lookupValue],br_bearing_type[lookupKey],"ERROR"),""), "")</f>
        <v/>
      </c>
      <c r="CZ269" s="3" t="str">
        <f>IF($A269="ADD",IF(NOT(ISBLANK(CY269)),_xlfn.XLOOKUP(CY269,br_pier_type[lookupValue],br_pier_type[lookupKey],"ERROR"),""), "")</f>
        <v/>
      </c>
      <c r="DB269" s="3" t="str">
        <f>IF($A269="ADD",IF(NOT(ISBLANK(DA269)),_xlfn.XLOOKUP(DA269,br_pier_cap_type[lookupValue],br_pier_cap_type[lookupKey],"ERROR"),""), "")</f>
        <v/>
      </c>
      <c r="DD269" s="3" t="str">
        <f>IF($A269="ADD",IF(NOT(ISBLANK(DC269)),_xlfn.XLOOKUP(DC269,br_bearing_type[lookupValue],br_bearing_type[lookupKey],"ERROR"),""), "")</f>
        <v/>
      </c>
      <c r="DF269" s="3" t="str">
        <f>IF($A269="ADD",IF(NOT(ISBLANK(DE269)),_xlfn.XLOOKUP(DE269,br_pier_type[lookupValue],br_pier_type[lookupKey],"ERROR"),""), "")</f>
        <v/>
      </c>
      <c r="DH269" s="3" t="str">
        <f>IF($A269="ADD",IF(NOT(ISBLANK(DG269)),_xlfn.XLOOKUP(DG269,br_pier_cap_type[lookupValue],br_pier_cap_type[lookupKey],"ERROR"),""), "")</f>
        <v/>
      </c>
      <c r="DJ269" s="3" t="str">
        <f>IF($A269="ADD",IF(NOT(ISBLANK(DI269)),_xlfn.XLOOKUP(DI269,br_bearing_type[lookupValue],br_bearing_type[lookupKey],"ERROR"),""), "")</f>
        <v/>
      </c>
      <c r="DL269" s="3" t="str">
        <f>IF($A269="ADD",IF(NOT(ISBLANK(DK269)),_xlfn.XLOOKUP(DK269,br_pier_type[lookupValue],br_pier_type[lookupKey],"ERROR"),""), "")</f>
        <v/>
      </c>
      <c r="DN269" s="3" t="str">
        <f>IF($A269="ADD",IF(NOT(ISBLANK(DM269)),_xlfn.XLOOKUP(DM269,br_pier_cap_type[lookupValue],br_pier_cap_type[lookupKey],"ERROR"),""), "")</f>
        <v/>
      </c>
      <c r="DP269" s="3" t="str">
        <f>IF($A269="ADD",IF(NOT(ISBLANK(DO269)),_xlfn.XLOOKUP(DO269,br_bearing_type[lookupValue],br_bearing_type[lookupKey],"ERROR"),""), "")</f>
        <v/>
      </c>
      <c r="DR269" s="3" t="str">
        <f>IF($A269="ADD",IF(NOT(ISBLANK(DQ269)),_xlfn.XLOOKUP(DQ269,br_pier_type[lookupValue],br_pier_type[lookupKey],"ERROR"),""), "")</f>
        <v/>
      </c>
      <c r="DT269" s="3" t="str">
        <f>IF($A269="ADD",IF(NOT(ISBLANK(DS269)),_xlfn.XLOOKUP(DS269,br_pier_cap_type[lookupValue],br_pier_cap_type[lookupKey],"ERROR"),""), "")</f>
        <v/>
      </c>
      <c r="DV269" s="3" t="str">
        <f>IF($A269="ADD",IF(NOT(ISBLANK(DU269)),_xlfn.XLOOKUP(DU269,br_bearing_type[lookupValue],br_bearing_type[lookupKey],"ERROR"),""), "")</f>
        <v/>
      </c>
      <c r="DX269" s="3" t="str">
        <f>IF($A269="ADD",IF(NOT(ISBLANK(DW269)),_xlfn.XLOOKUP(DW269,br_pier_type[lookupValue],br_pier_type[lookupKey],"ERROR"),""), "")</f>
        <v/>
      </c>
      <c r="DZ269" s="3" t="str">
        <f>IF($A269="ADD",IF(NOT(ISBLANK(DY269)),_xlfn.XLOOKUP(DY269,br_pier_cap_type[lookupValue],br_pier_cap_type[lookupKey],"ERROR"),""), "")</f>
        <v/>
      </c>
      <c r="EB269" s="3" t="str">
        <f>IF($A269="ADD",IF(NOT(ISBLANK(EA269)),_xlfn.XLOOKUP(EA269,br_bearing_type[lookupValue],br_bearing_type[lookupKey],"ERROR"),""), "")</f>
        <v/>
      </c>
      <c r="EU269" s="6"/>
      <c r="EV269" s="6"/>
      <c r="EW269" s="6"/>
      <c r="EX269" s="6"/>
      <c r="EY269" s="6"/>
      <c r="EZ269" s="6"/>
      <c r="FA269" s="6"/>
      <c r="FB269" s="6"/>
      <c r="FC269" s="6"/>
      <c r="FD269" s="6"/>
      <c r="FE269" s="6"/>
      <c r="FF269" s="6"/>
      <c r="FG269" s="6"/>
      <c r="FH269" s="6"/>
      <c r="FI269" s="6"/>
      <c r="FJ269" s="6"/>
      <c r="FK269" s="6"/>
      <c r="FL269" s="6"/>
      <c r="FM269" s="6"/>
      <c r="FN269" s="6"/>
      <c r="FO269" s="6"/>
      <c r="FP269" s="6"/>
      <c r="FQ269" s="6"/>
      <c r="FR269" s="6"/>
      <c r="HU269" s="4"/>
      <c r="HX269" s="8"/>
      <c r="HY269" s="8"/>
      <c r="HZ269" s="4" t="str">
        <f t="shared" ca="1" si="12"/>
        <v/>
      </c>
      <c r="IA269" s="3" t="str">
        <f t="shared" si="13"/>
        <v/>
      </c>
      <c r="IB269" s="3" t="str">
        <f>IF($A269="","",IF((AND($A269="ADD",OR(IA269="",IA269="Local Authority"))),"L",(_xlfn.XLOOKUP(IA269,asset_owner[lookupValue],asset_owner[lookupKey],""))))</f>
        <v/>
      </c>
      <c r="IC269" s="9"/>
      <c r="IF269" s="8" t="str">
        <f t="shared" si="14"/>
        <v/>
      </c>
      <c r="IG269" s="7"/>
    </row>
    <row r="270" spans="2:241" x14ac:dyDescent="0.25">
      <c r="B270" s="5"/>
      <c r="C270" s="5"/>
      <c r="D270" s="6"/>
      <c r="E270" s="6"/>
      <c r="H270" s="3" t="str">
        <f>IF($A270="ADD",IF(NOT(ISBLANK(G270)),_xlfn.XLOOKUP(G270,br_found_type[lookupValue],br_found_type[lookupKey],"ERROR"),""), "")</f>
        <v/>
      </c>
      <c r="I270" s="4"/>
      <c r="K270" s="4"/>
      <c r="M270" s="3" t="str">
        <f>IF($A270="ADD",IF(NOT(ISBLANK(L270)),_xlfn.XLOOKUP(L270,br_found_mat[lookupValue],br_found_mat[lookupKey],"ERROR"),""), "")</f>
        <v/>
      </c>
      <c r="O270" s="3" t="str">
        <f>IF($A270="ADD",IF(NOT(ISBLANK(N270)),_xlfn.XLOOKUP(N270,found_cast_type[lookupValue],found_cast_type[lookupKey],"ERROR"),""), "")</f>
        <v/>
      </c>
      <c r="P270" s="4"/>
      <c r="R270" s="3" t="str">
        <f>IF($A270="ADD",IF(NOT(ISBLANK(Q270)),_xlfn.XLOOKUP(Q270,br_paint_system[lookupValue],br_paint_system[lookupKey],"ERROR"),""), "")</f>
        <v/>
      </c>
      <c r="T270" s="3" t="str">
        <f>IF($A270="ADD",IF(NOT(ISBLANK(S270)),_xlfn.XLOOKUP(S270,br_pier_type[lookupValue],br_pier_type[lookupKey],"ERROR"),""), "")</f>
        <v/>
      </c>
      <c r="V270" s="3" t="str">
        <f>IF($A270="ADD",IF(NOT(ISBLANK(U270)),_xlfn.XLOOKUP(U270,br_pier_cap_type[lookupValue],br_pier_cap_type[lookupKey],"ERROR"),""), "")</f>
        <v/>
      </c>
      <c r="X270" s="3" t="str">
        <f>IF($A270="ADD",IF(NOT(ISBLANK(W270)),_xlfn.XLOOKUP(W270,br_bearing_type[lookupValue],br_bearing_type[lookupKey],"ERROR"),""), "")</f>
        <v/>
      </c>
      <c r="Z270" s="3" t="str">
        <f>IF($A270="ADD",IF(NOT(ISBLANK(Y270)),_xlfn.XLOOKUP(Y270,br_pier_type[lookupValue],br_pier_type[lookupKey],"ERROR"),""), "")</f>
        <v/>
      </c>
      <c r="AB270" s="3" t="str">
        <f>IF($A270="ADD",IF(NOT(ISBLANK(AA270)),_xlfn.XLOOKUP(AA270,br_pier_cap_type[lookupValue],br_pier_cap_type[lookupKey],"ERROR"),""), "")</f>
        <v/>
      </c>
      <c r="AD270" s="3" t="str">
        <f>IF($A270="ADD",IF(NOT(ISBLANK(AC270)),_xlfn.XLOOKUP(AC270,br_bearing_type[lookupValue],br_bearing_type[lookupKey],"ERROR"),""), "")</f>
        <v/>
      </c>
      <c r="AF270" s="3" t="str">
        <f>IF($A270="ADD",IF(NOT(ISBLANK(AE270)),_xlfn.XLOOKUP(AE270,br_pier_type[lookupValue],br_pier_type[lookupKey],"ERROR"),""), "")</f>
        <v/>
      </c>
      <c r="AH270" s="3" t="str">
        <f>IF($A270="ADD",IF(NOT(ISBLANK(AG270)),_xlfn.XLOOKUP(AG270,br_pier_cap_type[lookupValue],br_pier_cap_type[lookupKey],"ERROR"),""), "")</f>
        <v/>
      </c>
      <c r="AJ270" s="3" t="str">
        <f>IF($A270="ADD",IF(NOT(ISBLANK(AI270)),_xlfn.XLOOKUP(AI270,br_bearing_type[lookupValue],br_bearing_type[lookupKey],"ERROR"),""), "")</f>
        <v/>
      </c>
      <c r="AL270" s="3" t="str">
        <f>IF($A270="ADD",IF(NOT(ISBLANK(AK270)),_xlfn.XLOOKUP(AK270,br_pier_type[lookupValue],br_pier_type[lookupKey],"ERROR"),""), "")</f>
        <v/>
      </c>
      <c r="AN270" s="3" t="str">
        <f>IF($A270="ADD",IF(NOT(ISBLANK(AM270)),_xlfn.XLOOKUP(AM270,br_pier_cap_type[lookupValue],br_pier_cap_type[lookupKey],"ERROR"),""), "")</f>
        <v/>
      </c>
      <c r="AP270" s="3" t="str">
        <f>IF($A270="ADD",IF(NOT(ISBLANK(AO270)),_xlfn.XLOOKUP(AO270,br_bearing_type[lookupValue],br_bearing_type[lookupKey],"ERROR"),""), "")</f>
        <v/>
      </c>
      <c r="AR270" s="3" t="str">
        <f>IF($A270="ADD",IF(NOT(ISBLANK(AQ270)),_xlfn.XLOOKUP(AQ270,br_pier_type[lookupValue],br_pier_type[lookupKey],"ERROR"),""), "")</f>
        <v/>
      </c>
      <c r="AT270" s="3" t="str">
        <f>IF($A270="ADD",IF(NOT(ISBLANK(AS270)),_xlfn.XLOOKUP(AS270,br_pier_cap_type[lookupValue],br_pier_cap_type[lookupKey],"ERROR"),""), "")</f>
        <v/>
      </c>
      <c r="AV270" s="3" t="str">
        <f>IF($A270="ADD",IF(NOT(ISBLANK(AU270)),_xlfn.XLOOKUP(AU270,br_bearing_type[lookupValue],br_bearing_type[lookupKey],"ERROR"),""), "")</f>
        <v/>
      </c>
      <c r="AX270" s="3" t="str">
        <f>IF($A270="ADD",IF(NOT(ISBLANK(AW270)),_xlfn.XLOOKUP(AW270,br_pier_type[lookupValue],br_pier_type[lookupKey],"ERROR"),""), "")</f>
        <v/>
      </c>
      <c r="AZ270" s="3" t="str">
        <f>IF($A270="ADD",IF(NOT(ISBLANK(AY270)),_xlfn.XLOOKUP(AY270,br_pier_cap_type[lookupValue],br_pier_cap_type[lookupKey],"ERROR"),""), "")</f>
        <v/>
      </c>
      <c r="BB270" s="3" t="str">
        <f>IF($A270="ADD",IF(NOT(ISBLANK(BA270)),_xlfn.XLOOKUP(BA270,br_bearing_type[lookupValue],br_bearing_type[lookupKey],"ERROR"),""), "")</f>
        <v/>
      </c>
      <c r="BD270" s="3" t="str">
        <f>IF($A270="ADD",IF(NOT(ISBLANK(BC270)),_xlfn.XLOOKUP(BC270,br_pier_type[lookupValue],br_pier_type[lookupKey],"ERROR"),""), "")</f>
        <v/>
      </c>
      <c r="BF270" s="3" t="str">
        <f>IF($A270="ADD",IF(NOT(ISBLANK(BE270)),_xlfn.XLOOKUP(BE270,br_pier_cap_type[lookupValue],br_pier_cap_type[lookupKey],"ERROR"),""), "")</f>
        <v/>
      </c>
      <c r="BH270" s="3" t="str">
        <f>IF($A270="ADD",IF(NOT(ISBLANK(BG270)),_xlfn.XLOOKUP(BG270,br_bearing_type[lookupValue],br_bearing_type[lookupKey],"ERROR"),""), "")</f>
        <v/>
      </c>
      <c r="BJ270" s="3" t="str">
        <f>IF($A270="ADD",IF(NOT(ISBLANK(BI270)),_xlfn.XLOOKUP(BI270,br_pier_type[lookupValue],br_pier_type[lookupKey],"ERROR"),""), "")</f>
        <v/>
      </c>
      <c r="BL270" s="3" t="str">
        <f>IF($A270="ADD",IF(NOT(ISBLANK(BK270)),_xlfn.XLOOKUP(BK270,br_pier_cap_type[lookupValue],br_pier_cap_type[lookupKey],"ERROR"),""), "")</f>
        <v/>
      </c>
      <c r="BN270" s="3" t="str">
        <f>IF($A270="ADD",IF(NOT(ISBLANK(BM270)),_xlfn.XLOOKUP(BM270,br_bearing_type[lookupValue],br_bearing_type[lookupKey],"ERROR"),""), "")</f>
        <v/>
      </c>
      <c r="BP270" s="3" t="str">
        <f>IF($A270="ADD",IF(NOT(ISBLANK(BO270)),_xlfn.XLOOKUP(BO270,br_pier_type[lookupValue],br_pier_type[lookupKey],"ERROR"),""), "")</f>
        <v/>
      </c>
      <c r="BR270" s="3" t="str">
        <f>IF($A270="ADD",IF(NOT(ISBLANK(BQ270)),_xlfn.XLOOKUP(BQ270,br_pier_cap_type[lookupValue],br_pier_cap_type[lookupKey],"ERROR"),""), "")</f>
        <v/>
      </c>
      <c r="BT270" s="3" t="str">
        <f>IF($A270="ADD",IF(NOT(ISBLANK(BS270)),_xlfn.XLOOKUP(BS270,br_bearing_type[lookupValue],br_bearing_type[lookupKey],"ERROR"),""), "")</f>
        <v/>
      </c>
      <c r="BU270" s="6"/>
      <c r="BV270" s="6"/>
      <c r="BW270" s="6"/>
      <c r="BX270" s="6"/>
      <c r="BY270" s="6"/>
      <c r="BZ270" s="6"/>
      <c r="CA270" s="6"/>
      <c r="CB270" s="6"/>
      <c r="CC270" s="6"/>
      <c r="CD270" s="6"/>
      <c r="CE270" s="6"/>
      <c r="CF270" s="6"/>
      <c r="CG270" s="6"/>
      <c r="CH270" s="6"/>
      <c r="CI270" s="6"/>
      <c r="CJ270" s="6"/>
      <c r="CK270" s="6"/>
      <c r="CL270" s="6"/>
      <c r="CM270" s="6"/>
      <c r="CN270" s="6"/>
      <c r="CO270" s="6"/>
      <c r="CP270" s="6"/>
      <c r="CQ270" s="6"/>
      <c r="CR270" s="6"/>
      <c r="CT270" s="3" t="str">
        <f>IF($A270="ADD",IF(NOT(ISBLANK(CS270)),_xlfn.XLOOKUP(CS270,br_pier_type[lookupValue],br_pier_type[lookupKey],"ERROR"),""), "")</f>
        <v/>
      </c>
      <c r="CV270" s="3" t="str">
        <f>IF($A270="ADD",IF(NOT(ISBLANK(CU270)),_xlfn.XLOOKUP(CU270,br_pier_cap_type[lookupValue],br_pier_cap_type[lookupKey],"ERROR"),""), "")</f>
        <v/>
      </c>
      <c r="CX270" s="3" t="str">
        <f>IF($A270="ADD",IF(NOT(ISBLANK(CW270)),_xlfn.XLOOKUP(CW270,br_bearing_type[lookupValue],br_bearing_type[lookupKey],"ERROR"),""), "")</f>
        <v/>
      </c>
      <c r="CZ270" s="3" t="str">
        <f>IF($A270="ADD",IF(NOT(ISBLANK(CY270)),_xlfn.XLOOKUP(CY270,br_pier_type[lookupValue],br_pier_type[lookupKey],"ERROR"),""), "")</f>
        <v/>
      </c>
      <c r="DB270" s="3" t="str">
        <f>IF($A270="ADD",IF(NOT(ISBLANK(DA270)),_xlfn.XLOOKUP(DA270,br_pier_cap_type[lookupValue],br_pier_cap_type[lookupKey],"ERROR"),""), "")</f>
        <v/>
      </c>
      <c r="DD270" s="3" t="str">
        <f>IF($A270="ADD",IF(NOT(ISBLANK(DC270)),_xlfn.XLOOKUP(DC270,br_bearing_type[lookupValue],br_bearing_type[lookupKey],"ERROR"),""), "")</f>
        <v/>
      </c>
      <c r="DF270" s="3" t="str">
        <f>IF($A270="ADD",IF(NOT(ISBLANK(DE270)),_xlfn.XLOOKUP(DE270,br_pier_type[lookupValue],br_pier_type[lookupKey],"ERROR"),""), "")</f>
        <v/>
      </c>
      <c r="DH270" s="3" t="str">
        <f>IF($A270="ADD",IF(NOT(ISBLANK(DG270)),_xlfn.XLOOKUP(DG270,br_pier_cap_type[lookupValue],br_pier_cap_type[lookupKey],"ERROR"),""), "")</f>
        <v/>
      </c>
      <c r="DJ270" s="3" t="str">
        <f>IF($A270="ADD",IF(NOT(ISBLANK(DI270)),_xlfn.XLOOKUP(DI270,br_bearing_type[lookupValue],br_bearing_type[lookupKey],"ERROR"),""), "")</f>
        <v/>
      </c>
      <c r="DL270" s="3" t="str">
        <f>IF($A270="ADD",IF(NOT(ISBLANK(DK270)),_xlfn.XLOOKUP(DK270,br_pier_type[lookupValue],br_pier_type[lookupKey],"ERROR"),""), "")</f>
        <v/>
      </c>
      <c r="DN270" s="3" t="str">
        <f>IF($A270="ADD",IF(NOT(ISBLANK(DM270)),_xlfn.XLOOKUP(DM270,br_pier_cap_type[lookupValue],br_pier_cap_type[lookupKey],"ERROR"),""), "")</f>
        <v/>
      </c>
      <c r="DP270" s="3" t="str">
        <f>IF($A270="ADD",IF(NOT(ISBLANK(DO270)),_xlfn.XLOOKUP(DO270,br_bearing_type[lookupValue],br_bearing_type[lookupKey],"ERROR"),""), "")</f>
        <v/>
      </c>
      <c r="DR270" s="3" t="str">
        <f>IF($A270="ADD",IF(NOT(ISBLANK(DQ270)),_xlfn.XLOOKUP(DQ270,br_pier_type[lookupValue],br_pier_type[lookupKey],"ERROR"),""), "")</f>
        <v/>
      </c>
      <c r="DT270" s="3" t="str">
        <f>IF($A270="ADD",IF(NOT(ISBLANK(DS270)),_xlfn.XLOOKUP(DS270,br_pier_cap_type[lookupValue],br_pier_cap_type[lookupKey],"ERROR"),""), "")</f>
        <v/>
      </c>
      <c r="DV270" s="3" t="str">
        <f>IF($A270="ADD",IF(NOT(ISBLANK(DU270)),_xlfn.XLOOKUP(DU270,br_bearing_type[lookupValue],br_bearing_type[lookupKey],"ERROR"),""), "")</f>
        <v/>
      </c>
      <c r="DX270" s="3" t="str">
        <f>IF($A270="ADD",IF(NOT(ISBLANK(DW270)),_xlfn.XLOOKUP(DW270,br_pier_type[lookupValue],br_pier_type[lookupKey],"ERROR"),""), "")</f>
        <v/>
      </c>
      <c r="DZ270" s="3" t="str">
        <f>IF($A270="ADD",IF(NOT(ISBLANK(DY270)),_xlfn.XLOOKUP(DY270,br_pier_cap_type[lookupValue],br_pier_cap_type[lookupKey],"ERROR"),""), "")</f>
        <v/>
      </c>
      <c r="EB270" s="3" t="str">
        <f>IF($A270="ADD",IF(NOT(ISBLANK(EA270)),_xlfn.XLOOKUP(EA270,br_bearing_type[lookupValue],br_bearing_type[lookupKey],"ERROR"),""), "")</f>
        <v/>
      </c>
      <c r="EU270" s="6"/>
      <c r="EV270" s="6"/>
      <c r="EW270" s="6"/>
      <c r="EX270" s="6"/>
      <c r="EY270" s="6"/>
      <c r="EZ270" s="6"/>
      <c r="FA270" s="6"/>
      <c r="FB270" s="6"/>
      <c r="FC270" s="6"/>
      <c r="FD270" s="6"/>
      <c r="FE270" s="6"/>
      <c r="FF270" s="6"/>
      <c r="FG270" s="6"/>
      <c r="FH270" s="6"/>
      <c r="FI270" s="6"/>
      <c r="FJ270" s="6"/>
      <c r="FK270" s="6"/>
      <c r="FL270" s="6"/>
      <c r="FM270" s="6"/>
      <c r="FN270" s="6"/>
      <c r="FO270" s="6"/>
      <c r="FP270" s="6"/>
      <c r="FQ270" s="6"/>
      <c r="FR270" s="6"/>
      <c r="HU270" s="4"/>
      <c r="HX270" s="8"/>
      <c r="HY270" s="8"/>
      <c r="HZ270" s="4" t="str">
        <f t="shared" ca="1" si="12"/>
        <v/>
      </c>
      <c r="IA270" s="3" t="str">
        <f t="shared" si="13"/>
        <v/>
      </c>
      <c r="IB270" s="3" t="str">
        <f>IF($A270="","",IF((AND($A270="ADD",OR(IA270="",IA270="Local Authority"))),"L",(_xlfn.XLOOKUP(IA270,asset_owner[lookupValue],asset_owner[lookupKey],""))))</f>
        <v/>
      </c>
      <c r="IC270" s="9"/>
      <c r="IF270" s="8" t="str">
        <f t="shared" si="14"/>
        <v/>
      </c>
      <c r="IG270" s="7"/>
    </row>
    <row r="271" spans="2:241" x14ac:dyDescent="0.25">
      <c r="B271" s="5"/>
      <c r="C271" s="5"/>
      <c r="D271" s="6"/>
      <c r="E271" s="6"/>
      <c r="H271" s="3" t="str">
        <f>IF($A271="ADD",IF(NOT(ISBLANK(G271)),_xlfn.XLOOKUP(G271,br_found_type[lookupValue],br_found_type[lookupKey],"ERROR"),""), "")</f>
        <v/>
      </c>
      <c r="I271" s="4"/>
      <c r="K271" s="4"/>
      <c r="M271" s="3" t="str">
        <f>IF($A271="ADD",IF(NOT(ISBLANK(L271)),_xlfn.XLOOKUP(L271,br_found_mat[lookupValue],br_found_mat[lookupKey],"ERROR"),""), "")</f>
        <v/>
      </c>
      <c r="O271" s="3" t="str">
        <f>IF($A271="ADD",IF(NOT(ISBLANK(N271)),_xlfn.XLOOKUP(N271,found_cast_type[lookupValue],found_cast_type[lookupKey],"ERROR"),""), "")</f>
        <v/>
      </c>
      <c r="P271" s="4"/>
      <c r="R271" s="3" t="str">
        <f>IF($A271="ADD",IF(NOT(ISBLANK(Q271)),_xlfn.XLOOKUP(Q271,br_paint_system[lookupValue],br_paint_system[lookupKey],"ERROR"),""), "")</f>
        <v/>
      </c>
      <c r="T271" s="3" t="str">
        <f>IF($A271="ADD",IF(NOT(ISBLANK(S271)),_xlfn.XLOOKUP(S271,br_pier_type[lookupValue],br_pier_type[lookupKey],"ERROR"),""), "")</f>
        <v/>
      </c>
      <c r="V271" s="3" t="str">
        <f>IF($A271="ADD",IF(NOT(ISBLANK(U271)),_xlfn.XLOOKUP(U271,br_pier_cap_type[lookupValue],br_pier_cap_type[lookupKey],"ERROR"),""), "")</f>
        <v/>
      </c>
      <c r="X271" s="3" t="str">
        <f>IF($A271="ADD",IF(NOT(ISBLANK(W271)),_xlfn.XLOOKUP(W271,br_bearing_type[lookupValue],br_bearing_type[lookupKey],"ERROR"),""), "")</f>
        <v/>
      </c>
      <c r="Z271" s="3" t="str">
        <f>IF($A271="ADD",IF(NOT(ISBLANK(Y271)),_xlfn.XLOOKUP(Y271,br_pier_type[lookupValue],br_pier_type[lookupKey],"ERROR"),""), "")</f>
        <v/>
      </c>
      <c r="AB271" s="3" t="str">
        <f>IF($A271="ADD",IF(NOT(ISBLANK(AA271)),_xlfn.XLOOKUP(AA271,br_pier_cap_type[lookupValue],br_pier_cap_type[lookupKey],"ERROR"),""), "")</f>
        <v/>
      </c>
      <c r="AD271" s="3" t="str">
        <f>IF($A271="ADD",IF(NOT(ISBLANK(AC271)),_xlfn.XLOOKUP(AC271,br_bearing_type[lookupValue],br_bearing_type[lookupKey],"ERROR"),""), "")</f>
        <v/>
      </c>
      <c r="AF271" s="3" t="str">
        <f>IF($A271="ADD",IF(NOT(ISBLANK(AE271)),_xlfn.XLOOKUP(AE271,br_pier_type[lookupValue],br_pier_type[lookupKey],"ERROR"),""), "")</f>
        <v/>
      </c>
      <c r="AH271" s="3" t="str">
        <f>IF($A271="ADD",IF(NOT(ISBLANK(AG271)),_xlfn.XLOOKUP(AG271,br_pier_cap_type[lookupValue],br_pier_cap_type[lookupKey],"ERROR"),""), "")</f>
        <v/>
      </c>
      <c r="AJ271" s="3" t="str">
        <f>IF($A271="ADD",IF(NOT(ISBLANK(AI271)),_xlfn.XLOOKUP(AI271,br_bearing_type[lookupValue],br_bearing_type[lookupKey],"ERROR"),""), "")</f>
        <v/>
      </c>
      <c r="AL271" s="3" t="str">
        <f>IF($A271="ADD",IF(NOT(ISBLANK(AK271)),_xlfn.XLOOKUP(AK271,br_pier_type[lookupValue],br_pier_type[lookupKey],"ERROR"),""), "")</f>
        <v/>
      </c>
      <c r="AN271" s="3" t="str">
        <f>IF($A271="ADD",IF(NOT(ISBLANK(AM271)),_xlfn.XLOOKUP(AM271,br_pier_cap_type[lookupValue],br_pier_cap_type[lookupKey],"ERROR"),""), "")</f>
        <v/>
      </c>
      <c r="AP271" s="3" t="str">
        <f>IF($A271="ADD",IF(NOT(ISBLANK(AO271)),_xlfn.XLOOKUP(AO271,br_bearing_type[lookupValue],br_bearing_type[lookupKey],"ERROR"),""), "")</f>
        <v/>
      </c>
      <c r="AR271" s="3" t="str">
        <f>IF($A271="ADD",IF(NOT(ISBLANK(AQ271)),_xlfn.XLOOKUP(AQ271,br_pier_type[lookupValue],br_pier_type[lookupKey],"ERROR"),""), "")</f>
        <v/>
      </c>
      <c r="AT271" s="3" t="str">
        <f>IF($A271="ADD",IF(NOT(ISBLANK(AS271)),_xlfn.XLOOKUP(AS271,br_pier_cap_type[lookupValue],br_pier_cap_type[lookupKey],"ERROR"),""), "")</f>
        <v/>
      </c>
      <c r="AV271" s="3" t="str">
        <f>IF($A271="ADD",IF(NOT(ISBLANK(AU271)),_xlfn.XLOOKUP(AU271,br_bearing_type[lookupValue],br_bearing_type[lookupKey],"ERROR"),""), "")</f>
        <v/>
      </c>
      <c r="AX271" s="3" t="str">
        <f>IF($A271="ADD",IF(NOT(ISBLANK(AW271)),_xlfn.XLOOKUP(AW271,br_pier_type[lookupValue],br_pier_type[lookupKey],"ERROR"),""), "")</f>
        <v/>
      </c>
      <c r="AZ271" s="3" t="str">
        <f>IF($A271="ADD",IF(NOT(ISBLANK(AY271)),_xlfn.XLOOKUP(AY271,br_pier_cap_type[lookupValue],br_pier_cap_type[lookupKey],"ERROR"),""), "")</f>
        <v/>
      </c>
      <c r="BB271" s="3" t="str">
        <f>IF($A271="ADD",IF(NOT(ISBLANK(BA271)),_xlfn.XLOOKUP(BA271,br_bearing_type[lookupValue],br_bearing_type[lookupKey],"ERROR"),""), "")</f>
        <v/>
      </c>
      <c r="BD271" s="3" t="str">
        <f>IF($A271="ADD",IF(NOT(ISBLANK(BC271)),_xlfn.XLOOKUP(BC271,br_pier_type[lookupValue],br_pier_type[lookupKey],"ERROR"),""), "")</f>
        <v/>
      </c>
      <c r="BF271" s="3" t="str">
        <f>IF($A271="ADD",IF(NOT(ISBLANK(BE271)),_xlfn.XLOOKUP(BE271,br_pier_cap_type[lookupValue],br_pier_cap_type[lookupKey],"ERROR"),""), "")</f>
        <v/>
      </c>
      <c r="BH271" s="3" t="str">
        <f>IF($A271="ADD",IF(NOT(ISBLANK(BG271)),_xlfn.XLOOKUP(BG271,br_bearing_type[lookupValue],br_bearing_type[lookupKey],"ERROR"),""), "")</f>
        <v/>
      </c>
      <c r="BJ271" s="3" t="str">
        <f>IF($A271="ADD",IF(NOT(ISBLANK(BI271)),_xlfn.XLOOKUP(BI271,br_pier_type[lookupValue],br_pier_type[lookupKey],"ERROR"),""), "")</f>
        <v/>
      </c>
      <c r="BL271" s="3" t="str">
        <f>IF($A271="ADD",IF(NOT(ISBLANK(BK271)),_xlfn.XLOOKUP(BK271,br_pier_cap_type[lookupValue],br_pier_cap_type[lookupKey],"ERROR"),""), "")</f>
        <v/>
      </c>
      <c r="BN271" s="3" t="str">
        <f>IF($A271="ADD",IF(NOT(ISBLANK(BM271)),_xlfn.XLOOKUP(BM271,br_bearing_type[lookupValue],br_bearing_type[lookupKey],"ERROR"),""), "")</f>
        <v/>
      </c>
      <c r="BP271" s="3" t="str">
        <f>IF($A271="ADD",IF(NOT(ISBLANK(BO271)),_xlfn.XLOOKUP(BO271,br_pier_type[lookupValue],br_pier_type[lookupKey],"ERROR"),""), "")</f>
        <v/>
      </c>
      <c r="BR271" s="3" t="str">
        <f>IF($A271="ADD",IF(NOT(ISBLANK(BQ271)),_xlfn.XLOOKUP(BQ271,br_pier_cap_type[lookupValue],br_pier_cap_type[lookupKey],"ERROR"),""), "")</f>
        <v/>
      </c>
      <c r="BT271" s="3" t="str">
        <f>IF($A271="ADD",IF(NOT(ISBLANK(BS271)),_xlfn.XLOOKUP(BS271,br_bearing_type[lookupValue],br_bearing_type[lookupKey],"ERROR"),""), "")</f>
        <v/>
      </c>
      <c r="BU271" s="6"/>
      <c r="BV271" s="6"/>
      <c r="BW271" s="6"/>
      <c r="BX271" s="6"/>
      <c r="BY271" s="6"/>
      <c r="BZ271" s="6"/>
      <c r="CA271" s="6"/>
      <c r="CB271" s="6"/>
      <c r="CC271" s="6"/>
      <c r="CD271" s="6"/>
      <c r="CE271" s="6"/>
      <c r="CF271" s="6"/>
      <c r="CG271" s="6"/>
      <c r="CH271" s="6"/>
      <c r="CI271" s="6"/>
      <c r="CJ271" s="6"/>
      <c r="CK271" s="6"/>
      <c r="CL271" s="6"/>
      <c r="CM271" s="6"/>
      <c r="CN271" s="6"/>
      <c r="CO271" s="6"/>
      <c r="CP271" s="6"/>
      <c r="CQ271" s="6"/>
      <c r="CR271" s="6"/>
      <c r="CT271" s="3" t="str">
        <f>IF($A271="ADD",IF(NOT(ISBLANK(CS271)),_xlfn.XLOOKUP(CS271,br_pier_type[lookupValue],br_pier_type[lookupKey],"ERROR"),""), "")</f>
        <v/>
      </c>
      <c r="CV271" s="3" t="str">
        <f>IF($A271="ADD",IF(NOT(ISBLANK(CU271)),_xlfn.XLOOKUP(CU271,br_pier_cap_type[lookupValue],br_pier_cap_type[lookupKey],"ERROR"),""), "")</f>
        <v/>
      </c>
      <c r="CX271" s="3" t="str">
        <f>IF($A271="ADD",IF(NOT(ISBLANK(CW271)),_xlfn.XLOOKUP(CW271,br_bearing_type[lookupValue],br_bearing_type[lookupKey],"ERROR"),""), "")</f>
        <v/>
      </c>
      <c r="CZ271" s="3" t="str">
        <f>IF($A271="ADD",IF(NOT(ISBLANK(CY271)),_xlfn.XLOOKUP(CY271,br_pier_type[lookupValue],br_pier_type[lookupKey],"ERROR"),""), "")</f>
        <v/>
      </c>
      <c r="DB271" s="3" t="str">
        <f>IF($A271="ADD",IF(NOT(ISBLANK(DA271)),_xlfn.XLOOKUP(DA271,br_pier_cap_type[lookupValue],br_pier_cap_type[lookupKey],"ERROR"),""), "")</f>
        <v/>
      </c>
      <c r="DD271" s="3" t="str">
        <f>IF($A271="ADD",IF(NOT(ISBLANK(DC271)),_xlfn.XLOOKUP(DC271,br_bearing_type[lookupValue],br_bearing_type[lookupKey],"ERROR"),""), "")</f>
        <v/>
      </c>
      <c r="DF271" s="3" t="str">
        <f>IF($A271="ADD",IF(NOT(ISBLANK(DE271)),_xlfn.XLOOKUP(DE271,br_pier_type[lookupValue],br_pier_type[lookupKey],"ERROR"),""), "")</f>
        <v/>
      </c>
      <c r="DH271" s="3" t="str">
        <f>IF($A271="ADD",IF(NOT(ISBLANK(DG271)),_xlfn.XLOOKUP(DG271,br_pier_cap_type[lookupValue],br_pier_cap_type[lookupKey],"ERROR"),""), "")</f>
        <v/>
      </c>
      <c r="DJ271" s="3" t="str">
        <f>IF($A271="ADD",IF(NOT(ISBLANK(DI271)),_xlfn.XLOOKUP(DI271,br_bearing_type[lookupValue],br_bearing_type[lookupKey],"ERROR"),""), "")</f>
        <v/>
      </c>
      <c r="DL271" s="3" t="str">
        <f>IF($A271="ADD",IF(NOT(ISBLANK(DK271)),_xlfn.XLOOKUP(DK271,br_pier_type[lookupValue],br_pier_type[lookupKey],"ERROR"),""), "")</f>
        <v/>
      </c>
      <c r="DN271" s="3" t="str">
        <f>IF($A271="ADD",IF(NOT(ISBLANK(DM271)),_xlfn.XLOOKUP(DM271,br_pier_cap_type[lookupValue],br_pier_cap_type[lookupKey],"ERROR"),""), "")</f>
        <v/>
      </c>
      <c r="DP271" s="3" t="str">
        <f>IF($A271="ADD",IF(NOT(ISBLANK(DO271)),_xlfn.XLOOKUP(DO271,br_bearing_type[lookupValue],br_bearing_type[lookupKey],"ERROR"),""), "")</f>
        <v/>
      </c>
      <c r="DR271" s="3" t="str">
        <f>IF($A271="ADD",IF(NOT(ISBLANK(DQ271)),_xlfn.XLOOKUP(DQ271,br_pier_type[lookupValue],br_pier_type[lookupKey],"ERROR"),""), "")</f>
        <v/>
      </c>
      <c r="DT271" s="3" t="str">
        <f>IF($A271="ADD",IF(NOT(ISBLANK(DS271)),_xlfn.XLOOKUP(DS271,br_pier_cap_type[lookupValue],br_pier_cap_type[lookupKey],"ERROR"),""), "")</f>
        <v/>
      </c>
      <c r="DV271" s="3" t="str">
        <f>IF($A271="ADD",IF(NOT(ISBLANK(DU271)),_xlfn.XLOOKUP(DU271,br_bearing_type[lookupValue],br_bearing_type[lookupKey],"ERROR"),""), "")</f>
        <v/>
      </c>
      <c r="DX271" s="3" t="str">
        <f>IF($A271="ADD",IF(NOT(ISBLANK(DW271)),_xlfn.XLOOKUP(DW271,br_pier_type[lookupValue],br_pier_type[lookupKey],"ERROR"),""), "")</f>
        <v/>
      </c>
      <c r="DZ271" s="3" t="str">
        <f>IF($A271="ADD",IF(NOT(ISBLANK(DY271)),_xlfn.XLOOKUP(DY271,br_pier_cap_type[lookupValue],br_pier_cap_type[lookupKey],"ERROR"),""), "")</f>
        <v/>
      </c>
      <c r="EB271" s="3" t="str">
        <f>IF($A271="ADD",IF(NOT(ISBLANK(EA271)),_xlfn.XLOOKUP(EA271,br_bearing_type[lookupValue],br_bearing_type[lookupKey],"ERROR"),""), "")</f>
        <v/>
      </c>
      <c r="EU271" s="6"/>
      <c r="EV271" s="6"/>
      <c r="EW271" s="6"/>
      <c r="EX271" s="6"/>
      <c r="EY271" s="6"/>
      <c r="EZ271" s="6"/>
      <c r="FA271" s="6"/>
      <c r="FB271" s="6"/>
      <c r="FC271" s="6"/>
      <c r="FD271" s="6"/>
      <c r="FE271" s="6"/>
      <c r="FF271" s="6"/>
      <c r="FG271" s="6"/>
      <c r="FH271" s="6"/>
      <c r="FI271" s="6"/>
      <c r="FJ271" s="6"/>
      <c r="FK271" s="6"/>
      <c r="FL271" s="6"/>
      <c r="FM271" s="6"/>
      <c r="FN271" s="6"/>
      <c r="FO271" s="6"/>
      <c r="FP271" s="6"/>
      <c r="FQ271" s="6"/>
      <c r="FR271" s="6"/>
      <c r="HU271" s="4"/>
      <c r="HX271" s="8"/>
      <c r="HY271" s="8"/>
      <c r="HZ271" s="4" t="str">
        <f t="shared" ca="1" si="12"/>
        <v/>
      </c>
      <c r="IA271" s="3" t="str">
        <f t="shared" si="13"/>
        <v/>
      </c>
      <c r="IB271" s="3" t="str">
        <f>IF($A271="","",IF((AND($A271="ADD",OR(IA271="",IA271="Local Authority"))),"L",(_xlfn.XLOOKUP(IA271,asset_owner[lookupValue],asset_owner[lookupKey],""))))</f>
        <v/>
      </c>
      <c r="IC271" s="9"/>
      <c r="IF271" s="8" t="str">
        <f t="shared" si="14"/>
        <v/>
      </c>
      <c r="IG271" s="7"/>
    </row>
    <row r="272" spans="2:241" x14ac:dyDescent="0.25">
      <c r="B272" s="5"/>
      <c r="C272" s="5"/>
      <c r="D272" s="6"/>
      <c r="E272" s="6"/>
      <c r="H272" s="3" t="str">
        <f>IF($A272="ADD",IF(NOT(ISBLANK(G272)),_xlfn.XLOOKUP(G272,br_found_type[lookupValue],br_found_type[lookupKey],"ERROR"),""), "")</f>
        <v/>
      </c>
      <c r="I272" s="4"/>
      <c r="K272" s="4"/>
      <c r="M272" s="3" t="str">
        <f>IF($A272="ADD",IF(NOT(ISBLANK(L272)),_xlfn.XLOOKUP(L272,br_found_mat[lookupValue],br_found_mat[lookupKey],"ERROR"),""), "")</f>
        <v/>
      </c>
      <c r="O272" s="3" t="str">
        <f>IF($A272="ADD",IF(NOT(ISBLANK(N272)),_xlfn.XLOOKUP(N272,found_cast_type[lookupValue],found_cast_type[lookupKey],"ERROR"),""), "")</f>
        <v/>
      </c>
      <c r="P272" s="4"/>
      <c r="R272" s="3" t="str">
        <f>IF($A272="ADD",IF(NOT(ISBLANK(Q272)),_xlfn.XLOOKUP(Q272,br_paint_system[lookupValue],br_paint_system[lookupKey],"ERROR"),""), "")</f>
        <v/>
      </c>
      <c r="T272" s="3" t="str">
        <f>IF($A272="ADD",IF(NOT(ISBLANK(S272)),_xlfn.XLOOKUP(S272,br_pier_type[lookupValue],br_pier_type[lookupKey],"ERROR"),""), "")</f>
        <v/>
      </c>
      <c r="V272" s="3" t="str">
        <f>IF($A272="ADD",IF(NOT(ISBLANK(U272)),_xlfn.XLOOKUP(U272,br_pier_cap_type[lookupValue],br_pier_cap_type[lookupKey],"ERROR"),""), "")</f>
        <v/>
      </c>
      <c r="X272" s="3" t="str">
        <f>IF($A272="ADD",IF(NOT(ISBLANK(W272)),_xlfn.XLOOKUP(W272,br_bearing_type[lookupValue],br_bearing_type[lookupKey],"ERROR"),""), "")</f>
        <v/>
      </c>
      <c r="Z272" s="3" t="str">
        <f>IF($A272="ADD",IF(NOT(ISBLANK(Y272)),_xlfn.XLOOKUP(Y272,br_pier_type[lookupValue],br_pier_type[lookupKey],"ERROR"),""), "")</f>
        <v/>
      </c>
      <c r="AB272" s="3" t="str">
        <f>IF($A272="ADD",IF(NOT(ISBLANK(AA272)),_xlfn.XLOOKUP(AA272,br_pier_cap_type[lookupValue],br_pier_cap_type[lookupKey],"ERROR"),""), "")</f>
        <v/>
      </c>
      <c r="AD272" s="3" t="str">
        <f>IF($A272="ADD",IF(NOT(ISBLANK(AC272)),_xlfn.XLOOKUP(AC272,br_bearing_type[lookupValue],br_bearing_type[lookupKey],"ERROR"),""), "")</f>
        <v/>
      </c>
      <c r="AF272" s="3" t="str">
        <f>IF($A272="ADD",IF(NOT(ISBLANK(AE272)),_xlfn.XLOOKUP(AE272,br_pier_type[lookupValue],br_pier_type[lookupKey],"ERROR"),""), "")</f>
        <v/>
      </c>
      <c r="AH272" s="3" t="str">
        <f>IF($A272="ADD",IF(NOT(ISBLANK(AG272)),_xlfn.XLOOKUP(AG272,br_pier_cap_type[lookupValue],br_pier_cap_type[lookupKey],"ERROR"),""), "")</f>
        <v/>
      </c>
      <c r="AJ272" s="3" t="str">
        <f>IF($A272="ADD",IF(NOT(ISBLANK(AI272)),_xlfn.XLOOKUP(AI272,br_bearing_type[lookupValue],br_bearing_type[lookupKey],"ERROR"),""), "")</f>
        <v/>
      </c>
      <c r="AL272" s="3" t="str">
        <f>IF($A272="ADD",IF(NOT(ISBLANK(AK272)),_xlfn.XLOOKUP(AK272,br_pier_type[lookupValue],br_pier_type[lookupKey],"ERROR"),""), "")</f>
        <v/>
      </c>
      <c r="AN272" s="3" t="str">
        <f>IF($A272="ADD",IF(NOT(ISBLANK(AM272)),_xlfn.XLOOKUP(AM272,br_pier_cap_type[lookupValue],br_pier_cap_type[lookupKey],"ERROR"),""), "")</f>
        <v/>
      </c>
      <c r="AP272" s="3" t="str">
        <f>IF($A272="ADD",IF(NOT(ISBLANK(AO272)),_xlfn.XLOOKUP(AO272,br_bearing_type[lookupValue],br_bearing_type[lookupKey],"ERROR"),""), "")</f>
        <v/>
      </c>
      <c r="AR272" s="3" t="str">
        <f>IF($A272="ADD",IF(NOT(ISBLANK(AQ272)),_xlfn.XLOOKUP(AQ272,br_pier_type[lookupValue],br_pier_type[lookupKey],"ERROR"),""), "")</f>
        <v/>
      </c>
      <c r="AT272" s="3" t="str">
        <f>IF($A272="ADD",IF(NOT(ISBLANK(AS272)),_xlfn.XLOOKUP(AS272,br_pier_cap_type[lookupValue],br_pier_cap_type[lookupKey],"ERROR"),""), "")</f>
        <v/>
      </c>
      <c r="AV272" s="3" t="str">
        <f>IF($A272="ADD",IF(NOT(ISBLANK(AU272)),_xlfn.XLOOKUP(AU272,br_bearing_type[lookupValue],br_bearing_type[lookupKey],"ERROR"),""), "")</f>
        <v/>
      </c>
      <c r="AX272" s="3" t="str">
        <f>IF($A272="ADD",IF(NOT(ISBLANK(AW272)),_xlfn.XLOOKUP(AW272,br_pier_type[lookupValue],br_pier_type[lookupKey],"ERROR"),""), "")</f>
        <v/>
      </c>
      <c r="AZ272" s="3" t="str">
        <f>IF($A272="ADD",IF(NOT(ISBLANK(AY272)),_xlfn.XLOOKUP(AY272,br_pier_cap_type[lookupValue],br_pier_cap_type[lookupKey],"ERROR"),""), "")</f>
        <v/>
      </c>
      <c r="BB272" s="3" t="str">
        <f>IF($A272="ADD",IF(NOT(ISBLANK(BA272)),_xlfn.XLOOKUP(BA272,br_bearing_type[lookupValue],br_bearing_type[lookupKey],"ERROR"),""), "")</f>
        <v/>
      </c>
      <c r="BD272" s="3" t="str">
        <f>IF($A272="ADD",IF(NOT(ISBLANK(BC272)),_xlfn.XLOOKUP(BC272,br_pier_type[lookupValue],br_pier_type[lookupKey],"ERROR"),""), "")</f>
        <v/>
      </c>
      <c r="BF272" s="3" t="str">
        <f>IF($A272="ADD",IF(NOT(ISBLANK(BE272)),_xlfn.XLOOKUP(BE272,br_pier_cap_type[lookupValue],br_pier_cap_type[lookupKey],"ERROR"),""), "")</f>
        <v/>
      </c>
      <c r="BH272" s="3" t="str">
        <f>IF($A272="ADD",IF(NOT(ISBLANK(BG272)),_xlfn.XLOOKUP(BG272,br_bearing_type[lookupValue],br_bearing_type[lookupKey],"ERROR"),""), "")</f>
        <v/>
      </c>
      <c r="BJ272" s="3" t="str">
        <f>IF($A272="ADD",IF(NOT(ISBLANK(BI272)),_xlfn.XLOOKUP(BI272,br_pier_type[lookupValue],br_pier_type[lookupKey],"ERROR"),""), "")</f>
        <v/>
      </c>
      <c r="BL272" s="3" t="str">
        <f>IF($A272="ADD",IF(NOT(ISBLANK(BK272)),_xlfn.XLOOKUP(BK272,br_pier_cap_type[lookupValue],br_pier_cap_type[lookupKey],"ERROR"),""), "")</f>
        <v/>
      </c>
      <c r="BN272" s="3" t="str">
        <f>IF($A272="ADD",IF(NOT(ISBLANK(BM272)),_xlfn.XLOOKUP(BM272,br_bearing_type[lookupValue],br_bearing_type[lookupKey],"ERROR"),""), "")</f>
        <v/>
      </c>
      <c r="BP272" s="3" t="str">
        <f>IF($A272="ADD",IF(NOT(ISBLANK(BO272)),_xlfn.XLOOKUP(BO272,br_pier_type[lookupValue],br_pier_type[lookupKey],"ERROR"),""), "")</f>
        <v/>
      </c>
      <c r="BR272" s="3" t="str">
        <f>IF($A272="ADD",IF(NOT(ISBLANK(BQ272)),_xlfn.XLOOKUP(BQ272,br_pier_cap_type[lookupValue],br_pier_cap_type[lookupKey],"ERROR"),""), "")</f>
        <v/>
      </c>
      <c r="BT272" s="3" t="str">
        <f>IF($A272="ADD",IF(NOT(ISBLANK(BS272)),_xlfn.XLOOKUP(BS272,br_bearing_type[lookupValue],br_bearing_type[lookupKey],"ERROR"),""), "")</f>
        <v/>
      </c>
      <c r="BU272" s="6"/>
      <c r="BV272" s="6"/>
      <c r="BW272" s="6"/>
      <c r="BX272" s="6"/>
      <c r="BY272" s="6"/>
      <c r="BZ272" s="6"/>
      <c r="CA272" s="6"/>
      <c r="CB272" s="6"/>
      <c r="CC272" s="6"/>
      <c r="CD272" s="6"/>
      <c r="CE272" s="6"/>
      <c r="CF272" s="6"/>
      <c r="CG272" s="6"/>
      <c r="CH272" s="6"/>
      <c r="CI272" s="6"/>
      <c r="CJ272" s="6"/>
      <c r="CK272" s="6"/>
      <c r="CL272" s="6"/>
      <c r="CM272" s="6"/>
      <c r="CN272" s="6"/>
      <c r="CO272" s="6"/>
      <c r="CP272" s="6"/>
      <c r="CQ272" s="6"/>
      <c r="CR272" s="6"/>
      <c r="CT272" s="3" t="str">
        <f>IF($A272="ADD",IF(NOT(ISBLANK(CS272)),_xlfn.XLOOKUP(CS272,br_pier_type[lookupValue],br_pier_type[lookupKey],"ERROR"),""), "")</f>
        <v/>
      </c>
      <c r="CV272" s="3" t="str">
        <f>IF($A272="ADD",IF(NOT(ISBLANK(CU272)),_xlfn.XLOOKUP(CU272,br_pier_cap_type[lookupValue],br_pier_cap_type[lookupKey],"ERROR"),""), "")</f>
        <v/>
      </c>
      <c r="CX272" s="3" t="str">
        <f>IF($A272="ADD",IF(NOT(ISBLANK(CW272)),_xlfn.XLOOKUP(CW272,br_bearing_type[lookupValue],br_bearing_type[lookupKey],"ERROR"),""), "")</f>
        <v/>
      </c>
      <c r="CZ272" s="3" t="str">
        <f>IF($A272="ADD",IF(NOT(ISBLANK(CY272)),_xlfn.XLOOKUP(CY272,br_pier_type[lookupValue],br_pier_type[lookupKey],"ERROR"),""), "")</f>
        <v/>
      </c>
      <c r="DB272" s="3" t="str">
        <f>IF($A272="ADD",IF(NOT(ISBLANK(DA272)),_xlfn.XLOOKUP(DA272,br_pier_cap_type[lookupValue],br_pier_cap_type[lookupKey],"ERROR"),""), "")</f>
        <v/>
      </c>
      <c r="DD272" s="3" t="str">
        <f>IF($A272="ADD",IF(NOT(ISBLANK(DC272)),_xlfn.XLOOKUP(DC272,br_bearing_type[lookupValue],br_bearing_type[lookupKey],"ERROR"),""), "")</f>
        <v/>
      </c>
      <c r="DF272" s="3" t="str">
        <f>IF($A272="ADD",IF(NOT(ISBLANK(DE272)),_xlfn.XLOOKUP(DE272,br_pier_type[lookupValue],br_pier_type[lookupKey],"ERROR"),""), "")</f>
        <v/>
      </c>
      <c r="DH272" s="3" t="str">
        <f>IF($A272="ADD",IF(NOT(ISBLANK(DG272)),_xlfn.XLOOKUP(DG272,br_pier_cap_type[lookupValue],br_pier_cap_type[lookupKey],"ERROR"),""), "")</f>
        <v/>
      </c>
      <c r="DJ272" s="3" t="str">
        <f>IF($A272="ADD",IF(NOT(ISBLANK(DI272)),_xlfn.XLOOKUP(DI272,br_bearing_type[lookupValue],br_bearing_type[lookupKey],"ERROR"),""), "")</f>
        <v/>
      </c>
      <c r="DL272" s="3" t="str">
        <f>IF($A272="ADD",IF(NOT(ISBLANK(DK272)),_xlfn.XLOOKUP(DK272,br_pier_type[lookupValue],br_pier_type[lookupKey],"ERROR"),""), "")</f>
        <v/>
      </c>
      <c r="DN272" s="3" t="str">
        <f>IF($A272="ADD",IF(NOT(ISBLANK(DM272)),_xlfn.XLOOKUP(DM272,br_pier_cap_type[lookupValue],br_pier_cap_type[lookupKey],"ERROR"),""), "")</f>
        <v/>
      </c>
      <c r="DP272" s="3" t="str">
        <f>IF($A272="ADD",IF(NOT(ISBLANK(DO272)),_xlfn.XLOOKUP(DO272,br_bearing_type[lookupValue],br_bearing_type[lookupKey],"ERROR"),""), "")</f>
        <v/>
      </c>
      <c r="DR272" s="3" t="str">
        <f>IF($A272="ADD",IF(NOT(ISBLANK(DQ272)),_xlfn.XLOOKUP(DQ272,br_pier_type[lookupValue],br_pier_type[lookupKey],"ERROR"),""), "")</f>
        <v/>
      </c>
      <c r="DT272" s="3" t="str">
        <f>IF($A272="ADD",IF(NOT(ISBLANK(DS272)),_xlfn.XLOOKUP(DS272,br_pier_cap_type[lookupValue],br_pier_cap_type[lookupKey],"ERROR"),""), "")</f>
        <v/>
      </c>
      <c r="DV272" s="3" t="str">
        <f>IF($A272="ADD",IF(NOT(ISBLANK(DU272)),_xlfn.XLOOKUP(DU272,br_bearing_type[lookupValue],br_bearing_type[lookupKey],"ERROR"),""), "")</f>
        <v/>
      </c>
      <c r="DX272" s="3" t="str">
        <f>IF($A272="ADD",IF(NOT(ISBLANK(DW272)),_xlfn.XLOOKUP(DW272,br_pier_type[lookupValue],br_pier_type[lookupKey],"ERROR"),""), "")</f>
        <v/>
      </c>
      <c r="DZ272" s="3" t="str">
        <f>IF($A272="ADD",IF(NOT(ISBLANK(DY272)),_xlfn.XLOOKUP(DY272,br_pier_cap_type[lookupValue],br_pier_cap_type[lookupKey],"ERROR"),""), "")</f>
        <v/>
      </c>
      <c r="EB272" s="3" t="str">
        <f>IF($A272="ADD",IF(NOT(ISBLANK(EA272)),_xlfn.XLOOKUP(EA272,br_bearing_type[lookupValue],br_bearing_type[lookupKey],"ERROR"),""), "")</f>
        <v/>
      </c>
      <c r="EU272" s="6"/>
      <c r="EV272" s="6"/>
      <c r="EW272" s="6"/>
      <c r="EX272" s="6"/>
      <c r="EY272" s="6"/>
      <c r="EZ272" s="6"/>
      <c r="FA272" s="6"/>
      <c r="FB272" s="6"/>
      <c r="FC272" s="6"/>
      <c r="FD272" s="6"/>
      <c r="FE272" s="6"/>
      <c r="FF272" s="6"/>
      <c r="FG272" s="6"/>
      <c r="FH272" s="6"/>
      <c r="FI272" s="6"/>
      <c r="FJ272" s="6"/>
      <c r="FK272" s="6"/>
      <c r="FL272" s="6"/>
      <c r="FM272" s="6"/>
      <c r="FN272" s="6"/>
      <c r="FO272" s="6"/>
      <c r="FP272" s="6"/>
      <c r="FQ272" s="6"/>
      <c r="FR272" s="6"/>
      <c r="HU272" s="4"/>
      <c r="HX272" s="8"/>
      <c r="HY272" s="8"/>
      <c r="HZ272" s="4" t="str">
        <f t="shared" ca="1" si="12"/>
        <v/>
      </c>
      <c r="IA272" s="3" t="str">
        <f t="shared" si="13"/>
        <v/>
      </c>
      <c r="IB272" s="3" t="str">
        <f>IF($A272="","",IF((AND($A272="ADD",OR(IA272="",IA272="Local Authority"))),"L",(_xlfn.XLOOKUP(IA272,asset_owner[lookupValue],asset_owner[lookupKey],""))))</f>
        <v/>
      </c>
      <c r="IC272" s="9"/>
      <c r="IF272" s="8" t="str">
        <f t="shared" si="14"/>
        <v/>
      </c>
      <c r="IG272" s="7"/>
    </row>
    <row r="273" spans="2:241" x14ac:dyDescent="0.25">
      <c r="B273" s="5"/>
      <c r="C273" s="5"/>
      <c r="D273" s="6"/>
      <c r="E273" s="6"/>
      <c r="H273" s="3" t="str">
        <f>IF($A273="ADD",IF(NOT(ISBLANK(G273)),_xlfn.XLOOKUP(G273,br_found_type[lookupValue],br_found_type[lookupKey],"ERROR"),""), "")</f>
        <v/>
      </c>
      <c r="I273" s="4"/>
      <c r="K273" s="4"/>
      <c r="M273" s="3" t="str">
        <f>IF($A273="ADD",IF(NOT(ISBLANK(L273)),_xlfn.XLOOKUP(L273,br_found_mat[lookupValue],br_found_mat[lookupKey],"ERROR"),""), "")</f>
        <v/>
      </c>
      <c r="O273" s="3" t="str">
        <f>IF($A273="ADD",IF(NOT(ISBLANK(N273)),_xlfn.XLOOKUP(N273,found_cast_type[lookupValue],found_cast_type[lookupKey],"ERROR"),""), "")</f>
        <v/>
      </c>
      <c r="P273" s="4"/>
      <c r="R273" s="3" t="str">
        <f>IF($A273="ADD",IF(NOT(ISBLANK(Q273)),_xlfn.XLOOKUP(Q273,br_paint_system[lookupValue],br_paint_system[lookupKey],"ERROR"),""), "")</f>
        <v/>
      </c>
      <c r="T273" s="3" t="str">
        <f>IF($A273="ADD",IF(NOT(ISBLANK(S273)),_xlfn.XLOOKUP(S273,br_pier_type[lookupValue],br_pier_type[lookupKey],"ERROR"),""), "")</f>
        <v/>
      </c>
      <c r="V273" s="3" t="str">
        <f>IF($A273="ADD",IF(NOT(ISBLANK(U273)),_xlfn.XLOOKUP(U273,br_pier_cap_type[lookupValue],br_pier_cap_type[lookupKey],"ERROR"),""), "")</f>
        <v/>
      </c>
      <c r="X273" s="3" t="str">
        <f>IF($A273="ADD",IF(NOT(ISBLANK(W273)),_xlfn.XLOOKUP(W273,br_bearing_type[lookupValue],br_bearing_type[lookupKey],"ERROR"),""), "")</f>
        <v/>
      </c>
      <c r="Z273" s="3" t="str">
        <f>IF($A273="ADD",IF(NOT(ISBLANK(Y273)),_xlfn.XLOOKUP(Y273,br_pier_type[lookupValue],br_pier_type[lookupKey],"ERROR"),""), "")</f>
        <v/>
      </c>
      <c r="AB273" s="3" t="str">
        <f>IF($A273="ADD",IF(NOT(ISBLANK(AA273)),_xlfn.XLOOKUP(AA273,br_pier_cap_type[lookupValue],br_pier_cap_type[lookupKey],"ERROR"),""), "")</f>
        <v/>
      </c>
      <c r="AD273" s="3" t="str">
        <f>IF($A273="ADD",IF(NOT(ISBLANK(AC273)),_xlfn.XLOOKUP(AC273,br_bearing_type[lookupValue],br_bearing_type[lookupKey],"ERROR"),""), "")</f>
        <v/>
      </c>
      <c r="AF273" s="3" t="str">
        <f>IF($A273="ADD",IF(NOT(ISBLANK(AE273)),_xlfn.XLOOKUP(AE273,br_pier_type[lookupValue],br_pier_type[lookupKey],"ERROR"),""), "")</f>
        <v/>
      </c>
      <c r="AH273" s="3" t="str">
        <f>IF($A273="ADD",IF(NOT(ISBLANK(AG273)),_xlfn.XLOOKUP(AG273,br_pier_cap_type[lookupValue],br_pier_cap_type[lookupKey],"ERROR"),""), "")</f>
        <v/>
      </c>
      <c r="AJ273" s="3" t="str">
        <f>IF($A273="ADD",IF(NOT(ISBLANK(AI273)),_xlfn.XLOOKUP(AI273,br_bearing_type[lookupValue],br_bearing_type[lookupKey],"ERROR"),""), "")</f>
        <v/>
      </c>
      <c r="AL273" s="3" t="str">
        <f>IF($A273="ADD",IF(NOT(ISBLANK(AK273)),_xlfn.XLOOKUP(AK273,br_pier_type[lookupValue],br_pier_type[lookupKey],"ERROR"),""), "")</f>
        <v/>
      </c>
      <c r="AN273" s="3" t="str">
        <f>IF($A273="ADD",IF(NOT(ISBLANK(AM273)),_xlfn.XLOOKUP(AM273,br_pier_cap_type[lookupValue],br_pier_cap_type[lookupKey],"ERROR"),""), "")</f>
        <v/>
      </c>
      <c r="AP273" s="3" t="str">
        <f>IF($A273="ADD",IF(NOT(ISBLANK(AO273)),_xlfn.XLOOKUP(AO273,br_bearing_type[lookupValue],br_bearing_type[lookupKey],"ERROR"),""), "")</f>
        <v/>
      </c>
      <c r="AR273" s="3" t="str">
        <f>IF($A273="ADD",IF(NOT(ISBLANK(AQ273)),_xlfn.XLOOKUP(AQ273,br_pier_type[lookupValue],br_pier_type[lookupKey],"ERROR"),""), "")</f>
        <v/>
      </c>
      <c r="AT273" s="3" t="str">
        <f>IF($A273="ADD",IF(NOT(ISBLANK(AS273)),_xlfn.XLOOKUP(AS273,br_pier_cap_type[lookupValue],br_pier_cap_type[lookupKey],"ERROR"),""), "")</f>
        <v/>
      </c>
      <c r="AV273" s="3" t="str">
        <f>IF($A273="ADD",IF(NOT(ISBLANK(AU273)),_xlfn.XLOOKUP(AU273,br_bearing_type[lookupValue],br_bearing_type[lookupKey],"ERROR"),""), "")</f>
        <v/>
      </c>
      <c r="AX273" s="3" t="str">
        <f>IF($A273="ADD",IF(NOT(ISBLANK(AW273)),_xlfn.XLOOKUP(AW273,br_pier_type[lookupValue],br_pier_type[lookupKey],"ERROR"),""), "")</f>
        <v/>
      </c>
      <c r="AZ273" s="3" t="str">
        <f>IF($A273="ADD",IF(NOT(ISBLANK(AY273)),_xlfn.XLOOKUP(AY273,br_pier_cap_type[lookupValue],br_pier_cap_type[lookupKey],"ERROR"),""), "")</f>
        <v/>
      </c>
      <c r="BB273" s="3" t="str">
        <f>IF($A273="ADD",IF(NOT(ISBLANK(BA273)),_xlfn.XLOOKUP(BA273,br_bearing_type[lookupValue],br_bearing_type[lookupKey],"ERROR"),""), "")</f>
        <v/>
      </c>
      <c r="BD273" s="3" t="str">
        <f>IF($A273="ADD",IF(NOT(ISBLANK(BC273)),_xlfn.XLOOKUP(BC273,br_pier_type[lookupValue],br_pier_type[lookupKey],"ERROR"),""), "")</f>
        <v/>
      </c>
      <c r="BF273" s="3" t="str">
        <f>IF($A273="ADD",IF(NOT(ISBLANK(BE273)),_xlfn.XLOOKUP(BE273,br_pier_cap_type[lookupValue],br_pier_cap_type[lookupKey],"ERROR"),""), "")</f>
        <v/>
      </c>
      <c r="BH273" s="3" t="str">
        <f>IF($A273="ADD",IF(NOT(ISBLANK(BG273)),_xlfn.XLOOKUP(BG273,br_bearing_type[lookupValue],br_bearing_type[lookupKey],"ERROR"),""), "")</f>
        <v/>
      </c>
      <c r="BJ273" s="3" t="str">
        <f>IF($A273="ADD",IF(NOT(ISBLANK(BI273)),_xlfn.XLOOKUP(BI273,br_pier_type[lookupValue],br_pier_type[lookupKey],"ERROR"),""), "")</f>
        <v/>
      </c>
      <c r="BL273" s="3" t="str">
        <f>IF($A273="ADD",IF(NOT(ISBLANK(BK273)),_xlfn.XLOOKUP(BK273,br_pier_cap_type[lookupValue],br_pier_cap_type[lookupKey],"ERROR"),""), "")</f>
        <v/>
      </c>
      <c r="BN273" s="3" t="str">
        <f>IF($A273="ADD",IF(NOT(ISBLANK(BM273)),_xlfn.XLOOKUP(BM273,br_bearing_type[lookupValue],br_bearing_type[lookupKey],"ERROR"),""), "")</f>
        <v/>
      </c>
      <c r="BP273" s="3" t="str">
        <f>IF($A273="ADD",IF(NOT(ISBLANK(BO273)),_xlfn.XLOOKUP(BO273,br_pier_type[lookupValue],br_pier_type[lookupKey],"ERROR"),""), "")</f>
        <v/>
      </c>
      <c r="BR273" s="3" t="str">
        <f>IF($A273="ADD",IF(NOT(ISBLANK(BQ273)),_xlfn.XLOOKUP(BQ273,br_pier_cap_type[lookupValue],br_pier_cap_type[lookupKey],"ERROR"),""), "")</f>
        <v/>
      </c>
      <c r="BT273" s="3" t="str">
        <f>IF($A273="ADD",IF(NOT(ISBLANK(BS273)),_xlfn.XLOOKUP(BS273,br_bearing_type[lookupValue],br_bearing_type[lookupKey],"ERROR"),""), "")</f>
        <v/>
      </c>
      <c r="BU273" s="6"/>
      <c r="BV273" s="6"/>
      <c r="BW273" s="6"/>
      <c r="BX273" s="6"/>
      <c r="BY273" s="6"/>
      <c r="BZ273" s="6"/>
      <c r="CA273" s="6"/>
      <c r="CB273" s="6"/>
      <c r="CC273" s="6"/>
      <c r="CD273" s="6"/>
      <c r="CE273" s="6"/>
      <c r="CF273" s="6"/>
      <c r="CG273" s="6"/>
      <c r="CH273" s="6"/>
      <c r="CI273" s="6"/>
      <c r="CJ273" s="6"/>
      <c r="CK273" s="6"/>
      <c r="CL273" s="6"/>
      <c r="CM273" s="6"/>
      <c r="CN273" s="6"/>
      <c r="CO273" s="6"/>
      <c r="CP273" s="6"/>
      <c r="CQ273" s="6"/>
      <c r="CR273" s="6"/>
      <c r="CT273" s="3" t="str">
        <f>IF($A273="ADD",IF(NOT(ISBLANK(CS273)),_xlfn.XLOOKUP(CS273,br_pier_type[lookupValue],br_pier_type[lookupKey],"ERROR"),""), "")</f>
        <v/>
      </c>
      <c r="CV273" s="3" t="str">
        <f>IF($A273="ADD",IF(NOT(ISBLANK(CU273)),_xlfn.XLOOKUP(CU273,br_pier_cap_type[lookupValue],br_pier_cap_type[lookupKey],"ERROR"),""), "")</f>
        <v/>
      </c>
      <c r="CX273" s="3" t="str">
        <f>IF($A273="ADD",IF(NOT(ISBLANK(CW273)),_xlfn.XLOOKUP(CW273,br_bearing_type[lookupValue],br_bearing_type[lookupKey],"ERROR"),""), "")</f>
        <v/>
      </c>
      <c r="CZ273" s="3" t="str">
        <f>IF($A273="ADD",IF(NOT(ISBLANK(CY273)),_xlfn.XLOOKUP(CY273,br_pier_type[lookupValue],br_pier_type[lookupKey],"ERROR"),""), "")</f>
        <v/>
      </c>
      <c r="DB273" s="3" t="str">
        <f>IF($A273="ADD",IF(NOT(ISBLANK(DA273)),_xlfn.XLOOKUP(DA273,br_pier_cap_type[lookupValue],br_pier_cap_type[lookupKey],"ERROR"),""), "")</f>
        <v/>
      </c>
      <c r="DD273" s="3" t="str">
        <f>IF($A273="ADD",IF(NOT(ISBLANK(DC273)),_xlfn.XLOOKUP(DC273,br_bearing_type[lookupValue],br_bearing_type[lookupKey],"ERROR"),""), "")</f>
        <v/>
      </c>
      <c r="DF273" s="3" t="str">
        <f>IF($A273="ADD",IF(NOT(ISBLANK(DE273)),_xlfn.XLOOKUP(DE273,br_pier_type[lookupValue],br_pier_type[lookupKey],"ERROR"),""), "")</f>
        <v/>
      </c>
      <c r="DH273" s="3" t="str">
        <f>IF($A273="ADD",IF(NOT(ISBLANK(DG273)),_xlfn.XLOOKUP(DG273,br_pier_cap_type[lookupValue],br_pier_cap_type[lookupKey],"ERROR"),""), "")</f>
        <v/>
      </c>
      <c r="DJ273" s="3" t="str">
        <f>IF($A273="ADD",IF(NOT(ISBLANK(DI273)),_xlfn.XLOOKUP(DI273,br_bearing_type[lookupValue],br_bearing_type[lookupKey],"ERROR"),""), "")</f>
        <v/>
      </c>
      <c r="DL273" s="3" t="str">
        <f>IF($A273="ADD",IF(NOT(ISBLANK(DK273)),_xlfn.XLOOKUP(DK273,br_pier_type[lookupValue],br_pier_type[lookupKey],"ERROR"),""), "")</f>
        <v/>
      </c>
      <c r="DN273" s="3" t="str">
        <f>IF($A273="ADD",IF(NOT(ISBLANK(DM273)),_xlfn.XLOOKUP(DM273,br_pier_cap_type[lookupValue],br_pier_cap_type[lookupKey],"ERROR"),""), "")</f>
        <v/>
      </c>
      <c r="DP273" s="3" t="str">
        <f>IF($A273="ADD",IF(NOT(ISBLANK(DO273)),_xlfn.XLOOKUP(DO273,br_bearing_type[lookupValue],br_bearing_type[lookupKey],"ERROR"),""), "")</f>
        <v/>
      </c>
      <c r="DR273" s="3" t="str">
        <f>IF($A273="ADD",IF(NOT(ISBLANK(DQ273)),_xlfn.XLOOKUP(DQ273,br_pier_type[lookupValue],br_pier_type[lookupKey],"ERROR"),""), "")</f>
        <v/>
      </c>
      <c r="DT273" s="3" t="str">
        <f>IF($A273="ADD",IF(NOT(ISBLANK(DS273)),_xlfn.XLOOKUP(DS273,br_pier_cap_type[lookupValue],br_pier_cap_type[lookupKey],"ERROR"),""), "")</f>
        <v/>
      </c>
      <c r="DV273" s="3" t="str">
        <f>IF($A273="ADD",IF(NOT(ISBLANK(DU273)),_xlfn.XLOOKUP(DU273,br_bearing_type[lookupValue],br_bearing_type[lookupKey],"ERROR"),""), "")</f>
        <v/>
      </c>
      <c r="DX273" s="3" t="str">
        <f>IF($A273="ADD",IF(NOT(ISBLANK(DW273)),_xlfn.XLOOKUP(DW273,br_pier_type[lookupValue],br_pier_type[lookupKey],"ERROR"),""), "")</f>
        <v/>
      </c>
      <c r="DZ273" s="3" t="str">
        <f>IF($A273="ADD",IF(NOT(ISBLANK(DY273)),_xlfn.XLOOKUP(DY273,br_pier_cap_type[lookupValue],br_pier_cap_type[lookupKey],"ERROR"),""), "")</f>
        <v/>
      </c>
      <c r="EB273" s="3" t="str">
        <f>IF($A273="ADD",IF(NOT(ISBLANK(EA273)),_xlfn.XLOOKUP(EA273,br_bearing_type[lookupValue],br_bearing_type[lookupKey],"ERROR"),""), "")</f>
        <v/>
      </c>
      <c r="EU273" s="6"/>
      <c r="EV273" s="6"/>
      <c r="EW273" s="6"/>
      <c r="EX273" s="6"/>
      <c r="EY273" s="6"/>
      <c r="EZ273" s="6"/>
      <c r="FA273" s="6"/>
      <c r="FB273" s="6"/>
      <c r="FC273" s="6"/>
      <c r="FD273" s="6"/>
      <c r="FE273" s="6"/>
      <c r="FF273" s="6"/>
      <c r="FG273" s="6"/>
      <c r="FH273" s="6"/>
      <c r="FI273" s="6"/>
      <c r="FJ273" s="6"/>
      <c r="FK273" s="6"/>
      <c r="FL273" s="6"/>
      <c r="FM273" s="6"/>
      <c r="FN273" s="6"/>
      <c r="FO273" s="6"/>
      <c r="FP273" s="6"/>
      <c r="FQ273" s="6"/>
      <c r="FR273" s="6"/>
      <c r="HU273" s="4"/>
      <c r="HX273" s="8"/>
      <c r="HY273" s="8"/>
      <c r="HZ273" s="4" t="str">
        <f t="shared" ca="1" si="12"/>
        <v/>
      </c>
      <c r="IA273" s="3" t="str">
        <f t="shared" si="13"/>
        <v/>
      </c>
      <c r="IB273" s="3" t="str">
        <f>IF($A273="","",IF((AND($A273="ADD",OR(IA273="",IA273="Local Authority"))),"L",(_xlfn.XLOOKUP(IA273,asset_owner[lookupValue],asset_owner[lookupKey],""))))</f>
        <v/>
      </c>
      <c r="IC273" s="9"/>
      <c r="IF273" s="8" t="str">
        <f t="shared" si="14"/>
        <v/>
      </c>
      <c r="IG273" s="7"/>
    </row>
    <row r="274" spans="2:241" x14ac:dyDescent="0.25">
      <c r="B274" s="5"/>
      <c r="C274" s="5"/>
      <c r="D274" s="6"/>
      <c r="E274" s="6"/>
      <c r="H274" s="3" t="str">
        <f>IF($A274="ADD",IF(NOT(ISBLANK(G274)),_xlfn.XLOOKUP(G274,br_found_type[lookupValue],br_found_type[lookupKey],"ERROR"),""), "")</f>
        <v/>
      </c>
      <c r="I274" s="4"/>
      <c r="K274" s="4"/>
      <c r="M274" s="3" t="str">
        <f>IF($A274="ADD",IF(NOT(ISBLANK(L274)),_xlfn.XLOOKUP(L274,br_found_mat[lookupValue],br_found_mat[lookupKey],"ERROR"),""), "")</f>
        <v/>
      </c>
      <c r="O274" s="3" t="str">
        <f>IF($A274="ADD",IF(NOT(ISBLANK(N274)),_xlfn.XLOOKUP(N274,found_cast_type[lookupValue],found_cast_type[lookupKey],"ERROR"),""), "")</f>
        <v/>
      </c>
      <c r="P274" s="4"/>
      <c r="R274" s="3" t="str">
        <f>IF($A274="ADD",IF(NOT(ISBLANK(Q274)),_xlfn.XLOOKUP(Q274,br_paint_system[lookupValue],br_paint_system[lookupKey],"ERROR"),""), "")</f>
        <v/>
      </c>
      <c r="T274" s="3" t="str">
        <f>IF($A274="ADD",IF(NOT(ISBLANK(S274)),_xlfn.XLOOKUP(S274,br_pier_type[lookupValue],br_pier_type[lookupKey],"ERROR"),""), "")</f>
        <v/>
      </c>
      <c r="V274" s="3" t="str">
        <f>IF($A274="ADD",IF(NOT(ISBLANK(U274)),_xlfn.XLOOKUP(U274,br_pier_cap_type[lookupValue],br_pier_cap_type[lookupKey],"ERROR"),""), "")</f>
        <v/>
      </c>
      <c r="X274" s="3" t="str">
        <f>IF($A274="ADD",IF(NOT(ISBLANK(W274)),_xlfn.XLOOKUP(W274,br_bearing_type[lookupValue],br_bearing_type[lookupKey],"ERROR"),""), "")</f>
        <v/>
      </c>
      <c r="Z274" s="3" t="str">
        <f>IF($A274="ADD",IF(NOT(ISBLANK(Y274)),_xlfn.XLOOKUP(Y274,br_pier_type[lookupValue],br_pier_type[lookupKey],"ERROR"),""), "")</f>
        <v/>
      </c>
      <c r="AB274" s="3" t="str">
        <f>IF($A274="ADD",IF(NOT(ISBLANK(AA274)),_xlfn.XLOOKUP(AA274,br_pier_cap_type[lookupValue],br_pier_cap_type[lookupKey],"ERROR"),""), "")</f>
        <v/>
      </c>
      <c r="AD274" s="3" t="str">
        <f>IF($A274="ADD",IF(NOT(ISBLANK(AC274)),_xlfn.XLOOKUP(AC274,br_bearing_type[lookupValue],br_bearing_type[lookupKey],"ERROR"),""), "")</f>
        <v/>
      </c>
      <c r="AF274" s="3" t="str">
        <f>IF($A274="ADD",IF(NOT(ISBLANK(AE274)),_xlfn.XLOOKUP(AE274,br_pier_type[lookupValue],br_pier_type[lookupKey],"ERROR"),""), "")</f>
        <v/>
      </c>
      <c r="AH274" s="3" t="str">
        <f>IF($A274="ADD",IF(NOT(ISBLANK(AG274)),_xlfn.XLOOKUP(AG274,br_pier_cap_type[lookupValue],br_pier_cap_type[lookupKey],"ERROR"),""), "")</f>
        <v/>
      </c>
      <c r="AJ274" s="3" t="str">
        <f>IF($A274="ADD",IF(NOT(ISBLANK(AI274)),_xlfn.XLOOKUP(AI274,br_bearing_type[lookupValue],br_bearing_type[lookupKey],"ERROR"),""), "")</f>
        <v/>
      </c>
      <c r="AL274" s="3" t="str">
        <f>IF($A274="ADD",IF(NOT(ISBLANK(AK274)),_xlfn.XLOOKUP(AK274,br_pier_type[lookupValue],br_pier_type[lookupKey],"ERROR"),""), "")</f>
        <v/>
      </c>
      <c r="AN274" s="3" t="str">
        <f>IF($A274="ADD",IF(NOT(ISBLANK(AM274)),_xlfn.XLOOKUP(AM274,br_pier_cap_type[lookupValue],br_pier_cap_type[lookupKey],"ERROR"),""), "")</f>
        <v/>
      </c>
      <c r="AP274" s="3" t="str">
        <f>IF($A274="ADD",IF(NOT(ISBLANK(AO274)),_xlfn.XLOOKUP(AO274,br_bearing_type[lookupValue],br_bearing_type[lookupKey],"ERROR"),""), "")</f>
        <v/>
      </c>
      <c r="AR274" s="3" t="str">
        <f>IF($A274="ADD",IF(NOT(ISBLANK(AQ274)),_xlfn.XLOOKUP(AQ274,br_pier_type[lookupValue],br_pier_type[lookupKey],"ERROR"),""), "")</f>
        <v/>
      </c>
      <c r="AT274" s="3" t="str">
        <f>IF($A274="ADD",IF(NOT(ISBLANK(AS274)),_xlfn.XLOOKUP(AS274,br_pier_cap_type[lookupValue],br_pier_cap_type[lookupKey],"ERROR"),""), "")</f>
        <v/>
      </c>
      <c r="AV274" s="3" t="str">
        <f>IF($A274="ADD",IF(NOT(ISBLANK(AU274)),_xlfn.XLOOKUP(AU274,br_bearing_type[lookupValue],br_bearing_type[lookupKey],"ERROR"),""), "")</f>
        <v/>
      </c>
      <c r="AX274" s="3" t="str">
        <f>IF($A274="ADD",IF(NOT(ISBLANK(AW274)),_xlfn.XLOOKUP(AW274,br_pier_type[lookupValue],br_pier_type[lookupKey],"ERROR"),""), "")</f>
        <v/>
      </c>
      <c r="AZ274" s="3" t="str">
        <f>IF($A274="ADD",IF(NOT(ISBLANK(AY274)),_xlfn.XLOOKUP(AY274,br_pier_cap_type[lookupValue],br_pier_cap_type[lookupKey],"ERROR"),""), "")</f>
        <v/>
      </c>
      <c r="BB274" s="3" t="str">
        <f>IF($A274="ADD",IF(NOT(ISBLANK(BA274)),_xlfn.XLOOKUP(BA274,br_bearing_type[lookupValue],br_bearing_type[lookupKey],"ERROR"),""), "")</f>
        <v/>
      </c>
      <c r="BD274" s="3" t="str">
        <f>IF($A274="ADD",IF(NOT(ISBLANK(BC274)),_xlfn.XLOOKUP(BC274,br_pier_type[lookupValue],br_pier_type[lookupKey],"ERROR"),""), "")</f>
        <v/>
      </c>
      <c r="BF274" s="3" t="str">
        <f>IF($A274="ADD",IF(NOT(ISBLANK(BE274)),_xlfn.XLOOKUP(BE274,br_pier_cap_type[lookupValue],br_pier_cap_type[lookupKey],"ERROR"),""), "")</f>
        <v/>
      </c>
      <c r="BH274" s="3" t="str">
        <f>IF($A274="ADD",IF(NOT(ISBLANK(BG274)),_xlfn.XLOOKUP(BG274,br_bearing_type[lookupValue],br_bearing_type[lookupKey],"ERROR"),""), "")</f>
        <v/>
      </c>
      <c r="BJ274" s="3" t="str">
        <f>IF($A274="ADD",IF(NOT(ISBLANK(BI274)),_xlfn.XLOOKUP(BI274,br_pier_type[lookupValue],br_pier_type[lookupKey],"ERROR"),""), "")</f>
        <v/>
      </c>
      <c r="BL274" s="3" t="str">
        <f>IF($A274="ADD",IF(NOT(ISBLANK(BK274)),_xlfn.XLOOKUP(BK274,br_pier_cap_type[lookupValue],br_pier_cap_type[lookupKey],"ERROR"),""), "")</f>
        <v/>
      </c>
      <c r="BN274" s="3" t="str">
        <f>IF($A274="ADD",IF(NOT(ISBLANK(BM274)),_xlfn.XLOOKUP(BM274,br_bearing_type[lookupValue],br_bearing_type[lookupKey],"ERROR"),""), "")</f>
        <v/>
      </c>
      <c r="BP274" s="3" t="str">
        <f>IF($A274="ADD",IF(NOT(ISBLANK(BO274)),_xlfn.XLOOKUP(BO274,br_pier_type[lookupValue],br_pier_type[lookupKey],"ERROR"),""), "")</f>
        <v/>
      </c>
      <c r="BR274" s="3" t="str">
        <f>IF($A274="ADD",IF(NOT(ISBLANK(BQ274)),_xlfn.XLOOKUP(BQ274,br_pier_cap_type[lookupValue],br_pier_cap_type[lookupKey],"ERROR"),""), "")</f>
        <v/>
      </c>
      <c r="BT274" s="3" t="str">
        <f>IF($A274="ADD",IF(NOT(ISBLANK(BS274)),_xlfn.XLOOKUP(BS274,br_bearing_type[lookupValue],br_bearing_type[lookupKey],"ERROR"),""), "")</f>
        <v/>
      </c>
      <c r="BU274" s="6"/>
      <c r="BV274" s="6"/>
      <c r="BW274" s="6"/>
      <c r="BX274" s="6"/>
      <c r="BY274" s="6"/>
      <c r="BZ274" s="6"/>
      <c r="CA274" s="6"/>
      <c r="CB274" s="6"/>
      <c r="CC274" s="6"/>
      <c r="CD274" s="6"/>
      <c r="CE274" s="6"/>
      <c r="CF274" s="6"/>
      <c r="CG274" s="6"/>
      <c r="CH274" s="6"/>
      <c r="CI274" s="6"/>
      <c r="CJ274" s="6"/>
      <c r="CK274" s="6"/>
      <c r="CL274" s="6"/>
      <c r="CM274" s="6"/>
      <c r="CN274" s="6"/>
      <c r="CO274" s="6"/>
      <c r="CP274" s="6"/>
      <c r="CQ274" s="6"/>
      <c r="CR274" s="6"/>
      <c r="CT274" s="3" t="str">
        <f>IF($A274="ADD",IF(NOT(ISBLANK(CS274)),_xlfn.XLOOKUP(CS274,br_pier_type[lookupValue],br_pier_type[lookupKey],"ERROR"),""), "")</f>
        <v/>
      </c>
      <c r="CV274" s="3" t="str">
        <f>IF($A274="ADD",IF(NOT(ISBLANK(CU274)),_xlfn.XLOOKUP(CU274,br_pier_cap_type[lookupValue],br_pier_cap_type[lookupKey],"ERROR"),""), "")</f>
        <v/>
      </c>
      <c r="CX274" s="3" t="str">
        <f>IF($A274="ADD",IF(NOT(ISBLANK(CW274)),_xlfn.XLOOKUP(CW274,br_bearing_type[lookupValue],br_bearing_type[lookupKey],"ERROR"),""), "")</f>
        <v/>
      </c>
      <c r="CZ274" s="3" t="str">
        <f>IF($A274="ADD",IF(NOT(ISBLANK(CY274)),_xlfn.XLOOKUP(CY274,br_pier_type[lookupValue],br_pier_type[lookupKey],"ERROR"),""), "")</f>
        <v/>
      </c>
      <c r="DB274" s="3" t="str">
        <f>IF($A274="ADD",IF(NOT(ISBLANK(DA274)),_xlfn.XLOOKUP(DA274,br_pier_cap_type[lookupValue],br_pier_cap_type[lookupKey],"ERROR"),""), "")</f>
        <v/>
      </c>
      <c r="DD274" s="3" t="str">
        <f>IF($A274="ADD",IF(NOT(ISBLANK(DC274)),_xlfn.XLOOKUP(DC274,br_bearing_type[lookupValue],br_bearing_type[lookupKey],"ERROR"),""), "")</f>
        <v/>
      </c>
      <c r="DF274" s="3" t="str">
        <f>IF($A274="ADD",IF(NOT(ISBLANK(DE274)),_xlfn.XLOOKUP(DE274,br_pier_type[lookupValue],br_pier_type[lookupKey],"ERROR"),""), "")</f>
        <v/>
      </c>
      <c r="DH274" s="3" t="str">
        <f>IF($A274="ADD",IF(NOT(ISBLANK(DG274)),_xlfn.XLOOKUP(DG274,br_pier_cap_type[lookupValue],br_pier_cap_type[lookupKey],"ERROR"),""), "")</f>
        <v/>
      </c>
      <c r="DJ274" s="3" t="str">
        <f>IF($A274="ADD",IF(NOT(ISBLANK(DI274)),_xlfn.XLOOKUP(DI274,br_bearing_type[lookupValue],br_bearing_type[lookupKey],"ERROR"),""), "")</f>
        <v/>
      </c>
      <c r="DL274" s="3" t="str">
        <f>IF($A274="ADD",IF(NOT(ISBLANK(DK274)),_xlfn.XLOOKUP(DK274,br_pier_type[lookupValue],br_pier_type[lookupKey],"ERROR"),""), "")</f>
        <v/>
      </c>
      <c r="DN274" s="3" t="str">
        <f>IF($A274="ADD",IF(NOT(ISBLANK(DM274)),_xlfn.XLOOKUP(DM274,br_pier_cap_type[lookupValue],br_pier_cap_type[lookupKey],"ERROR"),""), "")</f>
        <v/>
      </c>
      <c r="DP274" s="3" t="str">
        <f>IF($A274="ADD",IF(NOT(ISBLANK(DO274)),_xlfn.XLOOKUP(DO274,br_bearing_type[lookupValue],br_bearing_type[lookupKey],"ERROR"),""), "")</f>
        <v/>
      </c>
      <c r="DR274" s="3" t="str">
        <f>IF($A274="ADD",IF(NOT(ISBLANK(DQ274)),_xlfn.XLOOKUP(DQ274,br_pier_type[lookupValue],br_pier_type[lookupKey],"ERROR"),""), "")</f>
        <v/>
      </c>
      <c r="DT274" s="3" t="str">
        <f>IF($A274="ADD",IF(NOT(ISBLANK(DS274)),_xlfn.XLOOKUP(DS274,br_pier_cap_type[lookupValue],br_pier_cap_type[lookupKey],"ERROR"),""), "")</f>
        <v/>
      </c>
      <c r="DV274" s="3" t="str">
        <f>IF($A274="ADD",IF(NOT(ISBLANK(DU274)),_xlfn.XLOOKUP(DU274,br_bearing_type[lookupValue],br_bearing_type[lookupKey],"ERROR"),""), "")</f>
        <v/>
      </c>
      <c r="DX274" s="3" t="str">
        <f>IF($A274="ADD",IF(NOT(ISBLANK(DW274)),_xlfn.XLOOKUP(DW274,br_pier_type[lookupValue],br_pier_type[lookupKey],"ERROR"),""), "")</f>
        <v/>
      </c>
      <c r="DZ274" s="3" t="str">
        <f>IF($A274="ADD",IF(NOT(ISBLANK(DY274)),_xlfn.XLOOKUP(DY274,br_pier_cap_type[lookupValue],br_pier_cap_type[lookupKey],"ERROR"),""), "")</f>
        <v/>
      </c>
      <c r="EB274" s="3" t="str">
        <f>IF($A274="ADD",IF(NOT(ISBLANK(EA274)),_xlfn.XLOOKUP(EA274,br_bearing_type[lookupValue],br_bearing_type[lookupKey],"ERROR"),""), "")</f>
        <v/>
      </c>
      <c r="EU274" s="6"/>
      <c r="EV274" s="6"/>
      <c r="EW274" s="6"/>
      <c r="EX274" s="6"/>
      <c r="EY274" s="6"/>
      <c r="EZ274" s="6"/>
      <c r="FA274" s="6"/>
      <c r="FB274" s="6"/>
      <c r="FC274" s="6"/>
      <c r="FD274" s="6"/>
      <c r="FE274" s="6"/>
      <c r="FF274" s="6"/>
      <c r="FG274" s="6"/>
      <c r="FH274" s="6"/>
      <c r="FI274" s="6"/>
      <c r="FJ274" s="6"/>
      <c r="FK274" s="6"/>
      <c r="FL274" s="6"/>
      <c r="FM274" s="6"/>
      <c r="FN274" s="6"/>
      <c r="FO274" s="6"/>
      <c r="FP274" s="6"/>
      <c r="FQ274" s="6"/>
      <c r="FR274" s="6"/>
      <c r="HU274" s="4"/>
      <c r="HX274" s="8"/>
      <c r="HY274" s="8"/>
      <c r="HZ274" s="4" t="str">
        <f t="shared" ca="1" si="12"/>
        <v/>
      </c>
      <c r="IA274" s="3" t="str">
        <f t="shared" si="13"/>
        <v/>
      </c>
      <c r="IB274" s="3" t="str">
        <f>IF($A274="","",IF((AND($A274="ADD",OR(IA274="",IA274="Local Authority"))),"L",(_xlfn.XLOOKUP(IA274,asset_owner[lookupValue],asset_owner[lookupKey],""))))</f>
        <v/>
      </c>
      <c r="IC274" s="9"/>
      <c r="IF274" s="8" t="str">
        <f t="shared" si="14"/>
        <v/>
      </c>
      <c r="IG274" s="7"/>
    </row>
    <row r="275" spans="2:241" x14ac:dyDescent="0.25">
      <c r="B275" s="5"/>
      <c r="C275" s="5"/>
      <c r="D275" s="6"/>
      <c r="E275" s="6"/>
      <c r="H275" s="3" t="str">
        <f>IF($A275="ADD",IF(NOT(ISBLANK(G275)),_xlfn.XLOOKUP(G275,br_found_type[lookupValue],br_found_type[lookupKey],"ERROR"),""), "")</f>
        <v/>
      </c>
      <c r="I275" s="4"/>
      <c r="K275" s="4"/>
      <c r="M275" s="3" t="str">
        <f>IF($A275="ADD",IF(NOT(ISBLANK(L275)),_xlfn.XLOOKUP(L275,br_found_mat[lookupValue],br_found_mat[lookupKey],"ERROR"),""), "")</f>
        <v/>
      </c>
      <c r="O275" s="3" t="str">
        <f>IF($A275="ADD",IF(NOT(ISBLANK(N275)),_xlfn.XLOOKUP(N275,found_cast_type[lookupValue],found_cast_type[lookupKey],"ERROR"),""), "")</f>
        <v/>
      </c>
      <c r="P275" s="4"/>
      <c r="R275" s="3" t="str">
        <f>IF($A275="ADD",IF(NOT(ISBLANK(Q275)),_xlfn.XLOOKUP(Q275,br_paint_system[lookupValue],br_paint_system[lookupKey],"ERROR"),""), "")</f>
        <v/>
      </c>
      <c r="T275" s="3" t="str">
        <f>IF($A275="ADD",IF(NOT(ISBLANK(S275)),_xlfn.XLOOKUP(S275,br_pier_type[lookupValue],br_pier_type[lookupKey],"ERROR"),""), "")</f>
        <v/>
      </c>
      <c r="V275" s="3" t="str">
        <f>IF($A275="ADD",IF(NOT(ISBLANK(U275)),_xlfn.XLOOKUP(U275,br_pier_cap_type[lookupValue],br_pier_cap_type[lookupKey],"ERROR"),""), "")</f>
        <v/>
      </c>
      <c r="X275" s="3" t="str">
        <f>IF($A275="ADD",IF(NOT(ISBLANK(W275)),_xlfn.XLOOKUP(W275,br_bearing_type[lookupValue],br_bearing_type[lookupKey],"ERROR"),""), "")</f>
        <v/>
      </c>
      <c r="Z275" s="3" t="str">
        <f>IF($A275="ADD",IF(NOT(ISBLANK(Y275)),_xlfn.XLOOKUP(Y275,br_pier_type[lookupValue],br_pier_type[lookupKey],"ERROR"),""), "")</f>
        <v/>
      </c>
      <c r="AB275" s="3" t="str">
        <f>IF($A275="ADD",IF(NOT(ISBLANK(AA275)),_xlfn.XLOOKUP(AA275,br_pier_cap_type[lookupValue],br_pier_cap_type[lookupKey],"ERROR"),""), "")</f>
        <v/>
      </c>
      <c r="AD275" s="3" t="str">
        <f>IF($A275="ADD",IF(NOT(ISBLANK(AC275)),_xlfn.XLOOKUP(AC275,br_bearing_type[lookupValue],br_bearing_type[lookupKey],"ERROR"),""), "")</f>
        <v/>
      </c>
      <c r="AF275" s="3" t="str">
        <f>IF($A275="ADD",IF(NOT(ISBLANK(AE275)),_xlfn.XLOOKUP(AE275,br_pier_type[lookupValue],br_pier_type[lookupKey],"ERROR"),""), "")</f>
        <v/>
      </c>
      <c r="AH275" s="3" t="str">
        <f>IF($A275="ADD",IF(NOT(ISBLANK(AG275)),_xlfn.XLOOKUP(AG275,br_pier_cap_type[lookupValue],br_pier_cap_type[lookupKey],"ERROR"),""), "")</f>
        <v/>
      </c>
      <c r="AJ275" s="3" t="str">
        <f>IF($A275="ADD",IF(NOT(ISBLANK(AI275)),_xlfn.XLOOKUP(AI275,br_bearing_type[lookupValue],br_bearing_type[lookupKey],"ERROR"),""), "")</f>
        <v/>
      </c>
      <c r="AL275" s="3" t="str">
        <f>IF($A275="ADD",IF(NOT(ISBLANK(AK275)),_xlfn.XLOOKUP(AK275,br_pier_type[lookupValue],br_pier_type[lookupKey],"ERROR"),""), "")</f>
        <v/>
      </c>
      <c r="AN275" s="3" t="str">
        <f>IF($A275="ADD",IF(NOT(ISBLANK(AM275)),_xlfn.XLOOKUP(AM275,br_pier_cap_type[lookupValue],br_pier_cap_type[lookupKey],"ERROR"),""), "")</f>
        <v/>
      </c>
      <c r="AP275" s="3" t="str">
        <f>IF($A275="ADD",IF(NOT(ISBLANK(AO275)),_xlfn.XLOOKUP(AO275,br_bearing_type[lookupValue],br_bearing_type[lookupKey],"ERROR"),""), "")</f>
        <v/>
      </c>
      <c r="AR275" s="3" t="str">
        <f>IF($A275="ADD",IF(NOT(ISBLANK(AQ275)),_xlfn.XLOOKUP(AQ275,br_pier_type[lookupValue],br_pier_type[lookupKey],"ERROR"),""), "")</f>
        <v/>
      </c>
      <c r="AT275" s="3" t="str">
        <f>IF($A275="ADD",IF(NOT(ISBLANK(AS275)),_xlfn.XLOOKUP(AS275,br_pier_cap_type[lookupValue],br_pier_cap_type[lookupKey],"ERROR"),""), "")</f>
        <v/>
      </c>
      <c r="AV275" s="3" t="str">
        <f>IF($A275="ADD",IF(NOT(ISBLANK(AU275)),_xlfn.XLOOKUP(AU275,br_bearing_type[lookupValue],br_bearing_type[lookupKey],"ERROR"),""), "")</f>
        <v/>
      </c>
      <c r="AX275" s="3" t="str">
        <f>IF($A275="ADD",IF(NOT(ISBLANK(AW275)),_xlfn.XLOOKUP(AW275,br_pier_type[lookupValue],br_pier_type[lookupKey],"ERROR"),""), "")</f>
        <v/>
      </c>
      <c r="AZ275" s="3" t="str">
        <f>IF($A275="ADD",IF(NOT(ISBLANK(AY275)),_xlfn.XLOOKUP(AY275,br_pier_cap_type[lookupValue],br_pier_cap_type[lookupKey],"ERROR"),""), "")</f>
        <v/>
      </c>
      <c r="BB275" s="3" t="str">
        <f>IF($A275="ADD",IF(NOT(ISBLANK(BA275)),_xlfn.XLOOKUP(BA275,br_bearing_type[lookupValue],br_bearing_type[lookupKey],"ERROR"),""), "")</f>
        <v/>
      </c>
      <c r="BD275" s="3" t="str">
        <f>IF($A275="ADD",IF(NOT(ISBLANK(BC275)),_xlfn.XLOOKUP(BC275,br_pier_type[lookupValue],br_pier_type[lookupKey],"ERROR"),""), "")</f>
        <v/>
      </c>
      <c r="BF275" s="3" t="str">
        <f>IF($A275="ADD",IF(NOT(ISBLANK(BE275)),_xlfn.XLOOKUP(BE275,br_pier_cap_type[lookupValue],br_pier_cap_type[lookupKey],"ERROR"),""), "")</f>
        <v/>
      </c>
      <c r="BH275" s="3" t="str">
        <f>IF($A275="ADD",IF(NOT(ISBLANK(BG275)),_xlfn.XLOOKUP(BG275,br_bearing_type[lookupValue],br_bearing_type[lookupKey],"ERROR"),""), "")</f>
        <v/>
      </c>
      <c r="BJ275" s="3" t="str">
        <f>IF($A275="ADD",IF(NOT(ISBLANK(BI275)),_xlfn.XLOOKUP(BI275,br_pier_type[lookupValue],br_pier_type[lookupKey],"ERROR"),""), "")</f>
        <v/>
      </c>
      <c r="BL275" s="3" t="str">
        <f>IF($A275="ADD",IF(NOT(ISBLANK(BK275)),_xlfn.XLOOKUP(BK275,br_pier_cap_type[lookupValue],br_pier_cap_type[lookupKey],"ERROR"),""), "")</f>
        <v/>
      </c>
      <c r="BN275" s="3" t="str">
        <f>IF($A275="ADD",IF(NOT(ISBLANK(BM275)),_xlfn.XLOOKUP(BM275,br_bearing_type[lookupValue],br_bearing_type[lookupKey],"ERROR"),""), "")</f>
        <v/>
      </c>
      <c r="BP275" s="3" t="str">
        <f>IF($A275="ADD",IF(NOT(ISBLANK(BO275)),_xlfn.XLOOKUP(BO275,br_pier_type[lookupValue],br_pier_type[lookupKey],"ERROR"),""), "")</f>
        <v/>
      </c>
      <c r="BR275" s="3" t="str">
        <f>IF($A275="ADD",IF(NOT(ISBLANK(BQ275)),_xlfn.XLOOKUP(BQ275,br_pier_cap_type[lookupValue],br_pier_cap_type[lookupKey],"ERROR"),""), "")</f>
        <v/>
      </c>
      <c r="BT275" s="3" t="str">
        <f>IF($A275="ADD",IF(NOT(ISBLANK(BS275)),_xlfn.XLOOKUP(BS275,br_bearing_type[lookupValue],br_bearing_type[lookupKey],"ERROR"),""), "")</f>
        <v/>
      </c>
      <c r="BU275" s="6"/>
      <c r="BV275" s="6"/>
      <c r="BW275" s="6"/>
      <c r="BX275" s="6"/>
      <c r="BY275" s="6"/>
      <c r="BZ275" s="6"/>
      <c r="CA275" s="6"/>
      <c r="CB275" s="6"/>
      <c r="CC275" s="6"/>
      <c r="CD275" s="6"/>
      <c r="CE275" s="6"/>
      <c r="CF275" s="6"/>
      <c r="CG275" s="6"/>
      <c r="CH275" s="6"/>
      <c r="CI275" s="6"/>
      <c r="CJ275" s="6"/>
      <c r="CK275" s="6"/>
      <c r="CL275" s="6"/>
      <c r="CM275" s="6"/>
      <c r="CN275" s="6"/>
      <c r="CO275" s="6"/>
      <c r="CP275" s="6"/>
      <c r="CQ275" s="6"/>
      <c r="CR275" s="6"/>
      <c r="CT275" s="3" t="str">
        <f>IF($A275="ADD",IF(NOT(ISBLANK(CS275)),_xlfn.XLOOKUP(CS275,br_pier_type[lookupValue],br_pier_type[lookupKey],"ERROR"),""), "")</f>
        <v/>
      </c>
      <c r="CV275" s="3" t="str">
        <f>IF($A275="ADD",IF(NOT(ISBLANK(CU275)),_xlfn.XLOOKUP(CU275,br_pier_cap_type[lookupValue],br_pier_cap_type[lookupKey],"ERROR"),""), "")</f>
        <v/>
      </c>
      <c r="CX275" s="3" t="str">
        <f>IF($A275="ADD",IF(NOT(ISBLANK(CW275)),_xlfn.XLOOKUP(CW275,br_bearing_type[lookupValue],br_bearing_type[lookupKey],"ERROR"),""), "")</f>
        <v/>
      </c>
      <c r="CZ275" s="3" t="str">
        <f>IF($A275="ADD",IF(NOT(ISBLANK(CY275)),_xlfn.XLOOKUP(CY275,br_pier_type[lookupValue],br_pier_type[lookupKey],"ERROR"),""), "")</f>
        <v/>
      </c>
      <c r="DB275" s="3" t="str">
        <f>IF($A275="ADD",IF(NOT(ISBLANK(DA275)),_xlfn.XLOOKUP(DA275,br_pier_cap_type[lookupValue],br_pier_cap_type[lookupKey],"ERROR"),""), "")</f>
        <v/>
      </c>
      <c r="DD275" s="3" t="str">
        <f>IF($A275="ADD",IF(NOT(ISBLANK(DC275)),_xlfn.XLOOKUP(DC275,br_bearing_type[lookupValue],br_bearing_type[lookupKey],"ERROR"),""), "")</f>
        <v/>
      </c>
      <c r="DF275" s="3" t="str">
        <f>IF($A275="ADD",IF(NOT(ISBLANK(DE275)),_xlfn.XLOOKUP(DE275,br_pier_type[lookupValue],br_pier_type[lookupKey],"ERROR"),""), "")</f>
        <v/>
      </c>
      <c r="DH275" s="3" t="str">
        <f>IF($A275="ADD",IF(NOT(ISBLANK(DG275)),_xlfn.XLOOKUP(DG275,br_pier_cap_type[lookupValue],br_pier_cap_type[lookupKey],"ERROR"),""), "")</f>
        <v/>
      </c>
      <c r="DJ275" s="3" t="str">
        <f>IF($A275="ADD",IF(NOT(ISBLANK(DI275)),_xlfn.XLOOKUP(DI275,br_bearing_type[lookupValue],br_bearing_type[lookupKey],"ERROR"),""), "")</f>
        <v/>
      </c>
      <c r="DL275" s="3" t="str">
        <f>IF($A275="ADD",IF(NOT(ISBLANK(DK275)),_xlfn.XLOOKUP(DK275,br_pier_type[lookupValue],br_pier_type[lookupKey],"ERROR"),""), "")</f>
        <v/>
      </c>
      <c r="DN275" s="3" t="str">
        <f>IF($A275="ADD",IF(NOT(ISBLANK(DM275)),_xlfn.XLOOKUP(DM275,br_pier_cap_type[lookupValue],br_pier_cap_type[lookupKey],"ERROR"),""), "")</f>
        <v/>
      </c>
      <c r="DP275" s="3" t="str">
        <f>IF($A275="ADD",IF(NOT(ISBLANK(DO275)),_xlfn.XLOOKUP(DO275,br_bearing_type[lookupValue],br_bearing_type[lookupKey],"ERROR"),""), "")</f>
        <v/>
      </c>
      <c r="DR275" s="3" t="str">
        <f>IF($A275="ADD",IF(NOT(ISBLANK(DQ275)),_xlfn.XLOOKUP(DQ275,br_pier_type[lookupValue],br_pier_type[lookupKey],"ERROR"),""), "")</f>
        <v/>
      </c>
      <c r="DT275" s="3" t="str">
        <f>IF($A275="ADD",IF(NOT(ISBLANK(DS275)),_xlfn.XLOOKUP(DS275,br_pier_cap_type[lookupValue],br_pier_cap_type[lookupKey],"ERROR"),""), "")</f>
        <v/>
      </c>
      <c r="DV275" s="3" t="str">
        <f>IF($A275="ADD",IF(NOT(ISBLANK(DU275)),_xlfn.XLOOKUP(DU275,br_bearing_type[lookupValue],br_bearing_type[lookupKey],"ERROR"),""), "")</f>
        <v/>
      </c>
      <c r="DX275" s="3" t="str">
        <f>IF($A275="ADD",IF(NOT(ISBLANK(DW275)),_xlfn.XLOOKUP(DW275,br_pier_type[lookupValue],br_pier_type[lookupKey],"ERROR"),""), "")</f>
        <v/>
      </c>
      <c r="DZ275" s="3" t="str">
        <f>IF($A275="ADD",IF(NOT(ISBLANK(DY275)),_xlfn.XLOOKUP(DY275,br_pier_cap_type[lookupValue],br_pier_cap_type[lookupKey],"ERROR"),""), "")</f>
        <v/>
      </c>
      <c r="EB275" s="3" t="str">
        <f>IF($A275="ADD",IF(NOT(ISBLANK(EA275)),_xlfn.XLOOKUP(EA275,br_bearing_type[lookupValue],br_bearing_type[lookupKey],"ERROR"),""), "")</f>
        <v/>
      </c>
      <c r="EU275" s="6"/>
      <c r="EV275" s="6"/>
      <c r="EW275" s="6"/>
      <c r="EX275" s="6"/>
      <c r="EY275" s="6"/>
      <c r="EZ275" s="6"/>
      <c r="FA275" s="6"/>
      <c r="FB275" s="6"/>
      <c r="FC275" s="6"/>
      <c r="FD275" s="6"/>
      <c r="FE275" s="6"/>
      <c r="FF275" s="6"/>
      <c r="FG275" s="6"/>
      <c r="FH275" s="6"/>
      <c r="FI275" s="6"/>
      <c r="FJ275" s="6"/>
      <c r="FK275" s="6"/>
      <c r="FL275" s="6"/>
      <c r="FM275" s="6"/>
      <c r="FN275" s="6"/>
      <c r="FO275" s="6"/>
      <c r="FP275" s="6"/>
      <c r="FQ275" s="6"/>
      <c r="FR275" s="6"/>
      <c r="HU275" s="4"/>
      <c r="HX275" s="8"/>
      <c r="HY275" s="8"/>
      <c r="HZ275" s="4" t="str">
        <f t="shared" ca="1" si="12"/>
        <v/>
      </c>
      <c r="IA275" s="3" t="str">
        <f t="shared" si="13"/>
        <v/>
      </c>
      <c r="IB275" s="3" t="str">
        <f>IF($A275="","",IF((AND($A275="ADD",OR(IA275="",IA275="Local Authority"))),"L",(_xlfn.XLOOKUP(IA275,asset_owner[lookupValue],asset_owner[lookupKey],""))))</f>
        <v/>
      </c>
      <c r="IC275" s="9"/>
      <c r="IF275" s="8" t="str">
        <f t="shared" si="14"/>
        <v/>
      </c>
      <c r="IG275" s="7"/>
    </row>
    <row r="276" spans="2:241" x14ac:dyDescent="0.25">
      <c r="B276" s="5"/>
      <c r="C276" s="5"/>
      <c r="D276" s="6"/>
      <c r="E276" s="6"/>
      <c r="H276" s="3" t="str">
        <f>IF($A276="ADD",IF(NOT(ISBLANK(G276)),_xlfn.XLOOKUP(G276,br_found_type[lookupValue],br_found_type[lookupKey],"ERROR"),""), "")</f>
        <v/>
      </c>
      <c r="I276" s="4"/>
      <c r="K276" s="4"/>
      <c r="M276" s="3" t="str">
        <f>IF($A276="ADD",IF(NOT(ISBLANK(L276)),_xlfn.XLOOKUP(L276,br_found_mat[lookupValue],br_found_mat[lookupKey],"ERROR"),""), "")</f>
        <v/>
      </c>
      <c r="O276" s="3" t="str">
        <f>IF($A276="ADD",IF(NOT(ISBLANK(N276)),_xlfn.XLOOKUP(N276,found_cast_type[lookupValue],found_cast_type[lookupKey],"ERROR"),""), "")</f>
        <v/>
      </c>
      <c r="P276" s="4"/>
      <c r="R276" s="3" t="str">
        <f>IF($A276="ADD",IF(NOT(ISBLANK(Q276)),_xlfn.XLOOKUP(Q276,br_paint_system[lookupValue],br_paint_system[lookupKey],"ERROR"),""), "")</f>
        <v/>
      </c>
      <c r="T276" s="3" t="str">
        <f>IF($A276="ADD",IF(NOT(ISBLANK(S276)),_xlfn.XLOOKUP(S276,br_pier_type[lookupValue],br_pier_type[lookupKey],"ERROR"),""), "")</f>
        <v/>
      </c>
      <c r="V276" s="3" t="str">
        <f>IF($A276="ADD",IF(NOT(ISBLANK(U276)),_xlfn.XLOOKUP(U276,br_pier_cap_type[lookupValue],br_pier_cap_type[lookupKey],"ERROR"),""), "")</f>
        <v/>
      </c>
      <c r="X276" s="3" t="str">
        <f>IF($A276="ADD",IF(NOT(ISBLANK(W276)),_xlfn.XLOOKUP(W276,br_bearing_type[lookupValue],br_bearing_type[lookupKey],"ERROR"),""), "")</f>
        <v/>
      </c>
      <c r="Z276" s="3" t="str">
        <f>IF($A276="ADD",IF(NOT(ISBLANK(Y276)),_xlfn.XLOOKUP(Y276,br_pier_type[lookupValue],br_pier_type[lookupKey],"ERROR"),""), "")</f>
        <v/>
      </c>
      <c r="AB276" s="3" t="str">
        <f>IF($A276="ADD",IF(NOT(ISBLANK(AA276)),_xlfn.XLOOKUP(AA276,br_pier_cap_type[lookupValue],br_pier_cap_type[lookupKey],"ERROR"),""), "")</f>
        <v/>
      </c>
      <c r="AD276" s="3" t="str">
        <f>IF($A276="ADD",IF(NOT(ISBLANK(AC276)),_xlfn.XLOOKUP(AC276,br_bearing_type[lookupValue],br_bearing_type[lookupKey],"ERROR"),""), "")</f>
        <v/>
      </c>
      <c r="AF276" s="3" t="str">
        <f>IF($A276="ADD",IF(NOT(ISBLANK(AE276)),_xlfn.XLOOKUP(AE276,br_pier_type[lookupValue],br_pier_type[lookupKey],"ERROR"),""), "")</f>
        <v/>
      </c>
      <c r="AH276" s="3" t="str">
        <f>IF($A276="ADD",IF(NOT(ISBLANK(AG276)),_xlfn.XLOOKUP(AG276,br_pier_cap_type[lookupValue],br_pier_cap_type[lookupKey],"ERROR"),""), "")</f>
        <v/>
      </c>
      <c r="AJ276" s="3" t="str">
        <f>IF($A276="ADD",IF(NOT(ISBLANK(AI276)),_xlfn.XLOOKUP(AI276,br_bearing_type[lookupValue],br_bearing_type[lookupKey],"ERROR"),""), "")</f>
        <v/>
      </c>
      <c r="AL276" s="3" t="str">
        <f>IF($A276="ADD",IF(NOT(ISBLANK(AK276)),_xlfn.XLOOKUP(AK276,br_pier_type[lookupValue],br_pier_type[lookupKey],"ERROR"),""), "")</f>
        <v/>
      </c>
      <c r="AN276" s="3" t="str">
        <f>IF($A276="ADD",IF(NOT(ISBLANK(AM276)),_xlfn.XLOOKUP(AM276,br_pier_cap_type[lookupValue],br_pier_cap_type[lookupKey],"ERROR"),""), "")</f>
        <v/>
      </c>
      <c r="AP276" s="3" t="str">
        <f>IF($A276="ADD",IF(NOT(ISBLANK(AO276)),_xlfn.XLOOKUP(AO276,br_bearing_type[lookupValue],br_bearing_type[lookupKey],"ERROR"),""), "")</f>
        <v/>
      </c>
      <c r="AR276" s="3" t="str">
        <f>IF($A276="ADD",IF(NOT(ISBLANK(AQ276)),_xlfn.XLOOKUP(AQ276,br_pier_type[lookupValue],br_pier_type[lookupKey],"ERROR"),""), "")</f>
        <v/>
      </c>
      <c r="AT276" s="3" t="str">
        <f>IF($A276="ADD",IF(NOT(ISBLANK(AS276)),_xlfn.XLOOKUP(AS276,br_pier_cap_type[lookupValue],br_pier_cap_type[lookupKey],"ERROR"),""), "")</f>
        <v/>
      </c>
      <c r="AV276" s="3" t="str">
        <f>IF($A276="ADD",IF(NOT(ISBLANK(AU276)),_xlfn.XLOOKUP(AU276,br_bearing_type[lookupValue],br_bearing_type[lookupKey],"ERROR"),""), "")</f>
        <v/>
      </c>
      <c r="AX276" s="3" t="str">
        <f>IF($A276="ADD",IF(NOT(ISBLANK(AW276)),_xlfn.XLOOKUP(AW276,br_pier_type[lookupValue],br_pier_type[lookupKey],"ERROR"),""), "")</f>
        <v/>
      </c>
      <c r="AZ276" s="3" t="str">
        <f>IF($A276="ADD",IF(NOT(ISBLANK(AY276)),_xlfn.XLOOKUP(AY276,br_pier_cap_type[lookupValue],br_pier_cap_type[lookupKey],"ERROR"),""), "")</f>
        <v/>
      </c>
      <c r="BB276" s="3" t="str">
        <f>IF($A276="ADD",IF(NOT(ISBLANK(BA276)),_xlfn.XLOOKUP(BA276,br_bearing_type[lookupValue],br_bearing_type[lookupKey],"ERROR"),""), "")</f>
        <v/>
      </c>
      <c r="BD276" s="3" t="str">
        <f>IF($A276="ADD",IF(NOT(ISBLANK(BC276)),_xlfn.XLOOKUP(BC276,br_pier_type[lookupValue],br_pier_type[lookupKey],"ERROR"),""), "")</f>
        <v/>
      </c>
      <c r="BF276" s="3" t="str">
        <f>IF($A276="ADD",IF(NOT(ISBLANK(BE276)),_xlfn.XLOOKUP(BE276,br_pier_cap_type[lookupValue],br_pier_cap_type[lookupKey],"ERROR"),""), "")</f>
        <v/>
      </c>
      <c r="BH276" s="3" t="str">
        <f>IF($A276="ADD",IF(NOT(ISBLANK(BG276)),_xlfn.XLOOKUP(BG276,br_bearing_type[lookupValue],br_bearing_type[lookupKey],"ERROR"),""), "")</f>
        <v/>
      </c>
      <c r="BJ276" s="3" t="str">
        <f>IF($A276="ADD",IF(NOT(ISBLANK(BI276)),_xlfn.XLOOKUP(BI276,br_pier_type[lookupValue],br_pier_type[lookupKey],"ERROR"),""), "")</f>
        <v/>
      </c>
      <c r="BL276" s="3" t="str">
        <f>IF($A276="ADD",IF(NOT(ISBLANK(BK276)),_xlfn.XLOOKUP(BK276,br_pier_cap_type[lookupValue],br_pier_cap_type[lookupKey],"ERROR"),""), "")</f>
        <v/>
      </c>
      <c r="BN276" s="3" t="str">
        <f>IF($A276="ADD",IF(NOT(ISBLANK(BM276)),_xlfn.XLOOKUP(BM276,br_bearing_type[lookupValue],br_bearing_type[lookupKey],"ERROR"),""), "")</f>
        <v/>
      </c>
      <c r="BP276" s="3" t="str">
        <f>IF($A276="ADD",IF(NOT(ISBLANK(BO276)),_xlfn.XLOOKUP(BO276,br_pier_type[lookupValue],br_pier_type[lookupKey],"ERROR"),""), "")</f>
        <v/>
      </c>
      <c r="BR276" s="3" t="str">
        <f>IF($A276="ADD",IF(NOT(ISBLANK(BQ276)),_xlfn.XLOOKUP(BQ276,br_pier_cap_type[lookupValue],br_pier_cap_type[lookupKey],"ERROR"),""), "")</f>
        <v/>
      </c>
      <c r="BT276" s="3" t="str">
        <f>IF($A276="ADD",IF(NOT(ISBLANK(BS276)),_xlfn.XLOOKUP(BS276,br_bearing_type[lookupValue],br_bearing_type[lookupKey],"ERROR"),""), "")</f>
        <v/>
      </c>
      <c r="BU276" s="6"/>
      <c r="BV276" s="6"/>
      <c r="BW276" s="6"/>
      <c r="BX276" s="6"/>
      <c r="BY276" s="6"/>
      <c r="BZ276" s="6"/>
      <c r="CA276" s="6"/>
      <c r="CB276" s="6"/>
      <c r="CC276" s="6"/>
      <c r="CD276" s="6"/>
      <c r="CE276" s="6"/>
      <c r="CF276" s="6"/>
      <c r="CG276" s="6"/>
      <c r="CH276" s="6"/>
      <c r="CI276" s="6"/>
      <c r="CJ276" s="6"/>
      <c r="CK276" s="6"/>
      <c r="CL276" s="6"/>
      <c r="CM276" s="6"/>
      <c r="CN276" s="6"/>
      <c r="CO276" s="6"/>
      <c r="CP276" s="6"/>
      <c r="CQ276" s="6"/>
      <c r="CR276" s="6"/>
      <c r="CT276" s="3" t="str">
        <f>IF($A276="ADD",IF(NOT(ISBLANK(CS276)),_xlfn.XLOOKUP(CS276,br_pier_type[lookupValue],br_pier_type[lookupKey],"ERROR"),""), "")</f>
        <v/>
      </c>
      <c r="CV276" s="3" t="str">
        <f>IF($A276="ADD",IF(NOT(ISBLANK(CU276)),_xlfn.XLOOKUP(CU276,br_pier_cap_type[lookupValue],br_pier_cap_type[lookupKey],"ERROR"),""), "")</f>
        <v/>
      </c>
      <c r="CX276" s="3" t="str">
        <f>IF($A276="ADD",IF(NOT(ISBLANK(CW276)),_xlfn.XLOOKUP(CW276,br_bearing_type[lookupValue],br_bearing_type[lookupKey],"ERROR"),""), "")</f>
        <v/>
      </c>
      <c r="CZ276" s="3" t="str">
        <f>IF($A276="ADD",IF(NOT(ISBLANK(CY276)),_xlfn.XLOOKUP(CY276,br_pier_type[lookupValue],br_pier_type[lookupKey],"ERROR"),""), "")</f>
        <v/>
      </c>
      <c r="DB276" s="3" t="str">
        <f>IF($A276="ADD",IF(NOT(ISBLANK(DA276)),_xlfn.XLOOKUP(DA276,br_pier_cap_type[lookupValue],br_pier_cap_type[lookupKey],"ERROR"),""), "")</f>
        <v/>
      </c>
      <c r="DD276" s="3" t="str">
        <f>IF($A276="ADD",IF(NOT(ISBLANK(DC276)),_xlfn.XLOOKUP(DC276,br_bearing_type[lookupValue],br_bearing_type[lookupKey],"ERROR"),""), "")</f>
        <v/>
      </c>
      <c r="DF276" s="3" t="str">
        <f>IF($A276="ADD",IF(NOT(ISBLANK(DE276)),_xlfn.XLOOKUP(DE276,br_pier_type[lookupValue],br_pier_type[lookupKey],"ERROR"),""), "")</f>
        <v/>
      </c>
      <c r="DH276" s="3" t="str">
        <f>IF($A276="ADD",IF(NOT(ISBLANK(DG276)),_xlfn.XLOOKUP(DG276,br_pier_cap_type[lookupValue],br_pier_cap_type[lookupKey],"ERROR"),""), "")</f>
        <v/>
      </c>
      <c r="DJ276" s="3" t="str">
        <f>IF($A276="ADD",IF(NOT(ISBLANK(DI276)),_xlfn.XLOOKUP(DI276,br_bearing_type[lookupValue],br_bearing_type[lookupKey],"ERROR"),""), "")</f>
        <v/>
      </c>
      <c r="DL276" s="3" t="str">
        <f>IF($A276="ADD",IF(NOT(ISBLANK(DK276)),_xlfn.XLOOKUP(DK276,br_pier_type[lookupValue],br_pier_type[lookupKey],"ERROR"),""), "")</f>
        <v/>
      </c>
      <c r="DN276" s="3" t="str">
        <f>IF($A276="ADD",IF(NOT(ISBLANK(DM276)),_xlfn.XLOOKUP(DM276,br_pier_cap_type[lookupValue],br_pier_cap_type[lookupKey],"ERROR"),""), "")</f>
        <v/>
      </c>
      <c r="DP276" s="3" t="str">
        <f>IF($A276="ADD",IF(NOT(ISBLANK(DO276)),_xlfn.XLOOKUP(DO276,br_bearing_type[lookupValue],br_bearing_type[lookupKey],"ERROR"),""), "")</f>
        <v/>
      </c>
      <c r="DR276" s="3" t="str">
        <f>IF($A276="ADD",IF(NOT(ISBLANK(DQ276)),_xlfn.XLOOKUP(DQ276,br_pier_type[lookupValue],br_pier_type[lookupKey],"ERROR"),""), "")</f>
        <v/>
      </c>
      <c r="DT276" s="3" t="str">
        <f>IF($A276="ADD",IF(NOT(ISBLANK(DS276)),_xlfn.XLOOKUP(DS276,br_pier_cap_type[lookupValue],br_pier_cap_type[lookupKey],"ERROR"),""), "")</f>
        <v/>
      </c>
      <c r="DV276" s="3" t="str">
        <f>IF($A276="ADD",IF(NOT(ISBLANK(DU276)),_xlfn.XLOOKUP(DU276,br_bearing_type[lookupValue],br_bearing_type[lookupKey],"ERROR"),""), "")</f>
        <v/>
      </c>
      <c r="DX276" s="3" t="str">
        <f>IF($A276="ADD",IF(NOT(ISBLANK(DW276)),_xlfn.XLOOKUP(DW276,br_pier_type[lookupValue],br_pier_type[lookupKey],"ERROR"),""), "")</f>
        <v/>
      </c>
      <c r="DZ276" s="3" t="str">
        <f>IF($A276="ADD",IF(NOT(ISBLANK(DY276)),_xlfn.XLOOKUP(DY276,br_pier_cap_type[lookupValue],br_pier_cap_type[lookupKey],"ERROR"),""), "")</f>
        <v/>
      </c>
      <c r="EB276" s="3" t="str">
        <f>IF($A276="ADD",IF(NOT(ISBLANK(EA276)),_xlfn.XLOOKUP(EA276,br_bearing_type[lookupValue],br_bearing_type[lookupKey],"ERROR"),""), "")</f>
        <v/>
      </c>
      <c r="EU276" s="6"/>
      <c r="EV276" s="6"/>
      <c r="EW276" s="6"/>
      <c r="EX276" s="6"/>
      <c r="EY276" s="6"/>
      <c r="EZ276" s="6"/>
      <c r="FA276" s="6"/>
      <c r="FB276" s="6"/>
      <c r="FC276" s="6"/>
      <c r="FD276" s="6"/>
      <c r="FE276" s="6"/>
      <c r="FF276" s="6"/>
      <c r="FG276" s="6"/>
      <c r="FH276" s="6"/>
      <c r="FI276" s="6"/>
      <c r="FJ276" s="6"/>
      <c r="FK276" s="6"/>
      <c r="FL276" s="6"/>
      <c r="FM276" s="6"/>
      <c r="FN276" s="6"/>
      <c r="FO276" s="6"/>
      <c r="FP276" s="6"/>
      <c r="FQ276" s="6"/>
      <c r="FR276" s="6"/>
      <c r="HU276" s="4"/>
      <c r="HX276" s="8"/>
      <c r="HY276" s="8"/>
      <c r="HZ276" s="4" t="str">
        <f t="shared" ca="1" si="12"/>
        <v/>
      </c>
      <c r="IA276" s="3" t="str">
        <f t="shared" si="13"/>
        <v/>
      </c>
      <c r="IB276" s="3" t="str">
        <f>IF($A276="","",IF((AND($A276="ADD",OR(IA276="",IA276="Local Authority"))),"L",(_xlfn.XLOOKUP(IA276,asset_owner[lookupValue],asset_owner[lookupKey],""))))</f>
        <v/>
      </c>
      <c r="IC276" s="9"/>
      <c r="IF276" s="8" t="str">
        <f t="shared" si="14"/>
        <v/>
      </c>
      <c r="IG276" s="7"/>
    </row>
    <row r="277" spans="2:241" x14ac:dyDescent="0.25">
      <c r="B277" s="5"/>
      <c r="C277" s="5"/>
      <c r="D277" s="6"/>
      <c r="E277" s="6"/>
      <c r="H277" s="3" t="str">
        <f>IF($A277="ADD",IF(NOT(ISBLANK(G277)),_xlfn.XLOOKUP(G277,br_found_type[lookupValue],br_found_type[lookupKey],"ERROR"),""), "")</f>
        <v/>
      </c>
      <c r="I277" s="4"/>
      <c r="K277" s="4"/>
      <c r="M277" s="3" t="str">
        <f>IF($A277="ADD",IF(NOT(ISBLANK(L277)),_xlfn.XLOOKUP(L277,br_found_mat[lookupValue],br_found_mat[lookupKey],"ERROR"),""), "")</f>
        <v/>
      </c>
      <c r="O277" s="3" t="str">
        <f>IF($A277="ADD",IF(NOT(ISBLANK(N277)),_xlfn.XLOOKUP(N277,found_cast_type[lookupValue],found_cast_type[lookupKey],"ERROR"),""), "")</f>
        <v/>
      </c>
      <c r="P277" s="4"/>
      <c r="R277" s="3" t="str">
        <f>IF($A277="ADD",IF(NOT(ISBLANK(Q277)),_xlfn.XLOOKUP(Q277,br_paint_system[lookupValue],br_paint_system[lookupKey],"ERROR"),""), "")</f>
        <v/>
      </c>
      <c r="T277" s="3" t="str">
        <f>IF($A277="ADD",IF(NOT(ISBLANK(S277)),_xlfn.XLOOKUP(S277,br_pier_type[lookupValue],br_pier_type[lookupKey],"ERROR"),""), "")</f>
        <v/>
      </c>
      <c r="V277" s="3" t="str">
        <f>IF($A277="ADD",IF(NOT(ISBLANK(U277)),_xlfn.XLOOKUP(U277,br_pier_cap_type[lookupValue],br_pier_cap_type[lookupKey],"ERROR"),""), "")</f>
        <v/>
      </c>
      <c r="X277" s="3" t="str">
        <f>IF($A277="ADD",IF(NOT(ISBLANK(W277)),_xlfn.XLOOKUP(W277,br_bearing_type[lookupValue],br_bearing_type[lookupKey],"ERROR"),""), "")</f>
        <v/>
      </c>
      <c r="Z277" s="3" t="str">
        <f>IF($A277="ADD",IF(NOT(ISBLANK(Y277)),_xlfn.XLOOKUP(Y277,br_pier_type[lookupValue],br_pier_type[lookupKey],"ERROR"),""), "")</f>
        <v/>
      </c>
      <c r="AB277" s="3" t="str">
        <f>IF($A277="ADD",IF(NOT(ISBLANK(AA277)),_xlfn.XLOOKUP(AA277,br_pier_cap_type[lookupValue],br_pier_cap_type[lookupKey],"ERROR"),""), "")</f>
        <v/>
      </c>
      <c r="AD277" s="3" t="str">
        <f>IF($A277="ADD",IF(NOT(ISBLANK(AC277)),_xlfn.XLOOKUP(AC277,br_bearing_type[lookupValue],br_bearing_type[lookupKey],"ERROR"),""), "")</f>
        <v/>
      </c>
      <c r="AF277" s="3" t="str">
        <f>IF($A277="ADD",IF(NOT(ISBLANK(AE277)),_xlfn.XLOOKUP(AE277,br_pier_type[lookupValue],br_pier_type[lookupKey],"ERROR"),""), "")</f>
        <v/>
      </c>
      <c r="AH277" s="3" t="str">
        <f>IF($A277="ADD",IF(NOT(ISBLANK(AG277)),_xlfn.XLOOKUP(AG277,br_pier_cap_type[lookupValue],br_pier_cap_type[lookupKey],"ERROR"),""), "")</f>
        <v/>
      </c>
      <c r="AJ277" s="3" t="str">
        <f>IF($A277="ADD",IF(NOT(ISBLANK(AI277)),_xlfn.XLOOKUP(AI277,br_bearing_type[lookupValue],br_bearing_type[lookupKey],"ERROR"),""), "")</f>
        <v/>
      </c>
      <c r="AL277" s="3" t="str">
        <f>IF($A277="ADD",IF(NOT(ISBLANK(AK277)),_xlfn.XLOOKUP(AK277,br_pier_type[lookupValue],br_pier_type[lookupKey],"ERROR"),""), "")</f>
        <v/>
      </c>
      <c r="AN277" s="3" t="str">
        <f>IF($A277="ADD",IF(NOT(ISBLANK(AM277)),_xlfn.XLOOKUP(AM277,br_pier_cap_type[lookupValue],br_pier_cap_type[lookupKey],"ERROR"),""), "")</f>
        <v/>
      </c>
      <c r="AP277" s="3" t="str">
        <f>IF($A277="ADD",IF(NOT(ISBLANK(AO277)),_xlfn.XLOOKUP(AO277,br_bearing_type[lookupValue],br_bearing_type[lookupKey],"ERROR"),""), "")</f>
        <v/>
      </c>
      <c r="AR277" s="3" t="str">
        <f>IF($A277="ADD",IF(NOT(ISBLANK(AQ277)),_xlfn.XLOOKUP(AQ277,br_pier_type[lookupValue],br_pier_type[lookupKey],"ERROR"),""), "")</f>
        <v/>
      </c>
      <c r="AT277" s="3" t="str">
        <f>IF($A277="ADD",IF(NOT(ISBLANK(AS277)),_xlfn.XLOOKUP(AS277,br_pier_cap_type[lookupValue],br_pier_cap_type[lookupKey],"ERROR"),""), "")</f>
        <v/>
      </c>
      <c r="AV277" s="3" t="str">
        <f>IF($A277="ADD",IF(NOT(ISBLANK(AU277)),_xlfn.XLOOKUP(AU277,br_bearing_type[lookupValue],br_bearing_type[lookupKey],"ERROR"),""), "")</f>
        <v/>
      </c>
      <c r="AX277" s="3" t="str">
        <f>IF($A277="ADD",IF(NOT(ISBLANK(AW277)),_xlfn.XLOOKUP(AW277,br_pier_type[lookupValue],br_pier_type[lookupKey],"ERROR"),""), "")</f>
        <v/>
      </c>
      <c r="AZ277" s="3" t="str">
        <f>IF($A277="ADD",IF(NOT(ISBLANK(AY277)),_xlfn.XLOOKUP(AY277,br_pier_cap_type[lookupValue],br_pier_cap_type[lookupKey],"ERROR"),""), "")</f>
        <v/>
      </c>
      <c r="BB277" s="3" t="str">
        <f>IF($A277="ADD",IF(NOT(ISBLANK(BA277)),_xlfn.XLOOKUP(BA277,br_bearing_type[lookupValue],br_bearing_type[lookupKey],"ERROR"),""), "")</f>
        <v/>
      </c>
      <c r="BD277" s="3" t="str">
        <f>IF($A277="ADD",IF(NOT(ISBLANK(BC277)),_xlfn.XLOOKUP(BC277,br_pier_type[lookupValue],br_pier_type[lookupKey],"ERROR"),""), "")</f>
        <v/>
      </c>
      <c r="BF277" s="3" t="str">
        <f>IF($A277="ADD",IF(NOT(ISBLANK(BE277)),_xlfn.XLOOKUP(BE277,br_pier_cap_type[lookupValue],br_pier_cap_type[lookupKey],"ERROR"),""), "")</f>
        <v/>
      </c>
      <c r="BH277" s="3" t="str">
        <f>IF($A277="ADD",IF(NOT(ISBLANK(BG277)),_xlfn.XLOOKUP(BG277,br_bearing_type[lookupValue],br_bearing_type[lookupKey],"ERROR"),""), "")</f>
        <v/>
      </c>
      <c r="BJ277" s="3" t="str">
        <f>IF($A277="ADD",IF(NOT(ISBLANK(BI277)),_xlfn.XLOOKUP(BI277,br_pier_type[lookupValue],br_pier_type[lookupKey],"ERROR"),""), "")</f>
        <v/>
      </c>
      <c r="BL277" s="3" t="str">
        <f>IF($A277="ADD",IF(NOT(ISBLANK(BK277)),_xlfn.XLOOKUP(BK277,br_pier_cap_type[lookupValue],br_pier_cap_type[lookupKey],"ERROR"),""), "")</f>
        <v/>
      </c>
      <c r="BN277" s="3" t="str">
        <f>IF($A277="ADD",IF(NOT(ISBLANK(BM277)),_xlfn.XLOOKUP(BM277,br_bearing_type[lookupValue],br_bearing_type[lookupKey],"ERROR"),""), "")</f>
        <v/>
      </c>
      <c r="BP277" s="3" t="str">
        <f>IF($A277="ADD",IF(NOT(ISBLANK(BO277)),_xlfn.XLOOKUP(BO277,br_pier_type[lookupValue],br_pier_type[lookupKey],"ERROR"),""), "")</f>
        <v/>
      </c>
      <c r="BR277" s="3" t="str">
        <f>IF($A277="ADD",IF(NOT(ISBLANK(BQ277)),_xlfn.XLOOKUP(BQ277,br_pier_cap_type[lookupValue],br_pier_cap_type[lookupKey],"ERROR"),""), "")</f>
        <v/>
      </c>
      <c r="BT277" s="3" t="str">
        <f>IF($A277="ADD",IF(NOT(ISBLANK(BS277)),_xlfn.XLOOKUP(BS277,br_bearing_type[lookupValue],br_bearing_type[lookupKey],"ERROR"),""), "")</f>
        <v/>
      </c>
      <c r="BU277" s="6"/>
      <c r="BV277" s="6"/>
      <c r="BW277" s="6"/>
      <c r="BX277" s="6"/>
      <c r="BY277" s="6"/>
      <c r="BZ277" s="6"/>
      <c r="CA277" s="6"/>
      <c r="CB277" s="6"/>
      <c r="CC277" s="6"/>
      <c r="CD277" s="6"/>
      <c r="CE277" s="6"/>
      <c r="CF277" s="6"/>
      <c r="CG277" s="6"/>
      <c r="CH277" s="6"/>
      <c r="CI277" s="6"/>
      <c r="CJ277" s="6"/>
      <c r="CK277" s="6"/>
      <c r="CL277" s="6"/>
      <c r="CM277" s="6"/>
      <c r="CN277" s="6"/>
      <c r="CO277" s="6"/>
      <c r="CP277" s="6"/>
      <c r="CQ277" s="6"/>
      <c r="CR277" s="6"/>
      <c r="CT277" s="3" t="str">
        <f>IF($A277="ADD",IF(NOT(ISBLANK(CS277)),_xlfn.XLOOKUP(CS277,br_pier_type[lookupValue],br_pier_type[lookupKey],"ERROR"),""), "")</f>
        <v/>
      </c>
      <c r="CV277" s="3" t="str">
        <f>IF($A277="ADD",IF(NOT(ISBLANK(CU277)),_xlfn.XLOOKUP(CU277,br_pier_cap_type[lookupValue],br_pier_cap_type[lookupKey],"ERROR"),""), "")</f>
        <v/>
      </c>
      <c r="CX277" s="3" t="str">
        <f>IF($A277="ADD",IF(NOT(ISBLANK(CW277)),_xlfn.XLOOKUP(CW277,br_bearing_type[lookupValue],br_bearing_type[lookupKey],"ERROR"),""), "")</f>
        <v/>
      </c>
      <c r="CZ277" s="3" t="str">
        <f>IF($A277="ADD",IF(NOT(ISBLANK(CY277)),_xlfn.XLOOKUP(CY277,br_pier_type[lookupValue],br_pier_type[lookupKey],"ERROR"),""), "")</f>
        <v/>
      </c>
      <c r="DB277" s="3" t="str">
        <f>IF($A277="ADD",IF(NOT(ISBLANK(DA277)),_xlfn.XLOOKUP(DA277,br_pier_cap_type[lookupValue],br_pier_cap_type[lookupKey],"ERROR"),""), "")</f>
        <v/>
      </c>
      <c r="DD277" s="3" t="str">
        <f>IF($A277="ADD",IF(NOT(ISBLANK(DC277)),_xlfn.XLOOKUP(DC277,br_bearing_type[lookupValue],br_bearing_type[lookupKey],"ERROR"),""), "")</f>
        <v/>
      </c>
      <c r="DF277" s="3" t="str">
        <f>IF($A277="ADD",IF(NOT(ISBLANK(DE277)),_xlfn.XLOOKUP(DE277,br_pier_type[lookupValue],br_pier_type[lookupKey],"ERROR"),""), "")</f>
        <v/>
      </c>
      <c r="DH277" s="3" t="str">
        <f>IF($A277="ADD",IF(NOT(ISBLANK(DG277)),_xlfn.XLOOKUP(DG277,br_pier_cap_type[lookupValue],br_pier_cap_type[lookupKey],"ERROR"),""), "")</f>
        <v/>
      </c>
      <c r="DJ277" s="3" t="str">
        <f>IF($A277="ADD",IF(NOT(ISBLANK(DI277)),_xlfn.XLOOKUP(DI277,br_bearing_type[lookupValue],br_bearing_type[lookupKey],"ERROR"),""), "")</f>
        <v/>
      </c>
      <c r="DL277" s="3" t="str">
        <f>IF($A277="ADD",IF(NOT(ISBLANK(DK277)),_xlfn.XLOOKUP(DK277,br_pier_type[lookupValue],br_pier_type[lookupKey],"ERROR"),""), "")</f>
        <v/>
      </c>
      <c r="DN277" s="3" t="str">
        <f>IF($A277="ADD",IF(NOT(ISBLANK(DM277)),_xlfn.XLOOKUP(DM277,br_pier_cap_type[lookupValue],br_pier_cap_type[lookupKey],"ERROR"),""), "")</f>
        <v/>
      </c>
      <c r="DP277" s="3" t="str">
        <f>IF($A277="ADD",IF(NOT(ISBLANK(DO277)),_xlfn.XLOOKUP(DO277,br_bearing_type[lookupValue],br_bearing_type[lookupKey],"ERROR"),""), "")</f>
        <v/>
      </c>
      <c r="DR277" s="3" t="str">
        <f>IF($A277="ADD",IF(NOT(ISBLANK(DQ277)),_xlfn.XLOOKUP(DQ277,br_pier_type[lookupValue],br_pier_type[lookupKey],"ERROR"),""), "")</f>
        <v/>
      </c>
      <c r="DT277" s="3" t="str">
        <f>IF($A277="ADD",IF(NOT(ISBLANK(DS277)),_xlfn.XLOOKUP(DS277,br_pier_cap_type[lookupValue],br_pier_cap_type[lookupKey],"ERROR"),""), "")</f>
        <v/>
      </c>
      <c r="DV277" s="3" t="str">
        <f>IF($A277="ADD",IF(NOT(ISBLANK(DU277)),_xlfn.XLOOKUP(DU277,br_bearing_type[lookupValue],br_bearing_type[lookupKey],"ERROR"),""), "")</f>
        <v/>
      </c>
      <c r="DX277" s="3" t="str">
        <f>IF($A277="ADD",IF(NOT(ISBLANK(DW277)),_xlfn.XLOOKUP(DW277,br_pier_type[lookupValue],br_pier_type[lookupKey],"ERROR"),""), "")</f>
        <v/>
      </c>
      <c r="DZ277" s="3" t="str">
        <f>IF($A277="ADD",IF(NOT(ISBLANK(DY277)),_xlfn.XLOOKUP(DY277,br_pier_cap_type[lookupValue],br_pier_cap_type[lookupKey],"ERROR"),""), "")</f>
        <v/>
      </c>
      <c r="EB277" s="3" t="str">
        <f>IF($A277="ADD",IF(NOT(ISBLANK(EA277)),_xlfn.XLOOKUP(EA277,br_bearing_type[lookupValue],br_bearing_type[lookupKey],"ERROR"),""), "")</f>
        <v/>
      </c>
      <c r="EU277" s="6"/>
      <c r="EV277" s="6"/>
      <c r="EW277" s="6"/>
      <c r="EX277" s="6"/>
      <c r="EY277" s="6"/>
      <c r="EZ277" s="6"/>
      <c r="FA277" s="6"/>
      <c r="FB277" s="6"/>
      <c r="FC277" s="6"/>
      <c r="FD277" s="6"/>
      <c r="FE277" s="6"/>
      <c r="FF277" s="6"/>
      <c r="FG277" s="6"/>
      <c r="FH277" s="6"/>
      <c r="FI277" s="6"/>
      <c r="FJ277" s="6"/>
      <c r="FK277" s="6"/>
      <c r="FL277" s="6"/>
      <c r="FM277" s="6"/>
      <c r="FN277" s="6"/>
      <c r="FO277" s="6"/>
      <c r="FP277" s="6"/>
      <c r="FQ277" s="6"/>
      <c r="FR277" s="6"/>
      <c r="HU277" s="4"/>
      <c r="HX277" s="8"/>
      <c r="HY277" s="8"/>
      <c r="HZ277" s="4" t="str">
        <f t="shared" ca="1" si="12"/>
        <v/>
      </c>
      <c r="IA277" s="3" t="str">
        <f t="shared" si="13"/>
        <v/>
      </c>
      <c r="IB277" s="3" t="str">
        <f>IF($A277="","",IF((AND($A277="ADD",OR(IA277="",IA277="Local Authority"))),"L",(_xlfn.XLOOKUP(IA277,asset_owner[lookupValue],asset_owner[lookupKey],""))))</f>
        <v/>
      </c>
      <c r="IC277" s="9"/>
      <c r="IF277" s="8" t="str">
        <f t="shared" si="14"/>
        <v/>
      </c>
      <c r="IG277" s="7"/>
    </row>
    <row r="278" spans="2:241" x14ac:dyDescent="0.25">
      <c r="B278" s="5"/>
      <c r="C278" s="5"/>
      <c r="D278" s="6"/>
      <c r="E278" s="6"/>
      <c r="H278" s="3" t="str">
        <f>IF($A278="ADD",IF(NOT(ISBLANK(G278)),_xlfn.XLOOKUP(G278,br_found_type[lookupValue],br_found_type[lookupKey],"ERROR"),""), "")</f>
        <v/>
      </c>
      <c r="I278" s="4"/>
      <c r="K278" s="4"/>
      <c r="M278" s="3" t="str">
        <f>IF($A278="ADD",IF(NOT(ISBLANK(L278)),_xlfn.XLOOKUP(L278,br_found_mat[lookupValue],br_found_mat[lookupKey],"ERROR"),""), "")</f>
        <v/>
      </c>
      <c r="O278" s="3" t="str">
        <f>IF($A278="ADD",IF(NOT(ISBLANK(N278)),_xlfn.XLOOKUP(N278,found_cast_type[lookupValue],found_cast_type[lookupKey],"ERROR"),""), "")</f>
        <v/>
      </c>
      <c r="P278" s="4"/>
      <c r="R278" s="3" t="str">
        <f>IF($A278="ADD",IF(NOT(ISBLANK(Q278)),_xlfn.XLOOKUP(Q278,br_paint_system[lookupValue],br_paint_system[lookupKey],"ERROR"),""), "")</f>
        <v/>
      </c>
      <c r="T278" s="3" t="str">
        <f>IF($A278="ADD",IF(NOT(ISBLANK(S278)),_xlfn.XLOOKUP(S278,br_pier_type[lookupValue],br_pier_type[lookupKey],"ERROR"),""), "")</f>
        <v/>
      </c>
      <c r="V278" s="3" t="str">
        <f>IF($A278="ADD",IF(NOT(ISBLANK(U278)),_xlfn.XLOOKUP(U278,br_pier_cap_type[lookupValue],br_pier_cap_type[lookupKey],"ERROR"),""), "")</f>
        <v/>
      </c>
      <c r="X278" s="3" t="str">
        <f>IF($A278="ADD",IF(NOT(ISBLANK(W278)),_xlfn.XLOOKUP(W278,br_bearing_type[lookupValue],br_bearing_type[lookupKey],"ERROR"),""), "")</f>
        <v/>
      </c>
      <c r="Z278" s="3" t="str">
        <f>IF($A278="ADD",IF(NOT(ISBLANK(Y278)),_xlfn.XLOOKUP(Y278,br_pier_type[lookupValue],br_pier_type[lookupKey],"ERROR"),""), "")</f>
        <v/>
      </c>
      <c r="AB278" s="3" t="str">
        <f>IF($A278="ADD",IF(NOT(ISBLANK(AA278)),_xlfn.XLOOKUP(AA278,br_pier_cap_type[lookupValue],br_pier_cap_type[lookupKey],"ERROR"),""), "")</f>
        <v/>
      </c>
      <c r="AD278" s="3" t="str">
        <f>IF($A278="ADD",IF(NOT(ISBLANK(AC278)),_xlfn.XLOOKUP(AC278,br_bearing_type[lookupValue],br_bearing_type[lookupKey],"ERROR"),""), "")</f>
        <v/>
      </c>
      <c r="AF278" s="3" t="str">
        <f>IF($A278="ADD",IF(NOT(ISBLANK(AE278)),_xlfn.XLOOKUP(AE278,br_pier_type[lookupValue],br_pier_type[lookupKey],"ERROR"),""), "")</f>
        <v/>
      </c>
      <c r="AH278" s="3" t="str">
        <f>IF($A278="ADD",IF(NOT(ISBLANK(AG278)),_xlfn.XLOOKUP(AG278,br_pier_cap_type[lookupValue],br_pier_cap_type[lookupKey],"ERROR"),""), "")</f>
        <v/>
      </c>
      <c r="AJ278" s="3" t="str">
        <f>IF($A278="ADD",IF(NOT(ISBLANK(AI278)),_xlfn.XLOOKUP(AI278,br_bearing_type[lookupValue],br_bearing_type[lookupKey],"ERROR"),""), "")</f>
        <v/>
      </c>
      <c r="AL278" s="3" t="str">
        <f>IF($A278="ADD",IF(NOT(ISBLANK(AK278)),_xlfn.XLOOKUP(AK278,br_pier_type[lookupValue],br_pier_type[lookupKey],"ERROR"),""), "")</f>
        <v/>
      </c>
      <c r="AN278" s="3" t="str">
        <f>IF($A278="ADD",IF(NOT(ISBLANK(AM278)),_xlfn.XLOOKUP(AM278,br_pier_cap_type[lookupValue],br_pier_cap_type[lookupKey],"ERROR"),""), "")</f>
        <v/>
      </c>
      <c r="AP278" s="3" t="str">
        <f>IF($A278="ADD",IF(NOT(ISBLANK(AO278)),_xlfn.XLOOKUP(AO278,br_bearing_type[lookupValue],br_bearing_type[lookupKey],"ERROR"),""), "")</f>
        <v/>
      </c>
      <c r="AR278" s="3" t="str">
        <f>IF($A278="ADD",IF(NOT(ISBLANK(AQ278)),_xlfn.XLOOKUP(AQ278,br_pier_type[lookupValue],br_pier_type[lookupKey],"ERROR"),""), "")</f>
        <v/>
      </c>
      <c r="AT278" s="3" t="str">
        <f>IF($A278="ADD",IF(NOT(ISBLANK(AS278)),_xlfn.XLOOKUP(AS278,br_pier_cap_type[lookupValue],br_pier_cap_type[lookupKey],"ERROR"),""), "")</f>
        <v/>
      </c>
      <c r="AV278" s="3" t="str">
        <f>IF($A278="ADD",IF(NOT(ISBLANK(AU278)),_xlfn.XLOOKUP(AU278,br_bearing_type[lookupValue],br_bearing_type[lookupKey],"ERROR"),""), "")</f>
        <v/>
      </c>
      <c r="AX278" s="3" t="str">
        <f>IF($A278="ADD",IF(NOT(ISBLANK(AW278)),_xlfn.XLOOKUP(AW278,br_pier_type[lookupValue],br_pier_type[lookupKey],"ERROR"),""), "")</f>
        <v/>
      </c>
      <c r="AZ278" s="3" t="str">
        <f>IF($A278="ADD",IF(NOT(ISBLANK(AY278)),_xlfn.XLOOKUP(AY278,br_pier_cap_type[lookupValue],br_pier_cap_type[lookupKey],"ERROR"),""), "")</f>
        <v/>
      </c>
      <c r="BB278" s="3" t="str">
        <f>IF($A278="ADD",IF(NOT(ISBLANK(BA278)),_xlfn.XLOOKUP(BA278,br_bearing_type[lookupValue],br_bearing_type[lookupKey],"ERROR"),""), "")</f>
        <v/>
      </c>
      <c r="BD278" s="3" t="str">
        <f>IF($A278="ADD",IF(NOT(ISBLANK(BC278)),_xlfn.XLOOKUP(BC278,br_pier_type[lookupValue],br_pier_type[lookupKey],"ERROR"),""), "")</f>
        <v/>
      </c>
      <c r="BF278" s="3" t="str">
        <f>IF($A278="ADD",IF(NOT(ISBLANK(BE278)),_xlfn.XLOOKUP(BE278,br_pier_cap_type[lookupValue],br_pier_cap_type[lookupKey],"ERROR"),""), "")</f>
        <v/>
      </c>
      <c r="BH278" s="3" t="str">
        <f>IF($A278="ADD",IF(NOT(ISBLANK(BG278)),_xlfn.XLOOKUP(BG278,br_bearing_type[lookupValue],br_bearing_type[lookupKey],"ERROR"),""), "")</f>
        <v/>
      </c>
      <c r="BJ278" s="3" t="str">
        <f>IF($A278="ADD",IF(NOT(ISBLANK(BI278)),_xlfn.XLOOKUP(BI278,br_pier_type[lookupValue],br_pier_type[lookupKey],"ERROR"),""), "")</f>
        <v/>
      </c>
      <c r="BL278" s="3" t="str">
        <f>IF($A278="ADD",IF(NOT(ISBLANK(BK278)),_xlfn.XLOOKUP(BK278,br_pier_cap_type[lookupValue],br_pier_cap_type[lookupKey],"ERROR"),""), "")</f>
        <v/>
      </c>
      <c r="BN278" s="3" t="str">
        <f>IF($A278="ADD",IF(NOT(ISBLANK(BM278)),_xlfn.XLOOKUP(BM278,br_bearing_type[lookupValue],br_bearing_type[lookupKey],"ERROR"),""), "")</f>
        <v/>
      </c>
      <c r="BP278" s="3" t="str">
        <f>IF($A278="ADD",IF(NOT(ISBLANK(BO278)),_xlfn.XLOOKUP(BO278,br_pier_type[lookupValue],br_pier_type[lookupKey],"ERROR"),""), "")</f>
        <v/>
      </c>
      <c r="BR278" s="3" t="str">
        <f>IF($A278="ADD",IF(NOT(ISBLANK(BQ278)),_xlfn.XLOOKUP(BQ278,br_pier_cap_type[lookupValue],br_pier_cap_type[lookupKey],"ERROR"),""), "")</f>
        <v/>
      </c>
      <c r="BT278" s="3" t="str">
        <f>IF($A278="ADD",IF(NOT(ISBLANK(BS278)),_xlfn.XLOOKUP(BS278,br_bearing_type[lookupValue],br_bearing_type[lookupKey],"ERROR"),""), "")</f>
        <v/>
      </c>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T278" s="3" t="str">
        <f>IF($A278="ADD",IF(NOT(ISBLANK(CS278)),_xlfn.XLOOKUP(CS278,br_pier_type[lookupValue],br_pier_type[lookupKey],"ERROR"),""), "")</f>
        <v/>
      </c>
      <c r="CV278" s="3" t="str">
        <f>IF($A278="ADD",IF(NOT(ISBLANK(CU278)),_xlfn.XLOOKUP(CU278,br_pier_cap_type[lookupValue],br_pier_cap_type[lookupKey],"ERROR"),""), "")</f>
        <v/>
      </c>
      <c r="CX278" s="3" t="str">
        <f>IF($A278="ADD",IF(NOT(ISBLANK(CW278)),_xlfn.XLOOKUP(CW278,br_bearing_type[lookupValue],br_bearing_type[lookupKey],"ERROR"),""), "")</f>
        <v/>
      </c>
      <c r="CZ278" s="3" t="str">
        <f>IF($A278="ADD",IF(NOT(ISBLANK(CY278)),_xlfn.XLOOKUP(CY278,br_pier_type[lookupValue],br_pier_type[lookupKey],"ERROR"),""), "")</f>
        <v/>
      </c>
      <c r="DB278" s="3" t="str">
        <f>IF($A278="ADD",IF(NOT(ISBLANK(DA278)),_xlfn.XLOOKUP(DA278,br_pier_cap_type[lookupValue],br_pier_cap_type[lookupKey],"ERROR"),""), "")</f>
        <v/>
      </c>
      <c r="DD278" s="3" t="str">
        <f>IF($A278="ADD",IF(NOT(ISBLANK(DC278)),_xlfn.XLOOKUP(DC278,br_bearing_type[lookupValue],br_bearing_type[lookupKey],"ERROR"),""), "")</f>
        <v/>
      </c>
      <c r="DF278" s="3" t="str">
        <f>IF($A278="ADD",IF(NOT(ISBLANK(DE278)),_xlfn.XLOOKUP(DE278,br_pier_type[lookupValue],br_pier_type[lookupKey],"ERROR"),""), "")</f>
        <v/>
      </c>
      <c r="DH278" s="3" t="str">
        <f>IF($A278="ADD",IF(NOT(ISBLANK(DG278)),_xlfn.XLOOKUP(DG278,br_pier_cap_type[lookupValue],br_pier_cap_type[lookupKey],"ERROR"),""), "")</f>
        <v/>
      </c>
      <c r="DJ278" s="3" t="str">
        <f>IF($A278="ADD",IF(NOT(ISBLANK(DI278)),_xlfn.XLOOKUP(DI278,br_bearing_type[lookupValue],br_bearing_type[lookupKey],"ERROR"),""), "")</f>
        <v/>
      </c>
      <c r="DL278" s="3" t="str">
        <f>IF($A278="ADD",IF(NOT(ISBLANK(DK278)),_xlfn.XLOOKUP(DK278,br_pier_type[lookupValue],br_pier_type[lookupKey],"ERROR"),""), "")</f>
        <v/>
      </c>
      <c r="DN278" s="3" t="str">
        <f>IF($A278="ADD",IF(NOT(ISBLANK(DM278)),_xlfn.XLOOKUP(DM278,br_pier_cap_type[lookupValue],br_pier_cap_type[lookupKey],"ERROR"),""), "")</f>
        <v/>
      </c>
      <c r="DP278" s="3" t="str">
        <f>IF($A278="ADD",IF(NOT(ISBLANK(DO278)),_xlfn.XLOOKUP(DO278,br_bearing_type[lookupValue],br_bearing_type[lookupKey],"ERROR"),""), "")</f>
        <v/>
      </c>
      <c r="DR278" s="3" t="str">
        <f>IF($A278="ADD",IF(NOT(ISBLANK(DQ278)),_xlfn.XLOOKUP(DQ278,br_pier_type[lookupValue],br_pier_type[lookupKey],"ERROR"),""), "")</f>
        <v/>
      </c>
      <c r="DT278" s="3" t="str">
        <f>IF($A278="ADD",IF(NOT(ISBLANK(DS278)),_xlfn.XLOOKUP(DS278,br_pier_cap_type[lookupValue],br_pier_cap_type[lookupKey],"ERROR"),""), "")</f>
        <v/>
      </c>
      <c r="DV278" s="3" t="str">
        <f>IF($A278="ADD",IF(NOT(ISBLANK(DU278)),_xlfn.XLOOKUP(DU278,br_bearing_type[lookupValue],br_bearing_type[lookupKey],"ERROR"),""), "")</f>
        <v/>
      </c>
      <c r="DX278" s="3" t="str">
        <f>IF($A278="ADD",IF(NOT(ISBLANK(DW278)),_xlfn.XLOOKUP(DW278,br_pier_type[lookupValue],br_pier_type[lookupKey],"ERROR"),""), "")</f>
        <v/>
      </c>
      <c r="DZ278" s="3" t="str">
        <f>IF($A278="ADD",IF(NOT(ISBLANK(DY278)),_xlfn.XLOOKUP(DY278,br_pier_cap_type[lookupValue],br_pier_cap_type[lookupKey],"ERROR"),""), "")</f>
        <v/>
      </c>
      <c r="EB278" s="3" t="str">
        <f>IF($A278="ADD",IF(NOT(ISBLANK(EA278)),_xlfn.XLOOKUP(EA278,br_bearing_type[lookupValue],br_bearing_type[lookupKey],"ERROR"),""), "")</f>
        <v/>
      </c>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HU278" s="4"/>
      <c r="HX278" s="8"/>
      <c r="HY278" s="8"/>
      <c r="HZ278" s="4" t="str">
        <f t="shared" ca="1" si="12"/>
        <v/>
      </c>
      <c r="IA278" s="3" t="str">
        <f t="shared" si="13"/>
        <v/>
      </c>
      <c r="IB278" s="3" t="str">
        <f>IF($A278="","",IF((AND($A278="ADD",OR(IA278="",IA278="Local Authority"))),"L",(_xlfn.XLOOKUP(IA278,asset_owner[lookupValue],asset_owner[lookupKey],""))))</f>
        <v/>
      </c>
      <c r="IC278" s="9"/>
      <c r="IF278" s="8" t="str">
        <f t="shared" si="14"/>
        <v/>
      </c>
      <c r="IG278" s="7"/>
    </row>
    <row r="279" spans="2:241" x14ac:dyDescent="0.25">
      <c r="B279" s="5"/>
      <c r="C279" s="5"/>
      <c r="D279" s="6"/>
      <c r="E279" s="6"/>
      <c r="H279" s="3" t="str">
        <f>IF($A279="ADD",IF(NOT(ISBLANK(G279)),_xlfn.XLOOKUP(G279,br_found_type[lookupValue],br_found_type[lookupKey],"ERROR"),""), "")</f>
        <v/>
      </c>
      <c r="I279" s="4"/>
      <c r="K279" s="4"/>
      <c r="M279" s="3" t="str">
        <f>IF($A279="ADD",IF(NOT(ISBLANK(L279)),_xlfn.XLOOKUP(L279,br_found_mat[lookupValue],br_found_mat[lookupKey],"ERROR"),""), "")</f>
        <v/>
      </c>
      <c r="O279" s="3" t="str">
        <f>IF($A279="ADD",IF(NOT(ISBLANK(N279)),_xlfn.XLOOKUP(N279,found_cast_type[lookupValue],found_cast_type[lookupKey],"ERROR"),""), "")</f>
        <v/>
      </c>
      <c r="P279" s="4"/>
      <c r="R279" s="3" t="str">
        <f>IF($A279="ADD",IF(NOT(ISBLANK(Q279)),_xlfn.XLOOKUP(Q279,br_paint_system[lookupValue],br_paint_system[lookupKey],"ERROR"),""), "")</f>
        <v/>
      </c>
      <c r="T279" s="3" t="str">
        <f>IF($A279="ADD",IF(NOT(ISBLANK(S279)),_xlfn.XLOOKUP(S279,br_pier_type[lookupValue],br_pier_type[lookupKey],"ERROR"),""), "")</f>
        <v/>
      </c>
      <c r="V279" s="3" t="str">
        <f>IF($A279="ADD",IF(NOT(ISBLANK(U279)),_xlfn.XLOOKUP(U279,br_pier_cap_type[lookupValue],br_pier_cap_type[lookupKey],"ERROR"),""), "")</f>
        <v/>
      </c>
      <c r="X279" s="3" t="str">
        <f>IF($A279="ADD",IF(NOT(ISBLANK(W279)),_xlfn.XLOOKUP(W279,br_bearing_type[lookupValue],br_bearing_type[lookupKey],"ERROR"),""), "")</f>
        <v/>
      </c>
      <c r="Z279" s="3" t="str">
        <f>IF($A279="ADD",IF(NOT(ISBLANK(Y279)),_xlfn.XLOOKUP(Y279,br_pier_type[lookupValue],br_pier_type[lookupKey],"ERROR"),""), "")</f>
        <v/>
      </c>
      <c r="AB279" s="3" t="str">
        <f>IF($A279="ADD",IF(NOT(ISBLANK(AA279)),_xlfn.XLOOKUP(AA279,br_pier_cap_type[lookupValue],br_pier_cap_type[lookupKey],"ERROR"),""), "")</f>
        <v/>
      </c>
      <c r="AD279" s="3" t="str">
        <f>IF($A279="ADD",IF(NOT(ISBLANK(AC279)),_xlfn.XLOOKUP(AC279,br_bearing_type[lookupValue],br_bearing_type[lookupKey],"ERROR"),""), "")</f>
        <v/>
      </c>
      <c r="AF279" s="3" t="str">
        <f>IF($A279="ADD",IF(NOT(ISBLANK(AE279)),_xlfn.XLOOKUP(AE279,br_pier_type[lookupValue],br_pier_type[lookupKey],"ERROR"),""), "")</f>
        <v/>
      </c>
      <c r="AH279" s="3" t="str">
        <f>IF($A279="ADD",IF(NOT(ISBLANK(AG279)),_xlfn.XLOOKUP(AG279,br_pier_cap_type[lookupValue],br_pier_cap_type[lookupKey],"ERROR"),""), "")</f>
        <v/>
      </c>
      <c r="AJ279" s="3" t="str">
        <f>IF($A279="ADD",IF(NOT(ISBLANK(AI279)),_xlfn.XLOOKUP(AI279,br_bearing_type[lookupValue],br_bearing_type[lookupKey],"ERROR"),""), "")</f>
        <v/>
      </c>
      <c r="AL279" s="3" t="str">
        <f>IF($A279="ADD",IF(NOT(ISBLANK(AK279)),_xlfn.XLOOKUP(AK279,br_pier_type[lookupValue],br_pier_type[lookupKey],"ERROR"),""), "")</f>
        <v/>
      </c>
      <c r="AN279" s="3" t="str">
        <f>IF($A279="ADD",IF(NOT(ISBLANK(AM279)),_xlfn.XLOOKUP(AM279,br_pier_cap_type[lookupValue],br_pier_cap_type[lookupKey],"ERROR"),""), "")</f>
        <v/>
      </c>
      <c r="AP279" s="3" t="str">
        <f>IF($A279="ADD",IF(NOT(ISBLANK(AO279)),_xlfn.XLOOKUP(AO279,br_bearing_type[lookupValue],br_bearing_type[lookupKey],"ERROR"),""), "")</f>
        <v/>
      </c>
      <c r="AR279" s="3" t="str">
        <f>IF($A279="ADD",IF(NOT(ISBLANK(AQ279)),_xlfn.XLOOKUP(AQ279,br_pier_type[lookupValue],br_pier_type[lookupKey],"ERROR"),""), "")</f>
        <v/>
      </c>
      <c r="AT279" s="3" t="str">
        <f>IF($A279="ADD",IF(NOT(ISBLANK(AS279)),_xlfn.XLOOKUP(AS279,br_pier_cap_type[lookupValue],br_pier_cap_type[lookupKey],"ERROR"),""), "")</f>
        <v/>
      </c>
      <c r="AV279" s="3" t="str">
        <f>IF($A279="ADD",IF(NOT(ISBLANK(AU279)),_xlfn.XLOOKUP(AU279,br_bearing_type[lookupValue],br_bearing_type[lookupKey],"ERROR"),""), "")</f>
        <v/>
      </c>
      <c r="AX279" s="3" t="str">
        <f>IF($A279="ADD",IF(NOT(ISBLANK(AW279)),_xlfn.XLOOKUP(AW279,br_pier_type[lookupValue],br_pier_type[lookupKey],"ERROR"),""), "")</f>
        <v/>
      </c>
      <c r="AZ279" s="3" t="str">
        <f>IF($A279="ADD",IF(NOT(ISBLANK(AY279)),_xlfn.XLOOKUP(AY279,br_pier_cap_type[lookupValue],br_pier_cap_type[lookupKey],"ERROR"),""), "")</f>
        <v/>
      </c>
      <c r="BB279" s="3" t="str">
        <f>IF($A279="ADD",IF(NOT(ISBLANK(BA279)),_xlfn.XLOOKUP(BA279,br_bearing_type[lookupValue],br_bearing_type[lookupKey],"ERROR"),""), "")</f>
        <v/>
      </c>
      <c r="BD279" s="3" t="str">
        <f>IF($A279="ADD",IF(NOT(ISBLANK(BC279)),_xlfn.XLOOKUP(BC279,br_pier_type[lookupValue],br_pier_type[lookupKey],"ERROR"),""), "")</f>
        <v/>
      </c>
      <c r="BF279" s="3" t="str">
        <f>IF($A279="ADD",IF(NOT(ISBLANK(BE279)),_xlfn.XLOOKUP(BE279,br_pier_cap_type[lookupValue],br_pier_cap_type[lookupKey],"ERROR"),""), "")</f>
        <v/>
      </c>
      <c r="BH279" s="3" t="str">
        <f>IF($A279="ADD",IF(NOT(ISBLANK(BG279)),_xlfn.XLOOKUP(BG279,br_bearing_type[lookupValue],br_bearing_type[lookupKey],"ERROR"),""), "")</f>
        <v/>
      </c>
      <c r="BJ279" s="3" t="str">
        <f>IF($A279="ADD",IF(NOT(ISBLANK(BI279)),_xlfn.XLOOKUP(BI279,br_pier_type[lookupValue],br_pier_type[lookupKey],"ERROR"),""), "")</f>
        <v/>
      </c>
      <c r="BL279" s="3" t="str">
        <f>IF($A279="ADD",IF(NOT(ISBLANK(BK279)),_xlfn.XLOOKUP(BK279,br_pier_cap_type[lookupValue],br_pier_cap_type[lookupKey],"ERROR"),""), "")</f>
        <v/>
      </c>
      <c r="BN279" s="3" t="str">
        <f>IF($A279="ADD",IF(NOT(ISBLANK(BM279)),_xlfn.XLOOKUP(BM279,br_bearing_type[lookupValue],br_bearing_type[lookupKey],"ERROR"),""), "")</f>
        <v/>
      </c>
      <c r="BP279" s="3" t="str">
        <f>IF($A279="ADD",IF(NOT(ISBLANK(BO279)),_xlfn.XLOOKUP(BO279,br_pier_type[lookupValue],br_pier_type[lookupKey],"ERROR"),""), "")</f>
        <v/>
      </c>
      <c r="BR279" s="3" t="str">
        <f>IF($A279="ADD",IF(NOT(ISBLANK(BQ279)),_xlfn.XLOOKUP(BQ279,br_pier_cap_type[lookupValue],br_pier_cap_type[lookupKey],"ERROR"),""), "")</f>
        <v/>
      </c>
      <c r="BT279" s="3" t="str">
        <f>IF($A279="ADD",IF(NOT(ISBLANK(BS279)),_xlfn.XLOOKUP(BS279,br_bearing_type[lookupValue],br_bearing_type[lookupKey],"ERROR"),""), "")</f>
        <v/>
      </c>
      <c r="BU279" s="6"/>
      <c r="BV279" s="6"/>
      <c r="BW279" s="6"/>
      <c r="BX279" s="6"/>
      <c r="BY279" s="6"/>
      <c r="BZ279" s="6"/>
      <c r="CA279" s="6"/>
      <c r="CB279" s="6"/>
      <c r="CC279" s="6"/>
      <c r="CD279" s="6"/>
      <c r="CE279" s="6"/>
      <c r="CF279" s="6"/>
      <c r="CG279" s="6"/>
      <c r="CH279" s="6"/>
      <c r="CI279" s="6"/>
      <c r="CJ279" s="6"/>
      <c r="CK279" s="6"/>
      <c r="CL279" s="6"/>
      <c r="CM279" s="6"/>
      <c r="CN279" s="6"/>
      <c r="CO279" s="6"/>
      <c r="CP279" s="6"/>
      <c r="CQ279" s="6"/>
      <c r="CR279" s="6"/>
      <c r="CT279" s="3" t="str">
        <f>IF($A279="ADD",IF(NOT(ISBLANK(CS279)),_xlfn.XLOOKUP(CS279,br_pier_type[lookupValue],br_pier_type[lookupKey],"ERROR"),""), "")</f>
        <v/>
      </c>
      <c r="CV279" s="3" t="str">
        <f>IF($A279="ADD",IF(NOT(ISBLANK(CU279)),_xlfn.XLOOKUP(CU279,br_pier_cap_type[lookupValue],br_pier_cap_type[lookupKey],"ERROR"),""), "")</f>
        <v/>
      </c>
      <c r="CX279" s="3" t="str">
        <f>IF($A279="ADD",IF(NOT(ISBLANK(CW279)),_xlfn.XLOOKUP(CW279,br_bearing_type[lookupValue],br_bearing_type[lookupKey],"ERROR"),""), "")</f>
        <v/>
      </c>
      <c r="CZ279" s="3" t="str">
        <f>IF($A279="ADD",IF(NOT(ISBLANK(CY279)),_xlfn.XLOOKUP(CY279,br_pier_type[lookupValue],br_pier_type[lookupKey],"ERROR"),""), "")</f>
        <v/>
      </c>
      <c r="DB279" s="3" t="str">
        <f>IF($A279="ADD",IF(NOT(ISBLANK(DA279)),_xlfn.XLOOKUP(DA279,br_pier_cap_type[lookupValue],br_pier_cap_type[lookupKey],"ERROR"),""), "")</f>
        <v/>
      </c>
      <c r="DD279" s="3" t="str">
        <f>IF($A279="ADD",IF(NOT(ISBLANK(DC279)),_xlfn.XLOOKUP(DC279,br_bearing_type[lookupValue],br_bearing_type[lookupKey],"ERROR"),""), "")</f>
        <v/>
      </c>
      <c r="DF279" s="3" t="str">
        <f>IF($A279="ADD",IF(NOT(ISBLANK(DE279)),_xlfn.XLOOKUP(DE279,br_pier_type[lookupValue],br_pier_type[lookupKey],"ERROR"),""), "")</f>
        <v/>
      </c>
      <c r="DH279" s="3" t="str">
        <f>IF($A279="ADD",IF(NOT(ISBLANK(DG279)),_xlfn.XLOOKUP(DG279,br_pier_cap_type[lookupValue],br_pier_cap_type[lookupKey],"ERROR"),""), "")</f>
        <v/>
      </c>
      <c r="DJ279" s="3" t="str">
        <f>IF($A279="ADD",IF(NOT(ISBLANK(DI279)),_xlfn.XLOOKUP(DI279,br_bearing_type[lookupValue],br_bearing_type[lookupKey],"ERROR"),""), "")</f>
        <v/>
      </c>
      <c r="DL279" s="3" t="str">
        <f>IF($A279="ADD",IF(NOT(ISBLANK(DK279)),_xlfn.XLOOKUP(DK279,br_pier_type[lookupValue],br_pier_type[lookupKey],"ERROR"),""), "")</f>
        <v/>
      </c>
      <c r="DN279" s="3" t="str">
        <f>IF($A279="ADD",IF(NOT(ISBLANK(DM279)),_xlfn.XLOOKUP(DM279,br_pier_cap_type[lookupValue],br_pier_cap_type[lookupKey],"ERROR"),""), "")</f>
        <v/>
      </c>
      <c r="DP279" s="3" t="str">
        <f>IF($A279="ADD",IF(NOT(ISBLANK(DO279)),_xlfn.XLOOKUP(DO279,br_bearing_type[lookupValue],br_bearing_type[lookupKey],"ERROR"),""), "")</f>
        <v/>
      </c>
      <c r="DR279" s="3" t="str">
        <f>IF($A279="ADD",IF(NOT(ISBLANK(DQ279)),_xlfn.XLOOKUP(DQ279,br_pier_type[lookupValue],br_pier_type[lookupKey],"ERROR"),""), "")</f>
        <v/>
      </c>
      <c r="DT279" s="3" t="str">
        <f>IF($A279="ADD",IF(NOT(ISBLANK(DS279)),_xlfn.XLOOKUP(DS279,br_pier_cap_type[lookupValue],br_pier_cap_type[lookupKey],"ERROR"),""), "")</f>
        <v/>
      </c>
      <c r="DV279" s="3" t="str">
        <f>IF($A279="ADD",IF(NOT(ISBLANK(DU279)),_xlfn.XLOOKUP(DU279,br_bearing_type[lookupValue],br_bearing_type[lookupKey],"ERROR"),""), "")</f>
        <v/>
      </c>
      <c r="DX279" s="3" t="str">
        <f>IF($A279="ADD",IF(NOT(ISBLANK(DW279)),_xlfn.XLOOKUP(DW279,br_pier_type[lookupValue],br_pier_type[lookupKey],"ERROR"),""), "")</f>
        <v/>
      </c>
      <c r="DZ279" s="3" t="str">
        <f>IF($A279="ADD",IF(NOT(ISBLANK(DY279)),_xlfn.XLOOKUP(DY279,br_pier_cap_type[lookupValue],br_pier_cap_type[lookupKey],"ERROR"),""), "")</f>
        <v/>
      </c>
      <c r="EB279" s="3" t="str">
        <f>IF($A279="ADD",IF(NOT(ISBLANK(EA279)),_xlfn.XLOOKUP(EA279,br_bearing_type[lookupValue],br_bearing_type[lookupKey],"ERROR"),""), "")</f>
        <v/>
      </c>
      <c r="EU279" s="6"/>
      <c r="EV279" s="6"/>
      <c r="EW279" s="6"/>
      <c r="EX279" s="6"/>
      <c r="EY279" s="6"/>
      <c r="EZ279" s="6"/>
      <c r="FA279" s="6"/>
      <c r="FB279" s="6"/>
      <c r="FC279" s="6"/>
      <c r="FD279" s="6"/>
      <c r="FE279" s="6"/>
      <c r="FF279" s="6"/>
      <c r="FG279" s="6"/>
      <c r="FH279" s="6"/>
      <c r="FI279" s="6"/>
      <c r="FJ279" s="6"/>
      <c r="FK279" s="6"/>
      <c r="FL279" s="6"/>
      <c r="FM279" s="6"/>
      <c r="FN279" s="6"/>
      <c r="FO279" s="6"/>
      <c r="FP279" s="6"/>
      <c r="FQ279" s="6"/>
      <c r="FR279" s="6"/>
      <c r="HU279" s="4"/>
      <c r="HX279" s="8"/>
      <c r="HY279" s="8"/>
      <c r="HZ279" s="4" t="str">
        <f t="shared" ca="1" si="12"/>
        <v/>
      </c>
      <c r="IA279" s="3" t="str">
        <f t="shared" si="13"/>
        <v/>
      </c>
      <c r="IB279" s="3" t="str">
        <f>IF($A279="","",IF((AND($A279="ADD",OR(IA279="",IA279="Local Authority"))),"L",(_xlfn.XLOOKUP(IA279,asset_owner[lookupValue],asset_owner[lookupKey],""))))</f>
        <v/>
      </c>
      <c r="IC279" s="9"/>
      <c r="IF279" s="8" t="str">
        <f t="shared" si="14"/>
        <v/>
      </c>
      <c r="IG279" s="7"/>
    </row>
    <row r="280" spans="2:241" x14ac:dyDescent="0.25">
      <c r="B280" s="5"/>
      <c r="C280" s="5"/>
      <c r="D280" s="6"/>
      <c r="E280" s="6"/>
      <c r="H280" s="3" t="str">
        <f>IF($A280="ADD",IF(NOT(ISBLANK(G280)),_xlfn.XLOOKUP(G280,br_found_type[lookupValue],br_found_type[lookupKey],"ERROR"),""), "")</f>
        <v/>
      </c>
      <c r="I280" s="4"/>
      <c r="K280" s="4"/>
      <c r="M280" s="3" t="str">
        <f>IF($A280="ADD",IF(NOT(ISBLANK(L280)),_xlfn.XLOOKUP(L280,br_found_mat[lookupValue],br_found_mat[lookupKey],"ERROR"),""), "")</f>
        <v/>
      </c>
      <c r="O280" s="3" t="str">
        <f>IF($A280="ADD",IF(NOT(ISBLANK(N280)),_xlfn.XLOOKUP(N280,found_cast_type[lookupValue],found_cast_type[lookupKey],"ERROR"),""), "")</f>
        <v/>
      </c>
      <c r="P280" s="4"/>
      <c r="R280" s="3" t="str">
        <f>IF($A280="ADD",IF(NOT(ISBLANK(Q280)),_xlfn.XLOOKUP(Q280,br_paint_system[lookupValue],br_paint_system[lookupKey],"ERROR"),""), "")</f>
        <v/>
      </c>
      <c r="T280" s="3" t="str">
        <f>IF($A280="ADD",IF(NOT(ISBLANK(S280)),_xlfn.XLOOKUP(S280,br_pier_type[lookupValue],br_pier_type[lookupKey],"ERROR"),""), "")</f>
        <v/>
      </c>
      <c r="V280" s="3" t="str">
        <f>IF($A280="ADD",IF(NOT(ISBLANK(U280)),_xlfn.XLOOKUP(U280,br_pier_cap_type[lookupValue],br_pier_cap_type[lookupKey],"ERROR"),""), "")</f>
        <v/>
      </c>
      <c r="X280" s="3" t="str">
        <f>IF($A280="ADD",IF(NOT(ISBLANK(W280)),_xlfn.XLOOKUP(W280,br_bearing_type[lookupValue],br_bearing_type[lookupKey],"ERROR"),""), "")</f>
        <v/>
      </c>
      <c r="Z280" s="3" t="str">
        <f>IF($A280="ADD",IF(NOT(ISBLANK(Y280)),_xlfn.XLOOKUP(Y280,br_pier_type[lookupValue],br_pier_type[lookupKey],"ERROR"),""), "")</f>
        <v/>
      </c>
      <c r="AB280" s="3" t="str">
        <f>IF($A280="ADD",IF(NOT(ISBLANK(AA280)),_xlfn.XLOOKUP(AA280,br_pier_cap_type[lookupValue],br_pier_cap_type[lookupKey],"ERROR"),""), "")</f>
        <v/>
      </c>
      <c r="AD280" s="3" t="str">
        <f>IF($A280="ADD",IF(NOT(ISBLANK(AC280)),_xlfn.XLOOKUP(AC280,br_bearing_type[lookupValue],br_bearing_type[lookupKey],"ERROR"),""), "")</f>
        <v/>
      </c>
      <c r="AF280" s="3" t="str">
        <f>IF($A280="ADD",IF(NOT(ISBLANK(AE280)),_xlfn.XLOOKUP(AE280,br_pier_type[lookupValue],br_pier_type[lookupKey],"ERROR"),""), "")</f>
        <v/>
      </c>
      <c r="AH280" s="3" t="str">
        <f>IF($A280="ADD",IF(NOT(ISBLANK(AG280)),_xlfn.XLOOKUP(AG280,br_pier_cap_type[lookupValue],br_pier_cap_type[lookupKey],"ERROR"),""), "")</f>
        <v/>
      </c>
      <c r="AJ280" s="3" t="str">
        <f>IF($A280="ADD",IF(NOT(ISBLANK(AI280)),_xlfn.XLOOKUP(AI280,br_bearing_type[lookupValue],br_bearing_type[lookupKey],"ERROR"),""), "")</f>
        <v/>
      </c>
      <c r="AL280" s="3" t="str">
        <f>IF($A280="ADD",IF(NOT(ISBLANK(AK280)),_xlfn.XLOOKUP(AK280,br_pier_type[lookupValue],br_pier_type[lookupKey],"ERROR"),""), "")</f>
        <v/>
      </c>
      <c r="AN280" s="3" t="str">
        <f>IF($A280="ADD",IF(NOT(ISBLANK(AM280)),_xlfn.XLOOKUP(AM280,br_pier_cap_type[lookupValue],br_pier_cap_type[lookupKey],"ERROR"),""), "")</f>
        <v/>
      </c>
      <c r="AP280" s="3" t="str">
        <f>IF($A280="ADD",IF(NOT(ISBLANK(AO280)),_xlfn.XLOOKUP(AO280,br_bearing_type[lookupValue],br_bearing_type[lookupKey],"ERROR"),""), "")</f>
        <v/>
      </c>
      <c r="AR280" s="3" t="str">
        <f>IF($A280="ADD",IF(NOT(ISBLANK(AQ280)),_xlfn.XLOOKUP(AQ280,br_pier_type[lookupValue],br_pier_type[lookupKey],"ERROR"),""), "")</f>
        <v/>
      </c>
      <c r="AT280" s="3" t="str">
        <f>IF($A280="ADD",IF(NOT(ISBLANK(AS280)),_xlfn.XLOOKUP(AS280,br_pier_cap_type[lookupValue],br_pier_cap_type[lookupKey],"ERROR"),""), "")</f>
        <v/>
      </c>
      <c r="AV280" s="3" t="str">
        <f>IF($A280="ADD",IF(NOT(ISBLANK(AU280)),_xlfn.XLOOKUP(AU280,br_bearing_type[lookupValue],br_bearing_type[lookupKey],"ERROR"),""), "")</f>
        <v/>
      </c>
      <c r="AX280" s="3" t="str">
        <f>IF($A280="ADD",IF(NOT(ISBLANK(AW280)),_xlfn.XLOOKUP(AW280,br_pier_type[lookupValue],br_pier_type[lookupKey],"ERROR"),""), "")</f>
        <v/>
      </c>
      <c r="AZ280" s="3" t="str">
        <f>IF($A280="ADD",IF(NOT(ISBLANK(AY280)),_xlfn.XLOOKUP(AY280,br_pier_cap_type[lookupValue],br_pier_cap_type[lookupKey],"ERROR"),""), "")</f>
        <v/>
      </c>
      <c r="BB280" s="3" t="str">
        <f>IF($A280="ADD",IF(NOT(ISBLANK(BA280)),_xlfn.XLOOKUP(BA280,br_bearing_type[lookupValue],br_bearing_type[lookupKey],"ERROR"),""), "")</f>
        <v/>
      </c>
      <c r="BD280" s="3" t="str">
        <f>IF($A280="ADD",IF(NOT(ISBLANK(BC280)),_xlfn.XLOOKUP(BC280,br_pier_type[lookupValue],br_pier_type[lookupKey],"ERROR"),""), "")</f>
        <v/>
      </c>
      <c r="BF280" s="3" t="str">
        <f>IF($A280="ADD",IF(NOT(ISBLANK(BE280)),_xlfn.XLOOKUP(BE280,br_pier_cap_type[lookupValue],br_pier_cap_type[lookupKey],"ERROR"),""), "")</f>
        <v/>
      </c>
      <c r="BH280" s="3" t="str">
        <f>IF($A280="ADD",IF(NOT(ISBLANK(BG280)),_xlfn.XLOOKUP(BG280,br_bearing_type[lookupValue],br_bearing_type[lookupKey],"ERROR"),""), "")</f>
        <v/>
      </c>
      <c r="BJ280" s="3" t="str">
        <f>IF($A280="ADD",IF(NOT(ISBLANK(BI280)),_xlfn.XLOOKUP(BI280,br_pier_type[lookupValue],br_pier_type[lookupKey],"ERROR"),""), "")</f>
        <v/>
      </c>
      <c r="BL280" s="3" t="str">
        <f>IF($A280="ADD",IF(NOT(ISBLANK(BK280)),_xlfn.XLOOKUP(BK280,br_pier_cap_type[lookupValue],br_pier_cap_type[lookupKey],"ERROR"),""), "")</f>
        <v/>
      </c>
      <c r="BN280" s="3" t="str">
        <f>IF($A280="ADD",IF(NOT(ISBLANK(BM280)),_xlfn.XLOOKUP(BM280,br_bearing_type[lookupValue],br_bearing_type[lookupKey],"ERROR"),""), "")</f>
        <v/>
      </c>
      <c r="BP280" s="3" t="str">
        <f>IF($A280="ADD",IF(NOT(ISBLANK(BO280)),_xlfn.XLOOKUP(BO280,br_pier_type[lookupValue],br_pier_type[lookupKey],"ERROR"),""), "")</f>
        <v/>
      </c>
      <c r="BR280" s="3" t="str">
        <f>IF($A280="ADD",IF(NOT(ISBLANK(BQ280)),_xlfn.XLOOKUP(BQ280,br_pier_cap_type[lookupValue],br_pier_cap_type[lookupKey],"ERROR"),""), "")</f>
        <v/>
      </c>
      <c r="BT280" s="3" t="str">
        <f>IF($A280="ADD",IF(NOT(ISBLANK(BS280)),_xlfn.XLOOKUP(BS280,br_bearing_type[lookupValue],br_bearing_type[lookupKey],"ERROR"),""), "")</f>
        <v/>
      </c>
      <c r="BU280" s="6"/>
      <c r="BV280" s="6"/>
      <c r="BW280" s="6"/>
      <c r="BX280" s="6"/>
      <c r="BY280" s="6"/>
      <c r="BZ280" s="6"/>
      <c r="CA280" s="6"/>
      <c r="CB280" s="6"/>
      <c r="CC280" s="6"/>
      <c r="CD280" s="6"/>
      <c r="CE280" s="6"/>
      <c r="CF280" s="6"/>
      <c r="CG280" s="6"/>
      <c r="CH280" s="6"/>
      <c r="CI280" s="6"/>
      <c r="CJ280" s="6"/>
      <c r="CK280" s="6"/>
      <c r="CL280" s="6"/>
      <c r="CM280" s="6"/>
      <c r="CN280" s="6"/>
      <c r="CO280" s="6"/>
      <c r="CP280" s="6"/>
      <c r="CQ280" s="6"/>
      <c r="CR280" s="6"/>
      <c r="CT280" s="3" t="str">
        <f>IF($A280="ADD",IF(NOT(ISBLANK(CS280)),_xlfn.XLOOKUP(CS280,br_pier_type[lookupValue],br_pier_type[lookupKey],"ERROR"),""), "")</f>
        <v/>
      </c>
      <c r="CV280" s="3" t="str">
        <f>IF($A280="ADD",IF(NOT(ISBLANK(CU280)),_xlfn.XLOOKUP(CU280,br_pier_cap_type[lookupValue],br_pier_cap_type[lookupKey],"ERROR"),""), "")</f>
        <v/>
      </c>
      <c r="CX280" s="3" t="str">
        <f>IF($A280="ADD",IF(NOT(ISBLANK(CW280)),_xlfn.XLOOKUP(CW280,br_bearing_type[lookupValue],br_bearing_type[lookupKey],"ERROR"),""), "")</f>
        <v/>
      </c>
      <c r="CZ280" s="3" t="str">
        <f>IF($A280="ADD",IF(NOT(ISBLANK(CY280)),_xlfn.XLOOKUP(CY280,br_pier_type[lookupValue],br_pier_type[lookupKey],"ERROR"),""), "")</f>
        <v/>
      </c>
      <c r="DB280" s="3" t="str">
        <f>IF($A280="ADD",IF(NOT(ISBLANK(DA280)),_xlfn.XLOOKUP(DA280,br_pier_cap_type[lookupValue],br_pier_cap_type[lookupKey],"ERROR"),""), "")</f>
        <v/>
      </c>
      <c r="DD280" s="3" t="str">
        <f>IF($A280="ADD",IF(NOT(ISBLANK(DC280)),_xlfn.XLOOKUP(DC280,br_bearing_type[lookupValue],br_bearing_type[lookupKey],"ERROR"),""), "")</f>
        <v/>
      </c>
      <c r="DF280" s="3" t="str">
        <f>IF($A280="ADD",IF(NOT(ISBLANK(DE280)),_xlfn.XLOOKUP(DE280,br_pier_type[lookupValue],br_pier_type[lookupKey],"ERROR"),""), "")</f>
        <v/>
      </c>
      <c r="DH280" s="3" t="str">
        <f>IF($A280="ADD",IF(NOT(ISBLANK(DG280)),_xlfn.XLOOKUP(DG280,br_pier_cap_type[lookupValue],br_pier_cap_type[lookupKey],"ERROR"),""), "")</f>
        <v/>
      </c>
      <c r="DJ280" s="3" t="str">
        <f>IF($A280="ADD",IF(NOT(ISBLANK(DI280)),_xlfn.XLOOKUP(DI280,br_bearing_type[lookupValue],br_bearing_type[lookupKey],"ERROR"),""), "")</f>
        <v/>
      </c>
      <c r="DL280" s="3" t="str">
        <f>IF($A280="ADD",IF(NOT(ISBLANK(DK280)),_xlfn.XLOOKUP(DK280,br_pier_type[lookupValue],br_pier_type[lookupKey],"ERROR"),""), "")</f>
        <v/>
      </c>
      <c r="DN280" s="3" t="str">
        <f>IF($A280="ADD",IF(NOT(ISBLANK(DM280)),_xlfn.XLOOKUP(DM280,br_pier_cap_type[lookupValue],br_pier_cap_type[lookupKey],"ERROR"),""), "")</f>
        <v/>
      </c>
      <c r="DP280" s="3" t="str">
        <f>IF($A280="ADD",IF(NOT(ISBLANK(DO280)),_xlfn.XLOOKUP(DO280,br_bearing_type[lookupValue],br_bearing_type[lookupKey],"ERROR"),""), "")</f>
        <v/>
      </c>
      <c r="DR280" s="3" t="str">
        <f>IF($A280="ADD",IF(NOT(ISBLANK(DQ280)),_xlfn.XLOOKUP(DQ280,br_pier_type[lookupValue],br_pier_type[lookupKey],"ERROR"),""), "")</f>
        <v/>
      </c>
      <c r="DT280" s="3" t="str">
        <f>IF($A280="ADD",IF(NOT(ISBLANK(DS280)),_xlfn.XLOOKUP(DS280,br_pier_cap_type[lookupValue],br_pier_cap_type[lookupKey],"ERROR"),""), "")</f>
        <v/>
      </c>
      <c r="DV280" s="3" t="str">
        <f>IF($A280="ADD",IF(NOT(ISBLANK(DU280)),_xlfn.XLOOKUP(DU280,br_bearing_type[lookupValue],br_bearing_type[lookupKey],"ERROR"),""), "")</f>
        <v/>
      </c>
      <c r="DX280" s="3" t="str">
        <f>IF($A280="ADD",IF(NOT(ISBLANK(DW280)),_xlfn.XLOOKUP(DW280,br_pier_type[lookupValue],br_pier_type[lookupKey],"ERROR"),""), "")</f>
        <v/>
      </c>
      <c r="DZ280" s="3" t="str">
        <f>IF($A280="ADD",IF(NOT(ISBLANK(DY280)),_xlfn.XLOOKUP(DY280,br_pier_cap_type[lookupValue],br_pier_cap_type[lookupKey],"ERROR"),""), "")</f>
        <v/>
      </c>
      <c r="EB280" s="3" t="str">
        <f>IF($A280="ADD",IF(NOT(ISBLANK(EA280)),_xlfn.XLOOKUP(EA280,br_bearing_type[lookupValue],br_bearing_type[lookupKey],"ERROR"),""), "")</f>
        <v/>
      </c>
      <c r="EU280" s="6"/>
      <c r="EV280" s="6"/>
      <c r="EW280" s="6"/>
      <c r="EX280" s="6"/>
      <c r="EY280" s="6"/>
      <c r="EZ280" s="6"/>
      <c r="FA280" s="6"/>
      <c r="FB280" s="6"/>
      <c r="FC280" s="6"/>
      <c r="FD280" s="6"/>
      <c r="FE280" s="6"/>
      <c r="FF280" s="6"/>
      <c r="FG280" s="6"/>
      <c r="FH280" s="6"/>
      <c r="FI280" s="6"/>
      <c r="FJ280" s="6"/>
      <c r="FK280" s="6"/>
      <c r="FL280" s="6"/>
      <c r="FM280" s="6"/>
      <c r="FN280" s="6"/>
      <c r="FO280" s="6"/>
      <c r="FP280" s="6"/>
      <c r="FQ280" s="6"/>
      <c r="FR280" s="6"/>
      <c r="HU280" s="4"/>
      <c r="HX280" s="8"/>
      <c r="HY280" s="8"/>
      <c r="HZ280" s="4" t="str">
        <f t="shared" ca="1" si="12"/>
        <v/>
      </c>
      <c r="IA280" s="3" t="str">
        <f t="shared" si="13"/>
        <v/>
      </c>
      <c r="IB280" s="3" t="str">
        <f>IF($A280="","",IF((AND($A280="ADD",OR(IA280="",IA280="Local Authority"))),"L",(_xlfn.XLOOKUP(IA280,asset_owner[lookupValue],asset_owner[lookupKey],""))))</f>
        <v/>
      </c>
      <c r="IC280" s="9"/>
      <c r="IF280" s="8" t="str">
        <f t="shared" si="14"/>
        <v/>
      </c>
      <c r="IG280" s="7"/>
    </row>
    <row r="281" spans="2:241" x14ac:dyDescent="0.25">
      <c r="B281" s="5"/>
      <c r="C281" s="5"/>
      <c r="D281" s="6"/>
      <c r="E281" s="6"/>
      <c r="H281" s="3" t="str">
        <f>IF($A281="ADD",IF(NOT(ISBLANK(G281)),_xlfn.XLOOKUP(G281,br_found_type[lookupValue],br_found_type[lookupKey],"ERROR"),""), "")</f>
        <v/>
      </c>
      <c r="I281" s="4"/>
      <c r="K281" s="4"/>
      <c r="M281" s="3" t="str">
        <f>IF($A281="ADD",IF(NOT(ISBLANK(L281)),_xlfn.XLOOKUP(L281,br_found_mat[lookupValue],br_found_mat[lookupKey],"ERROR"),""), "")</f>
        <v/>
      </c>
      <c r="O281" s="3" t="str">
        <f>IF($A281="ADD",IF(NOT(ISBLANK(N281)),_xlfn.XLOOKUP(N281,found_cast_type[lookupValue],found_cast_type[lookupKey],"ERROR"),""), "")</f>
        <v/>
      </c>
      <c r="P281" s="4"/>
      <c r="R281" s="3" t="str">
        <f>IF($A281="ADD",IF(NOT(ISBLANK(Q281)),_xlfn.XLOOKUP(Q281,br_paint_system[lookupValue],br_paint_system[lookupKey],"ERROR"),""), "")</f>
        <v/>
      </c>
      <c r="T281" s="3" t="str">
        <f>IF($A281="ADD",IF(NOT(ISBLANK(S281)),_xlfn.XLOOKUP(S281,br_pier_type[lookupValue],br_pier_type[lookupKey],"ERROR"),""), "")</f>
        <v/>
      </c>
      <c r="V281" s="3" t="str">
        <f>IF($A281="ADD",IF(NOT(ISBLANK(U281)),_xlfn.XLOOKUP(U281,br_pier_cap_type[lookupValue],br_pier_cap_type[lookupKey],"ERROR"),""), "")</f>
        <v/>
      </c>
      <c r="X281" s="3" t="str">
        <f>IF($A281="ADD",IF(NOT(ISBLANK(W281)),_xlfn.XLOOKUP(W281,br_bearing_type[lookupValue],br_bearing_type[lookupKey],"ERROR"),""), "")</f>
        <v/>
      </c>
      <c r="Z281" s="3" t="str">
        <f>IF($A281="ADD",IF(NOT(ISBLANK(Y281)),_xlfn.XLOOKUP(Y281,br_pier_type[lookupValue],br_pier_type[lookupKey],"ERROR"),""), "")</f>
        <v/>
      </c>
      <c r="AB281" s="3" t="str">
        <f>IF($A281="ADD",IF(NOT(ISBLANK(AA281)),_xlfn.XLOOKUP(AA281,br_pier_cap_type[lookupValue],br_pier_cap_type[lookupKey],"ERROR"),""), "")</f>
        <v/>
      </c>
      <c r="AD281" s="3" t="str">
        <f>IF($A281="ADD",IF(NOT(ISBLANK(AC281)),_xlfn.XLOOKUP(AC281,br_bearing_type[lookupValue],br_bearing_type[lookupKey],"ERROR"),""), "")</f>
        <v/>
      </c>
      <c r="AF281" s="3" t="str">
        <f>IF($A281="ADD",IF(NOT(ISBLANK(AE281)),_xlfn.XLOOKUP(AE281,br_pier_type[lookupValue],br_pier_type[lookupKey],"ERROR"),""), "")</f>
        <v/>
      </c>
      <c r="AH281" s="3" t="str">
        <f>IF($A281="ADD",IF(NOT(ISBLANK(AG281)),_xlfn.XLOOKUP(AG281,br_pier_cap_type[lookupValue],br_pier_cap_type[lookupKey],"ERROR"),""), "")</f>
        <v/>
      </c>
      <c r="AJ281" s="3" t="str">
        <f>IF($A281="ADD",IF(NOT(ISBLANK(AI281)),_xlfn.XLOOKUP(AI281,br_bearing_type[lookupValue],br_bearing_type[lookupKey],"ERROR"),""), "")</f>
        <v/>
      </c>
      <c r="AL281" s="3" t="str">
        <f>IF($A281="ADD",IF(NOT(ISBLANK(AK281)),_xlfn.XLOOKUP(AK281,br_pier_type[lookupValue],br_pier_type[lookupKey],"ERROR"),""), "")</f>
        <v/>
      </c>
      <c r="AN281" s="3" t="str">
        <f>IF($A281="ADD",IF(NOT(ISBLANK(AM281)),_xlfn.XLOOKUP(AM281,br_pier_cap_type[lookupValue],br_pier_cap_type[lookupKey],"ERROR"),""), "")</f>
        <v/>
      </c>
      <c r="AP281" s="3" t="str">
        <f>IF($A281="ADD",IF(NOT(ISBLANK(AO281)),_xlfn.XLOOKUP(AO281,br_bearing_type[lookupValue],br_bearing_type[lookupKey],"ERROR"),""), "")</f>
        <v/>
      </c>
      <c r="AR281" s="3" t="str">
        <f>IF($A281="ADD",IF(NOT(ISBLANK(AQ281)),_xlfn.XLOOKUP(AQ281,br_pier_type[lookupValue],br_pier_type[lookupKey],"ERROR"),""), "")</f>
        <v/>
      </c>
      <c r="AT281" s="3" t="str">
        <f>IF($A281="ADD",IF(NOT(ISBLANK(AS281)),_xlfn.XLOOKUP(AS281,br_pier_cap_type[lookupValue],br_pier_cap_type[lookupKey],"ERROR"),""), "")</f>
        <v/>
      </c>
      <c r="AV281" s="3" t="str">
        <f>IF($A281="ADD",IF(NOT(ISBLANK(AU281)),_xlfn.XLOOKUP(AU281,br_bearing_type[lookupValue],br_bearing_type[lookupKey],"ERROR"),""), "")</f>
        <v/>
      </c>
      <c r="AX281" s="3" t="str">
        <f>IF($A281="ADD",IF(NOT(ISBLANK(AW281)),_xlfn.XLOOKUP(AW281,br_pier_type[lookupValue],br_pier_type[lookupKey],"ERROR"),""), "")</f>
        <v/>
      </c>
      <c r="AZ281" s="3" t="str">
        <f>IF($A281="ADD",IF(NOT(ISBLANK(AY281)),_xlfn.XLOOKUP(AY281,br_pier_cap_type[lookupValue],br_pier_cap_type[lookupKey],"ERROR"),""), "")</f>
        <v/>
      </c>
      <c r="BB281" s="3" t="str">
        <f>IF($A281="ADD",IF(NOT(ISBLANK(BA281)),_xlfn.XLOOKUP(BA281,br_bearing_type[lookupValue],br_bearing_type[lookupKey],"ERROR"),""), "")</f>
        <v/>
      </c>
      <c r="BD281" s="3" t="str">
        <f>IF($A281="ADD",IF(NOT(ISBLANK(BC281)),_xlfn.XLOOKUP(BC281,br_pier_type[lookupValue],br_pier_type[lookupKey],"ERROR"),""), "")</f>
        <v/>
      </c>
      <c r="BF281" s="3" t="str">
        <f>IF($A281="ADD",IF(NOT(ISBLANK(BE281)),_xlfn.XLOOKUP(BE281,br_pier_cap_type[lookupValue],br_pier_cap_type[lookupKey],"ERROR"),""), "")</f>
        <v/>
      </c>
      <c r="BH281" s="3" t="str">
        <f>IF($A281="ADD",IF(NOT(ISBLANK(BG281)),_xlfn.XLOOKUP(BG281,br_bearing_type[lookupValue],br_bearing_type[lookupKey],"ERROR"),""), "")</f>
        <v/>
      </c>
      <c r="BJ281" s="3" t="str">
        <f>IF($A281="ADD",IF(NOT(ISBLANK(BI281)),_xlfn.XLOOKUP(BI281,br_pier_type[lookupValue],br_pier_type[lookupKey],"ERROR"),""), "")</f>
        <v/>
      </c>
      <c r="BL281" s="3" t="str">
        <f>IF($A281="ADD",IF(NOT(ISBLANK(BK281)),_xlfn.XLOOKUP(BK281,br_pier_cap_type[lookupValue],br_pier_cap_type[lookupKey],"ERROR"),""), "")</f>
        <v/>
      </c>
      <c r="BN281" s="3" t="str">
        <f>IF($A281="ADD",IF(NOT(ISBLANK(BM281)),_xlfn.XLOOKUP(BM281,br_bearing_type[lookupValue],br_bearing_type[lookupKey],"ERROR"),""), "")</f>
        <v/>
      </c>
      <c r="BP281" s="3" t="str">
        <f>IF($A281="ADD",IF(NOT(ISBLANK(BO281)),_xlfn.XLOOKUP(BO281,br_pier_type[lookupValue],br_pier_type[lookupKey],"ERROR"),""), "")</f>
        <v/>
      </c>
      <c r="BR281" s="3" t="str">
        <f>IF($A281="ADD",IF(NOT(ISBLANK(BQ281)),_xlfn.XLOOKUP(BQ281,br_pier_cap_type[lookupValue],br_pier_cap_type[lookupKey],"ERROR"),""), "")</f>
        <v/>
      </c>
      <c r="BT281" s="3" t="str">
        <f>IF($A281="ADD",IF(NOT(ISBLANK(BS281)),_xlfn.XLOOKUP(BS281,br_bearing_type[lookupValue],br_bearing_type[lookupKey],"ERROR"),""), "")</f>
        <v/>
      </c>
      <c r="BU281" s="6"/>
      <c r="BV281" s="6"/>
      <c r="BW281" s="6"/>
      <c r="BX281" s="6"/>
      <c r="BY281" s="6"/>
      <c r="BZ281" s="6"/>
      <c r="CA281" s="6"/>
      <c r="CB281" s="6"/>
      <c r="CC281" s="6"/>
      <c r="CD281" s="6"/>
      <c r="CE281" s="6"/>
      <c r="CF281" s="6"/>
      <c r="CG281" s="6"/>
      <c r="CH281" s="6"/>
      <c r="CI281" s="6"/>
      <c r="CJ281" s="6"/>
      <c r="CK281" s="6"/>
      <c r="CL281" s="6"/>
      <c r="CM281" s="6"/>
      <c r="CN281" s="6"/>
      <c r="CO281" s="6"/>
      <c r="CP281" s="6"/>
      <c r="CQ281" s="6"/>
      <c r="CR281" s="6"/>
      <c r="CT281" s="3" t="str">
        <f>IF($A281="ADD",IF(NOT(ISBLANK(CS281)),_xlfn.XLOOKUP(CS281,br_pier_type[lookupValue],br_pier_type[lookupKey],"ERROR"),""), "")</f>
        <v/>
      </c>
      <c r="CV281" s="3" t="str">
        <f>IF($A281="ADD",IF(NOT(ISBLANK(CU281)),_xlfn.XLOOKUP(CU281,br_pier_cap_type[lookupValue],br_pier_cap_type[lookupKey],"ERROR"),""), "")</f>
        <v/>
      </c>
      <c r="CX281" s="3" t="str">
        <f>IF($A281="ADD",IF(NOT(ISBLANK(CW281)),_xlfn.XLOOKUP(CW281,br_bearing_type[lookupValue],br_bearing_type[lookupKey],"ERROR"),""), "")</f>
        <v/>
      </c>
      <c r="CZ281" s="3" t="str">
        <f>IF($A281="ADD",IF(NOT(ISBLANK(CY281)),_xlfn.XLOOKUP(CY281,br_pier_type[lookupValue],br_pier_type[lookupKey],"ERROR"),""), "")</f>
        <v/>
      </c>
      <c r="DB281" s="3" t="str">
        <f>IF($A281="ADD",IF(NOT(ISBLANK(DA281)),_xlfn.XLOOKUP(DA281,br_pier_cap_type[lookupValue],br_pier_cap_type[lookupKey],"ERROR"),""), "")</f>
        <v/>
      </c>
      <c r="DD281" s="3" t="str">
        <f>IF($A281="ADD",IF(NOT(ISBLANK(DC281)),_xlfn.XLOOKUP(DC281,br_bearing_type[lookupValue],br_bearing_type[lookupKey],"ERROR"),""), "")</f>
        <v/>
      </c>
      <c r="DF281" s="3" t="str">
        <f>IF($A281="ADD",IF(NOT(ISBLANK(DE281)),_xlfn.XLOOKUP(DE281,br_pier_type[lookupValue],br_pier_type[lookupKey],"ERROR"),""), "")</f>
        <v/>
      </c>
      <c r="DH281" s="3" t="str">
        <f>IF($A281="ADD",IF(NOT(ISBLANK(DG281)),_xlfn.XLOOKUP(DG281,br_pier_cap_type[lookupValue],br_pier_cap_type[lookupKey],"ERROR"),""), "")</f>
        <v/>
      </c>
      <c r="DJ281" s="3" t="str">
        <f>IF($A281="ADD",IF(NOT(ISBLANK(DI281)),_xlfn.XLOOKUP(DI281,br_bearing_type[lookupValue],br_bearing_type[lookupKey],"ERROR"),""), "")</f>
        <v/>
      </c>
      <c r="DL281" s="3" t="str">
        <f>IF($A281="ADD",IF(NOT(ISBLANK(DK281)),_xlfn.XLOOKUP(DK281,br_pier_type[lookupValue],br_pier_type[lookupKey],"ERROR"),""), "")</f>
        <v/>
      </c>
      <c r="DN281" s="3" t="str">
        <f>IF($A281="ADD",IF(NOT(ISBLANK(DM281)),_xlfn.XLOOKUP(DM281,br_pier_cap_type[lookupValue],br_pier_cap_type[lookupKey],"ERROR"),""), "")</f>
        <v/>
      </c>
      <c r="DP281" s="3" t="str">
        <f>IF($A281="ADD",IF(NOT(ISBLANK(DO281)),_xlfn.XLOOKUP(DO281,br_bearing_type[lookupValue],br_bearing_type[lookupKey],"ERROR"),""), "")</f>
        <v/>
      </c>
      <c r="DR281" s="3" t="str">
        <f>IF($A281="ADD",IF(NOT(ISBLANK(DQ281)),_xlfn.XLOOKUP(DQ281,br_pier_type[lookupValue],br_pier_type[lookupKey],"ERROR"),""), "")</f>
        <v/>
      </c>
      <c r="DT281" s="3" t="str">
        <f>IF($A281="ADD",IF(NOT(ISBLANK(DS281)),_xlfn.XLOOKUP(DS281,br_pier_cap_type[lookupValue],br_pier_cap_type[lookupKey],"ERROR"),""), "")</f>
        <v/>
      </c>
      <c r="DV281" s="3" t="str">
        <f>IF($A281="ADD",IF(NOT(ISBLANK(DU281)),_xlfn.XLOOKUP(DU281,br_bearing_type[lookupValue],br_bearing_type[lookupKey],"ERROR"),""), "")</f>
        <v/>
      </c>
      <c r="DX281" s="3" t="str">
        <f>IF($A281="ADD",IF(NOT(ISBLANK(DW281)),_xlfn.XLOOKUP(DW281,br_pier_type[lookupValue],br_pier_type[lookupKey],"ERROR"),""), "")</f>
        <v/>
      </c>
      <c r="DZ281" s="3" t="str">
        <f>IF($A281="ADD",IF(NOT(ISBLANK(DY281)),_xlfn.XLOOKUP(DY281,br_pier_cap_type[lookupValue],br_pier_cap_type[lookupKey],"ERROR"),""), "")</f>
        <v/>
      </c>
      <c r="EB281" s="3" t="str">
        <f>IF($A281="ADD",IF(NOT(ISBLANK(EA281)),_xlfn.XLOOKUP(EA281,br_bearing_type[lookupValue],br_bearing_type[lookupKey],"ERROR"),""), "")</f>
        <v/>
      </c>
      <c r="EU281" s="6"/>
      <c r="EV281" s="6"/>
      <c r="EW281" s="6"/>
      <c r="EX281" s="6"/>
      <c r="EY281" s="6"/>
      <c r="EZ281" s="6"/>
      <c r="FA281" s="6"/>
      <c r="FB281" s="6"/>
      <c r="FC281" s="6"/>
      <c r="FD281" s="6"/>
      <c r="FE281" s="6"/>
      <c r="FF281" s="6"/>
      <c r="FG281" s="6"/>
      <c r="FH281" s="6"/>
      <c r="FI281" s="6"/>
      <c r="FJ281" s="6"/>
      <c r="FK281" s="6"/>
      <c r="FL281" s="6"/>
      <c r="FM281" s="6"/>
      <c r="FN281" s="6"/>
      <c r="FO281" s="6"/>
      <c r="FP281" s="6"/>
      <c r="FQ281" s="6"/>
      <c r="FR281" s="6"/>
      <c r="HU281" s="4"/>
      <c r="HX281" s="8"/>
      <c r="HY281" s="8"/>
      <c r="HZ281" s="4" t="str">
        <f t="shared" ca="1" si="12"/>
        <v/>
      </c>
      <c r="IA281" s="3" t="str">
        <f t="shared" si="13"/>
        <v/>
      </c>
      <c r="IB281" s="3" t="str">
        <f>IF($A281="","",IF((AND($A281="ADD",OR(IA281="",IA281="Local Authority"))),"L",(_xlfn.XLOOKUP(IA281,asset_owner[lookupValue],asset_owner[lookupKey],""))))</f>
        <v/>
      </c>
      <c r="IC281" s="9"/>
      <c r="IF281" s="8" t="str">
        <f t="shared" si="14"/>
        <v/>
      </c>
      <c r="IG281" s="7"/>
    </row>
    <row r="282" spans="2:241" x14ac:dyDescent="0.25">
      <c r="B282" s="5"/>
      <c r="C282" s="5"/>
      <c r="D282" s="6"/>
      <c r="E282" s="6"/>
      <c r="H282" s="3" t="str">
        <f>IF($A282="ADD",IF(NOT(ISBLANK(G282)),_xlfn.XLOOKUP(G282,br_found_type[lookupValue],br_found_type[lookupKey],"ERROR"),""), "")</f>
        <v/>
      </c>
      <c r="I282" s="4"/>
      <c r="K282" s="4"/>
      <c r="M282" s="3" t="str">
        <f>IF($A282="ADD",IF(NOT(ISBLANK(L282)),_xlfn.XLOOKUP(L282,br_found_mat[lookupValue],br_found_mat[lookupKey],"ERROR"),""), "")</f>
        <v/>
      </c>
      <c r="O282" s="3" t="str">
        <f>IF($A282="ADD",IF(NOT(ISBLANK(N282)),_xlfn.XLOOKUP(N282,found_cast_type[lookupValue],found_cast_type[lookupKey],"ERROR"),""), "")</f>
        <v/>
      </c>
      <c r="P282" s="4"/>
      <c r="R282" s="3" t="str">
        <f>IF($A282="ADD",IF(NOT(ISBLANK(Q282)),_xlfn.XLOOKUP(Q282,br_paint_system[lookupValue],br_paint_system[lookupKey],"ERROR"),""), "")</f>
        <v/>
      </c>
      <c r="T282" s="3" t="str">
        <f>IF($A282="ADD",IF(NOT(ISBLANK(S282)),_xlfn.XLOOKUP(S282,br_pier_type[lookupValue],br_pier_type[lookupKey],"ERROR"),""), "")</f>
        <v/>
      </c>
      <c r="V282" s="3" t="str">
        <f>IF($A282="ADD",IF(NOT(ISBLANK(U282)),_xlfn.XLOOKUP(U282,br_pier_cap_type[lookupValue],br_pier_cap_type[lookupKey],"ERROR"),""), "")</f>
        <v/>
      </c>
      <c r="X282" s="3" t="str">
        <f>IF($A282="ADD",IF(NOT(ISBLANK(W282)),_xlfn.XLOOKUP(W282,br_bearing_type[lookupValue],br_bearing_type[lookupKey],"ERROR"),""), "")</f>
        <v/>
      </c>
      <c r="Z282" s="3" t="str">
        <f>IF($A282="ADD",IF(NOT(ISBLANK(Y282)),_xlfn.XLOOKUP(Y282,br_pier_type[lookupValue],br_pier_type[lookupKey],"ERROR"),""), "")</f>
        <v/>
      </c>
      <c r="AB282" s="3" t="str">
        <f>IF($A282="ADD",IF(NOT(ISBLANK(AA282)),_xlfn.XLOOKUP(AA282,br_pier_cap_type[lookupValue],br_pier_cap_type[lookupKey],"ERROR"),""), "")</f>
        <v/>
      </c>
      <c r="AD282" s="3" t="str">
        <f>IF($A282="ADD",IF(NOT(ISBLANK(AC282)),_xlfn.XLOOKUP(AC282,br_bearing_type[lookupValue],br_bearing_type[lookupKey],"ERROR"),""), "")</f>
        <v/>
      </c>
      <c r="AF282" s="3" t="str">
        <f>IF($A282="ADD",IF(NOT(ISBLANK(AE282)),_xlfn.XLOOKUP(AE282,br_pier_type[lookupValue],br_pier_type[lookupKey],"ERROR"),""), "")</f>
        <v/>
      </c>
      <c r="AH282" s="3" t="str">
        <f>IF($A282="ADD",IF(NOT(ISBLANK(AG282)),_xlfn.XLOOKUP(AG282,br_pier_cap_type[lookupValue],br_pier_cap_type[lookupKey],"ERROR"),""), "")</f>
        <v/>
      </c>
      <c r="AJ282" s="3" t="str">
        <f>IF($A282="ADD",IF(NOT(ISBLANK(AI282)),_xlfn.XLOOKUP(AI282,br_bearing_type[lookupValue],br_bearing_type[lookupKey],"ERROR"),""), "")</f>
        <v/>
      </c>
      <c r="AL282" s="3" t="str">
        <f>IF($A282="ADD",IF(NOT(ISBLANK(AK282)),_xlfn.XLOOKUP(AK282,br_pier_type[lookupValue],br_pier_type[lookupKey],"ERROR"),""), "")</f>
        <v/>
      </c>
      <c r="AN282" s="3" t="str">
        <f>IF($A282="ADD",IF(NOT(ISBLANK(AM282)),_xlfn.XLOOKUP(AM282,br_pier_cap_type[lookupValue],br_pier_cap_type[lookupKey],"ERROR"),""), "")</f>
        <v/>
      </c>
      <c r="AP282" s="3" t="str">
        <f>IF($A282="ADD",IF(NOT(ISBLANK(AO282)),_xlfn.XLOOKUP(AO282,br_bearing_type[lookupValue],br_bearing_type[lookupKey],"ERROR"),""), "")</f>
        <v/>
      </c>
      <c r="AR282" s="3" t="str">
        <f>IF($A282="ADD",IF(NOT(ISBLANK(AQ282)),_xlfn.XLOOKUP(AQ282,br_pier_type[lookupValue],br_pier_type[lookupKey],"ERROR"),""), "")</f>
        <v/>
      </c>
      <c r="AT282" s="3" t="str">
        <f>IF($A282="ADD",IF(NOT(ISBLANK(AS282)),_xlfn.XLOOKUP(AS282,br_pier_cap_type[lookupValue],br_pier_cap_type[lookupKey],"ERROR"),""), "")</f>
        <v/>
      </c>
      <c r="AV282" s="3" t="str">
        <f>IF($A282="ADD",IF(NOT(ISBLANK(AU282)),_xlfn.XLOOKUP(AU282,br_bearing_type[lookupValue],br_bearing_type[lookupKey],"ERROR"),""), "")</f>
        <v/>
      </c>
      <c r="AX282" s="3" t="str">
        <f>IF($A282="ADD",IF(NOT(ISBLANK(AW282)),_xlfn.XLOOKUP(AW282,br_pier_type[lookupValue],br_pier_type[lookupKey],"ERROR"),""), "")</f>
        <v/>
      </c>
      <c r="AZ282" s="3" t="str">
        <f>IF($A282="ADD",IF(NOT(ISBLANK(AY282)),_xlfn.XLOOKUP(AY282,br_pier_cap_type[lookupValue],br_pier_cap_type[lookupKey],"ERROR"),""), "")</f>
        <v/>
      </c>
      <c r="BB282" s="3" t="str">
        <f>IF($A282="ADD",IF(NOT(ISBLANK(BA282)),_xlfn.XLOOKUP(BA282,br_bearing_type[lookupValue],br_bearing_type[lookupKey],"ERROR"),""), "")</f>
        <v/>
      </c>
      <c r="BD282" s="3" t="str">
        <f>IF($A282="ADD",IF(NOT(ISBLANK(BC282)),_xlfn.XLOOKUP(BC282,br_pier_type[lookupValue],br_pier_type[lookupKey],"ERROR"),""), "")</f>
        <v/>
      </c>
      <c r="BF282" s="3" t="str">
        <f>IF($A282="ADD",IF(NOT(ISBLANK(BE282)),_xlfn.XLOOKUP(BE282,br_pier_cap_type[lookupValue],br_pier_cap_type[lookupKey],"ERROR"),""), "")</f>
        <v/>
      </c>
      <c r="BH282" s="3" t="str">
        <f>IF($A282="ADD",IF(NOT(ISBLANK(BG282)),_xlfn.XLOOKUP(BG282,br_bearing_type[lookupValue],br_bearing_type[lookupKey],"ERROR"),""), "")</f>
        <v/>
      </c>
      <c r="BJ282" s="3" t="str">
        <f>IF($A282="ADD",IF(NOT(ISBLANK(BI282)),_xlfn.XLOOKUP(BI282,br_pier_type[lookupValue],br_pier_type[lookupKey],"ERROR"),""), "")</f>
        <v/>
      </c>
      <c r="BL282" s="3" t="str">
        <f>IF($A282="ADD",IF(NOT(ISBLANK(BK282)),_xlfn.XLOOKUP(BK282,br_pier_cap_type[lookupValue],br_pier_cap_type[lookupKey],"ERROR"),""), "")</f>
        <v/>
      </c>
      <c r="BN282" s="3" t="str">
        <f>IF($A282="ADD",IF(NOT(ISBLANK(BM282)),_xlfn.XLOOKUP(BM282,br_bearing_type[lookupValue],br_bearing_type[lookupKey],"ERROR"),""), "")</f>
        <v/>
      </c>
      <c r="BP282" s="3" t="str">
        <f>IF($A282="ADD",IF(NOT(ISBLANK(BO282)),_xlfn.XLOOKUP(BO282,br_pier_type[lookupValue],br_pier_type[lookupKey],"ERROR"),""), "")</f>
        <v/>
      </c>
      <c r="BR282" s="3" t="str">
        <f>IF($A282="ADD",IF(NOT(ISBLANK(BQ282)),_xlfn.XLOOKUP(BQ282,br_pier_cap_type[lookupValue],br_pier_cap_type[lookupKey],"ERROR"),""), "")</f>
        <v/>
      </c>
      <c r="BT282" s="3" t="str">
        <f>IF($A282="ADD",IF(NOT(ISBLANK(BS282)),_xlfn.XLOOKUP(BS282,br_bearing_type[lookupValue],br_bearing_type[lookupKey],"ERROR"),""), "")</f>
        <v/>
      </c>
      <c r="BU282" s="6"/>
      <c r="BV282" s="6"/>
      <c r="BW282" s="6"/>
      <c r="BX282" s="6"/>
      <c r="BY282" s="6"/>
      <c r="BZ282" s="6"/>
      <c r="CA282" s="6"/>
      <c r="CB282" s="6"/>
      <c r="CC282" s="6"/>
      <c r="CD282" s="6"/>
      <c r="CE282" s="6"/>
      <c r="CF282" s="6"/>
      <c r="CG282" s="6"/>
      <c r="CH282" s="6"/>
      <c r="CI282" s="6"/>
      <c r="CJ282" s="6"/>
      <c r="CK282" s="6"/>
      <c r="CL282" s="6"/>
      <c r="CM282" s="6"/>
      <c r="CN282" s="6"/>
      <c r="CO282" s="6"/>
      <c r="CP282" s="6"/>
      <c r="CQ282" s="6"/>
      <c r="CR282" s="6"/>
      <c r="CT282" s="3" t="str">
        <f>IF($A282="ADD",IF(NOT(ISBLANK(CS282)),_xlfn.XLOOKUP(CS282,br_pier_type[lookupValue],br_pier_type[lookupKey],"ERROR"),""), "")</f>
        <v/>
      </c>
      <c r="CV282" s="3" t="str">
        <f>IF($A282="ADD",IF(NOT(ISBLANK(CU282)),_xlfn.XLOOKUP(CU282,br_pier_cap_type[lookupValue],br_pier_cap_type[lookupKey],"ERROR"),""), "")</f>
        <v/>
      </c>
      <c r="CX282" s="3" t="str">
        <f>IF($A282="ADD",IF(NOT(ISBLANK(CW282)),_xlfn.XLOOKUP(CW282,br_bearing_type[lookupValue],br_bearing_type[lookupKey],"ERROR"),""), "")</f>
        <v/>
      </c>
      <c r="CZ282" s="3" t="str">
        <f>IF($A282="ADD",IF(NOT(ISBLANK(CY282)),_xlfn.XLOOKUP(CY282,br_pier_type[lookupValue],br_pier_type[lookupKey],"ERROR"),""), "")</f>
        <v/>
      </c>
      <c r="DB282" s="3" t="str">
        <f>IF($A282="ADD",IF(NOT(ISBLANK(DA282)),_xlfn.XLOOKUP(DA282,br_pier_cap_type[lookupValue],br_pier_cap_type[lookupKey],"ERROR"),""), "")</f>
        <v/>
      </c>
      <c r="DD282" s="3" t="str">
        <f>IF($A282="ADD",IF(NOT(ISBLANK(DC282)),_xlfn.XLOOKUP(DC282,br_bearing_type[lookupValue],br_bearing_type[lookupKey],"ERROR"),""), "")</f>
        <v/>
      </c>
      <c r="DF282" s="3" t="str">
        <f>IF($A282="ADD",IF(NOT(ISBLANK(DE282)),_xlfn.XLOOKUP(DE282,br_pier_type[lookupValue],br_pier_type[lookupKey],"ERROR"),""), "")</f>
        <v/>
      </c>
      <c r="DH282" s="3" t="str">
        <f>IF($A282="ADD",IF(NOT(ISBLANK(DG282)),_xlfn.XLOOKUP(DG282,br_pier_cap_type[lookupValue],br_pier_cap_type[lookupKey],"ERROR"),""), "")</f>
        <v/>
      </c>
      <c r="DJ282" s="3" t="str">
        <f>IF($A282="ADD",IF(NOT(ISBLANK(DI282)),_xlfn.XLOOKUP(DI282,br_bearing_type[lookupValue],br_bearing_type[lookupKey],"ERROR"),""), "")</f>
        <v/>
      </c>
      <c r="DL282" s="3" t="str">
        <f>IF($A282="ADD",IF(NOT(ISBLANK(DK282)),_xlfn.XLOOKUP(DK282,br_pier_type[lookupValue],br_pier_type[lookupKey],"ERROR"),""), "")</f>
        <v/>
      </c>
      <c r="DN282" s="3" t="str">
        <f>IF($A282="ADD",IF(NOT(ISBLANK(DM282)),_xlfn.XLOOKUP(DM282,br_pier_cap_type[lookupValue],br_pier_cap_type[lookupKey],"ERROR"),""), "")</f>
        <v/>
      </c>
      <c r="DP282" s="3" t="str">
        <f>IF($A282="ADD",IF(NOT(ISBLANK(DO282)),_xlfn.XLOOKUP(DO282,br_bearing_type[lookupValue],br_bearing_type[lookupKey],"ERROR"),""), "")</f>
        <v/>
      </c>
      <c r="DR282" s="3" t="str">
        <f>IF($A282="ADD",IF(NOT(ISBLANK(DQ282)),_xlfn.XLOOKUP(DQ282,br_pier_type[lookupValue],br_pier_type[lookupKey],"ERROR"),""), "")</f>
        <v/>
      </c>
      <c r="DT282" s="3" t="str">
        <f>IF($A282="ADD",IF(NOT(ISBLANK(DS282)),_xlfn.XLOOKUP(DS282,br_pier_cap_type[lookupValue],br_pier_cap_type[lookupKey],"ERROR"),""), "")</f>
        <v/>
      </c>
      <c r="DV282" s="3" t="str">
        <f>IF($A282="ADD",IF(NOT(ISBLANK(DU282)),_xlfn.XLOOKUP(DU282,br_bearing_type[lookupValue],br_bearing_type[lookupKey],"ERROR"),""), "")</f>
        <v/>
      </c>
      <c r="DX282" s="3" t="str">
        <f>IF($A282="ADD",IF(NOT(ISBLANK(DW282)),_xlfn.XLOOKUP(DW282,br_pier_type[lookupValue],br_pier_type[lookupKey],"ERROR"),""), "")</f>
        <v/>
      </c>
      <c r="DZ282" s="3" t="str">
        <f>IF($A282="ADD",IF(NOT(ISBLANK(DY282)),_xlfn.XLOOKUP(DY282,br_pier_cap_type[lookupValue],br_pier_cap_type[lookupKey],"ERROR"),""), "")</f>
        <v/>
      </c>
      <c r="EB282" s="3" t="str">
        <f>IF($A282="ADD",IF(NOT(ISBLANK(EA282)),_xlfn.XLOOKUP(EA282,br_bearing_type[lookupValue],br_bearing_type[lookupKey],"ERROR"),""), "")</f>
        <v/>
      </c>
      <c r="EU282" s="6"/>
      <c r="EV282" s="6"/>
      <c r="EW282" s="6"/>
      <c r="EX282" s="6"/>
      <c r="EY282" s="6"/>
      <c r="EZ282" s="6"/>
      <c r="FA282" s="6"/>
      <c r="FB282" s="6"/>
      <c r="FC282" s="6"/>
      <c r="FD282" s="6"/>
      <c r="FE282" s="6"/>
      <c r="FF282" s="6"/>
      <c r="FG282" s="6"/>
      <c r="FH282" s="6"/>
      <c r="FI282" s="6"/>
      <c r="FJ282" s="6"/>
      <c r="FK282" s="6"/>
      <c r="FL282" s="6"/>
      <c r="FM282" s="6"/>
      <c r="FN282" s="6"/>
      <c r="FO282" s="6"/>
      <c r="FP282" s="6"/>
      <c r="FQ282" s="6"/>
      <c r="FR282" s="6"/>
      <c r="HU282" s="4"/>
      <c r="HX282" s="8"/>
      <c r="HY282" s="8"/>
      <c r="HZ282" s="4" t="str">
        <f t="shared" ca="1" si="12"/>
        <v/>
      </c>
      <c r="IA282" s="3" t="str">
        <f t="shared" si="13"/>
        <v/>
      </c>
      <c r="IB282" s="3" t="str">
        <f>IF($A282="","",IF((AND($A282="ADD",OR(IA282="",IA282="Local Authority"))),"L",(_xlfn.XLOOKUP(IA282,asset_owner[lookupValue],asset_owner[lookupKey],""))))</f>
        <v/>
      </c>
      <c r="IC282" s="9"/>
      <c r="IF282" s="8" t="str">
        <f t="shared" si="14"/>
        <v/>
      </c>
      <c r="IG282" s="7"/>
    </row>
    <row r="283" spans="2:241" x14ac:dyDescent="0.25">
      <c r="B283" s="5"/>
      <c r="C283" s="5"/>
      <c r="D283" s="6"/>
      <c r="E283" s="6"/>
      <c r="H283" s="3" t="str">
        <f>IF($A283="ADD",IF(NOT(ISBLANK(G283)),_xlfn.XLOOKUP(G283,br_found_type[lookupValue],br_found_type[lookupKey],"ERROR"),""), "")</f>
        <v/>
      </c>
      <c r="I283" s="4"/>
      <c r="K283" s="4"/>
      <c r="M283" s="3" t="str">
        <f>IF($A283="ADD",IF(NOT(ISBLANK(L283)),_xlfn.XLOOKUP(L283,br_found_mat[lookupValue],br_found_mat[lookupKey],"ERROR"),""), "")</f>
        <v/>
      </c>
      <c r="O283" s="3" t="str">
        <f>IF($A283="ADD",IF(NOT(ISBLANK(N283)),_xlfn.XLOOKUP(N283,found_cast_type[lookupValue],found_cast_type[lookupKey],"ERROR"),""), "")</f>
        <v/>
      </c>
      <c r="P283" s="4"/>
      <c r="R283" s="3" t="str">
        <f>IF($A283="ADD",IF(NOT(ISBLANK(Q283)),_xlfn.XLOOKUP(Q283,br_paint_system[lookupValue],br_paint_system[lookupKey],"ERROR"),""), "")</f>
        <v/>
      </c>
      <c r="T283" s="3" t="str">
        <f>IF($A283="ADD",IF(NOT(ISBLANK(S283)),_xlfn.XLOOKUP(S283,br_pier_type[lookupValue],br_pier_type[lookupKey],"ERROR"),""), "")</f>
        <v/>
      </c>
      <c r="V283" s="3" t="str">
        <f>IF($A283="ADD",IF(NOT(ISBLANK(U283)),_xlfn.XLOOKUP(U283,br_pier_cap_type[lookupValue],br_pier_cap_type[lookupKey],"ERROR"),""), "")</f>
        <v/>
      </c>
      <c r="X283" s="3" t="str">
        <f>IF($A283="ADD",IF(NOT(ISBLANK(W283)),_xlfn.XLOOKUP(W283,br_bearing_type[lookupValue],br_bearing_type[lookupKey],"ERROR"),""), "")</f>
        <v/>
      </c>
      <c r="Z283" s="3" t="str">
        <f>IF($A283="ADD",IF(NOT(ISBLANK(Y283)),_xlfn.XLOOKUP(Y283,br_pier_type[lookupValue],br_pier_type[lookupKey],"ERROR"),""), "")</f>
        <v/>
      </c>
      <c r="AB283" s="3" t="str">
        <f>IF($A283="ADD",IF(NOT(ISBLANK(AA283)),_xlfn.XLOOKUP(AA283,br_pier_cap_type[lookupValue],br_pier_cap_type[lookupKey],"ERROR"),""), "")</f>
        <v/>
      </c>
      <c r="AD283" s="3" t="str">
        <f>IF($A283="ADD",IF(NOT(ISBLANK(AC283)),_xlfn.XLOOKUP(AC283,br_bearing_type[lookupValue],br_bearing_type[lookupKey],"ERROR"),""), "")</f>
        <v/>
      </c>
      <c r="AF283" s="3" t="str">
        <f>IF($A283="ADD",IF(NOT(ISBLANK(AE283)),_xlfn.XLOOKUP(AE283,br_pier_type[lookupValue],br_pier_type[lookupKey],"ERROR"),""), "")</f>
        <v/>
      </c>
      <c r="AH283" s="3" t="str">
        <f>IF($A283="ADD",IF(NOT(ISBLANK(AG283)),_xlfn.XLOOKUP(AG283,br_pier_cap_type[lookupValue],br_pier_cap_type[lookupKey],"ERROR"),""), "")</f>
        <v/>
      </c>
      <c r="AJ283" s="3" t="str">
        <f>IF($A283="ADD",IF(NOT(ISBLANK(AI283)),_xlfn.XLOOKUP(AI283,br_bearing_type[lookupValue],br_bearing_type[lookupKey],"ERROR"),""), "")</f>
        <v/>
      </c>
      <c r="AL283" s="3" t="str">
        <f>IF($A283="ADD",IF(NOT(ISBLANK(AK283)),_xlfn.XLOOKUP(AK283,br_pier_type[lookupValue],br_pier_type[lookupKey],"ERROR"),""), "")</f>
        <v/>
      </c>
      <c r="AN283" s="3" t="str">
        <f>IF($A283="ADD",IF(NOT(ISBLANK(AM283)),_xlfn.XLOOKUP(AM283,br_pier_cap_type[lookupValue],br_pier_cap_type[lookupKey],"ERROR"),""), "")</f>
        <v/>
      </c>
      <c r="AP283" s="3" t="str">
        <f>IF($A283="ADD",IF(NOT(ISBLANK(AO283)),_xlfn.XLOOKUP(AO283,br_bearing_type[lookupValue],br_bearing_type[lookupKey],"ERROR"),""), "")</f>
        <v/>
      </c>
      <c r="AR283" s="3" t="str">
        <f>IF($A283="ADD",IF(NOT(ISBLANK(AQ283)),_xlfn.XLOOKUP(AQ283,br_pier_type[lookupValue],br_pier_type[lookupKey],"ERROR"),""), "")</f>
        <v/>
      </c>
      <c r="AT283" s="3" t="str">
        <f>IF($A283="ADD",IF(NOT(ISBLANK(AS283)),_xlfn.XLOOKUP(AS283,br_pier_cap_type[lookupValue],br_pier_cap_type[lookupKey],"ERROR"),""), "")</f>
        <v/>
      </c>
      <c r="AV283" s="3" t="str">
        <f>IF($A283="ADD",IF(NOT(ISBLANK(AU283)),_xlfn.XLOOKUP(AU283,br_bearing_type[lookupValue],br_bearing_type[lookupKey],"ERROR"),""), "")</f>
        <v/>
      </c>
      <c r="AX283" s="3" t="str">
        <f>IF($A283="ADD",IF(NOT(ISBLANK(AW283)),_xlfn.XLOOKUP(AW283,br_pier_type[lookupValue],br_pier_type[lookupKey],"ERROR"),""), "")</f>
        <v/>
      </c>
      <c r="AZ283" s="3" t="str">
        <f>IF($A283="ADD",IF(NOT(ISBLANK(AY283)),_xlfn.XLOOKUP(AY283,br_pier_cap_type[lookupValue],br_pier_cap_type[lookupKey],"ERROR"),""), "")</f>
        <v/>
      </c>
      <c r="BB283" s="3" t="str">
        <f>IF($A283="ADD",IF(NOT(ISBLANK(BA283)),_xlfn.XLOOKUP(BA283,br_bearing_type[lookupValue],br_bearing_type[lookupKey],"ERROR"),""), "")</f>
        <v/>
      </c>
      <c r="BD283" s="3" t="str">
        <f>IF($A283="ADD",IF(NOT(ISBLANK(BC283)),_xlfn.XLOOKUP(BC283,br_pier_type[lookupValue],br_pier_type[lookupKey],"ERROR"),""), "")</f>
        <v/>
      </c>
      <c r="BF283" s="3" t="str">
        <f>IF($A283="ADD",IF(NOT(ISBLANK(BE283)),_xlfn.XLOOKUP(BE283,br_pier_cap_type[lookupValue],br_pier_cap_type[lookupKey],"ERROR"),""), "")</f>
        <v/>
      </c>
      <c r="BH283" s="3" t="str">
        <f>IF($A283="ADD",IF(NOT(ISBLANK(BG283)),_xlfn.XLOOKUP(BG283,br_bearing_type[lookupValue],br_bearing_type[lookupKey],"ERROR"),""), "")</f>
        <v/>
      </c>
      <c r="BJ283" s="3" t="str">
        <f>IF($A283="ADD",IF(NOT(ISBLANK(BI283)),_xlfn.XLOOKUP(BI283,br_pier_type[lookupValue],br_pier_type[lookupKey],"ERROR"),""), "")</f>
        <v/>
      </c>
      <c r="BL283" s="3" t="str">
        <f>IF($A283="ADD",IF(NOT(ISBLANK(BK283)),_xlfn.XLOOKUP(BK283,br_pier_cap_type[lookupValue],br_pier_cap_type[lookupKey],"ERROR"),""), "")</f>
        <v/>
      </c>
      <c r="BN283" s="3" t="str">
        <f>IF($A283="ADD",IF(NOT(ISBLANK(BM283)),_xlfn.XLOOKUP(BM283,br_bearing_type[lookupValue],br_bearing_type[lookupKey],"ERROR"),""), "")</f>
        <v/>
      </c>
      <c r="BP283" s="3" t="str">
        <f>IF($A283="ADD",IF(NOT(ISBLANK(BO283)),_xlfn.XLOOKUP(BO283,br_pier_type[lookupValue],br_pier_type[lookupKey],"ERROR"),""), "")</f>
        <v/>
      </c>
      <c r="BR283" s="3" t="str">
        <f>IF($A283="ADD",IF(NOT(ISBLANK(BQ283)),_xlfn.XLOOKUP(BQ283,br_pier_cap_type[lookupValue],br_pier_cap_type[lookupKey],"ERROR"),""), "")</f>
        <v/>
      </c>
      <c r="BT283" s="3" t="str">
        <f>IF($A283="ADD",IF(NOT(ISBLANK(BS283)),_xlfn.XLOOKUP(BS283,br_bearing_type[lookupValue],br_bearing_type[lookupKey],"ERROR"),""), "")</f>
        <v/>
      </c>
      <c r="BU283" s="6"/>
      <c r="BV283" s="6"/>
      <c r="BW283" s="6"/>
      <c r="BX283" s="6"/>
      <c r="BY283" s="6"/>
      <c r="BZ283" s="6"/>
      <c r="CA283" s="6"/>
      <c r="CB283" s="6"/>
      <c r="CC283" s="6"/>
      <c r="CD283" s="6"/>
      <c r="CE283" s="6"/>
      <c r="CF283" s="6"/>
      <c r="CG283" s="6"/>
      <c r="CH283" s="6"/>
      <c r="CI283" s="6"/>
      <c r="CJ283" s="6"/>
      <c r="CK283" s="6"/>
      <c r="CL283" s="6"/>
      <c r="CM283" s="6"/>
      <c r="CN283" s="6"/>
      <c r="CO283" s="6"/>
      <c r="CP283" s="6"/>
      <c r="CQ283" s="6"/>
      <c r="CR283" s="6"/>
      <c r="CT283" s="3" t="str">
        <f>IF($A283="ADD",IF(NOT(ISBLANK(CS283)),_xlfn.XLOOKUP(CS283,br_pier_type[lookupValue],br_pier_type[lookupKey],"ERROR"),""), "")</f>
        <v/>
      </c>
      <c r="CV283" s="3" t="str">
        <f>IF($A283="ADD",IF(NOT(ISBLANK(CU283)),_xlfn.XLOOKUP(CU283,br_pier_cap_type[lookupValue],br_pier_cap_type[lookupKey],"ERROR"),""), "")</f>
        <v/>
      </c>
      <c r="CX283" s="3" t="str">
        <f>IF($A283="ADD",IF(NOT(ISBLANK(CW283)),_xlfn.XLOOKUP(CW283,br_bearing_type[lookupValue],br_bearing_type[lookupKey],"ERROR"),""), "")</f>
        <v/>
      </c>
      <c r="CZ283" s="3" t="str">
        <f>IF($A283="ADD",IF(NOT(ISBLANK(CY283)),_xlfn.XLOOKUP(CY283,br_pier_type[lookupValue],br_pier_type[lookupKey],"ERROR"),""), "")</f>
        <v/>
      </c>
      <c r="DB283" s="3" t="str">
        <f>IF($A283="ADD",IF(NOT(ISBLANK(DA283)),_xlfn.XLOOKUP(DA283,br_pier_cap_type[lookupValue],br_pier_cap_type[lookupKey],"ERROR"),""), "")</f>
        <v/>
      </c>
      <c r="DD283" s="3" t="str">
        <f>IF($A283="ADD",IF(NOT(ISBLANK(DC283)),_xlfn.XLOOKUP(DC283,br_bearing_type[lookupValue],br_bearing_type[lookupKey],"ERROR"),""), "")</f>
        <v/>
      </c>
      <c r="DF283" s="3" t="str">
        <f>IF($A283="ADD",IF(NOT(ISBLANK(DE283)),_xlfn.XLOOKUP(DE283,br_pier_type[lookupValue],br_pier_type[lookupKey],"ERROR"),""), "")</f>
        <v/>
      </c>
      <c r="DH283" s="3" t="str">
        <f>IF($A283="ADD",IF(NOT(ISBLANK(DG283)),_xlfn.XLOOKUP(DG283,br_pier_cap_type[lookupValue],br_pier_cap_type[lookupKey],"ERROR"),""), "")</f>
        <v/>
      </c>
      <c r="DJ283" s="3" t="str">
        <f>IF($A283="ADD",IF(NOT(ISBLANK(DI283)),_xlfn.XLOOKUP(DI283,br_bearing_type[lookupValue],br_bearing_type[lookupKey],"ERROR"),""), "")</f>
        <v/>
      </c>
      <c r="DL283" s="3" t="str">
        <f>IF($A283="ADD",IF(NOT(ISBLANK(DK283)),_xlfn.XLOOKUP(DK283,br_pier_type[lookupValue],br_pier_type[lookupKey],"ERROR"),""), "")</f>
        <v/>
      </c>
      <c r="DN283" s="3" t="str">
        <f>IF($A283="ADD",IF(NOT(ISBLANK(DM283)),_xlfn.XLOOKUP(DM283,br_pier_cap_type[lookupValue],br_pier_cap_type[lookupKey],"ERROR"),""), "")</f>
        <v/>
      </c>
      <c r="DP283" s="3" t="str">
        <f>IF($A283="ADD",IF(NOT(ISBLANK(DO283)),_xlfn.XLOOKUP(DO283,br_bearing_type[lookupValue],br_bearing_type[lookupKey],"ERROR"),""), "")</f>
        <v/>
      </c>
      <c r="DR283" s="3" t="str">
        <f>IF($A283="ADD",IF(NOT(ISBLANK(DQ283)),_xlfn.XLOOKUP(DQ283,br_pier_type[lookupValue],br_pier_type[lookupKey],"ERROR"),""), "")</f>
        <v/>
      </c>
      <c r="DT283" s="3" t="str">
        <f>IF($A283="ADD",IF(NOT(ISBLANK(DS283)),_xlfn.XLOOKUP(DS283,br_pier_cap_type[lookupValue],br_pier_cap_type[lookupKey],"ERROR"),""), "")</f>
        <v/>
      </c>
      <c r="DV283" s="3" t="str">
        <f>IF($A283="ADD",IF(NOT(ISBLANK(DU283)),_xlfn.XLOOKUP(DU283,br_bearing_type[lookupValue],br_bearing_type[lookupKey],"ERROR"),""), "")</f>
        <v/>
      </c>
      <c r="DX283" s="3" t="str">
        <f>IF($A283="ADD",IF(NOT(ISBLANK(DW283)),_xlfn.XLOOKUP(DW283,br_pier_type[lookupValue],br_pier_type[lookupKey],"ERROR"),""), "")</f>
        <v/>
      </c>
      <c r="DZ283" s="3" t="str">
        <f>IF($A283="ADD",IF(NOT(ISBLANK(DY283)),_xlfn.XLOOKUP(DY283,br_pier_cap_type[lookupValue],br_pier_cap_type[lookupKey],"ERROR"),""), "")</f>
        <v/>
      </c>
      <c r="EB283" s="3" t="str">
        <f>IF($A283="ADD",IF(NOT(ISBLANK(EA283)),_xlfn.XLOOKUP(EA283,br_bearing_type[lookupValue],br_bearing_type[lookupKey],"ERROR"),""), "")</f>
        <v/>
      </c>
      <c r="EU283" s="6"/>
      <c r="EV283" s="6"/>
      <c r="EW283" s="6"/>
      <c r="EX283" s="6"/>
      <c r="EY283" s="6"/>
      <c r="EZ283" s="6"/>
      <c r="FA283" s="6"/>
      <c r="FB283" s="6"/>
      <c r="FC283" s="6"/>
      <c r="FD283" s="6"/>
      <c r="FE283" s="6"/>
      <c r="FF283" s="6"/>
      <c r="FG283" s="6"/>
      <c r="FH283" s="6"/>
      <c r="FI283" s="6"/>
      <c r="FJ283" s="6"/>
      <c r="FK283" s="6"/>
      <c r="FL283" s="6"/>
      <c r="FM283" s="6"/>
      <c r="FN283" s="6"/>
      <c r="FO283" s="6"/>
      <c r="FP283" s="6"/>
      <c r="FQ283" s="6"/>
      <c r="FR283" s="6"/>
      <c r="HU283" s="4"/>
      <c r="HX283" s="8"/>
      <c r="HY283" s="8"/>
      <c r="HZ283" s="4" t="str">
        <f t="shared" ca="1" si="12"/>
        <v/>
      </c>
      <c r="IA283" s="3" t="str">
        <f t="shared" si="13"/>
        <v/>
      </c>
      <c r="IB283" s="3" t="str">
        <f>IF($A283="","",IF((AND($A283="ADD",OR(IA283="",IA283="Local Authority"))),"L",(_xlfn.XLOOKUP(IA283,asset_owner[lookupValue],asset_owner[lookupKey],""))))</f>
        <v/>
      </c>
      <c r="IC283" s="9"/>
      <c r="IF283" s="8" t="str">
        <f t="shared" si="14"/>
        <v/>
      </c>
      <c r="IG283" s="7"/>
    </row>
    <row r="284" spans="2:241" x14ac:dyDescent="0.25">
      <c r="B284" s="5"/>
      <c r="C284" s="5"/>
      <c r="D284" s="6"/>
      <c r="E284" s="6"/>
      <c r="H284" s="3" t="str">
        <f>IF($A284="ADD",IF(NOT(ISBLANK(G284)),_xlfn.XLOOKUP(G284,br_found_type[lookupValue],br_found_type[lookupKey],"ERROR"),""), "")</f>
        <v/>
      </c>
      <c r="I284" s="4"/>
      <c r="K284" s="4"/>
      <c r="M284" s="3" t="str">
        <f>IF($A284="ADD",IF(NOT(ISBLANK(L284)),_xlfn.XLOOKUP(L284,br_found_mat[lookupValue],br_found_mat[lookupKey],"ERROR"),""), "")</f>
        <v/>
      </c>
      <c r="O284" s="3" t="str">
        <f>IF($A284="ADD",IF(NOT(ISBLANK(N284)),_xlfn.XLOOKUP(N284,found_cast_type[lookupValue],found_cast_type[lookupKey],"ERROR"),""), "")</f>
        <v/>
      </c>
      <c r="P284" s="4"/>
      <c r="R284" s="3" t="str">
        <f>IF($A284="ADD",IF(NOT(ISBLANK(Q284)),_xlfn.XLOOKUP(Q284,br_paint_system[lookupValue],br_paint_system[lookupKey],"ERROR"),""), "")</f>
        <v/>
      </c>
      <c r="T284" s="3" t="str">
        <f>IF($A284="ADD",IF(NOT(ISBLANK(S284)),_xlfn.XLOOKUP(S284,br_pier_type[lookupValue],br_pier_type[lookupKey],"ERROR"),""), "")</f>
        <v/>
      </c>
      <c r="V284" s="3" t="str">
        <f>IF($A284="ADD",IF(NOT(ISBLANK(U284)),_xlfn.XLOOKUP(U284,br_pier_cap_type[lookupValue],br_pier_cap_type[lookupKey],"ERROR"),""), "")</f>
        <v/>
      </c>
      <c r="X284" s="3" t="str">
        <f>IF($A284="ADD",IF(NOT(ISBLANK(W284)),_xlfn.XLOOKUP(W284,br_bearing_type[lookupValue],br_bearing_type[lookupKey],"ERROR"),""), "")</f>
        <v/>
      </c>
      <c r="Z284" s="3" t="str">
        <f>IF($A284="ADD",IF(NOT(ISBLANK(Y284)),_xlfn.XLOOKUP(Y284,br_pier_type[lookupValue],br_pier_type[lookupKey],"ERROR"),""), "")</f>
        <v/>
      </c>
      <c r="AB284" s="3" t="str">
        <f>IF($A284="ADD",IF(NOT(ISBLANK(AA284)),_xlfn.XLOOKUP(AA284,br_pier_cap_type[lookupValue],br_pier_cap_type[lookupKey],"ERROR"),""), "")</f>
        <v/>
      </c>
      <c r="AD284" s="3" t="str">
        <f>IF($A284="ADD",IF(NOT(ISBLANK(AC284)),_xlfn.XLOOKUP(AC284,br_bearing_type[lookupValue],br_bearing_type[lookupKey],"ERROR"),""), "")</f>
        <v/>
      </c>
      <c r="AF284" s="3" t="str">
        <f>IF($A284="ADD",IF(NOT(ISBLANK(AE284)),_xlfn.XLOOKUP(AE284,br_pier_type[lookupValue],br_pier_type[lookupKey],"ERROR"),""), "")</f>
        <v/>
      </c>
      <c r="AH284" s="3" t="str">
        <f>IF($A284="ADD",IF(NOT(ISBLANK(AG284)),_xlfn.XLOOKUP(AG284,br_pier_cap_type[lookupValue],br_pier_cap_type[lookupKey],"ERROR"),""), "")</f>
        <v/>
      </c>
      <c r="AJ284" s="3" t="str">
        <f>IF($A284="ADD",IF(NOT(ISBLANK(AI284)),_xlfn.XLOOKUP(AI284,br_bearing_type[lookupValue],br_bearing_type[lookupKey],"ERROR"),""), "")</f>
        <v/>
      </c>
      <c r="AL284" s="3" t="str">
        <f>IF($A284="ADD",IF(NOT(ISBLANK(AK284)),_xlfn.XLOOKUP(AK284,br_pier_type[lookupValue],br_pier_type[lookupKey],"ERROR"),""), "")</f>
        <v/>
      </c>
      <c r="AN284" s="3" t="str">
        <f>IF($A284="ADD",IF(NOT(ISBLANK(AM284)),_xlfn.XLOOKUP(AM284,br_pier_cap_type[lookupValue],br_pier_cap_type[lookupKey],"ERROR"),""), "")</f>
        <v/>
      </c>
      <c r="AP284" s="3" t="str">
        <f>IF($A284="ADD",IF(NOT(ISBLANK(AO284)),_xlfn.XLOOKUP(AO284,br_bearing_type[lookupValue],br_bearing_type[lookupKey],"ERROR"),""), "")</f>
        <v/>
      </c>
      <c r="AR284" s="3" t="str">
        <f>IF($A284="ADD",IF(NOT(ISBLANK(AQ284)),_xlfn.XLOOKUP(AQ284,br_pier_type[lookupValue],br_pier_type[lookupKey],"ERROR"),""), "")</f>
        <v/>
      </c>
      <c r="AT284" s="3" t="str">
        <f>IF($A284="ADD",IF(NOT(ISBLANK(AS284)),_xlfn.XLOOKUP(AS284,br_pier_cap_type[lookupValue],br_pier_cap_type[lookupKey],"ERROR"),""), "")</f>
        <v/>
      </c>
      <c r="AV284" s="3" t="str">
        <f>IF($A284="ADD",IF(NOT(ISBLANK(AU284)),_xlfn.XLOOKUP(AU284,br_bearing_type[lookupValue],br_bearing_type[lookupKey],"ERROR"),""), "")</f>
        <v/>
      </c>
      <c r="AX284" s="3" t="str">
        <f>IF($A284="ADD",IF(NOT(ISBLANK(AW284)),_xlfn.XLOOKUP(AW284,br_pier_type[lookupValue],br_pier_type[lookupKey],"ERROR"),""), "")</f>
        <v/>
      </c>
      <c r="AZ284" s="3" t="str">
        <f>IF($A284="ADD",IF(NOT(ISBLANK(AY284)),_xlfn.XLOOKUP(AY284,br_pier_cap_type[lookupValue],br_pier_cap_type[lookupKey],"ERROR"),""), "")</f>
        <v/>
      </c>
      <c r="BB284" s="3" t="str">
        <f>IF($A284="ADD",IF(NOT(ISBLANK(BA284)),_xlfn.XLOOKUP(BA284,br_bearing_type[lookupValue],br_bearing_type[lookupKey],"ERROR"),""), "")</f>
        <v/>
      </c>
      <c r="BD284" s="3" t="str">
        <f>IF($A284="ADD",IF(NOT(ISBLANK(BC284)),_xlfn.XLOOKUP(BC284,br_pier_type[lookupValue],br_pier_type[lookupKey],"ERROR"),""), "")</f>
        <v/>
      </c>
      <c r="BF284" s="3" t="str">
        <f>IF($A284="ADD",IF(NOT(ISBLANK(BE284)),_xlfn.XLOOKUP(BE284,br_pier_cap_type[lookupValue],br_pier_cap_type[lookupKey],"ERROR"),""), "")</f>
        <v/>
      </c>
      <c r="BH284" s="3" t="str">
        <f>IF($A284="ADD",IF(NOT(ISBLANK(BG284)),_xlfn.XLOOKUP(BG284,br_bearing_type[lookupValue],br_bearing_type[lookupKey],"ERROR"),""), "")</f>
        <v/>
      </c>
      <c r="BJ284" s="3" t="str">
        <f>IF($A284="ADD",IF(NOT(ISBLANK(BI284)),_xlfn.XLOOKUP(BI284,br_pier_type[lookupValue],br_pier_type[lookupKey],"ERROR"),""), "")</f>
        <v/>
      </c>
      <c r="BL284" s="3" t="str">
        <f>IF($A284="ADD",IF(NOT(ISBLANK(BK284)),_xlfn.XLOOKUP(BK284,br_pier_cap_type[lookupValue],br_pier_cap_type[lookupKey],"ERROR"),""), "")</f>
        <v/>
      </c>
      <c r="BN284" s="3" t="str">
        <f>IF($A284="ADD",IF(NOT(ISBLANK(BM284)),_xlfn.XLOOKUP(BM284,br_bearing_type[lookupValue],br_bearing_type[lookupKey],"ERROR"),""), "")</f>
        <v/>
      </c>
      <c r="BP284" s="3" t="str">
        <f>IF($A284="ADD",IF(NOT(ISBLANK(BO284)),_xlfn.XLOOKUP(BO284,br_pier_type[lookupValue],br_pier_type[lookupKey],"ERROR"),""), "")</f>
        <v/>
      </c>
      <c r="BR284" s="3" t="str">
        <f>IF($A284="ADD",IF(NOT(ISBLANK(BQ284)),_xlfn.XLOOKUP(BQ284,br_pier_cap_type[lookupValue],br_pier_cap_type[lookupKey],"ERROR"),""), "")</f>
        <v/>
      </c>
      <c r="BT284" s="3" t="str">
        <f>IF($A284="ADD",IF(NOT(ISBLANK(BS284)),_xlfn.XLOOKUP(BS284,br_bearing_type[lookupValue],br_bearing_type[lookupKey],"ERROR"),""), "")</f>
        <v/>
      </c>
      <c r="BU284" s="6"/>
      <c r="BV284" s="6"/>
      <c r="BW284" s="6"/>
      <c r="BX284" s="6"/>
      <c r="BY284" s="6"/>
      <c r="BZ284" s="6"/>
      <c r="CA284" s="6"/>
      <c r="CB284" s="6"/>
      <c r="CC284" s="6"/>
      <c r="CD284" s="6"/>
      <c r="CE284" s="6"/>
      <c r="CF284" s="6"/>
      <c r="CG284" s="6"/>
      <c r="CH284" s="6"/>
      <c r="CI284" s="6"/>
      <c r="CJ284" s="6"/>
      <c r="CK284" s="6"/>
      <c r="CL284" s="6"/>
      <c r="CM284" s="6"/>
      <c r="CN284" s="6"/>
      <c r="CO284" s="6"/>
      <c r="CP284" s="6"/>
      <c r="CQ284" s="6"/>
      <c r="CR284" s="6"/>
      <c r="CT284" s="3" t="str">
        <f>IF($A284="ADD",IF(NOT(ISBLANK(CS284)),_xlfn.XLOOKUP(CS284,br_pier_type[lookupValue],br_pier_type[lookupKey],"ERROR"),""), "")</f>
        <v/>
      </c>
      <c r="CV284" s="3" t="str">
        <f>IF($A284="ADD",IF(NOT(ISBLANK(CU284)),_xlfn.XLOOKUP(CU284,br_pier_cap_type[lookupValue],br_pier_cap_type[lookupKey],"ERROR"),""), "")</f>
        <v/>
      </c>
      <c r="CX284" s="3" t="str">
        <f>IF($A284="ADD",IF(NOT(ISBLANK(CW284)),_xlfn.XLOOKUP(CW284,br_bearing_type[lookupValue],br_bearing_type[lookupKey],"ERROR"),""), "")</f>
        <v/>
      </c>
      <c r="CZ284" s="3" t="str">
        <f>IF($A284="ADD",IF(NOT(ISBLANK(CY284)),_xlfn.XLOOKUP(CY284,br_pier_type[lookupValue],br_pier_type[lookupKey],"ERROR"),""), "")</f>
        <v/>
      </c>
      <c r="DB284" s="3" t="str">
        <f>IF($A284="ADD",IF(NOT(ISBLANK(DA284)),_xlfn.XLOOKUP(DA284,br_pier_cap_type[lookupValue],br_pier_cap_type[lookupKey],"ERROR"),""), "")</f>
        <v/>
      </c>
      <c r="DD284" s="3" t="str">
        <f>IF($A284="ADD",IF(NOT(ISBLANK(DC284)),_xlfn.XLOOKUP(DC284,br_bearing_type[lookupValue],br_bearing_type[lookupKey],"ERROR"),""), "")</f>
        <v/>
      </c>
      <c r="DF284" s="3" t="str">
        <f>IF($A284="ADD",IF(NOT(ISBLANK(DE284)),_xlfn.XLOOKUP(DE284,br_pier_type[lookupValue],br_pier_type[lookupKey],"ERROR"),""), "")</f>
        <v/>
      </c>
      <c r="DH284" s="3" t="str">
        <f>IF($A284="ADD",IF(NOT(ISBLANK(DG284)),_xlfn.XLOOKUP(DG284,br_pier_cap_type[lookupValue],br_pier_cap_type[lookupKey],"ERROR"),""), "")</f>
        <v/>
      </c>
      <c r="DJ284" s="3" t="str">
        <f>IF($A284="ADD",IF(NOT(ISBLANK(DI284)),_xlfn.XLOOKUP(DI284,br_bearing_type[lookupValue],br_bearing_type[lookupKey],"ERROR"),""), "")</f>
        <v/>
      </c>
      <c r="DL284" s="3" t="str">
        <f>IF($A284="ADD",IF(NOT(ISBLANK(DK284)),_xlfn.XLOOKUP(DK284,br_pier_type[lookupValue],br_pier_type[lookupKey],"ERROR"),""), "")</f>
        <v/>
      </c>
      <c r="DN284" s="3" t="str">
        <f>IF($A284="ADD",IF(NOT(ISBLANK(DM284)),_xlfn.XLOOKUP(DM284,br_pier_cap_type[lookupValue],br_pier_cap_type[lookupKey],"ERROR"),""), "")</f>
        <v/>
      </c>
      <c r="DP284" s="3" t="str">
        <f>IF($A284="ADD",IF(NOT(ISBLANK(DO284)),_xlfn.XLOOKUP(DO284,br_bearing_type[lookupValue],br_bearing_type[lookupKey],"ERROR"),""), "")</f>
        <v/>
      </c>
      <c r="DR284" s="3" t="str">
        <f>IF($A284="ADD",IF(NOT(ISBLANK(DQ284)),_xlfn.XLOOKUP(DQ284,br_pier_type[lookupValue],br_pier_type[lookupKey],"ERROR"),""), "")</f>
        <v/>
      </c>
      <c r="DT284" s="3" t="str">
        <f>IF($A284="ADD",IF(NOT(ISBLANK(DS284)),_xlfn.XLOOKUP(DS284,br_pier_cap_type[lookupValue],br_pier_cap_type[lookupKey],"ERROR"),""), "")</f>
        <v/>
      </c>
      <c r="DV284" s="3" t="str">
        <f>IF($A284="ADD",IF(NOT(ISBLANK(DU284)),_xlfn.XLOOKUP(DU284,br_bearing_type[lookupValue],br_bearing_type[lookupKey],"ERROR"),""), "")</f>
        <v/>
      </c>
      <c r="DX284" s="3" t="str">
        <f>IF($A284="ADD",IF(NOT(ISBLANK(DW284)),_xlfn.XLOOKUP(DW284,br_pier_type[lookupValue],br_pier_type[lookupKey],"ERROR"),""), "")</f>
        <v/>
      </c>
      <c r="DZ284" s="3" t="str">
        <f>IF($A284="ADD",IF(NOT(ISBLANK(DY284)),_xlfn.XLOOKUP(DY284,br_pier_cap_type[lookupValue],br_pier_cap_type[lookupKey],"ERROR"),""), "")</f>
        <v/>
      </c>
      <c r="EB284" s="3" t="str">
        <f>IF($A284="ADD",IF(NOT(ISBLANK(EA284)),_xlfn.XLOOKUP(EA284,br_bearing_type[lookupValue],br_bearing_type[lookupKey],"ERROR"),""), "")</f>
        <v/>
      </c>
      <c r="EU284" s="6"/>
      <c r="EV284" s="6"/>
      <c r="EW284" s="6"/>
      <c r="EX284" s="6"/>
      <c r="EY284" s="6"/>
      <c r="EZ284" s="6"/>
      <c r="FA284" s="6"/>
      <c r="FB284" s="6"/>
      <c r="FC284" s="6"/>
      <c r="FD284" s="6"/>
      <c r="FE284" s="6"/>
      <c r="FF284" s="6"/>
      <c r="FG284" s="6"/>
      <c r="FH284" s="6"/>
      <c r="FI284" s="6"/>
      <c r="FJ284" s="6"/>
      <c r="FK284" s="6"/>
      <c r="FL284" s="6"/>
      <c r="FM284" s="6"/>
      <c r="FN284" s="6"/>
      <c r="FO284" s="6"/>
      <c r="FP284" s="6"/>
      <c r="FQ284" s="6"/>
      <c r="FR284" s="6"/>
      <c r="HU284" s="4"/>
      <c r="HX284" s="8"/>
      <c r="HY284" s="8"/>
      <c r="HZ284" s="4" t="str">
        <f t="shared" ca="1" si="12"/>
        <v/>
      </c>
      <c r="IA284" s="3" t="str">
        <f t="shared" si="13"/>
        <v/>
      </c>
      <c r="IB284" s="3" t="str">
        <f>IF($A284="","",IF((AND($A284="ADD",OR(IA284="",IA284="Local Authority"))),"L",(_xlfn.XLOOKUP(IA284,asset_owner[lookupValue],asset_owner[lookupKey],""))))</f>
        <v/>
      </c>
      <c r="IC284" s="9"/>
      <c r="IF284" s="8" t="str">
        <f t="shared" si="14"/>
        <v/>
      </c>
      <c r="IG284" s="7"/>
    </row>
    <row r="285" spans="2:241" x14ac:dyDescent="0.25">
      <c r="B285" s="5"/>
      <c r="C285" s="5"/>
      <c r="D285" s="6"/>
      <c r="E285" s="6"/>
      <c r="H285" s="3" t="str">
        <f>IF($A285="ADD",IF(NOT(ISBLANK(G285)),_xlfn.XLOOKUP(G285,br_found_type[lookupValue],br_found_type[lookupKey],"ERROR"),""), "")</f>
        <v/>
      </c>
      <c r="I285" s="4"/>
      <c r="K285" s="4"/>
      <c r="M285" s="3" t="str">
        <f>IF($A285="ADD",IF(NOT(ISBLANK(L285)),_xlfn.XLOOKUP(L285,br_found_mat[lookupValue],br_found_mat[lookupKey],"ERROR"),""), "")</f>
        <v/>
      </c>
      <c r="O285" s="3" t="str">
        <f>IF($A285="ADD",IF(NOT(ISBLANK(N285)),_xlfn.XLOOKUP(N285,found_cast_type[lookupValue],found_cast_type[lookupKey],"ERROR"),""), "")</f>
        <v/>
      </c>
      <c r="P285" s="4"/>
      <c r="R285" s="3" t="str">
        <f>IF($A285="ADD",IF(NOT(ISBLANK(Q285)),_xlfn.XLOOKUP(Q285,br_paint_system[lookupValue],br_paint_system[lookupKey],"ERROR"),""), "")</f>
        <v/>
      </c>
      <c r="T285" s="3" t="str">
        <f>IF($A285="ADD",IF(NOT(ISBLANK(S285)),_xlfn.XLOOKUP(S285,br_pier_type[lookupValue],br_pier_type[lookupKey],"ERROR"),""), "")</f>
        <v/>
      </c>
      <c r="V285" s="3" t="str">
        <f>IF($A285="ADD",IF(NOT(ISBLANK(U285)),_xlfn.XLOOKUP(U285,br_pier_cap_type[lookupValue],br_pier_cap_type[lookupKey],"ERROR"),""), "")</f>
        <v/>
      </c>
      <c r="X285" s="3" t="str">
        <f>IF($A285="ADD",IF(NOT(ISBLANK(W285)),_xlfn.XLOOKUP(W285,br_bearing_type[lookupValue],br_bearing_type[lookupKey],"ERROR"),""), "")</f>
        <v/>
      </c>
      <c r="Z285" s="3" t="str">
        <f>IF($A285="ADD",IF(NOT(ISBLANK(Y285)),_xlfn.XLOOKUP(Y285,br_pier_type[lookupValue],br_pier_type[lookupKey],"ERROR"),""), "")</f>
        <v/>
      </c>
      <c r="AB285" s="3" t="str">
        <f>IF($A285="ADD",IF(NOT(ISBLANK(AA285)),_xlfn.XLOOKUP(AA285,br_pier_cap_type[lookupValue],br_pier_cap_type[lookupKey],"ERROR"),""), "")</f>
        <v/>
      </c>
      <c r="AD285" s="3" t="str">
        <f>IF($A285="ADD",IF(NOT(ISBLANK(AC285)),_xlfn.XLOOKUP(AC285,br_bearing_type[lookupValue],br_bearing_type[lookupKey],"ERROR"),""), "")</f>
        <v/>
      </c>
      <c r="AF285" s="3" t="str">
        <f>IF($A285="ADD",IF(NOT(ISBLANK(AE285)),_xlfn.XLOOKUP(AE285,br_pier_type[lookupValue],br_pier_type[lookupKey],"ERROR"),""), "")</f>
        <v/>
      </c>
      <c r="AH285" s="3" t="str">
        <f>IF($A285="ADD",IF(NOT(ISBLANK(AG285)),_xlfn.XLOOKUP(AG285,br_pier_cap_type[lookupValue],br_pier_cap_type[lookupKey],"ERROR"),""), "")</f>
        <v/>
      </c>
      <c r="AJ285" s="3" t="str">
        <f>IF($A285="ADD",IF(NOT(ISBLANK(AI285)),_xlfn.XLOOKUP(AI285,br_bearing_type[lookupValue],br_bearing_type[lookupKey],"ERROR"),""), "")</f>
        <v/>
      </c>
      <c r="AL285" s="3" t="str">
        <f>IF($A285="ADD",IF(NOT(ISBLANK(AK285)),_xlfn.XLOOKUP(AK285,br_pier_type[lookupValue],br_pier_type[lookupKey],"ERROR"),""), "")</f>
        <v/>
      </c>
      <c r="AN285" s="3" t="str">
        <f>IF($A285="ADD",IF(NOT(ISBLANK(AM285)),_xlfn.XLOOKUP(AM285,br_pier_cap_type[lookupValue],br_pier_cap_type[lookupKey],"ERROR"),""), "")</f>
        <v/>
      </c>
      <c r="AP285" s="3" t="str">
        <f>IF($A285="ADD",IF(NOT(ISBLANK(AO285)),_xlfn.XLOOKUP(AO285,br_bearing_type[lookupValue],br_bearing_type[lookupKey],"ERROR"),""), "")</f>
        <v/>
      </c>
      <c r="AR285" s="3" t="str">
        <f>IF($A285="ADD",IF(NOT(ISBLANK(AQ285)),_xlfn.XLOOKUP(AQ285,br_pier_type[lookupValue],br_pier_type[lookupKey],"ERROR"),""), "")</f>
        <v/>
      </c>
      <c r="AT285" s="3" t="str">
        <f>IF($A285="ADD",IF(NOT(ISBLANK(AS285)),_xlfn.XLOOKUP(AS285,br_pier_cap_type[lookupValue],br_pier_cap_type[lookupKey],"ERROR"),""), "")</f>
        <v/>
      </c>
      <c r="AV285" s="3" t="str">
        <f>IF($A285="ADD",IF(NOT(ISBLANK(AU285)),_xlfn.XLOOKUP(AU285,br_bearing_type[lookupValue],br_bearing_type[lookupKey],"ERROR"),""), "")</f>
        <v/>
      </c>
      <c r="AX285" s="3" t="str">
        <f>IF($A285="ADD",IF(NOT(ISBLANK(AW285)),_xlfn.XLOOKUP(AW285,br_pier_type[lookupValue],br_pier_type[lookupKey],"ERROR"),""), "")</f>
        <v/>
      </c>
      <c r="AZ285" s="3" t="str">
        <f>IF($A285="ADD",IF(NOT(ISBLANK(AY285)),_xlfn.XLOOKUP(AY285,br_pier_cap_type[lookupValue],br_pier_cap_type[lookupKey],"ERROR"),""), "")</f>
        <v/>
      </c>
      <c r="BB285" s="3" t="str">
        <f>IF($A285="ADD",IF(NOT(ISBLANK(BA285)),_xlfn.XLOOKUP(BA285,br_bearing_type[lookupValue],br_bearing_type[lookupKey],"ERROR"),""), "")</f>
        <v/>
      </c>
      <c r="BD285" s="3" t="str">
        <f>IF($A285="ADD",IF(NOT(ISBLANK(BC285)),_xlfn.XLOOKUP(BC285,br_pier_type[lookupValue],br_pier_type[lookupKey],"ERROR"),""), "")</f>
        <v/>
      </c>
      <c r="BF285" s="3" t="str">
        <f>IF($A285="ADD",IF(NOT(ISBLANK(BE285)),_xlfn.XLOOKUP(BE285,br_pier_cap_type[lookupValue],br_pier_cap_type[lookupKey],"ERROR"),""), "")</f>
        <v/>
      </c>
      <c r="BH285" s="3" t="str">
        <f>IF($A285="ADD",IF(NOT(ISBLANK(BG285)),_xlfn.XLOOKUP(BG285,br_bearing_type[lookupValue],br_bearing_type[lookupKey],"ERROR"),""), "")</f>
        <v/>
      </c>
      <c r="BJ285" s="3" t="str">
        <f>IF($A285="ADD",IF(NOT(ISBLANK(BI285)),_xlfn.XLOOKUP(BI285,br_pier_type[lookupValue],br_pier_type[lookupKey],"ERROR"),""), "")</f>
        <v/>
      </c>
      <c r="BL285" s="3" t="str">
        <f>IF($A285="ADD",IF(NOT(ISBLANK(BK285)),_xlfn.XLOOKUP(BK285,br_pier_cap_type[lookupValue],br_pier_cap_type[lookupKey],"ERROR"),""), "")</f>
        <v/>
      </c>
      <c r="BN285" s="3" t="str">
        <f>IF($A285="ADD",IF(NOT(ISBLANK(BM285)),_xlfn.XLOOKUP(BM285,br_bearing_type[lookupValue],br_bearing_type[lookupKey],"ERROR"),""), "")</f>
        <v/>
      </c>
      <c r="BP285" s="3" t="str">
        <f>IF($A285="ADD",IF(NOT(ISBLANK(BO285)),_xlfn.XLOOKUP(BO285,br_pier_type[lookupValue],br_pier_type[lookupKey],"ERROR"),""), "")</f>
        <v/>
      </c>
      <c r="BR285" s="3" t="str">
        <f>IF($A285="ADD",IF(NOT(ISBLANK(BQ285)),_xlfn.XLOOKUP(BQ285,br_pier_cap_type[lookupValue],br_pier_cap_type[lookupKey],"ERROR"),""), "")</f>
        <v/>
      </c>
      <c r="BT285" s="3" t="str">
        <f>IF($A285="ADD",IF(NOT(ISBLANK(BS285)),_xlfn.XLOOKUP(BS285,br_bearing_type[lookupValue],br_bearing_type[lookupKey],"ERROR"),""), "")</f>
        <v/>
      </c>
      <c r="BU285" s="6"/>
      <c r="BV285" s="6"/>
      <c r="BW285" s="6"/>
      <c r="BX285" s="6"/>
      <c r="BY285" s="6"/>
      <c r="BZ285" s="6"/>
      <c r="CA285" s="6"/>
      <c r="CB285" s="6"/>
      <c r="CC285" s="6"/>
      <c r="CD285" s="6"/>
      <c r="CE285" s="6"/>
      <c r="CF285" s="6"/>
      <c r="CG285" s="6"/>
      <c r="CH285" s="6"/>
      <c r="CI285" s="6"/>
      <c r="CJ285" s="6"/>
      <c r="CK285" s="6"/>
      <c r="CL285" s="6"/>
      <c r="CM285" s="6"/>
      <c r="CN285" s="6"/>
      <c r="CO285" s="6"/>
      <c r="CP285" s="6"/>
      <c r="CQ285" s="6"/>
      <c r="CR285" s="6"/>
      <c r="CT285" s="3" t="str">
        <f>IF($A285="ADD",IF(NOT(ISBLANK(CS285)),_xlfn.XLOOKUP(CS285,br_pier_type[lookupValue],br_pier_type[lookupKey],"ERROR"),""), "")</f>
        <v/>
      </c>
      <c r="CV285" s="3" t="str">
        <f>IF($A285="ADD",IF(NOT(ISBLANK(CU285)),_xlfn.XLOOKUP(CU285,br_pier_cap_type[lookupValue],br_pier_cap_type[lookupKey],"ERROR"),""), "")</f>
        <v/>
      </c>
      <c r="CX285" s="3" t="str">
        <f>IF($A285="ADD",IF(NOT(ISBLANK(CW285)),_xlfn.XLOOKUP(CW285,br_bearing_type[lookupValue],br_bearing_type[lookupKey],"ERROR"),""), "")</f>
        <v/>
      </c>
      <c r="CZ285" s="3" t="str">
        <f>IF($A285="ADD",IF(NOT(ISBLANK(CY285)),_xlfn.XLOOKUP(CY285,br_pier_type[lookupValue],br_pier_type[lookupKey],"ERROR"),""), "")</f>
        <v/>
      </c>
      <c r="DB285" s="3" t="str">
        <f>IF($A285="ADD",IF(NOT(ISBLANK(DA285)),_xlfn.XLOOKUP(DA285,br_pier_cap_type[lookupValue],br_pier_cap_type[lookupKey],"ERROR"),""), "")</f>
        <v/>
      </c>
      <c r="DD285" s="3" t="str">
        <f>IF($A285="ADD",IF(NOT(ISBLANK(DC285)),_xlfn.XLOOKUP(DC285,br_bearing_type[lookupValue],br_bearing_type[lookupKey],"ERROR"),""), "")</f>
        <v/>
      </c>
      <c r="DF285" s="3" t="str">
        <f>IF($A285="ADD",IF(NOT(ISBLANK(DE285)),_xlfn.XLOOKUP(DE285,br_pier_type[lookupValue],br_pier_type[lookupKey],"ERROR"),""), "")</f>
        <v/>
      </c>
      <c r="DH285" s="3" t="str">
        <f>IF($A285="ADD",IF(NOT(ISBLANK(DG285)),_xlfn.XLOOKUP(DG285,br_pier_cap_type[lookupValue],br_pier_cap_type[lookupKey],"ERROR"),""), "")</f>
        <v/>
      </c>
      <c r="DJ285" s="3" t="str">
        <f>IF($A285="ADD",IF(NOT(ISBLANK(DI285)),_xlfn.XLOOKUP(DI285,br_bearing_type[lookupValue],br_bearing_type[lookupKey],"ERROR"),""), "")</f>
        <v/>
      </c>
      <c r="DL285" s="3" t="str">
        <f>IF($A285="ADD",IF(NOT(ISBLANK(DK285)),_xlfn.XLOOKUP(DK285,br_pier_type[lookupValue],br_pier_type[lookupKey],"ERROR"),""), "")</f>
        <v/>
      </c>
      <c r="DN285" s="3" t="str">
        <f>IF($A285="ADD",IF(NOT(ISBLANK(DM285)),_xlfn.XLOOKUP(DM285,br_pier_cap_type[lookupValue],br_pier_cap_type[lookupKey],"ERROR"),""), "")</f>
        <v/>
      </c>
      <c r="DP285" s="3" t="str">
        <f>IF($A285="ADD",IF(NOT(ISBLANK(DO285)),_xlfn.XLOOKUP(DO285,br_bearing_type[lookupValue],br_bearing_type[lookupKey],"ERROR"),""), "")</f>
        <v/>
      </c>
      <c r="DR285" s="3" t="str">
        <f>IF($A285="ADD",IF(NOT(ISBLANK(DQ285)),_xlfn.XLOOKUP(DQ285,br_pier_type[lookupValue],br_pier_type[lookupKey],"ERROR"),""), "")</f>
        <v/>
      </c>
      <c r="DT285" s="3" t="str">
        <f>IF($A285="ADD",IF(NOT(ISBLANK(DS285)),_xlfn.XLOOKUP(DS285,br_pier_cap_type[lookupValue],br_pier_cap_type[lookupKey],"ERROR"),""), "")</f>
        <v/>
      </c>
      <c r="DV285" s="3" t="str">
        <f>IF($A285="ADD",IF(NOT(ISBLANK(DU285)),_xlfn.XLOOKUP(DU285,br_bearing_type[lookupValue],br_bearing_type[lookupKey],"ERROR"),""), "")</f>
        <v/>
      </c>
      <c r="DX285" s="3" t="str">
        <f>IF($A285="ADD",IF(NOT(ISBLANK(DW285)),_xlfn.XLOOKUP(DW285,br_pier_type[lookupValue],br_pier_type[lookupKey],"ERROR"),""), "")</f>
        <v/>
      </c>
      <c r="DZ285" s="3" t="str">
        <f>IF($A285="ADD",IF(NOT(ISBLANK(DY285)),_xlfn.XLOOKUP(DY285,br_pier_cap_type[lookupValue],br_pier_cap_type[lookupKey],"ERROR"),""), "")</f>
        <v/>
      </c>
      <c r="EB285" s="3" t="str">
        <f>IF($A285="ADD",IF(NOT(ISBLANK(EA285)),_xlfn.XLOOKUP(EA285,br_bearing_type[lookupValue],br_bearing_type[lookupKey],"ERROR"),""), "")</f>
        <v/>
      </c>
      <c r="EU285" s="6"/>
      <c r="EV285" s="6"/>
      <c r="EW285" s="6"/>
      <c r="EX285" s="6"/>
      <c r="EY285" s="6"/>
      <c r="EZ285" s="6"/>
      <c r="FA285" s="6"/>
      <c r="FB285" s="6"/>
      <c r="FC285" s="6"/>
      <c r="FD285" s="6"/>
      <c r="FE285" s="6"/>
      <c r="FF285" s="6"/>
      <c r="FG285" s="6"/>
      <c r="FH285" s="6"/>
      <c r="FI285" s="6"/>
      <c r="FJ285" s="6"/>
      <c r="FK285" s="6"/>
      <c r="FL285" s="6"/>
      <c r="FM285" s="6"/>
      <c r="FN285" s="6"/>
      <c r="FO285" s="6"/>
      <c r="FP285" s="6"/>
      <c r="FQ285" s="6"/>
      <c r="FR285" s="6"/>
      <c r="HU285" s="4"/>
      <c r="HX285" s="8"/>
      <c r="HY285" s="8"/>
      <c r="HZ285" s="4" t="str">
        <f t="shared" ca="1" si="12"/>
        <v/>
      </c>
      <c r="IA285" s="3" t="str">
        <f t="shared" si="13"/>
        <v/>
      </c>
      <c r="IB285" s="3" t="str">
        <f>IF($A285="","",IF((AND($A285="ADD",OR(IA285="",IA285="Local Authority"))),"L",(_xlfn.XLOOKUP(IA285,asset_owner[lookupValue],asset_owner[lookupKey],""))))</f>
        <v/>
      </c>
      <c r="IC285" s="9"/>
      <c r="IF285" s="8" t="str">
        <f t="shared" si="14"/>
        <v/>
      </c>
      <c r="IG285" s="7"/>
    </row>
    <row r="286" spans="2:241" x14ac:dyDescent="0.25">
      <c r="B286" s="5"/>
      <c r="C286" s="5"/>
      <c r="D286" s="6"/>
      <c r="E286" s="6"/>
      <c r="H286" s="3" t="str">
        <f>IF($A286="ADD",IF(NOT(ISBLANK(G286)),_xlfn.XLOOKUP(G286,br_found_type[lookupValue],br_found_type[lookupKey],"ERROR"),""), "")</f>
        <v/>
      </c>
      <c r="I286" s="4"/>
      <c r="K286" s="4"/>
      <c r="M286" s="3" t="str">
        <f>IF($A286="ADD",IF(NOT(ISBLANK(L286)),_xlfn.XLOOKUP(L286,br_found_mat[lookupValue],br_found_mat[lookupKey],"ERROR"),""), "")</f>
        <v/>
      </c>
      <c r="O286" s="3" t="str">
        <f>IF($A286="ADD",IF(NOT(ISBLANK(N286)),_xlfn.XLOOKUP(N286,found_cast_type[lookupValue],found_cast_type[lookupKey],"ERROR"),""), "")</f>
        <v/>
      </c>
      <c r="P286" s="4"/>
      <c r="R286" s="3" t="str">
        <f>IF($A286="ADD",IF(NOT(ISBLANK(Q286)),_xlfn.XLOOKUP(Q286,br_paint_system[lookupValue],br_paint_system[lookupKey],"ERROR"),""), "")</f>
        <v/>
      </c>
      <c r="T286" s="3" t="str">
        <f>IF($A286="ADD",IF(NOT(ISBLANK(S286)),_xlfn.XLOOKUP(S286,br_pier_type[lookupValue],br_pier_type[lookupKey],"ERROR"),""), "")</f>
        <v/>
      </c>
      <c r="V286" s="3" t="str">
        <f>IF($A286="ADD",IF(NOT(ISBLANK(U286)),_xlfn.XLOOKUP(U286,br_pier_cap_type[lookupValue],br_pier_cap_type[lookupKey],"ERROR"),""), "")</f>
        <v/>
      </c>
      <c r="X286" s="3" t="str">
        <f>IF($A286="ADD",IF(NOT(ISBLANK(W286)),_xlfn.XLOOKUP(W286,br_bearing_type[lookupValue],br_bearing_type[lookupKey],"ERROR"),""), "")</f>
        <v/>
      </c>
      <c r="Z286" s="3" t="str">
        <f>IF($A286="ADD",IF(NOT(ISBLANK(Y286)),_xlfn.XLOOKUP(Y286,br_pier_type[lookupValue],br_pier_type[lookupKey],"ERROR"),""), "")</f>
        <v/>
      </c>
      <c r="AB286" s="3" t="str">
        <f>IF($A286="ADD",IF(NOT(ISBLANK(AA286)),_xlfn.XLOOKUP(AA286,br_pier_cap_type[lookupValue],br_pier_cap_type[lookupKey],"ERROR"),""), "")</f>
        <v/>
      </c>
      <c r="AD286" s="3" t="str">
        <f>IF($A286="ADD",IF(NOT(ISBLANK(AC286)),_xlfn.XLOOKUP(AC286,br_bearing_type[lookupValue],br_bearing_type[lookupKey],"ERROR"),""), "")</f>
        <v/>
      </c>
      <c r="AF286" s="3" t="str">
        <f>IF($A286="ADD",IF(NOT(ISBLANK(AE286)),_xlfn.XLOOKUP(AE286,br_pier_type[lookupValue],br_pier_type[lookupKey],"ERROR"),""), "")</f>
        <v/>
      </c>
      <c r="AH286" s="3" t="str">
        <f>IF($A286="ADD",IF(NOT(ISBLANK(AG286)),_xlfn.XLOOKUP(AG286,br_pier_cap_type[lookupValue],br_pier_cap_type[lookupKey],"ERROR"),""), "")</f>
        <v/>
      </c>
      <c r="AJ286" s="3" t="str">
        <f>IF($A286="ADD",IF(NOT(ISBLANK(AI286)),_xlfn.XLOOKUP(AI286,br_bearing_type[lookupValue],br_bearing_type[lookupKey],"ERROR"),""), "")</f>
        <v/>
      </c>
      <c r="AL286" s="3" t="str">
        <f>IF($A286="ADD",IF(NOT(ISBLANK(AK286)),_xlfn.XLOOKUP(AK286,br_pier_type[lookupValue],br_pier_type[lookupKey],"ERROR"),""), "")</f>
        <v/>
      </c>
      <c r="AN286" s="3" t="str">
        <f>IF($A286="ADD",IF(NOT(ISBLANK(AM286)),_xlfn.XLOOKUP(AM286,br_pier_cap_type[lookupValue],br_pier_cap_type[lookupKey],"ERROR"),""), "")</f>
        <v/>
      </c>
      <c r="AP286" s="3" t="str">
        <f>IF($A286="ADD",IF(NOT(ISBLANK(AO286)),_xlfn.XLOOKUP(AO286,br_bearing_type[lookupValue],br_bearing_type[lookupKey],"ERROR"),""), "")</f>
        <v/>
      </c>
      <c r="AR286" s="3" t="str">
        <f>IF($A286="ADD",IF(NOT(ISBLANK(AQ286)),_xlfn.XLOOKUP(AQ286,br_pier_type[lookupValue],br_pier_type[lookupKey],"ERROR"),""), "")</f>
        <v/>
      </c>
      <c r="AT286" s="3" t="str">
        <f>IF($A286="ADD",IF(NOT(ISBLANK(AS286)),_xlfn.XLOOKUP(AS286,br_pier_cap_type[lookupValue],br_pier_cap_type[lookupKey],"ERROR"),""), "")</f>
        <v/>
      </c>
      <c r="AV286" s="3" t="str">
        <f>IF($A286="ADD",IF(NOT(ISBLANK(AU286)),_xlfn.XLOOKUP(AU286,br_bearing_type[lookupValue],br_bearing_type[lookupKey],"ERROR"),""), "")</f>
        <v/>
      </c>
      <c r="AX286" s="3" t="str">
        <f>IF($A286="ADD",IF(NOT(ISBLANK(AW286)),_xlfn.XLOOKUP(AW286,br_pier_type[lookupValue],br_pier_type[lookupKey],"ERROR"),""), "")</f>
        <v/>
      </c>
      <c r="AZ286" s="3" t="str">
        <f>IF($A286="ADD",IF(NOT(ISBLANK(AY286)),_xlfn.XLOOKUP(AY286,br_pier_cap_type[lookupValue],br_pier_cap_type[lookupKey],"ERROR"),""), "")</f>
        <v/>
      </c>
      <c r="BB286" s="3" t="str">
        <f>IF($A286="ADD",IF(NOT(ISBLANK(BA286)),_xlfn.XLOOKUP(BA286,br_bearing_type[lookupValue],br_bearing_type[lookupKey],"ERROR"),""), "")</f>
        <v/>
      </c>
      <c r="BD286" s="3" t="str">
        <f>IF($A286="ADD",IF(NOT(ISBLANK(BC286)),_xlfn.XLOOKUP(BC286,br_pier_type[lookupValue],br_pier_type[lookupKey],"ERROR"),""), "")</f>
        <v/>
      </c>
      <c r="BF286" s="3" t="str">
        <f>IF($A286="ADD",IF(NOT(ISBLANK(BE286)),_xlfn.XLOOKUP(BE286,br_pier_cap_type[lookupValue],br_pier_cap_type[lookupKey],"ERROR"),""), "")</f>
        <v/>
      </c>
      <c r="BH286" s="3" t="str">
        <f>IF($A286="ADD",IF(NOT(ISBLANK(BG286)),_xlfn.XLOOKUP(BG286,br_bearing_type[lookupValue],br_bearing_type[lookupKey],"ERROR"),""), "")</f>
        <v/>
      </c>
      <c r="BJ286" s="3" t="str">
        <f>IF($A286="ADD",IF(NOT(ISBLANK(BI286)),_xlfn.XLOOKUP(BI286,br_pier_type[lookupValue],br_pier_type[lookupKey],"ERROR"),""), "")</f>
        <v/>
      </c>
      <c r="BL286" s="3" t="str">
        <f>IF($A286="ADD",IF(NOT(ISBLANK(BK286)),_xlfn.XLOOKUP(BK286,br_pier_cap_type[lookupValue],br_pier_cap_type[lookupKey],"ERROR"),""), "")</f>
        <v/>
      </c>
      <c r="BN286" s="3" t="str">
        <f>IF($A286="ADD",IF(NOT(ISBLANK(BM286)),_xlfn.XLOOKUP(BM286,br_bearing_type[lookupValue],br_bearing_type[lookupKey],"ERROR"),""), "")</f>
        <v/>
      </c>
      <c r="BP286" s="3" t="str">
        <f>IF($A286="ADD",IF(NOT(ISBLANK(BO286)),_xlfn.XLOOKUP(BO286,br_pier_type[lookupValue],br_pier_type[lookupKey],"ERROR"),""), "")</f>
        <v/>
      </c>
      <c r="BR286" s="3" t="str">
        <f>IF($A286="ADD",IF(NOT(ISBLANK(BQ286)),_xlfn.XLOOKUP(BQ286,br_pier_cap_type[lookupValue],br_pier_cap_type[lookupKey],"ERROR"),""), "")</f>
        <v/>
      </c>
      <c r="BT286" s="3" t="str">
        <f>IF($A286="ADD",IF(NOT(ISBLANK(BS286)),_xlfn.XLOOKUP(BS286,br_bearing_type[lookupValue],br_bearing_type[lookupKey],"ERROR"),""), "")</f>
        <v/>
      </c>
      <c r="BU286" s="6"/>
      <c r="BV286" s="6"/>
      <c r="BW286" s="6"/>
      <c r="BX286" s="6"/>
      <c r="BY286" s="6"/>
      <c r="BZ286" s="6"/>
      <c r="CA286" s="6"/>
      <c r="CB286" s="6"/>
      <c r="CC286" s="6"/>
      <c r="CD286" s="6"/>
      <c r="CE286" s="6"/>
      <c r="CF286" s="6"/>
      <c r="CG286" s="6"/>
      <c r="CH286" s="6"/>
      <c r="CI286" s="6"/>
      <c r="CJ286" s="6"/>
      <c r="CK286" s="6"/>
      <c r="CL286" s="6"/>
      <c r="CM286" s="6"/>
      <c r="CN286" s="6"/>
      <c r="CO286" s="6"/>
      <c r="CP286" s="6"/>
      <c r="CQ286" s="6"/>
      <c r="CR286" s="6"/>
      <c r="CT286" s="3" t="str">
        <f>IF($A286="ADD",IF(NOT(ISBLANK(CS286)),_xlfn.XLOOKUP(CS286,br_pier_type[lookupValue],br_pier_type[lookupKey],"ERROR"),""), "")</f>
        <v/>
      </c>
      <c r="CV286" s="3" t="str">
        <f>IF($A286="ADD",IF(NOT(ISBLANK(CU286)),_xlfn.XLOOKUP(CU286,br_pier_cap_type[lookupValue],br_pier_cap_type[lookupKey],"ERROR"),""), "")</f>
        <v/>
      </c>
      <c r="CX286" s="3" t="str">
        <f>IF($A286="ADD",IF(NOT(ISBLANK(CW286)),_xlfn.XLOOKUP(CW286,br_bearing_type[lookupValue],br_bearing_type[lookupKey],"ERROR"),""), "")</f>
        <v/>
      </c>
      <c r="CZ286" s="3" t="str">
        <f>IF($A286="ADD",IF(NOT(ISBLANK(CY286)),_xlfn.XLOOKUP(CY286,br_pier_type[lookupValue],br_pier_type[lookupKey],"ERROR"),""), "")</f>
        <v/>
      </c>
      <c r="DB286" s="3" t="str">
        <f>IF($A286="ADD",IF(NOT(ISBLANK(DA286)),_xlfn.XLOOKUP(DA286,br_pier_cap_type[lookupValue],br_pier_cap_type[lookupKey],"ERROR"),""), "")</f>
        <v/>
      </c>
      <c r="DD286" s="3" t="str">
        <f>IF($A286="ADD",IF(NOT(ISBLANK(DC286)),_xlfn.XLOOKUP(DC286,br_bearing_type[lookupValue],br_bearing_type[lookupKey],"ERROR"),""), "")</f>
        <v/>
      </c>
      <c r="DF286" s="3" t="str">
        <f>IF($A286="ADD",IF(NOT(ISBLANK(DE286)),_xlfn.XLOOKUP(DE286,br_pier_type[lookupValue],br_pier_type[lookupKey],"ERROR"),""), "")</f>
        <v/>
      </c>
      <c r="DH286" s="3" t="str">
        <f>IF($A286="ADD",IF(NOT(ISBLANK(DG286)),_xlfn.XLOOKUP(DG286,br_pier_cap_type[lookupValue],br_pier_cap_type[lookupKey],"ERROR"),""), "")</f>
        <v/>
      </c>
      <c r="DJ286" s="3" t="str">
        <f>IF($A286="ADD",IF(NOT(ISBLANK(DI286)),_xlfn.XLOOKUP(DI286,br_bearing_type[lookupValue],br_bearing_type[lookupKey],"ERROR"),""), "")</f>
        <v/>
      </c>
      <c r="DL286" s="3" t="str">
        <f>IF($A286="ADD",IF(NOT(ISBLANK(DK286)),_xlfn.XLOOKUP(DK286,br_pier_type[lookupValue],br_pier_type[lookupKey],"ERROR"),""), "")</f>
        <v/>
      </c>
      <c r="DN286" s="3" t="str">
        <f>IF($A286="ADD",IF(NOT(ISBLANK(DM286)),_xlfn.XLOOKUP(DM286,br_pier_cap_type[lookupValue],br_pier_cap_type[lookupKey],"ERROR"),""), "")</f>
        <v/>
      </c>
      <c r="DP286" s="3" t="str">
        <f>IF($A286="ADD",IF(NOT(ISBLANK(DO286)),_xlfn.XLOOKUP(DO286,br_bearing_type[lookupValue],br_bearing_type[lookupKey],"ERROR"),""), "")</f>
        <v/>
      </c>
      <c r="DR286" s="3" t="str">
        <f>IF($A286="ADD",IF(NOT(ISBLANK(DQ286)),_xlfn.XLOOKUP(DQ286,br_pier_type[lookupValue],br_pier_type[lookupKey],"ERROR"),""), "")</f>
        <v/>
      </c>
      <c r="DT286" s="3" t="str">
        <f>IF($A286="ADD",IF(NOT(ISBLANK(DS286)),_xlfn.XLOOKUP(DS286,br_pier_cap_type[lookupValue],br_pier_cap_type[lookupKey],"ERROR"),""), "")</f>
        <v/>
      </c>
      <c r="DV286" s="3" t="str">
        <f>IF($A286="ADD",IF(NOT(ISBLANK(DU286)),_xlfn.XLOOKUP(DU286,br_bearing_type[lookupValue],br_bearing_type[lookupKey],"ERROR"),""), "")</f>
        <v/>
      </c>
      <c r="DX286" s="3" t="str">
        <f>IF($A286="ADD",IF(NOT(ISBLANK(DW286)),_xlfn.XLOOKUP(DW286,br_pier_type[lookupValue],br_pier_type[lookupKey],"ERROR"),""), "")</f>
        <v/>
      </c>
      <c r="DZ286" s="3" t="str">
        <f>IF($A286="ADD",IF(NOT(ISBLANK(DY286)),_xlfn.XLOOKUP(DY286,br_pier_cap_type[lookupValue],br_pier_cap_type[lookupKey],"ERROR"),""), "")</f>
        <v/>
      </c>
      <c r="EB286" s="3" t="str">
        <f>IF($A286="ADD",IF(NOT(ISBLANK(EA286)),_xlfn.XLOOKUP(EA286,br_bearing_type[lookupValue],br_bearing_type[lookupKey],"ERROR"),""), "")</f>
        <v/>
      </c>
      <c r="EU286" s="6"/>
      <c r="EV286" s="6"/>
      <c r="EW286" s="6"/>
      <c r="EX286" s="6"/>
      <c r="EY286" s="6"/>
      <c r="EZ286" s="6"/>
      <c r="FA286" s="6"/>
      <c r="FB286" s="6"/>
      <c r="FC286" s="6"/>
      <c r="FD286" s="6"/>
      <c r="FE286" s="6"/>
      <c r="FF286" s="6"/>
      <c r="FG286" s="6"/>
      <c r="FH286" s="6"/>
      <c r="FI286" s="6"/>
      <c r="FJ286" s="6"/>
      <c r="FK286" s="6"/>
      <c r="FL286" s="6"/>
      <c r="FM286" s="6"/>
      <c r="FN286" s="6"/>
      <c r="FO286" s="6"/>
      <c r="FP286" s="6"/>
      <c r="FQ286" s="6"/>
      <c r="FR286" s="6"/>
      <c r="HU286" s="4"/>
      <c r="HX286" s="8"/>
      <c r="HY286" s="8"/>
      <c r="HZ286" s="4" t="str">
        <f t="shared" ca="1" si="12"/>
        <v/>
      </c>
      <c r="IA286" s="3" t="str">
        <f t="shared" si="13"/>
        <v/>
      </c>
      <c r="IB286" s="3" t="str">
        <f>IF($A286="","",IF((AND($A286="ADD",OR(IA286="",IA286="Local Authority"))),"L",(_xlfn.XLOOKUP(IA286,asset_owner[lookupValue],asset_owner[lookupKey],""))))</f>
        <v/>
      </c>
      <c r="IC286" s="9"/>
      <c r="IF286" s="8" t="str">
        <f t="shared" si="14"/>
        <v/>
      </c>
      <c r="IG286" s="7"/>
    </row>
    <row r="287" spans="2:241" x14ac:dyDescent="0.25">
      <c r="B287" s="5"/>
      <c r="C287" s="5"/>
      <c r="D287" s="6"/>
      <c r="E287" s="6"/>
      <c r="H287" s="3" t="str">
        <f>IF($A287="ADD",IF(NOT(ISBLANK(G287)),_xlfn.XLOOKUP(G287,br_found_type[lookupValue],br_found_type[lookupKey],"ERROR"),""), "")</f>
        <v/>
      </c>
      <c r="I287" s="4"/>
      <c r="K287" s="4"/>
      <c r="M287" s="3" t="str">
        <f>IF($A287="ADD",IF(NOT(ISBLANK(L287)),_xlfn.XLOOKUP(L287,br_found_mat[lookupValue],br_found_mat[lookupKey],"ERROR"),""), "")</f>
        <v/>
      </c>
      <c r="O287" s="3" t="str">
        <f>IF($A287="ADD",IF(NOT(ISBLANK(N287)),_xlfn.XLOOKUP(N287,found_cast_type[lookupValue],found_cast_type[lookupKey],"ERROR"),""), "")</f>
        <v/>
      </c>
      <c r="P287" s="4"/>
      <c r="R287" s="3" t="str">
        <f>IF($A287="ADD",IF(NOT(ISBLANK(Q287)),_xlfn.XLOOKUP(Q287,br_paint_system[lookupValue],br_paint_system[lookupKey],"ERROR"),""), "")</f>
        <v/>
      </c>
      <c r="T287" s="3" t="str">
        <f>IF($A287="ADD",IF(NOT(ISBLANK(S287)),_xlfn.XLOOKUP(S287,br_pier_type[lookupValue],br_pier_type[lookupKey],"ERROR"),""), "")</f>
        <v/>
      </c>
      <c r="V287" s="3" t="str">
        <f>IF($A287="ADD",IF(NOT(ISBLANK(U287)),_xlfn.XLOOKUP(U287,br_pier_cap_type[lookupValue],br_pier_cap_type[lookupKey],"ERROR"),""), "")</f>
        <v/>
      </c>
      <c r="X287" s="3" t="str">
        <f>IF($A287="ADD",IF(NOT(ISBLANK(W287)),_xlfn.XLOOKUP(W287,br_bearing_type[lookupValue],br_bearing_type[lookupKey],"ERROR"),""), "")</f>
        <v/>
      </c>
      <c r="Z287" s="3" t="str">
        <f>IF($A287="ADD",IF(NOT(ISBLANK(Y287)),_xlfn.XLOOKUP(Y287,br_pier_type[lookupValue],br_pier_type[lookupKey],"ERROR"),""), "")</f>
        <v/>
      </c>
      <c r="AB287" s="3" t="str">
        <f>IF($A287="ADD",IF(NOT(ISBLANK(AA287)),_xlfn.XLOOKUP(AA287,br_pier_cap_type[lookupValue],br_pier_cap_type[lookupKey],"ERROR"),""), "")</f>
        <v/>
      </c>
      <c r="AD287" s="3" t="str">
        <f>IF($A287="ADD",IF(NOT(ISBLANK(AC287)),_xlfn.XLOOKUP(AC287,br_bearing_type[lookupValue],br_bearing_type[lookupKey],"ERROR"),""), "")</f>
        <v/>
      </c>
      <c r="AF287" s="3" t="str">
        <f>IF($A287="ADD",IF(NOT(ISBLANK(AE287)),_xlfn.XLOOKUP(AE287,br_pier_type[lookupValue],br_pier_type[lookupKey],"ERROR"),""), "")</f>
        <v/>
      </c>
      <c r="AH287" s="3" t="str">
        <f>IF($A287="ADD",IF(NOT(ISBLANK(AG287)),_xlfn.XLOOKUP(AG287,br_pier_cap_type[lookupValue],br_pier_cap_type[lookupKey],"ERROR"),""), "")</f>
        <v/>
      </c>
      <c r="AJ287" s="3" t="str">
        <f>IF($A287="ADD",IF(NOT(ISBLANK(AI287)),_xlfn.XLOOKUP(AI287,br_bearing_type[lookupValue],br_bearing_type[lookupKey],"ERROR"),""), "")</f>
        <v/>
      </c>
      <c r="AL287" s="3" t="str">
        <f>IF($A287="ADD",IF(NOT(ISBLANK(AK287)),_xlfn.XLOOKUP(AK287,br_pier_type[lookupValue],br_pier_type[lookupKey],"ERROR"),""), "")</f>
        <v/>
      </c>
      <c r="AN287" s="3" t="str">
        <f>IF($A287="ADD",IF(NOT(ISBLANK(AM287)),_xlfn.XLOOKUP(AM287,br_pier_cap_type[lookupValue],br_pier_cap_type[lookupKey],"ERROR"),""), "")</f>
        <v/>
      </c>
      <c r="AP287" s="3" t="str">
        <f>IF($A287="ADD",IF(NOT(ISBLANK(AO287)),_xlfn.XLOOKUP(AO287,br_bearing_type[lookupValue],br_bearing_type[lookupKey],"ERROR"),""), "")</f>
        <v/>
      </c>
      <c r="AR287" s="3" t="str">
        <f>IF($A287="ADD",IF(NOT(ISBLANK(AQ287)),_xlfn.XLOOKUP(AQ287,br_pier_type[lookupValue],br_pier_type[lookupKey],"ERROR"),""), "")</f>
        <v/>
      </c>
      <c r="AT287" s="3" t="str">
        <f>IF($A287="ADD",IF(NOT(ISBLANK(AS287)),_xlfn.XLOOKUP(AS287,br_pier_cap_type[lookupValue],br_pier_cap_type[lookupKey],"ERROR"),""), "")</f>
        <v/>
      </c>
      <c r="AV287" s="3" t="str">
        <f>IF($A287="ADD",IF(NOT(ISBLANK(AU287)),_xlfn.XLOOKUP(AU287,br_bearing_type[lookupValue],br_bearing_type[lookupKey],"ERROR"),""), "")</f>
        <v/>
      </c>
      <c r="AX287" s="3" t="str">
        <f>IF($A287="ADD",IF(NOT(ISBLANK(AW287)),_xlfn.XLOOKUP(AW287,br_pier_type[lookupValue],br_pier_type[lookupKey],"ERROR"),""), "")</f>
        <v/>
      </c>
      <c r="AZ287" s="3" t="str">
        <f>IF($A287="ADD",IF(NOT(ISBLANK(AY287)),_xlfn.XLOOKUP(AY287,br_pier_cap_type[lookupValue],br_pier_cap_type[lookupKey],"ERROR"),""), "")</f>
        <v/>
      </c>
      <c r="BB287" s="3" t="str">
        <f>IF($A287="ADD",IF(NOT(ISBLANK(BA287)),_xlfn.XLOOKUP(BA287,br_bearing_type[lookupValue],br_bearing_type[lookupKey],"ERROR"),""), "")</f>
        <v/>
      </c>
      <c r="BD287" s="3" t="str">
        <f>IF($A287="ADD",IF(NOT(ISBLANK(BC287)),_xlfn.XLOOKUP(BC287,br_pier_type[lookupValue],br_pier_type[lookupKey],"ERROR"),""), "")</f>
        <v/>
      </c>
      <c r="BF287" s="3" t="str">
        <f>IF($A287="ADD",IF(NOT(ISBLANK(BE287)),_xlfn.XLOOKUP(BE287,br_pier_cap_type[lookupValue],br_pier_cap_type[lookupKey],"ERROR"),""), "")</f>
        <v/>
      </c>
      <c r="BH287" s="3" t="str">
        <f>IF($A287="ADD",IF(NOT(ISBLANK(BG287)),_xlfn.XLOOKUP(BG287,br_bearing_type[lookupValue],br_bearing_type[lookupKey],"ERROR"),""), "")</f>
        <v/>
      </c>
      <c r="BJ287" s="3" t="str">
        <f>IF($A287="ADD",IF(NOT(ISBLANK(BI287)),_xlfn.XLOOKUP(BI287,br_pier_type[lookupValue],br_pier_type[lookupKey],"ERROR"),""), "")</f>
        <v/>
      </c>
      <c r="BL287" s="3" t="str">
        <f>IF($A287="ADD",IF(NOT(ISBLANK(BK287)),_xlfn.XLOOKUP(BK287,br_pier_cap_type[lookupValue],br_pier_cap_type[lookupKey],"ERROR"),""), "")</f>
        <v/>
      </c>
      <c r="BN287" s="3" t="str">
        <f>IF($A287="ADD",IF(NOT(ISBLANK(BM287)),_xlfn.XLOOKUP(BM287,br_bearing_type[lookupValue],br_bearing_type[lookupKey],"ERROR"),""), "")</f>
        <v/>
      </c>
      <c r="BP287" s="3" t="str">
        <f>IF($A287="ADD",IF(NOT(ISBLANK(BO287)),_xlfn.XLOOKUP(BO287,br_pier_type[lookupValue],br_pier_type[lookupKey],"ERROR"),""), "")</f>
        <v/>
      </c>
      <c r="BR287" s="3" t="str">
        <f>IF($A287="ADD",IF(NOT(ISBLANK(BQ287)),_xlfn.XLOOKUP(BQ287,br_pier_cap_type[lookupValue],br_pier_cap_type[lookupKey],"ERROR"),""), "")</f>
        <v/>
      </c>
      <c r="BT287" s="3" t="str">
        <f>IF($A287="ADD",IF(NOT(ISBLANK(BS287)),_xlfn.XLOOKUP(BS287,br_bearing_type[lookupValue],br_bearing_type[lookupKey],"ERROR"),""), "")</f>
        <v/>
      </c>
      <c r="BU287" s="6"/>
      <c r="BV287" s="6"/>
      <c r="BW287" s="6"/>
      <c r="BX287" s="6"/>
      <c r="BY287" s="6"/>
      <c r="BZ287" s="6"/>
      <c r="CA287" s="6"/>
      <c r="CB287" s="6"/>
      <c r="CC287" s="6"/>
      <c r="CD287" s="6"/>
      <c r="CE287" s="6"/>
      <c r="CF287" s="6"/>
      <c r="CG287" s="6"/>
      <c r="CH287" s="6"/>
      <c r="CI287" s="6"/>
      <c r="CJ287" s="6"/>
      <c r="CK287" s="6"/>
      <c r="CL287" s="6"/>
      <c r="CM287" s="6"/>
      <c r="CN287" s="6"/>
      <c r="CO287" s="6"/>
      <c r="CP287" s="6"/>
      <c r="CQ287" s="6"/>
      <c r="CR287" s="6"/>
      <c r="CT287" s="3" t="str">
        <f>IF($A287="ADD",IF(NOT(ISBLANK(CS287)),_xlfn.XLOOKUP(CS287,br_pier_type[lookupValue],br_pier_type[lookupKey],"ERROR"),""), "")</f>
        <v/>
      </c>
      <c r="CV287" s="3" t="str">
        <f>IF($A287="ADD",IF(NOT(ISBLANK(CU287)),_xlfn.XLOOKUP(CU287,br_pier_cap_type[lookupValue],br_pier_cap_type[lookupKey],"ERROR"),""), "")</f>
        <v/>
      </c>
      <c r="CX287" s="3" t="str">
        <f>IF($A287="ADD",IF(NOT(ISBLANK(CW287)),_xlfn.XLOOKUP(CW287,br_bearing_type[lookupValue],br_bearing_type[lookupKey],"ERROR"),""), "")</f>
        <v/>
      </c>
      <c r="CZ287" s="3" t="str">
        <f>IF($A287="ADD",IF(NOT(ISBLANK(CY287)),_xlfn.XLOOKUP(CY287,br_pier_type[lookupValue],br_pier_type[lookupKey],"ERROR"),""), "")</f>
        <v/>
      </c>
      <c r="DB287" s="3" t="str">
        <f>IF($A287="ADD",IF(NOT(ISBLANK(DA287)),_xlfn.XLOOKUP(DA287,br_pier_cap_type[lookupValue],br_pier_cap_type[lookupKey],"ERROR"),""), "")</f>
        <v/>
      </c>
      <c r="DD287" s="3" t="str">
        <f>IF($A287="ADD",IF(NOT(ISBLANK(DC287)),_xlfn.XLOOKUP(DC287,br_bearing_type[lookupValue],br_bearing_type[lookupKey],"ERROR"),""), "")</f>
        <v/>
      </c>
      <c r="DF287" s="3" t="str">
        <f>IF($A287="ADD",IF(NOT(ISBLANK(DE287)),_xlfn.XLOOKUP(DE287,br_pier_type[lookupValue],br_pier_type[lookupKey],"ERROR"),""), "")</f>
        <v/>
      </c>
      <c r="DH287" s="3" t="str">
        <f>IF($A287="ADD",IF(NOT(ISBLANK(DG287)),_xlfn.XLOOKUP(DG287,br_pier_cap_type[lookupValue],br_pier_cap_type[lookupKey],"ERROR"),""), "")</f>
        <v/>
      </c>
      <c r="DJ287" s="3" t="str">
        <f>IF($A287="ADD",IF(NOT(ISBLANK(DI287)),_xlfn.XLOOKUP(DI287,br_bearing_type[lookupValue],br_bearing_type[lookupKey],"ERROR"),""), "")</f>
        <v/>
      </c>
      <c r="DL287" s="3" t="str">
        <f>IF($A287="ADD",IF(NOT(ISBLANK(DK287)),_xlfn.XLOOKUP(DK287,br_pier_type[lookupValue],br_pier_type[lookupKey],"ERROR"),""), "")</f>
        <v/>
      </c>
      <c r="DN287" s="3" t="str">
        <f>IF($A287="ADD",IF(NOT(ISBLANK(DM287)),_xlfn.XLOOKUP(DM287,br_pier_cap_type[lookupValue],br_pier_cap_type[lookupKey],"ERROR"),""), "")</f>
        <v/>
      </c>
      <c r="DP287" s="3" t="str">
        <f>IF($A287="ADD",IF(NOT(ISBLANK(DO287)),_xlfn.XLOOKUP(DO287,br_bearing_type[lookupValue],br_bearing_type[lookupKey],"ERROR"),""), "")</f>
        <v/>
      </c>
      <c r="DR287" s="3" t="str">
        <f>IF($A287="ADD",IF(NOT(ISBLANK(DQ287)),_xlfn.XLOOKUP(DQ287,br_pier_type[lookupValue],br_pier_type[lookupKey],"ERROR"),""), "")</f>
        <v/>
      </c>
      <c r="DT287" s="3" t="str">
        <f>IF($A287="ADD",IF(NOT(ISBLANK(DS287)),_xlfn.XLOOKUP(DS287,br_pier_cap_type[lookupValue],br_pier_cap_type[lookupKey],"ERROR"),""), "")</f>
        <v/>
      </c>
      <c r="DV287" s="3" t="str">
        <f>IF($A287="ADD",IF(NOT(ISBLANK(DU287)),_xlfn.XLOOKUP(DU287,br_bearing_type[lookupValue],br_bearing_type[lookupKey],"ERROR"),""), "")</f>
        <v/>
      </c>
      <c r="DX287" s="3" t="str">
        <f>IF($A287="ADD",IF(NOT(ISBLANK(DW287)),_xlfn.XLOOKUP(DW287,br_pier_type[lookupValue],br_pier_type[lookupKey],"ERROR"),""), "")</f>
        <v/>
      </c>
      <c r="DZ287" s="3" t="str">
        <f>IF($A287="ADD",IF(NOT(ISBLANK(DY287)),_xlfn.XLOOKUP(DY287,br_pier_cap_type[lookupValue],br_pier_cap_type[lookupKey],"ERROR"),""), "")</f>
        <v/>
      </c>
      <c r="EB287" s="3" t="str">
        <f>IF($A287="ADD",IF(NOT(ISBLANK(EA287)),_xlfn.XLOOKUP(EA287,br_bearing_type[lookupValue],br_bearing_type[lookupKey],"ERROR"),""), "")</f>
        <v/>
      </c>
      <c r="EU287" s="6"/>
      <c r="EV287" s="6"/>
      <c r="EW287" s="6"/>
      <c r="EX287" s="6"/>
      <c r="EY287" s="6"/>
      <c r="EZ287" s="6"/>
      <c r="FA287" s="6"/>
      <c r="FB287" s="6"/>
      <c r="FC287" s="6"/>
      <c r="FD287" s="6"/>
      <c r="FE287" s="6"/>
      <c r="FF287" s="6"/>
      <c r="FG287" s="6"/>
      <c r="FH287" s="6"/>
      <c r="FI287" s="6"/>
      <c r="FJ287" s="6"/>
      <c r="FK287" s="6"/>
      <c r="FL287" s="6"/>
      <c r="FM287" s="6"/>
      <c r="FN287" s="6"/>
      <c r="FO287" s="6"/>
      <c r="FP287" s="6"/>
      <c r="FQ287" s="6"/>
      <c r="FR287" s="6"/>
      <c r="HU287" s="4"/>
      <c r="HX287" s="8"/>
      <c r="HY287" s="8"/>
      <c r="HZ287" s="4" t="str">
        <f t="shared" ca="1" si="12"/>
        <v/>
      </c>
      <c r="IA287" s="3" t="str">
        <f t="shared" si="13"/>
        <v/>
      </c>
      <c r="IB287" s="3" t="str">
        <f>IF($A287="","",IF((AND($A287="ADD",OR(IA287="",IA287="Local Authority"))),"L",(_xlfn.XLOOKUP(IA287,asset_owner[lookupValue],asset_owner[lookupKey],""))))</f>
        <v/>
      </c>
      <c r="IC287" s="9"/>
      <c r="IF287" s="8" t="str">
        <f t="shared" si="14"/>
        <v/>
      </c>
      <c r="IG287" s="7"/>
    </row>
    <row r="288" spans="2:241" x14ac:dyDescent="0.25">
      <c r="B288" s="5"/>
      <c r="C288" s="5"/>
      <c r="D288" s="6"/>
      <c r="E288" s="6"/>
      <c r="H288" s="3" t="str">
        <f>IF($A288="ADD",IF(NOT(ISBLANK(G288)),_xlfn.XLOOKUP(G288,br_found_type[lookupValue],br_found_type[lookupKey],"ERROR"),""), "")</f>
        <v/>
      </c>
      <c r="I288" s="4"/>
      <c r="K288" s="4"/>
      <c r="M288" s="3" t="str">
        <f>IF($A288="ADD",IF(NOT(ISBLANK(L288)),_xlfn.XLOOKUP(L288,br_found_mat[lookupValue],br_found_mat[lookupKey],"ERROR"),""), "")</f>
        <v/>
      </c>
      <c r="O288" s="3" t="str">
        <f>IF($A288="ADD",IF(NOT(ISBLANK(N288)),_xlfn.XLOOKUP(N288,found_cast_type[lookupValue],found_cast_type[lookupKey],"ERROR"),""), "")</f>
        <v/>
      </c>
      <c r="P288" s="4"/>
      <c r="R288" s="3" t="str">
        <f>IF($A288="ADD",IF(NOT(ISBLANK(Q288)),_xlfn.XLOOKUP(Q288,br_paint_system[lookupValue],br_paint_system[lookupKey],"ERROR"),""), "")</f>
        <v/>
      </c>
      <c r="T288" s="3" t="str">
        <f>IF($A288="ADD",IF(NOT(ISBLANK(S288)),_xlfn.XLOOKUP(S288,br_pier_type[lookupValue],br_pier_type[lookupKey],"ERROR"),""), "")</f>
        <v/>
      </c>
      <c r="V288" s="3" t="str">
        <f>IF($A288="ADD",IF(NOT(ISBLANK(U288)),_xlfn.XLOOKUP(U288,br_pier_cap_type[lookupValue],br_pier_cap_type[lookupKey],"ERROR"),""), "")</f>
        <v/>
      </c>
      <c r="X288" s="3" t="str">
        <f>IF($A288="ADD",IF(NOT(ISBLANK(W288)),_xlfn.XLOOKUP(W288,br_bearing_type[lookupValue],br_bearing_type[lookupKey],"ERROR"),""), "")</f>
        <v/>
      </c>
      <c r="Z288" s="3" t="str">
        <f>IF($A288="ADD",IF(NOT(ISBLANK(Y288)),_xlfn.XLOOKUP(Y288,br_pier_type[lookupValue],br_pier_type[lookupKey],"ERROR"),""), "")</f>
        <v/>
      </c>
      <c r="AB288" s="3" t="str">
        <f>IF($A288="ADD",IF(NOT(ISBLANK(AA288)),_xlfn.XLOOKUP(AA288,br_pier_cap_type[lookupValue],br_pier_cap_type[lookupKey],"ERROR"),""), "")</f>
        <v/>
      </c>
      <c r="AD288" s="3" t="str">
        <f>IF($A288="ADD",IF(NOT(ISBLANK(AC288)),_xlfn.XLOOKUP(AC288,br_bearing_type[lookupValue],br_bearing_type[lookupKey],"ERROR"),""), "")</f>
        <v/>
      </c>
      <c r="AF288" s="3" t="str">
        <f>IF($A288="ADD",IF(NOT(ISBLANK(AE288)),_xlfn.XLOOKUP(AE288,br_pier_type[lookupValue],br_pier_type[lookupKey],"ERROR"),""), "")</f>
        <v/>
      </c>
      <c r="AH288" s="3" t="str">
        <f>IF($A288="ADD",IF(NOT(ISBLANK(AG288)),_xlfn.XLOOKUP(AG288,br_pier_cap_type[lookupValue],br_pier_cap_type[lookupKey],"ERROR"),""), "")</f>
        <v/>
      </c>
      <c r="AJ288" s="3" t="str">
        <f>IF($A288="ADD",IF(NOT(ISBLANK(AI288)),_xlfn.XLOOKUP(AI288,br_bearing_type[lookupValue],br_bearing_type[lookupKey],"ERROR"),""), "")</f>
        <v/>
      </c>
      <c r="AL288" s="3" t="str">
        <f>IF($A288="ADD",IF(NOT(ISBLANK(AK288)),_xlfn.XLOOKUP(AK288,br_pier_type[lookupValue],br_pier_type[lookupKey],"ERROR"),""), "")</f>
        <v/>
      </c>
      <c r="AN288" s="3" t="str">
        <f>IF($A288="ADD",IF(NOT(ISBLANK(AM288)),_xlfn.XLOOKUP(AM288,br_pier_cap_type[lookupValue],br_pier_cap_type[lookupKey],"ERROR"),""), "")</f>
        <v/>
      </c>
      <c r="AP288" s="3" t="str">
        <f>IF($A288="ADD",IF(NOT(ISBLANK(AO288)),_xlfn.XLOOKUP(AO288,br_bearing_type[lookupValue],br_bearing_type[lookupKey],"ERROR"),""), "")</f>
        <v/>
      </c>
      <c r="AR288" s="3" t="str">
        <f>IF($A288="ADD",IF(NOT(ISBLANK(AQ288)),_xlfn.XLOOKUP(AQ288,br_pier_type[lookupValue],br_pier_type[lookupKey],"ERROR"),""), "")</f>
        <v/>
      </c>
      <c r="AT288" s="3" t="str">
        <f>IF($A288="ADD",IF(NOT(ISBLANK(AS288)),_xlfn.XLOOKUP(AS288,br_pier_cap_type[lookupValue],br_pier_cap_type[lookupKey],"ERROR"),""), "")</f>
        <v/>
      </c>
      <c r="AV288" s="3" t="str">
        <f>IF($A288="ADD",IF(NOT(ISBLANK(AU288)),_xlfn.XLOOKUP(AU288,br_bearing_type[lookupValue],br_bearing_type[lookupKey],"ERROR"),""), "")</f>
        <v/>
      </c>
      <c r="AX288" s="3" t="str">
        <f>IF($A288="ADD",IF(NOT(ISBLANK(AW288)),_xlfn.XLOOKUP(AW288,br_pier_type[lookupValue],br_pier_type[lookupKey],"ERROR"),""), "")</f>
        <v/>
      </c>
      <c r="AZ288" s="3" t="str">
        <f>IF($A288="ADD",IF(NOT(ISBLANK(AY288)),_xlfn.XLOOKUP(AY288,br_pier_cap_type[lookupValue],br_pier_cap_type[lookupKey],"ERROR"),""), "")</f>
        <v/>
      </c>
      <c r="BB288" s="3" t="str">
        <f>IF($A288="ADD",IF(NOT(ISBLANK(BA288)),_xlfn.XLOOKUP(BA288,br_bearing_type[lookupValue],br_bearing_type[lookupKey],"ERROR"),""), "")</f>
        <v/>
      </c>
      <c r="BD288" s="3" t="str">
        <f>IF($A288="ADD",IF(NOT(ISBLANK(BC288)),_xlfn.XLOOKUP(BC288,br_pier_type[lookupValue],br_pier_type[lookupKey],"ERROR"),""), "")</f>
        <v/>
      </c>
      <c r="BF288" s="3" t="str">
        <f>IF($A288="ADD",IF(NOT(ISBLANK(BE288)),_xlfn.XLOOKUP(BE288,br_pier_cap_type[lookupValue],br_pier_cap_type[lookupKey],"ERROR"),""), "")</f>
        <v/>
      </c>
      <c r="BH288" s="3" t="str">
        <f>IF($A288="ADD",IF(NOT(ISBLANK(BG288)),_xlfn.XLOOKUP(BG288,br_bearing_type[lookupValue],br_bearing_type[lookupKey],"ERROR"),""), "")</f>
        <v/>
      </c>
      <c r="BJ288" s="3" t="str">
        <f>IF($A288="ADD",IF(NOT(ISBLANK(BI288)),_xlfn.XLOOKUP(BI288,br_pier_type[lookupValue],br_pier_type[lookupKey],"ERROR"),""), "")</f>
        <v/>
      </c>
      <c r="BL288" s="3" t="str">
        <f>IF($A288="ADD",IF(NOT(ISBLANK(BK288)),_xlfn.XLOOKUP(BK288,br_pier_cap_type[lookupValue],br_pier_cap_type[lookupKey],"ERROR"),""), "")</f>
        <v/>
      </c>
      <c r="BN288" s="3" t="str">
        <f>IF($A288="ADD",IF(NOT(ISBLANK(BM288)),_xlfn.XLOOKUP(BM288,br_bearing_type[lookupValue],br_bearing_type[lookupKey],"ERROR"),""), "")</f>
        <v/>
      </c>
      <c r="BP288" s="3" t="str">
        <f>IF($A288="ADD",IF(NOT(ISBLANK(BO288)),_xlfn.XLOOKUP(BO288,br_pier_type[lookupValue],br_pier_type[lookupKey],"ERROR"),""), "")</f>
        <v/>
      </c>
      <c r="BR288" s="3" t="str">
        <f>IF($A288="ADD",IF(NOT(ISBLANK(BQ288)),_xlfn.XLOOKUP(BQ288,br_pier_cap_type[lookupValue],br_pier_cap_type[lookupKey],"ERROR"),""), "")</f>
        <v/>
      </c>
      <c r="BT288" s="3" t="str">
        <f>IF($A288="ADD",IF(NOT(ISBLANK(BS288)),_xlfn.XLOOKUP(BS288,br_bearing_type[lookupValue],br_bearing_type[lookupKey],"ERROR"),""), "")</f>
        <v/>
      </c>
      <c r="BU288" s="6"/>
      <c r="BV288" s="6"/>
      <c r="BW288" s="6"/>
      <c r="BX288" s="6"/>
      <c r="BY288" s="6"/>
      <c r="BZ288" s="6"/>
      <c r="CA288" s="6"/>
      <c r="CB288" s="6"/>
      <c r="CC288" s="6"/>
      <c r="CD288" s="6"/>
      <c r="CE288" s="6"/>
      <c r="CF288" s="6"/>
      <c r="CG288" s="6"/>
      <c r="CH288" s="6"/>
      <c r="CI288" s="6"/>
      <c r="CJ288" s="6"/>
      <c r="CK288" s="6"/>
      <c r="CL288" s="6"/>
      <c r="CM288" s="6"/>
      <c r="CN288" s="6"/>
      <c r="CO288" s="6"/>
      <c r="CP288" s="6"/>
      <c r="CQ288" s="6"/>
      <c r="CR288" s="6"/>
      <c r="CT288" s="3" t="str">
        <f>IF($A288="ADD",IF(NOT(ISBLANK(CS288)),_xlfn.XLOOKUP(CS288,br_pier_type[lookupValue],br_pier_type[lookupKey],"ERROR"),""), "")</f>
        <v/>
      </c>
      <c r="CV288" s="3" t="str">
        <f>IF($A288="ADD",IF(NOT(ISBLANK(CU288)),_xlfn.XLOOKUP(CU288,br_pier_cap_type[lookupValue],br_pier_cap_type[lookupKey],"ERROR"),""), "")</f>
        <v/>
      </c>
      <c r="CX288" s="3" t="str">
        <f>IF($A288="ADD",IF(NOT(ISBLANK(CW288)),_xlfn.XLOOKUP(CW288,br_bearing_type[lookupValue],br_bearing_type[lookupKey],"ERROR"),""), "")</f>
        <v/>
      </c>
      <c r="CZ288" s="3" t="str">
        <f>IF($A288="ADD",IF(NOT(ISBLANK(CY288)),_xlfn.XLOOKUP(CY288,br_pier_type[lookupValue],br_pier_type[lookupKey],"ERROR"),""), "")</f>
        <v/>
      </c>
      <c r="DB288" s="3" t="str">
        <f>IF($A288="ADD",IF(NOT(ISBLANK(DA288)),_xlfn.XLOOKUP(DA288,br_pier_cap_type[lookupValue],br_pier_cap_type[lookupKey],"ERROR"),""), "")</f>
        <v/>
      </c>
      <c r="DD288" s="3" t="str">
        <f>IF($A288="ADD",IF(NOT(ISBLANK(DC288)),_xlfn.XLOOKUP(DC288,br_bearing_type[lookupValue],br_bearing_type[lookupKey],"ERROR"),""), "")</f>
        <v/>
      </c>
      <c r="DF288" s="3" t="str">
        <f>IF($A288="ADD",IF(NOT(ISBLANK(DE288)),_xlfn.XLOOKUP(DE288,br_pier_type[lookupValue],br_pier_type[lookupKey],"ERROR"),""), "")</f>
        <v/>
      </c>
      <c r="DH288" s="3" t="str">
        <f>IF($A288="ADD",IF(NOT(ISBLANK(DG288)),_xlfn.XLOOKUP(DG288,br_pier_cap_type[lookupValue],br_pier_cap_type[lookupKey],"ERROR"),""), "")</f>
        <v/>
      </c>
      <c r="DJ288" s="3" t="str">
        <f>IF($A288="ADD",IF(NOT(ISBLANK(DI288)),_xlfn.XLOOKUP(DI288,br_bearing_type[lookupValue],br_bearing_type[lookupKey],"ERROR"),""), "")</f>
        <v/>
      </c>
      <c r="DL288" s="3" t="str">
        <f>IF($A288="ADD",IF(NOT(ISBLANK(DK288)),_xlfn.XLOOKUP(DK288,br_pier_type[lookupValue],br_pier_type[lookupKey],"ERROR"),""), "")</f>
        <v/>
      </c>
      <c r="DN288" s="3" t="str">
        <f>IF($A288="ADD",IF(NOT(ISBLANK(DM288)),_xlfn.XLOOKUP(DM288,br_pier_cap_type[lookupValue],br_pier_cap_type[lookupKey],"ERROR"),""), "")</f>
        <v/>
      </c>
      <c r="DP288" s="3" t="str">
        <f>IF($A288="ADD",IF(NOT(ISBLANK(DO288)),_xlfn.XLOOKUP(DO288,br_bearing_type[lookupValue],br_bearing_type[lookupKey],"ERROR"),""), "")</f>
        <v/>
      </c>
      <c r="DR288" s="3" t="str">
        <f>IF($A288="ADD",IF(NOT(ISBLANK(DQ288)),_xlfn.XLOOKUP(DQ288,br_pier_type[lookupValue],br_pier_type[lookupKey],"ERROR"),""), "")</f>
        <v/>
      </c>
      <c r="DT288" s="3" t="str">
        <f>IF($A288="ADD",IF(NOT(ISBLANK(DS288)),_xlfn.XLOOKUP(DS288,br_pier_cap_type[lookupValue],br_pier_cap_type[lookupKey],"ERROR"),""), "")</f>
        <v/>
      </c>
      <c r="DV288" s="3" t="str">
        <f>IF($A288="ADD",IF(NOT(ISBLANK(DU288)),_xlfn.XLOOKUP(DU288,br_bearing_type[lookupValue],br_bearing_type[lookupKey],"ERROR"),""), "")</f>
        <v/>
      </c>
      <c r="DX288" s="3" t="str">
        <f>IF($A288="ADD",IF(NOT(ISBLANK(DW288)),_xlfn.XLOOKUP(DW288,br_pier_type[lookupValue],br_pier_type[lookupKey],"ERROR"),""), "")</f>
        <v/>
      </c>
      <c r="DZ288" s="3" t="str">
        <f>IF($A288="ADD",IF(NOT(ISBLANK(DY288)),_xlfn.XLOOKUP(DY288,br_pier_cap_type[lookupValue],br_pier_cap_type[lookupKey],"ERROR"),""), "")</f>
        <v/>
      </c>
      <c r="EB288" s="3" t="str">
        <f>IF($A288="ADD",IF(NOT(ISBLANK(EA288)),_xlfn.XLOOKUP(EA288,br_bearing_type[lookupValue],br_bearing_type[lookupKey],"ERROR"),""), "")</f>
        <v/>
      </c>
      <c r="EU288" s="6"/>
      <c r="EV288" s="6"/>
      <c r="EW288" s="6"/>
      <c r="EX288" s="6"/>
      <c r="EY288" s="6"/>
      <c r="EZ288" s="6"/>
      <c r="FA288" s="6"/>
      <c r="FB288" s="6"/>
      <c r="FC288" s="6"/>
      <c r="FD288" s="6"/>
      <c r="FE288" s="6"/>
      <c r="FF288" s="6"/>
      <c r="FG288" s="6"/>
      <c r="FH288" s="6"/>
      <c r="FI288" s="6"/>
      <c r="FJ288" s="6"/>
      <c r="FK288" s="6"/>
      <c r="FL288" s="6"/>
      <c r="FM288" s="6"/>
      <c r="FN288" s="6"/>
      <c r="FO288" s="6"/>
      <c r="FP288" s="6"/>
      <c r="FQ288" s="6"/>
      <c r="FR288" s="6"/>
      <c r="HU288" s="4"/>
      <c r="HX288" s="8"/>
      <c r="HY288" s="8"/>
      <c r="HZ288" s="4" t="str">
        <f t="shared" ca="1" si="12"/>
        <v/>
      </c>
      <c r="IA288" s="3" t="str">
        <f t="shared" si="13"/>
        <v/>
      </c>
      <c r="IB288" s="3" t="str">
        <f>IF($A288="","",IF((AND($A288="ADD",OR(IA288="",IA288="Local Authority"))),"L",(_xlfn.XLOOKUP(IA288,asset_owner[lookupValue],asset_owner[lookupKey],""))))</f>
        <v/>
      </c>
      <c r="IC288" s="9"/>
      <c r="IF288" s="8" t="str">
        <f t="shared" si="14"/>
        <v/>
      </c>
      <c r="IG288" s="7"/>
    </row>
    <row r="289" spans="2:241" x14ac:dyDescent="0.25">
      <c r="B289" s="5"/>
      <c r="C289" s="5"/>
      <c r="D289" s="6"/>
      <c r="E289" s="6"/>
      <c r="H289" s="3" t="str">
        <f>IF($A289="ADD",IF(NOT(ISBLANK(G289)),_xlfn.XLOOKUP(G289,br_found_type[lookupValue],br_found_type[lookupKey],"ERROR"),""), "")</f>
        <v/>
      </c>
      <c r="I289" s="4"/>
      <c r="K289" s="4"/>
      <c r="M289" s="3" t="str">
        <f>IF($A289="ADD",IF(NOT(ISBLANK(L289)),_xlfn.XLOOKUP(L289,br_found_mat[lookupValue],br_found_mat[lookupKey],"ERROR"),""), "")</f>
        <v/>
      </c>
      <c r="O289" s="3" t="str">
        <f>IF($A289="ADD",IF(NOT(ISBLANK(N289)),_xlfn.XLOOKUP(N289,found_cast_type[lookupValue],found_cast_type[lookupKey],"ERROR"),""), "")</f>
        <v/>
      </c>
      <c r="P289" s="4"/>
      <c r="R289" s="3" t="str">
        <f>IF($A289="ADD",IF(NOT(ISBLANK(Q289)),_xlfn.XLOOKUP(Q289,br_paint_system[lookupValue],br_paint_system[lookupKey],"ERROR"),""), "")</f>
        <v/>
      </c>
      <c r="T289" s="3" t="str">
        <f>IF($A289="ADD",IF(NOT(ISBLANK(S289)),_xlfn.XLOOKUP(S289,br_pier_type[lookupValue],br_pier_type[lookupKey],"ERROR"),""), "")</f>
        <v/>
      </c>
      <c r="V289" s="3" t="str">
        <f>IF($A289="ADD",IF(NOT(ISBLANK(U289)),_xlfn.XLOOKUP(U289,br_pier_cap_type[lookupValue],br_pier_cap_type[lookupKey],"ERROR"),""), "")</f>
        <v/>
      </c>
      <c r="X289" s="3" t="str">
        <f>IF($A289="ADD",IF(NOT(ISBLANK(W289)),_xlfn.XLOOKUP(W289,br_bearing_type[lookupValue],br_bearing_type[lookupKey],"ERROR"),""), "")</f>
        <v/>
      </c>
      <c r="Z289" s="3" t="str">
        <f>IF($A289="ADD",IF(NOT(ISBLANK(Y289)),_xlfn.XLOOKUP(Y289,br_pier_type[lookupValue],br_pier_type[lookupKey],"ERROR"),""), "")</f>
        <v/>
      </c>
      <c r="AB289" s="3" t="str">
        <f>IF($A289="ADD",IF(NOT(ISBLANK(AA289)),_xlfn.XLOOKUP(AA289,br_pier_cap_type[lookupValue],br_pier_cap_type[lookupKey],"ERROR"),""), "")</f>
        <v/>
      </c>
      <c r="AD289" s="3" t="str">
        <f>IF($A289="ADD",IF(NOT(ISBLANK(AC289)),_xlfn.XLOOKUP(AC289,br_bearing_type[lookupValue],br_bearing_type[lookupKey],"ERROR"),""), "")</f>
        <v/>
      </c>
      <c r="AF289" s="3" t="str">
        <f>IF($A289="ADD",IF(NOT(ISBLANK(AE289)),_xlfn.XLOOKUP(AE289,br_pier_type[lookupValue],br_pier_type[lookupKey],"ERROR"),""), "")</f>
        <v/>
      </c>
      <c r="AH289" s="3" t="str">
        <f>IF($A289="ADD",IF(NOT(ISBLANK(AG289)),_xlfn.XLOOKUP(AG289,br_pier_cap_type[lookupValue],br_pier_cap_type[lookupKey],"ERROR"),""), "")</f>
        <v/>
      </c>
      <c r="AJ289" s="3" t="str">
        <f>IF($A289="ADD",IF(NOT(ISBLANK(AI289)),_xlfn.XLOOKUP(AI289,br_bearing_type[lookupValue],br_bearing_type[lookupKey],"ERROR"),""), "")</f>
        <v/>
      </c>
      <c r="AL289" s="3" t="str">
        <f>IF($A289="ADD",IF(NOT(ISBLANK(AK289)),_xlfn.XLOOKUP(AK289,br_pier_type[lookupValue],br_pier_type[lookupKey],"ERROR"),""), "")</f>
        <v/>
      </c>
      <c r="AN289" s="3" t="str">
        <f>IF($A289="ADD",IF(NOT(ISBLANK(AM289)),_xlfn.XLOOKUP(AM289,br_pier_cap_type[lookupValue],br_pier_cap_type[lookupKey],"ERROR"),""), "")</f>
        <v/>
      </c>
      <c r="AP289" s="3" t="str">
        <f>IF($A289="ADD",IF(NOT(ISBLANK(AO289)),_xlfn.XLOOKUP(AO289,br_bearing_type[lookupValue],br_bearing_type[lookupKey],"ERROR"),""), "")</f>
        <v/>
      </c>
      <c r="AR289" s="3" t="str">
        <f>IF($A289="ADD",IF(NOT(ISBLANK(AQ289)),_xlfn.XLOOKUP(AQ289,br_pier_type[lookupValue],br_pier_type[lookupKey],"ERROR"),""), "")</f>
        <v/>
      </c>
      <c r="AT289" s="3" t="str">
        <f>IF($A289="ADD",IF(NOT(ISBLANK(AS289)),_xlfn.XLOOKUP(AS289,br_pier_cap_type[lookupValue],br_pier_cap_type[lookupKey],"ERROR"),""), "")</f>
        <v/>
      </c>
      <c r="AV289" s="3" t="str">
        <f>IF($A289="ADD",IF(NOT(ISBLANK(AU289)),_xlfn.XLOOKUP(AU289,br_bearing_type[lookupValue],br_bearing_type[lookupKey],"ERROR"),""), "")</f>
        <v/>
      </c>
      <c r="AX289" s="3" t="str">
        <f>IF($A289="ADD",IF(NOT(ISBLANK(AW289)),_xlfn.XLOOKUP(AW289,br_pier_type[lookupValue],br_pier_type[lookupKey],"ERROR"),""), "")</f>
        <v/>
      </c>
      <c r="AZ289" s="3" t="str">
        <f>IF($A289="ADD",IF(NOT(ISBLANK(AY289)),_xlfn.XLOOKUP(AY289,br_pier_cap_type[lookupValue],br_pier_cap_type[lookupKey],"ERROR"),""), "")</f>
        <v/>
      </c>
      <c r="BB289" s="3" t="str">
        <f>IF($A289="ADD",IF(NOT(ISBLANK(BA289)),_xlfn.XLOOKUP(BA289,br_bearing_type[lookupValue],br_bearing_type[lookupKey],"ERROR"),""), "")</f>
        <v/>
      </c>
      <c r="BD289" s="3" t="str">
        <f>IF($A289="ADD",IF(NOT(ISBLANK(BC289)),_xlfn.XLOOKUP(BC289,br_pier_type[lookupValue],br_pier_type[lookupKey],"ERROR"),""), "")</f>
        <v/>
      </c>
      <c r="BF289" s="3" t="str">
        <f>IF($A289="ADD",IF(NOT(ISBLANK(BE289)),_xlfn.XLOOKUP(BE289,br_pier_cap_type[lookupValue],br_pier_cap_type[lookupKey],"ERROR"),""), "")</f>
        <v/>
      </c>
      <c r="BH289" s="3" t="str">
        <f>IF($A289="ADD",IF(NOT(ISBLANK(BG289)),_xlfn.XLOOKUP(BG289,br_bearing_type[lookupValue],br_bearing_type[lookupKey],"ERROR"),""), "")</f>
        <v/>
      </c>
      <c r="BJ289" s="3" t="str">
        <f>IF($A289="ADD",IF(NOT(ISBLANK(BI289)),_xlfn.XLOOKUP(BI289,br_pier_type[lookupValue],br_pier_type[lookupKey],"ERROR"),""), "")</f>
        <v/>
      </c>
      <c r="BL289" s="3" t="str">
        <f>IF($A289="ADD",IF(NOT(ISBLANK(BK289)),_xlfn.XLOOKUP(BK289,br_pier_cap_type[lookupValue],br_pier_cap_type[lookupKey],"ERROR"),""), "")</f>
        <v/>
      </c>
      <c r="BN289" s="3" t="str">
        <f>IF($A289="ADD",IF(NOT(ISBLANK(BM289)),_xlfn.XLOOKUP(BM289,br_bearing_type[lookupValue],br_bearing_type[lookupKey],"ERROR"),""), "")</f>
        <v/>
      </c>
      <c r="BP289" s="3" t="str">
        <f>IF($A289="ADD",IF(NOT(ISBLANK(BO289)),_xlfn.XLOOKUP(BO289,br_pier_type[lookupValue],br_pier_type[lookupKey],"ERROR"),""), "")</f>
        <v/>
      </c>
      <c r="BR289" s="3" t="str">
        <f>IF($A289="ADD",IF(NOT(ISBLANK(BQ289)),_xlfn.XLOOKUP(BQ289,br_pier_cap_type[lookupValue],br_pier_cap_type[lookupKey],"ERROR"),""), "")</f>
        <v/>
      </c>
      <c r="BT289" s="3" t="str">
        <f>IF($A289="ADD",IF(NOT(ISBLANK(BS289)),_xlfn.XLOOKUP(BS289,br_bearing_type[lookupValue],br_bearing_type[lookupKey],"ERROR"),""), "")</f>
        <v/>
      </c>
      <c r="BU289" s="6"/>
      <c r="BV289" s="6"/>
      <c r="BW289" s="6"/>
      <c r="BX289" s="6"/>
      <c r="BY289" s="6"/>
      <c r="BZ289" s="6"/>
      <c r="CA289" s="6"/>
      <c r="CB289" s="6"/>
      <c r="CC289" s="6"/>
      <c r="CD289" s="6"/>
      <c r="CE289" s="6"/>
      <c r="CF289" s="6"/>
      <c r="CG289" s="6"/>
      <c r="CH289" s="6"/>
      <c r="CI289" s="6"/>
      <c r="CJ289" s="6"/>
      <c r="CK289" s="6"/>
      <c r="CL289" s="6"/>
      <c r="CM289" s="6"/>
      <c r="CN289" s="6"/>
      <c r="CO289" s="6"/>
      <c r="CP289" s="6"/>
      <c r="CQ289" s="6"/>
      <c r="CR289" s="6"/>
      <c r="CT289" s="3" t="str">
        <f>IF($A289="ADD",IF(NOT(ISBLANK(CS289)),_xlfn.XLOOKUP(CS289,br_pier_type[lookupValue],br_pier_type[lookupKey],"ERROR"),""), "")</f>
        <v/>
      </c>
      <c r="CV289" s="3" t="str">
        <f>IF($A289="ADD",IF(NOT(ISBLANK(CU289)),_xlfn.XLOOKUP(CU289,br_pier_cap_type[lookupValue],br_pier_cap_type[lookupKey],"ERROR"),""), "")</f>
        <v/>
      </c>
      <c r="CX289" s="3" t="str">
        <f>IF($A289="ADD",IF(NOT(ISBLANK(CW289)),_xlfn.XLOOKUP(CW289,br_bearing_type[lookupValue],br_bearing_type[lookupKey],"ERROR"),""), "")</f>
        <v/>
      </c>
      <c r="CZ289" s="3" t="str">
        <f>IF($A289="ADD",IF(NOT(ISBLANK(CY289)),_xlfn.XLOOKUP(CY289,br_pier_type[lookupValue],br_pier_type[lookupKey],"ERROR"),""), "")</f>
        <v/>
      </c>
      <c r="DB289" s="3" t="str">
        <f>IF($A289="ADD",IF(NOT(ISBLANK(DA289)),_xlfn.XLOOKUP(DA289,br_pier_cap_type[lookupValue],br_pier_cap_type[lookupKey],"ERROR"),""), "")</f>
        <v/>
      </c>
      <c r="DD289" s="3" t="str">
        <f>IF($A289="ADD",IF(NOT(ISBLANK(DC289)),_xlfn.XLOOKUP(DC289,br_bearing_type[lookupValue],br_bearing_type[lookupKey],"ERROR"),""), "")</f>
        <v/>
      </c>
      <c r="DF289" s="3" t="str">
        <f>IF($A289="ADD",IF(NOT(ISBLANK(DE289)),_xlfn.XLOOKUP(DE289,br_pier_type[lookupValue],br_pier_type[lookupKey],"ERROR"),""), "")</f>
        <v/>
      </c>
      <c r="DH289" s="3" t="str">
        <f>IF($A289="ADD",IF(NOT(ISBLANK(DG289)),_xlfn.XLOOKUP(DG289,br_pier_cap_type[lookupValue],br_pier_cap_type[lookupKey],"ERROR"),""), "")</f>
        <v/>
      </c>
      <c r="DJ289" s="3" t="str">
        <f>IF($A289="ADD",IF(NOT(ISBLANK(DI289)),_xlfn.XLOOKUP(DI289,br_bearing_type[lookupValue],br_bearing_type[lookupKey],"ERROR"),""), "")</f>
        <v/>
      </c>
      <c r="DL289" s="3" t="str">
        <f>IF($A289="ADD",IF(NOT(ISBLANK(DK289)),_xlfn.XLOOKUP(DK289,br_pier_type[lookupValue],br_pier_type[lookupKey],"ERROR"),""), "")</f>
        <v/>
      </c>
      <c r="DN289" s="3" t="str">
        <f>IF($A289="ADD",IF(NOT(ISBLANK(DM289)),_xlfn.XLOOKUP(DM289,br_pier_cap_type[lookupValue],br_pier_cap_type[lookupKey],"ERROR"),""), "")</f>
        <v/>
      </c>
      <c r="DP289" s="3" t="str">
        <f>IF($A289="ADD",IF(NOT(ISBLANK(DO289)),_xlfn.XLOOKUP(DO289,br_bearing_type[lookupValue],br_bearing_type[lookupKey],"ERROR"),""), "")</f>
        <v/>
      </c>
      <c r="DR289" s="3" t="str">
        <f>IF($A289="ADD",IF(NOT(ISBLANK(DQ289)),_xlfn.XLOOKUP(DQ289,br_pier_type[lookupValue],br_pier_type[lookupKey],"ERROR"),""), "")</f>
        <v/>
      </c>
      <c r="DT289" s="3" t="str">
        <f>IF($A289="ADD",IF(NOT(ISBLANK(DS289)),_xlfn.XLOOKUP(DS289,br_pier_cap_type[lookupValue],br_pier_cap_type[lookupKey],"ERROR"),""), "")</f>
        <v/>
      </c>
      <c r="DV289" s="3" t="str">
        <f>IF($A289="ADD",IF(NOT(ISBLANK(DU289)),_xlfn.XLOOKUP(DU289,br_bearing_type[lookupValue],br_bearing_type[lookupKey],"ERROR"),""), "")</f>
        <v/>
      </c>
      <c r="DX289" s="3" t="str">
        <f>IF($A289="ADD",IF(NOT(ISBLANK(DW289)),_xlfn.XLOOKUP(DW289,br_pier_type[lookupValue],br_pier_type[lookupKey],"ERROR"),""), "")</f>
        <v/>
      </c>
      <c r="DZ289" s="3" t="str">
        <f>IF($A289="ADD",IF(NOT(ISBLANK(DY289)),_xlfn.XLOOKUP(DY289,br_pier_cap_type[lookupValue],br_pier_cap_type[lookupKey],"ERROR"),""), "")</f>
        <v/>
      </c>
      <c r="EB289" s="3" t="str">
        <f>IF($A289="ADD",IF(NOT(ISBLANK(EA289)),_xlfn.XLOOKUP(EA289,br_bearing_type[lookupValue],br_bearing_type[lookupKey],"ERROR"),""), "")</f>
        <v/>
      </c>
      <c r="EU289" s="6"/>
      <c r="EV289" s="6"/>
      <c r="EW289" s="6"/>
      <c r="EX289" s="6"/>
      <c r="EY289" s="6"/>
      <c r="EZ289" s="6"/>
      <c r="FA289" s="6"/>
      <c r="FB289" s="6"/>
      <c r="FC289" s="6"/>
      <c r="FD289" s="6"/>
      <c r="FE289" s="6"/>
      <c r="FF289" s="6"/>
      <c r="FG289" s="6"/>
      <c r="FH289" s="6"/>
      <c r="FI289" s="6"/>
      <c r="FJ289" s="6"/>
      <c r="FK289" s="6"/>
      <c r="FL289" s="6"/>
      <c r="FM289" s="6"/>
      <c r="FN289" s="6"/>
      <c r="FO289" s="6"/>
      <c r="FP289" s="6"/>
      <c r="FQ289" s="6"/>
      <c r="FR289" s="6"/>
      <c r="HU289" s="4"/>
      <c r="HX289" s="8"/>
      <c r="HY289" s="8"/>
      <c r="HZ289" s="4" t="str">
        <f t="shared" ca="1" si="12"/>
        <v/>
      </c>
      <c r="IA289" s="3" t="str">
        <f t="shared" si="13"/>
        <v/>
      </c>
      <c r="IB289" s="3" t="str">
        <f>IF($A289="","",IF((AND($A289="ADD",OR(IA289="",IA289="Local Authority"))),"L",(_xlfn.XLOOKUP(IA289,asset_owner[lookupValue],asset_owner[lookupKey],""))))</f>
        <v/>
      </c>
      <c r="IC289" s="9"/>
      <c r="IF289" s="8" t="str">
        <f t="shared" si="14"/>
        <v/>
      </c>
      <c r="IG289" s="7"/>
    </row>
    <row r="290" spans="2:241" x14ac:dyDescent="0.25">
      <c r="B290" s="5"/>
      <c r="C290" s="5"/>
      <c r="D290" s="6"/>
      <c r="E290" s="6"/>
      <c r="H290" s="3" t="str">
        <f>IF($A290="ADD",IF(NOT(ISBLANK(G290)),_xlfn.XLOOKUP(G290,br_found_type[lookupValue],br_found_type[lookupKey],"ERROR"),""), "")</f>
        <v/>
      </c>
      <c r="I290" s="4"/>
      <c r="K290" s="4"/>
      <c r="M290" s="3" t="str">
        <f>IF($A290="ADD",IF(NOT(ISBLANK(L290)),_xlfn.XLOOKUP(L290,br_found_mat[lookupValue],br_found_mat[lookupKey],"ERROR"),""), "")</f>
        <v/>
      </c>
      <c r="O290" s="3" t="str">
        <f>IF($A290="ADD",IF(NOT(ISBLANK(N290)),_xlfn.XLOOKUP(N290,found_cast_type[lookupValue],found_cast_type[lookupKey],"ERROR"),""), "")</f>
        <v/>
      </c>
      <c r="P290" s="4"/>
      <c r="R290" s="3" t="str">
        <f>IF($A290="ADD",IF(NOT(ISBLANK(Q290)),_xlfn.XLOOKUP(Q290,br_paint_system[lookupValue],br_paint_system[lookupKey],"ERROR"),""), "")</f>
        <v/>
      </c>
      <c r="T290" s="3" t="str">
        <f>IF($A290="ADD",IF(NOT(ISBLANK(S290)),_xlfn.XLOOKUP(S290,br_pier_type[lookupValue],br_pier_type[lookupKey],"ERROR"),""), "")</f>
        <v/>
      </c>
      <c r="V290" s="3" t="str">
        <f>IF($A290="ADD",IF(NOT(ISBLANK(U290)),_xlfn.XLOOKUP(U290,br_pier_cap_type[lookupValue],br_pier_cap_type[lookupKey],"ERROR"),""), "")</f>
        <v/>
      </c>
      <c r="X290" s="3" t="str">
        <f>IF($A290="ADD",IF(NOT(ISBLANK(W290)),_xlfn.XLOOKUP(W290,br_bearing_type[lookupValue],br_bearing_type[lookupKey],"ERROR"),""), "")</f>
        <v/>
      </c>
      <c r="Z290" s="3" t="str">
        <f>IF($A290="ADD",IF(NOT(ISBLANK(Y290)),_xlfn.XLOOKUP(Y290,br_pier_type[lookupValue],br_pier_type[lookupKey],"ERROR"),""), "")</f>
        <v/>
      </c>
      <c r="AB290" s="3" t="str">
        <f>IF($A290="ADD",IF(NOT(ISBLANK(AA290)),_xlfn.XLOOKUP(AA290,br_pier_cap_type[lookupValue],br_pier_cap_type[lookupKey],"ERROR"),""), "")</f>
        <v/>
      </c>
      <c r="AD290" s="3" t="str">
        <f>IF($A290="ADD",IF(NOT(ISBLANK(AC290)),_xlfn.XLOOKUP(AC290,br_bearing_type[lookupValue],br_bearing_type[lookupKey],"ERROR"),""), "")</f>
        <v/>
      </c>
      <c r="AF290" s="3" t="str">
        <f>IF($A290="ADD",IF(NOT(ISBLANK(AE290)),_xlfn.XLOOKUP(AE290,br_pier_type[lookupValue],br_pier_type[lookupKey],"ERROR"),""), "")</f>
        <v/>
      </c>
      <c r="AH290" s="3" t="str">
        <f>IF($A290="ADD",IF(NOT(ISBLANK(AG290)),_xlfn.XLOOKUP(AG290,br_pier_cap_type[lookupValue],br_pier_cap_type[lookupKey],"ERROR"),""), "")</f>
        <v/>
      </c>
      <c r="AJ290" s="3" t="str">
        <f>IF($A290="ADD",IF(NOT(ISBLANK(AI290)),_xlfn.XLOOKUP(AI290,br_bearing_type[lookupValue],br_bearing_type[lookupKey],"ERROR"),""), "")</f>
        <v/>
      </c>
      <c r="AL290" s="3" t="str">
        <f>IF($A290="ADD",IF(NOT(ISBLANK(AK290)),_xlfn.XLOOKUP(AK290,br_pier_type[lookupValue],br_pier_type[lookupKey],"ERROR"),""), "")</f>
        <v/>
      </c>
      <c r="AN290" s="3" t="str">
        <f>IF($A290="ADD",IF(NOT(ISBLANK(AM290)),_xlfn.XLOOKUP(AM290,br_pier_cap_type[lookupValue],br_pier_cap_type[lookupKey],"ERROR"),""), "")</f>
        <v/>
      </c>
      <c r="AP290" s="3" t="str">
        <f>IF($A290="ADD",IF(NOT(ISBLANK(AO290)),_xlfn.XLOOKUP(AO290,br_bearing_type[lookupValue],br_bearing_type[lookupKey],"ERROR"),""), "")</f>
        <v/>
      </c>
      <c r="AR290" s="3" t="str">
        <f>IF($A290="ADD",IF(NOT(ISBLANK(AQ290)),_xlfn.XLOOKUP(AQ290,br_pier_type[lookupValue],br_pier_type[lookupKey],"ERROR"),""), "")</f>
        <v/>
      </c>
      <c r="AT290" s="3" t="str">
        <f>IF($A290="ADD",IF(NOT(ISBLANK(AS290)),_xlfn.XLOOKUP(AS290,br_pier_cap_type[lookupValue],br_pier_cap_type[lookupKey],"ERROR"),""), "")</f>
        <v/>
      </c>
      <c r="AV290" s="3" t="str">
        <f>IF($A290="ADD",IF(NOT(ISBLANK(AU290)),_xlfn.XLOOKUP(AU290,br_bearing_type[lookupValue],br_bearing_type[lookupKey],"ERROR"),""), "")</f>
        <v/>
      </c>
      <c r="AX290" s="3" t="str">
        <f>IF($A290="ADD",IF(NOT(ISBLANK(AW290)),_xlfn.XLOOKUP(AW290,br_pier_type[lookupValue],br_pier_type[lookupKey],"ERROR"),""), "")</f>
        <v/>
      </c>
      <c r="AZ290" s="3" t="str">
        <f>IF($A290="ADD",IF(NOT(ISBLANK(AY290)),_xlfn.XLOOKUP(AY290,br_pier_cap_type[lookupValue],br_pier_cap_type[lookupKey],"ERROR"),""), "")</f>
        <v/>
      </c>
      <c r="BB290" s="3" t="str">
        <f>IF($A290="ADD",IF(NOT(ISBLANK(BA290)),_xlfn.XLOOKUP(BA290,br_bearing_type[lookupValue],br_bearing_type[lookupKey],"ERROR"),""), "")</f>
        <v/>
      </c>
      <c r="BD290" s="3" t="str">
        <f>IF($A290="ADD",IF(NOT(ISBLANK(BC290)),_xlfn.XLOOKUP(BC290,br_pier_type[lookupValue],br_pier_type[lookupKey],"ERROR"),""), "")</f>
        <v/>
      </c>
      <c r="BF290" s="3" t="str">
        <f>IF($A290="ADD",IF(NOT(ISBLANK(BE290)),_xlfn.XLOOKUP(BE290,br_pier_cap_type[lookupValue],br_pier_cap_type[lookupKey],"ERROR"),""), "")</f>
        <v/>
      </c>
      <c r="BH290" s="3" t="str">
        <f>IF($A290="ADD",IF(NOT(ISBLANK(BG290)),_xlfn.XLOOKUP(BG290,br_bearing_type[lookupValue],br_bearing_type[lookupKey],"ERROR"),""), "")</f>
        <v/>
      </c>
      <c r="BJ290" s="3" t="str">
        <f>IF($A290="ADD",IF(NOT(ISBLANK(BI290)),_xlfn.XLOOKUP(BI290,br_pier_type[lookupValue],br_pier_type[lookupKey],"ERROR"),""), "")</f>
        <v/>
      </c>
      <c r="BL290" s="3" t="str">
        <f>IF($A290="ADD",IF(NOT(ISBLANK(BK290)),_xlfn.XLOOKUP(BK290,br_pier_cap_type[lookupValue],br_pier_cap_type[lookupKey],"ERROR"),""), "")</f>
        <v/>
      </c>
      <c r="BN290" s="3" t="str">
        <f>IF($A290="ADD",IF(NOT(ISBLANK(BM290)),_xlfn.XLOOKUP(BM290,br_bearing_type[lookupValue],br_bearing_type[lookupKey],"ERROR"),""), "")</f>
        <v/>
      </c>
      <c r="BP290" s="3" t="str">
        <f>IF($A290="ADD",IF(NOT(ISBLANK(BO290)),_xlfn.XLOOKUP(BO290,br_pier_type[lookupValue],br_pier_type[lookupKey],"ERROR"),""), "")</f>
        <v/>
      </c>
      <c r="BR290" s="3" t="str">
        <f>IF($A290="ADD",IF(NOT(ISBLANK(BQ290)),_xlfn.XLOOKUP(BQ290,br_pier_cap_type[lookupValue],br_pier_cap_type[lookupKey],"ERROR"),""), "")</f>
        <v/>
      </c>
      <c r="BT290" s="3" t="str">
        <f>IF($A290="ADD",IF(NOT(ISBLANK(BS290)),_xlfn.XLOOKUP(BS290,br_bearing_type[lookupValue],br_bearing_type[lookupKey],"ERROR"),""), "")</f>
        <v/>
      </c>
      <c r="BU290" s="6"/>
      <c r="BV290" s="6"/>
      <c r="BW290" s="6"/>
      <c r="BX290" s="6"/>
      <c r="BY290" s="6"/>
      <c r="BZ290" s="6"/>
      <c r="CA290" s="6"/>
      <c r="CB290" s="6"/>
      <c r="CC290" s="6"/>
      <c r="CD290" s="6"/>
      <c r="CE290" s="6"/>
      <c r="CF290" s="6"/>
      <c r="CG290" s="6"/>
      <c r="CH290" s="6"/>
      <c r="CI290" s="6"/>
      <c r="CJ290" s="6"/>
      <c r="CK290" s="6"/>
      <c r="CL290" s="6"/>
      <c r="CM290" s="6"/>
      <c r="CN290" s="6"/>
      <c r="CO290" s="6"/>
      <c r="CP290" s="6"/>
      <c r="CQ290" s="6"/>
      <c r="CR290" s="6"/>
      <c r="CT290" s="3" t="str">
        <f>IF($A290="ADD",IF(NOT(ISBLANK(CS290)),_xlfn.XLOOKUP(CS290,br_pier_type[lookupValue],br_pier_type[lookupKey],"ERROR"),""), "")</f>
        <v/>
      </c>
      <c r="CV290" s="3" t="str">
        <f>IF($A290="ADD",IF(NOT(ISBLANK(CU290)),_xlfn.XLOOKUP(CU290,br_pier_cap_type[lookupValue],br_pier_cap_type[lookupKey],"ERROR"),""), "")</f>
        <v/>
      </c>
      <c r="CX290" s="3" t="str">
        <f>IF($A290="ADD",IF(NOT(ISBLANK(CW290)),_xlfn.XLOOKUP(CW290,br_bearing_type[lookupValue],br_bearing_type[lookupKey],"ERROR"),""), "")</f>
        <v/>
      </c>
      <c r="CZ290" s="3" t="str">
        <f>IF($A290="ADD",IF(NOT(ISBLANK(CY290)),_xlfn.XLOOKUP(CY290,br_pier_type[lookupValue],br_pier_type[lookupKey],"ERROR"),""), "")</f>
        <v/>
      </c>
      <c r="DB290" s="3" t="str">
        <f>IF($A290="ADD",IF(NOT(ISBLANK(DA290)),_xlfn.XLOOKUP(DA290,br_pier_cap_type[lookupValue],br_pier_cap_type[lookupKey],"ERROR"),""), "")</f>
        <v/>
      </c>
      <c r="DD290" s="3" t="str">
        <f>IF($A290="ADD",IF(NOT(ISBLANK(DC290)),_xlfn.XLOOKUP(DC290,br_bearing_type[lookupValue],br_bearing_type[lookupKey],"ERROR"),""), "")</f>
        <v/>
      </c>
      <c r="DF290" s="3" t="str">
        <f>IF($A290="ADD",IF(NOT(ISBLANK(DE290)),_xlfn.XLOOKUP(DE290,br_pier_type[lookupValue],br_pier_type[lookupKey],"ERROR"),""), "")</f>
        <v/>
      </c>
      <c r="DH290" s="3" t="str">
        <f>IF($A290="ADD",IF(NOT(ISBLANK(DG290)),_xlfn.XLOOKUP(DG290,br_pier_cap_type[lookupValue],br_pier_cap_type[lookupKey],"ERROR"),""), "")</f>
        <v/>
      </c>
      <c r="DJ290" s="3" t="str">
        <f>IF($A290="ADD",IF(NOT(ISBLANK(DI290)),_xlfn.XLOOKUP(DI290,br_bearing_type[lookupValue],br_bearing_type[lookupKey],"ERROR"),""), "")</f>
        <v/>
      </c>
      <c r="DL290" s="3" t="str">
        <f>IF($A290="ADD",IF(NOT(ISBLANK(DK290)),_xlfn.XLOOKUP(DK290,br_pier_type[lookupValue],br_pier_type[lookupKey],"ERROR"),""), "")</f>
        <v/>
      </c>
      <c r="DN290" s="3" t="str">
        <f>IF($A290="ADD",IF(NOT(ISBLANK(DM290)),_xlfn.XLOOKUP(DM290,br_pier_cap_type[lookupValue],br_pier_cap_type[lookupKey],"ERROR"),""), "")</f>
        <v/>
      </c>
      <c r="DP290" s="3" t="str">
        <f>IF($A290="ADD",IF(NOT(ISBLANK(DO290)),_xlfn.XLOOKUP(DO290,br_bearing_type[lookupValue],br_bearing_type[lookupKey],"ERROR"),""), "")</f>
        <v/>
      </c>
      <c r="DR290" s="3" t="str">
        <f>IF($A290="ADD",IF(NOT(ISBLANK(DQ290)),_xlfn.XLOOKUP(DQ290,br_pier_type[lookupValue],br_pier_type[lookupKey],"ERROR"),""), "")</f>
        <v/>
      </c>
      <c r="DT290" s="3" t="str">
        <f>IF($A290="ADD",IF(NOT(ISBLANK(DS290)),_xlfn.XLOOKUP(DS290,br_pier_cap_type[lookupValue],br_pier_cap_type[lookupKey],"ERROR"),""), "")</f>
        <v/>
      </c>
      <c r="DV290" s="3" t="str">
        <f>IF($A290="ADD",IF(NOT(ISBLANK(DU290)),_xlfn.XLOOKUP(DU290,br_bearing_type[lookupValue],br_bearing_type[lookupKey],"ERROR"),""), "")</f>
        <v/>
      </c>
      <c r="DX290" s="3" t="str">
        <f>IF($A290="ADD",IF(NOT(ISBLANK(DW290)),_xlfn.XLOOKUP(DW290,br_pier_type[lookupValue],br_pier_type[lookupKey],"ERROR"),""), "")</f>
        <v/>
      </c>
      <c r="DZ290" s="3" t="str">
        <f>IF($A290="ADD",IF(NOT(ISBLANK(DY290)),_xlfn.XLOOKUP(DY290,br_pier_cap_type[lookupValue],br_pier_cap_type[lookupKey],"ERROR"),""), "")</f>
        <v/>
      </c>
      <c r="EB290" s="3" t="str">
        <f>IF($A290="ADD",IF(NOT(ISBLANK(EA290)),_xlfn.XLOOKUP(EA290,br_bearing_type[lookupValue],br_bearing_type[lookupKey],"ERROR"),""), "")</f>
        <v/>
      </c>
      <c r="EU290" s="6"/>
      <c r="EV290" s="6"/>
      <c r="EW290" s="6"/>
      <c r="EX290" s="6"/>
      <c r="EY290" s="6"/>
      <c r="EZ290" s="6"/>
      <c r="FA290" s="6"/>
      <c r="FB290" s="6"/>
      <c r="FC290" s="6"/>
      <c r="FD290" s="6"/>
      <c r="FE290" s="6"/>
      <c r="FF290" s="6"/>
      <c r="FG290" s="6"/>
      <c r="FH290" s="6"/>
      <c r="FI290" s="6"/>
      <c r="FJ290" s="6"/>
      <c r="FK290" s="6"/>
      <c r="FL290" s="6"/>
      <c r="FM290" s="6"/>
      <c r="FN290" s="6"/>
      <c r="FO290" s="6"/>
      <c r="FP290" s="6"/>
      <c r="FQ290" s="6"/>
      <c r="FR290" s="6"/>
      <c r="HU290" s="4"/>
      <c r="HX290" s="8"/>
      <c r="HY290" s="8"/>
      <c r="HZ290" s="4" t="str">
        <f t="shared" ca="1" si="12"/>
        <v/>
      </c>
      <c r="IA290" s="3" t="str">
        <f t="shared" si="13"/>
        <v/>
      </c>
      <c r="IB290" s="3" t="str">
        <f>IF($A290="","",IF((AND($A290="ADD",OR(IA290="",IA290="Local Authority"))),"L",(_xlfn.XLOOKUP(IA290,asset_owner[lookupValue],asset_owner[lookupKey],""))))</f>
        <v/>
      </c>
      <c r="IC290" s="9"/>
      <c r="IF290" s="8" t="str">
        <f t="shared" si="14"/>
        <v/>
      </c>
      <c r="IG290" s="7"/>
    </row>
    <row r="291" spans="2:241" x14ac:dyDescent="0.25">
      <c r="B291" s="5"/>
      <c r="C291" s="5"/>
      <c r="D291" s="6"/>
      <c r="E291" s="6"/>
      <c r="H291" s="3" t="str">
        <f>IF($A291="ADD",IF(NOT(ISBLANK(G291)),_xlfn.XLOOKUP(G291,br_found_type[lookupValue],br_found_type[lookupKey],"ERROR"),""), "")</f>
        <v/>
      </c>
      <c r="I291" s="4"/>
      <c r="K291" s="4"/>
      <c r="M291" s="3" t="str">
        <f>IF($A291="ADD",IF(NOT(ISBLANK(L291)),_xlfn.XLOOKUP(L291,br_found_mat[lookupValue],br_found_mat[lookupKey],"ERROR"),""), "")</f>
        <v/>
      </c>
      <c r="O291" s="3" t="str">
        <f>IF($A291="ADD",IF(NOT(ISBLANK(N291)),_xlfn.XLOOKUP(N291,found_cast_type[lookupValue],found_cast_type[lookupKey],"ERROR"),""), "")</f>
        <v/>
      </c>
      <c r="P291" s="4"/>
      <c r="R291" s="3" t="str">
        <f>IF($A291="ADD",IF(NOT(ISBLANK(Q291)),_xlfn.XLOOKUP(Q291,br_paint_system[lookupValue],br_paint_system[lookupKey],"ERROR"),""), "")</f>
        <v/>
      </c>
      <c r="T291" s="3" t="str">
        <f>IF($A291="ADD",IF(NOT(ISBLANK(S291)),_xlfn.XLOOKUP(S291,br_pier_type[lookupValue],br_pier_type[lookupKey],"ERROR"),""), "")</f>
        <v/>
      </c>
      <c r="V291" s="3" t="str">
        <f>IF($A291="ADD",IF(NOT(ISBLANK(U291)),_xlfn.XLOOKUP(U291,br_pier_cap_type[lookupValue],br_pier_cap_type[lookupKey],"ERROR"),""), "")</f>
        <v/>
      </c>
      <c r="X291" s="3" t="str">
        <f>IF($A291="ADD",IF(NOT(ISBLANK(W291)),_xlfn.XLOOKUP(W291,br_bearing_type[lookupValue],br_bearing_type[lookupKey],"ERROR"),""), "")</f>
        <v/>
      </c>
      <c r="Z291" s="3" t="str">
        <f>IF($A291="ADD",IF(NOT(ISBLANK(Y291)),_xlfn.XLOOKUP(Y291,br_pier_type[lookupValue],br_pier_type[lookupKey],"ERROR"),""), "")</f>
        <v/>
      </c>
      <c r="AB291" s="3" t="str">
        <f>IF($A291="ADD",IF(NOT(ISBLANK(AA291)),_xlfn.XLOOKUP(AA291,br_pier_cap_type[lookupValue],br_pier_cap_type[lookupKey],"ERROR"),""), "")</f>
        <v/>
      </c>
      <c r="AD291" s="3" t="str">
        <f>IF($A291="ADD",IF(NOT(ISBLANK(AC291)),_xlfn.XLOOKUP(AC291,br_bearing_type[lookupValue],br_bearing_type[lookupKey],"ERROR"),""), "")</f>
        <v/>
      </c>
      <c r="AF291" s="3" t="str">
        <f>IF($A291="ADD",IF(NOT(ISBLANK(AE291)),_xlfn.XLOOKUP(AE291,br_pier_type[lookupValue],br_pier_type[lookupKey],"ERROR"),""), "")</f>
        <v/>
      </c>
      <c r="AH291" s="3" t="str">
        <f>IF($A291="ADD",IF(NOT(ISBLANK(AG291)),_xlfn.XLOOKUP(AG291,br_pier_cap_type[lookupValue],br_pier_cap_type[lookupKey],"ERROR"),""), "")</f>
        <v/>
      </c>
      <c r="AJ291" s="3" t="str">
        <f>IF($A291="ADD",IF(NOT(ISBLANK(AI291)),_xlfn.XLOOKUP(AI291,br_bearing_type[lookupValue],br_bearing_type[lookupKey],"ERROR"),""), "")</f>
        <v/>
      </c>
      <c r="AL291" s="3" t="str">
        <f>IF($A291="ADD",IF(NOT(ISBLANK(AK291)),_xlfn.XLOOKUP(AK291,br_pier_type[lookupValue],br_pier_type[lookupKey],"ERROR"),""), "")</f>
        <v/>
      </c>
      <c r="AN291" s="3" t="str">
        <f>IF($A291="ADD",IF(NOT(ISBLANK(AM291)),_xlfn.XLOOKUP(AM291,br_pier_cap_type[lookupValue],br_pier_cap_type[lookupKey],"ERROR"),""), "")</f>
        <v/>
      </c>
      <c r="AP291" s="3" t="str">
        <f>IF($A291="ADD",IF(NOT(ISBLANK(AO291)),_xlfn.XLOOKUP(AO291,br_bearing_type[lookupValue],br_bearing_type[lookupKey],"ERROR"),""), "")</f>
        <v/>
      </c>
      <c r="AR291" s="3" t="str">
        <f>IF($A291="ADD",IF(NOT(ISBLANK(AQ291)),_xlfn.XLOOKUP(AQ291,br_pier_type[lookupValue],br_pier_type[lookupKey],"ERROR"),""), "")</f>
        <v/>
      </c>
      <c r="AT291" s="3" t="str">
        <f>IF($A291="ADD",IF(NOT(ISBLANK(AS291)),_xlfn.XLOOKUP(AS291,br_pier_cap_type[lookupValue],br_pier_cap_type[lookupKey],"ERROR"),""), "")</f>
        <v/>
      </c>
      <c r="AV291" s="3" t="str">
        <f>IF($A291="ADD",IF(NOT(ISBLANK(AU291)),_xlfn.XLOOKUP(AU291,br_bearing_type[lookupValue],br_bearing_type[lookupKey],"ERROR"),""), "")</f>
        <v/>
      </c>
      <c r="AX291" s="3" t="str">
        <f>IF($A291="ADD",IF(NOT(ISBLANK(AW291)),_xlfn.XLOOKUP(AW291,br_pier_type[lookupValue],br_pier_type[lookupKey],"ERROR"),""), "")</f>
        <v/>
      </c>
      <c r="AZ291" s="3" t="str">
        <f>IF($A291="ADD",IF(NOT(ISBLANK(AY291)),_xlfn.XLOOKUP(AY291,br_pier_cap_type[lookupValue],br_pier_cap_type[lookupKey],"ERROR"),""), "")</f>
        <v/>
      </c>
      <c r="BB291" s="3" t="str">
        <f>IF($A291="ADD",IF(NOT(ISBLANK(BA291)),_xlfn.XLOOKUP(BA291,br_bearing_type[lookupValue],br_bearing_type[lookupKey],"ERROR"),""), "")</f>
        <v/>
      </c>
      <c r="BD291" s="3" t="str">
        <f>IF($A291="ADD",IF(NOT(ISBLANK(BC291)),_xlfn.XLOOKUP(BC291,br_pier_type[lookupValue],br_pier_type[lookupKey],"ERROR"),""), "")</f>
        <v/>
      </c>
      <c r="BF291" s="3" t="str">
        <f>IF($A291="ADD",IF(NOT(ISBLANK(BE291)),_xlfn.XLOOKUP(BE291,br_pier_cap_type[lookupValue],br_pier_cap_type[lookupKey],"ERROR"),""), "")</f>
        <v/>
      </c>
      <c r="BH291" s="3" t="str">
        <f>IF($A291="ADD",IF(NOT(ISBLANK(BG291)),_xlfn.XLOOKUP(BG291,br_bearing_type[lookupValue],br_bearing_type[lookupKey],"ERROR"),""), "")</f>
        <v/>
      </c>
      <c r="BJ291" s="3" t="str">
        <f>IF($A291="ADD",IF(NOT(ISBLANK(BI291)),_xlfn.XLOOKUP(BI291,br_pier_type[lookupValue],br_pier_type[lookupKey],"ERROR"),""), "")</f>
        <v/>
      </c>
      <c r="BL291" s="3" t="str">
        <f>IF($A291="ADD",IF(NOT(ISBLANK(BK291)),_xlfn.XLOOKUP(BK291,br_pier_cap_type[lookupValue],br_pier_cap_type[lookupKey],"ERROR"),""), "")</f>
        <v/>
      </c>
      <c r="BN291" s="3" t="str">
        <f>IF($A291="ADD",IF(NOT(ISBLANK(BM291)),_xlfn.XLOOKUP(BM291,br_bearing_type[lookupValue],br_bearing_type[lookupKey],"ERROR"),""), "")</f>
        <v/>
      </c>
      <c r="BP291" s="3" t="str">
        <f>IF($A291="ADD",IF(NOT(ISBLANK(BO291)),_xlfn.XLOOKUP(BO291,br_pier_type[lookupValue],br_pier_type[lookupKey],"ERROR"),""), "")</f>
        <v/>
      </c>
      <c r="BR291" s="3" t="str">
        <f>IF($A291="ADD",IF(NOT(ISBLANK(BQ291)),_xlfn.XLOOKUP(BQ291,br_pier_cap_type[lookupValue],br_pier_cap_type[lookupKey],"ERROR"),""), "")</f>
        <v/>
      </c>
      <c r="BT291" s="3" t="str">
        <f>IF($A291="ADD",IF(NOT(ISBLANK(BS291)),_xlfn.XLOOKUP(BS291,br_bearing_type[lookupValue],br_bearing_type[lookupKey],"ERROR"),""), "")</f>
        <v/>
      </c>
      <c r="BU291" s="6"/>
      <c r="BV291" s="6"/>
      <c r="BW291" s="6"/>
      <c r="BX291" s="6"/>
      <c r="BY291" s="6"/>
      <c r="BZ291" s="6"/>
      <c r="CA291" s="6"/>
      <c r="CB291" s="6"/>
      <c r="CC291" s="6"/>
      <c r="CD291" s="6"/>
      <c r="CE291" s="6"/>
      <c r="CF291" s="6"/>
      <c r="CG291" s="6"/>
      <c r="CH291" s="6"/>
      <c r="CI291" s="6"/>
      <c r="CJ291" s="6"/>
      <c r="CK291" s="6"/>
      <c r="CL291" s="6"/>
      <c r="CM291" s="6"/>
      <c r="CN291" s="6"/>
      <c r="CO291" s="6"/>
      <c r="CP291" s="6"/>
      <c r="CQ291" s="6"/>
      <c r="CR291" s="6"/>
      <c r="CT291" s="3" t="str">
        <f>IF($A291="ADD",IF(NOT(ISBLANK(CS291)),_xlfn.XLOOKUP(CS291,br_pier_type[lookupValue],br_pier_type[lookupKey],"ERROR"),""), "")</f>
        <v/>
      </c>
      <c r="CV291" s="3" t="str">
        <f>IF($A291="ADD",IF(NOT(ISBLANK(CU291)),_xlfn.XLOOKUP(CU291,br_pier_cap_type[lookupValue],br_pier_cap_type[lookupKey],"ERROR"),""), "")</f>
        <v/>
      </c>
      <c r="CX291" s="3" t="str">
        <f>IF($A291="ADD",IF(NOT(ISBLANK(CW291)),_xlfn.XLOOKUP(CW291,br_bearing_type[lookupValue],br_bearing_type[lookupKey],"ERROR"),""), "")</f>
        <v/>
      </c>
      <c r="CZ291" s="3" t="str">
        <f>IF($A291="ADD",IF(NOT(ISBLANK(CY291)),_xlfn.XLOOKUP(CY291,br_pier_type[lookupValue],br_pier_type[lookupKey],"ERROR"),""), "")</f>
        <v/>
      </c>
      <c r="DB291" s="3" t="str">
        <f>IF($A291="ADD",IF(NOT(ISBLANK(DA291)),_xlfn.XLOOKUP(DA291,br_pier_cap_type[lookupValue],br_pier_cap_type[lookupKey],"ERROR"),""), "")</f>
        <v/>
      </c>
      <c r="DD291" s="3" t="str">
        <f>IF($A291="ADD",IF(NOT(ISBLANK(DC291)),_xlfn.XLOOKUP(DC291,br_bearing_type[lookupValue],br_bearing_type[lookupKey],"ERROR"),""), "")</f>
        <v/>
      </c>
      <c r="DF291" s="3" t="str">
        <f>IF($A291="ADD",IF(NOT(ISBLANK(DE291)),_xlfn.XLOOKUP(DE291,br_pier_type[lookupValue],br_pier_type[lookupKey],"ERROR"),""), "")</f>
        <v/>
      </c>
      <c r="DH291" s="3" t="str">
        <f>IF($A291="ADD",IF(NOT(ISBLANK(DG291)),_xlfn.XLOOKUP(DG291,br_pier_cap_type[lookupValue],br_pier_cap_type[lookupKey],"ERROR"),""), "")</f>
        <v/>
      </c>
      <c r="DJ291" s="3" t="str">
        <f>IF($A291="ADD",IF(NOT(ISBLANK(DI291)),_xlfn.XLOOKUP(DI291,br_bearing_type[lookupValue],br_bearing_type[lookupKey],"ERROR"),""), "")</f>
        <v/>
      </c>
      <c r="DL291" s="3" t="str">
        <f>IF($A291="ADD",IF(NOT(ISBLANK(DK291)),_xlfn.XLOOKUP(DK291,br_pier_type[lookupValue],br_pier_type[lookupKey],"ERROR"),""), "")</f>
        <v/>
      </c>
      <c r="DN291" s="3" t="str">
        <f>IF($A291="ADD",IF(NOT(ISBLANK(DM291)),_xlfn.XLOOKUP(DM291,br_pier_cap_type[lookupValue],br_pier_cap_type[lookupKey],"ERROR"),""), "")</f>
        <v/>
      </c>
      <c r="DP291" s="3" t="str">
        <f>IF($A291="ADD",IF(NOT(ISBLANK(DO291)),_xlfn.XLOOKUP(DO291,br_bearing_type[lookupValue],br_bearing_type[lookupKey],"ERROR"),""), "")</f>
        <v/>
      </c>
      <c r="DR291" s="3" t="str">
        <f>IF($A291="ADD",IF(NOT(ISBLANK(DQ291)),_xlfn.XLOOKUP(DQ291,br_pier_type[lookupValue],br_pier_type[lookupKey],"ERROR"),""), "")</f>
        <v/>
      </c>
      <c r="DT291" s="3" t="str">
        <f>IF($A291="ADD",IF(NOT(ISBLANK(DS291)),_xlfn.XLOOKUP(DS291,br_pier_cap_type[lookupValue],br_pier_cap_type[lookupKey],"ERROR"),""), "")</f>
        <v/>
      </c>
      <c r="DV291" s="3" t="str">
        <f>IF($A291="ADD",IF(NOT(ISBLANK(DU291)),_xlfn.XLOOKUP(DU291,br_bearing_type[lookupValue],br_bearing_type[lookupKey],"ERROR"),""), "")</f>
        <v/>
      </c>
      <c r="DX291" s="3" t="str">
        <f>IF($A291="ADD",IF(NOT(ISBLANK(DW291)),_xlfn.XLOOKUP(DW291,br_pier_type[lookupValue],br_pier_type[lookupKey],"ERROR"),""), "")</f>
        <v/>
      </c>
      <c r="DZ291" s="3" t="str">
        <f>IF($A291="ADD",IF(NOT(ISBLANK(DY291)),_xlfn.XLOOKUP(DY291,br_pier_cap_type[lookupValue],br_pier_cap_type[lookupKey],"ERROR"),""), "")</f>
        <v/>
      </c>
      <c r="EB291" s="3" t="str">
        <f>IF($A291="ADD",IF(NOT(ISBLANK(EA291)),_xlfn.XLOOKUP(EA291,br_bearing_type[lookupValue],br_bearing_type[lookupKey],"ERROR"),""), "")</f>
        <v/>
      </c>
      <c r="EU291" s="6"/>
      <c r="EV291" s="6"/>
      <c r="EW291" s="6"/>
      <c r="EX291" s="6"/>
      <c r="EY291" s="6"/>
      <c r="EZ291" s="6"/>
      <c r="FA291" s="6"/>
      <c r="FB291" s="6"/>
      <c r="FC291" s="6"/>
      <c r="FD291" s="6"/>
      <c r="FE291" s="6"/>
      <c r="FF291" s="6"/>
      <c r="FG291" s="6"/>
      <c r="FH291" s="6"/>
      <c r="FI291" s="6"/>
      <c r="FJ291" s="6"/>
      <c r="FK291" s="6"/>
      <c r="FL291" s="6"/>
      <c r="FM291" s="6"/>
      <c r="FN291" s="6"/>
      <c r="FO291" s="6"/>
      <c r="FP291" s="6"/>
      <c r="FQ291" s="6"/>
      <c r="FR291" s="6"/>
      <c r="HU291" s="4"/>
      <c r="HX291" s="8"/>
      <c r="HY291" s="8"/>
      <c r="HZ291" s="4" t="str">
        <f t="shared" ca="1" si="12"/>
        <v/>
      </c>
      <c r="IA291" s="3" t="str">
        <f t="shared" si="13"/>
        <v/>
      </c>
      <c r="IB291" s="3" t="str">
        <f>IF($A291="","",IF((AND($A291="ADD",OR(IA291="",IA291="Local Authority"))),"L",(_xlfn.XLOOKUP(IA291,asset_owner[lookupValue],asset_owner[lookupKey],""))))</f>
        <v/>
      </c>
      <c r="IC291" s="9"/>
      <c r="IF291" s="8" t="str">
        <f t="shared" si="14"/>
        <v/>
      </c>
      <c r="IG291" s="7"/>
    </row>
    <row r="292" spans="2:241" x14ac:dyDescent="0.25">
      <c r="B292" s="5"/>
      <c r="C292" s="5"/>
      <c r="D292" s="6"/>
      <c r="E292" s="6"/>
      <c r="H292" s="3" t="str">
        <f>IF($A292="ADD",IF(NOT(ISBLANK(G292)),_xlfn.XLOOKUP(G292,br_found_type[lookupValue],br_found_type[lookupKey],"ERROR"),""), "")</f>
        <v/>
      </c>
      <c r="I292" s="4"/>
      <c r="K292" s="4"/>
      <c r="M292" s="3" t="str">
        <f>IF($A292="ADD",IF(NOT(ISBLANK(L292)),_xlfn.XLOOKUP(L292,br_found_mat[lookupValue],br_found_mat[lookupKey],"ERROR"),""), "")</f>
        <v/>
      </c>
      <c r="O292" s="3" t="str">
        <f>IF($A292="ADD",IF(NOT(ISBLANK(N292)),_xlfn.XLOOKUP(N292,found_cast_type[lookupValue],found_cast_type[lookupKey],"ERROR"),""), "")</f>
        <v/>
      </c>
      <c r="P292" s="4"/>
      <c r="R292" s="3" t="str">
        <f>IF($A292="ADD",IF(NOT(ISBLANK(Q292)),_xlfn.XLOOKUP(Q292,br_paint_system[lookupValue],br_paint_system[lookupKey],"ERROR"),""), "")</f>
        <v/>
      </c>
      <c r="T292" s="3" t="str">
        <f>IF($A292="ADD",IF(NOT(ISBLANK(S292)),_xlfn.XLOOKUP(S292,br_pier_type[lookupValue],br_pier_type[lookupKey],"ERROR"),""), "")</f>
        <v/>
      </c>
      <c r="V292" s="3" t="str">
        <f>IF($A292="ADD",IF(NOT(ISBLANK(U292)),_xlfn.XLOOKUP(U292,br_pier_cap_type[lookupValue],br_pier_cap_type[lookupKey],"ERROR"),""), "")</f>
        <v/>
      </c>
      <c r="X292" s="3" t="str">
        <f>IF($A292="ADD",IF(NOT(ISBLANK(W292)),_xlfn.XLOOKUP(W292,br_bearing_type[lookupValue],br_bearing_type[lookupKey],"ERROR"),""), "")</f>
        <v/>
      </c>
      <c r="Z292" s="3" t="str">
        <f>IF($A292="ADD",IF(NOT(ISBLANK(Y292)),_xlfn.XLOOKUP(Y292,br_pier_type[lookupValue],br_pier_type[lookupKey],"ERROR"),""), "")</f>
        <v/>
      </c>
      <c r="AB292" s="3" t="str">
        <f>IF($A292="ADD",IF(NOT(ISBLANK(AA292)),_xlfn.XLOOKUP(AA292,br_pier_cap_type[lookupValue],br_pier_cap_type[lookupKey],"ERROR"),""), "")</f>
        <v/>
      </c>
      <c r="AD292" s="3" t="str">
        <f>IF($A292="ADD",IF(NOT(ISBLANK(AC292)),_xlfn.XLOOKUP(AC292,br_bearing_type[lookupValue],br_bearing_type[lookupKey],"ERROR"),""), "")</f>
        <v/>
      </c>
      <c r="AF292" s="3" t="str">
        <f>IF($A292="ADD",IF(NOT(ISBLANK(AE292)),_xlfn.XLOOKUP(AE292,br_pier_type[lookupValue],br_pier_type[lookupKey],"ERROR"),""), "")</f>
        <v/>
      </c>
      <c r="AH292" s="3" t="str">
        <f>IF($A292="ADD",IF(NOT(ISBLANK(AG292)),_xlfn.XLOOKUP(AG292,br_pier_cap_type[lookupValue],br_pier_cap_type[lookupKey],"ERROR"),""), "")</f>
        <v/>
      </c>
      <c r="AJ292" s="3" t="str">
        <f>IF($A292="ADD",IF(NOT(ISBLANK(AI292)),_xlfn.XLOOKUP(AI292,br_bearing_type[lookupValue],br_bearing_type[lookupKey],"ERROR"),""), "")</f>
        <v/>
      </c>
      <c r="AL292" s="3" t="str">
        <f>IF($A292="ADD",IF(NOT(ISBLANK(AK292)),_xlfn.XLOOKUP(AK292,br_pier_type[lookupValue],br_pier_type[lookupKey],"ERROR"),""), "")</f>
        <v/>
      </c>
      <c r="AN292" s="3" t="str">
        <f>IF($A292="ADD",IF(NOT(ISBLANK(AM292)),_xlfn.XLOOKUP(AM292,br_pier_cap_type[lookupValue],br_pier_cap_type[lookupKey],"ERROR"),""), "")</f>
        <v/>
      </c>
      <c r="AP292" s="3" t="str">
        <f>IF($A292="ADD",IF(NOT(ISBLANK(AO292)),_xlfn.XLOOKUP(AO292,br_bearing_type[lookupValue],br_bearing_type[lookupKey],"ERROR"),""), "")</f>
        <v/>
      </c>
      <c r="AR292" s="3" t="str">
        <f>IF($A292="ADD",IF(NOT(ISBLANK(AQ292)),_xlfn.XLOOKUP(AQ292,br_pier_type[lookupValue],br_pier_type[lookupKey],"ERROR"),""), "")</f>
        <v/>
      </c>
      <c r="AT292" s="3" t="str">
        <f>IF($A292="ADD",IF(NOT(ISBLANK(AS292)),_xlfn.XLOOKUP(AS292,br_pier_cap_type[lookupValue],br_pier_cap_type[lookupKey],"ERROR"),""), "")</f>
        <v/>
      </c>
      <c r="AV292" s="3" t="str">
        <f>IF($A292="ADD",IF(NOT(ISBLANK(AU292)),_xlfn.XLOOKUP(AU292,br_bearing_type[lookupValue],br_bearing_type[lookupKey],"ERROR"),""), "")</f>
        <v/>
      </c>
      <c r="AX292" s="3" t="str">
        <f>IF($A292="ADD",IF(NOT(ISBLANK(AW292)),_xlfn.XLOOKUP(AW292,br_pier_type[lookupValue],br_pier_type[lookupKey],"ERROR"),""), "")</f>
        <v/>
      </c>
      <c r="AZ292" s="3" t="str">
        <f>IF($A292="ADD",IF(NOT(ISBLANK(AY292)),_xlfn.XLOOKUP(AY292,br_pier_cap_type[lookupValue],br_pier_cap_type[lookupKey],"ERROR"),""), "")</f>
        <v/>
      </c>
      <c r="BB292" s="3" t="str">
        <f>IF($A292="ADD",IF(NOT(ISBLANK(BA292)),_xlfn.XLOOKUP(BA292,br_bearing_type[lookupValue],br_bearing_type[lookupKey],"ERROR"),""), "")</f>
        <v/>
      </c>
      <c r="BD292" s="3" t="str">
        <f>IF($A292="ADD",IF(NOT(ISBLANK(BC292)),_xlfn.XLOOKUP(BC292,br_pier_type[lookupValue],br_pier_type[lookupKey],"ERROR"),""), "")</f>
        <v/>
      </c>
      <c r="BF292" s="3" t="str">
        <f>IF($A292="ADD",IF(NOT(ISBLANK(BE292)),_xlfn.XLOOKUP(BE292,br_pier_cap_type[lookupValue],br_pier_cap_type[lookupKey],"ERROR"),""), "")</f>
        <v/>
      </c>
      <c r="BH292" s="3" t="str">
        <f>IF($A292="ADD",IF(NOT(ISBLANK(BG292)),_xlfn.XLOOKUP(BG292,br_bearing_type[lookupValue],br_bearing_type[lookupKey],"ERROR"),""), "")</f>
        <v/>
      </c>
      <c r="BJ292" s="3" t="str">
        <f>IF($A292="ADD",IF(NOT(ISBLANK(BI292)),_xlfn.XLOOKUP(BI292,br_pier_type[lookupValue],br_pier_type[lookupKey],"ERROR"),""), "")</f>
        <v/>
      </c>
      <c r="BL292" s="3" t="str">
        <f>IF($A292="ADD",IF(NOT(ISBLANK(BK292)),_xlfn.XLOOKUP(BK292,br_pier_cap_type[lookupValue],br_pier_cap_type[lookupKey],"ERROR"),""), "")</f>
        <v/>
      </c>
      <c r="BN292" s="3" t="str">
        <f>IF($A292="ADD",IF(NOT(ISBLANK(BM292)),_xlfn.XLOOKUP(BM292,br_bearing_type[lookupValue],br_bearing_type[lookupKey],"ERROR"),""), "")</f>
        <v/>
      </c>
      <c r="BP292" s="3" t="str">
        <f>IF($A292="ADD",IF(NOT(ISBLANK(BO292)),_xlfn.XLOOKUP(BO292,br_pier_type[lookupValue],br_pier_type[lookupKey],"ERROR"),""), "")</f>
        <v/>
      </c>
      <c r="BR292" s="3" t="str">
        <f>IF($A292="ADD",IF(NOT(ISBLANK(BQ292)),_xlfn.XLOOKUP(BQ292,br_pier_cap_type[lookupValue],br_pier_cap_type[lookupKey],"ERROR"),""), "")</f>
        <v/>
      </c>
      <c r="BT292" s="3" t="str">
        <f>IF($A292="ADD",IF(NOT(ISBLANK(BS292)),_xlfn.XLOOKUP(BS292,br_bearing_type[lookupValue],br_bearing_type[lookupKey],"ERROR"),""), "")</f>
        <v/>
      </c>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T292" s="3" t="str">
        <f>IF($A292="ADD",IF(NOT(ISBLANK(CS292)),_xlfn.XLOOKUP(CS292,br_pier_type[lookupValue],br_pier_type[lookupKey],"ERROR"),""), "")</f>
        <v/>
      </c>
      <c r="CV292" s="3" t="str">
        <f>IF($A292="ADD",IF(NOT(ISBLANK(CU292)),_xlfn.XLOOKUP(CU292,br_pier_cap_type[lookupValue],br_pier_cap_type[lookupKey],"ERROR"),""), "")</f>
        <v/>
      </c>
      <c r="CX292" s="3" t="str">
        <f>IF($A292="ADD",IF(NOT(ISBLANK(CW292)),_xlfn.XLOOKUP(CW292,br_bearing_type[lookupValue],br_bearing_type[lookupKey],"ERROR"),""), "")</f>
        <v/>
      </c>
      <c r="CZ292" s="3" t="str">
        <f>IF($A292="ADD",IF(NOT(ISBLANK(CY292)),_xlfn.XLOOKUP(CY292,br_pier_type[lookupValue],br_pier_type[lookupKey],"ERROR"),""), "")</f>
        <v/>
      </c>
      <c r="DB292" s="3" t="str">
        <f>IF($A292="ADD",IF(NOT(ISBLANK(DA292)),_xlfn.XLOOKUP(DA292,br_pier_cap_type[lookupValue],br_pier_cap_type[lookupKey],"ERROR"),""), "")</f>
        <v/>
      </c>
      <c r="DD292" s="3" t="str">
        <f>IF($A292="ADD",IF(NOT(ISBLANK(DC292)),_xlfn.XLOOKUP(DC292,br_bearing_type[lookupValue],br_bearing_type[lookupKey],"ERROR"),""), "")</f>
        <v/>
      </c>
      <c r="DF292" s="3" t="str">
        <f>IF($A292="ADD",IF(NOT(ISBLANK(DE292)),_xlfn.XLOOKUP(DE292,br_pier_type[lookupValue],br_pier_type[lookupKey],"ERROR"),""), "")</f>
        <v/>
      </c>
      <c r="DH292" s="3" t="str">
        <f>IF($A292="ADD",IF(NOT(ISBLANK(DG292)),_xlfn.XLOOKUP(DG292,br_pier_cap_type[lookupValue],br_pier_cap_type[lookupKey],"ERROR"),""), "")</f>
        <v/>
      </c>
      <c r="DJ292" s="3" t="str">
        <f>IF($A292="ADD",IF(NOT(ISBLANK(DI292)),_xlfn.XLOOKUP(DI292,br_bearing_type[lookupValue],br_bearing_type[lookupKey],"ERROR"),""), "")</f>
        <v/>
      </c>
      <c r="DL292" s="3" t="str">
        <f>IF($A292="ADD",IF(NOT(ISBLANK(DK292)),_xlfn.XLOOKUP(DK292,br_pier_type[lookupValue],br_pier_type[lookupKey],"ERROR"),""), "")</f>
        <v/>
      </c>
      <c r="DN292" s="3" t="str">
        <f>IF($A292="ADD",IF(NOT(ISBLANK(DM292)),_xlfn.XLOOKUP(DM292,br_pier_cap_type[lookupValue],br_pier_cap_type[lookupKey],"ERROR"),""), "")</f>
        <v/>
      </c>
      <c r="DP292" s="3" t="str">
        <f>IF($A292="ADD",IF(NOT(ISBLANK(DO292)),_xlfn.XLOOKUP(DO292,br_bearing_type[lookupValue],br_bearing_type[lookupKey],"ERROR"),""), "")</f>
        <v/>
      </c>
      <c r="DR292" s="3" t="str">
        <f>IF($A292="ADD",IF(NOT(ISBLANK(DQ292)),_xlfn.XLOOKUP(DQ292,br_pier_type[lookupValue],br_pier_type[lookupKey],"ERROR"),""), "")</f>
        <v/>
      </c>
      <c r="DT292" s="3" t="str">
        <f>IF($A292="ADD",IF(NOT(ISBLANK(DS292)),_xlfn.XLOOKUP(DS292,br_pier_cap_type[lookupValue],br_pier_cap_type[lookupKey],"ERROR"),""), "")</f>
        <v/>
      </c>
      <c r="DV292" s="3" t="str">
        <f>IF($A292="ADD",IF(NOT(ISBLANK(DU292)),_xlfn.XLOOKUP(DU292,br_bearing_type[lookupValue],br_bearing_type[lookupKey],"ERROR"),""), "")</f>
        <v/>
      </c>
      <c r="DX292" s="3" t="str">
        <f>IF($A292="ADD",IF(NOT(ISBLANK(DW292)),_xlfn.XLOOKUP(DW292,br_pier_type[lookupValue],br_pier_type[lookupKey],"ERROR"),""), "")</f>
        <v/>
      </c>
      <c r="DZ292" s="3" t="str">
        <f>IF($A292="ADD",IF(NOT(ISBLANK(DY292)),_xlfn.XLOOKUP(DY292,br_pier_cap_type[lookupValue],br_pier_cap_type[lookupKey],"ERROR"),""), "")</f>
        <v/>
      </c>
      <c r="EB292" s="3" t="str">
        <f>IF($A292="ADD",IF(NOT(ISBLANK(EA292)),_xlfn.XLOOKUP(EA292,br_bearing_type[lookupValue],br_bearing_type[lookupKey],"ERROR"),""), "")</f>
        <v/>
      </c>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HU292" s="4"/>
      <c r="HX292" s="8"/>
      <c r="HY292" s="8"/>
      <c r="HZ292" s="4" t="str">
        <f t="shared" ca="1" si="12"/>
        <v/>
      </c>
      <c r="IA292" s="3" t="str">
        <f t="shared" si="13"/>
        <v/>
      </c>
      <c r="IB292" s="3" t="str">
        <f>IF($A292="","",IF((AND($A292="ADD",OR(IA292="",IA292="Local Authority"))),"L",(_xlfn.XLOOKUP(IA292,asset_owner[lookupValue],asset_owner[lookupKey],""))))</f>
        <v/>
      </c>
      <c r="IC292" s="9"/>
      <c r="IF292" s="8" t="str">
        <f t="shared" si="14"/>
        <v/>
      </c>
      <c r="IG292" s="7"/>
    </row>
    <row r="293" spans="2:241" x14ac:dyDescent="0.25">
      <c r="B293" s="5"/>
      <c r="C293" s="5"/>
      <c r="D293" s="6"/>
      <c r="E293" s="6"/>
      <c r="H293" s="3" t="str">
        <f>IF($A293="ADD",IF(NOT(ISBLANK(G293)),_xlfn.XLOOKUP(G293,br_found_type[lookupValue],br_found_type[lookupKey],"ERROR"),""), "")</f>
        <v/>
      </c>
      <c r="I293" s="4"/>
      <c r="K293" s="4"/>
      <c r="M293" s="3" t="str">
        <f>IF($A293="ADD",IF(NOT(ISBLANK(L293)),_xlfn.XLOOKUP(L293,br_found_mat[lookupValue],br_found_mat[lookupKey],"ERROR"),""), "")</f>
        <v/>
      </c>
      <c r="O293" s="3" t="str">
        <f>IF($A293="ADD",IF(NOT(ISBLANK(N293)),_xlfn.XLOOKUP(N293,found_cast_type[lookupValue],found_cast_type[lookupKey],"ERROR"),""), "")</f>
        <v/>
      </c>
      <c r="P293" s="4"/>
      <c r="R293" s="3" t="str">
        <f>IF($A293="ADD",IF(NOT(ISBLANK(Q293)),_xlfn.XLOOKUP(Q293,br_paint_system[lookupValue],br_paint_system[lookupKey],"ERROR"),""), "")</f>
        <v/>
      </c>
      <c r="T293" s="3" t="str">
        <f>IF($A293="ADD",IF(NOT(ISBLANK(S293)),_xlfn.XLOOKUP(S293,br_pier_type[lookupValue],br_pier_type[lookupKey],"ERROR"),""), "")</f>
        <v/>
      </c>
      <c r="V293" s="3" t="str">
        <f>IF($A293="ADD",IF(NOT(ISBLANK(U293)),_xlfn.XLOOKUP(U293,br_pier_cap_type[lookupValue],br_pier_cap_type[lookupKey],"ERROR"),""), "")</f>
        <v/>
      </c>
      <c r="X293" s="3" t="str">
        <f>IF($A293="ADD",IF(NOT(ISBLANK(W293)),_xlfn.XLOOKUP(W293,br_bearing_type[lookupValue],br_bearing_type[lookupKey],"ERROR"),""), "")</f>
        <v/>
      </c>
      <c r="Z293" s="3" t="str">
        <f>IF($A293="ADD",IF(NOT(ISBLANK(Y293)),_xlfn.XLOOKUP(Y293,br_pier_type[lookupValue],br_pier_type[lookupKey],"ERROR"),""), "")</f>
        <v/>
      </c>
      <c r="AB293" s="3" t="str">
        <f>IF($A293="ADD",IF(NOT(ISBLANK(AA293)),_xlfn.XLOOKUP(AA293,br_pier_cap_type[lookupValue],br_pier_cap_type[lookupKey],"ERROR"),""), "")</f>
        <v/>
      </c>
      <c r="AD293" s="3" t="str">
        <f>IF($A293="ADD",IF(NOT(ISBLANK(AC293)),_xlfn.XLOOKUP(AC293,br_bearing_type[lookupValue],br_bearing_type[lookupKey],"ERROR"),""), "")</f>
        <v/>
      </c>
      <c r="AF293" s="3" t="str">
        <f>IF($A293="ADD",IF(NOT(ISBLANK(AE293)),_xlfn.XLOOKUP(AE293,br_pier_type[lookupValue],br_pier_type[lookupKey],"ERROR"),""), "")</f>
        <v/>
      </c>
      <c r="AH293" s="3" t="str">
        <f>IF($A293="ADD",IF(NOT(ISBLANK(AG293)),_xlfn.XLOOKUP(AG293,br_pier_cap_type[lookupValue],br_pier_cap_type[lookupKey],"ERROR"),""), "")</f>
        <v/>
      </c>
      <c r="AJ293" s="3" t="str">
        <f>IF($A293="ADD",IF(NOT(ISBLANK(AI293)),_xlfn.XLOOKUP(AI293,br_bearing_type[lookupValue],br_bearing_type[lookupKey],"ERROR"),""), "")</f>
        <v/>
      </c>
      <c r="AL293" s="3" t="str">
        <f>IF($A293="ADD",IF(NOT(ISBLANK(AK293)),_xlfn.XLOOKUP(AK293,br_pier_type[lookupValue],br_pier_type[lookupKey],"ERROR"),""), "")</f>
        <v/>
      </c>
      <c r="AN293" s="3" t="str">
        <f>IF($A293="ADD",IF(NOT(ISBLANK(AM293)),_xlfn.XLOOKUP(AM293,br_pier_cap_type[lookupValue],br_pier_cap_type[lookupKey],"ERROR"),""), "")</f>
        <v/>
      </c>
      <c r="AP293" s="3" t="str">
        <f>IF($A293="ADD",IF(NOT(ISBLANK(AO293)),_xlfn.XLOOKUP(AO293,br_bearing_type[lookupValue],br_bearing_type[lookupKey],"ERROR"),""), "")</f>
        <v/>
      </c>
      <c r="AR293" s="3" t="str">
        <f>IF($A293="ADD",IF(NOT(ISBLANK(AQ293)),_xlfn.XLOOKUP(AQ293,br_pier_type[lookupValue],br_pier_type[lookupKey],"ERROR"),""), "")</f>
        <v/>
      </c>
      <c r="AT293" s="3" t="str">
        <f>IF($A293="ADD",IF(NOT(ISBLANK(AS293)),_xlfn.XLOOKUP(AS293,br_pier_cap_type[lookupValue],br_pier_cap_type[lookupKey],"ERROR"),""), "")</f>
        <v/>
      </c>
      <c r="AV293" s="3" t="str">
        <f>IF($A293="ADD",IF(NOT(ISBLANK(AU293)),_xlfn.XLOOKUP(AU293,br_bearing_type[lookupValue],br_bearing_type[lookupKey],"ERROR"),""), "")</f>
        <v/>
      </c>
      <c r="AX293" s="3" t="str">
        <f>IF($A293="ADD",IF(NOT(ISBLANK(AW293)),_xlfn.XLOOKUP(AW293,br_pier_type[lookupValue],br_pier_type[lookupKey],"ERROR"),""), "")</f>
        <v/>
      </c>
      <c r="AZ293" s="3" t="str">
        <f>IF($A293="ADD",IF(NOT(ISBLANK(AY293)),_xlfn.XLOOKUP(AY293,br_pier_cap_type[lookupValue],br_pier_cap_type[lookupKey],"ERROR"),""), "")</f>
        <v/>
      </c>
      <c r="BB293" s="3" t="str">
        <f>IF($A293="ADD",IF(NOT(ISBLANK(BA293)),_xlfn.XLOOKUP(BA293,br_bearing_type[lookupValue],br_bearing_type[lookupKey],"ERROR"),""), "")</f>
        <v/>
      </c>
      <c r="BD293" s="3" t="str">
        <f>IF($A293="ADD",IF(NOT(ISBLANK(BC293)),_xlfn.XLOOKUP(BC293,br_pier_type[lookupValue],br_pier_type[lookupKey],"ERROR"),""), "")</f>
        <v/>
      </c>
      <c r="BF293" s="3" t="str">
        <f>IF($A293="ADD",IF(NOT(ISBLANK(BE293)),_xlfn.XLOOKUP(BE293,br_pier_cap_type[lookupValue],br_pier_cap_type[lookupKey],"ERROR"),""), "")</f>
        <v/>
      </c>
      <c r="BH293" s="3" t="str">
        <f>IF($A293="ADD",IF(NOT(ISBLANK(BG293)),_xlfn.XLOOKUP(BG293,br_bearing_type[lookupValue],br_bearing_type[lookupKey],"ERROR"),""), "")</f>
        <v/>
      </c>
      <c r="BJ293" s="3" t="str">
        <f>IF($A293="ADD",IF(NOT(ISBLANK(BI293)),_xlfn.XLOOKUP(BI293,br_pier_type[lookupValue],br_pier_type[lookupKey],"ERROR"),""), "")</f>
        <v/>
      </c>
      <c r="BL293" s="3" t="str">
        <f>IF($A293="ADD",IF(NOT(ISBLANK(BK293)),_xlfn.XLOOKUP(BK293,br_pier_cap_type[lookupValue],br_pier_cap_type[lookupKey],"ERROR"),""), "")</f>
        <v/>
      </c>
      <c r="BN293" s="3" t="str">
        <f>IF($A293="ADD",IF(NOT(ISBLANK(BM293)),_xlfn.XLOOKUP(BM293,br_bearing_type[lookupValue],br_bearing_type[lookupKey],"ERROR"),""), "")</f>
        <v/>
      </c>
      <c r="BP293" s="3" t="str">
        <f>IF($A293="ADD",IF(NOT(ISBLANK(BO293)),_xlfn.XLOOKUP(BO293,br_pier_type[lookupValue],br_pier_type[lookupKey],"ERROR"),""), "")</f>
        <v/>
      </c>
      <c r="BR293" s="3" t="str">
        <f>IF($A293="ADD",IF(NOT(ISBLANK(BQ293)),_xlfn.XLOOKUP(BQ293,br_pier_cap_type[lookupValue],br_pier_cap_type[lookupKey],"ERROR"),""), "")</f>
        <v/>
      </c>
      <c r="BT293" s="3" t="str">
        <f>IF($A293="ADD",IF(NOT(ISBLANK(BS293)),_xlfn.XLOOKUP(BS293,br_bearing_type[lookupValue],br_bearing_type[lookupKey],"ERROR"),""), "")</f>
        <v/>
      </c>
      <c r="BU293" s="6"/>
      <c r="BV293" s="6"/>
      <c r="BW293" s="6"/>
      <c r="BX293" s="6"/>
      <c r="BY293" s="6"/>
      <c r="BZ293" s="6"/>
      <c r="CA293" s="6"/>
      <c r="CB293" s="6"/>
      <c r="CC293" s="6"/>
      <c r="CD293" s="6"/>
      <c r="CE293" s="6"/>
      <c r="CF293" s="6"/>
      <c r="CG293" s="6"/>
      <c r="CH293" s="6"/>
      <c r="CI293" s="6"/>
      <c r="CJ293" s="6"/>
      <c r="CK293" s="6"/>
      <c r="CL293" s="6"/>
      <c r="CM293" s="6"/>
      <c r="CN293" s="6"/>
      <c r="CO293" s="6"/>
      <c r="CP293" s="6"/>
      <c r="CQ293" s="6"/>
      <c r="CR293" s="6"/>
      <c r="CT293" s="3" t="str">
        <f>IF($A293="ADD",IF(NOT(ISBLANK(CS293)),_xlfn.XLOOKUP(CS293,br_pier_type[lookupValue],br_pier_type[lookupKey],"ERROR"),""), "")</f>
        <v/>
      </c>
      <c r="CV293" s="3" t="str">
        <f>IF($A293="ADD",IF(NOT(ISBLANK(CU293)),_xlfn.XLOOKUP(CU293,br_pier_cap_type[lookupValue],br_pier_cap_type[lookupKey],"ERROR"),""), "")</f>
        <v/>
      </c>
      <c r="CX293" s="3" t="str">
        <f>IF($A293="ADD",IF(NOT(ISBLANK(CW293)),_xlfn.XLOOKUP(CW293,br_bearing_type[lookupValue],br_bearing_type[lookupKey],"ERROR"),""), "")</f>
        <v/>
      </c>
      <c r="CZ293" s="3" t="str">
        <f>IF($A293="ADD",IF(NOT(ISBLANK(CY293)),_xlfn.XLOOKUP(CY293,br_pier_type[lookupValue],br_pier_type[lookupKey],"ERROR"),""), "")</f>
        <v/>
      </c>
      <c r="DB293" s="3" t="str">
        <f>IF($A293="ADD",IF(NOT(ISBLANK(DA293)),_xlfn.XLOOKUP(DA293,br_pier_cap_type[lookupValue],br_pier_cap_type[lookupKey],"ERROR"),""), "")</f>
        <v/>
      </c>
      <c r="DD293" s="3" t="str">
        <f>IF($A293="ADD",IF(NOT(ISBLANK(DC293)),_xlfn.XLOOKUP(DC293,br_bearing_type[lookupValue],br_bearing_type[lookupKey],"ERROR"),""), "")</f>
        <v/>
      </c>
      <c r="DF293" s="3" t="str">
        <f>IF($A293="ADD",IF(NOT(ISBLANK(DE293)),_xlfn.XLOOKUP(DE293,br_pier_type[lookupValue],br_pier_type[lookupKey],"ERROR"),""), "")</f>
        <v/>
      </c>
      <c r="DH293" s="3" t="str">
        <f>IF($A293="ADD",IF(NOT(ISBLANK(DG293)),_xlfn.XLOOKUP(DG293,br_pier_cap_type[lookupValue],br_pier_cap_type[lookupKey],"ERROR"),""), "")</f>
        <v/>
      </c>
      <c r="DJ293" s="3" t="str">
        <f>IF($A293="ADD",IF(NOT(ISBLANK(DI293)),_xlfn.XLOOKUP(DI293,br_bearing_type[lookupValue],br_bearing_type[lookupKey],"ERROR"),""), "")</f>
        <v/>
      </c>
      <c r="DL293" s="3" t="str">
        <f>IF($A293="ADD",IF(NOT(ISBLANK(DK293)),_xlfn.XLOOKUP(DK293,br_pier_type[lookupValue],br_pier_type[lookupKey],"ERROR"),""), "")</f>
        <v/>
      </c>
      <c r="DN293" s="3" t="str">
        <f>IF($A293="ADD",IF(NOT(ISBLANK(DM293)),_xlfn.XLOOKUP(DM293,br_pier_cap_type[lookupValue],br_pier_cap_type[lookupKey],"ERROR"),""), "")</f>
        <v/>
      </c>
      <c r="DP293" s="3" t="str">
        <f>IF($A293="ADD",IF(NOT(ISBLANK(DO293)),_xlfn.XLOOKUP(DO293,br_bearing_type[lookupValue],br_bearing_type[lookupKey],"ERROR"),""), "")</f>
        <v/>
      </c>
      <c r="DR293" s="3" t="str">
        <f>IF($A293="ADD",IF(NOT(ISBLANK(DQ293)),_xlfn.XLOOKUP(DQ293,br_pier_type[lookupValue],br_pier_type[lookupKey],"ERROR"),""), "")</f>
        <v/>
      </c>
      <c r="DT293" s="3" t="str">
        <f>IF($A293="ADD",IF(NOT(ISBLANK(DS293)),_xlfn.XLOOKUP(DS293,br_pier_cap_type[lookupValue],br_pier_cap_type[lookupKey],"ERROR"),""), "")</f>
        <v/>
      </c>
      <c r="DV293" s="3" t="str">
        <f>IF($A293="ADD",IF(NOT(ISBLANK(DU293)),_xlfn.XLOOKUP(DU293,br_bearing_type[lookupValue],br_bearing_type[lookupKey],"ERROR"),""), "")</f>
        <v/>
      </c>
      <c r="DX293" s="3" t="str">
        <f>IF($A293="ADD",IF(NOT(ISBLANK(DW293)),_xlfn.XLOOKUP(DW293,br_pier_type[lookupValue],br_pier_type[lookupKey],"ERROR"),""), "")</f>
        <v/>
      </c>
      <c r="DZ293" s="3" t="str">
        <f>IF($A293="ADD",IF(NOT(ISBLANK(DY293)),_xlfn.XLOOKUP(DY293,br_pier_cap_type[lookupValue],br_pier_cap_type[lookupKey],"ERROR"),""), "")</f>
        <v/>
      </c>
      <c r="EB293" s="3" t="str">
        <f>IF($A293="ADD",IF(NOT(ISBLANK(EA293)),_xlfn.XLOOKUP(EA293,br_bearing_type[lookupValue],br_bearing_type[lookupKey],"ERROR"),""), "")</f>
        <v/>
      </c>
      <c r="EU293" s="6"/>
      <c r="EV293" s="6"/>
      <c r="EW293" s="6"/>
      <c r="EX293" s="6"/>
      <c r="EY293" s="6"/>
      <c r="EZ293" s="6"/>
      <c r="FA293" s="6"/>
      <c r="FB293" s="6"/>
      <c r="FC293" s="6"/>
      <c r="FD293" s="6"/>
      <c r="FE293" s="6"/>
      <c r="FF293" s="6"/>
      <c r="FG293" s="6"/>
      <c r="FH293" s="6"/>
      <c r="FI293" s="6"/>
      <c r="FJ293" s="6"/>
      <c r="FK293" s="6"/>
      <c r="FL293" s="6"/>
      <c r="FM293" s="6"/>
      <c r="FN293" s="6"/>
      <c r="FO293" s="6"/>
      <c r="FP293" s="6"/>
      <c r="FQ293" s="6"/>
      <c r="FR293" s="6"/>
      <c r="HU293" s="4"/>
      <c r="HX293" s="8"/>
      <c r="HY293" s="8"/>
      <c r="HZ293" s="4" t="str">
        <f t="shared" ca="1" si="12"/>
        <v/>
      </c>
      <c r="IA293" s="3" t="str">
        <f t="shared" si="13"/>
        <v/>
      </c>
      <c r="IB293" s="3" t="str">
        <f>IF($A293="","",IF((AND($A293="ADD",OR(IA293="",IA293="Local Authority"))),"L",(_xlfn.XLOOKUP(IA293,asset_owner[lookupValue],asset_owner[lookupKey],""))))</f>
        <v/>
      </c>
      <c r="IC293" s="9"/>
      <c r="IF293" s="8" t="str">
        <f t="shared" si="14"/>
        <v/>
      </c>
      <c r="IG293" s="7"/>
    </row>
    <row r="294" spans="2:241" x14ac:dyDescent="0.25">
      <c r="B294" s="5"/>
      <c r="C294" s="5"/>
      <c r="D294" s="6"/>
      <c r="E294" s="6"/>
      <c r="H294" s="3" t="str">
        <f>IF($A294="ADD",IF(NOT(ISBLANK(G294)),_xlfn.XLOOKUP(G294,br_found_type[lookupValue],br_found_type[lookupKey],"ERROR"),""), "")</f>
        <v/>
      </c>
      <c r="I294" s="4"/>
      <c r="K294" s="4"/>
      <c r="M294" s="3" t="str">
        <f>IF($A294="ADD",IF(NOT(ISBLANK(L294)),_xlfn.XLOOKUP(L294,br_found_mat[lookupValue],br_found_mat[lookupKey],"ERROR"),""), "")</f>
        <v/>
      </c>
      <c r="O294" s="3" t="str">
        <f>IF($A294="ADD",IF(NOT(ISBLANK(N294)),_xlfn.XLOOKUP(N294,found_cast_type[lookupValue],found_cast_type[lookupKey],"ERROR"),""), "")</f>
        <v/>
      </c>
      <c r="P294" s="4"/>
      <c r="R294" s="3" t="str">
        <f>IF($A294="ADD",IF(NOT(ISBLANK(Q294)),_xlfn.XLOOKUP(Q294,br_paint_system[lookupValue],br_paint_system[lookupKey],"ERROR"),""), "")</f>
        <v/>
      </c>
      <c r="T294" s="3" t="str">
        <f>IF($A294="ADD",IF(NOT(ISBLANK(S294)),_xlfn.XLOOKUP(S294,br_pier_type[lookupValue],br_pier_type[lookupKey],"ERROR"),""), "")</f>
        <v/>
      </c>
      <c r="V294" s="3" t="str">
        <f>IF($A294="ADD",IF(NOT(ISBLANK(U294)),_xlfn.XLOOKUP(U294,br_pier_cap_type[lookupValue],br_pier_cap_type[lookupKey],"ERROR"),""), "")</f>
        <v/>
      </c>
      <c r="X294" s="3" t="str">
        <f>IF($A294="ADD",IF(NOT(ISBLANK(W294)),_xlfn.XLOOKUP(W294,br_bearing_type[lookupValue],br_bearing_type[lookupKey],"ERROR"),""), "")</f>
        <v/>
      </c>
      <c r="Z294" s="3" t="str">
        <f>IF($A294="ADD",IF(NOT(ISBLANK(Y294)),_xlfn.XLOOKUP(Y294,br_pier_type[lookupValue],br_pier_type[lookupKey],"ERROR"),""), "")</f>
        <v/>
      </c>
      <c r="AB294" s="3" t="str">
        <f>IF($A294="ADD",IF(NOT(ISBLANK(AA294)),_xlfn.XLOOKUP(AA294,br_pier_cap_type[lookupValue],br_pier_cap_type[lookupKey],"ERROR"),""), "")</f>
        <v/>
      </c>
      <c r="AD294" s="3" t="str">
        <f>IF($A294="ADD",IF(NOT(ISBLANK(AC294)),_xlfn.XLOOKUP(AC294,br_bearing_type[lookupValue],br_bearing_type[lookupKey],"ERROR"),""), "")</f>
        <v/>
      </c>
      <c r="AF294" s="3" t="str">
        <f>IF($A294="ADD",IF(NOT(ISBLANK(AE294)),_xlfn.XLOOKUP(AE294,br_pier_type[lookupValue],br_pier_type[lookupKey],"ERROR"),""), "")</f>
        <v/>
      </c>
      <c r="AH294" s="3" t="str">
        <f>IF($A294="ADD",IF(NOT(ISBLANK(AG294)),_xlfn.XLOOKUP(AG294,br_pier_cap_type[lookupValue],br_pier_cap_type[lookupKey],"ERROR"),""), "")</f>
        <v/>
      </c>
      <c r="AJ294" s="3" t="str">
        <f>IF($A294="ADD",IF(NOT(ISBLANK(AI294)),_xlfn.XLOOKUP(AI294,br_bearing_type[lookupValue],br_bearing_type[lookupKey],"ERROR"),""), "")</f>
        <v/>
      </c>
      <c r="AL294" s="3" t="str">
        <f>IF($A294="ADD",IF(NOT(ISBLANK(AK294)),_xlfn.XLOOKUP(AK294,br_pier_type[lookupValue],br_pier_type[lookupKey],"ERROR"),""), "")</f>
        <v/>
      </c>
      <c r="AN294" s="3" t="str">
        <f>IF($A294="ADD",IF(NOT(ISBLANK(AM294)),_xlfn.XLOOKUP(AM294,br_pier_cap_type[lookupValue],br_pier_cap_type[lookupKey],"ERROR"),""), "")</f>
        <v/>
      </c>
      <c r="AP294" s="3" t="str">
        <f>IF($A294="ADD",IF(NOT(ISBLANK(AO294)),_xlfn.XLOOKUP(AO294,br_bearing_type[lookupValue],br_bearing_type[lookupKey],"ERROR"),""), "")</f>
        <v/>
      </c>
      <c r="AR294" s="3" t="str">
        <f>IF($A294="ADD",IF(NOT(ISBLANK(AQ294)),_xlfn.XLOOKUP(AQ294,br_pier_type[lookupValue],br_pier_type[lookupKey],"ERROR"),""), "")</f>
        <v/>
      </c>
      <c r="AT294" s="3" t="str">
        <f>IF($A294="ADD",IF(NOT(ISBLANK(AS294)),_xlfn.XLOOKUP(AS294,br_pier_cap_type[lookupValue],br_pier_cap_type[lookupKey],"ERROR"),""), "")</f>
        <v/>
      </c>
      <c r="AV294" s="3" t="str">
        <f>IF($A294="ADD",IF(NOT(ISBLANK(AU294)),_xlfn.XLOOKUP(AU294,br_bearing_type[lookupValue],br_bearing_type[lookupKey],"ERROR"),""), "")</f>
        <v/>
      </c>
      <c r="AX294" s="3" t="str">
        <f>IF($A294="ADD",IF(NOT(ISBLANK(AW294)),_xlfn.XLOOKUP(AW294,br_pier_type[lookupValue],br_pier_type[lookupKey],"ERROR"),""), "")</f>
        <v/>
      </c>
      <c r="AZ294" s="3" t="str">
        <f>IF($A294="ADD",IF(NOT(ISBLANK(AY294)),_xlfn.XLOOKUP(AY294,br_pier_cap_type[lookupValue],br_pier_cap_type[lookupKey],"ERROR"),""), "")</f>
        <v/>
      </c>
      <c r="BB294" s="3" t="str">
        <f>IF($A294="ADD",IF(NOT(ISBLANK(BA294)),_xlfn.XLOOKUP(BA294,br_bearing_type[lookupValue],br_bearing_type[lookupKey],"ERROR"),""), "")</f>
        <v/>
      </c>
      <c r="BD294" s="3" t="str">
        <f>IF($A294="ADD",IF(NOT(ISBLANK(BC294)),_xlfn.XLOOKUP(BC294,br_pier_type[lookupValue],br_pier_type[lookupKey],"ERROR"),""), "")</f>
        <v/>
      </c>
      <c r="BF294" s="3" t="str">
        <f>IF($A294="ADD",IF(NOT(ISBLANK(BE294)),_xlfn.XLOOKUP(BE294,br_pier_cap_type[lookupValue],br_pier_cap_type[lookupKey],"ERROR"),""), "")</f>
        <v/>
      </c>
      <c r="BH294" s="3" t="str">
        <f>IF($A294="ADD",IF(NOT(ISBLANK(BG294)),_xlfn.XLOOKUP(BG294,br_bearing_type[lookupValue],br_bearing_type[lookupKey],"ERROR"),""), "")</f>
        <v/>
      </c>
      <c r="BJ294" s="3" t="str">
        <f>IF($A294="ADD",IF(NOT(ISBLANK(BI294)),_xlfn.XLOOKUP(BI294,br_pier_type[lookupValue],br_pier_type[lookupKey],"ERROR"),""), "")</f>
        <v/>
      </c>
      <c r="BL294" s="3" t="str">
        <f>IF($A294="ADD",IF(NOT(ISBLANK(BK294)),_xlfn.XLOOKUP(BK294,br_pier_cap_type[lookupValue],br_pier_cap_type[lookupKey],"ERROR"),""), "")</f>
        <v/>
      </c>
      <c r="BN294" s="3" t="str">
        <f>IF($A294="ADD",IF(NOT(ISBLANK(BM294)),_xlfn.XLOOKUP(BM294,br_bearing_type[lookupValue],br_bearing_type[lookupKey],"ERROR"),""), "")</f>
        <v/>
      </c>
      <c r="BP294" s="3" t="str">
        <f>IF($A294="ADD",IF(NOT(ISBLANK(BO294)),_xlfn.XLOOKUP(BO294,br_pier_type[lookupValue],br_pier_type[lookupKey],"ERROR"),""), "")</f>
        <v/>
      </c>
      <c r="BR294" s="3" t="str">
        <f>IF($A294="ADD",IF(NOT(ISBLANK(BQ294)),_xlfn.XLOOKUP(BQ294,br_pier_cap_type[lookupValue],br_pier_cap_type[lookupKey],"ERROR"),""), "")</f>
        <v/>
      </c>
      <c r="BT294" s="3" t="str">
        <f>IF($A294="ADD",IF(NOT(ISBLANK(BS294)),_xlfn.XLOOKUP(BS294,br_bearing_type[lookupValue],br_bearing_type[lookupKey],"ERROR"),""), "")</f>
        <v/>
      </c>
      <c r="BU294" s="6"/>
      <c r="BV294" s="6"/>
      <c r="BW294" s="6"/>
      <c r="BX294" s="6"/>
      <c r="BY294" s="6"/>
      <c r="BZ294" s="6"/>
      <c r="CA294" s="6"/>
      <c r="CB294" s="6"/>
      <c r="CC294" s="6"/>
      <c r="CD294" s="6"/>
      <c r="CE294" s="6"/>
      <c r="CF294" s="6"/>
      <c r="CG294" s="6"/>
      <c r="CH294" s="6"/>
      <c r="CI294" s="6"/>
      <c r="CJ294" s="6"/>
      <c r="CK294" s="6"/>
      <c r="CL294" s="6"/>
      <c r="CM294" s="6"/>
      <c r="CN294" s="6"/>
      <c r="CO294" s="6"/>
      <c r="CP294" s="6"/>
      <c r="CQ294" s="6"/>
      <c r="CR294" s="6"/>
      <c r="CT294" s="3" t="str">
        <f>IF($A294="ADD",IF(NOT(ISBLANK(CS294)),_xlfn.XLOOKUP(CS294,br_pier_type[lookupValue],br_pier_type[lookupKey],"ERROR"),""), "")</f>
        <v/>
      </c>
      <c r="CV294" s="3" t="str">
        <f>IF($A294="ADD",IF(NOT(ISBLANK(CU294)),_xlfn.XLOOKUP(CU294,br_pier_cap_type[lookupValue],br_pier_cap_type[lookupKey],"ERROR"),""), "")</f>
        <v/>
      </c>
      <c r="CX294" s="3" t="str">
        <f>IF($A294="ADD",IF(NOT(ISBLANK(CW294)),_xlfn.XLOOKUP(CW294,br_bearing_type[lookupValue],br_bearing_type[lookupKey],"ERROR"),""), "")</f>
        <v/>
      </c>
      <c r="CZ294" s="3" t="str">
        <f>IF($A294="ADD",IF(NOT(ISBLANK(CY294)),_xlfn.XLOOKUP(CY294,br_pier_type[lookupValue],br_pier_type[lookupKey],"ERROR"),""), "")</f>
        <v/>
      </c>
      <c r="DB294" s="3" t="str">
        <f>IF($A294="ADD",IF(NOT(ISBLANK(DA294)),_xlfn.XLOOKUP(DA294,br_pier_cap_type[lookupValue],br_pier_cap_type[lookupKey],"ERROR"),""), "")</f>
        <v/>
      </c>
      <c r="DD294" s="3" t="str">
        <f>IF($A294="ADD",IF(NOT(ISBLANK(DC294)),_xlfn.XLOOKUP(DC294,br_bearing_type[lookupValue],br_bearing_type[lookupKey],"ERROR"),""), "")</f>
        <v/>
      </c>
      <c r="DF294" s="3" t="str">
        <f>IF($A294="ADD",IF(NOT(ISBLANK(DE294)),_xlfn.XLOOKUP(DE294,br_pier_type[lookupValue],br_pier_type[lookupKey],"ERROR"),""), "")</f>
        <v/>
      </c>
      <c r="DH294" s="3" t="str">
        <f>IF($A294="ADD",IF(NOT(ISBLANK(DG294)),_xlfn.XLOOKUP(DG294,br_pier_cap_type[lookupValue],br_pier_cap_type[lookupKey],"ERROR"),""), "")</f>
        <v/>
      </c>
      <c r="DJ294" s="3" t="str">
        <f>IF($A294="ADD",IF(NOT(ISBLANK(DI294)),_xlfn.XLOOKUP(DI294,br_bearing_type[lookupValue],br_bearing_type[lookupKey],"ERROR"),""), "")</f>
        <v/>
      </c>
      <c r="DL294" s="3" t="str">
        <f>IF($A294="ADD",IF(NOT(ISBLANK(DK294)),_xlfn.XLOOKUP(DK294,br_pier_type[lookupValue],br_pier_type[lookupKey],"ERROR"),""), "")</f>
        <v/>
      </c>
      <c r="DN294" s="3" t="str">
        <f>IF($A294="ADD",IF(NOT(ISBLANK(DM294)),_xlfn.XLOOKUP(DM294,br_pier_cap_type[lookupValue],br_pier_cap_type[lookupKey],"ERROR"),""), "")</f>
        <v/>
      </c>
      <c r="DP294" s="3" t="str">
        <f>IF($A294="ADD",IF(NOT(ISBLANK(DO294)),_xlfn.XLOOKUP(DO294,br_bearing_type[lookupValue],br_bearing_type[lookupKey],"ERROR"),""), "")</f>
        <v/>
      </c>
      <c r="DR294" s="3" t="str">
        <f>IF($A294="ADD",IF(NOT(ISBLANK(DQ294)),_xlfn.XLOOKUP(DQ294,br_pier_type[lookupValue],br_pier_type[lookupKey],"ERROR"),""), "")</f>
        <v/>
      </c>
      <c r="DT294" s="3" t="str">
        <f>IF($A294="ADD",IF(NOT(ISBLANK(DS294)),_xlfn.XLOOKUP(DS294,br_pier_cap_type[lookupValue],br_pier_cap_type[lookupKey],"ERROR"),""), "")</f>
        <v/>
      </c>
      <c r="DV294" s="3" t="str">
        <f>IF($A294="ADD",IF(NOT(ISBLANK(DU294)),_xlfn.XLOOKUP(DU294,br_bearing_type[lookupValue],br_bearing_type[lookupKey],"ERROR"),""), "")</f>
        <v/>
      </c>
      <c r="DX294" s="3" t="str">
        <f>IF($A294="ADD",IF(NOT(ISBLANK(DW294)),_xlfn.XLOOKUP(DW294,br_pier_type[lookupValue],br_pier_type[lookupKey],"ERROR"),""), "")</f>
        <v/>
      </c>
      <c r="DZ294" s="3" t="str">
        <f>IF($A294="ADD",IF(NOT(ISBLANK(DY294)),_xlfn.XLOOKUP(DY294,br_pier_cap_type[lookupValue],br_pier_cap_type[lookupKey],"ERROR"),""), "")</f>
        <v/>
      </c>
      <c r="EB294" s="3" t="str">
        <f>IF($A294="ADD",IF(NOT(ISBLANK(EA294)),_xlfn.XLOOKUP(EA294,br_bearing_type[lookupValue],br_bearing_type[lookupKey],"ERROR"),""), "")</f>
        <v/>
      </c>
      <c r="EU294" s="6"/>
      <c r="EV294" s="6"/>
      <c r="EW294" s="6"/>
      <c r="EX294" s="6"/>
      <c r="EY294" s="6"/>
      <c r="EZ294" s="6"/>
      <c r="FA294" s="6"/>
      <c r="FB294" s="6"/>
      <c r="FC294" s="6"/>
      <c r="FD294" s="6"/>
      <c r="FE294" s="6"/>
      <c r="FF294" s="6"/>
      <c r="FG294" s="6"/>
      <c r="FH294" s="6"/>
      <c r="FI294" s="6"/>
      <c r="FJ294" s="6"/>
      <c r="FK294" s="6"/>
      <c r="FL294" s="6"/>
      <c r="FM294" s="6"/>
      <c r="FN294" s="6"/>
      <c r="FO294" s="6"/>
      <c r="FP294" s="6"/>
      <c r="FQ294" s="6"/>
      <c r="FR294" s="6"/>
      <c r="HU294" s="4"/>
      <c r="HX294" s="8"/>
      <c r="HY294" s="8"/>
      <c r="HZ294" s="4" t="str">
        <f t="shared" ca="1" si="12"/>
        <v/>
      </c>
      <c r="IA294" s="3" t="str">
        <f t="shared" si="13"/>
        <v/>
      </c>
      <c r="IB294" s="3" t="str">
        <f>IF($A294="","",IF((AND($A294="ADD",OR(IA294="",IA294="Local Authority"))),"L",(_xlfn.XLOOKUP(IA294,asset_owner[lookupValue],asset_owner[lookupKey],""))))</f>
        <v/>
      </c>
      <c r="IC294" s="9"/>
      <c r="IF294" s="8" t="str">
        <f t="shared" si="14"/>
        <v/>
      </c>
      <c r="IG294" s="7"/>
    </row>
    <row r="295" spans="2:241" x14ac:dyDescent="0.25">
      <c r="B295" s="5"/>
      <c r="C295" s="5"/>
      <c r="D295" s="6"/>
      <c r="E295" s="6"/>
      <c r="H295" s="3" t="str">
        <f>IF($A295="ADD",IF(NOT(ISBLANK(G295)),_xlfn.XLOOKUP(G295,br_found_type[lookupValue],br_found_type[lookupKey],"ERROR"),""), "")</f>
        <v/>
      </c>
      <c r="I295" s="4"/>
      <c r="K295" s="4"/>
      <c r="M295" s="3" t="str">
        <f>IF($A295="ADD",IF(NOT(ISBLANK(L295)),_xlfn.XLOOKUP(L295,br_found_mat[lookupValue],br_found_mat[lookupKey],"ERROR"),""), "")</f>
        <v/>
      </c>
      <c r="O295" s="3" t="str">
        <f>IF($A295="ADD",IF(NOT(ISBLANK(N295)),_xlfn.XLOOKUP(N295,found_cast_type[lookupValue],found_cast_type[lookupKey],"ERROR"),""), "")</f>
        <v/>
      </c>
      <c r="P295" s="4"/>
      <c r="R295" s="3" t="str">
        <f>IF($A295="ADD",IF(NOT(ISBLANK(Q295)),_xlfn.XLOOKUP(Q295,br_paint_system[lookupValue],br_paint_system[lookupKey],"ERROR"),""), "")</f>
        <v/>
      </c>
      <c r="T295" s="3" t="str">
        <f>IF($A295="ADD",IF(NOT(ISBLANK(S295)),_xlfn.XLOOKUP(S295,br_pier_type[lookupValue],br_pier_type[lookupKey],"ERROR"),""), "")</f>
        <v/>
      </c>
      <c r="V295" s="3" t="str">
        <f>IF($A295="ADD",IF(NOT(ISBLANK(U295)),_xlfn.XLOOKUP(U295,br_pier_cap_type[lookupValue],br_pier_cap_type[lookupKey],"ERROR"),""), "")</f>
        <v/>
      </c>
      <c r="X295" s="3" t="str">
        <f>IF($A295="ADD",IF(NOT(ISBLANK(W295)),_xlfn.XLOOKUP(W295,br_bearing_type[lookupValue],br_bearing_type[lookupKey],"ERROR"),""), "")</f>
        <v/>
      </c>
      <c r="Z295" s="3" t="str">
        <f>IF($A295="ADD",IF(NOT(ISBLANK(Y295)),_xlfn.XLOOKUP(Y295,br_pier_type[lookupValue],br_pier_type[lookupKey],"ERROR"),""), "")</f>
        <v/>
      </c>
      <c r="AB295" s="3" t="str">
        <f>IF($A295="ADD",IF(NOT(ISBLANK(AA295)),_xlfn.XLOOKUP(AA295,br_pier_cap_type[lookupValue],br_pier_cap_type[lookupKey],"ERROR"),""), "")</f>
        <v/>
      </c>
      <c r="AD295" s="3" t="str">
        <f>IF($A295="ADD",IF(NOT(ISBLANK(AC295)),_xlfn.XLOOKUP(AC295,br_bearing_type[lookupValue],br_bearing_type[lookupKey],"ERROR"),""), "")</f>
        <v/>
      </c>
      <c r="AF295" s="3" t="str">
        <f>IF($A295="ADD",IF(NOT(ISBLANK(AE295)),_xlfn.XLOOKUP(AE295,br_pier_type[lookupValue],br_pier_type[lookupKey],"ERROR"),""), "")</f>
        <v/>
      </c>
      <c r="AH295" s="3" t="str">
        <f>IF($A295="ADD",IF(NOT(ISBLANK(AG295)),_xlfn.XLOOKUP(AG295,br_pier_cap_type[lookupValue],br_pier_cap_type[lookupKey],"ERROR"),""), "")</f>
        <v/>
      </c>
      <c r="AJ295" s="3" t="str">
        <f>IF($A295="ADD",IF(NOT(ISBLANK(AI295)),_xlfn.XLOOKUP(AI295,br_bearing_type[lookupValue],br_bearing_type[lookupKey],"ERROR"),""), "")</f>
        <v/>
      </c>
      <c r="AL295" s="3" t="str">
        <f>IF($A295="ADD",IF(NOT(ISBLANK(AK295)),_xlfn.XLOOKUP(AK295,br_pier_type[lookupValue],br_pier_type[lookupKey],"ERROR"),""), "")</f>
        <v/>
      </c>
      <c r="AN295" s="3" t="str">
        <f>IF($A295="ADD",IF(NOT(ISBLANK(AM295)),_xlfn.XLOOKUP(AM295,br_pier_cap_type[lookupValue],br_pier_cap_type[lookupKey],"ERROR"),""), "")</f>
        <v/>
      </c>
      <c r="AP295" s="3" t="str">
        <f>IF($A295="ADD",IF(NOT(ISBLANK(AO295)),_xlfn.XLOOKUP(AO295,br_bearing_type[lookupValue],br_bearing_type[lookupKey],"ERROR"),""), "")</f>
        <v/>
      </c>
      <c r="AR295" s="3" t="str">
        <f>IF($A295="ADD",IF(NOT(ISBLANK(AQ295)),_xlfn.XLOOKUP(AQ295,br_pier_type[lookupValue],br_pier_type[lookupKey],"ERROR"),""), "")</f>
        <v/>
      </c>
      <c r="AT295" s="3" t="str">
        <f>IF($A295="ADD",IF(NOT(ISBLANK(AS295)),_xlfn.XLOOKUP(AS295,br_pier_cap_type[lookupValue],br_pier_cap_type[lookupKey],"ERROR"),""), "")</f>
        <v/>
      </c>
      <c r="AV295" s="3" t="str">
        <f>IF($A295="ADD",IF(NOT(ISBLANK(AU295)),_xlfn.XLOOKUP(AU295,br_bearing_type[lookupValue],br_bearing_type[lookupKey],"ERROR"),""), "")</f>
        <v/>
      </c>
      <c r="AX295" s="3" t="str">
        <f>IF($A295="ADD",IF(NOT(ISBLANK(AW295)),_xlfn.XLOOKUP(AW295,br_pier_type[lookupValue],br_pier_type[lookupKey],"ERROR"),""), "")</f>
        <v/>
      </c>
      <c r="AZ295" s="3" t="str">
        <f>IF($A295="ADD",IF(NOT(ISBLANK(AY295)),_xlfn.XLOOKUP(AY295,br_pier_cap_type[lookupValue],br_pier_cap_type[lookupKey],"ERROR"),""), "")</f>
        <v/>
      </c>
      <c r="BB295" s="3" t="str">
        <f>IF($A295="ADD",IF(NOT(ISBLANK(BA295)),_xlfn.XLOOKUP(BA295,br_bearing_type[lookupValue],br_bearing_type[lookupKey],"ERROR"),""), "")</f>
        <v/>
      </c>
      <c r="BD295" s="3" t="str">
        <f>IF($A295="ADD",IF(NOT(ISBLANK(BC295)),_xlfn.XLOOKUP(BC295,br_pier_type[lookupValue],br_pier_type[lookupKey],"ERROR"),""), "")</f>
        <v/>
      </c>
      <c r="BF295" s="3" t="str">
        <f>IF($A295="ADD",IF(NOT(ISBLANK(BE295)),_xlfn.XLOOKUP(BE295,br_pier_cap_type[lookupValue],br_pier_cap_type[lookupKey],"ERROR"),""), "")</f>
        <v/>
      </c>
      <c r="BH295" s="3" t="str">
        <f>IF($A295="ADD",IF(NOT(ISBLANK(BG295)),_xlfn.XLOOKUP(BG295,br_bearing_type[lookupValue],br_bearing_type[lookupKey],"ERROR"),""), "")</f>
        <v/>
      </c>
      <c r="BJ295" s="3" t="str">
        <f>IF($A295="ADD",IF(NOT(ISBLANK(BI295)),_xlfn.XLOOKUP(BI295,br_pier_type[lookupValue],br_pier_type[lookupKey],"ERROR"),""), "")</f>
        <v/>
      </c>
      <c r="BL295" s="3" t="str">
        <f>IF($A295="ADD",IF(NOT(ISBLANK(BK295)),_xlfn.XLOOKUP(BK295,br_pier_cap_type[lookupValue],br_pier_cap_type[lookupKey],"ERROR"),""), "")</f>
        <v/>
      </c>
      <c r="BN295" s="3" t="str">
        <f>IF($A295="ADD",IF(NOT(ISBLANK(BM295)),_xlfn.XLOOKUP(BM295,br_bearing_type[lookupValue],br_bearing_type[lookupKey],"ERROR"),""), "")</f>
        <v/>
      </c>
      <c r="BP295" s="3" t="str">
        <f>IF($A295="ADD",IF(NOT(ISBLANK(BO295)),_xlfn.XLOOKUP(BO295,br_pier_type[lookupValue],br_pier_type[lookupKey],"ERROR"),""), "")</f>
        <v/>
      </c>
      <c r="BR295" s="3" t="str">
        <f>IF($A295="ADD",IF(NOT(ISBLANK(BQ295)),_xlfn.XLOOKUP(BQ295,br_pier_cap_type[lookupValue],br_pier_cap_type[lookupKey],"ERROR"),""), "")</f>
        <v/>
      </c>
      <c r="BT295" s="3" t="str">
        <f>IF($A295="ADD",IF(NOT(ISBLANK(BS295)),_xlfn.XLOOKUP(BS295,br_bearing_type[lookupValue],br_bearing_type[lookupKey],"ERROR"),""), "")</f>
        <v/>
      </c>
      <c r="BU295" s="6"/>
      <c r="BV295" s="6"/>
      <c r="BW295" s="6"/>
      <c r="BX295" s="6"/>
      <c r="BY295" s="6"/>
      <c r="BZ295" s="6"/>
      <c r="CA295" s="6"/>
      <c r="CB295" s="6"/>
      <c r="CC295" s="6"/>
      <c r="CD295" s="6"/>
      <c r="CE295" s="6"/>
      <c r="CF295" s="6"/>
      <c r="CG295" s="6"/>
      <c r="CH295" s="6"/>
      <c r="CI295" s="6"/>
      <c r="CJ295" s="6"/>
      <c r="CK295" s="6"/>
      <c r="CL295" s="6"/>
      <c r="CM295" s="6"/>
      <c r="CN295" s="6"/>
      <c r="CO295" s="6"/>
      <c r="CP295" s="6"/>
      <c r="CQ295" s="6"/>
      <c r="CR295" s="6"/>
      <c r="CT295" s="3" t="str">
        <f>IF($A295="ADD",IF(NOT(ISBLANK(CS295)),_xlfn.XLOOKUP(CS295,br_pier_type[lookupValue],br_pier_type[lookupKey],"ERROR"),""), "")</f>
        <v/>
      </c>
      <c r="CV295" s="3" t="str">
        <f>IF($A295="ADD",IF(NOT(ISBLANK(CU295)),_xlfn.XLOOKUP(CU295,br_pier_cap_type[lookupValue],br_pier_cap_type[lookupKey],"ERROR"),""), "")</f>
        <v/>
      </c>
      <c r="CX295" s="3" t="str">
        <f>IF($A295="ADD",IF(NOT(ISBLANK(CW295)),_xlfn.XLOOKUP(CW295,br_bearing_type[lookupValue],br_bearing_type[lookupKey],"ERROR"),""), "")</f>
        <v/>
      </c>
      <c r="CZ295" s="3" t="str">
        <f>IF($A295="ADD",IF(NOT(ISBLANK(CY295)),_xlfn.XLOOKUP(CY295,br_pier_type[lookupValue],br_pier_type[lookupKey],"ERROR"),""), "")</f>
        <v/>
      </c>
      <c r="DB295" s="3" t="str">
        <f>IF($A295="ADD",IF(NOT(ISBLANK(DA295)),_xlfn.XLOOKUP(DA295,br_pier_cap_type[lookupValue],br_pier_cap_type[lookupKey],"ERROR"),""), "")</f>
        <v/>
      </c>
      <c r="DD295" s="3" t="str">
        <f>IF($A295="ADD",IF(NOT(ISBLANK(DC295)),_xlfn.XLOOKUP(DC295,br_bearing_type[lookupValue],br_bearing_type[lookupKey],"ERROR"),""), "")</f>
        <v/>
      </c>
      <c r="DF295" s="3" t="str">
        <f>IF($A295="ADD",IF(NOT(ISBLANK(DE295)),_xlfn.XLOOKUP(DE295,br_pier_type[lookupValue],br_pier_type[lookupKey],"ERROR"),""), "")</f>
        <v/>
      </c>
      <c r="DH295" s="3" t="str">
        <f>IF($A295="ADD",IF(NOT(ISBLANK(DG295)),_xlfn.XLOOKUP(DG295,br_pier_cap_type[lookupValue],br_pier_cap_type[lookupKey],"ERROR"),""), "")</f>
        <v/>
      </c>
      <c r="DJ295" s="3" t="str">
        <f>IF($A295="ADD",IF(NOT(ISBLANK(DI295)),_xlfn.XLOOKUP(DI295,br_bearing_type[lookupValue],br_bearing_type[lookupKey],"ERROR"),""), "")</f>
        <v/>
      </c>
      <c r="DL295" s="3" t="str">
        <f>IF($A295="ADD",IF(NOT(ISBLANK(DK295)),_xlfn.XLOOKUP(DK295,br_pier_type[lookupValue],br_pier_type[lookupKey],"ERROR"),""), "")</f>
        <v/>
      </c>
      <c r="DN295" s="3" t="str">
        <f>IF($A295="ADD",IF(NOT(ISBLANK(DM295)),_xlfn.XLOOKUP(DM295,br_pier_cap_type[lookupValue],br_pier_cap_type[lookupKey],"ERROR"),""), "")</f>
        <v/>
      </c>
      <c r="DP295" s="3" t="str">
        <f>IF($A295="ADD",IF(NOT(ISBLANK(DO295)),_xlfn.XLOOKUP(DO295,br_bearing_type[lookupValue],br_bearing_type[lookupKey],"ERROR"),""), "")</f>
        <v/>
      </c>
      <c r="DR295" s="3" t="str">
        <f>IF($A295="ADD",IF(NOT(ISBLANK(DQ295)),_xlfn.XLOOKUP(DQ295,br_pier_type[lookupValue],br_pier_type[lookupKey],"ERROR"),""), "")</f>
        <v/>
      </c>
      <c r="DT295" s="3" t="str">
        <f>IF($A295="ADD",IF(NOT(ISBLANK(DS295)),_xlfn.XLOOKUP(DS295,br_pier_cap_type[lookupValue],br_pier_cap_type[lookupKey],"ERROR"),""), "")</f>
        <v/>
      </c>
      <c r="DV295" s="3" t="str">
        <f>IF($A295="ADD",IF(NOT(ISBLANK(DU295)),_xlfn.XLOOKUP(DU295,br_bearing_type[lookupValue],br_bearing_type[lookupKey],"ERROR"),""), "")</f>
        <v/>
      </c>
      <c r="DX295" s="3" t="str">
        <f>IF($A295="ADD",IF(NOT(ISBLANK(DW295)),_xlfn.XLOOKUP(DW295,br_pier_type[lookupValue],br_pier_type[lookupKey],"ERROR"),""), "")</f>
        <v/>
      </c>
      <c r="DZ295" s="3" t="str">
        <f>IF($A295="ADD",IF(NOT(ISBLANK(DY295)),_xlfn.XLOOKUP(DY295,br_pier_cap_type[lookupValue],br_pier_cap_type[lookupKey],"ERROR"),""), "")</f>
        <v/>
      </c>
      <c r="EB295" s="3" t="str">
        <f>IF($A295="ADD",IF(NOT(ISBLANK(EA295)),_xlfn.XLOOKUP(EA295,br_bearing_type[lookupValue],br_bearing_type[lookupKey],"ERROR"),""), "")</f>
        <v/>
      </c>
      <c r="EU295" s="6"/>
      <c r="EV295" s="6"/>
      <c r="EW295" s="6"/>
      <c r="EX295" s="6"/>
      <c r="EY295" s="6"/>
      <c r="EZ295" s="6"/>
      <c r="FA295" s="6"/>
      <c r="FB295" s="6"/>
      <c r="FC295" s="6"/>
      <c r="FD295" s="6"/>
      <c r="FE295" s="6"/>
      <c r="FF295" s="6"/>
      <c r="FG295" s="6"/>
      <c r="FH295" s="6"/>
      <c r="FI295" s="6"/>
      <c r="FJ295" s="6"/>
      <c r="FK295" s="6"/>
      <c r="FL295" s="6"/>
      <c r="FM295" s="6"/>
      <c r="FN295" s="6"/>
      <c r="FO295" s="6"/>
      <c r="FP295" s="6"/>
      <c r="FQ295" s="6"/>
      <c r="FR295" s="6"/>
      <c r="HU295" s="4"/>
      <c r="HX295" s="8"/>
      <c r="HY295" s="8"/>
      <c r="HZ295" s="4" t="str">
        <f t="shared" ca="1" si="12"/>
        <v/>
      </c>
      <c r="IA295" s="3" t="str">
        <f t="shared" si="13"/>
        <v/>
      </c>
      <c r="IB295" s="3" t="str">
        <f>IF($A295="","",IF((AND($A295="ADD",OR(IA295="",IA295="Local Authority"))),"L",(_xlfn.XLOOKUP(IA295,asset_owner[lookupValue],asset_owner[lookupKey],""))))</f>
        <v/>
      </c>
      <c r="IC295" s="9"/>
      <c r="IF295" s="8" t="str">
        <f t="shared" si="14"/>
        <v/>
      </c>
      <c r="IG295" s="7"/>
    </row>
    <row r="296" spans="2:241" x14ac:dyDescent="0.25">
      <c r="B296" s="5"/>
      <c r="C296" s="5"/>
      <c r="D296" s="6"/>
      <c r="E296" s="6"/>
      <c r="H296" s="3" t="str">
        <f>IF($A296="ADD",IF(NOT(ISBLANK(G296)),_xlfn.XLOOKUP(G296,br_found_type[lookupValue],br_found_type[lookupKey],"ERROR"),""), "")</f>
        <v/>
      </c>
      <c r="I296" s="4"/>
      <c r="K296" s="4"/>
      <c r="M296" s="3" t="str">
        <f>IF($A296="ADD",IF(NOT(ISBLANK(L296)),_xlfn.XLOOKUP(L296,br_found_mat[lookupValue],br_found_mat[lookupKey],"ERROR"),""), "")</f>
        <v/>
      </c>
      <c r="O296" s="3" t="str">
        <f>IF($A296="ADD",IF(NOT(ISBLANK(N296)),_xlfn.XLOOKUP(N296,found_cast_type[lookupValue],found_cast_type[lookupKey],"ERROR"),""), "")</f>
        <v/>
      </c>
      <c r="P296" s="4"/>
      <c r="R296" s="3" t="str">
        <f>IF($A296="ADD",IF(NOT(ISBLANK(Q296)),_xlfn.XLOOKUP(Q296,br_paint_system[lookupValue],br_paint_system[lookupKey],"ERROR"),""), "")</f>
        <v/>
      </c>
      <c r="T296" s="3" t="str">
        <f>IF($A296="ADD",IF(NOT(ISBLANK(S296)),_xlfn.XLOOKUP(S296,br_pier_type[lookupValue],br_pier_type[lookupKey],"ERROR"),""), "")</f>
        <v/>
      </c>
      <c r="V296" s="3" t="str">
        <f>IF($A296="ADD",IF(NOT(ISBLANK(U296)),_xlfn.XLOOKUP(U296,br_pier_cap_type[lookupValue],br_pier_cap_type[lookupKey],"ERROR"),""), "")</f>
        <v/>
      </c>
      <c r="X296" s="3" t="str">
        <f>IF($A296="ADD",IF(NOT(ISBLANK(W296)),_xlfn.XLOOKUP(W296,br_bearing_type[lookupValue],br_bearing_type[lookupKey],"ERROR"),""), "")</f>
        <v/>
      </c>
      <c r="Z296" s="3" t="str">
        <f>IF($A296="ADD",IF(NOT(ISBLANK(Y296)),_xlfn.XLOOKUP(Y296,br_pier_type[lookupValue],br_pier_type[lookupKey],"ERROR"),""), "")</f>
        <v/>
      </c>
      <c r="AB296" s="3" t="str">
        <f>IF($A296="ADD",IF(NOT(ISBLANK(AA296)),_xlfn.XLOOKUP(AA296,br_pier_cap_type[lookupValue],br_pier_cap_type[lookupKey],"ERROR"),""), "")</f>
        <v/>
      </c>
      <c r="AD296" s="3" t="str">
        <f>IF($A296="ADD",IF(NOT(ISBLANK(AC296)),_xlfn.XLOOKUP(AC296,br_bearing_type[lookupValue],br_bearing_type[lookupKey],"ERROR"),""), "")</f>
        <v/>
      </c>
      <c r="AF296" s="3" t="str">
        <f>IF($A296="ADD",IF(NOT(ISBLANK(AE296)),_xlfn.XLOOKUP(AE296,br_pier_type[lookupValue],br_pier_type[lookupKey],"ERROR"),""), "")</f>
        <v/>
      </c>
      <c r="AH296" s="3" t="str">
        <f>IF($A296="ADD",IF(NOT(ISBLANK(AG296)),_xlfn.XLOOKUP(AG296,br_pier_cap_type[lookupValue],br_pier_cap_type[lookupKey],"ERROR"),""), "")</f>
        <v/>
      </c>
      <c r="AJ296" s="3" t="str">
        <f>IF($A296="ADD",IF(NOT(ISBLANK(AI296)),_xlfn.XLOOKUP(AI296,br_bearing_type[lookupValue],br_bearing_type[lookupKey],"ERROR"),""), "")</f>
        <v/>
      </c>
      <c r="AL296" s="3" t="str">
        <f>IF($A296="ADD",IF(NOT(ISBLANK(AK296)),_xlfn.XLOOKUP(AK296,br_pier_type[lookupValue],br_pier_type[lookupKey],"ERROR"),""), "")</f>
        <v/>
      </c>
      <c r="AN296" s="3" t="str">
        <f>IF($A296="ADD",IF(NOT(ISBLANK(AM296)),_xlfn.XLOOKUP(AM296,br_pier_cap_type[lookupValue],br_pier_cap_type[lookupKey],"ERROR"),""), "")</f>
        <v/>
      </c>
      <c r="AP296" s="3" t="str">
        <f>IF($A296="ADD",IF(NOT(ISBLANK(AO296)),_xlfn.XLOOKUP(AO296,br_bearing_type[lookupValue],br_bearing_type[lookupKey],"ERROR"),""), "")</f>
        <v/>
      </c>
      <c r="AR296" s="3" t="str">
        <f>IF($A296="ADD",IF(NOT(ISBLANK(AQ296)),_xlfn.XLOOKUP(AQ296,br_pier_type[lookupValue],br_pier_type[lookupKey],"ERROR"),""), "")</f>
        <v/>
      </c>
      <c r="AT296" s="3" t="str">
        <f>IF($A296="ADD",IF(NOT(ISBLANK(AS296)),_xlfn.XLOOKUP(AS296,br_pier_cap_type[lookupValue],br_pier_cap_type[lookupKey],"ERROR"),""), "")</f>
        <v/>
      </c>
      <c r="AV296" s="3" t="str">
        <f>IF($A296="ADD",IF(NOT(ISBLANK(AU296)),_xlfn.XLOOKUP(AU296,br_bearing_type[lookupValue],br_bearing_type[lookupKey],"ERROR"),""), "")</f>
        <v/>
      </c>
      <c r="AX296" s="3" t="str">
        <f>IF($A296="ADD",IF(NOT(ISBLANK(AW296)),_xlfn.XLOOKUP(AW296,br_pier_type[lookupValue],br_pier_type[lookupKey],"ERROR"),""), "")</f>
        <v/>
      </c>
      <c r="AZ296" s="3" t="str">
        <f>IF($A296="ADD",IF(NOT(ISBLANK(AY296)),_xlfn.XLOOKUP(AY296,br_pier_cap_type[lookupValue],br_pier_cap_type[lookupKey],"ERROR"),""), "")</f>
        <v/>
      </c>
      <c r="BB296" s="3" t="str">
        <f>IF($A296="ADD",IF(NOT(ISBLANK(BA296)),_xlfn.XLOOKUP(BA296,br_bearing_type[lookupValue],br_bearing_type[lookupKey],"ERROR"),""), "")</f>
        <v/>
      </c>
      <c r="BD296" s="3" t="str">
        <f>IF($A296="ADD",IF(NOT(ISBLANK(BC296)),_xlfn.XLOOKUP(BC296,br_pier_type[lookupValue],br_pier_type[lookupKey],"ERROR"),""), "")</f>
        <v/>
      </c>
      <c r="BF296" s="3" t="str">
        <f>IF($A296="ADD",IF(NOT(ISBLANK(BE296)),_xlfn.XLOOKUP(BE296,br_pier_cap_type[lookupValue],br_pier_cap_type[lookupKey],"ERROR"),""), "")</f>
        <v/>
      </c>
      <c r="BH296" s="3" t="str">
        <f>IF($A296="ADD",IF(NOT(ISBLANK(BG296)),_xlfn.XLOOKUP(BG296,br_bearing_type[lookupValue],br_bearing_type[lookupKey],"ERROR"),""), "")</f>
        <v/>
      </c>
      <c r="BJ296" s="3" t="str">
        <f>IF($A296="ADD",IF(NOT(ISBLANK(BI296)),_xlfn.XLOOKUP(BI296,br_pier_type[lookupValue],br_pier_type[lookupKey],"ERROR"),""), "")</f>
        <v/>
      </c>
      <c r="BL296" s="3" t="str">
        <f>IF($A296="ADD",IF(NOT(ISBLANK(BK296)),_xlfn.XLOOKUP(BK296,br_pier_cap_type[lookupValue],br_pier_cap_type[lookupKey],"ERROR"),""), "")</f>
        <v/>
      </c>
      <c r="BN296" s="3" t="str">
        <f>IF($A296="ADD",IF(NOT(ISBLANK(BM296)),_xlfn.XLOOKUP(BM296,br_bearing_type[lookupValue],br_bearing_type[lookupKey],"ERROR"),""), "")</f>
        <v/>
      </c>
      <c r="BP296" s="3" t="str">
        <f>IF($A296="ADD",IF(NOT(ISBLANK(BO296)),_xlfn.XLOOKUP(BO296,br_pier_type[lookupValue],br_pier_type[lookupKey],"ERROR"),""), "")</f>
        <v/>
      </c>
      <c r="BR296" s="3" t="str">
        <f>IF($A296="ADD",IF(NOT(ISBLANK(BQ296)),_xlfn.XLOOKUP(BQ296,br_pier_cap_type[lookupValue],br_pier_cap_type[lookupKey],"ERROR"),""), "")</f>
        <v/>
      </c>
      <c r="BT296" s="3" t="str">
        <f>IF($A296="ADD",IF(NOT(ISBLANK(BS296)),_xlfn.XLOOKUP(BS296,br_bearing_type[lookupValue],br_bearing_type[lookupKey],"ERROR"),""), "")</f>
        <v/>
      </c>
      <c r="BU296" s="6"/>
      <c r="BV296" s="6"/>
      <c r="BW296" s="6"/>
      <c r="BX296" s="6"/>
      <c r="BY296" s="6"/>
      <c r="BZ296" s="6"/>
      <c r="CA296" s="6"/>
      <c r="CB296" s="6"/>
      <c r="CC296" s="6"/>
      <c r="CD296" s="6"/>
      <c r="CE296" s="6"/>
      <c r="CF296" s="6"/>
      <c r="CG296" s="6"/>
      <c r="CH296" s="6"/>
      <c r="CI296" s="6"/>
      <c r="CJ296" s="6"/>
      <c r="CK296" s="6"/>
      <c r="CL296" s="6"/>
      <c r="CM296" s="6"/>
      <c r="CN296" s="6"/>
      <c r="CO296" s="6"/>
      <c r="CP296" s="6"/>
      <c r="CQ296" s="6"/>
      <c r="CR296" s="6"/>
      <c r="CT296" s="3" t="str">
        <f>IF($A296="ADD",IF(NOT(ISBLANK(CS296)),_xlfn.XLOOKUP(CS296,br_pier_type[lookupValue],br_pier_type[lookupKey],"ERROR"),""), "")</f>
        <v/>
      </c>
      <c r="CV296" s="3" t="str">
        <f>IF($A296="ADD",IF(NOT(ISBLANK(CU296)),_xlfn.XLOOKUP(CU296,br_pier_cap_type[lookupValue],br_pier_cap_type[lookupKey],"ERROR"),""), "")</f>
        <v/>
      </c>
      <c r="CX296" s="3" t="str">
        <f>IF($A296="ADD",IF(NOT(ISBLANK(CW296)),_xlfn.XLOOKUP(CW296,br_bearing_type[lookupValue],br_bearing_type[lookupKey],"ERROR"),""), "")</f>
        <v/>
      </c>
      <c r="CZ296" s="3" t="str">
        <f>IF($A296="ADD",IF(NOT(ISBLANK(CY296)),_xlfn.XLOOKUP(CY296,br_pier_type[lookupValue],br_pier_type[lookupKey],"ERROR"),""), "")</f>
        <v/>
      </c>
      <c r="DB296" s="3" t="str">
        <f>IF($A296="ADD",IF(NOT(ISBLANK(DA296)),_xlfn.XLOOKUP(DA296,br_pier_cap_type[lookupValue],br_pier_cap_type[lookupKey],"ERROR"),""), "")</f>
        <v/>
      </c>
      <c r="DD296" s="3" t="str">
        <f>IF($A296="ADD",IF(NOT(ISBLANK(DC296)),_xlfn.XLOOKUP(DC296,br_bearing_type[lookupValue],br_bearing_type[lookupKey],"ERROR"),""), "")</f>
        <v/>
      </c>
      <c r="DF296" s="3" t="str">
        <f>IF($A296="ADD",IF(NOT(ISBLANK(DE296)),_xlfn.XLOOKUP(DE296,br_pier_type[lookupValue],br_pier_type[lookupKey],"ERROR"),""), "")</f>
        <v/>
      </c>
      <c r="DH296" s="3" t="str">
        <f>IF($A296="ADD",IF(NOT(ISBLANK(DG296)),_xlfn.XLOOKUP(DG296,br_pier_cap_type[lookupValue],br_pier_cap_type[lookupKey],"ERROR"),""), "")</f>
        <v/>
      </c>
      <c r="DJ296" s="3" t="str">
        <f>IF($A296="ADD",IF(NOT(ISBLANK(DI296)),_xlfn.XLOOKUP(DI296,br_bearing_type[lookupValue],br_bearing_type[lookupKey],"ERROR"),""), "")</f>
        <v/>
      </c>
      <c r="DL296" s="3" t="str">
        <f>IF($A296="ADD",IF(NOT(ISBLANK(DK296)),_xlfn.XLOOKUP(DK296,br_pier_type[lookupValue],br_pier_type[lookupKey],"ERROR"),""), "")</f>
        <v/>
      </c>
      <c r="DN296" s="3" t="str">
        <f>IF($A296="ADD",IF(NOT(ISBLANK(DM296)),_xlfn.XLOOKUP(DM296,br_pier_cap_type[lookupValue],br_pier_cap_type[lookupKey],"ERROR"),""), "")</f>
        <v/>
      </c>
      <c r="DP296" s="3" t="str">
        <f>IF($A296="ADD",IF(NOT(ISBLANK(DO296)),_xlfn.XLOOKUP(DO296,br_bearing_type[lookupValue],br_bearing_type[lookupKey],"ERROR"),""), "")</f>
        <v/>
      </c>
      <c r="DR296" s="3" t="str">
        <f>IF($A296="ADD",IF(NOT(ISBLANK(DQ296)),_xlfn.XLOOKUP(DQ296,br_pier_type[lookupValue],br_pier_type[lookupKey],"ERROR"),""), "")</f>
        <v/>
      </c>
      <c r="DT296" s="3" t="str">
        <f>IF($A296="ADD",IF(NOT(ISBLANK(DS296)),_xlfn.XLOOKUP(DS296,br_pier_cap_type[lookupValue],br_pier_cap_type[lookupKey],"ERROR"),""), "")</f>
        <v/>
      </c>
      <c r="DV296" s="3" t="str">
        <f>IF($A296="ADD",IF(NOT(ISBLANK(DU296)),_xlfn.XLOOKUP(DU296,br_bearing_type[lookupValue],br_bearing_type[lookupKey],"ERROR"),""), "")</f>
        <v/>
      </c>
      <c r="DX296" s="3" t="str">
        <f>IF($A296="ADD",IF(NOT(ISBLANK(DW296)),_xlfn.XLOOKUP(DW296,br_pier_type[lookupValue],br_pier_type[lookupKey],"ERROR"),""), "")</f>
        <v/>
      </c>
      <c r="DZ296" s="3" t="str">
        <f>IF($A296="ADD",IF(NOT(ISBLANK(DY296)),_xlfn.XLOOKUP(DY296,br_pier_cap_type[lookupValue],br_pier_cap_type[lookupKey],"ERROR"),""), "")</f>
        <v/>
      </c>
      <c r="EB296" s="3" t="str">
        <f>IF($A296="ADD",IF(NOT(ISBLANK(EA296)),_xlfn.XLOOKUP(EA296,br_bearing_type[lookupValue],br_bearing_type[lookupKey],"ERROR"),""), "")</f>
        <v/>
      </c>
      <c r="EU296" s="6"/>
      <c r="EV296" s="6"/>
      <c r="EW296" s="6"/>
      <c r="EX296" s="6"/>
      <c r="EY296" s="6"/>
      <c r="EZ296" s="6"/>
      <c r="FA296" s="6"/>
      <c r="FB296" s="6"/>
      <c r="FC296" s="6"/>
      <c r="FD296" s="6"/>
      <c r="FE296" s="6"/>
      <c r="FF296" s="6"/>
      <c r="FG296" s="6"/>
      <c r="FH296" s="6"/>
      <c r="FI296" s="6"/>
      <c r="FJ296" s="6"/>
      <c r="FK296" s="6"/>
      <c r="FL296" s="6"/>
      <c r="FM296" s="6"/>
      <c r="FN296" s="6"/>
      <c r="FO296" s="6"/>
      <c r="FP296" s="6"/>
      <c r="FQ296" s="6"/>
      <c r="FR296" s="6"/>
      <c r="HU296" s="4"/>
      <c r="HX296" s="8"/>
      <c r="HY296" s="8"/>
      <c r="HZ296" s="4" t="str">
        <f t="shared" ca="1" si="12"/>
        <v/>
      </c>
      <c r="IA296" s="3" t="str">
        <f t="shared" si="13"/>
        <v/>
      </c>
      <c r="IB296" s="3" t="str">
        <f>IF($A296="","",IF((AND($A296="ADD",OR(IA296="",IA296="Local Authority"))),"L",(_xlfn.XLOOKUP(IA296,asset_owner[lookupValue],asset_owner[lookupKey],""))))</f>
        <v/>
      </c>
      <c r="IC296" s="9"/>
      <c r="IF296" s="8" t="str">
        <f t="shared" si="14"/>
        <v/>
      </c>
      <c r="IG296" s="7"/>
    </row>
    <row r="297" spans="2:241" x14ac:dyDescent="0.25">
      <c r="B297" s="5"/>
      <c r="C297" s="5"/>
      <c r="D297" s="6"/>
      <c r="E297" s="6"/>
      <c r="H297" s="3" t="str">
        <f>IF($A297="ADD",IF(NOT(ISBLANK(G297)),_xlfn.XLOOKUP(G297,br_found_type[lookupValue],br_found_type[lookupKey],"ERROR"),""), "")</f>
        <v/>
      </c>
      <c r="I297" s="4"/>
      <c r="K297" s="4"/>
      <c r="M297" s="3" t="str">
        <f>IF($A297="ADD",IF(NOT(ISBLANK(L297)),_xlfn.XLOOKUP(L297,br_found_mat[lookupValue],br_found_mat[lookupKey],"ERROR"),""), "")</f>
        <v/>
      </c>
      <c r="O297" s="3" t="str">
        <f>IF($A297="ADD",IF(NOT(ISBLANK(N297)),_xlfn.XLOOKUP(N297,found_cast_type[lookupValue],found_cast_type[lookupKey],"ERROR"),""), "")</f>
        <v/>
      </c>
      <c r="P297" s="4"/>
      <c r="R297" s="3" t="str">
        <f>IF($A297="ADD",IF(NOT(ISBLANK(Q297)),_xlfn.XLOOKUP(Q297,br_paint_system[lookupValue],br_paint_system[lookupKey],"ERROR"),""), "")</f>
        <v/>
      </c>
      <c r="T297" s="3" t="str">
        <f>IF($A297="ADD",IF(NOT(ISBLANK(S297)),_xlfn.XLOOKUP(S297,br_pier_type[lookupValue],br_pier_type[lookupKey],"ERROR"),""), "")</f>
        <v/>
      </c>
      <c r="V297" s="3" t="str">
        <f>IF($A297="ADD",IF(NOT(ISBLANK(U297)),_xlfn.XLOOKUP(U297,br_pier_cap_type[lookupValue],br_pier_cap_type[lookupKey],"ERROR"),""), "")</f>
        <v/>
      </c>
      <c r="X297" s="3" t="str">
        <f>IF($A297="ADD",IF(NOT(ISBLANK(W297)),_xlfn.XLOOKUP(W297,br_bearing_type[lookupValue],br_bearing_type[lookupKey],"ERROR"),""), "")</f>
        <v/>
      </c>
      <c r="Z297" s="3" t="str">
        <f>IF($A297="ADD",IF(NOT(ISBLANK(Y297)),_xlfn.XLOOKUP(Y297,br_pier_type[lookupValue],br_pier_type[lookupKey],"ERROR"),""), "")</f>
        <v/>
      </c>
      <c r="AB297" s="3" t="str">
        <f>IF($A297="ADD",IF(NOT(ISBLANK(AA297)),_xlfn.XLOOKUP(AA297,br_pier_cap_type[lookupValue],br_pier_cap_type[lookupKey],"ERROR"),""), "")</f>
        <v/>
      </c>
      <c r="AD297" s="3" t="str">
        <f>IF($A297="ADD",IF(NOT(ISBLANK(AC297)),_xlfn.XLOOKUP(AC297,br_bearing_type[lookupValue],br_bearing_type[lookupKey],"ERROR"),""), "")</f>
        <v/>
      </c>
      <c r="AF297" s="3" t="str">
        <f>IF($A297="ADD",IF(NOT(ISBLANK(AE297)),_xlfn.XLOOKUP(AE297,br_pier_type[lookupValue],br_pier_type[lookupKey],"ERROR"),""), "")</f>
        <v/>
      </c>
      <c r="AH297" s="3" t="str">
        <f>IF($A297="ADD",IF(NOT(ISBLANK(AG297)),_xlfn.XLOOKUP(AG297,br_pier_cap_type[lookupValue],br_pier_cap_type[lookupKey],"ERROR"),""), "")</f>
        <v/>
      </c>
      <c r="AJ297" s="3" t="str">
        <f>IF($A297="ADD",IF(NOT(ISBLANK(AI297)),_xlfn.XLOOKUP(AI297,br_bearing_type[lookupValue],br_bearing_type[lookupKey],"ERROR"),""), "")</f>
        <v/>
      </c>
      <c r="AL297" s="3" t="str">
        <f>IF($A297="ADD",IF(NOT(ISBLANK(AK297)),_xlfn.XLOOKUP(AK297,br_pier_type[lookupValue],br_pier_type[lookupKey],"ERROR"),""), "")</f>
        <v/>
      </c>
      <c r="AN297" s="3" t="str">
        <f>IF($A297="ADD",IF(NOT(ISBLANK(AM297)),_xlfn.XLOOKUP(AM297,br_pier_cap_type[lookupValue],br_pier_cap_type[lookupKey],"ERROR"),""), "")</f>
        <v/>
      </c>
      <c r="AP297" s="3" t="str">
        <f>IF($A297="ADD",IF(NOT(ISBLANK(AO297)),_xlfn.XLOOKUP(AO297,br_bearing_type[lookupValue],br_bearing_type[lookupKey],"ERROR"),""), "")</f>
        <v/>
      </c>
      <c r="AR297" s="3" t="str">
        <f>IF($A297="ADD",IF(NOT(ISBLANK(AQ297)),_xlfn.XLOOKUP(AQ297,br_pier_type[lookupValue],br_pier_type[lookupKey],"ERROR"),""), "")</f>
        <v/>
      </c>
      <c r="AT297" s="3" t="str">
        <f>IF($A297="ADD",IF(NOT(ISBLANK(AS297)),_xlfn.XLOOKUP(AS297,br_pier_cap_type[lookupValue],br_pier_cap_type[lookupKey],"ERROR"),""), "")</f>
        <v/>
      </c>
      <c r="AV297" s="3" t="str">
        <f>IF($A297="ADD",IF(NOT(ISBLANK(AU297)),_xlfn.XLOOKUP(AU297,br_bearing_type[lookupValue],br_bearing_type[lookupKey],"ERROR"),""), "")</f>
        <v/>
      </c>
      <c r="AX297" s="3" t="str">
        <f>IF($A297="ADD",IF(NOT(ISBLANK(AW297)),_xlfn.XLOOKUP(AW297,br_pier_type[lookupValue],br_pier_type[lookupKey],"ERROR"),""), "")</f>
        <v/>
      </c>
      <c r="AZ297" s="3" t="str">
        <f>IF($A297="ADD",IF(NOT(ISBLANK(AY297)),_xlfn.XLOOKUP(AY297,br_pier_cap_type[lookupValue],br_pier_cap_type[lookupKey],"ERROR"),""), "")</f>
        <v/>
      </c>
      <c r="BB297" s="3" t="str">
        <f>IF($A297="ADD",IF(NOT(ISBLANK(BA297)),_xlfn.XLOOKUP(BA297,br_bearing_type[lookupValue],br_bearing_type[lookupKey],"ERROR"),""), "")</f>
        <v/>
      </c>
      <c r="BD297" s="3" t="str">
        <f>IF($A297="ADD",IF(NOT(ISBLANK(BC297)),_xlfn.XLOOKUP(BC297,br_pier_type[lookupValue],br_pier_type[lookupKey],"ERROR"),""), "")</f>
        <v/>
      </c>
      <c r="BF297" s="3" t="str">
        <f>IF($A297="ADD",IF(NOT(ISBLANK(BE297)),_xlfn.XLOOKUP(BE297,br_pier_cap_type[lookupValue],br_pier_cap_type[lookupKey],"ERROR"),""), "")</f>
        <v/>
      </c>
      <c r="BH297" s="3" t="str">
        <f>IF($A297="ADD",IF(NOT(ISBLANK(BG297)),_xlfn.XLOOKUP(BG297,br_bearing_type[lookupValue],br_bearing_type[lookupKey],"ERROR"),""), "")</f>
        <v/>
      </c>
      <c r="BJ297" s="3" t="str">
        <f>IF($A297="ADD",IF(NOT(ISBLANK(BI297)),_xlfn.XLOOKUP(BI297,br_pier_type[lookupValue],br_pier_type[lookupKey],"ERROR"),""), "")</f>
        <v/>
      </c>
      <c r="BL297" s="3" t="str">
        <f>IF($A297="ADD",IF(NOT(ISBLANK(BK297)),_xlfn.XLOOKUP(BK297,br_pier_cap_type[lookupValue],br_pier_cap_type[lookupKey],"ERROR"),""), "")</f>
        <v/>
      </c>
      <c r="BN297" s="3" t="str">
        <f>IF($A297="ADD",IF(NOT(ISBLANK(BM297)),_xlfn.XLOOKUP(BM297,br_bearing_type[lookupValue],br_bearing_type[lookupKey],"ERROR"),""), "")</f>
        <v/>
      </c>
      <c r="BP297" s="3" t="str">
        <f>IF($A297="ADD",IF(NOT(ISBLANK(BO297)),_xlfn.XLOOKUP(BO297,br_pier_type[lookupValue],br_pier_type[lookupKey],"ERROR"),""), "")</f>
        <v/>
      </c>
      <c r="BR297" s="3" t="str">
        <f>IF($A297="ADD",IF(NOT(ISBLANK(BQ297)),_xlfn.XLOOKUP(BQ297,br_pier_cap_type[lookupValue],br_pier_cap_type[lookupKey],"ERROR"),""), "")</f>
        <v/>
      </c>
      <c r="BT297" s="3" t="str">
        <f>IF($A297="ADD",IF(NOT(ISBLANK(BS297)),_xlfn.XLOOKUP(BS297,br_bearing_type[lookupValue],br_bearing_type[lookupKey],"ERROR"),""), "")</f>
        <v/>
      </c>
      <c r="BU297" s="6"/>
      <c r="BV297" s="6"/>
      <c r="BW297" s="6"/>
      <c r="BX297" s="6"/>
      <c r="BY297" s="6"/>
      <c r="BZ297" s="6"/>
      <c r="CA297" s="6"/>
      <c r="CB297" s="6"/>
      <c r="CC297" s="6"/>
      <c r="CD297" s="6"/>
      <c r="CE297" s="6"/>
      <c r="CF297" s="6"/>
      <c r="CG297" s="6"/>
      <c r="CH297" s="6"/>
      <c r="CI297" s="6"/>
      <c r="CJ297" s="6"/>
      <c r="CK297" s="6"/>
      <c r="CL297" s="6"/>
      <c r="CM297" s="6"/>
      <c r="CN297" s="6"/>
      <c r="CO297" s="6"/>
      <c r="CP297" s="6"/>
      <c r="CQ297" s="6"/>
      <c r="CR297" s="6"/>
      <c r="CT297" s="3" t="str">
        <f>IF($A297="ADD",IF(NOT(ISBLANK(CS297)),_xlfn.XLOOKUP(CS297,br_pier_type[lookupValue],br_pier_type[lookupKey],"ERROR"),""), "")</f>
        <v/>
      </c>
      <c r="CV297" s="3" t="str">
        <f>IF($A297="ADD",IF(NOT(ISBLANK(CU297)),_xlfn.XLOOKUP(CU297,br_pier_cap_type[lookupValue],br_pier_cap_type[lookupKey],"ERROR"),""), "")</f>
        <v/>
      </c>
      <c r="CX297" s="3" t="str">
        <f>IF($A297="ADD",IF(NOT(ISBLANK(CW297)),_xlfn.XLOOKUP(CW297,br_bearing_type[lookupValue],br_bearing_type[lookupKey],"ERROR"),""), "")</f>
        <v/>
      </c>
      <c r="CZ297" s="3" t="str">
        <f>IF($A297="ADD",IF(NOT(ISBLANK(CY297)),_xlfn.XLOOKUP(CY297,br_pier_type[lookupValue],br_pier_type[lookupKey],"ERROR"),""), "")</f>
        <v/>
      </c>
      <c r="DB297" s="3" t="str">
        <f>IF($A297="ADD",IF(NOT(ISBLANK(DA297)),_xlfn.XLOOKUP(DA297,br_pier_cap_type[lookupValue],br_pier_cap_type[lookupKey],"ERROR"),""), "")</f>
        <v/>
      </c>
      <c r="DD297" s="3" t="str">
        <f>IF($A297="ADD",IF(NOT(ISBLANK(DC297)),_xlfn.XLOOKUP(DC297,br_bearing_type[lookupValue],br_bearing_type[lookupKey],"ERROR"),""), "")</f>
        <v/>
      </c>
      <c r="DF297" s="3" t="str">
        <f>IF($A297="ADD",IF(NOT(ISBLANK(DE297)),_xlfn.XLOOKUP(DE297,br_pier_type[lookupValue],br_pier_type[lookupKey],"ERROR"),""), "")</f>
        <v/>
      </c>
      <c r="DH297" s="3" t="str">
        <f>IF($A297="ADD",IF(NOT(ISBLANK(DG297)),_xlfn.XLOOKUP(DG297,br_pier_cap_type[lookupValue],br_pier_cap_type[lookupKey],"ERROR"),""), "")</f>
        <v/>
      </c>
      <c r="DJ297" s="3" t="str">
        <f>IF($A297="ADD",IF(NOT(ISBLANK(DI297)),_xlfn.XLOOKUP(DI297,br_bearing_type[lookupValue],br_bearing_type[lookupKey],"ERROR"),""), "")</f>
        <v/>
      </c>
      <c r="DL297" s="3" t="str">
        <f>IF($A297="ADD",IF(NOT(ISBLANK(DK297)),_xlfn.XLOOKUP(DK297,br_pier_type[lookupValue],br_pier_type[lookupKey],"ERROR"),""), "")</f>
        <v/>
      </c>
      <c r="DN297" s="3" t="str">
        <f>IF($A297="ADD",IF(NOT(ISBLANK(DM297)),_xlfn.XLOOKUP(DM297,br_pier_cap_type[lookupValue],br_pier_cap_type[lookupKey],"ERROR"),""), "")</f>
        <v/>
      </c>
      <c r="DP297" s="3" t="str">
        <f>IF($A297="ADD",IF(NOT(ISBLANK(DO297)),_xlfn.XLOOKUP(DO297,br_bearing_type[lookupValue],br_bearing_type[lookupKey],"ERROR"),""), "")</f>
        <v/>
      </c>
      <c r="DR297" s="3" t="str">
        <f>IF($A297="ADD",IF(NOT(ISBLANK(DQ297)),_xlfn.XLOOKUP(DQ297,br_pier_type[lookupValue],br_pier_type[lookupKey],"ERROR"),""), "")</f>
        <v/>
      </c>
      <c r="DT297" s="3" t="str">
        <f>IF($A297="ADD",IF(NOT(ISBLANK(DS297)),_xlfn.XLOOKUP(DS297,br_pier_cap_type[lookupValue],br_pier_cap_type[lookupKey],"ERROR"),""), "")</f>
        <v/>
      </c>
      <c r="DV297" s="3" t="str">
        <f>IF($A297="ADD",IF(NOT(ISBLANK(DU297)),_xlfn.XLOOKUP(DU297,br_bearing_type[lookupValue],br_bearing_type[lookupKey],"ERROR"),""), "")</f>
        <v/>
      </c>
      <c r="DX297" s="3" t="str">
        <f>IF($A297="ADD",IF(NOT(ISBLANK(DW297)),_xlfn.XLOOKUP(DW297,br_pier_type[lookupValue],br_pier_type[lookupKey],"ERROR"),""), "")</f>
        <v/>
      </c>
      <c r="DZ297" s="3" t="str">
        <f>IF($A297="ADD",IF(NOT(ISBLANK(DY297)),_xlfn.XLOOKUP(DY297,br_pier_cap_type[lookupValue],br_pier_cap_type[lookupKey],"ERROR"),""), "")</f>
        <v/>
      </c>
      <c r="EB297" s="3" t="str">
        <f>IF($A297="ADD",IF(NOT(ISBLANK(EA297)),_xlfn.XLOOKUP(EA297,br_bearing_type[lookupValue],br_bearing_type[lookupKey],"ERROR"),""), "")</f>
        <v/>
      </c>
      <c r="EU297" s="6"/>
      <c r="EV297" s="6"/>
      <c r="EW297" s="6"/>
      <c r="EX297" s="6"/>
      <c r="EY297" s="6"/>
      <c r="EZ297" s="6"/>
      <c r="FA297" s="6"/>
      <c r="FB297" s="6"/>
      <c r="FC297" s="6"/>
      <c r="FD297" s="6"/>
      <c r="FE297" s="6"/>
      <c r="FF297" s="6"/>
      <c r="FG297" s="6"/>
      <c r="FH297" s="6"/>
      <c r="FI297" s="6"/>
      <c r="FJ297" s="6"/>
      <c r="FK297" s="6"/>
      <c r="FL297" s="6"/>
      <c r="FM297" s="6"/>
      <c r="FN297" s="6"/>
      <c r="FO297" s="6"/>
      <c r="FP297" s="6"/>
      <c r="FQ297" s="6"/>
      <c r="FR297" s="6"/>
      <c r="HU297" s="4"/>
      <c r="HX297" s="8"/>
      <c r="HY297" s="8"/>
      <c r="HZ297" s="4" t="str">
        <f t="shared" ca="1" si="12"/>
        <v/>
      </c>
      <c r="IA297" s="3" t="str">
        <f t="shared" si="13"/>
        <v/>
      </c>
      <c r="IB297" s="3" t="str">
        <f>IF($A297="","",IF((AND($A297="ADD",OR(IA297="",IA297="Local Authority"))),"L",(_xlfn.XLOOKUP(IA297,asset_owner[lookupValue],asset_owner[lookupKey],""))))</f>
        <v/>
      </c>
      <c r="IC297" s="9"/>
      <c r="IF297" s="8" t="str">
        <f t="shared" si="14"/>
        <v/>
      </c>
      <c r="IG297" s="7"/>
    </row>
    <row r="298" spans="2:241" x14ac:dyDescent="0.25">
      <c r="B298" s="5"/>
      <c r="C298" s="5"/>
      <c r="D298" s="6"/>
      <c r="E298" s="6"/>
      <c r="H298" s="3" t="str">
        <f>IF($A298="ADD",IF(NOT(ISBLANK(G298)),_xlfn.XLOOKUP(G298,br_found_type[lookupValue],br_found_type[lookupKey],"ERROR"),""), "")</f>
        <v/>
      </c>
      <c r="I298" s="4"/>
      <c r="K298" s="4"/>
      <c r="M298" s="3" t="str">
        <f>IF($A298="ADD",IF(NOT(ISBLANK(L298)),_xlfn.XLOOKUP(L298,br_found_mat[lookupValue],br_found_mat[lookupKey],"ERROR"),""), "")</f>
        <v/>
      </c>
      <c r="O298" s="3" t="str">
        <f>IF($A298="ADD",IF(NOT(ISBLANK(N298)),_xlfn.XLOOKUP(N298,found_cast_type[lookupValue],found_cast_type[lookupKey],"ERROR"),""), "")</f>
        <v/>
      </c>
      <c r="P298" s="4"/>
      <c r="R298" s="3" t="str">
        <f>IF($A298="ADD",IF(NOT(ISBLANK(Q298)),_xlfn.XLOOKUP(Q298,br_paint_system[lookupValue],br_paint_system[lookupKey],"ERROR"),""), "")</f>
        <v/>
      </c>
      <c r="T298" s="3" t="str">
        <f>IF($A298="ADD",IF(NOT(ISBLANK(S298)),_xlfn.XLOOKUP(S298,br_pier_type[lookupValue],br_pier_type[lookupKey],"ERROR"),""), "")</f>
        <v/>
      </c>
      <c r="V298" s="3" t="str">
        <f>IF($A298="ADD",IF(NOT(ISBLANK(U298)),_xlfn.XLOOKUP(U298,br_pier_cap_type[lookupValue],br_pier_cap_type[lookupKey],"ERROR"),""), "")</f>
        <v/>
      </c>
      <c r="X298" s="3" t="str">
        <f>IF($A298="ADD",IF(NOT(ISBLANK(W298)),_xlfn.XLOOKUP(W298,br_bearing_type[lookupValue],br_bearing_type[lookupKey],"ERROR"),""), "")</f>
        <v/>
      </c>
      <c r="Z298" s="3" t="str">
        <f>IF($A298="ADD",IF(NOT(ISBLANK(Y298)),_xlfn.XLOOKUP(Y298,br_pier_type[lookupValue],br_pier_type[lookupKey],"ERROR"),""), "")</f>
        <v/>
      </c>
      <c r="AB298" s="3" t="str">
        <f>IF($A298="ADD",IF(NOT(ISBLANK(AA298)),_xlfn.XLOOKUP(AA298,br_pier_cap_type[lookupValue],br_pier_cap_type[lookupKey],"ERROR"),""), "")</f>
        <v/>
      </c>
      <c r="AD298" s="3" t="str">
        <f>IF($A298="ADD",IF(NOT(ISBLANK(AC298)),_xlfn.XLOOKUP(AC298,br_bearing_type[lookupValue],br_bearing_type[lookupKey],"ERROR"),""), "")</f>
        <v/>
      </c>
      <c r="AF298" s="3" t="str">
        <f>IF($A298="ADD",IF(NOT(ISBLANK(AE298)),_xlfn.XLOOKUP(AE298,br_pier_type[lookupValue],br_pier_type[lookupKey],"ERROR"),""), "")</f>
        <v/>
      </c>
      <c r="AH298" s="3" t="str">
        <f>IF($A298="ADD",IF(NOT(ISBLANK(AG298)),_xlfn.XLOOKUP(AG298,br_pier_cap_type[lookupValue],br_pier_cap_type[lookupKey],"ERROR"),""), "")</f>
        <v/>
      </c>
      <c r="AJ298" s="3" t="str">
        <f>IF($A298="ADD",IF(NOT(ISBLANK(AI298)),_xlfn.XLOOKUP(AI298,br_bearing_type[lookupValue],br_bearing_type[lookupKey],"ERROR"),""), "")</f>
        <v/>
      </c>
      <c r="AL298" s="3" t="str">
        <f>IF($A298="ADD",IF(NOT(ISBLANK(AK298)),_xlfn.XLOOKUP(AK298,br_pier_type[lookupValue],br_pier_type[lookupKey],"ERROR"),""), "")</f>
        <v/>
      </c>
      <c r="AN298" s="3" t="str">
        <f>IF($A298="ADD",IF(NOT(ISBLANK(AM298)),_xlfn.XLOOKUP(AM298,br_pier_cap_type[lookupValue],br_pier_cap_type[lookupKey],"ERROR"),""), "")</f>
        <v/>
      </c>
      <c r="AP298" s="3" t="str">
        <f>IF($A298="ADD",IF(NOT(ISBLANK(AO298)),_xlfn.XLOOKUP(AO298,br_bearing_type[lookupValue],br_bearing_type[lookupKey],"ERROR"),""), "")</f>
        <v/>
      </c>
      <c r="AR298" s="3" t="str">
        <f>IF($A298="ADD",IF(NOT(ISBLANK(AQ298)),_xlfn.XLOOKUP(AQ298,br_pier_type[lookupValue],br_pier_type[lookupKey],"ERROR"),""), "")</f>
        <v/>
      </c>
      <c r="AT298" s="3" t="str">
        <f>IF($A298="ADD",IF(NOT(ISBLANK(AS298)),_xlfn.XLOOKUP(AS298,br_pier_cap_type[lookupValue],br_pier_cap_type[lookupKey],"ERROR"),""), "")</f>
        <v/>
      </c>
      <c r="AV298" s="3" t="str">
        <f>IF($A298="ADD",IF(NOT(ISBLANK(AU298)),_xlfn.XLOOKUP(AU298,br_bearing_type[lookupValue],br_bearing_type[lookupKey],"ERROR"),""), "")</f>
        <v/>
      </c>
      <c r="AX298" s="3" t="str">
        <f>IF($A298="ADD",IF(NOT(ISBLANK(AW298)),_xlfn.XLOOKUP(AW298,br_pier_type[lookupValue],br_pier_type[lookupKey],"ERROR"),""), "")</f>
        <v/>
      </c>
      <c r="AZ298" s="3" t="str">
        <f>IF($A298="ADD",IF(NOT(ISBLANK(AY298)),_xlfn.XLOOKUP(AY298,br_pier_cap_type[lookupValue],br_pier_cap_type[lookupKey],"ERROR"),""), "")</f>
        <v/>
      </c>
      <c r="BB298" s="3" t="str">
        <f>IF($A298="ADD",IF(NOT(ISBLANK(BA298)),_xlfn.XLOOKUP(BA298,br_bearing_type[lookupValue],br_bearing_type[lookupKey],"ERROR"),""), "")</f>
        <v/>
      </c>
      <c r="BD298" s="3" t="str">
        <f>IF($A298="ADD",IF(NOT(ISBLANK(BC298)),_xlfn.XLOOKUP(BC298,br_pier_type[lookupValue],br_pier_type[lookupKey],"ERROR"),""), "")</f>
        <v/>
      </c>
      <c r="BF298" s="3" t="str">
        <f>IF($A298="ADD",IF(NOT(ISBLANK(BE298)),_xlfn.XLOOKUP(BE298,br_pier_cap_type[lookupValue],br_pier_cap_type[lookupKey],"ERROR"),""), "")</f>
        <v/>
      </c>
      <c r="BH298" s="3" t="str">
        <f>IF($A298="ADD",IF(NOT(ISBLANK(BG298)),_xlfn.XLOOKUP(BG298,br_bearing_type[lookupValue],br_bearing_type[lookupKey],"ERROR"),""), "")</f>
        <v/>
      </c>
      <c r="BJ298" s="3" t="str">
        <f>IF($A298="ADD",IF(NOT(ISBLANK(BI298)),_xlfn.XLOOKUP(BI298,br_pier_type[lookupValue],br_pier_type[lookupKey],"ERROR"),""), "")</f>
        <v/>
      </c>
      <c r="BL298" s="3" t="str">
        <f>IF($A298="ADD",IF(NOT(ISBLANK(BK298)),_xlfn.XLOOKUP(BK298,br_pier_cap_type[lookupValue],br_pier_cap_type[lookupKey],"ERROR"),""), "")</f>
        <v/>
      </c>
      <c r="BN298" s="3" t="str">
        <f>IF($A298="ADD",IF(NOT(ISBLANK(BM298)),_xlfn.XLOOKUP(BM298,br_bearing_type[lookupValue],br_bearing_type[lookupKey],"ERROR"),""), "")</f>
        <v/>
      </c>
      <c r="BP298" s="3" t="str">
        <f>IF($A298="ADD",IF(NOT(ISBLANK(BO298)),_xlfn.XLOOKUP(BO298,br_pier_type[lookupValue],br_pier_type[lookupKey],"ERROR"),""), "")</f>
        <v/>
      </c>
      <c r="BR298" s="3" t="str">
        <f>IF($A298="ADD",IF(NOT(ISBLANK(BQ298)),_xlfn.XLOOKUP(BQ298,br_pier_cap_type[lookupValue],br_pier_cap_type[lookupKey],"ERROR"),""), "")</f>
        <v/>
      </c>
      <c r="BT298" s="3" t="str">
        <f>IF($A298="ADD",IF(NOT(ISBLANK(BS298)),_xlfn.XLOOKUP(BS298,br_bearing_type[lookupValue],br_bearing_type[lookupKey],"ERROR"),""), "")</f>
        <v/>
      </c>
      <c r="BU298" s="6"/>
      <c r="BV298" s="6"/>
      <c r="BW298" s="6"/>
      <c r="BX298" s="6"/>
      <c r="BY298" s="6"/>
      <c r="BZ298" s="6"/>
      <c r="CA298" s="6"/>
      <c r="CB298" s="6"/>
      <c r="CC298" s="6"/>
      <c r="CD298" s="6"/>
      <c r="CE298" s="6"/>
      <c r="CF298" s="6"/>
      <c r="CG298" s="6"/>
      <c r="CH298" s="6"/>
      <c r="CI298" s="6"/>
      <c r="CJ298" s="6"/>
      <c r="CK298" s="6"/>
      <c r="CL298" s="6"/>
      <c r="CM298" s="6"/>
      <c r="CN298" s="6"/>
      <c r="CO298" s="6"/>
      <c r="CP298" s="6"/>
      <c r="CQ298" s="6"/>
      <c r="CR298" s="6"/>
      <c r="CT298" s="3" t="str">
        <f>IF($A298="ADD",IF(NOT(ISBLANK(CS298)),_xlfn.XLOOKUP(CS298,br_pier_type[lookupValue],br_pier_type[lookupKey],"ERROR"),""), "")</f>
        <v/>
      </c>
      <c r="CV298" s="3" t="str">
        <f>IF($A298="ADD",IF(NOT(ISBLANK(CU298)),_xlfn.XLOOKUP(CU298,br_pier_cap_type[lookupValue],br_pier_cap_type[lookupKey],"ERROR"),""), "")</f>
        <v/>
      </c>
      <c r="CX298" s="3" t="str">
        <f>IF($A298="ADD",IF(NOT(ISBLANK(CW298)),_xlfn.XLOOKUP(CW298,br_bearing_type[lookupValue],br_bearing_type[lookupKey],"ERROR"),""), "")</f>
        <v/>
      </c>
      <c r="CZ298" s="3" t="str">
        <f>IF($A298="ADD",IF(NOT(ISBLANK(CY298)),_xlfn.XLOOKUP(CY298,br_pier_type[lookupValue],br_pier_type[lookupKey],"ERROR"),""), "")</f>
        <v/>
      </c>
      <c r="DB298" s="3" t="str">
        <f>IF($A298="ADD",IF(NOT(ISBLANK(DA298)),_xlfn.XLOOKUP(DA298,br_pier_cap_type[lookupValue],br_pier_cap_type[lookupKey],"ERROR"),""), "")</f>
        <v/>
      </c>
      <c r="DD298" s="3" t="str">
        <f>IF($A298="ADD",IF(NOT(ISBLANK(DC298)),_xlfn.XLOOKUP(DC298,br_bearing_type[lookupValue],br_bearing_type[lookupKey],"ERROR"),""), "")</f>
        <v/>
      </c>
      <c r="DF298" s="3" t="str">
        <f>IF($A298="ADD",IF(NOT(ISBLANK(DE298)),_xlfn.XLOOKUP(DE298,br_pier_type[lookupValue],br_pier_type[lookupKey],"ERROR"),""), "")</f>
        <v/>
      </c>
      <c r="DH298" s="3" t="str">
        <f>IF($A298="ADD",IF(NOT(ISBLANK(DG298)),_xlfn.XLOOKUP(DG298,br_pier_cap_type[lookupValue],br_pier_cap_type[lookupKey],"ERROR"),""), "")</f>
        <v/>
      </c>
      <c r="DJ298" s="3" t="str">
        <f>IF($A298="ADD",IF(NOT(ISBLANK(DI298)),_xlfn.XLOOKUP(DI298,br_bearing_type[lookupValue],br_bearing_type[lookupKey],"ERROR"),""), "")</f>
        <v/>
      </c>
      <c r="DL298" s="3" t="str">
        <f>IF($A298="ADD",IF(NOT(ISBLANK(DK298)),_xlfn.XLOOKUP(DK298,br_pier_type[lookupValue],br_pier_type[lookupKey],"ERROR"),""), "")</f>
        <v/>
      </c>
      <c r="DN298" s="3" t="str">
        <f>IF($A298="ADD",IF(NOT(ISBLANK(DM298)),_xlfn.XLOOKUP(DM298,br_pier_cap_type[lookupValue],br_pier_cap_type[lookupKey],"ERROR"),""), "")</f>
        <v/>
      </c>
      <c r="DP298" s="3" t="str">
        <f>IF($A298="ADD",IF(NOT(ISBLANK(DO298)),_xlfn.XLOOKUP(DO298,br_bearing_type[lookupValue],br_bearing_type[lookupKey],"ERROR"),""), "")</f>
        <v/>
      </c>
      <c r="DR298" s="3" t="str">
        <f>IF($A298="ADD",IF(NOT(ISBLANK(DQ298)),_xlfn.XLOOKUP(DQ298,br_pier_type[lookupValue],br_pier_type[lookupKey],"ERROR"),""), "")</f>
        <v/>
      </c>
      <c r="DT298" s="3" t="str">
        <f>IF($A298="ADD",IF(NOT(ISBLANK(DS298)),_xlfn.XLOOKUP(DS298,br_pier_cap_type[lookupValue],br_pier_cap_type[lookupKey],"ERROR"),""), "")</f>
        <v/>
      </c>
      <c r="DV298" s="3" t="str">
        <f>IF($A298="ADD",IF(NOT(ISBLANK(DU298)),_xlfn.XLOOKUP(DU298,br_bearing_type[lookupValue],br_bearing_type[lookupKey],"ERROR"),""), "")</f>
        <v/>
      </c>
      <c r="DX298" s="3" t="str">
        <f>IF($A298="ADD",IF(NOT(ISBLANK(DW298)),_xlfn.XLOOKUP(DW298,br_pier_type[lookupValue],br_pier_type[lookupKey],"ERROR"),""), "")</f>
        <v/>
      </c>
      <c r="DZ298" s="3" t="str">
        <f>IF($A298="ADD",IF(NOT(ISBLANK(DY298)),_xlfn.XLOOKUP(DY298,br_pier_cap_type[lookupValue],br_pier_cap_type[lookupKey],"ERROR"),""), "")</f>
        <v/>
      </c>
      <c r="EB298" s="3" t="str">
        <f>IF($A298="ADD",IF(NOT(ISBLANK(EA298)),_xlfn.XLOOKUP(EA298,br_bearing_type[lookupValue],br_bearing_type[lookupKey],"ERROR"),""), "")</f>
        <v/>
      </c>
      <c r="EU298" s="6"/>
      <c r="EV298" s="6"/>
      <c r="EW298" s="6"/>
      <c r="EX298" s="6"/>
      <c r="EY298" s="6"/>
      <c r="EZ298" s="6"/>
      <c r="FA298" s="6"/>
      <c r="FB298" s="6"/>
      <c r="FC298" s="6"/>
      <c r="FD298" s="6"/>
      <c r="FE298" s="6"/>
      <c r="FF298" s="6"/>
      <c r="FG298" s="6"/>
      <c r="FH298" s="6"/>
      <c r="FI298" s="6"/>
      <c r="FJ298" s="6"/>
      <c r="FK298" s="6"/>
      <c r="FL298" s="6"/>
      <c r="FM298" s="6"/>
      <c r="FN298" s="6"/>
      <c r="FO298" s="6"/>
      <c r="FP298" s="6"/>
      <c r="FQ298" s="6"/>
      <c r="FR298" s="6"/>
      <c r="HU298" s="4"/>
      <c r="HX298" s="8"/>
      <c r="HY298" s="8"/>
      <c r="HZ298" s="4" t="str">
        <f t="shared" ca="1" si="12"/>
        <v/>
      </c>
      <c r="IA298" s="3" t="str">
        <f t="shared" si="13"/>
        <v/>
      </c>
      <c r="IB298" s="3" t="str">
        <f>IF($A298="","",IF((AND($A298="ADD",OR(IA298="",IA298="Local Authority"))),"L",(_xlfn.XLOOKUP(IA298,asset_owner[lookupValue],asset_owner[lookupKey],""))))</f>
        <v/>
      </c>
      <c r="IC298" s="9"/>
      <c r="IF298" s="8" t="str">
        <f t="shared" si="14"/>
        <v/>
      </c>
      <c r="IG298" s="7"/>
    </row>
    <row r="299" spans="2:241" x14ac:dyDescent="0.25">
      <c r="B299" s="5"/>
      <c r="C299" s="5"/>
      <c r="D299" s="6"/>
      <c r="E299" s="6"/>
      <c r="H299" s="3" t="str">
        <f>IF($A299="ADD",IF(NOT(ISBLANK(G299)),_xlfn.XLOOKUP(G299,br_found_type[lookupValue],br_found_type[lookupKey],"ERROR"),""), "")</f>
        <v/>
      </c>
      <c r="I299" s="4"/>
      <c r="K299" s="4"/>
      <c r="M299" s="3" t="str">
        <f>IF($A299="ADD",IF(NOT(ISBLANK(L299)),_xlfn.XLOOKUP(L299,br_found_mat[lookupValue],br_found_mat[lookupKey],"ERROR"),""), "")</f>
        <v/>
      </c>
      <c r="O299" s="3" t="str">
        <f>IF($A299="ADD",IF(NOT(ISBLANK(N299)),_xlfn.XLOOKUP(N299,found_cast_type[lookupValue],found_cast_type[lookupKey],"ERROR"),""), "")</f>
        <v/>
      </c>
      <c r="P299" s="4"/>
      <c r="R299" s="3" t="str">
        <f>IF($A299="ADD",IF(NOT(ISBLANK(Q299)),_xlfn.XLOOKUP(Q299,br_paint_system[lookupValue],br_paint_system[lookupKey],"ERROR"),""), "")</f>
        <v/>
      </c>
      <c r="T299" s="3" t="str">
        <f>IF($A299="ADD",IF(NOT(ISBLANK(S299)),_xlfn.XLOOKUP(S299,br_pier_type[lookupValue],br_pier_type[lookupKey],"ERROR"),""), "")</f>
        <v/>
      </c>
      <c r="V299" s="3" t="str">
        <f>IF($A299="ADD",IF(NOT(ISBLANK(U299)),_xlfn.XLOOKUP(U299,br_pier_cap_type[lookupValue],br_pier_cap_type[lookupKey],"ERROR"),""), "")</f>
        <v/>
      </c>
      <c r="X299" s="3" t="str">
        <f>IF($A299="ADD",IF(NOT(ISBLANK(W299)),_xlfn.XLOOKUP(W299,br_bearing_type[lookupValue],br_bearing_type[lookupKey],"ERROR"),""), "")</f>
        <v/>
      </c>
      <c r="Z299" s="3" t="str">
        <f>IF($A299="ADD",IF(NOT(ISBLANK(Y299)),_xlfn.XLOOKUP(Y299,br_pier_type[lookupValue],br_pier_type[lookupKey],"ERROR"),""), "")</f>
        <v/>
      </c>
      <c r="AB299" s="3" t="str">
        <f>IF($A299="ADD",IF(NOT(ISBLANK(AA299)),_xlfn.XLOOKUP(AA299,br_pier_cap_type[lookupValue],br_pier_cap_type[lookupKey],"ERROR"),""), "")</f>
        <v/>
      </c>
      <c r="AD299" s="3" t="str">
        <f>IF($A299="ADD",IF(NOT(ISBLANK(AC299)),_xlfn.XLOOKUP(AC299,br_bearing_type[lookupValue],br_bearing_type[lookupKey],"ERROR"),""), "")</f>
        <v/>
      </c>
      <c r="AF299" s="3" t="str">
        <f>IF($A299="ADD",IF(NOT(ISBLANK(AE299)),_xlfn.XLOOKUP(AE299,br_pier_type[lookupValue],br_pier_type[lookupKey],"ERROR"),""), "")</f>
        <v/>
      </c>
      <c r="AH299" s="3" t="str">
        <f>IF($A299="ADD",IF(NOT(ISBLANK(AG299)),_xlfn.XLOOKUP(AG299,br_pier_cap_type[lookupValue],br_pier_cap_type[lookupKey],"ERROR"),""), "")</f>
        <v/>
      </c>
      <c r="AJ299" s="3" t="str">
        <f>IF($A299="ADD",IF(NOT(ISBLANK(AI299)),_xlfn.XLOOKUP(AI299,br_bearing_type[lookupValue],br_bearing_type[lookupKey],"ERROR"),""), "")</f>
        <v/>
      </c>
      <c r="AL299" s="3" t="str">
        <f>IF($A299="ADD",IF(NOT(ISBLANK(AK299)),_xlfn.XLOOKUP(AK299,br_pier_type[lookupValue],br_pier_type[lookupKey],"ERROR"),""), "")</f>
        <v/>
      </c>
      <c r="AN299" s="3" t="str">
        <f>IF($A299="ADD",IF(NOT(ISBLANK(AM299)),_xlfn.XLOOKUP(AM299,br_pier_cap_type[lookupValue],br_pier_cap_type[lookupKey],"ERROR"),""), "")</f>
        <v/>
      </c>
      <c r="AP299" s="3" t="str">
        <f>IF($A299="ADD",IF(NOT(ISBLANK(AO299)),_xlfn.XLOOKUP(AO299,br_bearing_type[lookupValue],br_bearing_type[lookupKey],"ERROR"),""), "")</f>
        <v/>
      </c>
      <c r="AR299" s="3" t="str">
        <f>IF($A299="ADD",IF(NOT(ISBLANK(AQ299)),_xlfn.XLOOKUP(AQ299,br_pier_type[lookupValue],br_pier_type[lookupKey],"ERROR"),""), "")</f>
        <v/>
      </c>
      <c r="AT299" s="3" t="str">
        <f>IF($A299="ADD",IF(NOT(ISBLANK(AS299)),_xlfn.XLOOKUP(AS299,br_pier_cap_type[lookupValue],br_pier_cap_type[lookupKey],"ERROR"),""), "")</f>
        <v/>
      </c>
      <c r="AV299" s="3" t="str">
        <f>IF($A299="ADD",IF(NOT(ISBLANK(AU299)),_xlfn.XLOOKUP(AU299,br_bearing_type[lookupValue],br_bearing_type[lookupKey],"ERROR"),""), "")</f>
        <v/>
      </c>
      <c r="AX299" s="3" t="str">
        <f>IF($A299="ADD",IF(NOT(ISBLANK(AW299)),_xlfn.XLOOKUP(AW299,br_pier_type[lookupValue],br_pier_type[lookupKey],"ERROR"),""), "")</f>
        <v/>
      </c>
      <c r="AZ299" s="3" t="str">
        <f>IF($A299="ADD",IF(NOT(ISBLANK(AY299)),_xlfn.XLOOKUP(AY299,br_pier_cap_type[lookupValue],br_pier_cap_type[lookupKey],"ERROR"),""), "")</f>
        <v/>
      </c>
      <c r="BB299" s="3" t="str">
        <f>IF($A299="ADD",IF(NOT(ISBLANK(BA299)),_xlfn.XLOOKUP(BA299,br_bearing_type[lookupValue],br_bearing_type[lookupKey],"ERROR"),""), "")</f>
        <v/>
      </c>
      <c r="BD299" s="3" t="str">
        <f>IF($A299="ADD",IF(NOT(ISBLANK(BC299)),_xlfn.XLOOKUP(BC299,br_pier_type[lookupValue],br_pier_type[lookupKey],"ERROR"),""), "")</f>
        <v/>
      </c>
      <c r="BF299" s="3" t="str">
        <f>IF($A299="ADD",IF(NOT(ISBLANK(BE299)),_xlfn.XLOOKUP(BE299,br_pier_cap_type[lookupValue],br_pier_cap_type[lookupKey],"ERROR"),""), "")</f>
        <v/>
      </c>
      <c r="BH299" s="3" t="str">
        <f>IF($A299="ADD",IF(NOT(ISBLANK(BG299)),_xlfn.XLOOKUP(BG299,br_bearing_type[lookupValue],br_bearing_type[lookupKey],"ERROR"),""), "")</f>
        <v/>
      </c>
      <c r="BJ299" s="3" t="str">
        <f>IF($A299="ADD",IF(NOT(ISBLANK(BI299)),_xlfn.XLOOKUP(BI299,br_pier_type[lookupValue],br_pier_type[lookupKey],"ERROR"),""), "")</f>
        <v/>
      </c>
      <c r="BL299" s="3" t="str">
        <f>IF($A299="ADD",IF(NOT(ISBLANK(BK299)),_xlfn.XLOOKUP(BK299,br_pier_cap_type[lookupValue],br_pier_cap_type[lookupKey],"ERROR"),""), "")</f>
        <v/>
      </c>
      <c r="BN299" s="3" t="str">
        <f>IF($A299="ADD",IF(NOT(ISBLANK(BM299)),_xlfn.XLOOKUP(BM299,br_bearing_type[lookupValue],br_bearing_type[lookupKey],"ERROR"),""), "")</f>
        <v/>
      </c>
      <c r="BP299" s="3" t="str">
        <f>IF($A299="ADD",IF(NOT(ISBLANK(BO299)),_xlfn.XLOOKUP(BO299,br_pier_type[lookupValue],br_pier_type[lookupKey],"ERROR"),""), "")</f>
        <v/>
      </c>
      <c r="BR299" s="3" t="str">
        <f>IF($A299="ADD",IF(NOT(ISBLANK(BQ299)),_xlfn.XLOOKUP(BQ299,br_pier_cap_type[lookupValue],br_pier_cap_type[lookupKey],"ERROR"),""), "")</f>
        <v/>
      </c>
      <c r="BT299" s="3" t="str">
        <f>IF($A299="ADD",IF(NOT(ISBLANK(BS299)),_xlfn.XLOOKUP(BS299,br_bearing_type[lookupValue],br_bearing_type[lookupKey],"ERROR"),""), "")</f>
        <v/>
      </c>
      <c r="BU299" s="6"/>
      <c r="BV299" s="6"/>
      <c r="BW299" s="6"/>
      <c r="BX299" s="6"/>
      <c r="BY299" s="6"/>
      <c r="BZ299" s="6"/>
      <c r="CA299" s="6"/>
      <c r="CB299" s="6"/>
      <c r="CC299" s="6"/>
      <c r="CD299" s="6"/>
      <c r="CE299" s="6"/>
      <c r="CF299" s="6"/>
      <c r="CG299" s="6"/>
      <c r="CH299" s="6"/>
      <c r="CI299" s="6"/>
      <c r="CJ299" s="6"/>
      <c r="CK299" s="6"/>
      <c r="CL299" s="6"/>
      <c r="CM299" s="6"/>
      <c r="CN299" s="6"/>
      <c r="CO299" s="6"/>
      <c r="CP299" s="6"/>
      <c r="CQ299" s="6"/>
      <c r="CR299" s="6"/>
      <c r="CT299" s="3" t="str">
        <f>IF($A299="ADD",IF(NOT(ISBLANK(CS299)),_xlfn.XLOOKUP(CS299,br_pier_type[lookupValue],br_pier_type[lookupKey],"ERROR"),""), "")</f>
        <v/>
      </c>
      <c r="CV299" s="3" t="str">
        <f>IF($A299="ADD",IF(NOT(ISBLANK(CU299)),_xlfn.XLOOKUP(CU299,br_pier_cap_type[lookupValue],br_pier_cap_type[lookupKey],"ERROR"),""), "")</f>
        <v/>
      </c>
      <c r="CX299" s="3" t="str">
        <f>IF($A299="ADD",IF(NOT(ISBLANK(CW299)),_xlfn.XLOOKUP(CW299,br_bearing_type[lookupValue],br_bearing_type[lookupKey],"ERROR"),""), "")</f>
        <v/>
      </c>
      <c r="CZ299" s="3" t="str">
        <f>IF($A299="ADD",IF(NOT(ISBLANK(CY299)),_xlfn.XLOOKUP(CY299,br_pier_type[lookupValue],br_pier_type[lookupKey],"ERROR"),""), "")</f>
        <v/>
      </c>
      <c r="DB299" s="3" t="str">
        <f>IF($A299="ADD",IF(NOT(ISBLANK(DA299)),_xlfn.XLOOKUP(DA299,br_pier_cap_type[lookupValue],br_pier_cap_type[lookupKey],"ERROR"),""), "")</f>
        <v/>
      </c>
      <c r="DD299" s="3" t="str">
        <f>IF($A299="ADD",IF(NOT(ISBLANK(DC299)),_xlfn.XLOOKUP(DC299,br_bearing_type[lookupValue],br_bearing_type[lookupKey],"ERROR"),""), "")</f>
        <v/>
      </c>
      <c r="DF299" s="3" t="str">
        <f>IF($A299="ADD",IF(NOT(ISBLANK(DE299)),_xlfn.XLOOKUP(DE299,br_pier_type[lookupValue],br_pier_type[lookupKey],"ERROR"),""), "")</f>
        <v/>
      </c>
      <c r="DH299" s="3" t="str">
        <f>IF($A299="ADD",IF(NOT(ISBLANK(DG299)),_xlfn.XLOOKUP(DG299,br_pier_cap_type[lookupValue],br_pier_cap_type[lookupKey],"ERROR"),""), "")</f>
        <v/>
      </c>
      <c r="DJ299" s="3" t="str">
        <f>IF($A299="ADD",IF(NOT(ISBLANK(DI299)),_xlfn.XLOOKUP(DI299,br_bearing_type[lookupValue],br_bearing_type[lookupKey],"ERROR"),""), "")</f>
        <v/>
      </c>
      <c r="DL299" s="3" t="str">
        <f>IF($A299="ADD",IF(NOT(ISBLANK(DK299)),_xlfn.XLOOKUP(DK299,br_pier_type[lookupValue],br_pier_type[lookupKey],"ERROR"),""), "")</f>
        <v/>
      </c>
      <c r="DN299" s="3" t="str">
        <f>IF($A299="ADD",IF(NOT(ISBLANK(DM299)),_xlfn.XLOOKUP(DM299,br_pier_cap_type[lookupValue],br_pier_cap_type[lookupKey],"ERROR"),""), "")</f>
        <v/>
      </c>
      <c r="DP299" s="3" t="str">
        <f>IF($A299="ADD",IF(NOT(ISBLANK(DO299)),_xlfn.XLOOKUP(DO299,br_bearing_type[lookupValue],br_bearing_type[lookupKey],"ERROR"),""), "")</f>
        <v/>
      </c>
      <c r="DR299" s="3" t="str">
        <f>IF($A299="ADD",IF(NOT(ISBLANK(DQ299)),_xlfn.XLOOKUP(DQ299,br_pier_type[lookupValue],br_pier_type[lookupKey],"ERROR"),""), "")</f>
        <v/>
      </c>
      <c r="DT299" s="3" t="str">
        <f>IF($A299="ADD",IF(NOT(ISBLANK(DS299)),_xlfn.XLOOKUP(DS299,br_pier_cap_type[lookupValue],br_pier_cap_type[lookupKey],"ERROR"),""), "")</f>
        <v/>
      </c>
      <c r="DV299" s="3" t="str">
        <f>IF($A299="ADD",IF(NOT(ISBLANK(DU299)),_xlfn.XLOOKUP(DU299,br_bearing_type[lookupValue],br_bearing_type[lookupKey],"ERROR"),""), "")</f>
        <v/>
      </c>
      <c r="DX299" s="3" t="str">
        <f>IF($A299="ADD",IF(NOT(ISBLANK(DW299)),_xlfn.XLOOKUP(DW299,br_pier_type[lookupValue],br_pier_type[lookupKey],"ERROR"),""), "")</f>
        <v/>
      </c>
      <c r="DZ299" s="3" t="str">
        <f>IF($A299="ADD",IF(NOT(ISBLANK(DY299)),_xlfn.XLOOKUP(DY299,br_pier_cap_type[lookupValue],br_pier_cap_type[lookupKey],"ERROR"),""), "")</f>
        <v/>
      </c>
      <c r="EB299" s="3" t="str">
        <f>IF($A299="ADD",IF(NOT(ISBLANK(EA299)),_xlfn.XLOOKUP(EA299,br_bearing_type[lookupValue],br_bearing_type[lookupKey],"ERROR"),""), "")</f>
        <v/>
      </c>
      <c r="EU299" s="6"/>
      <c r="EV299" s="6"/>
      <c r="EW299" s="6"/>
      <c r="EX299" s="6"/>
      <c r="EY299" s="6"/>
      <c r="EZ299" s="6"/>
      <c r="FA299" s="6"/>
      <c r="FB299" s="6"/>
      <c r="FC299" s="6"/>
      <c r="FD299" s="6"/>
      <c r="FE299" s="6"/>
      <c r="FF299" s="6"/>
      <c r="FG299" s="6"/>
      <c r="FH299" s="6"/>
      <c r="FI299" s="6"/>
      <c r="FJ299" s="6"/>
      <c r="FK299" s="6"/>
      <c r="FL299" s="6"/>
      <c r="FM299" s="6"/>
      <c r="FN299" s="6"/>
      <c r="FO299" s="6"/>
      <c r="FP299" s="6"/>
      <c r="FQ299" s="6"/>
      <c r="FR299" s="6"/>
      <c r="HU299" s="4"/>
      <c r="HX299" s="8"/>
      <c r="HY299" s="8"/>
      <c r="HZ299" s="4" t="str">
        <f t="shared" ca="1" si="12"/>
        <v/>
      </c>
      <c r="IA299" s="3" t="str">
        <f t="shared" si="13"/>
        <v/>
      </c>
      <c r="IB299" s="3" t="str">
        <f>IF($A299="","",IF((AND($A299="ADD",OR(IA299="",IA299="Local Authority"))),"L",(_xlfn.XLOOKUP(IA299,asset_owner[lookupValue],asset_owner[lookupKey],""))))</f>
        <v/>
      </c>
      <c r="IC299" s="9"/>
      <c r="IF299" s="8" t="str">
        <f t="shared" si="14"/>
        <v/>
      </c>
      <c r="IG299" s="7"/>
    </row>
    <row r="300" spans="2:241" x14ac:dyDescent="0.25">
      <c r="B300" s="5"/>
      <c r="C300" s="5"/>
      <c r="D300" s="6"/>
      <c r="E300" s="6"/>
      <c r="H300" s="3" t="str">
        <f>IF($A300="ADD",IF(NOT(ISBLANK(G300)),_xlfn.XLOOKUP(G300,br_found_type[lookupValue],br_found_type[lookupKey],"ERROR"),""), "")</f>
        <v/>
      </c>
      <c r="I300" s="4"/>
      <c r="K300" s="4"/>
      <c r="M300" s="3" t="str">
        <f>IF($A300="ADD",IF(NOT(ISBLANK(L300)),_xlfn.XLOOKUP(L300,br_found_mat[lookupValue],br_found_mat[lookupKey],"ERROR"),""), "")</f>
        <v/>
      </c>
      <c r="O300" s="3" t="str">
        <f>IF($A300="ADD",IF(NOT(ISBLANK(N300)),_xlfn.XLOOKUP(N300,found_cast_type[lookupValue],found_cast_type[lookupKey],"ERROR"),""), "")</f>
        <v/>
      </c>
      <c r="P300" s="4"/>
      <c r="R300" s="3" t="str">
        <f>IF($A300="ADD",IF(NOT(ISBLANK(Q300)),_xlfn.XLOOKUP(Q300,br_paint_system[lookupValue],br_paint_system[lookupKey],"ERROR"),""), "")</f>
        <v/>
      </c>
      <c r="T300" s="3" t="str">
        <f>IF($A300="ADD",IF(NOT(ISBLANK(S300)),_xlfn.XLOOKUP(S300,br_pier_type[lookupValue],br_pier_type[lookupKey],"ERROR"),""), "")</f>
        <v/>
      </c>
      <c r="V300" s="3" t="str">
        <f>IF($A300="ADD",IF(NOT(ISBLANK(U300)),_xlfn.XLOOKUP(U300,br_pier_cap_type[lookupValue],br_pier_cap_type[lookupKey],"ERROR"),""), "")</f>
        <v/>
      </c>
      <c r="X300" s="3" t="str">
        <f>IF($A300="ADD",IF(NOT(ISBLANK(W300)),_xlfn.XLOOKUP(W300,br_bearing_type[lookupValue],br_bearing_type[lookupKey],"ERROR"),""), "")</f>
        <v/>
      </c>
      <c r="Z300" s="3" t="str">
        <f>IF($A300="ADD",IF(NOT(ISBLANK(Y300)),_xlfn.XLOOKUP(Y300,br_pier_type[lookupValue],br_pier_type[lookupKey],"ERROR"),""), "")</f>
        <v/>
      </c>
      <c r="AB300" s="3" t="str">
        <f>IF($A300="ADD",IF(NOT(ISBLANK(AA300)),_xlfn.XLOOKUP(AA300,br_pier_cap_type[lookupValue],br_pier_cap_type[lookupKey],"ERROR"),""), "")</f>
        <v/>
      </c>
      <c r="AD300" s="3" t="str">
        <f>IF($A300="ADD",IF(NOT(ISBLANK(AC300)),_xlfn.XLOOKUP(AC300,br_bearing_type[lookupValue],br_bearing_type[lookupKey],"ERROR"),""), "")</f>
        <v/>
      </c>
      <c r="AF300" s="3" t="str">
        <f>IF($A300="ADD",IF(NOT(ISBLANK(AE300)),_xlfn.XLOOKUP(AE300,br_pier_type[lookupValue],br_pier_type[lookupKey],"ERROR"),""), "")</f>
        <v/>
      </c>
      <c r="AH300" s="3" t="str">
        <f>IF($A300="ADD",IF(NOT(ISBLANK(AG300)),_xlfn.XLOOKUP(AG300,br_pier_cap_type[lookupValue],br_pier_cap_type[lookupKey],"ERROR"),""), "")</f>
        <v/>
      </c>
      <c r="AJ300" s="3" t="str">
        <f>IF($A300="ADD",IF(NOT(ISBLANK(AI300)),_xlfn.XLOOKUP(AI300,br_bearing_type[lookupValue],br_bearing_type[lookupKey],"ERROR"),""), "")</f>
        <v/>
      </c>
      <c r="AL300" s="3" t="str">
        <f>IF($A300="ADD",IF(NOT(ISBLANK(AK300)),_xlfn.XLOOKUP(AK300,br_pier_type[lookupValue],br_pier_type[lookupKey],"ERROR"),""), "")</f>
        <v/>
      </c>
      <c r="AN300" s="3" t="str">
        <f>IF($A300="ADD",IF(NOT(ISBLANK(AM300)),_xlfn.XLOOKUP(AM300,br_pier_cap_type[lookupValue],br_pier_cap_type[lookupKey],"ERROR"),""), "")</f>
        <v/>
      </c>
      <c r="AP300" s="3" t="str">
        <f>IF($A300="ADD",IF(NOT(ISBLANK(AO300)),_xlfn.XLOOKUP(AO300,br_bearing_type[lookupValue],br_bearing_type[lookupKey],"ERROR"),""), "")</f>
        <v/>
      </c>
      <c r="AR300" s="3" t="str">
        <f>IF($A300="ADD",IF(NOT(ISBLANK(AQ300)),_xlfn.XLOOKUP(AQ300,br_pier_type[lookupValue],br_pier_type[lookupKey],"ERROR"),""), "")</f>
        <v/>
      </c>
      <c r="AT300" s="3" t="str">
        <f>IF($A300="ADD",IF(NOT(ISBLANK(AS300)),_xlfn.XLOOKUP(AS300,br_pier_cap_type[lookupValue],br_pier_cap_type[lookupKey],"ERROR"),""), "")</f>
        <v/>
      </c>
      <c r="AV300" s="3" t="str">
        <f>IF($A300="ADD",IF(NOT(ISBLANK(AU300)),_xlfn.XLOOKUP(AU300,br_bearing_type[lookupValue],br_bearing_type[lookupKey],"ERROR"),""), "")</f>
        <v/>
      </c>
      <c r="AX300" s="3" t="str">
        <f>IF($A300="ADD",IF(NOT(ISBLANK(AW300)),_xlfn.XLOOKUP(AW300,br_pier_type[lookupValue],br_pier_type[lookupKey],"ERROR"),""), "")</f>
        <v/>
      </c>
      <c r="AZ300" s="3" t="str">
        <f>IF($A300="ADD",IF(NOT(ISBLANK(AY300)),_xlfn.XLOOKUP(AY300,br_pier_cap_type[lookupValue],br_pier_cap_type[lookupKey],"ERROR"),""), "")</f>
        <v/>
      </c>
      <c r="BB300" s="3" t="str">
        <f>IF($A300="ADD",IF(NOT(ISBLANK(BA300)),_xlfn.XLOOKUP(BA300,br_bearing_type[lookupValue],br_bearing_type[lookupKey],"ERROR"),""), "")</f>
        <v/>
      </c>
      <c r="BD300" s="3" t="str">
        <f>IF($A300="ADD",IF(NOT(ISBLANK(BC300)),_xlfn.XLOOKUP(BC300,br_pier_type[lookupValue],br_pier_type[lookupKey],"ERROR"),""), "")</f>
        <v/>
      </c>
      <c r="BF300" s="3" t="str">
        <f>IF($A300="ADD",IF(NOT(ISBLANK(BE300)),_xlfn.XLOOKUP(BE300,br_pier_cap_type[lookupValue],br_pier_cap_type[lookupKey],"ERROR"),""), "")</f>
        <v/>
      </c>
      <c r="BH300" s="3" t="str">
        <f>IF($A300="ADD",IF(NOT(ISBLANK(BG300)),_xlfn.XLOOKUP(BG300,br_bearing_type[lookupValue],br_bearing_type[lookupKey],"ERROR"),""), "")</f>
        <v/>
      </c>
      <c r="BJ300" s="3" t="str">
        <f>IF($A300="ADD",IF(NOT(ISBLANK(BI300)),_xlfn.XLOOKUP(BI300,br_pier_type[lookupValue],br_pier_type[lookupKey],"ERROR"),""), "")</f>
        <v/>
      </c>
      <c r="BL300" s="3" t="str">
        <f>IF($A300="ADD",IF(NOT(ISBLANK(BK300)),_xlfn.XLOOKUP(BK300,br_pier_cap_type[lookupValue],br_pier_cap_type[lookupKey],"ERROR"),""), "")</f>
        <v/>
      </c>
      <c r="BN300" s="3" t="str">
        <f>IF($A300="ADD",IF(NOT(ISBLANK(BM300)),_xlfn.XLOOKUP(BM300,br_bearing_type[lookupValue],br_bearing_type[lookupKey],"ERROR"),""), "")</f>
        <v/>
      </c>
      <c r="BP300" s="3" t="str">
        <f>IF($A300="ADD",IF(NOT(ISBLANK(BO300)),_xlfn.XLOOKUP(BO300,br_pier_type[lookupValue],br_pier_type[lookupKey],"ERROR"),""), "")</f>
        <v/>
      </c>
      <c r="BR300" s="3" t="str">
        <f>IF($A300="ADD",IF(NOT(ISBLANK(BQ300)),_xlfn.XLOOKUP(BQ300,br_pier_cap_type[lookupValue],br_pier_cap_type[lookupKey],"ERROR"),""), "")</f>
        <v/>
      </c>
      <c r="BT300" s="3" t="str">
        <f>IF($A300="ADD",IF(NOT(ISBLANK(BS300)),_xlfn.XLOOKUP(BS300,br_bearing_type[lookupValue],br_bearing_type[lookupKey],"ERROR"),""), "")</f>
        <v/>
      </c>
      <c r="BU300" s="6"/>
      <c r="BV300" s="6"/>
      <c r="BW300" s="6"/>
      <c r="BX300" s="6"/>
      <c r="BY300" s="6"/>
      <c r="BZ300" s="6"/>
      <c r="CA300" s="6"/>
      <c r="CB300" s="6"/>
      <c r="CC300" s="6"/>
      <c r="CD300" s="6"/>
      <c r="CE300" s="6"/>
      <c r="CF300" s="6"/>
      <c r="CG300" s="6"/>
      <c r="CH300" s="6"/>
      <c r="CI300" s="6"/>
      <c r="CJ300" s="6"/>
      <c r="CK300" s="6"/>
      <c r="CL300" s="6"/>
      <c r="CM300" s="6"/>
      <c r="CN300" s="6"/>
      <c r="CO300" s="6"/>
      <c r="CP300" s="6"/>
      <c r="CQ300" s="6"/>
      <c r="CR300" s="6"/>
      <c r="CT300" s="3" t="str">
        <f>IF($A300="ADD",IF(NOT(ISBLANK(CS300)),_xlfn.XLOOKUP(CS300,br_pier_type[lookupValue],br_pier_type[lookupKey],"ERROR"),""), "")</f>
        <v/>
      </c>
      <c r="CV300" s="3" t="str">
        <f>IF($A300="ADD",IF(NOT(ISBLANK(CU300)),_xlfn.XLOOKUP(CU300,br_pier_cap_type[lookupValue],br_pier_cap_type[lookupKey],"ERROR"),""), "")</f>
        <v/>
      </c>
      <c r="CX300" s="3" t="str">
        <f>IF($A300="ADD",IF(NOT(ISBLANK(CW300)),_xlfn.XLOOKUP(CW300,br_bearing_type[lookupValue],br_bearing_type[lookupKey],"ERROR"),""), "")</f>
        <v/>
      </c>
      <c r="CZ300" s="3" t="str">
        <f>IF($A300="ADD",IF(NOT(ISBLANK(CY300)),_xlfn.XLOOKUP(CY300,br_pier_type[lookupValue],br_pier_type[lookupKey],"ERROR"),""), "")</f>
        <v/>
      </c>
      <c r="DB300" s="3" t="str">
        <f>IF($A300="ADD",IF(NOT(ISBLANK(DA300)),_xlfn.XLOOKUP(DA300,br_pier_cap_type[lookupValue],br_pier_cap_type[lookupKey],"ERROR"),""), "")</f>
        <v/>
      </c>
      <c r="DD300" s="3" t="str">
        <f>IF($A300="ADD",IF(NOT(ISBLANK(DC300)),_xlfn.XLOOKUP(DC300,br_bearing_type[lookupValue],br_bearing_type[lookupKey],"ERROR"),""), "")</f>
        <v/>
      </c>
      <c r="DF300" s="3" t="str">
        <f>IF($A300="ADD",IF(NOT(ISBLANK(DE300)),_xlfn.XLOOKUP(DE300,br_pier_type[lookupValue],br_pier_type[lookupKey],"ERROR"),""), "")</f>
        <v/>
      </c>
      <c r="DH300" s="3" t="str">
        <f>IF($A300="ADD",IF(NOT(ISBLANK(DG300)),_xlfn.XLOOKUP(DG300,br_pier_cap_type[lookupValue],br_pier_cap_type[lookupKey],"ERROR"),""), "")</f>
        <v/>
      </c>
      <c r="DJ300" s="3" t="str">
        <f>IF($A300="ADD",IF(NOT(ISBLANK(DI300)),_xlfn.XLOOKUP(DI300,br_bearing_type[lookupValue],br_bearing_type[lookupKey],"ERROR"),""), "")</f>
        <v/>
      </c>
      <c r="DL300" s="3" t="str">
        <f>IF($A300="ADD",IF(NOT(ISBLANK(DK300)),_xlfn.XLOOKUP(DK300,br_pier_type[lookupValue],br_pier_type[lookupKey],"ERROR"),""), "")</f>
        <v/>
      </c>
      <c r="DN300" s="3" t="str">
        <f>IF($A300="ADD",IF(NOT(ISBLANK(DM300)),_xlfn.XLOOKUP(DM300,br_pier_cap_type[lookupValue],br_pier_cap_type[lookupKey],"ERROR"),""), "")</f>
        <v/>
      </c>
      <c r="DP300" s="3" t="str">
        <f>IF($A300="ADD",IF(NOT(ISBLANK(DO300)),_xlfn.XLOOKUP(DO300,br_bearing_type[lookupValue],br_bearing_type[lookupKey],"ERROR"),""), "")</f>
        <v/>
      </c>
      <c r="DR300" s="3" t="str">
        <f>IF($A300="ADD",IF(NOT(ISBLANK(DQ300)),_xlfn.XLOOKUP(DQ300,br_pier_type[lookupValue],br_pier_type[lookupKey],"ERROR"),""), "")</f>
        <v/>
      </c>
      <c r="DT300" s="3" t="str">
        <f>IF($A300="ADD",IF(NOT(ISBLANK(DS300)),_xlfn.XLOOKUP(DS300,br_pier_cap_type[lookupValue],br_pier_cap_type[lookupKey],"ERROR"),""), "")</f>
        <v/>
      </c>
      <c r="DV300" s="3" t="str">
        <f>IF($A300="ADD",IF(NOT(ISBLANK(DU300)),_xlfn.XLOOKUP(DU300,br_bearing_type[lookupValue],br_bearing_type[lookupKey],"ERROR"),""), "")</f>
        <v/>
      </c>
      <c r="DX300" s="3" t="str">
        <f>IF($A300="ADD",IF(NOT(ISBLANK(DW300)),_xlfn.XLOOKUP(DW300,br_pier_type[lookupValue],br_pier_type[lookupKey],"ERROR"),""), "")</f>
        <v/>
      </c>
      <c r="DZ300" s="3" t="str">
        <f>IF($A300="ADD",IF(NOT(ISBLANK(DY300)),_xlfn.XLOOKUP(DY300,br_pier_cap_type[lookupValue],br_pier_cap_type[lookupKey],"ERROR"),""), "")</f>
        <v/>
      </c>
      <c r="EB300" s="3" t="str">
        <f>IF($A300="ADD",IF(NOT(ISBLANK(EA300)),_xlfn.XLOOKUP(EA300,br_bearing_type[lookupValue],br_bearing_type[lookupKey],"ERROR"),""), "")</f>
        <v/>
      </c>
      <c r="EU300" s="6"/>
      <c r="EV300" s="6"/>
      <c r="EW300" s="6"/>
      <c r="EX300" s="6"/>
      <c r="EY300" s="6"/>
      <c r="EZ300" s="6"/>
      <c r="FA300" s="6"/>
      <c r="FB300" s="6"/>
      <c r="FC300" s="6"/>
      <c r="FD300" s="6"/>
      <c r="FE300" s="6"/>
      <c r="FF300" s="6"/>
      <c r="FG300" s="6"/>
      <c r="FH300" s="6"/>
      <c r="FI300" s="6"/>
      <c r="FJ300" s="6"/>
      <c r="FK300" s="6"/>
      <c r="FL300" s="6"/>
      <c r="FM300" s="6"/>
      <c r="FN300" s="6"/>
      <c r="FO300" s="6"/>
      <c r="FP300" s="6"/>
      <c r="FQ300" s="6"/>
      <c r="FR300" s="6"/>
      <c r="HU300" s="4"/>
      <c r="HX300" s="8"/>
      <c r="HY300" s="8"/>
      <c r="HZ300" s="4" t="str">
        <f t="shared" ca="1" si="12"/>
        <v/>
      </c>
      <c r="IA300" s="3" t="str">
        <f t="shared" si="13"/>
        <v/>
      </c>
      <c r="IB300" s="3" t="str">
        <f>IF($A300="","",IF((AND($A300="ADD",OR(IA300="",IA300="Local Authority"))),"L",(_xlfn.XLOOKUP(IA300,asset_owner[lookupValue],asset_owner[lookupKey],""))))</f>
        <v/>
      </c>
      <c r="IC300" s="9"/>
      <c r="IF300" s="8" t="str">
        <f t="shared" si="14"/>
        <v/>
      </c>
      <c r="IG300" s="7"/>
    </row>
  </sheetData>
  <sheetProtection algorithmName="SHA-512" hashValue="hSUfJjt8qkGpBVMCNnExBQ3Y4tH7Zn0LRsaektiDG2enhOP/6ejN+Hi0SD8xKmFPvF8xknoLdseRfwaPhtxkLQ==" saltValue="ayyVMHrKA4+MAWpU/Zrbvw==" spinCount="100000" sheet="1" scenarios="1" selectLockedCells="1"/>
  <conditionalFormatting sqref="A2:XFD2">
    <cfRule type="cellIs" dxfId="372" priority="2" operator="equal">
      <formula>"ERROR"</formula>
    </cfRule>
  </conditionalFormatting>
  <conditionalFormatting sqref="A1:XFD1">
    <cfRule type="expression" dxfId="371" priority="1">
      <formula>A$2="ERROR"</formula>
    </cfRule>
  </conditionalFormatting>
  <conditionalFormatting sqref="A10:XFD300">
    <cfRule type="expression" dxfId="370" priority="1149">
      <formula>MATCH("ERROR",$A10:$GW10,0)</formula>
    </cfRule>
    <cfRule type="expression" dxfId="369" priority="1150">
      <formula>AND($A10="ADD",A$6=TRUE,A10="")</formula>
    </cfRule>
    <cfRule type="expression" dxfId="368" priority="1151">
      <formula>OR(AND($A10="DELETE",A$1="Asset ID",A10=""),AND($A10="DELETE",A$1="Removal Date",A10=""),AND($A10="DELETE",A$1="Removal Reason",A10=""))</formula>
    </cfRule>
    <cfRule type="expression" dxfId="367" priority="1152">
      <formula>OR(AND($A10="EDIT",A$1="Asset ID",A10=""),AND($A10="EDIT",A$5=TRUE,A10=""))</formula>
    </cfRule>
    <cfRule type="expression" dxfId="366" priority="1153">
      <formula>AND($A10="ADD",A$5="COND",A10="")</formula>
    </cfRule>
    <cfRule type="expression" dxfId="365" priority="1154">
      <formula>AND($A10="ADD",A$5=TRUE,A10="")</formula>
    </cfRule>
  </conditionalFormatting>
  <dataValidations count="71">
    <dataValidation type="list" allowBlank="1" showInputMessage="1" showErrorMessage="1" sqref="G10:G300" xr:uid="{93A87E7D-4A1A-4D95-A09A-3D3D1627CFA7}">
      <formula1>br_found_type_lookup</formula1>
    </dataValidation>
    <dataValidation type="list" allowBlank="1" showInputMessage="1" showErrorMessage="1" sqref="L10:L300" xr:uid="{30247F5C-A16E-4257-A8AC-98998B9E89BF}">
      <formula1>br_found_mat_lookup</formula1>
    </dataValidation>
    <dataValidation type="list" allowBlank="1" showInputMessage="1" showErrorMessage="1" sqref="N10:N300" xr:uid="{DC20A588-2838-4818-99E6-C9BB918F154B}">
      <formula1>found_cast_type_lookup</formula1>
    </dataValidation>
    <dataValidation type="list" allowBlank="1" showInputMessage="1" showErrorMessage="1" sqref="Q10:Q300" xr:uid="{BEF8DB7A-1F6B-4FA6-98AB-442C69A25D61}">
      <formula1>br_paint_system_lookup</formula1>
    </dataValidation>
    <dataValidation type="list" allowBlank="1" showInputMessage="1" showErrorMessage="1" sqref="S10:S300 Y10:Y300 AE10:AE300 AK10:AK300 AQ10:AQ300 AW10:AW300 BC10:BC300 BI10:BI300 BO10:BO300 CS10:CS300 CY10:CY300 DE10:DE300 DK10:DK300 DQ10:DQ300 DW10:DW300" xr:uid="{4F734336-5CBF-40F8-B31C-EE9070A24230}">
      <formula1>br_pier_type_lookup</formula1>
    </dataValidation>
    <dataValidation type="list" allowBlank="1" showInputMessage="1" showErrorMessage="1" sqref="U10:U300 AA10:AA300 AG10:AG300 AM10:AM300 AS10:AS300 AY10:AY300 BE10:BE300 BK10:BK300 BQ10:BQ300 CU10:CU300 DA10:DA300 DG10:DG300 DM10:DM300 DS10:DS300 DY10:DY300" xr:uid="{A76AD006-D46F-40EC-85FE-2AF9A23146D8}">
      <formula1>br_pier_cap_type_lookup</formula1>
    </dataValidation>
    <dataValidation type="list" allowBlank="1" showInputMessage="1" showErrorMessage="1" sqref="W10:W300 AC10:AC300 AI10:AI300 AO10:AO300 AU10:AU300 BA10:BA300 BG10:BG300 BM10:BM300 BS10:BS300 CW10:CW300 DC10:DC300 DI10:DI300 DO10:DO300 DU10:DU300 EA10:EA300" xr:uid="{7881B85F-96F9-49C8-AE89-F945614E2F24}">
      <formula1>br_bearing_type_lookup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9091F4C-6CFA-486E-B88A-7975F69B614E}">
      <formula1>"ADD,EDIT,DELETE"</formula1>
    </dataValidation>
    <dataValidation type="list" allowBlank="1" showInputMessage="1" showErrorMessage="1" promptTitle="WARNING" prompt="Only change this If Parks And Reserves asset" sqref="IA10:IA300" xr:uid="{A496AC82-2AB7-437E-B8AA-DF753A255E2F}">
      <formula1>asset_owner_lookup</formula1>
    </dataValidation>
    <dataValidation type="whole" allowBlank="1" showInputMessage="1" showErrorMessage="1" error="Please Enter Whole Number Between 1 And 999" promptTitle="ERROR" sqref="K10:K300" xr:uid="{BAE10686-D10B-42BE-8216-6A8A22C3B1C3}">
      <formula1>1</formula1>
      <formula2>999</formula2>
    </dataValidation>
    <dataValidation type="whole" allowBlank="1" showInputMessage="1" showErrorMessage="1" error="Please Enter Whole Number Between 1 And 999" promptTitle="ERROR" sqref="P10:P300" xr:uid="{762AACF7-B520-45F9-9D2C-E1116CDDD298}">
      <formula1>1</formula1>
      <formula2>999</formula2>
    </dataValidation>
    <dataValidation type="whole" allowBlank="1" showInputMessage="1" showErrorMessage="1" error="Please Enter Whole Number Between 1 And 999" promptTitle="ERROR" sqref="HU10:HU300" xr:uid="{7D37F1CC-67D2-4D97-B41D-9496E43E2520}">
      <formula1>1</formula1>
      <formula2>999</formula2>
    </dataValidation>
    <dataValidation type="whole" allowBlank="1" showInputMessage="1" showErrorMessage="1" error="Please Enter Whole Number Between 1 And 999" promptTitle="ERROR" sqref="HZ10:HZ300" xr:uid="{8DE60406-BE4E-4F20-982C-1DBB501EDE69}">
      <formula1>1</formula1>
      <formula2>999</formula2>
    </dataValidation>
    <dataValidation type="whole" allowBlank="1" showInputMessage="1" showErrorMessage="1" error="Please Enter Whole Number Between 1 And 2147483647" promptTitle="ERROR" sqref="I10:I300" xr:uid="{8F484801-C8D1-4986-8240-CE3078567CBD}">
      <formula1>1</formula1>
      <formula2>2147483647</formula2>
    </dataValidation>
    <dataValidation type="decimal" allowBlank="1" showInputMessage="1" showErrorMessage="1" error="Please Enter Decimal Between 0.1 And 999999.9" promptTitle="ERROR" sqref="D10:D300" xr:uid="{B581DB65-3E89-4E83-94A3-3EDD5DE9CD3C}">
      <formula1>0.1</formula1>
      <formula2>999999.9</formula2>
    </dataValidation>
    <dataValidation type="decimal" allowBlank="1" showInputMessage="1" showErrorMessage="1" error="Please Enter Decimal Between 0.1 And 999999.9" promptTitle="ERROR" sqref="E10:E300" xr:uid="{2DAA3B2A-BBCC-49EF-90ED-FA162EE1AF78}">
      <formula1>0.1</formula1>
      <formula2>999999.9</formula2>
    </dataValidation>
    <dataValidation type="decimal" allowBlank="1" showInputMessage="1" showErrorMessage="1" error="Please Enter Decimal Between 0.1 And 999999.9" promptTitle="ERROR" sqref="BU10:BU300" xr:uid="{98F232C9-D50F-4946-B6FF-140C5CBDA9B9}">
      <formula1>0.1</formula1>
      <formula2>999999.9</formula2>
    </dataValidation>
    <dataValidation type="decimal" allowBlank="1" showInputMessage="1" showErrorMessage="1" error="Please Enter Decimal Between 0.1 And 999999.9" promptTitle="ERROR" sqref="BV10:BV300" xr:uid="{EE606D89-D6F6-4061-AD44-10F4837D2811}">
      <formula1>0.1</formula1>
      <formula2>999999.9</formula2>
    </dataValidation>
    <dataValidation type="decimal" allowBlank="1" showInputMessage="1" showErrorMessage="1" error="Please Enter Decimal Between 0.1 And 999999.9" promptTitle="ERROR" sqref="BW10:BW300" xr:uid="{04BE8282-F947-4D80-B0FF-06679E4BFD7F}">
      <formula1>0.1</formula1>
      <formula2>999999.9</formula2>
    </dataValidation>
    <dataValidation type="decimal" allowBlank="1" showInputMessage="1" showErrorMessage="1" error="Please Enter Decimal Between 0.1 And 999999.9" promptTitle="ERROR" sqref="BX10:BX300" xr:uid="{D7ADDC08-372B-4C19-BA96-C0AF9FB76FB6}">
      <formula1>0.1</formula1>
      <formula2>999999.9</formula2>
    </dataValidation>
    <dataValidation type="decimal" allowBlank="1" showInputMessage="1" showErrorMessage="1" error="Please Enter Decimal Between 0.1 And 999999.9" promptTitle="ERROR" sqref="BY10:BY300" xr:uid="{4EC14FCC-5B14-4496-8E15-79E3DFC7BAEE}">
      <formula1>0.1</formula1>
      <formula2>999999.9</formula2>
    </dataValidation>
    <dataValidation type="decimal" allowBlank="1" showInputMessage="1" showErrorMessage="1" error="Please Enter Decimal Between 0.1 And 999999.9" promptTitle="ERROR" sqref="BZ10:BZ300" xr:uid="{BD0317A1-19B0-4E78-A3CE-7B3B44D21C57}">
      <formula1>0.1</formula1>
      <formula2>999999.9</formula2>
    </dataValidation>
    <dataValidation type="decimal" allowBlank="1" showInputMessage="1" showErrorMessage="1" error="Please Enter Decimal Between 0.1 And 999999.9" promptTitle="ERROR" sqref="CA10:CA300" xr:uid="{CD7EC70B-0BF4-4693-9CDF-204E626B9360}">
      <formula1>0.1</formula1>
      <formula2>999999.9</formula2>
    </dataValidation>
    <dataValidation type="decimal" allowBlank="1" showInputMessage="1" showErrorMessage="1" error="Please Enter Decimal Between 0.1 And 999999.9" promptTitle="ERROR" sqref="CB10:CB300" xr:uid="{6E909C9E-5A0E-4E17-A01F-749D43FBF75A}">
      <formula1>0.1</formula1>
      <formula2>999999.9</formula2>
    </dataValidation>
    <dataValidation type="decimal" allowBlank="1" showInputMessage="1" showErrorMessage="1" error="Please Enter Decimal Between 0.1 And 999999.9" promptTitle="ERROR" sqref="CC10:CC300" xr:uid="{5191107E-7C6F-467A-8A83-612179427AB6}">
      <formula1>0.1</formula1>
      <formula2>999999.9</formula2>
    </dataValidation>
    <dataValidation type="decimal" allowBlank="1" showInputMessage="1" showErrorMessage="1" error="Please Enter Decimal Between 0.1 And 999999.9" promptTitle="ERROR" sqref="CD10:CD300" xr:uid="{069A503A-8814-47AF-B120-35F1419019CB}">
      <formula1>0.1</formula1>
      <formula2>999999.9</formula2>
    </dataValidation>
    <dataValidation type="decimal" allowBlank="1" showInputMessage="1" showErrorMessage="1" error="Please Enter Decimal Between 0.1 And 999999.9" promptTitle="ERROR" sqref="CE10:CE300" xr:uid="{9B7E8E44-E665-4E89-88EA-F537DE02E705}">
      <formula1>0.1</formula1>
      <formula2>999999.9</formula2>
    </dataValidation>
    <dataValidation type="decimal" allowBlank="1" showInputMessage="1" showErrorMessage="1" error="Please Enter Decimal Between 0.1 And 999999.9" promptTitle="ERROR" sqref="CF10:CF300" xr:uid="{69CBDB7C-F685-4731-90BA-FAAF0D0AD1C0}">
      <formula1>0.1</formula1>
      <formula2>999999.9</formula2>
    </dataValidation>
    <dataValidation type="decimal" allowBlank="1" showInputMessage="1" showErrorMessage="1" error="Please Enter Decimal Between 0.1 And 999999.9" promptTitle="ERROR" sqref="CG10:CG300" xr:uid="{5384E4AD-B964-4659-ADDC-837738A2D5F3}">
      <formula1>0.1</formula1>
      <formula2>999999.9</formula2>
    </dataValidation>
    <dataValidation type="decimal" allowBlank="1" showInputMessage="1" showErrorMessage="1" error="Please Enter Decimal Between 0.1 And 999999.9" promptTitle="ERROR" sqref="CH10:CH300" xr:uid="{5A816D01-4432-48A3-8D59-6A7546C2461C}">
      <formula1>0.1</formula1>
      <formula2>999999.9</formula2>
    </dataValidation>
    <dataValidation type="decimal" allowBlank="1" showInputMessage="1" showErrorMessage="1" error="Please Enter Decimal Between 0.1 And 999999.9" promptTitle="ERROR" sqref="CI10:CI300" xr:uid="{526ED06B-28A9-4512-B790-29111C095AF2}">
      <formula1>0.1</formula1>
      <formula2>999999.9</formula2>
    </dataValidation>
    <dataValidation type="decimal" allowBlank="1" showInputMessage="1" showErrorMessage="1" error="Please Enter Decimal Between 0.1 And 999999.9" promptTitle="ERROR" sqref="CJ10:CJ300" xr:uid="{CD65CDFF-81B4-4F7E-80DB-021298FA8359}">
      <formula1>0.1</formula1>
      <formula2>999999.9</formula2>
    </dataValidation>
    <dataValidation type="decimal" allowBlank="1" showInputMessage="1" showErrorMessage="1" error="Please Enter Decimal Between 0.1 And 999999.9" promptTitle="ERROR" sqref="CK10:CK300" xr:uid="{ED8E2629-F099-480D-A458-799703405D93}">
      <formula1>0.1</formula1>
      <formula2>999999.9</formula2>
    </dataValidation>
    <dataValidation type="decimal" allowBlank="1" showInputMessage="1" showErrorMessage="1" error="Please Enter Decimal Between 0.1 And 999999.9" promptTitle="ERROR" sqref="CL10:CL300" xr:uid="{5C63D2FF-EEEB-47F7-9452-AA751BD3CB04}">
      <formula1>0.1</formula1>
      <formula2>999999.9</formula2>
    </dataValidation>
    <dataValidation type="decimal" allowBlank="1" showInputMessage="1" showErrorMessage="1" error="Please Enter Decimal Between 0.1 And 999999.9" promptTitle="ERROR" sqref="CM10:CM300" xr:uid="{A5D43C38-F9EB-4243-AE69-6E4C72E49776}">
      <formula1>0.1</formula1>
      <formula2>999999.9</formula2>
    </dataValidation>
    <dataValidation type="decimal" allowBlank="1" showInputMessage="1" showErrorMessage="1" error="Please Enter Decimal Between 0.1 And 999999.9" promptTitle="ERROR" sqref="CN10:CN300" xr:uid="{139FE0DF-B8E9-476B-9FC6-B5ADD0A6225A}">
      <formula1>0.1</formula1>
      <formula2>999999.9</formula2>
    </dataValidation>
    <dataValidation type="decimal" allowBlank="1" showInputMessage="1" showErrorMessage="1" error="Please Enter Decimal Between 0.1 And 999999.9" promptTitle="ERROR" sqref="CO10:CO300" xr:uid="{8AD6A118-83AA-4D44-9531-47A1589D6308}">
      <formula1>0.1</formula1>
      <formula2>999999.9</formula2>
    </dataValidation>
    <dataValidation type="decimal" allowBlank="1" showInputMessage="1" showErrorMessage="1" error="Please Enter Decimal Between 0.1 And 999999.9" promptTitle="ERROR" sqref="CP10:CP300" xr:uid="{0CDF632A-961F-473E-8332-607120BDBC7D}">
      <formula1>0.1</formula1>
      <formula2>999999.9</formula2>
    </dataValidation>
    <dataValidation type="decimal" allowBlank="1" showInputMessage="1" showErrorMessage="1" error="Please Enter Decimal Between 0.1 And 999999.9" promptTitle="ERROR" sqref="CQ10:CQ300" xr:uid="{17640101-BF7B-4908-B227-E821C5B0C535}">
      <formula1>0.1</formula1>
      <formula2>999999.9</formula2>
    </dataValidation>
    <dataValidation type="decimal" allowBlank="1" showInputMessage="1" showErrorMessage="1" error="Please Enter Decimal Between 0.1 And 999999.9" promptTitle="ERROR" sqref="CR10:CR300" xr:uid="{FFE5E196-45B7-4F6B-9F6F-915A86D6EBFF}">
      <formula1>0.1</formula1>
      <formula2>999999.9</formula2>
    </dataValidation>
    <dataValidation type="decimal" allowBlank="1" showInputMessage="1" showErrorMessage="1" error="Please Enter Decimal Between 0.1 And 999999.9" promptTitle="ERROR" sqref="EU10:EU300" xr:uid="{8FFFEFE8-3E77-427B-9774-EB540FA26660}">
      <formula1>0.1</formula1>
      <formula2>999999.9</formula2>
    </dataValidation>
    <dataValidation type="decimal" allowBlank="1" showInputMessage="1" showErrorMessage="1" error="Please Enter Decimal Between 0.1 And 999999.9" promptTitle="ERROR" sqref="EV10:EV300" xr:uid="{59AAAF62-7129-4FD3-8AAE-6FB493BFF99C}">
      <formula1>0.1</formula1>
      <formula2>999999.9</formula2>
    </dataValidation>
    <dataValidation type="decimal" allowBlank="1" showInputMessage="1" showErrorMessage="1" error="Please Enter Decimal Between 0.1 And 999999.9" promptTitle="ERROR" sqref="EW10:EW300" xr:uid="{24434DC1-9A90-40CC-B37C-FF0A2B3D1D1E}">
      <formula1>0.1</formula1>
      <formula2>999999.9</formula2>
    </dataValidation>
    <dataValidation type="decimal" allowBlank="1" showInputMessage="1" showErrorMessage="1" error="Please Enter Decimal Between 0.1 And 999999.9" promptTitle="ERROR" sqref="EX10:EX300" xr:uid="{2C3CAA35-F692-4705-9D10-358C21470FDB}">
      <formula1>0.1</formula1>
      <formula2>999999.9</formula2>
    </dataValidation>
    <dataValidation type="decimal" allowBlank="1" showInputMessage="1" showErrorMessage="1" error="Please Enter Decimal Between 0.1 And 999999.9" promptTitle="ERROR" sqref="EY10:EY300" xr:uid="{E467935F-E8A5-4A8E-8EE5-871D178E169F}">
      <formula1>0.1</formula1>
      <formula2>999999.9</formula2>
    </dataValidation>
    <dataValidation type="decimal" allowBlank="1" showInputMessage="1" showErrorMessage="1" error="Please Enter Decimal Between 0.1 And 999999.9" promptTitle="ERROR" sqref="EZ10:EZ300" xr:uid="{A7B6C0BC-EF42-4358-854B-7B8E38D4EA5D}">
      <formula1>0.1</formula1>
      <formula2>999999.9</formula2>
    </dataValidation>
    <dataValidation type="decimal" allowBlank="1" showInputMessage="1" showErrorMessage="1" error="Please Enter Decimal Between 0.1 And 999999.9" promptTitle="ERROR" sqref="FA10:FA300" xr:uid="{6F279ECD-A57A-4066-8390-BF66ED5BFF93}">
      <formula1>0.1</formula1>
      <formula2>999999.9</formula2>
    </dataValidation>
    <dataValidation type="decimal" allowBlank="1" showInputMessage="1" showErrorMessage="1" error="Please Enter Decimal Between 0.1 And 999999.9" promptTitle="ERROR" sqref="FB10:FB300" xr:uid="{8A8CCFB7-FEAE-42CB-8B58-5A9647324E7C}">
      <formula1>0.1</formula1>
      <formula2>999999.9</formula2>
    </dataValidation>
    <dataValidation type="decimal" allowBlank="1" showInputMessage="1" showErrorMessage="1" error="Please Enter Decimal Between 0.1 And 999999.9" promptTitle="ERROR" sqref="FC10:FC300" xr:uid="{2B4B0B0F-5273-42EA-8247-AACCC74BA22F}">
      <formula1>0.1</formula1>
      <formula2>999999.9</formula2>
    </dataValidation>
    <dataValidation type="decimal" allowBlank="1" showInputMessage="1" showErrorMessage="1" error="Please Enter Decimal Between 0.1 And 999999.9" promptTitle="ERROR" sqref="FD10:FD300" xr:uid="{1B4A3D4D-ED91-4A68-B0B1-5E042AC4A854}">
      <formula1>0.1</formula1>
      <formula2>999999.9</formula2>
    </dataValidation>
    <dataValidation type="decimal" allowBlank="1" showInputMessage="1" showErrorMessage="1" error="Please Enter Decimal Between 0.1 And 999999.9" promptTitle="ERROR" sqref="FE10:FE300" xr:uid="{521F67C6-9C6F-48CE-92DC-879B4F087D63}">
      <formula1>0.1</formula1>
      <formula2>999999.9</formula2>
    </dataValidation>
    <dataValidation type="decimal" allowBlank="1" showInputMessage="1" showErrorMessage="1" error="Please Enter Decimal Between 0.1 And 999999.9" promptTitle="ERROR" sqref="FF10:FF300" xr:uid="{5C023FF3-A15F-41D1-9780-F4C49B2A3D07}">
      <formula1>0.1</formula1>
      <formula2>999999.9</formula2>
    </dataValidation>
    <dataValidation type="decimal" allowBlank="1" showInputMessage="1" showErrorMessage="1" error="Please Enter Decimal Between 0.1 And 999999.9" promptTitle="ERROR" sqref="FG10:FG300" xr:uid="{DC2318BD-2AE5-47BF-AACB-7C9E0FDD16A1}">
      <formula1>0.1</formula1>
      <formula2>999999.9</formula2>
    </dataValidation>
    <dataValidation type="decimal" allowBlank="1" showInputMessage="1" showErrorMessage="1" error="Please Enter Decimal Between 0.1 And 999999.9" promptTitle="ERROR" sqref="FH10:FH300" xr:uid="{06CF137C-1705-4600-9B91-C3938C691893}">
      <formula1>0.1</formula1>
      <formula2>999999.9</formula2>
    </dataValidation>
    <dataValidation type="decimal" allowBlank="1" showInputMessage="1" showErrorMessage="1" error="Please Enter Decimal Between 0.1 And 999999.9" promptTitle="ERROR" sqref="FI10:FI300" xr:uid="{BC142C62-53EF-4ECB-910E-C26CC4F4D9FF}">
      <formula1>0.1</formula1>
      <formula2>999999.9</formula2>
    </dataValidation>
    <dataValidation type="decimal" allowBlank="1" showInputMessage="1" showErrorMessage="1" error="Please Enter Decimal Between 0.1 And 999999.9" promptTitle="ERROR" sqref="FJ10:FJ300" xr:uid="{443A0466-F0E5-483B-9D8B-AE38BECD2DDE}">
      <formula1>0.1</formula1>
      <formula2>999999.9</formula2>
    </dataValidation>
    <dataValidation type="decimal" allowBlank="1" showInputMessage="1" showErrorMessage="1" error="Please Enter Decimal Between 0.1 And 999999.9" promptTitle="ERROR" sqref="FK10:FK300" xr:uid="{DC7DCC80-373D-4F6F-ACB3-DAD8AEEECBA7}">
      <formula1>0.1</formula1>
      <formula2>999999.9</formula2>
    </dataValidation>
    <dataValidation type="decimal" allowBlank="1" showInputMessage="1" showErrorMessage="1" error="Please Enter Decimal Between 0.1 And 999999.9" promptTitle="ERROR" sqref="FL10:FL300" xr:uid="{AE10C552-C6D3-442E-85E8-D27466CA33A6}">
      <formula1>0.1</formula1>
      <formula2>999999.9</formula2>
    </dataValidation>
    <dataValidation type="decimal" allowBlank="1" showInputMessage="1" showErrorMessage="1" error="Please Enter Decimal Between 0.1 And 999999.9" promptTitle="ERROR" sqref="FM10:FM300" xr:uid="{53C75B35-224E-4F98-A704-B84A650CA0A0}">
      <formula1>0.1</formula1>
      <formula2>999999.9</formula2>
    </dataValidation>
    <dataValidation type="decimal" allowBlank="1" showInputMessage="1" showErrorMessage="1" error="Please Enter Decimal Between 0.1 And 999999.9" promptTitle="ERROR" sqref="FN10:FN300" xr:uid="{ADE205CD-02BE-4946-A7FE-FF5D5CC78012}">
      <formula1>0.1</formula1>
      <formula2>999999.9</formula2>
    </dataValidation>
    <dataValidation type="decimal" allowBlank="1" showInputMessage="1" showErrorMessage="1" error="Please Enter Decimal Between 0.1 And 999999.9" promptTitle="ERROR" sqref="FO10:FO300" xr:uid="{E1A99029-F760-4EA9-8087-E447AE81CDE6}">
      <formula1>0.1</formula1>
      <formula2>999999.9</formula2>
    </dataValidation>
    <dataValidation type="decimal" allowBlank="1" showInputMessage="1" showErrorMessage="1" error="Please Enter Decimal Between 0.1 And 999999.9" promptTitle="ERROR" sqref="FP10:FP300" xr:uid="{0404A201-B24A-4103-802D-40C55780DA54}">
      <formula1>0.1</formula1>
      <formula2>999999.9</formula2>
    </dataValidation>
    <dataValidation type="decimal" allowBlank="1" showInputMessage="1" showErrorMessage="1" error="Please Enter Decimal Between 0.1 And 999999.9" promptTitle="ERROR" sqref="FQ10:FQ300" xr:uid="{A89FFCDE-2B2F-4A60-896C-4D6306CF29C8}">
      <formula1>0.1</formula1>
      <formula2>999999.9</formula2>
    </dataValidation>
    <dataValidation type="decimal" allowBlank="1" showInputMessage="1" showErrorMessage="1" error="Please Enter Decimal Between 0.1 And 999999.9" promptTitle="ERROR" sqref="FR10:FR300" xr:uid="{B775113E-2E26-4964-A4C3-DB3C382E9E6D}">
      <formula1>0.1</formula1>
      <formula2>999999.9</formula2>
    </dataValidation>
    <dataValidation type="decimal" allowBlank="1" showInputMessage="1" showErrorMessage="1" error="Please Enter Decimal Between 0.01 And 9999999999.99" promptTitle="ERROR" sqref="IC10:IC300" xr:uid="{2CC412B9-DB99-484F-9ECF-A05EBA56BBC9}">
      <formula1>0.01</formula1>
      <formula2>9999999999.99</formula2>
    </dataValidation>
    <dataValidation type="textLength" allowBlank="1" showInputMessage="1" showErrorMessage="1" error="Please Dont Enter More Than 255 Characters" promptTitle="ERROR" sqref="IG10:IG300" xr:uid="{97F9BC2F-F20A-40D4-9C55-7D1AB0A29DFC}">
      <formula1>0</formula1>
      <formula2>255</formula2>
    </dataValidation>
    <dataValidation type="date" allowBlank="1" showInputMessage="1" showErrorMessage="1" error="Please Enter Valid Date eg 31/01/2023" promptTitle="ERROR" sqref="HX10:HX300" xr:uid="{4EC90BFE-6A4A-4427-AD1A-448636093D91}">
      <formula1>42005</formula1>
      <formula2>48580</formula2>
    </dataValidation>
    <dataValidation type="date" allowBlank="1" showInputMessage="1" showErrorMessage="1" error="Please Enter Valid Date eg 31/01/2023" promptTitle="ERROR" sqref="HY10:HY300" xr:uid="{293CB4FE-23A9-41C2-8699-67ACBCE8D010}">
      <formula1>42005</formula1>
      <formula2>48580</formula2>
    </dataValidation>
    <dataValidation type="date" allowBlank="1" showInputMessage="1" showErrorMessage="1" error="Please Enter Valid Date eg 31/01/2023" promptTitle="ERROR" sqref="IF10:IF300" xr:uid="{0D27F1C2-C83B-4C7A-A1A3-C6961A203A6D}">
      <formula1>42005</formula1>
      <formula2>48580</formula2>
    </dataValidation>
    <dataValidation type="decimal" allowBlank="1" showInputMessage="1" showErrorMessage="1" error="This an incomplete grid reference or is outside of QLDC. Please check that this a easting in NZTM2000" promptTitle="ERROR" sqref="B10:B300" xr:uid="{A31CBD88-87B1-47AF-845F-8989916A5239}">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72F80DE6-55A8-46F5-B01B-545869B8EE7A}">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0.5703125" style="3" bestFit="1" customWidth="1"/>
    <col min="22" max="22" width="12.28515625" style="3" bestFit="1" customWidth="1"/>
    <col min="23" max="23" width="12.28515625" style="3" hidden="1" customWidth="1" outlineLevel="1"/>
    <col min="24" max="24" width="12.28515625" style="3" bestFit="1" customWidth="1" collapsed="1"/>
    <col min="25" max="25" width="9.7109375" style="3" bestFit="1" customWidth="1"/>
    <col min="26" max="26" width="9.7109375" style="3" hidden="1" customWidth="1" outlineLevel="1"/>
    <col min="27" max="27" width="14.5703125" style="3" bestFit="1" customWidth="1" collapsed="1"/>
    <col min="28" max="28" width="11.85546875" style="3" bestFit="1" customWidth="1"/>
    <col min="29" max="29" width="18.7109375" style="3" bestFit="1" customWidth="1"/>
    <col min="30" max="30" width="32" style="3" bestFit="1" customWidth="1"/>
    <col min="31" max="132" width="9.140625" style="30"/>
    <col min="133" max="16384" width="9.140625" style="3"/>
  </cols>
  <sheetData>
    <row r="1" spans="1:132" s="13" customFormat="1" x14ac:dyDescent="0.25">
      <c r="A1" s="10"/>
      <c r="B1" s="11" t="s">
        <v>2</v>
      </c>
      <c r="C1" s="12" t="s">
        <v>3</v>
      </c>
      <c r="D1" s="12" t="s">
        <v>412</v>
      </c>
      <c r="E1" s="12" t="s">
        <v>413</v>
      </c>
      <c r="F1" s="12"/>
      <c r="G1" s="12" t="s">
        <v>414</v>
      </c>
      <c r="H1" s="12" t="s">
        <v>415</v>
      </c>
      <c r="I1" s="12" t="s">
        <v>416</v>
      </c>
      <c r="J1" s="12"/>
      <c r="K1" s="12" t="s">
        <v>417</v>
      </c>
      <c r="L1" s="12"/>
      <c r="M1" s="12" t="s">
        <v>347</v>
      </c>
      <c r="N1" s="12" t="s">
        <v>418</v>
      </c>
      <c r="O1" s="12" t="s">
        <v>419</v>
      </c>
      <c r="P1" s="12" t="s">
        <v>420</v>
      </c>
      <c r="Q1" s="12" t="s">
        <v>288</v>
      </c>
      <c r="R1" s="12"/>
      <c r="S1" s="12" t="s">
        <v>289</v>
      </c>
      <c r="T1" s="12" t="s">
        <v>290</v>
      </c>
      <c r="U1" s="12" t="s">
        <v>85</v>
      </c>
      <c r="V1" s="12" t="s">
        <v>291</v>
      </c>
      <c r="W1" s="12"/>
      <c r="X1" s="12" t="s">
        <v>95</v>
      </c>
      <c r="Y1" s="12" t="s">
        <v>99</v>
      </c>
      <c r="Z1" s="12"/>
      <c r="AA1" s="12" t="s">
        <v>100</v>
      </c>
      <c r="AB1" s="12" t="s">
        <v>101</v>
      </c>
      <c r="AC1" s="12" t="s">
        <v>102</v>
      </c>
      <c r="AD1" s="12" t="s">
        <v>103</v>
      </c>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421</v>
      </c>
      <c r="E2" s="15" t="str">
        <f>_xlfn.IFNA(IF(MATCH("ERROR",F10:F110,0),"ERROR"),"")</f>
        <v/>
      </c>
      <c r="F2" s="15" t="s">
        <v>422</v>
      </c>
      <c r="G2" s="15" t="s">
        <v>105</v>
      </c>
      <c r="H2" s="15" t="s">
        <v>423</v>
      </c>
      <c r="I2" s="15" t="str">
        <f>_xlfn.IFNA(IF(MATCH("ERROR",J10:J110,0),"ERROR"),"")</f>
        <v/>
      </c>
      <c r="J2" s="15" t="s">
        <v>424</v>
      </c>
      <c r="K2" s="15" t="str">
        <f>_xlfn.IFNA(IF(MATCH("ERROR",L10:L110,0),"ERROR"),"")</f>
        <v/>
      </c>
      <c r="L2" s="15" t="s">
        <v>425</v>
      </c>
      <c r="M2" s="15" t="s">
        <v>361</v>
      </c>
      <c r="N2" s="15" t="s">
        <v>426</v>
      </c>
      <c r="O2" s="15" t="s">
        <v>427</v>
      </c>
      <c r="P2" s="15" t="s">
        <v>428</v>
      </c>
      <c r="Q2" s="15" t="str">
        <f>_xlfn.IFNA(IF(MATCH("ERROR",R10:R110,0),"ERROR"),"")</f>
        <v/>
      </c>
      <c r="R2" s="15" t="s">
        <v>300</v>
      </c>
      <c r="S2" s="15" t="s">
        <v>301</v>
      </c>
      <c r="T2" s="15" t="s">
        <v>302</v>
      </c>
      <c r="U2" s="15" t="s">
        <v>190</v>
      </c>
      <c r="V2" s="15" t="str">
        <f>_xlfn.IFNA(IF(MATCH("ERROR",W10:W110,0),"ERROR"),"")</f>
        <v/>
      </c>
      <c r="W2" s="15" t="s">
        <v>303</v>
      </c>
      <c r="X2" s="15" t="s">
        <v>200</v>
      </c>
      <c r="Y2" s="15" t="str">
        <f>_xlfn.IFNA(IF(MATCH("ERROR",Z10:Z110,0),"ERROR"),"")</f>
        <v/>
      </c>
      <c r="Z2" s="15" t="s">
        <v>204</v>
      </c>
      <c r="AA2" s="15" t="s">
        <v>205</v>
      </c>
      <c r="AB2" s="15" t="s">
        <v>206</v>
      </c>
      <c r="AC2" s="15" t="s">
        <v>207</v>
      </c>
      <c r="AD2" s="15" t="s">
        <v>208</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304</v>
      </c>
      <c r="E4" s="13" t="s">
        <v>231</v>
      </c>
      <c r="G4" s="13" t="s">
        <v>211</v>
      </c>
      <c r="H4" s="13" t="s">
        <v>228</v>
      </c>
      <c r="I4" s="13" t="s">
        <v>218</v>
      </c>
      <c r="K4" s="13" t="s">
        <v>218</v>
      </c>
      <c r="M4" s="13" t="s">
        <v>215</v>
      </c>
      <c r="N4" s="13" t="s">
        <v>215</v>
      </c>
      <c r="O4" s="13" t="s">
        <v>405</v>
      </c>
      <c r="P4" s="13" t="s">
        <v>235</v>
      </c>
      <c r="Q4" s="13" t="s">
        <v>220</v>
      </c>
      <c r="S4" s="13" t="s">
        <v>233</v>
      </c>
      <c r="T4" s="13" t="s">
        <v>233</v>
      </c>
      <c r="U4" s="13" t="s">
        <v>235</v>
      </c>
      <c r="V4" s="13" t="s">
        <v>220</v>
      </c>
      <c r="X4" s="13" t="s">
        <v>236</v>
      </c>
      <c r="Y4" s="13" t="s">
        <v>231</v>
      </c>
      <c r="AA4" s="13" t="s">
        <v>233</v>
      </c>
      <c r="AB4" s="13" t="s">
        <v>237</v>
      </c>
      <c r="AC4" s="13" t="s">
        <v>213</v>
      </c>
      <c r="AD4" s="13" t="s">
        <v>238</v>
      </c>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1</v>
      </c>
      <c r="V5" s="13" t="b">
        <v>0</v>
      </c>
      <c r="X5" s="13" t="b">
        <v>0</v>
      </c>
      <c r="Y5" s="13" t="b">
        <v>1</v>
      </c>
      <c r="AA5" s="13" t="b">
        <v>1</v>
      </c>
      <c r="AB5" s="13" t="b">
        <v>0</v>
      </c>
      <c r="AC5" s="13" t="b">
        <v>0</v>
      </c>
      <c r="AD5" s="13" t="b">
        <v>0</v>
      </c>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1</v>
      </c>
      <c r="V6" s="13" t="b">
        <v>0</v>
      </c>
      <c r="X6" s="13" t="b">
        <v>0</v>
      </c>
      <c r="Y6" s="13" t="b">
        <v>0</v>
      </c>
      <c r="AA6" s="13" t="b">
        <v>0</v>
      </c>
      <c r="AB6" s="13" t="b">
        <v>0</v>
      </c>
      <c r="AC6" s="13" t="b">
        <v>0</v>
      </c>
      <c r="AD6" s="13" t="b">
        <v>0</v>
      </c>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0</v>
      </c>
      <c r="V7" s="13" t="b">
        <v>1</v>
      </c>
      <c r="X7" s="13" t="b">
        <v>0</v>
      </c>
      <c r="Y7" s="13" t="b">
        <v>1</v>
      </c>
      <c r="AA7" s="13" t="b">
        <v>0</v>
      </c>
      <c r="AB7" s="13" t="b">
        <v>0</v>
      </c>
      <c r="AC7" s="13" t="b">
        <v>0</v>
      </c>
      <c r="AD7" s="13" t="b">
        <v>0</v>
      </c>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E8" s="13" t="s">
        <v>422</v>
      </c>
      <c r="I8" s="13" t="s">
        <v>429</v>
      </c>
      <c r="K8" s="13" t="s">
        <v>430</v>
      </c>
      <c r="Q8" s="13" t="s">
        <v>311</v>
      </c>
      <c r="V8" s="13" t="s">
        <v>303</v>
      </c>
      <c r="Y8" s="13" t="s">
        <v>204</v>
      </c>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c r="F9" s="19"/>
      <c r="G9" s="19"/>
      <c r="H9" s="19"/>
      <c r="I9" s="19"/>
      <c r="J9" s="19"/>
      <c r="K9" s="19"/>
      <c r="L9" s="19"/>
      <c r="M9" s="19" t="s">
        <v>276</v>
      </c>
      <c r="N9" s="19" t="s">
        <v>276</v>
      </c>
      <c r="O9" s="19" t="s">
        <v>273</v>
      </c>
      <c r="P9" s="19"/>
      <c r="Q9" s="19"/>
      <c r="R9" s="19"/>
      <c r="S9" s="19"/>
      <c r="T9" s="19"/>
      <c r="U9" s="19" t="s">
        <v>280</v>
      </c>
      <c r="V9" s="19"/>
      <c r="W9" s="19"/>
      <c r="X9" s="19"/>
      <c r="Y9" s="19"/>
      <c r="Z9" s="19"/>
      <c r="AA9" s="19"/>
      <c r="AB9" s="19"/>
      <c r="AC9" s="19"/>
      <c r="AD9" s="19"/>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F10" s="3" t="str">
        <f>IF($A10="ADD",IF(NOT(ISBLANK(E10)),_xlfn.XLOOKUP(E10,side[lookupValue],side[lookupKey],"ERROR"),""), "")</f>
        <v/>
      </c>
      <c r="G10" s="4"/>
      <c r="M10" s="6"/>
      <c r="N10" s="6"/>
      <c r="P10" s="4"/>
      <c r="R10" s="3" t="str">
        <f>IF($A10="ADD",IF(NOT(ISBLANK(Q10)),_xlfn.XLOOKUP(Q10,organisation[lookupValue],organisation[lookupKey],"ERROR"),""), "")</f>
        <v/>
      </c>
      <c r="S10" s="8"/>
      <c r="T10" s="8"/>
      <c r="U10" s="4" t="str">
        <f ca="1">IF(F10&lt;&gt;"", DATEDIF(F10, TODAY(),"Y"),"")</f>
        <v/>
      </c>
      <c r="V10" s="3" t="str">
        <f>IF($A10="ADD","Local Authority","")</f>
        <v/>
      </c>
      <c r="W10" s="3" t="str">
        <f>IF($A10="","",IF((AND($A10="ADD",OR(V10="",V10="Local Authority"))),"L",(_xlfn.XLOOKUP(V10,asset_owner[lookupValue],asset_owner[lookupKey],""))))</f>
        <v/>
      </c>
      <c r="X10" s="9"/>
      <c r="Y10" s="3" t="str">
        <f>IF($A10="ADD","Excellent","")</f>
        <v/>
      </c>
      <c r="Z10" s="3" t="str">
        <f>IF($A10="","",IF((AND($A10="ADD",OR(Y10="",Y10="Excellent"))),"1",(_xlfn.XLOOKUP(Y10,condition[lookupValue],condition[lookupKey],""))))</f>
        <v/>
      </c>
      <c r="AA10" s="8" t="str">
        <f>IF(F10&lt;&gt;"",F10,"")</f>
        <v/>
      </c>
      <c r="AB10" s="7"/>
    </row>
    <row r="11" spans="1:132" x14ac:dyDescent="0.25">
      <c r="B11" s="5"/>
      <c r="C11" s="5"/>
      <c r="F11" s="3" t="str">
        <f>IF($A11="ADD",IF(NOT(ISBLANK(E11)),_xlfn.XLOOKUP(E11,side[lookupValue],side[lookupKey],"ERROR"),""), "")</f>
        <v/>
      </c>
      <c r="G11" s="4"/>
      <c r="M11" s="6"/>
      <c r="N11" s="6"/>
      <c r="P11" s="4"/>
      <c r="R11" s="3" t="str">
        <f>IF($A11="ADD",IF(NOT(ISBLANK(Q11)),_xlfn.XLOOKUP(Q11,organisation[lookupValue],organisation[lookupKey],"ERROR"),""), "")</f>
        <v/>
      </c>
      <c r="S11" s="8"/>
      <c r="T11" s="8"/>
      <c r="U11" s="4" t="str">
        <f t="shared" ref="U11:U74" ca="1" si="0">IF(F11&lt;&gt;"", DATEDIF(F11, TODAY(),"Y"),"")</f>
        <v/>
      </c>
      <c r="V11" s="3" t="str">
        <f t="shared" ref="V11:V74" si="1">IF($A11="ADD","Local Authority","")</f>
        <v/>
      </c>
      <c r="W11" s="3" t="str">
        <f>IF($A11="","",IF((AND($A11="ADD",OR(V11="",V11="Local Authority"))),"L",(_xlfn.XLOOKUP(V11,asset_owner[lookupValue],asset_owner[lookupKey],""))))</f>
        <v/>
      </c>
      <c r="X11" s="9"/>
      <c r="Y11" s="3" t="str">
        <f t="shared" ref="Y11:Y74" si="2">IF($A11="ADD","Excellent","")</f>
        <v/>
      </c>
      <c r="Z11" s="3" t="str">
        <f>IF($A11="","",IF((AND($A11="ADD",OR(Y11="",Y11="Excellent"))),"1",(_xlfn.XLOOKUP(Y11,condition[lookupValue],condition[lookupKey],""))))</f>
        <v/>
      </c>
      <c r="AA11" s="8" t="str">
        <f t="shared" ref="AA11:AA74" si="3">IF(F11&lt;&gt;"",F11,"")</f>
        <v/>
      </c>
      <c r="AB11" s="7"/>
    </row>
    <row r="12" spans="1:132" x14ac:dyDescent="0.25">
      <c r="B12" s="5"/>
      <c r="C12" s="5"/>
      <c r="F12" s="3" t="str">
        <f>IF($A12="ADD",IF(NOT(ISBLANK(E12)),_xlfn.XLOOKUP(E12,side[lookupValue],side[lookupKey],"ERROR"),""), "")</f>
        <v/>
      </c>
      <c r="G12" s="4"/>
      <c r="M12" s="6"/>
      <c r="N12" s="6"/>
      <c r="P12" s="4"/>
      <c r="R12" s="3" t="str">
        <f>IF($A12="ADD",IF(NOT(ISBLANK(Q12)),_xlfn.XLOOKUP(Q12,organisation[lookupValue],organisation[lookupKey],"ERROR"),""), "")</f>
        <v/>
      </c>
      <c r="S12" s="8"/>
      <c r="T12" s="8"/>
      <c r="U12" s="4" t="str">
        <f t="shared" ca="1" si="0"/>
        <v/>
      </c>
      <c r="V12" s="3" t="str">
        <f t="shared" si="1"/>
        <v/>
      </c>
      <c r="W12" s="3" t="str">
        <f>IF($A12="","",IF((AND($A12="ADD",OR(V12="",V12="Local Authority"))),"L",(_xlfn.XLOOKUP(V12,asset_owner[lookupValue],asset_owner[lookupKey],""))))</f>
        <v/>
      </c>
      <c r="X12" s="9"/>
      <c r="Y12" s="3" t="str">
        <f t="shared" si="2"/>
        <v/>
      </c>
      <c r="Z12" s="3" t="str">
        <f>IF($A12="","",IF((AND($A12="ADD",OR(Y12="",Y12="Excellent"))),"1",(_xlfn.XLOOKUP(Y12,condition[lookupValue],condition[lookupKey],""))))</f>
        <v/>
      </c>
      <c r="AA12" s="8" t="str">
        <f t="shared" si="3"/>
        <v/>
      </c>
      <c r="AB12" s="7"/>
    </row>
    <row r="13" spans="1:132" x14ac:dyDescent="0.25">
      <c r="B13" s="5"/>
      <c r="C13" s="5"/>
      <c r="F13" s="3" t="str">
        <f>IF($A13="ADD",IF(NOT(ISBLANK(E13)),_xlfn.XLOOKUP(E13,side[lookupValue],side[lookupKey],"ERROR"),""), "")</f>
        <v/>
      </c>
      <c r="G13" s="4"/>
      <c r="M13" s="6"/>
      <c r="N13" s="6"/>
      <c r="P13" s="4"/>
      <c r="R13" s="3" t="str">
        <f>IF($A13="ADD",IF(NOT(ISBLANK(Q13)),_xlfn.XLOOKUP(Q13,organisation[lookupValue],organisation[lookupKey],"ERROR"),""), "")</f>
        <v/>
      </c>
      <c r="S13" s="8"/>
      <c r="T13" s="8"/>
      <c r="U13" s="4" t="str">
        <f t="shared" ca="1" si="0"/>
        <v/>
      </c>
      <c r="V13" s="3" t="str">
        <f t="shared" si="1"/>
        <v/>
      </c>
      <c r="W13" s="3" t="str">
        <f>IF($A13="","",IF((AND($A13="ADD",OR(V13="",V13="Local Authority"))),"L",(_xlfn.XLOOKUP(V13,asset_owner[lookupValue],asset_owner[lookupKey],""))))</f>
        <v/>
      </c>
      <c r="X13" s="9"/>
      <c r="Y13" s="3" t="str">
        <f t="shared" si="2"/>
        <v/>
      </c>
      <c r="Z13" s="3" t="str">
        <f>IF($A13="","",IF((AND($A13="ADD",OR(Y13="",Y13="Excellent"))),"1",(_xlfn.XLOOKUP(Y13,condition[lookupValue],condition[lookupKey],""))))</f>
        <v/>
      </c>
      <c r="AA13" s="8" t="str">
        <f t="shared" si="3"/>
        <v/>
      </c>
      <c r="AB13" s="7"/>
    </row>
    <row r="14" spans="1:132" x14ac:dyDescent="0.25">
      <c r="B14" s="5"/>
      <c r="C14" s="5"/>
      <c r="F14" s="3" t="str">
        <f>IF($A14="ADD",IF(NOT(ISBLANK(E14)),_xlfn.XLOOKUP(E14,side[lookupValue],side[lookupKey],"ERROR"),""), "")</f>
        <v/>
      </c>
      <c r="G14" s="4"/>
      <c r="M14" s="6"/>
      <c r="N14" s="6"/>
      <c r="P14" s="4"/>
      <c r="R14" s="3" t="str">
        <f>IF($A14="ADD",IF(NOT(ISBLANK(Q14)),_xlfn.XLOOKUP(Q14,organisation[lookupValue],organisation[lookupKey],"ERROR"),""), "")</f>
        <v/>
      </c>
      <c r="S14" s="8"/>
      <c r="T14" s="8"/>
      <c r="U14" s="4" t="str">
        <f t="shared" ca="1" si="0"/>
        <v/>
      </c>
      <c r="V14" s="3" t="str">
        <f t="shared" si="1"/>
        <v/>
      </c>
      <c r="W14" s="3" t="str">
        <f>IF($A14="","",IF((AND($A14="ADD",OR(V14="",V14="Local Authority"))),"L",(_xlfn.XLOOKUP(V14,asset_owner[lookupValue],asset_owner[lookupKey],""))))</f>
        <v/>
      </c>
      <c r="X14" s="9"/>
      <c r="Y14" s="3" t="str">
        <f t="shared" si="2"/>
        <v/>
      </c>
      <c r="Z14" s="3" t="str">
        <f>IF($A14="","",IF((AND($A14="ADD",OR(Y14="",Y14="Excellent"))),"1",(_xlfn.XLOOKUP(Y14,condition[lookupValue],condition[lookupKey],""))))</f>
        <v/>
      </c>
      <c r="AA14" s="8" t="str">
        <f t="shared" si="3"/>
        <v/>
      </c>
      <c r="AB14" s="7"/>
    </row>
    <row r="15" spans="1:132" x14ac:dyDescent="0.25">
      <c r="B15" s="5"/>
      <c r="C15" s="5"/>
      <c r="F15" s="3" t="str">
        <f>IF($A15="ADD",IF(NOT(ISBLANK(E15)),_xlfn.XLOOKUP(E15,side[lookupValue],side[lookupKey],"ERROR"),""), "")</f>
        <v/>
      </c>
      <c r="G15" s="4"/>
      <c r="M15" s="6"/>
      <c r="N15" s="6"/>
      <c r="P15" s="4"/>
      <c r="R15" s="3" t="str">
        <f>IF($A15="ADD",IF(NOT(ISBLANK(Q15)),_xlfn.XLOOKUP(Q15,organisation[lookupValue],organisation[lookupKey],"ERROR"),""), "")</f>
        <v/>
      </c>
      <c r="S15" s="8"/>
      <c r="T15" s="8"/>
      <c r="U15" s="4" t="str">
        <f t="shared" ca="1" si="0"/>
        <v/>
      </c>
      <c r="V15" s="3" t="str">
        <f t="shared" si="1"/>
        <v/>
      </c>
      <c r="W15" s="3" t="str">
        <f>IF($A15="","",IF((AND($A15="ADD",OR(V15="",V15="Local Authority"))),"L",(_xlfn.XLOOKUP(V15,asset_owner[lookupValue],asset_owner[lookupKey],""))))</f>
        <v/>
      </c>
      <c r="X15" s="9"/>
      <c r="Y15" s="3" t="str">
        <f t="shared" si="2"/>
        <v/>
      </c>
      <c r="Z15" s="3" t="str">
        <f>IF($A15="","",IF((AND($A15="ADD",OR(Y15="",Y15="Excellent"))),"1",(_xlfn.XLOOKUP(Y15,condition[lookupValue],condition[lookupKey],""))))</f>
        <v/>
      </c>
      <c r="AA15" s="8" t="str">
        <f t="shared" si="3"/>
        <v/>
      </c>
      <c r="AB15" s="7"/>
    </row>
    <row r="16" spans="1:132" x14ac:dyDescent="0.25">
      <c r="B16" s="5"/>
      <c r="C16" s="5"/>
      <c r="F16" s="3" t="str">
        <f>IF($A16="ADD",IF(NOT(ISBLANK(E16)),_xlfn.XLOOKUP(E16,side[lookupValue],side[lookupKey],"ERROR"),""), "")</f>
        <v/>
      </c>
      <c r="G16" s="4"/>
      <c r="M16" s="6"/>
      <c r="N16" s="6"/>
      <c r="P16" s="4"/>
      <c r="R16" s="3" t="str">
        <f>IF($A16="ADD",IF(NOT(ISBLANK(Q16)),_xlfn.XLOOKUP(Q16,organisation[lookupValue],organisation[lookupKey],"ERROR"),""), "")</f>
        <v/>
      </c>
      <c r="S16" s="8"/>
      <c r="T16" s="8"/>
      <c r="U16" s="4" t="str">
        <f t="shared" ca="1" si="0"/>
        <v/>
      </c>
      <c r="V16" s="3" t="str">
        <f t="shared" si="1"/>
        <v/>
      </c>
      <c r="W16" s="3" t="str">
        <f>IF($A16="","",IF((AND($A16="ADD",OR(V16="",V16="Local Authority"))),"L",(_xlfn.XLOOKUP(V16,asset_owner[lookupValue],asset_owner[lookupKey],""))))</f>
        <v/>
      </c>
      <c r="X16" s="9"/>
      <c r="Y16" s="3" t="str">
        <f t="shared" si="2"/>
        <v/>
      </c>
      <c r="Z16" s="3" t="str">
        <f>IF($A16="","",IF((AND($A16="ADD",OR(Y16="",Y16="Excellent"))),"1",(_xlfn.XLOOKUP(Y16,condition[lookupValue],condition[lookupKey],""))))</f>
        <v/>
      </c>
      <c r="AA16" s="8" t="str">
        <f t="shared" si="3"/>
        <v/>
      </c>
      <c r="AB16" s="7"/>
    </row>
    <row r="17" spans="2:28" x14ac:dyDescent="0.25">
      <c r="B17" s="5"/>
      <c r="C17" s="5"/>
      <c r="F17" s="3" t="str">
        <f>IF($A17="ADD",IF(NOT(ISBLANK(E17)),_xlfn.XLOOKUP(E17,side[lookupValue],side[lookupKey],"ERROR"),""), "")</f>
        <v/>
      </c>
      <c r="G17" s="4"/>
      <c r="M17" s="6"/>
      <c r="N17" s="6"/>
      <c r="P17" s="4"/>
      <c r="R17" s="3" t="str">
        <f>IF($A17="ADD",IF(NOT(ISBLANK(Q17)),_xlfn.XLOOKUP(Q17,organisation[lookupValue],organisation[lookupKey],"ERROR"),""), "")</f>
        <v/>
      </c>
      <c r="S17" s="8"/>
      <c r="T17" s="8"/>
      <c r="U17" s="4" t="str">
        <f t="shared" ca="1" si="0"/>
        <v/>
      </c>
      <c r="V17" s="3" t="str">
        <f t="shared" si="1"/>
        <v/>
      </c>
      <c r="W17" s="3" t="str">
        <f>IF($A17="","",IF((AND($A17="ADD",OR(V17="",V17="Local Authority"))),"L",(_xlfn.XLOOKUP(V17,asset_owner[lookupValue],asset_owner[lookupKey],""))))</f>
        <v/>
      </c>
      <c r="X17" s="9"/>
      <c r="Y17" s="3" t="str">
        <f t="shared" si="2"/>
        <v/>
      </c>
      <c r="Z17" s="3" t="str">
        <f>IF($A17="","",IF((AND($A17="ADD",OR(Y17="",Y17="Excellent"))),"1",(_xlfn.XLOOKUP(Y17,condition[lookupValue],condition[lookupKey],""))))</f>
        <v/>
      </c>
      <c r="AA17" s="8" t="str">
        <f t="shared" si="3"/>
        <v/>
      </c>
      <c r="AB17" s="7"/>
    </row>
    <row r="18" spans="2:28" x14ac:dyDescent="0.25">
      <c r="B18" s="5"/>
      <c r="C18" s="5"/>
      <c r="F18" s="3" t="str">
        <f>IF($A18="ADD",IF(NOT(ISBLANK(E18)),_xlfn.XLOOKUP(E18,side[lookupValue],side[lookupKey],"ERROR"),""), "")</f>
        <v/>
      </c>
      <c r="G18" s="4"/>
      <c r="M18" s="6"/>
      <c r="N18" s="6"/>
      <c r="P18" s="4"/>
      <c r="R18" s="3" t="str">
        <f>IF($A18="ADD",IF(NOT(ISBLANK(Q18)),_xlfn.XLOOKUP(Q18,organisation[lookupValue],organisation[lookupKey],"ERROR"),""), "")</f>
        <v/>
      </c>
      <c r="S18" s="8"/>
      <c r="T18" s="8"/>
      <c r="U18" s="4" t="str">
        <f t="shared" ca="1" si="0"/>
        <v/>
      </c>
      <c r="V18" s="3" t="str">
        <f t="shared" si="1"/>
        <v/>
      </c>
      <c r="W18" s="3" t="str">
        <f>IF($A18="","",IF((AND($A18="ADD",OR(V18="",V18="Local Authority"))),"L",(_xlfn.XLOOKUP(V18,asset_owner[lookupValue],asset_owner[lookupKey],""))))</f>
        <v/>
      </c>
      <c r="X18" s="9"/>
      <c r="Y18" s="3" t="str">
        <f t="shared" si="2"/>
        <v/>
      </c>
      <c r="Z18" s="3" t="str">
        <f>IF($A18="","",IF((AND($A18="ADD",OR(Y18="",Y18="Excellent"))),"1",(_xlfn.XLOOKUP(Y18,condition[lookupValue],condition[lookupKey],""))))</f>
        <v/>
      </c>
      <c r="AA18" s="8" t="str">
        <f t="shared" si="3"/>
        <v/>
      </c>
      <c r="AB18" s="7"/>
    </row>
    <row r="19" spans="2:28" x14ac:dyDescent="0.25">
      <c r="B19" s="5"/>
      <c r="C19" s="5"/>
      <c r="F19" s="3" t="str">
        <f>IF($A19="ADD",IF(NOT(ISBLANK(E19)),_xlfn.XLOOKUP(E19,side[lookupValue],side[lookupKey],"ERROR"),""), "")</f>
        <v/>
      </c>
      <c r="G19" s="4"/>
      <c r="M19" s="6"/>
      <c r="N19" s="6"/>
      <c r="P19" s="4"/>
      <c r="R19" s="3" t="str">
        <f>IF($A19="ADD",IF(NOT(ISBLANK(Q19)),_xlfn.XLOOKUP(Q19,organisation[lookupValue],organisation[lookupKey],"ERROR"),""), "")</f>
        <v/>
      </c>
      <c r="S19" s="8"/>
      <c r="T19" s="8"/>
      <c r="U19" s="4" t="str">
        <f t="shared" ca="1" si="0"/>
        <v/>
      </c>
      <c r="V19" s="3" t="str">
        <f t="shared" si="1"/>
        <v/>
      </c>
      <c r="W19" s="3" t="str">
        <f>IF($A19="","",IF((AND($A19="ADD",OR(V19="",V19="Local Authority"))),"L",(_xlfn.XLOOKUP(V19,asset_owner[lookupValue],asset_owner[lookupKey],""))))</f>
        <v/>
      </c>
      <c r="X19" s="9"/>
      <c r="Y19" s="3" t="str">
        <f t="shared" si="2"/>
        <v/>
      </c>
      <c r="Z19" s="3" t="str">
        <f>IF($A19="","",IF((AND($A19="ADD",OR(Y19="",Y19="Excellent"))),"1",(_xlfn.XLOOKUP(Y19,condition[lookupValue],condition[lookupKey],""))))</f>
        <v/>
      </c>
      <c r="AA19" s="8" t="str">
        <f t="shared" si="3"/>
        <v/>
      </c>
      <c r="AB19" s="7"/>
    </row>
    <row r="20" spans="2:28" x14ac:dyDescent="0.25">
      <c r="B20" s="5"/>
      <c r="C20" s="5"/>
      <c r="F20" s="3" t="str">
        <f>IF($A20="ADD",IF(NOT(ISBLANK(E20)),_xlfn.XLOOKUP(E20,side[lookupValue],side[lookupKey],"ERROR"),""), "")</f>
        <v/>
      </c>
      <c r="G20" s="4"/>
      <c r="M20" s="6"/>
      <c r="N20" s="6"/>
      <c r="P20" s="4"/>
      <c r="R20" s="3" t="str">
        <f>IF($A20="ADD",IF(NOT(ISBLANK(Q20)),_xlfn.XLOOKUP(Q20,organisation[lookupValue],organisation[lookupKey],"ERROR"),""), "")</f>
        <v/>
      </c>
      <c r="S20" s="8"/>
      <c r="T20" s="8"/>
      <c r="U20" s="4" t="str">
        <f t="shared" ca="1" si="0"/>
        <v/>
      </c>
      <c r="V20" s="3" t="str">
        <f t="shared" si="1"/>
        <v/>
      </c>
      <c r="W20" s="3" t="str">
        <f>IF($A20="","",IF((AND($A20="ADD",OR(V20="",V20="Local Authority"))),"L",(_xlfn.XLOOKUP(V20,asset_owner[lookupValue],asset_owner[lookupKey],""))))</f>
        <v/>
      </c>
      <c r="X20" s="9"/>
      <c r="Y20" s="3" t="str">
        <f t="shared" si="2"/>
        <v/>
      </c>
      <c r="Z20" s="3" t="str">
        <f>IF($A20="","",IF((AND($A20="ADD",OR(Y20="",Y20="Excellent"))),"1",(_xlfn.XLOOKUP(Y20,condition[lookupValue],condition[lookupKey],""))))</f>
        <v/>
      </c>
      <c r="AA20" s="8" t="str">
        <f t="shared" si="3"/>
        <v/>
      </c>
      <c r="AB20" s="7"/>
    </row>
    <row r="21" spans="2:28" x14ac:dyDescent="0.25">
      <c r="B21" s="5"/>
      <c r="C21" s="5"/>
      <c r="F21" s="3" t="str">
        <f>IF($A21="ADD",IF(NOT(ISBLANK(E21)),_xlfn.XLOOKUP(E21,side[lookupValue],side[lookupKey],"ERROR"),""), "")</f>
        <v/>
      </c>
      <c r="G21" s="4"/>
      <c r="M21" s="6"/>
      <c r="N21" s="6"/>
      <c r="P21" s="4"/>
      <c r="R21" s="3" t="str">
        <f>IF($A21="ADD",IF(NOT(ISBLANK(Q21)),_xlfn.XLOOKUP(Q21,organisation[lookupValue],organisation[lookupKey],"ERROR"),""), "")</f>
        <v/>
      </c>
      <c r="S21" s="8"/>
      <c r="T21" s="8"/>
      <c r="U21" s="4" t="str">
        <f t="shared" ca="1" si="0"/>
        <v/>
      </c>
      <c r="V21" s="3" t="str">
        <f t="shared" si="1"/>
        <v/>
      </c>
      <c r="W21" s="3" t="str">
        <f>IF($A21="","",IF((AND($A21="ADD",OR(V21="",V21="Local Authority"))),"L",(_xlfn.XLOOKUP(V21,asset_owner[lookupValue],asset_owner[lookupKey],""))))</f>
        <v/>
      </c>
      <c r="X21" s="9"/>
      <c r="Y21" s="3" t="str">
        <f t="shared" si="2"/>
        <v/>
      </c>
      <c r="Z21" s="3" t="str">
        <f>IF($A21="","",IF((AND($A21="ADD",OR(Y21="",Y21="Excellent"))),"1",(_xlfn.XLOOKUP(Y21,condition[lookupValue],condition[lookupKey],""))))</f>
        <v/>
      </c>
      <c r="AA21" s="8" t="str">
        <f t="shared" si="3"/>
        <v/>
      </c>
      <c r="AB21" s="7"/>
    </row>
    <row r="22" spans="2:28" x14ac:dyDescent="0.25">
      <c r="B22" s="5"/>
      <c r="C22" s="5"/>
      <c r="F22" s="3" t="str">
        <f>IF($A22="ADD",IF(NOT(ISBLANK(E22)),_xlfn.XLOOKUP(E22,side[lookupValue],side[lookupKey],"ERROR"),""), "")</f>
        <v/>
      </c>
      <c r="G22" s="4"/>
      <c r="M22" s="6"/>
      <c r="N22" s="6"/>
      <c r="P22" s="4"/>
      <c r="R22" s="3" t="str">
        <f>IF($A22="ADD",IF(NOT(ISBLANK(Q22)),_xlfn.XLOOKUP(Q22,organisation[lookupValue],organisation[lookupKey],"ERROR"),""), "")</f>
        <v/>
      </c>
      <c r="S22" s="8"/>
      <c r="T22" s="8"/>
      <c r="U22" s="4" t="str">
        <f t="shared" ca="1" si="0"/>
        <v/>
      </c>
      <c r="V22" s="3" t="str">
        <f t="shared" si="1"/>
        <v/>
      </c>
      <c r="W22" s="3" t="str">
        <f>IF($A22="","",IF((AND($A22="ADD",OR(V22="",V22="Local Authority"))),"L",(_xlfn.XLOOKUP(V22,asset_owner[lookupValue],asset_owner[lookupKey],""))))</f>
        <v/>
      </c>
      <c r="X22" s="9"/>
      <c r="Y22" s="3" t="str">
        <f t="shared" si="2"/>
        <v/>
      </c>
      <c r="Z22" s="3" t="str">
        <f>IF($A22="","",IF((AND($A22="ADD",OR(Y22="",Y22="Excellent"))),"1",(_xlfn.XLOOKUP(Y22,condition[lookupValue],condition[lookupKey],""))))</f>
        <v/>
      </c>
      <c r="AA22" s="8" t="str">
        <f t="shared" si="3"/>
        <v/>
      </c>
      <c r="AB22" s="7"/>
    </row>
    <row r="23" spans="2:28" x14ac:dyDescent="0.25">
      <c r="B23" s="5"/>
      <c r="C23" s="5"/>
      <c r="F23" s="3" t="str">
        <f>IF($A23="ADD",IF(NOT(ISBLANK(E23)),_xlfn.XLOOKUP(E23,side[lookupValue],side[lookupKey],"ERROR"),""), "")</f>
        <v/>
      </c>
      <c r="G23" s="4"/>
      <c r="M23" s="6"/>
      <c r="N23" s="6"/>
      <c r="P23" s="4"/>
      <c r="R23" s="3" t="str">
        <f>IF($A23="ADD",IF(NOT(ISBLANK(Q23)),_xlfn.XLOOKUP(Q23,organisation[lookupValue],organisation[lookupKey],"ERROR"),""), "")</f>
        <v/>
      </c>
      <c r="S23" s="8"/>
      <c r="T23" s="8"/>
      <c r="U23" s="4" t="str">
        <f t="shared" ca="1" si="0"/>
        <v/>
      </c>
      <c r="V23" s="3" t="str">
        <f t="shared" si="1"/>
        <v/>
      </c>
      <c r="W23" s="3" t="str">
        <f>IF($A23="","",IF((AND($A23="ADD",OR(V23="",V23="Local Authority"))),"L",(_xlfn.XLOOKUP(V23,asset_owner[lookupValue],asset_owner[lookupKey],""))))</f>
        <v/>
      </c>
      <c r="X23" s="9"/>
      <c r="Y23" s="3" t="str">
        <f t="shared" si="2"/>
        <v/>
      </c>
      <c r="Z23" s="3" t="str">
        <f>IF($A23="","",IF((AND($A23="ADD",OR(Y23="",Y23="Excellent"))),"1",(_xlfn.XLOOKUP(Y23,condition[lookupValue],condition[lookupKey],""))))</f>
        <v/>
      </c>
      <c r="AA23" s="8" t="str">
        <f t="shared" si="3"/>
        <v/>
      </c>
      <c r="AB23" s="7"/>
    </row>
    <row r="24" spans="2:28" x14ac:dyDescent="0.25">
      <c r="B24" s="5"/>
      <c r="C24" s="5"/>
      <c r="F24" s="3" t="str">
        <f>IF($A24="ADD",IF(NOT(ISBLANK(E24)),_xlfn.XLOOKUP(E24,side[lookupValue],side[lookupKey],"ERROR"),""), "")</f>
        <v/>
      </c>
      <c r="G24" s="4"/>
      <c r="M24" s="6"/>
      <c r="N24" s="6"/>
      <c r="P24" s="4"/>
      <c r="R24" s="3" t="str">
        <f>IF($A24="ADD",IF(NOT(ISBLANK(Q24)),_xlfn.XLOOKUP(Q24,organisation[lookupValue],organisation[lookupKey],"ERROR"),""), "")</f>
        <v/>
      </c>
      <c r="S24" s="8"/>
      <c r="T24" s="8"/>
      <c r="U24" s="4" t="str">
        <f t="shared" ca="1" si="0"/>
        <v/>
      </c>
      <c r="V24" s="3" t="str">
        <f t="shared" si="1"/>
        <v/>
      </c>
      <c r="W24" s="3" t="str">
        <f>IF($A24="","",IF((AND($A24="ADD",OR(V24="",V24="Local Authority"))),"L",(_xlfn.XLOOKUP(V24,asset_owner[lookupValue],asset_owner[lookupKey],""))))</f>
        <v/>
      </c>
      <c r="X24" s="9"/>
      <c r="Y24" s="3" t="str">
        <f t="shared" si="2"/>
        <v/>
      </c>
      <c r="Z24" s="3" t="str">
        <f>IF($A24="","",IF((AND($A24="ADD",OR(Y24="",Y24="Excellent"))),"1",(_xlfn.XLOOKUP(Y24,condition[lookupValue],condition[lookupKey],""))))</f>
        <v/>
      </c>
      <c r="AA24" s="8" t="str">
        <f t="shared" si="3"/>
        <v/>
      </c>
      <c r="AB24" s="7"/>
    </row>
    <row r="25" spans="2:28" x14ac:dyDescent="0.25">
      <c r="B25" s="5"/>
      <c r="C25" s="5"/>
      <c r="F25" s="3" t="str">
        <f>IF($A25="ADD",IF(NOT(ISBLANK(E25)),_xlfn.XLOOKUP(E25,side[lookupValue],side[lookupKey],"ERROR"),""), "")</f>
        <v/>
      </c>
      <c r="G25" s="4"/>
      <c r="M25" s="6"/>
      <c r="N25" s="6"/>
      <c r="P25" s="4"/>
      <c r="R25" s="3" t="str">
        <f>IF($A25="ADD",IF(NOT(ISBLANK(Q25)),_xlfn.XLOOKUP(Q25,organisation[lookupValue],organisation[lookupKey],"ERROR"),""), "")</f>
        <v/>
      </c>
      <c r="S25" s="8"/>
      <c r="T25" s="8"/>
      <c r="U25" s="4" t="str">
        <f t="shared" ca="1" si="0"/>
        <v/>
      </c>
      <c r="V25" s="3" t="str">
        <f t="shared" si="1"/>
        <v/>
      </c>
      <c r="W25" s="3" t="str">
        <f>IF($A25="","",IF((AND($A25="ADD",OR(V25="",V25="Local Authority"))),"L",(_xlfn.XLOOKUP(V25,asset_owner[lookupValue],asset_owner[lookupKey],""))))</f>
        <v/>
      </c>
      <c r="X25" s="9"/>
      <c r="Y25" s="3" t="str">
        <f t="shared" si="2"/>
        <v/>
      </c>
      <c r="Z25" s="3" t="str">
        <f>IF($A25="","",IF((AND($A25="ADD",OR(Y25="",Y25="Excellent"))),"1",(_xlfn.XLOOKUP(Y25,condition[lookupValue],condition[lookupKey],""))))</f>
        <v/>
      </c>
      <c r="AA25" s="8" t="str">
        <f t="shared" si="3"/>
        <v/>
      </c>
      <c r="AB25" s="7"/>
    </row>
    <row r="26" spans="2:28" x14ac:dyDescent="0.25">
      <c r="B26" s="5"/>
      <c r="C26" s="5"/>
      <c r="F26" s="3" t="str">
        <f>IF($A26="ADD",IF(NOT(ISBLANK(E26)),_xlfn.XLOOKUP(E26,side[lookupValue],side[lookupKey],"ERROR"),""), "")</f>
        <v/>
      </c>
      <c r="G26" s="4"/>
      <c r="M26" s="6"/>
      <c r="N26" s="6"/>
      <c r="P26" s="4"/>
      <c r="R26" s="3" t="str">
        <f>IF($A26="ADD",IF(NOT(ISBLANK(Q26)),_xlfn.XLOOKUP(Q26,organisation[lookupValue],organisation[lookupKey],"ERROR"),""), "")</f>
        <v/>
      </c>
      <c r="S26" s="8"/>
      <c r="T26" s="8"/>
      <c r="U26" s="4" t="str">
        <f t="shared" ca="1" si="0"/>
        <v/>
      </c>
      <c r="V26" s="3" t="str">
        <f t="shared" si="1"/>
        <v/>
      </c>
      <c r="W26" s="3" t="str">
        <f>IF($A26="","",IF((AND($A26="ADD",OR(V26="",V26="Local Authority"))),"L",(_xlfn.XLOOKUP(V26,asset_owner[lookupValue],asset_owner[lookupKey],""))))</f>
        <v/>
      </c>
      <c r="X26" s="9"/>
      <c r="Y26" s="3" t="str">
        <f t="shared" si="2"/>
        <v/>
      </c>
      <c r="Z26" s="3" t="str">
        <f>IF($A26="","",IF((AND($A26="ADD",OR(Y26="",Y26="Excellent"))),"1",(_xlfn.XLOOKUP(Y26,condition[lookupValue],condition[lookupKey],""))))</f>
        <v/>
      </c>
      <c r="AA26" s="8" t="str">
        <f t="shared" si="3"/>
        <v/>
      </c>
      <c r="AB26" s="7"/>
    </row>
    <row r="27" spans="2:28" x14ac:dyDescent="0.25">
      <c r="B27" s="5"/>
      <c r="C27" s="5"/>
      <c r="F27" s="3" t="str">
        <f>IF($A27="ADD",IF(NOT(ISBLANK(E27)),_xlfn.XLOOKUP(E27,side[lookupValue],side[lookupKey],"ERROR"),""), "")</f>
        <v/>
      </c>
      <c r="G27" s="4"/>
      <c r="M27" s="6"/>
      <c r="N27" s="6"/>
      <c r="P27" s="4"/>
      <c r="R27" s="3" t="str">
        <f>IF($A27="ADD",IF(NOT(ISBLANK(Q27)),_xlfn.XLOOKUP(Q27,organisation[lookupValue],organisation[lookupKey],"ERROR"),""), "")</f>
        <v/>
      </c>
      <c r="S27" s="8"/>
      <c r="T27" s="8"/>
      <c r="U27" s="4" t="str">
        <f t="shared" ca="1" si="0"/>
        <v/>
      </c>
      <c r="V27" s="3" t="str">
        <f t="shared" si="1"/>
        <v/>
      </c>
      <c r="W27" s="3" t="str">
        <f>IF($A27="","",IF((AND($A27="ADD",OR(V27="",V27="Local Authority"))),"L",(_xlfn.XLOOKUP(V27,asset_owner[lookupValue],asset_owner[lookupKey],""))))</f>
        <v/>
      </c>
      <c r="X27" s="9"/>
      <c r="Y27" s="3" t="str">
        <f t="shared" si="2"/>
        <v/>
      </c>
      <c r="Z27" s="3" t="str">
        <f>IF($A27="","",IF((AND($A27="ADD",OR(Y27="",Y27="Excellent"))),"1",(_xlfn.XLOOKUP(Y27,condition[lookupValue],condition[lookupKey],""))))</f>
        <v/>
      </c>
      <c r="AA27" s="8" t="str">
        <f t="shared" si="3"/>
        <v/>
      </c>
      <c r="AB27" s="7"/>
    </row>
    <row r="28" spans="2:28" x14ac:dyDescent="0.25">
      <c r="B28" s="5"/>
      <c r="C28" s="5"/>
      <c r="F28" s="3" t="str">
        <f>IF($A28="ADD",IF(NOT(ISBLANK(E28)),_xlfn.XLOOKUP(E28,side[lookupValue],side[lookupKey],"ERROR"),""), "")</f>
        <v/>
      </c>
      <c r="G28" s="4"/>
      <c r="M28" s="6"/>
      <c r="N28" s="6"/>
      <c r="P28" s="4"/>
      <c r="R28" s="3" t="str">
        <f>IF($A28="ADD",IF(NOT(ISBLANK(Q28)),_xlfn.XLOOKUP(Q28,organisation[lookupValue],organisation[lookupKey],"ERROR"),""), "")</f>
        <v/>
      </c>
      <c r="S28" s="8"/>
      <c r="T28" s="8"/>
      <c r="U28" s="4" t="str">
        <f t="shared" ca="1" si="0"/>
        <v/>
      </c>
      <c r="V28" s="3" t="str">
        <f t="shared" si="1"/>
        <v/>
      </c>
      <c r="W28" s="3" t="str">
        <f>IF($A28="","",IF((AND($A28="ADD",OR(V28="",V28="Local Authority"))),"L",(_xlfn.XLOOKUP(V28,asset_owner[lookupValue],asset_owner[lookupKey],""))))</f>
        <v/>
      </c>
      <c r="X28" s="9"/>
      <c r="Y28" s="3" t="str">
        <f t="shared" si="2"/>
        <v/>
      </c>
      <c r="Z28" s="3" t="str">
        <f>IF($A28="","",IF((AND($A28="ADD",OR(Y28="",Y28="Excellent"))),"1",(_xlfn.XLOOKUP(Y28,condition[lookupValue],condition[lookupKey],""))))</f>
        <v/>
      </c>
      <c r="AA28" s="8" t="str">
        <f t="shared" si="3"/>
        <v/>
      </c>
      <c r="AB28" s="7"/>
    </row>
    <row r="29" spans="2:28" x14ac:dyDescent="0.25">
      <c r="B29" s="5"/>
      <c r="C29" s="5"/>
      <c r="F29" s="3" t="str">
        <f>IF($A29="ADD",IF(NOT(ISBLANK(E29)),_xlfn.XLOOKUP(E29,side[lookupValue],side[lookupKey],"ERROR"),""), "")</f>
        <v/>
      </c>
      <c r="G29" s="4"/>
      <c r="M29" s="6"/>
      <c r="N29" s="6"/>
      <c r="P29" s="4"/>
      <c r="R29" s="3" t="str">
        <f>IF($A29="ADD",IF(NOT(ISBLANK(Q29)),_xlfn.XLOOKUP(Q29,organisation[lookupValue],organisation[lookupKey],"ERROR"),""), "")</f>
        <v/>
      </c>
      <c r="S29" s="8"/>
      <c r="T29" s="8"/>
      <c r="U29" s="4" t="str">
        <f t="shared" ca="1" si="0"/>
        <v/>
      </c>
      <c r="V29" s="3" t="str">
        <f t="shared" si="1"/>
        <v/>
      </c>
      <c r="W29" s="3" t="str">
        <f>IF($A29="","",IF((AND($A29="ADD",OR(V29="",V29="Local Authority"))),"L",(_xlfn.XLOOKUP(V29,asset_owner[lookupValue],asset_owner[lookupKey],""))))</f>
        <v/>
      </c>
      <c r="X29" s="9"/>
      <c r="Y29" s="3" t="str">
        <f t="shared" si="2"/>
        <v/>
      </c>
      <c r="Z29" s="3" t="str">
        <f>IF($A29="","",IF((AND($A29="ADD",OR(Y29="",Y29="Excellent"))),"1",(_xlfn.XLOOKUP(Y29,condition[lookupValue],condition[lookupKey],""))))</f>
        <v/>
      </c>
      <c r="AA29" s="8" t="str">
        <f t="shared" si="3"/>
        <v/>
      </c>
      <c r="AB29" s="7"/>
    </row>
    <row r="30" spans="2:28" x14ac:dyDescent="0.25">
      <c r="B30" s="5"/>
      <c r="C30" s="5"/>
      <c r="F30" s="3" t="str">
        <f>IF($A30="ADD",IF(NOT(ISBLANK(E30)),_xlfn.XLOOKUP(E30,side[lookupValue],side[lookupKey],"ERROR"),""), "")</f>
        <v/>
      </c>
      <c r="G30" s="4"/>
      <c r="M30" s="6"/>
      <c r="N30" s="6"/>
      <c r="P30" s="4"/>
      <c r="R30" s="3" t="str">
        <f>IF($A30="ADD",IF(NOT(ISBLANK(Q30)),_xlfn.XLOOKUP(Q30,organisation[lookupValue],organisation[lookupKey],"ERROR"),""), "")</f>
        <v/>
      </c>
      <c r="S30" s="8"/>
      <c r="T30" s="8"/>
      <c r="U30" s="4" t="str">
        <f t="shared" ca="1" si="0"/>
        <v/>
      </c>
      <c r="V30" s="3" t="str">
        <f t="shared" si="1"/>
        <v/>
      </c>
      <c r="W30" s="3" t="str">
        <f>IF($A30="","",IF((AND($A30="ADD",OR(V30="",V30="Local Authority"))),"L",(_xlfn.XLOOKUP(V30,asset_owner[lookupValue],asset_owner[lookupKey],""))))</f>
        <v/>
      </c>
      <c r="X30" s="9"/>
      <c r="Y30" s="3" t="str">
        <f t="shared" si="2"/>
        <v/>
      </c>
      <c r="Z30" s="3" t="str">
        <f>IF($A30="","",IF((AND($A30="ADD",OR(Y30="",Y30="Excellent"))),"1",(_xlfn.XLOOKUP(Y30,condition[lookupValue],condition[lookupKey],""))))</f>
        <v/>
      </c>
      <c r="AA30" s="8" t="str">
        <f t="shared" si="3"/>
        <v/>
      </c>
      <c r="AB30" s="7"/>
    </row>
    <row r="31" spans="2:28" x14ac:dyDescent="0.25">
      <c r="B31" s="5"/>
      <c r="C31" s="5"/>
      <c r="F31" s="3" t="str">
        <f>IF($A31="ADD",IF(NOT(ISBLANK(E31)),_xlfn.XLOOKUP(E31,side[lookupValue],side[lookupKey],"ERROR"),""), "")</f>
        <v/>
      </c>
      <c r="G31" s="4"/>
      <c r="M31" s="6"/>
      <c r="N31" s="6"/>
      <c r="P31" s="4"/>
      <c r="R31" s="3" t="str">
        <f>IF($A31="ADD",IF(NOT(ISBLANK(Q31)),_xlfn.XLOOKUP(Q31,organisation[lookupValue],organisation[lookupKey],"ERROR"),""), "")</f>
        <v/>
      </c>
      <c r="S31" s="8"/>
      <c r="T31" s="8"/>
      <c r="U31" s="4" t="str">
        <f t="shared" ca="1" si="0"/>
        <v/>
      </c>
      <c r="V31" s="3" t="str">
        <f t="shared" si="1"/>
        <v/>
      </c>
      <c r="W31" s="3" t="str">
        <f>IF($A31="","",IF((AND($A31="ADD",OR(V31="",V31="Local Authority"))),"L",(_xlfn.XLOOKUP(V31,asset_owner[lookupValue],asset_owner[lookupKey],""))))</f>
        <v/>
      </c>
      <c r="X31" s="9"/>
      <c r="Y31" s="3" t="str">
        <f t="shared" si="2"/>
        <v/>
      </c>
      <c r="Z31" s="3" t="str">
        <f>IF($A31="","",IF((AND($A31="ADD",OR(Y31="",Y31="Excellent"))),"1",(_xlfn.XLOOKUP(Y31,condition[lookupValue],condition[lookupKey],""))))</f>
        <v/>
      </c>
      <c r="AA31" s="8" t="str">
        <f t="shared" si="3"/>
        <v/>
      </c>
      <c r="AB31" s="7"/>
    </row>
    <row r="32" spans="2:28" x14ac:dyDescent="0.25">
      <c r="B32" s="5"/>
      <c r="C32" s="5"/>
      <c r="F32" s="3" t="str">
        <f>IF($A32="ADD",IF(NOT(ISBLANK(E32)),_xlfn.XLOOKUP(E32,side[lookupValue],side[lookupKey],"ERROR"),""), "")</f>
        <v/>
      </c>
      <c r="G32" s="4"/>
      <c r="M32" s="6"/>
      <c r="N32" s="6"/>
      <c r="P32" s="4"/>
      <c r="R32" s="3" t="str">
        <f>IF($A32="ADD",IF(NOT(ISBLANK(Q32)),_xlfn.XLOOKUP(Q32,organisation[lookupValue],organisation[lookupKey],"ERROR"),""), "")</f>
        <v/>
      </c>
      <c r="S32" s="8"/>
      <c r="T32" s="8"/>
      <c r="U32" s="4" t="str">
        <f t="shared" ca="1" si="0"/>
        <v/>
      </c>
      <c r="V32" s="3" t="str">
        <f t="shared" si="1"/>
        <v/>
      </c>
      <c r="W32" s="3" t="str">
        <f>IF($A32="","",IF((AND($A32="ADD",OR(V32="",V32="Local Authority"))),"L",(_xlfn.XLOOKUP(V32,asset_owner[lookupValue],asset_owner[lookupKey],""))))</f>
        <v/>
      </c>
      <c r="X32" s="9"/>
      <c r="Y32" s="3" t="str">
        <f t="shared" si="2"/>
        <v/>
      </c>
      <c r="Z32" s="3" t="str">
        <f>IF($A32="","",IF((AND($A32="ADD",OR(Y32="",Y32="Excellent"))),"1",(_xlfn.XLOOKUP(Y32,condition[lookupValue],condition[lookupKey],""))))</f>
        <v/>
      </c>
      <c r="AA32" s="8" t="str">
        <f t="shared" si="3"/>
        <v/>
      </c>
      <c r="AB32" s="7"/>
    </row>
    <row r="33" spans="2:28" x14ac:dyDescent="0.25">
      <c r="B33" s="5"/>
      <c r="C33" s="5"/>
      <c r="F33" s="3" t="str">
        <f>IF($A33="ADD",IF(NOT(ISBLANK(E33)),_xlfn.XLOOKUP(E33,side[lookupValue],side[lookupKey],"ERROR"),""), "")</f>
        <v/>
      </c>
      <c r="G33" s="4"/>
      <c r="M33" s="6"/>
      <c r="N33" s="6"/>
      <c r="P33" s="4"/>
      <c r="R33" s="3" t="str">
        <f>IF($A33="ADD",IF(NOT(ISBLANK(Q33)),_xlfn.XLOOKUP(Q33,organisation[lookupValue],organisation[lookupKey],"ERROR"),""), "")</f>
        <v/>
      </c>
      <c r="S33" s="8"/>
      <c r="T33" s="8"/>
      <c r="U33" s="4" t="str">
        <f t="shared" ca="1" si="0"/>
        <v/>
      </c>
      <c r="V33" s="3" t="str">
        <f t="shared" si="1"/>
        <v/>
      </c>
      <c r="W33" s="3" t="str">
        <f>IF($A33="","",IF((AND($A33="ADD",OR(V33="",V33="Local Authority"))),"L",(_xlfn.XLOOKUP(V33,asset_owner[lookupValue],asset_owner[lookupKey],""))))</f>
        <v/>
      </c>
      <c r="X33" s="9"/>
      <c r="Y33" s="3" t="str">
        <f t="shared" si="2"/>
        <v/>
      </c>
      <c r="Z33" s="3" t="str">
        <f>IF($A33="","",IF((AND($A33="ADD",OR(Y33="",Y33="Excellent"))),"1",(_xlfn.XLOOKUP(Y33,condition[lookupValue],condition[lookupKey],""))))</f>
        <v/>
      </c>
      <c r="AA33" s="8" t="str">
        <f t="shared" si="3"/>
        <v/>
      </c>
      <c r="AB33" s="7"/>
    </row>
    <row r="34" spans="2:28" x14ac:dyDescent="0.25">
      <c r="B34" s="5"/>
      <c r="C34" s="5"/>
      <c r="F34" s="3" t="str">
        <f>IF($A34="ADD",IF(NOT(ISBLANK(E34)),_xlfn.XLOOKUP(E34,side[lookupValue],side[lookupKey],"ERROR"),""), "")</f>
        <v/>
      </c>
      <c r="G34" s="4"/>
      <c r="M34" s="6"/>
      <c r="N34" s="6"/>
      <c r="P34" s="4"/>
      <c r="R34" s="3" t="str">
        <f>IF($A34="ADD",IF(NOT(ISBLANK(Q34)),_xlfn.XLOOKUP(Q34,organisation[lookupValue],organisation[lookupKey],"ERROR"),""), "")</f>
        <v/>
      </c>
      <c r="S34" s="8"/>
      <c r="T34" s="8"/>
      <c r="U34" s="4" t="str">
        <f t="shared" ca="1" si="0"/>
        <v/>
      </c>
      <c r="V34" s="3" t="str">
        <f t="shared" si="1"/>
        <v/>
      </c>
      <c r="W34" s="3" t="str">
        <f>IF($A34="","",IF((AND($A34="ADD",OR(V34="",V34="Local Authority"))),"L",(_xlfn.XLOOKUP(V34,asset_owner[lookupValue],asset_owner[lookupKey],""))))</f>
        <v/>
      </c>
      <c r="X34" s="9"/>
      <c r="Y34" s="3" t="str">
        <f t="shared" si="2"/>
        <v/>
      </c>
      <c r="Z34" s="3" t="str">
        <f>IF($A34="","",IF((AND($A34="ADD",OR(Y34="",Y34="Excellent"))),"1",(_xlfn.XLOOKUP(Y34,condition[lookupValue],condition[lookupKey],""))))</f>
        <v/>
      </c>
      <c r="AA34" s="8" t="str">
        <f t="shared" si="3"/>
        <v/>
      </c>
      <c r="AB34" s="7"/>
    </row>
    <row r="35" spans="2:28" x14ac:dyDescent="0.25">
      <c r="B35" s="5"/>
      <c r="C35" s="5"/>
      <c r="F35" s="3" t="str">
        <f>IF($A35="ADD",IF(NOT(ISBLANK(E35)),_xlfn.XLOOKUP(E35,side[lookupValue],side[lookupKey],"ERROR"),""), "")</f>
        <v/>
      </c>
      <c r="G35" s="4"/>
      <c r="M35" s="6"/>
      <c r="N35" s="6"/>
      <c r="P35" s="4"/>
      <c r="R35" s="3" t="str">
        <f>IF($A35="ADD",IF(NOT(ISBLANK(Q35)),_xlfn.XLOOKUP(Q35,organisation[lookupValue],organisation[lookupKey],"ERROR"),""), "")</f>
        <v/>
      </c>
      <c r="S35" s="8"/>
      <c r="T35" s="8"/>
      <c r="U35" s="4" t="str">
        <f t="shared" ca="1" si="0"/>
        <v/>
      </c>
      <c r="V35" s="3" t="str">
        <f t="shared" si="1"/>
        <v/>
      </c>
      <c r="W35" s="3" t="str">
        <f>IF($A35="","",IF((AND($A35="ADD",OR(V35="",V35="Local Authority"))),"L",(_xlfn.XLOOKUP(V35,asset_owner[lookupValue],asset_owner[lookupKey],""))))</f>
        <v/>
      </c>
      <c r="X35" s="9"/>
      <c r="Y35" s="3" t="str">
        <f t="shared" si="2"/>
        <v/>
      </c>
      <c r="Z35" s="3" t="str">
        <f>IF($A35="","",IF((AND($A35="ADD",OR(Y35="",Y35="Excellent"))),"1",(_xlfn.XLOOKUP(Y35,condition[lookupValue],condition[lookupKey],""))))</f>
        <v/>
      </c>
      <c r="AA35" s="8" t="str">
        <f t="shared" si="3"/>
        <v/>
      </c>
      <c r="AB35" s="7"/>
    </row>
    <row r="36" spans="2:28" x14ac:dyDescent="0.25">
      <c r="B36" s="5"/>
      <c r="C36" s="5"/>
      <c r="F36" s="3" t="str">
        <f>IF($A36="ADD",IF(NOT(ISBLANK(E36)),_xlfn.XLOOKUP(E36,side[lookupValue],side[lookupKey],"ERROR"),""), "")</f>
        <v/>
      </c>
      <c r="G36" s="4"/>
      <c r="M36" s="6"/>
      <c r="N36" s="6"/>
      <c r="P36" s="4"/>
      <c r="R36" s="3" t="str">
        <f>IF($A36="ADD",IF(NOT(ISBLANK(Q36)),_xlfn.XLOOKUP(Q36,organisation[lookupValue],organisation[lookupKey],"ERROR"),""), "")</f>
        <v/>
      </c>
      <c r="S36" s="8"/>
      <c r="T36" s="8"/>
      <c r="U36" s="4" t="str">
        <f t="shared" ca="1" si="0"/>
        <v/>
      </c>
      <c r="V36" s="3" t="str">
        <f t="shared" si="1"/>
        <v/>
      </c>
      <c r="W36" s="3" t="str">
        <f>IF($A36="","",IF((AND($A36="ADD",OR(V36="",V36="Local Authority"))),"L",(_xlfn.XLOOKUP(V36,asset_owner[lookupValue],asset_owner[lookupKey],""))))</f>
        <v/>
      </c>
      <c r="X36" s="9"/>
      <c r="Y36" s="3" t="str">
        <f t="shared" si="2"/>
        <v/>
      </c>
      <c r="Z36" s="3" t="str">
        <f>IF($A36="","",IF((AND($A36="ADD",OR(Y36="",Y36="Excellent"))),"1",(_xlfn.XLOOKUP(Y36,condition[lookupValue],condition[lookupKey],""))))</f>
        <v/>
      </c>
      <c r="AA36" s="8" t="str">
        <f t="shared" si="3"/>
        <v/>
      </c>
      <c r="AB36" s="7"/>
    </row>
    <row r="37" spans="2:28" x14ac:dyDescent="0.25">
      <c r="B37" s="5"/>
      <c r="C37" s="5"/>
      <c r="F37" s="3" t="str">
        <f>IF($A37="ADD",IF(NOT(ISBLANK(E37)),_xlfn.XLOOKUP(E37,side[lookupValue],side[lookupKey],"ERROR"),""), "")</f>
        <v/>
      </c>
      <c r="G37" s="4"/>
      <c r="M37" s="6"/>
      <c r="N37" s="6"/>
      <c r="P37" s="4"/>
      <c r="R37" s="3" t="str">
        <f>IF($A37="ADD",IF(NOT(ISBLANK(Q37)),_xlfn.XLOOKUP(Q37,organisation[lookupValue],organisation[lookupKey],"ERROR"),""), "")</f>
        <v/>
      </c>
      <c r="S37" s="8"/>
      <c r="T37" s="8"/>
      <c r="U37" s="4" t="str">
        <f t="shared" ca="1" si="0"/>
        <v/>
      </c>
      <c r="V37" s="3" t="str">
        <f t="shared" si="1"/>
        <v/>
      </c>
      <c r="W37" s="3" t="str">
        <f>IF($A37="","",IF((AND($A37="ADD",OR(V37="",V37="Local Authority"))),"L",(_xlfn.XLOOKUP(V37,asset_owner[lookupValue],asset_owner[lookupKey],""))))</f>
        <v/>
      </c>
      <c r="X37" s="9"/>
      <c r="Y37" s="3" t="str">
        <f t="shared" si="2"/>
        <v/>
      </c>
      <c r="Z37" s="3" t="str">
        <f>IF($A37="","",IF((AND($A37="ADD",OR(Y37="",Y37="Excellent"))),"1",(_xlfn.XLOOKUP(Y37,condition[lookupValue],condition[lookupKey],""))))</f>
        <v/>
      </c>
      <c r="AA37" s="8" t="str">
        <f t="shared" si="3"/>
        <v/>
      </c>
      <c r="AB37" s="7"/>
    </row>
    <row r="38" spans="2:28" x14ac:dyDescent="0.25">
      <c r="B38" s="5"/>
      <c r="C38" s="5"/>
      <c r="F38" s="3" t="str">
        <f>IF($A38="ADD",IF(NOT(ISBLANK(E38)),_xlfn.XLOOKUP(E38,side[lookupValue],side[lookupKey],"ERROR"),""), "")</f>
        <v/>
      </c>
      <c r="G38" s="4"/>
      <c r="M38" s="6"/>
      <c r="N38" s="6"/>
      <c r="P38" s="4"/>
      <c r="R38" s="3" t="str">
        <f>IF($A38="ADD",IF(NOT(ISBLANK(Q38)),_xlfn.XLOOKUP(Q38,organisation[lookupValue],organisation[lookupKey],"ERROR"),""), "")</f>
        <v/>
      </c>
      <c r="S38" s="8"/>
      <c r="T38" s="8"/>
      <c r="U38" s="4" t="str">
        <f t="shared" ca="1" si="0"/>
        <v/>
      </c>
      <c r="V38" s="3" t="str">
        <f t="shared" si="1"/>
        <v/>
      </c>
      <c r="W38" s="3" t="str">
        <f>IF($A38="","",IF((AND($A38="ADD",OR(V38="",V38="Local Authority"))),"L",(_xlfn.XLOOKUP(V38,asset_owner[lookupValue],asset_owner[lookupKey],""))))</f>
        <v/>
      </c>
      <c r="X38" s="9"/>
      <c r="Y38" s="3" t="str">
        <f t="shared" si="2"/>
        <v/>
      </c>
      <c r="Z38" s="3" t="str">
        <f>IF($A38="","",IF((AND($A38="ADD",OR(Y38="",Y38="Excellent"))),"1",(_xlfn.XLOOKUP(Y38,condition[lookupValue],condition[lookupKey],""))))</f>
        <v/>
      </c>
      <c r="AA38" s="8" t="str">
        <f t="shared" si="3"/>
        <v/>
      </c>
      <c r="AB38" s="7"/>
    </row>
    <row r="39" spans="2:28" x14ac:dyDescent="0.25">
      <c r="B39" s="5"/>
      <c r="C39" s="5"/>
      <c r="F39" s="3" t="str">
        <f>IF($A39="ADD",IF(NOT(ISBLANK(E39)),_xlfn.XLOOKUP(E39,side[lookupValue],side[lookupKey],"ERROR"),""), "")</f>
        <v/>
      </c>
      <c r="G39" s="4"/>
      <c r="M39" s="6"/>
      <c r="N39" s="6"/>
      <c r="P39" s="4"/>
      <c r="R39" s="3" t="str">
        <f>IF($A39="ADD",IF(NOT(ISBLANK(Q39)),_xlfn.XLOOKUP(Q39,organisation[lookupValue],organisation[lookupKey],"ERROR"),""), "")</f>
        <v/>
      </c>
      <c r="S39" s="8"/>
      <c r="T39" s="8"/>
      <c r="U39" s="4" t="str">
        <f t="shared" ca="1" si="0"/>
        <v/>
      </c>
      <c r="V39" s="3" t="str">
        <f t="shared" si="1"/>
        <v/>
      </c>
      <c r="W39" s="3" t="str">
        <f>IF($A39="","",IF((AND($A39="ADD",OR(V39="",V39="Local Authority"))),"L",(_xlfn.XLOOKUP(V39,asset_owner[lookupValue],asset_owner[lookupKey],""))))</f>
        <v/>
      </c>
      <c r="X39" s="9"/>
      <c r="Y39" s="3" t="str">
        <f t="shared" si="2"/>
        <v/>
      </c>
      <c r="Z39" s="3" t="str">
        <f>IF($A39="","",IF((AND($A39="ADD",OR(Y39="",Y39="Excellent"))),"1",(_xlfn.XLOOKUP(Y39,condition[lookupValue],condition[lookupKey],""))))</f>
        <v/>
      </c>
      <c r="AA39" s="8" t="str">
        <f t="shared" si="3"/>
        <v/>
      </c>
      <c r="AB39" s="7"/>
    </row>
    <row r="40" spans="2:28" x14ac:dyDescent="0.25">
      <c r="B40" s="5"/>
      <c r="C40" s="5"/>
      <c r="F40" s="3" t="str">
        <f>IF($A40="ADD",IF(NOT(ISBLANK(E40)),_xlfn.XLOOKUP(E40,side[lookupValue],side[lookupKey],"ERROR"),""), "")</f>
        <v/>
      </c>
      <c r="G40" s="4"/>
      <c r="M40" s="6"/>
      <c r="N40" s="6"/>
      <c r="P40" s="4"/>
      <c r="R40" s="3" t="str">
        <f>IF($A40="ADD",IF(NOT(ISBLANK(Q40)),_xlfn.XLOOKUP(Q40,organisation[lookupValue],organisation[lookupKey],"ERROR"),""), "")</f>
        <v/>
      </c>
      <c r="S40" s="8"/>
      <c r="T40" s="8"/>
      <c r="U40" s="4" t="str">
        <f t="shared" ca="1" si="0"/>
        <v/>
      </c>
      <c r="V40" s="3" t="str">
        <f t="shared" si="1"/>
        <v/>
      </c>
      <c r="W40" s="3" t="str">
        <f>IF($A40="","",IF((AND($A40="ADD",OR(V40="",V40="Local Authority"))),"L",(_xlfn.XLOOKUP(V40,asset_owner[lookupValue],asset_owner[lookupKey],""))))</f>
        <v/>
      </c>
      <c r="X40" s="9"/>
      <c r="Y40" s="3" t="str">
        <f t="shared" si="2"/>
        <v/>
      </c>
      <c r="Z40" s="3" t="str">
        <f>IF($A40="","",IF((AND($A40="ADD",OR(Y40="",Y40="Excellent"))),"1",(_xlfn.XLOOKUP(Y40,condition[lookupValue],condition[lookupKey],""))))</f>
        <v/>
      </c>
      <c r="AA40" s="8" t="str">
        <f t="shared" si="3"/>
        <v/>
      </c>
      <c r="AB40" s="7"/>
    </row>
    <row r="41" spans="2:28" x14ac:dyDescent="0.25">
      <c r="B41" s="5"/>
      <c r="C41" s="5"/>
      <c r="F41" s="3" t="str">
        <f>IF($A41="ADD",IF(NOT(ISBLANK(E41)),_xlfn.XLOOKUP(E41,side[lookupValue],side[lookupKey],"ERROR"),""), "")</f>
        <v/>
      </c>
      <c r="G41" s="4"/>
      <c r="M41" s="6"/>
      <c r="N41" s="6"/>
      <c r="P41" s="4"/>
      <c r="R41" s="3" t="str">
        <f>IF($A41="ADD",IF(NOT(ISBLANK(Q41)),_xlfn.XLOOKUP(Q41,organisation[lookupValue],organisation[lookupKey],"ERROR"),""), "")</f>
        <v/>
      </c>
      <c r="S41" s="8"/>
      <c r="T41" s="8"/>
      <c r="U41" s="4" t="str">
        <f t="shared" ca="1" si="0"/>
        <v/>
      </c>
      <c r="V41" s="3" t="str">
        <f t="shared" si="1"/>
        <v/>
      </c>
      <c r="W41" s="3" t="str">
        <f>IF($A41="","",IF((AND($A41="ADD",OR(V41="",V41="Local Authority"))),"L",(_xlfn.XLOOKUP(V41,asset_owner[lookupValue],asset_owner[lookupKey],""))))</f>
        <v/>
      </c>
      <c r="X41" s="9"/>
      <c r="Y41" s="3" t="str">
        <f t="shared" si="2"/>
        <v/>
      </c>
      <c r="Z41" s="3" t="str">
        <f>IF($A41="","",IF((AND($A41="ADD",OR(Y41="",Y41="Excellent"))),"1",(_xlfn.XLOOKUP(Y41,condition[lookupValue],condition[lookupKey],""))))</f>
        <v/>
      </c>
      <c r="AA41" s="8" t="str">
        <f t="shared" si="3"/>
        <v/>
      </c>
      <c r="AB41" s="7"/>
    </row>
    <row r="42" spans="2:28" x14ac:dyDescent="0.25">
      <c r="B42" s="5"/>
      <c r="C42" s="5"/>
      <c r="F42" s="3" t="str">
        <f>IF($A42="ADD",IF(NOT(ISBLANK(E42)),_xlfn.XLOOKUP(E42,side[lookupValue],side[lookupKey],"ERROR"),""), "")</f>
        <v/>
      </c>
      <c r="G42" s="4"/>
      <c r="M42" s="6"/>
      <c r="N42" s="6"/>
      <c r="P42" s="4"/>
      <c r="R42" s="3" t="str">
        <f>IF($A42="ADD",IF(NOT(ISBLANK(Q42)),_xlfn.XLOOKUP(Q42,organisation[lookupValue],organisation[lookupKey],"ERROR"),""), "")</f>
        <v/>
      </c>
      <c r="S42" s="8"/>
      <c r="T42" s="8"/>
      <c r="U42" s="4" t="str">
        <f t="shared" ca="1" si="0"/>
        <v/>
      </c>
      <c r="V42" s="3" t="str">
        <f t="shared" si="1"/>
        <v/>
      </c>
      <c r="W42" s="3" t="str">
        <f>IF($A42="","",IF((AND($A42="ADD",OR(V42="",V42="Local Authority"))),"L",(_xlfn.XLOOKUP(V42,asset_owner[lookupValue],asset_owner[lookupKey],""))))</f>
        <v/>
      </c>
      <c r="X42" s="9"/>
      <c r="Y42" s="3" t="str">
        <f t="shared" si="2"/>
        <v/>
      </c>
      <c r="Z42" s="3" t="str">
        <f>IF($A42="","",IF((AND($A42="ADD",OR(Y42="",Y42="Excellent"))),"1",(_xlfn.XLOOKUP(Y42,condition[lookupValue],condition[lookupKey],""))))</f>
        <v/>
      </c>
      <c r="AA42" s="8" t="str">
        <f t="shared" si="3"/>
        <v/>
      </c>
      <c r="AB42" s="7"/>
    </row>
    <row r="43" spans="2:28" x14ac:dyDescent="0.25">
      <c r="B43" s="5"/>
      <c r="C43" s="5"/>
      <c r="F43" s="3" t="str">
        <f>IF($A43="ADD",IF(NOT(ISBLANK(E43)),_xlfn.XLOOKUP(E43,side[lookupValue],side[lookupKey],"ERROR"),""), "")</f>
        <v/>
      </c>
      <c r="G43" s="4"/>
      <c r="M43" s="6"/>
      <c r="N43" s="6"/>
      <c r="P43" s="4"/>
      <c r="R43" s="3" t="str">
        <f>IF($A43="ADD",IF(NOT(ISBLANK(Q43)),_xlfn.XLOOKUP(Q43,organisation[lookupValue],organisation[lookupKey],"ERROR"),""), "")</f>
        <v/>
      </c>
      <c r="S43" s="8"/>
      <c r="T43" s="8"/>
      <c r="U43" s="4" t="str">
        <f t="shared" ca="1" si="0"/>
        <v/>
      </c>
      <c r="V43" s="3" t="str">
        <f t="shared" si="1"/>
        <v/>
      </c>
      <c r="W43" s="3" t="str">
        <f>IF($A43="","",IF((AND($A43="ADD",OR(V43="",V43="Local Authority"))),"L",(_xlfn.XLOOKUP(V43,asset_owner[lookupValue],asset_owner[lookupKey],""))))</f>
        <v/>
      </c>
      <c r="X43" s="9"/>
      <c r="Y43" s="3" t="str">
        <f t="shared" si="2"/>
        <v/>
      </c>
      <c r="Z43" s="3" t="str">
        <f>IF($A43="","",IF((AND($A43="ADD",OR(Y43="",Y43="Excellent"))),"1",(_xlfn.XLOOKUP(Y43,condition[lookupValue],condition[lookupKey],""))))</f>
        <v/>
      </c>
      <c r="AA43" s="8" t="str">
        <f t="shared" si="3"/>
        <v/>
      </c>
      <c r="AB43" s="7"/>
    </row>
    <row r="44" spans="2:28" x14ac:dyDescent="0.25">
      <c r="B44" s="5"/>
      <c r="C44" s="5"/>
      <c r="F44" s="3" t="str">
        <f>IF($A44="ADD",IF(NOT(ISBLANK(E44)),_xlfn.XLOOKUP(E44,side[lookupValue],side[lookupKey],"ERROR"),""), "")</f>
        <v/>
      </c>
      <c r="G44" s="4"/>
      <c r="M44" s="6"/>
      <c r="N44" s="6"/>
      <c r="P44" s="4"/>
      <c r="R44" s="3" t="str">
        <f>IF($A44="ADD",IF(NOT(ISBLANK(Q44)),_xlfn.XLOOKUP(Q44,organisation[lookupValue],organisation[lookupKey],"ERROR"),""), "")</f>
        <v/>
      </c>
      <c r="S44" s="8"/>
      <c r="T44" s="8"/>
      <c r="U44" s="4" t="str">
        <f t="shared" ca="1" si="0"/>
        <v/>
      </c>
      <c r="V44" s="3" t="str">
        <f t="shared" si="1"/>
        <v/>
      </c>
      <c r="W44" s="3" t="str">
        <f>IF($A44="","",IF((AND($A44="ADD",OR(V44="",V44="Local Authority"))),"L",(_xlfn.XLOOKUP(V44,asset_owner[lookupValue],asset_owner[lookupKey],""))))</f>
        <v/>
      </c>
      <c r="X44" s="9"/>
      <c r="Y44" s="3" t="str">
        <f t="shared" si="2"/>
        <v/>
      </c>
      <c r="Z44" s="3" t="str">
        <f>IF($A44="","",IF((AND($A44="ADD",OR(Y44="",Y44="Excellent"))),"1",(_xlfn.XLOOKUP(Y44,condition[lookupValue],condition[lookupKey],""))))</f>
        <v/>
      </c>
      <c r="AA44" s="8" t="str">
        <f t="shared" si="3"/>
        <v/>
      </c>
      <c r="AB44" s="7"/>
    </row>
    <row r="45" spans="2:28" x14ac:dyDescent="0.25">
      <c r="B45" s="5"/>
      <c r="C45" s="5"/>
      <c r="F45" s="3" t="str">
        <f>IF($A45="ADD",IF(NOT(ISBLANK(E45)),_xlfn.XLOOKUP(E45,side[lookupValue],side[lookupKey],"ERROR"),""), "")</f>
        <v/>
      </c>
      <c r="G45" s="4"/>
      <c r="M45" s="6"/>
      <c r="N45" s="6"/>
      <c r="P45" s="4"/>
      <c r="R45" s="3" t="str">
        <f>IF($A45="ADD",IF(NOT(ISBLANK(Q45)),_xlfn.XLOOKUP(Q45,organisation[lookupValue],organisation[lookupKey],"ERROR"),""), "")</f>
        <v/>
      </c>
      <c r="S45" s="8"/>
      <c r="T45" s="8"/>
      <c r="U45" s="4" t="str">
        <f t="shared" ca="1" si="0"/>
        <v/>
      </c>
      <c r="V45" s="3" t="str">
        <f t="shared" si="1"/>
        <v/>
      </c>
      <c r="W45" s="3" t="str">
        <f>IF($A45="","",IF((AND($A45="ADD",OR(V45="",V45="Local Authority"))),"L",(_xlfn.XLOOKUP(V45,asset_owner[lookupValue],asset_owner[lookupKey],""))))</f>
        <v/>
      </c>
      <c r="X45" s="9"/>
      <c r="Y45" s="3" t="str">
        <f t="shared" si="2"/>
        <v/>
      </c>
      <c r="Z45" s="3" t="str">
        <f>IF($A45="","",IF((AND($A45="ADD",OR(Y45="",Y45="Excellent"))),"1",(_xlfn.XLOOKUP(Y45,condition[lookupValue],condition[lookupKey],""))))</f>
        <v/>
      </c>
      <c r="AA45" s="8" t="str">
        <f t="shared" si="3"/>
        <v/>
      </c>
      <c r="AB45" s="7"/>
    </row>
    <row r="46" spans="2:28" x14ac:dyDescent="0.25">
      <c r="B46" s="5"/>
      <c r="C46" s="5"/>
      <c r="F46" s="3" t="str">
        <f>IF($A46="ADD",IF(NOT(ISBLANK(E46)),_xlfn.XLOOKUP(E46,side[lookupValue],side[lookupKey],"ERROR"),""), "")</f>
        <v/>
      </c>
      <c r="G46" s="4"/>
      <c r="M46" s="6"/>
      <c r="N46" s="6"/>
      <c r="P46" s="4"/>
      <c r="R46" s="3" t="str">
        <f>IF($A46="ADD",IF(NOT(ISBLANK(Q46)),_xlfn.XLOOKUP(Q46,organisation[lookupValue],organisation[lookupKey],"ERROR"),""), "")</f>
        <v/>
      </c>
      <c r="S46" s="8"/>
      <c r="T46" s="8"/>
      <c r="U46" s="4" t="str">
        <f t="shared" ca="1" si="0"/>
        <v/>
      </c>
      <c r="V46" s="3" t="str">
        <f t="shared" si="1"/>
        <v/>
      </c>
      <c r="W46" s="3" t="str">
        <f>IF($A46="","",IF((AND($A46="ADD",OR(V46="",V46="Local Authority"))),"L",(_xlfn.XLOOKUP(V46,asset_owner[lookupValue],asset_owner[lookupKey],""))))</f>
        <v/>
      </c>
      <c r="X46" s="9"/>
      <c r="Y46" s="3" t="str">
        <f t="shared" si="2"/>
        <v/>
      </c>
      <c r="Z46" s="3" t="str">
        <f>IF($A46="","",IF((AND($A46="ADD",OR(Y46="",Y46="Excellent"))),"1",(_xlfn.XLOOKUP(Y46,condition[lookupValue],condition[lookupKey],""))))</f>
        <v/>
      </c>
      <c r="AA46" s="8" t="str">
        <f t="shared" si="3"/>
        <v/>
      </c>
      <c r="AB46" s="7"/>
    </row>
    <row r="47" spans="2:28" x14ac:dyDescent="0.25">
      <c r="B47" s="5"/>
      <c r="C47" s="5"/>
      <c r="F47" s="3" t="str">
        <f>IF($A47="ADD",IF(NOT(ISBLANK(E47)),_xlfn.XLOOKUP(E47,side[lookupValue],side[lookupKey],"ERROR"),""), "")</f>
        <v/>
      </c>
      <c r="G47" s="4"/>
      <c r="M47" s="6"/>
      <c r="N47" s="6"/>
      <c r="P47" s="4"/>
      <c r="R47" s="3" t="str">
        <f>IF($A47="ADD",IF(NOT(ISBLANK(Q47)),_xlfn.XLOOKUP(Q47,organisation[lookupValue],organisation[lookupKey],"ERROR"),""), "")</f>
        <v/>
      </c>
      <c r="S47" s="8"/>
      <c r="T47" s="8"/>
      <c r="U47" s="4" t="str">
        <f t="shared" ca="1" si="0"/>
        <v/>
      </c>
      <c r="V47" s="3" t="str">
        <f t="shared" si="1"/>
        <v/>
      </c>
      <c r="W47" s="3" t="str">
        <f>IF($A47="","",IF((AND($A47="ADD",OR(V47="",V47="Local Authority"))),"L",(_xlfn.XLOOKUP(V47,asset_owner[lookupValue],asset_owner[lookupKey],""))))</f>
        <v/>
      </c>
      <c r="X47" s="9"/>
      <c r="Y47" s="3" t="str">
        <f t="shared" si="2"/>
        <v/>
      </c>
      <c r="Z47" s="3" t="str">
        <f>IF($A47="","",IF((AND($A47="ADD",OR(Y47="",Y47="Excellent"))),"1",(_xlfn.XLOOKUP(Y47,condition[lookupValue],condition[lookupKey],""))))</f>
        <v/>
      </c>
      <c r="AA47" s="8" t="str">
        <f t="shared" si="3"/>
        <v/>
      </c>
      <c r="AB47" s="7"/>
    </row>
    <row r="48" spans="2:28" x14ac:dyDescent="0.25">
      <c r="B48" s="5"/>
      <c r="C48" s="5"/>
      <c r="F48" s="3" t="str">
        <f>IF($A48="ADD",IF(NOT(ISBLANK(E48)),_xlfn.XLOOKUP(E48,side[lookupValue],side[lookupKey],"ERROR"),""), "")</f>
        <v/>
      </c>
      <c r="G48" s="4"/>
      <c r="M48" s="6"/>
      <c r="N48" s="6"/>
      <c r="P48" s="4"/>
      <c r="R48" s="3" t="str">
        <f>IF($A48="ADD",IF(NOT(ISBLANK(Q48)),_xlfn.XLOOKUP(Q48,organisation[lookupValue],organisation[lookupKey],"ERROR"),""), "")</f>
        <v/>
      </c>
      <c r="S48" s="8"/>
      <c r="T48" s="8"/>
      <c r="U48" s="4" t="str">
        <f t="shared" ca="1" si="0"/>
        <v/>
      </c>
      <c r="V48" s="3" t="str">
        <f t="shared" si="1"/>
        <v/>
      </c>
      <c r="W48" s="3" t="str">
        <f>IF($A48="","",IF((AND($A48="ADD",OR(V48="",V48="Local Authority"))),"L",(_xlfn.XLOOKUP(V48,asset_owner[lookupValue],asset_owner[lookupKey],""))))</f>
        <v/>
      </c>
      <c r="X48" s="9"/>
      <c r="Y48" s="3" t="str">
        <f t="shared" si="2"/>
        <v/>
      </c>
      <c r="Z48" s="3" t="str">
        <f>IF($A48="","",IF((AND($A48="ADD",OR(Y48="",Y48="Excellent"))),"1",(_xlfn.XLOOKUP(Y48,condition[lookupValue],condition[lookupKey],""))))</f>
        <v/>
      </c>
      <c r="AA48" s="8" t="str">
        <f t="shared" si="3"/>
        <v/>
      </c>
      <c r="AB48" s="7"/>
    </row>
    <row r="49" spans="2:28" x14ac:dyDescent="0.25">
      <c r="B49" s="5"/>
      <c r="C49" s="5"/>
      <c r="F49" s="3" t="str">
        <f>IF($A49="ADD",IF(NOT(ISBLANK(E49)),_xlfn.XLOOKUP(E49,side[lookupValue],side[lookupKey],"ERROR"),""), "")</f>
        <v/>
      </c>
      <c r="G49" s="4"/>
      <c r="M49" s="6"/>
      <c r="N49" s="6"/>
      <c r="P49" s="4"/>
      <c r="R49" s="3" t="str">
        <f>IF($A49="ADD",IF(NOT(ISBLANK(Q49)),_xlfn.XLOOKUP(Q49,organisation[lookupValue],organisation[lookupKey],"ERROR"),""), "")</f>
        <v/>
      </c>
      <c r="S49" s="8"/>
      <c r="T49" s="8"/>
      <c r="U49" s="4" t="str">
        <f t="shared" ca="1" si="0"/>
        <v/>
      </c>
      <c r="V49" s="3" t="str">
        <f t="shared" si="1"/>
        <v/>
      </c>
      <c r="W49" s="3" t="str">
        <f>IF($A49="","",IF((AND($A49="ADD",OR(V49="",V49="Local Authority"))),"L",(_xlfn.XLOOKUP(V49,asset_owner[lookupValue],asset_owner[lookupKey],""))))</f>
        <v/>
      </c>
      <c r="X49" s="9"/>
      <c r="Y49" s="3" t="str">
        <f t="shared" si="2"/>
        <v/>
      </c>
      <c r="Z49" s="3" t="str">
        <f>IF($A49="","",IF((AND($A49="ADD",OR(Y49="",Y49="Excellent"))),"1",(_xlfn.XLOOKUP(Y49,condition[lookupValue],condition[lookupKey],""))))</f>
        <v/>
      </c>
      <c r="AA49" s="8" t="str">
        <f t="shared" si="3"/>
        <v/>
      </c>
      <c r="AB49" s="7"/>
    </row>
    <row r="50" spans="2:28" x14ac:dyDescent="0.25">
      <c r="B50" s="5"/>
      <c r="C50" s="5"/>
      <c r="F50" s="3" t="str">
        <f>IF($A50="ADD",IF(NOT(ISBLANK(E50)),_xlfn.XLOOKUP(E50,side[lookupValue],side[lookupKey],"ERROR"),""), "")</f>
        <v/>
      </c>
      <c r="G50" s="4"/>
      <c r="M50" s="6"/>
      <c r="N50" s="6"/>
      <c r="P50" s="4"/>
      <c r="R50" s="3" t="str">
        <f>IF($A50="ADD",IF(NOT(ISBLANK(Q50)),_xlfn.XLOOKUP(Q50,organisation[lookupValue],organisation[lookupKey],"ERROR"),""), "")</f>
        <v/>
      </c>
      <c r="S50" s="8"/>
      <c r="T50" s="8"/>
      <c r="U50" s="4" t="str">
        <f t="shared" ca="1" si="0"/>
        <v/>
      </c>
      <c r="V50" s="3" t="str">
        <f t="shared" si="1"/>
        <v/>
      </c>
      <c r="W50" s="3" t="str">
        <f>IF($A50="","",IF((AND($A50="ADD",OR(V50="",V50="Local Authority"))),"L",(_xlfn.XLOOKUP(V50,asset_owner[lookupValue],asset_owner[lookupKey],""))))</f>
        <v/>
      </c>
      <c r="X50" s="9"/>
      <c r="Y50" s="3" t="str">
        <f t="shared" si="2"/>
        <v/>
      </c>
      <c r="Z50" s="3" t="str">
        <f>IF($A50="","",IF((AND($A50="ADD",OR(Y50="",Y50="Excellent"))),"1",(_xlfn.XLOOKUP(Y50,condition[lookupValue],condition[lookupKey],""))))</f>
        <v/>
      </c>
      <c r="AA50" s="8" t="str">
        <f t="shared" si="3"/>
        <v/>
      </c>
      <c r="AB50" s="7"/>
    </row>
    <row r="51" spans="2:28" x14ac:dyDescent="0.25">
      <c r="B51" s="5"/>
      <c r="C51" s="5"/>
      <c r="F51" s="3" t="str">
        <f>IF($A51="ADD",IF(NOT(ISBLANK(E51)),_xlfn.XLOOKUP(E51,side[lookupValue],side[lookupKey],"ERROR"),""), "")</f>
        <v/>
      </c>
      <c r="G51" s="4"/>
      <c r="M51" s="6"/>
      <c r="N51" s="6"/>
      <c r="P51" s="4"/>
      <c r="R51" s="3" t="str">
        <f>IF($A51="ADD",IF(NOT(ISBLANK(Q51)),_xlfn.XLOOKUP(Q51,organisation[lookupValue],organisation[lookupKey],"ERROR"),""), "")</f>
        <v/>
      </c>
      <c r="S51" s="8"/>
      <c r="T51" s="8"/>
      <c r="U51" s="4" t="str">
        <f t="shared" ca="1" si="0"/>
        <v/>
      </c>
      <c r="V51" s="3" t="str">
        <f t="shared" si="1"/>
        <v/>
      </c>
      <c r="W51" s="3" t="str">
        <f>IF($A51="","",IF((AND($A51="ADD",OR(V51="",V51="Local Authority"))),"L",(_xlfn.XLOOKUP(V51,asset_owner[lookupValue],asset_owner[lookupKey],""))))</f>
        <v/>
      </c>
      <c r="X51" s="9"/>
      <c r="Y51" s="3" t="str">
        <f t="shared" si="2"/>
        <v/>
      </c>
      <c r="Z51" s="3" t="str">
        <f>IF($A51="","",IF((AND($A51="ADD",OR(Y51="",Y51="Excellent"))),"1",(_xlfn.XLOOKUP(Y51,condition[lookupValue],condition[lookupKey],""))))</f>
        <v/>
      </c>
      <c r="AA51" s="8" t="str">
        <f t="shared" si="3"/>
        <v/>
      </c>
      <c r="AB51" s="7"/>
    </row>
    <row r="52" spans="2:28" x14ac:dyDescent="0.25">
      <c r="B52" s="5"/>
      <c r="C52" s="5"/>
      <c r="F52" s="3" t="str">
        <f>IF($A52="ADD",IF(NOT(ISBLANK(E52)),_xlfn.XLOOKUP(E52,side[lookupValue],side[lookupKey],"ERROR"),""), "")</f>
        <v/>
      </c>
      <c r="G52" s="4"/>
      <c r="M52" s="6"/>
      <c r="N52" s="6"/>
      <c r="P52" s="4"/>
      <c r="R52" s="3" t="str">
        <f>IF($A52="ADD",IF(NOT(ISBLANK(Q52)),_xlfn.XLOOKUP(Q52,organisation[lookupValue],organisation[lookupKey],"ERROR"),""), "")</f>
        <v/>
      </c>
      <c r="S52" s="8"/>
      <c r="T52" s="8"/>
      <c r="U52" s="4" t="str">
        <f t="shared" ca="1" si="0"/>
        <v/>
      </c>
      <c r="V52" s="3" t="str">
        <f t="shared" si="1"/>
        <v/>
      </c>
      <c r="W52" s="3" t="str">
        <f>IF($A52="","",IF((AND($A52="ADD",OR(V52="",V52="Local Authority"))),"L",(_xlfn.XLOOKUP(V52,asset_owner[lookupValue],asset_owner[lookupKey],""))))</f>
        <v/>
      </c>
      <c r="X52" s="9"/>
      <c r="Y52" s="3" t="str">
        <f t="shared" si="2"/>
        <v/>
      </c>
      <c r="Z52" s="3" t="str">
        <f>IF($A52="","",IF((AND($A52="ADD",OR(Y52="",Y52="Excellent"))),"1",(_xlfn.XLOOKUP(Y52,condition[lookupValue],condition[lookupKey],""))))</f>
        <v/>
      </c>
      <c r="AA52" s="8" t="str">
        <f t="shared" si="3"/>
        <v/>
      </c>
      <c r="AB52" s="7"/>
    </row>
    <row r="53" spans="2:28" x14ac:dyDescent="0.25">
      <c r="B53" s="5"/>
      <c r="C53" s="5"/>
      <c r="F53" s="3" t="str">
        <f>IF($A53="ADD",IF(NOT(ISBLANK(E53)),_xlfn.XLOOKUP(E53,side[lookupValue],side[lookupKey],"ERROR"),""), "")</f>
        <v/>
      </c>
      <c r="G53" s="4"/>
      <c r="M53" s="6"/>
      <c r="N53" s="6"/>
      <c r="P53" s="4"/>
      <c r="R53" s="3" t="str">
        <f>IF($A53="ADD",IF(NOT(ISBLANK(Q53)),_xlfn.XLOOKUP(Q53,organisation[lookupValue],organisation[lookupKey],"ERROR"),""), "")</f>
        <v/>
      </c>
      <c r="S53" s="8"/>
      <c r="T53" s="8"/>
      <c r="U53" s="4" t="str">
        <f t="shared" ca="1" si="0"/>
        <v/>
      </c>
      <c r="V53" s="3" t="str">
        <f t="shared" si="1"/>
        <v/>
      </c>
      <c r="W53" s="3" t="str">
        <f>IF($A53="","",IF((AND($A53="ADD",OR(V53="",V53="Local Authority"))),"L",(_xlfn.XLOOKUP(V53,asset_owner[lookupValue],asset_owner[lookupKey],""))))</f>
        <v/>
      </c>
      <c r="X53" s="9"/>
      <c r="Y53" s="3" t="str">
        <f t="shared" si="2"/>
        <v/>
      </c>
      <c r="Z53" s="3" t="str">
        <f>IF($A53="","",IF((AND($A53="ADD",OR(Y53="",Y53="Excellent"))),"1",(_xlfn.XLOOKUP(Y53,condition[lookupValue],condition[lookupKey],""))))</f>
        <v/>
      </c>
      <c r="AA53" s="8" t="str">
        <f t="shared" si="3"/>
        <v/>
      </c>
      <c r="AB53" s="7"/>
    </row>
    <row r="54" spans="2:28" x14ac:dyDescent="0.25">
      <c r="B54" s="5"/>
      <c r="C54" s="5"/>
      <c r="F54" s="3" t="str">
        <f>IF($A54="ADD",IF(NOT(ISBLANK(E54)),_xlfn.XLOOKUP(E54,side[lookupValue],side[lookupKey],"ERROR"),""), "")</f>
        <v/>
      </c>
      <c r="G54" s="4"/>
      <c r="M54" s="6"/>
      <c r="N54" s="6"/>
      <c r="P54" s="4"/>
      <c r="R54" s="3" t="str">
        <f>IF($A54="ADD",IF(NOT(ISBLANK(Q54)),_xlfn.XLOOKUP(Q54,organisation[lookupValue],organisation[lookupKey],"ERROR"),""), "")</f>
        <v/>
      </c>
      <c r="S54" s="8"/>
      <c r="T54" s="8"/>
      <c r="U54" s="4" t="str">
        <f t="shared" ca="1" si="0"/>
        <v/>
      </c>
      <c r="V54" s="3" t="str">
        <f t="shared" si="1"/>
        <v/>
      </c>
      <c r="W54" s="3" t="str">
        <f>IF($A54="","",IF((AND($A54="ADD",OR(V54="",V54="Local Authority"))),"L",(_xlfn.XLOOKUP(V54,asset_owner[lookupValue],asset_owner[lookupKey],""))))</f>
        <v/>
      </c>
      <c r="X54" s="9"/>
      <c r="Y54" s="3" t="str">
        <f t="shared" si="2"/>
        <v/>
      </c>
      <c r="Z54" s="3" t="str">
        <f>IF($A54="","",IF((AND($A54="ADD",OR(Y54="",Y54="Excellent"))),"1",(_xlfn.XLOOKUP(Y54,condition[lookupValue],condition[lookupKey],""))))</f>
        <v/>
      </c>
      <c r="AA54" s="8" t="str">
        <f t="shared" si="3"/>
        <v/>
      </c>
      <c r="AB54" s="7"/>
    </row>
    <row r="55" spans="2:28" x14ac:dyDescent="0.25">
      <c r="B55" s="5"/>
      <c r="C55" s="5"/>
      <c r="F55" s="3" t="str">
        <f>IF($A55="ADD",IF(NOT(ISBLANK(E55)),_xlfn.XLOOKUP(E55,side[lookupValue],side[lookupKey],"ERROR"),""), "")</f>
        <v/>
      </c>
      <c r="G55" s="4"/>
      <c r="M55" s="6"/>
      <c r="N55" s="6"/>
      <c r="P55" s="4"/>
      <c r="R55" s="3" t="str">
        <f>IF($A55="ADD",IF(NOT(ISBLANK(Q55)),_xlfn.XLOOKUP(Q55,organisation[lookupValue],organisation[lookupKey],"ERROR"),""), "")</f>
        <v/>
      </c>
      <c r="S55" s="8"/>
      <c r="T55" s="8"/>
      <c r="U55" s="4" t="str">
        <f t="shared" ca="1" si="0"/>
        <v/>
      </c>
      <c r="V55" s="3" t="str">
        <f t="shared" si="1"/>
        <v/>
      </c>
      <c r="W55" s="3" t="str">
        <f>IF($A55="","",IF((AND($A55="ADD",OR(V55="",V55="Local Authority"))),"L",(_xlfn.XLOOKUP(V55,asset_owner[lookupValue],asset_owner[lookupKey],""))))</f>
        <v/>
      </c>
      <c r="X55" s="9"/>
      <c r="Y55" s="3" t="str">
        <f t="shared" si="2"/>
        <v/>
      </c>
      <c r="Z55" s="3" t="str">
        <f>IF($A55="","",IF((AND($A55="ADD",OR(Y55="",Y55="Excellent"))),"1",(_xlfn.XLOOKUP(Y55,condition[lookupValue],condition[lookupKey],""))))</f>
        <v/>
      </c>
      <c r="AA55" s="8" t="str">
        <f t="shared" si="3"/>
        <v/>
      </c>
      <c r="AB55" s="7"/>
    </row>
    <row r="56" spans="2:28" x14ac:dyDescent="0.25">
      <c r="B56" s="5"/>
      <c r="C56" s="5"/>
      <c r="F56" s="3" t="str">
        <f>IF($A56="ADD",IF(NOT(ISBLANK(E56)),_xlfn.XLOOKUP(E56,side[lookupValue],side[lookupKey],"ERROR"),""), "")</f>
        <v/>
      </c>
      <c r="G56" s="4"/>
      <c r="M56" s="6"/>
      <c r="N56" s="6"/>
      <c r="P56" s="4"/>
      <c r="R56" s="3" t="str">
        <f>IF($A56="ADD",IF(NOT(ISBLANK(Q56)),_xlfn.XLOOKUP(Q56,organisation[lookupValue],organisation[lookupKey],"ERROR"),""), "")</f>
        <v/>
      </c>
      <c r="S56" s="8"/>
      <c r="T56" s="8"/>
      <c r="U56" s="4" t="str">
        <f t="shared" ca="1" si="0"/>
        <v/>
      </c>
      <c r="V56" s="3" t="str">
        <f t="shared" si="1"/>
        <v/>
      </c>
      <c r="W56" s="3" t="str">
        <f>IF($A56="","",IF((AND($A56="ADD",OR(V56="",V56="Local Authority"))),"L",(_xlfn.XLOOKUP(V56,asset_owner[lookupValue],asset_owner[lookupKey],""))))</f>
        <v/>
      </c>
      <c r="X56" s="9"/>
      <c r="Y56" s="3" t="str">
        <f t="shared" si="2"/>
        <v/>
      </c>
      <c r="Z56" s="3" t="str">
        <f>IF($A56="","",IF((AND($A56="ADD",OR(Y56="",Y56="Excellent"))),"1",(_xlfn.XLOOKUP(Y56,condition[lookupValue],condition[lookupKey],""))))</f>
        <v/>
      </c>
      <c r="AA56" s="8" t="str">
        <f t="shared" si="3"/>
        <v/>
      </c>
      <c r="AB56" s="7"/>
    </row>
    <row r="57" spans="2:28" x14ac:dyDescent="0.25">
      <c r="B57" s="5"/>
      <c r="C57" s="5"/>
      <c r="F57" s="3" t="str">
        <f>IF($A57="ADD",IF(NOT(ISBLANK(E57)),_xlfn.XLOOKUP(E57,side[lookupValue],side[lookupKey],"ERROR"),""), "")</f>
        <v/>
      </c>
      <c r="G57" s="4"/>
      <c r="M57" s="6"/>
      <c r="N57" s="6"/>
      <c r="P57" s="4"/>
      <c r="R57" s="3" t="str">
        <f>IF($A57="ADD",IF(NOT(ISBLANK(Q57)),_xlfn.XLOOKUP(Q57,organisation[lookupValue],organisation[lookupKey],"ERROR"),""), "")</f>
        <v/>
      </c>
      <c r="S57" s="8"/>
      <c r="T57" s="8"/>
      <c r="U57" s="4" t="str">
        <f t="shared" ca="1" si="0"/>
        <v/>
      </c>
      <c r="V57" s="3" t="str">
        <f t="shared" si="1"/>
        <v/>
      </c>
      <c r="W57" s="3" t="str">
        <f>IF($A57="","",IF((AND($A57="ADD",OR(V57="",V57="Local Authority"))),"L",(_xlfn.XLOOKUP(V57,asset_owner[lookupValue],asset_owner[lookupKey],""))))</f>
        <v/>
      </c>
      <c r="X57" s="9"/>
      <c r="Y57" s="3" t="str">
        <f t="shared" si="2"/>
        <v/>
      </c>
      <c r="Z57" s="3" t="str">
        <f>IF($A57="","",IF((AND($A57="ADD",OR(Y57="",Y57="Excellent"))),"1",(_xlfn.XLOOKUP(Y57,condition[lookupValue],condition[lookupKey],""))))</f>
        <v/>
      </c>
      <c r="AA57" s="8" t="str">
        <f t="shared" si="3"/>
        <v/>
      </c>
      <c r="AB57" s="7"/>
    </row>
    <row r="58" spans="2:28" x14ac:dyDescent="0.25">
      <c r="B58" s="5"/>
      <c r="C58" s="5"/>
      <c r="F58" s="3" t="str">
        <f>IF($A58="ADD",IF(NOT(ISBLANK(E58)),_xlfn.XLOOKUP(E58,side[lookupValue],side[lookupKey],"ERROR"),""), "")</f>
        <v/>
      </c>
      <c r="G58" s="4"/>
      <c r="M58" s="6"/>
      <c r="N58" s="6"/>
      <c r="P58" s="4"/>
      <c r="R58" s="3" t="str">
        <f>IF($A58="ADD",IF(NOT(ISBLANK(Q58)),_xlfn.XLOOKUP(Q58,organisation[lookupValue],organisation[lookupKey],"ERROR"),""), "")</f>
        <v/>
      </c>
      <c r="S58" s="8"/>
      <c r="T58" s="8"/>
      <c r="U58" s="4" t="str">
        <f t="shared" ca="1" si="0"/>
        <v/>
      </c>
      <c r="V58" s="3" t="str">
        <f t="shared" si="1"/>
        <v/>
      </c>
      <c r="W58" s="3" t="str">
        <f>IF($A58="","",IF((AND($A58="ADD",OR(V58="",V58="Local Authority"))),"L",(_xlfn.XLOOKUP(V58,asset_owner[lookupValue],asset_owner[lookupKey],""))))</f>
        <v/>
      </c>
      <c r="X58" s="9"/>
      <c r="Y58" s="3" t="str">
        <f t="shared" si="2"/>
        <v/>
      </c>
      <c r="Z58" s="3" t="str">
        <f>IF($A58="","",IF((AND($A58="ADD",OR(Y58="",Y58="Excellent"))),"1",(_xlfn.XLOOKUP(Y58,condition[lookupValue],condition[lookupKey],""))))</f>
        <v/>
      </c>
      <c r="AA58" s="8" t="str">
        <f t="shared" si="3"/>
        <v/>
      </c>
      <c r="AB58" s="7"/>
    </row>
    <row r="59" spans="2:28" x14ac:dyDescent="0.25">
      <c r="B59" s="5"/>
      <c r="C59" s="5"/>
      <c r="F59" s="3" t="str">
        <f>IF($A59="ADD",IF(NOT(ISBLANK(E59)),_xlfn.XLOOKUP(E59,side[lookupValue],side[lookupKey],"ERROR"),""), "")</f>
        <v/>
      </c>
      <c r="G59" s="4"/>
      <c r="M59" s="6"/>
      <c r="N59" s="6"/>
      <c r="P59" s="4"/>
      <c r="R59" s="3" t="str">
        <f>IF($A59="ADD",IF(NOT(ISBLANK(Q59)),_xlfn.XLOOKUP(Q59,organisation[lookupValue],organisation[lookupKey],"ERROR"),""), "")</f>
        <v/>
      </c>
      <c r="S59" s="8"/>
      <c r="T59" s="8"/>
      <c r="U59" s="4" t="str">
        <f t="shared" ca="1" si="0"/>
        <v/>
      </c>
      <c r="V59" s="3" t="str">
        <f t="shared" si="1"/>
        <v/>
      </c>
      <c r="W59" s="3" t="str">
        <f>IF($A59="","",IF((AND($A59="ADD",OR(V59="",V59="Local Authority"))),"L",(_xlfn.XLOOKUP(V59,asset_owner[lookupValue],asset_owner[lookupKey],""))))</f>
        <v/>
      </c>
      <c r="X59" s="9"/>
      <c r="Y59" s="3" t="str">
        <f t="shared" si="2"/>
        <v/>
      </c>
      <c r="Z59" s="3" t="str">
        <f>IF($A59="","",IF((AND($A59="ADD",OR(Y59="",Y59="Excellent"))),"1",(_xlfn.XLOOKUP(Y59,condition[lookupValue],condition[lookupKey],""))))</f>
        <v/>
      </c>
      <c r="AA59" s="8" t="str">
        <f t="shared" si="3"/>
        <v/>
      </c>
      <c r="AB59" s="7"/>
    </row>
    <row r="60" spans="2:28" x14ac:dyDescent="0.25">
      <c r="B60" s="5"/>
      <c r="C60" s="5"/>
      <c r="F60" s="3" t="str">
        <f>IF($A60="ADD",IF(NOT(ISBLANK(E60)),_xlfn.XLOOKUP(E60,side[lookupValue],side[lookupKey],"ERROR"),""), "")</f>
        <v/>
      </c>
      <c r="G60" s="4"/>
      <c r="M60" s="6"/>
      <c r="N60" s="6"/>
      <c r="P60" s="4"/>
      <c r="R60" s="3" t="str">
        <f>IF($A60="ADD",IF(NOT(ISBLANK(Q60)),_xlfn.XLOOKUP(Q60,organisation[lookupValue],organisation[lookupKey],"ERROR"),""), "")</f>
        <v/>
      </c>
      <c r="S60" s="8"/>
      <c r="T60" s="8"/>
      <c r="U60" s="4" t="str">
        <f t="shared" ca="1" si="0"/>
        <v/>
      </c>
      <c r="V60" s="3" t="str">
        <f t="shared" si="1"/>
        <v/>
      </c>
      <c r="W60" s="3" t="str">
        <f>IF($A60="","",IF((AND($A60="ADD",OR(V60="",V60="Local Authority"))),"L",(_xlfn.XLOOKUP(V60,asset_owner[lookupValue],asset_owner[lookupKey],""))))</f>
        <v/>
      </c>
      <c r="X60" s="9"/>
      <c r="Y60" s="3" t="str">
        <f t="shared" si="2"/>
        <v/>
      </c>
      <c r="Z60" s="3" t="str">
        <f>IF($A60="","",IF((AND($A60="ADD",OR(Y60="",Y60="Excellent"))),"1",(_xlfn.XLOOKUP(Y60,condition[lookupValue],condition[lookupKey],""))))</f>
        <v/>
      </c>
      <c r="AA60" s="8" t="str">
        <f t="shared" si="3"/>
        <v/>
      </c>
      <c r="AB60" s="7"/>
    </row>
    <row r="61" spans="2:28" x14ac:dyDescent="0.25">
      <c r="B61" s="5"/>
      <c r="C61" s="5"/>
      <c r="F61" s="3" t="str">
        <f>IF($A61="ADD",IF(NOT(ISBLANK(E61)),_xlfn.XLOOKUP(E61,side[lookupValue],side[lookupKey],"ERROR"),""), "")</f>
        <v/>
      </c>
      <c r="G61" s="4"/>
      <c r="M61" s="6"/>
      <c r="N61" s="6"/>
      <c r="P61" s="4"/>
      <c r="R61" s="3" t="str">
        <f>IF($A61="ADD",IF(NOT(ISBLANK(Q61)),_xlfn.XLOOKUP(Q61,organisation[lookupValue],organisation[lookupKey],"ERROR"),""), "")</f>
        <v/>
      </c>
      <c r="S61" s="8"/>
      <c r="T61" s="8"/>
      <c r="U61" s="4" t="str">
        <f t="shared" ca="1" si="0"/>
        <v/>
      </c>
      <c r="V61" s="3" t="str">
        <f t="shared" si="1"/>
        <v/>
      </c>
      <c r="W61" s="3" t="str">
        <f>IF($A61="","",IF((AND($A61="ADD",OR(V61="",V61="Local Authority"))),"L",(_xlfn.XLOOKUP(V61,asset_owner[lookupValue],asset_owner[lookupKey],""))))</f>
        <v/>
      </c>
      <c r="X61" s="9"/>
      <c r="Y61" s="3" t="str">
        <f t="shared" si="2"/>
        <v/>
      </c>
      <c r="Z61" s="3" t="str">
        <f>IF($A61="","",IF((AND($A61="ADD",OR(Y61="",Y61="Excellent"))),"1",(_xlfn.XLOOKUP(Y61,condition[lookupValue],condition[lookupKey],""))))</f>
        <v/>
      </c>
      <c r="AA61" s="8" t="str">
        <f t="shared" si="3"/>
        <v/>
      </c>
      <c r="AB61" s="7"/>
    </row>
    <row r="62" spans="2:28" x14ac:dyDescent="0.25">
      <c r="B62" s="5"/>
      <c r="C62" s="5"/>
      <c r="F62" s="3" t="str">
        <f>IF($A62="ADD",IF(NOT(ISBLANK(E62)),_xlfn.XLOOKUP(E62,side[lookupValue],side[lookupKey],"ERROR"),""), "")</f>
        <v/>
      </c>
      <c r="G62" s="4"/>
      <c r="M62" s="6"/>
      <c r="N62" s="6"/>
      <c r="P62" s="4"/>
      <c r="R62" s="3" t="str">
        <f>IF($A62="ADD",IF(NOT(ISBLANK(Q62)),_xlfn.XLOOKUP(Q62,organisation[lookupValue],organisation[lookupKey],"ERROR"),""), "")</f>
        <v/>
      </c>
      <c r="S62" s="8"/>
      <c r="T62" s="8"/>
      <c r="U62" s="4" t="str">
        <f t="shared" ca="1" si="0"/>
        <v/>
      </c>
      <c r="V62" s="3" t="str">
        <f t="shared" si="1"/>
        <v/>
      </c>
      <c r="W62" s="3" t="str">
        <f>IF($A62="","",IF((AND($A62="ADD",OR(V62="",V62="Local Authority"))),"L",(_xlfn.XLOOKUP(V62,asset_owner[lookupValue],asset_owner[lookupKey],""))))</f>
        <v/>
      </c>
      <c r="X62" s="9"/>
      <c r="Y62" s="3" t="str">
        <f t="shared" si="2"/>
        <v/>
      </c>
      <c r="Z62" s="3" t="str">
        <f>IF($A62="","",IF((AND($A62="ADD",OR(Y62="",Y62="Excellent"))),"1",(_xlfn.XLOOKUP(Y62,condition[lookupValue],condition[lookupKey],""))))</f>
        <v/>
      </c>
      <c r="AA62" s="8" t="str">
        <f t="shared" si="3"/>
        <v/>
      </c>
      <c r="AB62" s="7"/>
    </row>
    <row r="63" spans="2:28" x14ac:dyDescent="0.25">
      <c r="B63" s="5"/>
      <c r="C63" s="5"/>
      <c r="F63" s="3" t="str">
        <f>IF($A63="ADD",IF(NOT(ISBLANK(E63)),_xlfn.XLOOKUP(E63,side[lookupValue],side[lookupKey],"ERROR"),""), "")</f>
        <v/>
      </c>
      <c r="G63" s="4"/>
      <c r="M63" s="6"/>
      <c r="N63" s="6"/>
      <c r="P63" s="4"/>
      <c r="R63" s="3" t="str">
        <f>IF($A63="ADD",IF(NOT(ISBLANK(Q63)),_xlfn.XLOOKUP(Q63,organisation[lookupValue],organisation[lookupKey],"ERROR"),""), "")</f>
        <v/>
      </c>
      <c r="S63" s="8"/>
      <c r="T63" s="8"/>
      <c r="U63" s="4" t="str">
        <f t="shared" ca="1" si="0"/>
        <v/>
      </c>
      <c r="V63" s="3" t="str">
        <f t="shared" si="1"/>
        <v/>
      </c>
      <c r="W63" s="3" t="str">
        <f>IF($A63="","",IF((AND($A63="ADD",OR(V63="",V63="Local Authority"))),"L",(_xlfn.XLOOKUP(V63,asset_owner[lookupValue],asset_owner[lookupKey],""))))</f>
        <v/>
      </c>
      <c r="X63" s="9"/>
      <c r="Y63" s="3" t="str">
        <f t="shared" si="2"/>
        <v/>
      </c>
      <c r="Z63" s="3" t="str">
        <f>IF($A63="","",IF((AND($A63="ADD",OR(Y63="",Y63="Excellent"))),"1",(_xlfn.XLOOKUP(Y63,condition[lookupValue],condition[lookupKey],""))))</f>
        <v/>
      </c>
      <c r="AA63" s="8" t="str">
        <f t="shared" si="3"/>
        <v/>
      </c>
      <c r="AB63" s="7"/>
    </row>
    <row r="64" spans="2:28" x14ac:dyDescent="0.25">
      <c r="B64" s="5"/>
      <c r="C64" s="5"/>
      <c r="F64" s="3" t="str">
        <f>IF($A64="ADD",IF(NOT(ISBLANK(E64)),_xlfn.XLOOKUP(E64,side[lookupValue],side[lookupKey],"ERROR"),""), "")</f>
        <v/>
      </c>
      <c r="G64" s="4"/>
      <c r="M64" s="6"/>
      <c r="N64" s="6"/>
      <c r="P64" s="4"/>
      <c r="R64" s="3" t="str">
        <f>IF($A64="ADD",IF(NOT(ISBLANK(Q64)),_xlfn.XLOOKUP(Q64,organisation[lookupValue],organisation[lookupKey],"ERROR"),""), "")</f>
        <v/>
      </c>
      <c r="S64" s="8"/>
      <c r="T64" s="8"/>
      <c r="U64" s="4" t="str">
        <f t="shared" ca="1" si="0"/>
        <v/>
      </c>
      <c r="V64" s="3" t="str">
        <f t="shared" si="1"/>
        <v/>
      </c>
      <c r="W64" s="3" t="str">
        <f>IF($A64="","",IF((AND($A64="ADD",OR(V64="",V64="Local Authority"))),"L",(_xlfn.XLOOKUP(V64,asset_owner[lookupValue],asset_owner[lookupKey],""))))</f>
        <v/>
      </c>
      <c r="X64" s="9"/>
      <c r="Y64" s="3" t="str">
        <f t="shared" si="2"/>
        <v/>
      </c>
      <c r="Z64" s="3" t="str">
        <f>IF($A64="","",IF((AND($A64="ADD",OR(Y64="",Y64="Excellent"))),"1",(_xlfn.XLOOKUP(Y64,condition[lookupValue],condition[lookupKey],""))))</f>
        <v/>
      </c>
      <c r="AA64" s="8" t="str">
        <f t="shared" si="3"/>
        <v/>
      </c>
      <c r="AB64" s="7"/>
    </row>
    <row r="65" spans="2:28" x14ac:dyDescent="0.25">
      <c r="B65" s="5"/>
      <c r="C65" s="5"/>
      <c r="F65" s="3" t="str">
        <f>IF($A65="ADD",IF(NOT(ISBLANK(E65)),_xlfn.XLOOKUP(E65,side[lookupValue],side[lookupKey],"ERROR"),""), "")</f>
        <v/>
      </c>
      <c r="G65" s="4"/>
      <c r="M65" s="6"/>
      <c r="N65" s="6"/>
      <c r="P65" s="4"/>
      <c r="R65" s="3" t="str">
        <f>IF($A65="ADD",IF(NOT(ISBLANK(Q65)),_xlfn.XLOOKUP(Q65,organisation[lookupValue],organisation[lookupKey],"ERROR"),""), "")</f>
        <v/>
      </c>
      <c r="S65" s="8"/>
      <c r="T65" s="8"/>
      <c r="U65" s="4" t="str">
        <f t="shared" ca="1" si="0"/>
        <v/>
      </c>
      <c r="V65" s="3" t="str">
        <f t="shared" si="1"/>
        <v/>
      </c>
      <c r="W65" s="3" t="str">
        <f>IF($A65="","",IF((AND($A65="ADD",OR(V65="",V65="Local Authority"))),"L",(_xlfn.XLOOKUP(V65,asset_owner[lookupValue],asset_owner[lookupKey],""))))</f>
        <v/>
      </c>
      <c r="X65" s="9"/>
      <c r="Y65" s="3" t="str">
        <f t="shared" si="2"/>
        <v/>
      </c>
      <c r="Z65" s="3" t="str">
        <f>IF($A65="","",IF((AND($A65="ADD",OR(Y65="",Y65="Excellent"))),"1",(_xlfn.XLOOKUP(Y65,condition[lookupValue],condition[lookupKey],""))))</f>
        <v/>
      </c>
      <c r="AA65" s="8" t="str">
        <f t="shared" si="3"/>
        <v/>
      </c>
      <c r="AB65" s="7"/>
    </row>
    <row r="66" spans="2:28" x14ac:dyDescent="0.25">
      <c r="B66" s="5"/>
      <c r="C66" s="5"/>
      <c r="F66" s="3" t="str">
        <f>IF($A66="ADD",IF(NOT(ISBLANK(E66)),_xlfn.XLOOKUP(E66,side[lookupValue],side[lookupKey],"ERROR"),""), "")</f>
        <v/>
      </c>
      <c r="G66" s="4"/>
      <c r="M66" s="6"/>
      <c r="N66" s="6"/>
      <c r="P66" s="4"/>
      <c r="R66" s="3" t="str">
        <f>IF($A66="ADD",IF(NOT(ISBLANK(Q66)),_xlfn.XLOOKUP(Q66,organisation[lookupValue],organisation[lookupKey],"ERROR"),""), "")</f>
        <v/>
      </c>
      <c r="S66" s="8"/>
      <c r="T66" s="8"/>
      <c r="U66" s="4" t="str">
        <f t="shared" ca="1" si="0"/>
        <v/>
      </c>
      <c r="V66" s="3" t="str">
        <f t="shared" si="1"/>
        <v/>
      </c>
      <c r="W66" s="3" t="str">
        <f>IF($A66="","",IF((AND($A66="ADD",OR(V66="",V66="Local Authority"))),"L",(_xlfn.XLOOKUP(V66,asset_owner[lookupValue],asset_owner[lookupKey],""))))</f>
        <v/>
      </c>
      <c r="X66" s="9"/>
      <c r="Y66" s="3" t="str">
        <f t="shared" si="2"/>
        <v/>
      </c>
      <c r="Z66" s="3" t="str">
        <f>IF($A66="","",IF((AND($A66="ADD",OR(Y66="",Y66="Excellent"))),"1",(_xlfn.XLOOKUP(Y66,condition[lookupValue],condition[lookupKey],""))))</f>
        <v/>
      </c>
      <c r="AA66" s="8" t="str">
        <f t="shared" si="3"/>
        <v/>
      </c>
      <c r="AB66" s="7"/>
    </row>
    <row r="67" spans="2:28" x14ac:dyDescent="0.25">
      <c r="B67" s="5"/>
      <c r="C67" s="5"/>
      <c r="F67" s="3" t="str">
        <f>IF($A67="ADD",IF(NOT(ISBLANK(E67)),_xlfn.XLOOKUP(E67,side[lookupValue],side[lookupKey],"ERROR"),""), "")</f>
        <v/>
      </c>
      <c r="G67" s="4"/>
      <c r="M67" s="6"/>
      <c r="N67" s="6"/>
      <c r="P67" s="4"/>
      <c r="R67" s="3" t="str">
        <f>IF($A67="ADD",IF(NOT(ISBLANK(Q67)),_xlfn.XLOOKUP(Q67,organisation[lookupValue],organisation[lookupKey],"ERROR"),""), "")</f>
        <v/>
      </c>
      <c r="S67" s="8"/>
      <c r="T67" s="8"/>
      <c r="U67" s="4" t="str">
        <f t="shared" ca="1" si="0"/>
        <v/>
      </c>
      <c r="V67" s="3" t="str">
        <f t="shared" si="1"/>
        <v/>
      </c>
      <c r="W67" s="3" t="str">
        <f>IF($A67="","",IF((AND($A67="ADD",OR(V67="",V67="Local Authority"))),"L",(_xlfn.XLOOKUP(V67,asset_owner[lookupValue],asset_owner[lookupKey],""))))</f>
        <v/>
      </c>
      <c r="X67" s="9"/>
      <c r="Y67" s="3" t="str">
        <f t="shared" si="2"/>
        <v/>
      </c>
      <c r="Z67" s="3" t="str">
        <f>IF($A67="","",IF((AND($A67="ADD",OR(Y67="",Y67="Excellent"))),"1",(_xlfn.XLOOKUP(Y67,condition[lookupValue],condition[lookupKey],""))))</f>
        <v/>
      </c>
      <c r="AA67" s="8" t="str">
        <f t="shared" si="3"/>
        <v/>
      </c>
      <c r="AB67" s="7"/>
    </row>
    <row r="68" spans="2:28" x14ac:dyDescent="0.25">
      <c r="B68" s="5"/>
      <c r="C68" s="5"/>
      <c r="F68" s="3" t="str">
        <f>IF($A68="ADD",IF(NOT(ISBLANK(E68)),_xlfn.XLOOKUP(E68,side[lookupValue],side[lookupKey],"ERROR"),""), "")</f>
        <v/>
      </c>
      <c r="G68" s="4"/>
      <c r="M68" s="6"/>
      <c r="N68" s="6"/>
      <c r="P68" s="4"/>
      <c r="R68" s="3" t="str">
        <f>IF($A68="ADD",IF(NOT(ISBLANK(Q68)),_xlfn.XLOOKUP(Q68,organisation[lookupValue],organisation[lookupKey],"ERROR"),""), "")</f>
        <v/>
      </c>
      <c r="S68" s="8"/>
      <c r="T68" s="8"/>
      <c r="U68" s="4" t="str">
        <f t="shared" ca="1" si="0"/>
        <v/>
      </c>
      <c r="V68" s="3" t="str">
        <f t="shared" si="1"/>
        <v/>
      </c>
      <c r="W68" s="3" t="str">
        <f>IF($A68="","",IF((AND($A68="ADD",OR(V68="",V68="Local Authority"))),"L",(_xlfn.XLOOKUP(V68,asset_owner[lookupValue],asset_owner[lookupKey],""))))</f>
        <v/>
      </c>
      <c r="X68" s="9"/>
      <c r="Y68" s="3" t="str">
        <f t="shared" si="2"/>
        <v/>
      </c>
      <c r="Z68" s="3" t="str">
        <f>IF($A68="","",IF((AND($A68="ADD",OR(Y68="",Y68="Excellent"))),"1",(_xlfn.XLOOKUP(Y68,condition[lookupValue],condition[lookupKey],""))))</f>
        <v/>
      </c>
      <c r="AA68" s="8" t="str">
        <f t="shared" si="3"/>
        <v/>
      </c>
      <c r="AB68" s="7"/>
    </row>
    <row r="69" spans="2:28" x14ac:dyDescent="0.25">
      <c r="B69" s="5"/>
      <c r="C69" s="5"/>
      <c r="F69" s="3" t="str">
        <f>IF($A69="ADD",IF(NOT(ISBLANK(E69)),_xlfn.XLOOKUP(E69,side[lookupValue],side[lookupKey],"ERROR"),""), "")</f>
        <v/>
      </c>
      <c r="G69" s="4"/>
      <c r="M69" s="6"/>
      <c r="N69" s="6"/>
      <c r="P69" s="4"/>
      <c r="R69" s="3" t="str">
        <f>IF($A69="ADD",IF(NOT(ISBLANK(Q69)),_xlfn.XLOOKUP(Q69,organisation[lookupValue],organisation[lookupKey],"ERROR"),""), "")</f>
        <v/>
      </c>
      <c r="S69" s="8"/>
      <c r="T69" s="8"/>
      <c r="U69" s="4" t="str">
        <f t="shared" ca="1" si="0"/>
        <v/>
      </c>
      <c r="V69" s="3" t="str">
        <f t="shared" si="1"/>
        <v/>
      </c>
      <c r="W69" s="3" t="str">
        <f>IF($A69="","",IF((AND($A69="ADD",OR(V69="",V69="Local Authority"))),"L",(_xlfn.XLOOKUP(V69,asset_owner[lookupValue],asset_owner[lookupKey],""))))</f>
        <v/>
      </c>
      <c r="X69" s="9"/>
      <c r="Y69" s="3" t="str">
        <f t="shared" si="2"/>
        <v/>
      </c>
      <c r="Z69" s="3" t="str">
        <f>IF($A69="","",IF((AND($A69="ADD",OR(Y69="",Y69="Excellent"))),"1",(_xlfn.XLOOKUP(Y69,condition[lookupValue],condition[lookupKey],""))))</f>
        <v/>
      </c>
      <c r="AA69" s="8" t="str">
        <f t="shared" si="3"/>
        <v/>
      </c>
      <c r="AB69" s="7"/>
    </row>
    <row r="70" spans="2:28" x14ac:dyDescent="0.25">
      <c r="B70" s="5"/>
      <c r="C70" s="5"/>
      <c r="F70" s="3" t="str">
        <f>IF($A70="ADD",IF(NOT(ISBLANK(E70)),_xlfn.XLOOKUP(E70,side[lookupValue],side[lookupKey],"ERROR"),""), "")</f>
        <v/>
      </c>
      <c r="G70" s="4"/>
      <c r="M70" s="6"/>
      <c r="N70" s="6"/>
      <c r="P70" s="4"/>
      <c r="R70" s="3" t="str">
        <f>IF($A70="ADD",IF(NOT(ISBLANK(Q70)),_xlfn.XLOOKUP(Q70,organisation[lookupValue],organisation[lookupKey],"ERROR"),""), "")</f>
        <v/>
      </c>
      <c r="S70" s="8"/>
      <c r="T70" s="8"/>
      <c r="U70" s="4" t="str">
        <f t="shared" ca="1" si="0"/>
        <v/>
      </c>
      <c r="V70" s="3" t="str">
        <f t="shared" si="1"/>
        <v/>
      </c>
      <c r="W70" s="3" t="str">
        <f>IF($A70="","",IF((AND($A70="ADD",OR(V70="",V70="Local Authority"))),"L",(_xlfn.XLOOKUP(V70,asset_owner[lookupValue],asset_owner[lookupKey],""))))</f>
        <v/>
      </c>
      <c r="X70" s="9"/>
      <c r="Y70" s="3" t="str">
        <f t="shared" si="2"/>
        <v/>
      </c>
      <c r="Z70" s="3" t="str">
        <f>IF($A70="","",IF((AND($A70="ADD",OR(Y70="",Y70="Excellent"))),"1",(_xlfn.XLOOKUP(Y70,condition[lookupValue],condition[lookupKey],""))))</f>
        <v/>
      </c>
      <c r="AA70" s="8" t="str">
        <f t="shared" si="3"/>
        <v/>
      </c>
      <c r="AB70" s="7"/>
    </row>
    <row r="71" spans="2:28" x14ac:dyDescent="0.25">
      <c r="B71" s="5"/>
      <c r="C71" s="5"/>
      <c r="F71" s="3" t="str">
        <f>IF($A71="ADD",IF(NOT(ISBLANK(E71)),_xlfn.XLOOKUP(E71,side[lookupValue],side[lookupKey],"ERROR"),""), "")</f>
        <v/>
      </c>
      <c r="G71" s="4"/>
      <c r="M71" s="6"/>
      <c r="N71" s="6"/>
      <c r="P71" s="4"/>
      <c r="R71" s="3" t="str">
        <f>IF($A71="ADD",IF(NOT(ISBLANK(Q71)),_xlfn.XLOOKUP(Q71,organisation[lookupValue],organisation[lookupKey],"ERROR"),""), "")</f>
        <v/>
      </c>
      <c r="S71" s="8"/>
      <c r="T71" s="8"/>
      <c r="U71" s="4" t="str">
        <f t="shared" ca="1" si="0"/>
        <v/>
      </c>
      <c r="V71" s="3" t="str">
        <f t="shared" si="1"/>
        <v/>
      </c>
      <c r="W71" s="3" t="str">
        <f>IF($A71="","",IF((AND($A71="ADD",OR(V71="",V71="Local Authority"))),"L",(_xlfn.XLOOKUP(V71,asset_owner[lookupValue],asset_owner[lookupKey],""))))</f>
        <v/>
      </c>
      <c r="X71" s="9"/>
      <c r="Y71" s="3" t="str">
        <f t="shared" si="2"/>
        <v/>
      </c>
      <c r="Z71" s="3" t="str">
        <f>IF($A71="","",IF((AND($A71="ADD",OR(Y71="",Y71="Excellent"))),"1",(_xlfn.XLOOKUP(Y71,condition[lookupValue],condition[lookupKey],""))))</f>
        <v/>
      </c>
      <c r="AA71" s="8" t="str">
        <f t="shared" si="3"/>
        <v/>
      </c>
      <c r="AB71" s="7"/>
    </row>
    <row r="72" spans="2:28" x14ac:dyDescent="0.25">
      <c r="B72" s="5"/>
      <c r="C72" s="5"/>
      <c r="F72" s="3" t="str">
        <f>IF($A72="ADD",IF(NOT(ISBLANK(E72)),_xlfn.XLOOKUP(E72,side[lookupValue],side[lookupKey],"ERROR"),""), "")</f>
        <v/>
      </c>
      <c r="G72" s="4"/>
      <c r="M72" s="6"/>
      <c r="N72" s="6"/>
      <c r="P72" s="4"/>
      <c r="R72" s="3" t="str">
        <f>IF($A72="ADD",IF(NOT(ISBLANK(Q72)),_xlfn.XLOOKUP(Q72,organisation[lookupValue],organisation[lookupKey],"ERROR"),""), "")</f>
        <v/>
      </c>
      <c r="S72" s="8"/>
      <c r="T72" s="8"/>
      <c r="U72" s="4" t="str">
        <f t="shared" ca="1" si="0"/>
        <v/>
      </c>
      <c r="V72" s="3" t="str">
        <f t="shared" si="1"/>
        <v/>
      </c>
      <c r="W72" s="3" t="str">
        <f>IF($A72="","",IF((AND($A72="ADD",OR(V72="",V72="Local Authority"))),"L",(_xlfn.XLOOKUP(V72,asset_owner[lookupValue],asset_owner[lookupKey],""))))</f>
        <v/>
      </c>
      <c r="X72" s="9"/>
      <c r="Y72" s="3" t="str">
        <f t="shared" si="2"/>
        <v/>
      </c>
      <c r="Z72" s="3" t="str">
        <f>IF($A72="","",IF((AND($A72="ADD",OR(Y72="",Y72="Excellent"))),"1",(_xlfn.XLOOKUP(Y72,condition[lookupValue],condition[lookupKey],""))))</f>
        <v/>
      </c>
      <c r="AA72" s="8" t="str">
        <f t="shared" si="3"/>
        <v/>
      </c>
      <c r="AB72" s="7"/>
    </row>
    <row r="73" spans="2:28" x14ac:dyDescent="0.25">
      <c r="B73" s="5"/>
      <c r="C73" s="5"/>
      <c r="F73" s="3" t="str">
        <f>IF($A73="ADD",IF(NOT(ISBLANK(E73)),_xlfn.XLOOKUP(E73,side[lookupValue],side[lookupKey],"ERROR"),""), "")</f>
        <v/>
      </c>
      <c r="G73" s="4"/>
      <c r="M73" s="6"/>
      <c r="N73" s="6"/>
      <c r="P73" s="4"/>
      <c r="R73" s="3" t="str">
        <f>IF($A73="ADD",IF(NOT(ISBLANK(Q73)),_xlfn.XLOOKUP(Q73,organisation[lookupValue],organisation[lookupKey],"ERROR"),""), "")</f>
        <v/>
      </c>
      <c r="S73" s="8"/>
      <c r="T73" s="8"/>
      <c r="U73" s="4" t="str">
        <f t="shared" ca="1" si="0"/>
        <v/>
      </c>
      <c r="V73" s="3" t="str">
        <f t="shared" si="1"/>
        <v/>
      </c>
      <c r="W73" s="3" t="str">
        <f>IF($A73="","",IF((AND($A73="ADD",OR(V73="",V73="Local Authority"))),"L",(_xlfn.XLOOKUP(V73,asset_owner[lookupValue],asset_owner[lookupKey],""))))</f>
        <v/>
      </c>
      <c r="X73" s="9"/>
      <c r="Y73" s="3" t="str">
        <f t="shared" si="2"/>
        <v/>
      </c>
      <c r="Z73" s="3" t="str">
        <f>IF($A73="","",IF((AND($A73="ADD",OR(Y73="",Y73="Excellent"))),"1",(_xlfn.XLOOKUP(Y73,condition[lookupValue],condition[lookupKey],""))))</f>
        <v/>
      </c>
      <c r="AA73" s="8" t="str">
        <f t="shared" si="3"/>
        <v/>
      </c>
      <c r="AB73" s="7"/>
    </row>
    <row r="74" spans="2:28" x14ac:dyDescent="0.25">
      <c r="B74" s="5"/>
      <c r="C74" s="5"/>
      <c r="F74" s="3" t="str">
        <f>IF($A74="ADD",IF(NOT(ISBLANK(E74)),_xlfn.XLOOKUP(E74,side[lookupValue],side[lookupKey],"ERROR"),""), "")</f>
        <v/>
      </c>
      <c r="G74" s="4"/>
      <c r="M74" s="6"/>
      <c r="N74" s="6"/>
      <c r="P74" s="4"/>
      <c r="R74" s="3" t="str">
        <f>IF($A74="ADD",IF(NOT(ISBLANK(Q74)),_xlfn.XLOOKUP(Q74,organisation[lookupValue],organisation[lookupKey],"ERROR"),""), "")</f>
        <v/>
      </c>
      <c r="S74" s="8"/>
      <c r="T74" s="8"/>
      <c r="U74" s="4" t="str">
        <f t="shared" ca="1" si="0"/>
        <v/>
      </c>
      <c r="V74" s="3" t="str">
        <f t="shared" si="1"/>
        <v/>
      </c>
      <c r="W74" s="3" t="str">
        <f>IF($A74="","",IF((AND($A74="ADD",OR(V74="",V74="Local Authority"))),"L",(_xlfn.XLOOKUP(V74,asset_owner[lookupValue],asset_owner[lookupKey],""))))</f>
        <v/>
      </c>
      <c r="X74" s="9"/>
      <c r="Y74" s="3" t="str">
        <f t="shared" si="2"/>
        <v/>
      </c>
      <c r="Z74" s="3" t="str">
        <f>IF($A74="","",IF((AND($A74="ADD",OR(Y74="",Y74="Excellent"))),"1",(_xlfn.XLOOKUP(Y74,condition[lookupValue],condition[lookupKey],""))))</f>
        <v/>
      </c>
      <c r="AA74" s="8" t="str">
        <f t="shared" si="3"/>
        <v/>
      </c>
      <c r="AB74" s="7"/>
    </row>
    <row r="75" spans="2:28" x14ac:dyDescent="0.25">
      <c r="B75" s="5"/>
      <c r="C75" s="5"/>
      <c r="F75" s="3" t="str">
        <f>IF($A75="ADD",IF(NOT(ISBLANK(E75)),_xlfn.XLOOKUP(E75,side[lookupValue],side[lookupKey],"ERROR"),""), "")</f>
        <v/>
      </c>
      <c r="G75" s="4"/>
      <c r="M75" s="6"/>
      <c r="N75" s="6"/>
      <c r="P75" s="4"/>
      <c r="R75" s="3" t="str">
        <f>IF($A75="ADD",IF(NOT(ISBLANK(Q75)),_xlfn.XLOOKUP(Q75,organisation[lookupValue],organisation[lookupKey],"ERROR"),""), "")</f>
        <v/>
      </c>
      <c r="S75" s="8"/>
      <c r="T75" s="8"/>
      <c r="U75" s="4" t="str">
        <f t="shared" ref="U75:U138" ca="1" si="4">IF(F75&lt;&gt;"", DATEDIF(F75, TODAY(),"Y"),"")</f>
        <v/>
      </c>
      <c r="V75" s="3" t="str">
        <f t="shared" ref="V75:V138" si="5">IF($A75="ADD","Local Authority","")</f>
        <v/>
      </c>
      <c r="W75" s="3" t="str">
        <f>IF($A75="","",IF((AND($A75="ADD",OR(V75="",V75="Local Authority"))),"L",(_xlfn.XLOOKUP(V75,asset_owner[lookupValue],asset_owner[lookupKey],""))))</f>
        <v/>
      </c>
      <c r="X75" s="9"/>
      <c r="Y75" s="3" t="str">
        <f t="shared" ref="Y75:Y138" si="6">IF($A75="ADD","Excellent","")</f>
        <v/>
      </c>
      <c r="Z75" s="3" t="str">
        <f>IF($A75="","",IF((AND($A75="ADD",OR(Y75="",Y75="Excellent"))),"1",(_xlfn.XLOOKUP(Y75,condition[lookupValue],condition[lookupKey],""))))</f>
        <v/>
      </c>
      <c r="AA75" s="8" t="str">
        <f t="shared" ref="AA75:AA138" si="7">IF(F75&lt;&gt;"",F75,"")</f>
        <v/>
      </c>
      <c r="AB75" s="7"/>
    </row>
    <row r="76" spans="2:28" x14ac:dyDescent="0.25">
      <c r="B76" s="5"/>
      <c r="C76" s="5"/>
      <c r="F76" s="3" t="str">
        <f>IF($A76="ADD",IF(NOT(ISBLANK(E76)),_xlfn.XLOOKUP(E76,side[lookupValue],side[lookupKey],"ERROR"),""), "")</f>
        <v/>
      </c>
      <c r="G76" s="4"/>
      <c r="M76" s="6"/>
      <c r="N76" s="6"/>
      <c r="P76" s="4"/>
      <c r="R76" s="3" t="str">
        <f>IF($A76="ADD",IF(NOT(ISBLANK(Q76)),_xlfn.XLOOKUP(Q76,organisation[lookupValue],organisation[lookupKey],"ERROR"),""), "")</f>
        <v/>
      </c>
      <c r="S76" s="8"/>
      <c r="T76" s="8"/>
      <c r="U76" s="4" t="str">
        <f t="shared" ca="1" si="4"/>
        <v/>
      </c>
      <c r="V76" s="3" t="str">
        <f t="shared" si="5"/>
        <v/>
      </c>
      <c r="W76" s="3" t="str">
        <f>IF($A76="","",IF((AND($A76="ADD",OR(V76="",V76="Local Authority"))),"L",(_xlfn.XLOOKUP(V76,asset_owner[lookupValue],asset_owner[lookupKey],""))))</f>
        <v/>
      </c>
      <c r="X76" s="9"/>
      <c r="Y76" s="3" t="str">
        <f t="shared" si="6"/>
        <v/>
      </c>
      <c r="Z76" s="3" t="str">
        <f>IF($A76="","",IF((AND($A76="ADD",OR(Y76="",Y76="Excellent"))),"1",(_xlfn.XLOOKUP(Y76,condition[lookupValue],condition[lookupKey],""))))</f>
        <v/>
      </c>
      <c r="AA76" s="8" t="str">
        <f t="shared" si="7"/>
        <v/>
      </c>
      <c r="AB76" s="7"/>
    </row>
    <row r="77" spans="2:28" x14ac:dyDescent="0.25">
      <c r="B77" s="5"/>
      <c r="C77" s="5"/>
      <c r="F77" s="3" t="str">
        <f>IF($A77="ADD",IF(NOT(ISBLANK(E77)),_xlfn.XLOOKUP(E77,side[lookupValue],side[lookupKey],"ERROR"),""), "")</f>
        <v/>
      </c>
      <c r="G77" s="4"/>
      <c r="M77" s="6"/>
      <c r="N77" s="6"/>
      <c r="P77" s="4"/>
      <c r="R77" s="3" t="str">
        <f>IF($A77="ADD",IF(NOT(ISBLANK(Q77)),_xlfn.XLOOKUP(Q77,organisation[lookupValue],organisation[lookupKey],"ERROR"),""), "")</f>
        <v/>
      </c>
      <c r="S77" s="8"/>
      <c r="T77" s="8"/>
      <c r="U77" s="4" t="str">
        <f t="shared" ca="1" si="4"/>
        <v/>
      </c>
      <c r="V77" s="3" t="str">
        <f t="shared" si="5"/>
        <v/>
      </c>
      <c r="W77" s="3" t="str">
        <f>IF($A77="","",IF((AND($A77="ADD",OR(V77="",V77="Local Authority"))),"L",(_xlfn.XLOOKUP(V77,asset_owner[lookupValue],asset_owner[lookupKey],""))))</f>
        <v/>
      </c>
      <c r="X77" s="9"/>
      <c r="Y77" s="3" t="str">
        <f t="shared" si="6"/>
        <v/>
      </c>
      <c r="Z77" s="3" t="str">
        <f>IF($A77="","",IF((AND($A77="ADD",OR(Y77="",Y77="Excellent"))),"1",(_xlfn.XLOOKUP(Y77,condition[lookupValue],condition[lookupKey],""))))</f>
        <v/>
      </c>
      <c r="AA77" s="8" t="str">
        <f t="shared" si="7"/>
        <v/>
      </c>
      <c r="AB77" s="7"/>
    </row>
    <row r="78" spans="2:28" x14ac:dyDescent="0.25">
      <c r="B78" s="5"/>
      <c r="C78" s="5"/>
      <c r="F78" s="3" t="str">
        <f>IF($A78="ADD",IF(NOT(ISBLANK(E78)),_xlfn.XLOOKUP(E78,side[lookupValue],side[lookupKey],"ERROR"),""), "")</f>
        <v/>
      </c>
      <c r="G78" s="4"/>
      <c r="M78" s="6"/>
      <c r="N78" s="6"/>
      <c r="P78" s="4"/>
      <c r="R78" s="3" t="str">
        <f>IF($A78="ADD",IF(NOT(ISBLANK(Q78)),_xlfn.XLOOKUP(Q78,organisation[lookupValue],organisation[lookupKey],"ERROR"),""), "")</f>
        <v/>
      </c>
      <c r="S78" s="8"/>
      <c r="T78" s="8"/>
      <c r="U78" s="4" t="str">
        <f t="shared" ca="1" si="4"/>
        <v/>
      </c>
      <c r="V78" s="3" t="str">
        <f t="shared" si="5"/>
        <v/>
      </c>
      <c r="W78" s="3" t="str">
        <f>IF($A78="","",IF((AND($A78="ADD",OR(V78="",V78="Local Authority"))),"L",(_xlfn.XLOOKUP(V78,asset_owner[lookupValue],asset_owner[lookupKey],""))))</f>
        <v/>
      </c>
      <c r="X78" s="9"/>
      <c r="Y78" s="3" t="str">
        <f t="shared" si="6"/>
        <v/>
      </c>
      <c r="Z78" s="3" t="str">
        <f>IF($A78="","",IF((AND($A78="ADD",OR(Y78="",Y78="Excellent"))),"1",(_xlfn.XLOOKUP(Y78,condition[lookupValue],condition[lookupKey],""))))</f>
        <v/>
      </c>
      <c r="AA78" s="8" t="str">
        <f t="shared" si="7"/>
        <v/>
      </c>
      <c r="AB78" s="7"/>
    </row>
    <row r="79" spans="2:28" x14ac:dyDescent="0.25">
      <c r="B79" s="5"/>
      <c r="C79" s="5"/>
      <c r="F79" s="3" t="str">
        <f>IF($A79="ADD",IF(NOT(ISBLANK(E79)),_xlfn.XLOOKUP(E79,side[lookupValue],side[lookupKey],"ERROR"),""), "")</f>
        <v/>
      </c>
      <c r="G79" s="4"/>
      <c r="M79" s="6"/>
      <c r="N79" s="6"/>
      <c r="P79" s="4"/>
      <c r="R79" s="3" t="str">
        <f>IF($A79="ADD",IF(NOT(ISBLANK(Q79)),_xlfn.XLOOKUP(Q79,organisation[lookupValue],organisation[lookupKey],"ERROR"),""), "")</f>
        <v/>
      </c>
      <c r="S79" s="8"/>
      <c r="T79" s="8"/>
      <c r="U79" s="4" t="str">
        <f t="shared" ca="1" si="4"/>
        <v/>
      </c>
      <c r="V79" s="3" t="str">
        <f t="shared" si="5"/>
        <v/>
      </c>
      <c r="W79" s="3" t="str">
        <f>IF($A79="","",IF((AND($A79="ADD",OR(V79="",V79="Local Authority"))),"L",(_xlfn.XLOOKUP(V79,asset_owner[lookupValue],asset_owner[lookupKey],""))))</f>
        <v/>
      </c>
      <c r="X79" s="9"/>
      <c r="Y79" s="3" t="str">
        <f t="shared" si="6"/>
        <v/>
      </c>
      <c r="Z79" s="3" t="str">
        <f>IF($A79="","",IF((AND($A79="ADD",OR(Y79="",Y79="Excellent"))),"1",(_xlfn.XLOOKUP(Y79,condition[lookupValue],condition[lookupKey],""))))</f>
        <v/>
      </c>
      <c r="AA79" s="8" t="str">
        <f t="shared" si="7"/>
        <v/>
      </c>
      <c r="AB79" s="7"/>
    </row>
    <row r="80" spans="2:28" x14ac:dyDescent="0.25">
      <c r="B80" s="5"/>
      <c r="C80" s="5"/>
      <c r="F80" s="3" t="str">
        <f>IF($A80="ADD",IF(NOT(ISBLANK(E80)),_xlfn.XLOOKUP(E80,side[lookupValue],side[lookupKey],"ERROR"),""), "")</f>
        <v/>
      </c>
      <c r="G80" s="4"/>
      <c r="M80" s="6"/>
      <c r="N80" s="6"/>
      <c r="P80" s="4"/>
      <c r="R80" s="3" t="str">
        <f>IF($A80="ADD",IF(NOT(ISBLANK(Q80)),_xlfn.XLOOKUP(Q80,organisation[lookupValue],organisation[lookupKey],"ERROR"),""), "")</f>
        <v/>
      </c>
      <c r="S80" s="8"/>
      <c r="T80" s="8"/>
      <c r="U80" s="4" t="str">
        <f t="shared" ca="1" si="4"/>
        <v/>
      </c>
      <c r="V80" s="3" t="str">
        <f t="shared" si="5"/>
        <v/>
      </c>
      <c r="W80" s="3" t="str">
        <f>IF($A80="","",IF((AND($A80="ADD",OR(V80="",V80="Local Authority"))),"L",(_xlfn.XLOOKUP(V80,asset_owner[lookupValue],asset_owner[lookupKey],""))))</f>
        <v/>
      </c>
      <c r="X80" s="9"/>
      <c r="Y80" s="3" t="str">
        <f t="shared" si="6"/>
        <v/>
      </c>
      <c r="Z80" s="3" t="str">
        <f>IF($A80="","",IF((AND($A80="ADD",OR(Y80="",Y80="Excellent"))),"1",(_xlfn.XLOOKUP(Y80,condition[lookupValue],condition[lookupKey],""))))</f>
        <v/>
      </c>
      <c r="AA80" s="8" t="str">
        <f t="shared" si="7"/>
        <v/>
      </c>
      <c r="AB80" s="7"/>
    </row>
    <row r="81" spans="2:28" x14ac:dyDescent="0.25">
      <c r="B81" s="5"/>
      <c r="C81" s="5"/>
      <c r="F81" s="3" t="str">
        <f>IF($A81="ADD",IF(NOT(ISBLANK(E81)),_xlfn.XLOOKUP(E81,side[lookupValue],side[lookupKey],"ERROR"),""), "")</f>
        <v/>
      </c>
      <c r="G81" s="4"/>
      <c r="M81" s="6"/>
      <c r="N81" s="6"/>
      <c r="P81" s="4"/>
      <c r="R81" s="3" t="str">
        <f>IF($A81="ADD",IF(NOT(ISBLANK(Q81)),_xlfn.XLOOKUP(Q81,organisation[lookupValue],organisation[lookupKey],"ERROR"),""), "")</f>
        <v/>
      </c>
      <c r="S81" s="8"/>
      <c r="T81" s="8"/>
      <c r="U81" s="4" t="str">
        <f t="shared" ca="1" si="4"/>
        <v/>
      </c>
      <c r="V81" s="3" t="str">
        <f t="shared" si="5"/>
        <v/>
      </c>
      <c r="W81" s="3" t="str">
        <f>IF($A81="","",IF((AND($A81="ADD",OR(V81="",V81="Local Authority"))),"L",(_xlfn.XLOOKUP(V81,asset_owner[lookupValue],asset_owner[lookupKey],""))))</f>
        <v/>
      </c>
      <c r="X81" s="9"/>
      <c r="Y81" s="3" t="str">
        <f t="shared" si="6"/>
        <v/>
      </c>
      <c r="Z81" s="3" t="str">
        <f>IF($A81="","",IF((AND($A81="ADD",OR(Y81="",Y81="Excellent"))),"1",(_xlfn.XLOOKUP(Y81,condition[lookupValue],condition[lookupKey],""))))</f>
        <v/>
      </c>
      <c r="AA81" s="8" t="str">
        <f t="shared" si="7"/>
        <v/>
      </c>
      <c r="AB81" s="7"/>
    </row>
    <row r="82" spans="2:28" x14ac:dyDescent="0.25">
      <c r="B82" s="5"/>
      <c r="C82" s="5"/>
      <c r="F82" s="3" t="str">
        <f>IF($A82="ADD",IF(NOT(ISBLANK(E82)),_xlfn.XLOOKUP(E82,side[lookupValue],side[lookupKey],"ERROR"),""), "")</f>
        <v/>
      </c>
      <c r="G82" s="4"/>
      <c r="M82" s="6"/>
      <c r="N82" s="6"/>
      <c r="P82" s="4"/>
      <c r="R82" s="3" t="str">
        <f>IF($A82="ADD",IF(NOT(ISBLANK(Q82)),_xlfn.XLOOKUP(Q82,organisation[lookupValue],organisation[lookupKey],"ERROR"),""), "")</f>
        <v/>
      </c>
      <c r="S82" s="8"/>
      <c r="T82" s="8"/>
      <c r="U82" s="4" t="str">
        <f t="shared" ca="1" si="4"/>
        <v/>
      </c>
      <c r="V82" s="3" t="str">
        <f t="shared" si="5"/>
        <v/>
      </c>
      <c r="W82" s="3" t="str">
        <f>IF($A82="","",IF((AND($A82="ADD",OR(V82="",V82="Local Authority"))),"L",(_xlfn.XLOOKUP(V82,asset_owner[lookupValue],asset_owner[lookupKey],""))))</f>
        <v/>
      </c>
      <c r="X82" s="9"/>
      <c r="Y82" s="3" t="str">
        <f t="shared" si="6"/>
        <v/>
      </c>
      <c r="Z82" s="3" t="str">
        <f>IF($A82="","",IF((AND($A82="ADD",OR(Y82="",Y82="Excellent"))),"1",(_xlfn.XLOOKUP(Y82,condition[lookupValue],condition[lookupKey],""))))</f>
        <v/>
      </c>
      <c r="AA82" s="8" t="str">
        <f t="shared" si="7"/>
        <v/>
      </c>
      <c r="AB82" s="7"/>
    </row>
    <row r="83" spans="2:28" x14ac:dyDescent="0.25">
      <c r="B83" s="5"/>
      <c r="C83" s="5"/>
      <c r="F83" s="3" t="str">
        <f>IF($A83="ADD",IF(NOT(ISBLANK(E83)),_xlfn.XLOOKUP(E83,side[lookupValue],side[lookupKey],"ERROR"),""), "")</f>
        <v/>
      </c>
      <c r="G83" s="4"/>
      <c r="M83" s="6"/>
      <c r="N83" s="6"/>
      <c r="P83" s="4"/>
      <c r="R83" s="3" t="str">
        <f>IF($A83="ADD",IF(NOT(ISBLANK(Q83)),_xlfn.XLOOKUP(Q83,organisation[lookupValue],organisation[lookupKey],"ERROR"),""), "")</f>
        <v/>
      </c>
      <c r="S83" s="8"/>
      <c r="T83" s="8"/>
      <c r="U83" s="4" t="str">
        <f t="shared" ca="1" si="4"/>
        <v/>
      </c>
      <c r="V83" s="3" t="str">
        <f t="shared" si="5"/>
        <v/>
      </c>
      <c r="W83" s="3" t="str">
        <f>IF($A83="","",IF((AND($A83="ADD",OR(V83="",V83="Local Authority"))),"L",(_xlfn.XLOOKUP(V83,asset_owner[lookupValue],asset_owner[lookupKey],""))))</f>
        <v/>
      </c>
      <c r="X83" s="9"/>
      <c r="Y83" s="3" t="str">
        <f t="shared" si="6"/>
        <v/>
      </c>
      <c r="Z83" s="3" t="str">
        <f>IF($A83="","",IF((AND($A83="ADD",OR(Y83="",Y83="Excellent"))),"1",(_xlfn.XLOOKUP(Y83,condition[lookupValue],condition[lookupKey],""))))</f>
        <v/>
      </c>
      <c r="AA83" s="8" t="str">
        <f t="shared" si="7"/>
        <v/>
      </c>
      <c r="AB83" s="7"/>
    </row>
    <row r="84" spans="2:28" x14ac:dyDescent="0.25">
      <c r="B84" s="5"/>
      <c r="C84" s="5"/>
      <c r="F84" s="3" t="str">
        <f>IF($A84="ADD",IF(NOT(ISBLANK(E84)),_xlfn.XLOOKUP(E84,side[lookupValue],side[lookupKey],"ERROR"),""), "")</f>
        <v/>
      </c>
      <c r="G84" s="4"/>
      <c r="M84" s="6"/>
      <c r="N84" s="6"/>
      <c r="P84" s="4"/>
      <c r="R84" s="3" t="str">
        <f>IF($A84="ADD",IF(NOT(ISBLANK(Q84)),_xlfn.XLOOKUP(Q84,organisation[lookupValue],organisation[lookupKey],"ERROR"),""), "")</f>
        <v/>
      </c>
      <c r="S84" s="8"/>
      <c r="T84" s="8"/>
      <c r="U84" s="4" t="str">
        <f t="shared" ca="1" si="4"/>
        <v/>
      </c>
      <c r="V84" s="3" t="str">
        <f t="shared" si="5"/>
        <v/>
      </c>
      <c r="W84" s="3" t="str">
        <f>IF($A84="","",IF((AND($A84="ADD",OR(V84="",V84="Local Authority"))),"L",(_xlfn.XLOOKUP(V84,asset_owner[lookupValue],asset_owner[lookupKey],""))))</f>
        <v/>
      </c>
      <c r="X84" s="9"/>
      <c r="Y84" s="3" t="str">
        <f t="shared" si="6"/>
        <v/>
      </c>
      <c r="Z84" s="3" t="str">
        <f>IF($A84="","",IF((AND($A84="ADD",OR(Y84="",Y84="Excellent"))),"1",(_xlfn.XLOOKUP(Y84,condition[lookupValue],condition[lookupKey],""))))</f>
        <v/>
      </c>
      <c r="AA84" s="8" t="str">
        <f t="shared" si="7"/>
        <v/>
      </c>
      <c r="AB84" s="7"/>
    </row>
    <row r="85" spans="2:28" x14ac:dyDescent="0.25">
      <c r="B85" s="5"/>
      <c r="C85" s="5"/>
      <c r="F85" s="3" t="str">
        <f>IF($A85="ADD",IF(NOT(ISBLANK(E85)),_xlfn.XLOOKUP(E85,side[lookupValue],side[lookupKey],"ERROR"),""), "")</f>
        <v/>
      </c>
      <c r="G85" s="4"/>
      <c r="M85" s="6"/>
      <c r="N85" s="6"/>
      <c r="P85" s="4"/>
      <c r="R85" s="3" t="str">
        <f>IF($A85="ADD",IF(NOT(ISBLANK(Q85)),_xlfn.XLOOKUP(Q85,organisation[lookupValue],organisation[lookupKey],"ERROR"),""), "")</f>
        <v/>
      </c>
      <c r="S85" s="8"/>
      <c r="T85" s="8"/>
      <c r="U85" s="4" t="str">
        <f t="shared" ca="1" si="4"/>
        <v/>
      </c>
      <c r="V85" s="3" t="str">
        <f t="shared" si="5"/>
        <v/>
      </c>
      <c r="W85" s="3" t="str">
        <f>IF($A85="","",IF((AND($A85="ADD",OR(V85="",V85="Local Authority"))),"L",(_xlfn.XLOOKUP(V85,asset_owner[lookupValue],asset_owner[lookupKey],""))))</f>
        <v/>
      </c>
      <c r="X85" s="9"/>
      <c r="Y85" s="3" t="str">
        <f t="shared" si="6"/>
        <v/>
      </c>
      <c r="Z85" s="3" t="str">
        <f>IF($A85="","",IF((AND($A85="ADD",OR(Y85="",Y85="Excellent"))),"1",(_xlfn.XLOOKUP(Y85,condition[lookupValue],condition[lookupKey],""))))</f>
        <v/>
      </c>
      <c r="AA85" s="8" t="str">
        <f t="shared" si="7"/>
        <v/>
      </c>
      <c r="AB85" s="7"/>
    </row>
    <row r="86" spans="2:28" x14ac:dyDescent="0.25">
      <c r="B86" s="5"/>
      <c r="C86" s="5"/>
      <c r="F86" s="3" t="str">
        <f>IF($A86="ADD",IF(NOT(ISBLANK(E86)),_xlfn.XLOOKUP(E86,side[lookupValue],side[lookupKey],"ERROR"),""), "")</f>
        <v/>
      </c>
      <c r="G86" s="4"/>
      <c r="M86" s="6"/>
      <c r="N86" s="6"/>
      <c r="P86" s="4"/>
      <c r="R86" s="3" t="str">
        <f>IF($A86="ADD",IF(NOT(ISBLANK(Q86)),_xlfn.XLOOKUP(Q86,organisation[lookupValue],organisation[lookupKey],"ERROR"),""), "")</f>
        <v/>
      </c>
      <c r="S86" s="8"/>
      <c r="T86" s="8"/>
      <c r="U86" s="4" t="str">
        <f t="shared" ca="1" si="4"/>
        <v/>
      </c>
      <c r="V86" s="3" t="str">
        <f t="shared" si="5"/>
        <v/>
      </c>
      <c r="W86" s="3" t="str">
        <f>IF($A86="","",IF((AND($A86="ADD",OR(V86="",V86="Local Authority"))),"L",(_xlfn.XLOOKUP(V86,asset_owner[lookupValue],asset_owner[lookupKey],""))))</f>
        <v/>
      </c>
      <c r="X86" s="9"/>
      <c r="Y86" s="3" t="str">
        <f t="shared" si="6"/>
        <v/>
      </c>
      <c r="Z86" s="3" t="str">
        <f>IF($A86="","",IF((AND($A86="ADD",OR(Y86="",Y86="Excellent"))),"1",(_xlfn.XLOOKUP(Y86,condition[lookupValue],condition[lookupKey],""))))</f>
        <v/>
      </c>
      <c r="AA86" s="8" t="str">
        <f t="shared" si="7"/>
        <v/>
      </c>
      <c r="AB86" s="7"/>
    </row>
    <row r="87" spans="2:28" x14ac:dyDescent="0.25">
      <c r="B87" s="5"/>
      <c r="C87" s="5"/>
      <c r="F87" s="3" t="str">
        <f>IF($A87="ADD",IF(NOT(ISBLANK(E87)),_xlfn.XLOOKUP(E87,side[lookupValue],side[lookupKey],"ERROR"),""), "")</f>
        <v/>
      </c>
      <c r="G87" s="4"/>
      <c r="M87" s="6"/>
      <c r="N87" s="6"/>
      <c r="P87" s="4"/>
      <c r="R87" s="3" t="str">
        <f>IF($A87="ADD",IF(NOT(ISBLANK(Q87)),_xlfn.XLOOKUP(Q87,organisation[lookupValue],organisation[lookupKey],"ERROR"),""), "")</f>
        <v/>
      </c>
      <c r="S87" s="8"/>
      <c r="T87" s="8"/>
      <c r="U87" s="4" t="str">
        <f t="shared" ca="1" si="4"/>
        <v/>
      </c>
      <c r="V87" s="3" t="str">
        <f t="shared" si="5"/>
        <v/>
      </c>
      <c r="W87" s="3" t="str">
        <f>IF($A87="","",IF((AND($A87="ADD",OR(V87="",V87="Local Authority"))),"L",(_xlfn.XLOOKUP(V87,asset_owner[lookupValue],asset_owner[lookupKey],""))))</f>
        <v/>
      </c>
      <c r="X87" s="9"/>
      <c r="Y87" s="3" t="str">
        <f t="shared" si="6"/>
        <v/>
      </c>
      <c r="Z87" s="3" t="str">
        <f>IF($A87="","",IF((AND($A87="ADD",OR(Y87="",Y87="Excellent"))),"1",(_xlfn.XLOOKUP(Y87,condition[lookupValue],condition[lookupKey],""))))</f>
        <v/>
      </c>
      <c r="AA87" s="8" t="str">
        <f t="shared" si="7"/>
        <v/>
      </c>
      <c r="AB87" s="7"/>
    </row>
    <row r="88" spans="2:28" x14ac:dyDescent="0.25">
      <c r="B88" s="5"/>
      <c r="C88" s="5"/>
      <c r="F88" s="3" t="str">
        <f>IF($A88="ADD",IF(NOT(ISBLANK(E88)),_xlfn.XLOOKUP(E88,side[lookupValue],side[lookupKey],"ERROR"),""), "")</f>
        <v/>
      </c>
      <c r="G88" s="4"/>
      <c r="M88" s="6"/>
      <c r="N88" s="6"/>
      <c r="P88" s="4"/>
      <c r="R88" s="3" t="str">
        <f>IF($A88="ADD",IF(NOT(ISBLANK(Q88)),_xlfn.XLOOKUP(Q88,organisation[lookupValue],organisation[lookupKey],"ERROR"),""), "")</f>
        <v/>
      </c>
      <c r="S88" s="8"/>
      <c r="T88" s="8"/>
      <c r="U88" s="4" t="str">
        <f t="shared" ca="1" si="4"/>
        <v/>
      </c>
      <c r="V88" s="3" t="str">
        <f t="shared" si="5"/>
        <v/>
      </c>
      <c r="W88" s="3" t="str">
        <f>IF($A88="","",IF((AND($A88="ADD",OR(V88="",V88="Local Authority"))),"L",(_xlfn.XLOOKUP(V88,asset_owner[lookupValue],asset_owner[lookupKey],""))))</f>
        <v/>
      </c>
      <c r="X88" s="9"/>
      <c r="Y88" s="3" t="str">
        <f t="shared" si="6"/>
        <v/>
      </c>
      <c r="Z88" s="3" t="str">
        <f>IF($A88="","",IF((AND($A88="ADD",OR(Y88="",Y88="Excellent"))),"1",(_xlfn.XLOOKUP(Y88,condition[lookupValue],condition[lookupKey],""))))</f>
        <v/>
      </c>
      <c r="AA88" s="8" t="str">
        <f t="shared" si="7"/>
        <v/>
      </c>
      <c r="AB88" s="7"/>
    </row>
    <row r="89" spans="2:28" x14ac:dyDescent="0.25">
      <c r="B89" s="5"/>
      <c r="C89" s="5"/>
      <c r="F89" s="3" t="str">
        <f>IF($A89="ADD",IF(NOT(ISBLANK(E89)),_xlfn.XLOOKUP(E89,side[lookupValue],side[lookupKey],"ERROR"),""), "")</f>
        <v/>
      </c>
      <c r="G89" s="4"/>
      <c r="M89" s="6"/>
      <c r="N89" s="6"/>
      <c r="P89" s="4"/>
      <c r="R89" s="3" t="str">
        <f>IF($A89="ADD",IF(NOT(ISBLANK(Q89)),_xlfn.XLOOKUP(Q89,organisation[lookupValue],organisation[lookupKey],"ERROR"),""), "")</f>
        <v/>
      </c>
      <c r="S89" s="8"/>
      <c r="T89" s="8"/>
      <c r="U89" s="4" t="str">
        <f t="shared" ca="1" si="4"/>
        <v/>
      </c>
      <c r="V89" s="3" t="str">
        <f t="shared" si="5"/>
        <v/>
      </c>
      <c r="W89" s="3" t="str">
        <f>IF($A89="","",IF((AND($A89="ADD",OR(V89="",V89="Local Authority"))),"L",(_xlfn.XLOOKUP(V89,asset_owner[lookupValue],asset_owner[lookupKey],""))))</f>
        <v/>
      </c>
      <c r="X89" s="9"/>
      <c r="Y89" s="3" t="str">
        <f t="shared" si="6"/>
        <v/>
      </c>
      <c r="Z89" s="3" t="str">
        <f>IF($A89="","",IF((AND($A89="ADD",OR(Y89="",Y89="Excellent"))),"1",(_xlfn.XLOOKUP(Y89,condition[lookupValue],condition[lookupKey],""))))</f>
        <v/>
      </c>
      <c r="AA89" s="8" t="str">
        <f t="shared" si="7"/>
        <v/>
      </c>
      <c r="AB89" s="7"/>
    </row>
    <row r="90" spans="2:28" x14ac:dyDescent="0.25">
      <c r="B90" s="5"/>
      <c r="C90" s="5"/>
      <c r="F90" s="3" t="str">
        <f>IF($A90="ADD",IF(NOT(ISBLANK(E90)),_xlfn.XLOOKUP(E90,side[lookupValue],side[lookupKey],"ERROR"),""), "")</f>
        <v/>
      </c>
      <c r="G90" s="4"/>
      <c r="M90" s="6"/>
      <c r="N90" s="6"/>
      <c r="P90" s="4"/>
      <c r="R90" s="3" t="str">
        <f>IF($A90="ADD",IF(NOT(ISBLANK(Q90)),_xlfn.XLOOKUP(Q90,organisation[lookupValue],organisation[lookupKey],"ERROR"),""), "")</f>
        <v/>
      </c>
      <c r="S90" s="8"/>
      <c r="T90" s="8"/>
      <c r="U90" s="4" t="str">
        <f t="shared" ca="1" si="4"/>
        <v/>
      </c>
      <c r="V90" s="3" t="str">
        <f t="shared" si="5"/>
        <v/>
      </c>
      <c r="W90" s="3" t="str">
        <f>IF($A90="","",IF((AND($A90="ADD",OR(V90="",V90="Local Authority"))),"L",(_xlfn.XLOOKUP(V90,asset_owner[lookupValue],asset_owner[lookupKey],""))))</f>
        <v/>
      </c>
      <c r="X90" s="9"/>
      <c r="Y90" s="3" t="str">
        <f t="shared" si="6"/>
        <v/>
      </c>
      <c r="Z90" s="3" t="str">
        <f>IF($A90="","",IF((AND($A90="ADD",OR(Y90="",Y90="Excellent"))),"1",(_xlfn.XLOOKUP(Y90,condition[lookupValue],condition[lookupKey],""))))</f>
        <v/>
      </c>
      <c r="AA90" s="8" t="str">
        <f t="shared" si="7"/>
        <v/>
      </c>
      <c r="AB90" s="7"/>
    </row>
    <row r="91" spans="2:28" x14ac:dyDescent="0.25">
      <c r="B91" s="5"/>
      <c r="C91" s="5"/>
      <c r="F91" s="3" t="str">
        <f>IF($A91="ADD",IF(NOT(ISBLANK(E91)),_xlfn.XLOOKUP(E91,side[lookupValue],side[lookupKey],"ERROR"),""), "")</f>
        <v/>
      </c>
      <c r="G91" s="4"/>
      <c r="M91" s="6"/>
      <c r="N91" s="6"/>
      <c r="P91" s="4"/>
      <c r="R91" s="3" t="str">
        <f>IF($A91="ADD",IF(NOT(ISBLANK(Q91)),_xlfn.XLOOKUP(Q91,organisation[lookupValue],organisation[lookupKey],"ERROR"),""), "")</f>
        <v/>
      </c>
      <c r="S91" s="8"/>
      <c r="T91" s="8"/>
      <c r="U91" s="4" t="str">
        <f t="shared" ca="1" si="4"/>
        <v/>
      </c>
      <c r="V91" s="3" t="str">
        <f t="shared" si="5"/>
        <v/>
      </c>
      <c r="W91" s="3" t="str">
        <f>IF($A91="","",IF((AND($A91="ADD",OR(V91="",V91="Local Authority"))),"L",(_xlfn.XLOOKUP(V91,asset_owner[lookupValue],asset_owner[lookupKey],""))))</f>
        <v/>
      </c>
      <c r="X91" s="9"/>
      <c r="Y91" s="3" t="str">
        <f t="shared" si="6"/>
        <v/>
      </c>
      <c r="Z91" s="3" t="str">
        <f>IF($A91="","",IF((AND($A91="ADD",OR(Y91="",Y91="Excellent"))),"1",(_xlfn.XLOOKUP(Y91,condition[lookupValue],condition[lookupKey],""))))</f>
        <v/>
      </c>
      <c r="AA91" s="8" t="str">
        <f t="shared" si="7"/>
        <v/>
      </c>
      <c r="AB91" s="7"/>
    </row>
    <row r="92" spans="2:28" x14ac:dyDescent="0.25">
      <c r="B92" s="5"/>
      <c r="C92" s="5"/>
      <c r="F92" s="3" t="str">
        <f>IF($A92="ADD",IF(NOT(ISBLANK(E92)),_xlfn.XLOOKUP(E92,side[lookupValue],side[lookupKey],"ERROR"),""), "")</f>
        <v/>
      </c>
      <c r="G92" s="4"/>
      <c r="M92" s="6"/>
      <c r="N92" s="6"/>
      <c r="P92" s="4"/>
      <c r="R92" s="3" t="str">
        <f>IF($A92="ADD",IF(NOT(ISBLANK(Q92)),_xlfn.XLOOKUP(Q92,organisation[lookupValue],organisation[lookupKey],"ERROR"),""), "")</f>
        <v/>
      </c>
      <c r="S92" s="8"/>
      <c r="T92" s="8"/>
      <c r="U92" s="4" t="str">
        <f t="shared" ca="1" si="4"/>
        <v/>
      </c>
      <c r="V92" s="3" t="str">
        <f t="shared" si="5"/>
        <v/>
      </c>
      <c r="W92" s="3" t="str">
        <f>IF($A92="","",IF((AND($A92="ADD",OR(V92="",V92="Local Authority"))),"L",(_xlfn.XLOOKUP(V92,asset_owner[lookupValue],asset_owner[lookupKey],""))))</f>
        <v/>
      </c>
      <c r="X92" s="9"/>
      <c r="Y92" s="3" t="str">
        <f t="shared" si="6"/>
        <v/>
      </c>
      <c r="Z92" s="3" t="str">
        <f>IF($A92="","",IF((AND($A92="ADD",OR(Y92="",Y92="Excellent"))),"1",(_xlfn.XLOOKUP(Y92,condition[lookupValue],condition[lookupKey],""))))</f>
        <v/>
      </c>
      <c r="AA92" s="8" t="str">
        <f t="shared" si="7"/>
        <v/>
      </c>
      <c r="AB92" s="7"/>
    </row>
    <row r="93" spans="2:28" x14ac:dyDescent="0.25">
      <c r="B93" s="5"/>
      <c r="C93" s="5"/>
      <c r="F93" s="3" t="str">
        <f>IF($A93="ADD",IF(NOT(ISBLANK(E93)),_xlfn.XLOOKUP(E93,side[lookupValue],side[lookupKey],"ERROR"),""), "")</f>
        <v/>
      </c>
      <c r="G93" s="4"/>
      <c r="M93" s="6"/>
      <c r="N93" s="6"/>
      <c r="P93" s="4"/>
      <c r="R93" s="3" t="str">
        <f>IF($A93="ADD",IF(NOT(ISBLANK(Q93)),_xlfn.XLOOKUP(Q93,organisation[lookupValue],organisation[lookupKey],"ERROR"),""), "")</f>
        <v/>
      </c>
      <c r="S93" s="8"/>
      <c r="T93" s="8"/>
      <c r="U93" s="4" t="str">
        <f t="shared" ca="1" si="4"/>
        <v/>
      </c>
      <c r="V93" s="3" t="str">
        <f t="shared" si="5"/>
        <v/>
      </c>
      <c r="W93" s="3" t="str">
        <f>IF($A93="","",IF((AND($A93="ADD",OR(V93="",V93="Local Authority"))),"L",(_xlfn.XLOOKUP(V93,asset_owner[lookupValue],asset_owner[lookupKey],""))))</f>
        <v/>
      </c>
      <c r="X93" s="9"/>
      <c r="Y93" s="3" t="str">
        <f t="shared" si="6"/>
        <v/>
      </c>
      <c r="Z93" s="3" t="str">
        <f>IF($A93="","",IF((AND($A93="ADD",OR(Y93="",Y93="Excellent"))),"1",(_xlfn.XLOOKUP(Y93,condition[lookupValue],condition[lookupKey],""))))</f>
        <v/>
      </c>
      <c r="AA93" s="8" t="str">
        <f t="shared" si="7"/>
        <v/>
      </c>
      <c r="AB93" s="7"/>
    </row>
    <row r="94" spans="2:28" x14ac:dyDescent="0.25">
      <c r="B94" s="5"/>
      <c r="C94" s="5"/>
      <c r="F94" s="3" t="str">
        <f>IF($A94="ADD",IF(NOT(ISBLANK(E94)),_xlfn.XLOOKUP(E94,side[lookupValue],side[lookupKey],"ERROR"),""), "")</f>
        <v/>
      </c>
      <c r="G94" s="4"/>
      <c r="M94" s="6"/>
      <c r="N94" s="6"/>
      <c r="P94" s="4"/>
      <c r="R94" s="3" t="str">
        <f>IF($A94="ADD",IF(NOT(ISBLANK(Q94)),_xlfn.XLOOKUP(Q94,organisation[lookupValue],organisation[lookupKey],"ERROR"),""), "")</f>
        <v/>
      </c>
      <c r="S94" s="8"/>
      <c r="T94" s="8"/>
      <c r="U94" s="4" t="str">
        <f t="shared" ca="1" si="4"/>
        <v/>
      </c>
      <c r="V94" s="3" t="str">
        <f t="shared" si="5"/>
        <v/>
      </c>
      <c r="W94" s="3" t="str">
        <f>IF($A94="","",IF((AND($A94="ADD",OR(V94="",V94="Local Authority"))),"L",(_xlfn.XLOOKUP(V94,asset_owner[lookupValue],asset_owner[lookupKey],""))))</f>
        <v/>
      </c>
      <c r="X94" s="9"/>
      <c r="Y94" s="3" t="str">
        <f t="shared" si="6"/>
        <v/>
      </c>
      <c r="Z94" s="3" t="str">
        <f>IF($A94="","",IF((AND($A94="ADD",OR(Y94="",Y94="Excellent"))),"1",(_xlfn.XLOOKUP(Y94,condition[lookupValue],condition[lookupKey],""))))</f>
        <v/>
      </c>
      <c r="AA94" s="8" t="str">
        <f t="shared" si="7"/>
        <v/>
      </c>
      <c r="AB94" s="7"/>
    </row>
    <row r="95" spans="2:28" x14ac:dyDescent="0.25">
      <c r="B95" s="5"/>
      <c r="C95" s="5"/>
      <c r="F95" s="3" t="str">
        <f>IF($A95="ADD",IF(NOT(ISBLANK(E95)),_xlfn.XLOOKUP(E95,side[lookupValue],side[lookupKey],"ERROR"),""), "")</f>
        <v/>
      </c>
      <c r="G95" s="4"/>
      <c r="M95" s="6"/>
      <c r="N95" s="6"/>
      <c r="P95" s="4"/>
      <c r="R95" s="3" t="str">
        <f>IF($A95="ADD",IF(NOT(ISBLANK(Q95)),_xlfn.XLOOKUP(Q95,organisation[lookupValue],organisation[lookupKey],"ERROR"),""), "")</f>
        <v/>
      </c>
      <c r="S95" s="8"/>
      <c r="T95" s="8"/>
      <c r="U95" s="4" t="str">
        <f t="shared" ca="1" si="4"/>
        <v/>
      </c>
      <c r="V95" s="3" t="str">
        <f t="shared" si="5"/>
        <v/>
      </c>
      <c r="W95" s="3" t="str">
        <f>IF($A95="","",IF((AND($A95="ADD",OR(V95="",V95="Local Authority"))),"L",(_xlfn.XLOOKUP(V95,asset_owner[lookupValue],asset_owner[lookupKey],""))))</f>
        <v/>
      </c>
      <c r="X95" s="9"/>
      <c r="Y95" s="3" t="str">
        <f t="shared" si="6"/>
        <v/>
      </c>
      <c r="Z95" s="3" t="str">
        <f>IF($A95="","",IF((AND($A95="ADD",OR(Y95="",Y95="Excellent"))),"1",(_xlfn.XLOOKUP(Y95,condition[lookupValue],condition[lookupKey],""))))</f>
        <v/>
      </c>
      <c r="AA95" s="8" t="str">
        <f t="shared" si="7"/>
        <v/>
      </c>
      <c r="AB95" s="7"/>
    </row>
    <row r="96" spans="2:28" x14ac:dyDescent="0.25">
      <c r="B96" s="5"/>
      <c r="C96" s="5"/>
      <c r="F96" s="3" t="str">
        <f>IF($A96="ADD",IF(NOT(ISBLANK(E96)),_xlfn.XLOOKUP(E96,side[lookupValue],side[lookupKey],"ERROR"),""), "")</f>
        <v/>
      </c>
      <c r="G96" s="4"/>
      <c r="M96" s="6"/>
      <c r="N96" s="6"/>
      <c r="P96" s="4"/>
      <c r="R96" s="3" t="str">
        <f>IF($A96="ADD",IF(NOT(ISBLANK(Q96)),_xlfn.XLOOKUP(Q96,organisation[lookupValue],organisation[lookupKey],"ERROR"),""), "")</f>
        <v/>
      </c>
      <c r="S96" s="8"/>
      <c r="T96" s="8"/>
      <c r="U96" s="4" t="str">
        <f t="shared" ca="1" si="4"/>
        <v/>
      </c>
      <c r="V96" s="3" t="str">
        <f t="shared" si="5"/>
        <v/>
      </c>
      <c r="W96" s="3" t="str">
        <f>IF($A96="","",IF((AND($A96="ADD",OR(V96="",V96="Local Authority"))),"L",(_xlfn.XLOOKUP(V96,asset_owner[lookupValue],asset_owner[lookupKey],""))))</f>
        <v/>
      </c>
      <c r="X96" s="9"/>
      <c r="Y96" s="3" t="str">
        <f t="shared" si="6"/>
        <v/>
      </c>
      <c r="Z96" s="3" t="str">
        <f>IF($A96="","",IF((AND($A96="ADD",OR(Y96="",Y96="Excellent"))),"1",(_xlfn.XLOOKUP(Y96,condition[lookupValue],condition[lookupKey],""))))</f>
        <v/>
      </c>
      <c r="AA96" s="8" t="str">
        <f t="shared" si="7"/>
        <v/>
      </c>
      <c r="AB96" s="7"/>
    </row>
    <row r="97" spans="2:28" x14ac:dyDescent="0.25">
      <c r="B97" s="5"/>
      <c r="C97" s="5"/>
      <c r="F97" s="3" t="str">
        <f>IF($A97="ADD",IF(NOT(ISBLANK(E97)),_xlfn.XLOOKUP(E97,side[lookupValue],side[lookupKey],"ERROR"),""), "")</f>
        <v/>
      </c>
      <c r="G97" s="4"/>
      <c r="M97" s="6"/>
      <c r="N97" s="6"/>
      <c r="P97" s="4"/>
      <c r="R97" s="3" t="str">
        <f>IF($A97="ADD",IF(NOT(ISBLANK(Q97)),_xlfn.XLOOKUP(Q97,organisation[lookupValue],organisation[lookupKey],"ERROR"),""), "")</f>
        <v/>
      </c>
      <c r="S97" s="8"/>
      <c r="T97" s="8"/>
      <c r="U97" s="4" t="str">
        <f t="shared" ca="1" si="4"/>
        <v/>
      </c>
      <c r="V97" s="3" t="str">
        <f t="shared" si="5"/>
        <v/>
      </c>
      <c r="W97" s="3" t="str">
        <f>IF($A97="","",IF((AND($A97="ADD",OR(V97="",V97="Local Authority"))),"L",(_xlfn.XLOOKUP(V97,asset_owner[lookupValue],asset_owner[lookupKey],""))))</f>
        <v/>
      </c>
      <c r="X97" s="9"/>
      <c r="Y97" s="3" t="str">
        <f t="shared" si="6"/>
        <v/>
      </c>
      <c r="Z97" s="3" t="str">
        <f>IF($A97="","",IF((AND($A97="ADD",OR(Y97="",Y97="Excellent"))),"1",(_xlfn.XLOOKUP(Y97,condition[lookupValue],condition[lookupKey],""))))</f>
        <v/>
      </c>
      <c r="AA97" s="8" t="str">
        <f t="shared" si="7"/>
        <v/>
      </c>
      <c r="AB97" s="7"/>
    </row>
    <row r="98" spans="2:28" x14ac:dyDescent="0.25">
      <c r="B98" s="5"/>
      <c r="C98" s="5"/>
      <c r="F98" s="3" t="str">
        <f>IF($A98="ADD",IF(NOT(ISBLANK(E98)),_xlfn.XLOOKUP(E98,side[lookupValue],side[lookupKey],"ERROR"),""), "")</f>
        <v/>
      </c>
      <c r="G98" s="4"/>
      <c r="M98" s="6"/>
      <c r="N98" s="6"/>
      <c r="P98" s="4"/>
      <c r="R98" s="3" t="str">
        <f>IF($A98="ADD",IF(NOT(ISBLANK(Q98)),_xlfn.XLOOKUP(Q98,organisation[lookupValue],organisation[lookupKey],"ERROR"),""), "")</f>
        <v/>
      </c>
      <c r="S98" s="8"/>
      <c r="T98" s="8"/>
      <c r="U98" s="4" t="str">
        <f t="shared" ca="1" si="4"/>
        <v/>
      </c>
      <c r="V98" s="3" t="str">
        <f t="shared" si="5"/>
        <v/>
      </c>
      <c r="W98" s="3" t="str">
        <f>IF($A98="","",IF((AND($A98="ADD",OR(V98="",V98="Local Authority"))),"L",(_xlfn.XLOOKUP(V98,asset_owner[lookupValue],asset_owner[lookupKey],""))))</f>
        <v/>
      </c>
      <c r="X98" s="9"/>
      <c r="Y98" s="3" t="str">
        <f t="shared" si="6"/>
        <v/>
      </c>
      <c r="Z98" s="3" t="str">
        <f>IF($A98="","",IF((AND($A98="ADD",OR(Y98="",Y98="Excellent"))),"1",(_xlfn.XLOOKUP(Y98,condition[lookupValue],condition[lookupKey],""))))</f>
        <v/>
      </c>
      <c r="AA98" s="8" t="str">
        <f t="shared" si="7"/>
        <v/>
      </c>
      <c r="AB98" s="7"/>
    </row>
    <row r="99" spans="2:28" x14ac:dyDescent="0.25">
      <c r="B99" s="5"/>
      <c r="C99" s="5"/>
      <c r="F99" s="3" t="str">
        <f>IF($A99="ADD",IF(NOT(ISBLANK(E99)),_xlfn.XLOOKUP(E99,side[lookupValue],side[lookupKey],"ERROR"),""), "")</f>
        <v/>
      </c>
      <c r="G99" s="4"/>
      <c r="M99" s="6"/>
      <c r="N99" s="6"/>
      <c r="P99" s="4"/>
      <c r="R99" s="3" t="str">
        <f>IF($A99="ADD",IF(NOT(ISBLANK(Q99)),_xlfn.XLOOKUP(Q99,organisation[lookupValue],organisation[lookupKey],"ERROR"),""), "")</f>
        <v/>
      </c>
      <c r="S99" s="8"/>
      <c r="T99" s="8"/>
      <c r="U99" s="4" t="str">
        <f t="shared" ca="1" si="4"/>
        <v/>
      </c>
      <c r="V99" s="3" t="str">
        <f t="shared" si="5"/>
        <v/>
      </c>
      <c r="W99" s="3" t="str">
        <f>IF($A99="","",IF((AND($A99="ADD",OR(V99="",V99="Local Authority"))),"L",(_xlfn.XLOOKUP(V99,asset_owner[lookupValue],asset_owner[lookupKey],""))))</f>
        <v/>
      </c>
      <c r="X99" s="9"/>
      <c r="Y99" s="3" t="str">
        <f t="shared" si="6"/>
        <v/>
      </c>
      <c r="Z99" s="3" t="str">
        <f>IF($A99="","",IF((AND($A99="ADD",OR(Y99="",Y99="Excellent"))),"1",(_xlfn.XLOOKUP(Y99,condition[lookupValue],condition[lookupKey],""))))</f>
        <v/>
      </c>
      <c r="AA99" s="8" t="str">
        <f t="shared" si="7"/>
        <v/>
      </c>
      <c r="AB99" s="7"/>
    </row>
    <row r="100" spans="2:28" x14ac:dyDescent="0.25">
      <c r="B100" s="5"/>
      <c r="C100" s="5"/>
      <c r="F100" s="3" t="str">
        <f>IF($A100="ADD",IF(NOT(ISBLANK(E100)),_xlfn.XLOOKUP(E100,side[lookupValue],side[lookupKey],"ERROR"),""), "")</f>
        <v/>
      </c>
      <c r="G100" s="4"/>
      <c r="M100" s="6"/>
      <c r="N100" s="6"/>
      <c r="P100" s="4"/>
      <c r="R100" s="3" t="str">
        <f>IF($A100="ADD",IF(NOT(ISBLANK(Q100)),_xlfn.XLOOKUP(Q100,organisation[lookupValue],organisation[lookupKey],"ERROR"),""), "")</f>
        <v/>
      </c>
      <c r="S100" s="8"/>
      <c r="T100" s="8"/>
      <c r="U100" s="4" t="str">
        <f t="shared" ca="1" si="4"/>
        <v/>
      </c>
      <c r="V100" s="3" t="str">
        <f t="shared" si="5"/>
        <v/>
      </c>
      <c r="W100" s="3" t="str">
        <f>IF($A100="","",IF((AND($A100="ADD",OR(V100="",V100="Local Authority"))),"L",(_xlfn.XLOOKUP(V100,asset_owner[lookupValue],asset_owner[lookupKey],""))))</f>
        <v/>
      </c>
      <c r="X100" s="9"/>
      <c r="Y100" s="3" t="str">
        <f t="shared" si="6"/>
        <v/>
      </c>
      <c r="Z100" s="3" t="str">
        <f>IF($A100="","",IF((AND($A100="ADD",OR(Y100="",Y100="Excellent"))),"1",(_xlfn.XLOOKUP(Y100,condition[lookupValue],condition[lookupKey],""))))</f>
        <v/>
      </c>
      <c r="AA100" s="8" t="str">
        <f t="shared" si="7"/>
        <v/>
      </c>
      <c r="AB100" s="7"/>
    </row>
    <row r="101" spans="2:28" x14ac:dyDescent="0.25">
      <c r="B101" s="5"/>
      <c r="C101" s="5"/>
      <c r="F101" s="3" t="str">
        <f>IF($A101="ADD",IF(NOT(ISBLANK(E101)),_xlfn.XLOOKUP(E101,side[lookupValue],side[lookupKey],"ERROR"),""), "")</f>
        <v/>
      </c>
      <c r="G101" s="4"/>
      <c r="M101" s="6"/>
      <c r="N101" s="6"/>
      <c r="P101" s="4"/>
      <c r="R101" s="3" t="str">
        <f>IF($A101="ADD",IF(NOT(ISBLANK(Q101)),_xlfn.XLOOKUP(Q101,organisation[lookupValue],organisation[lookupKey],"ERROR"),""), "")</f>
        <v/>
      </c>
      <c r="S101" s="8"/>
      <c r="T101" s="8"/>
      <c r="U101" s="4" t="str">
        <f t="shared" ca="1" si="4"/>
        <v/>
      </c>
      <c r="V101" s="3" t="str">
        <f t="shared" si="5"/>
        <v/>
      </c>
      <c r="W101" s="3" t="str">
        <f>IF($A101="","",IF((AND($A101="ADD",OR(V101="",V101="Local Authority"))),"L",(_xlfn.XLOOKUP(V101,asset_owner[lookupValue],asset_owner[lookupKey],""))))</f>
        <v/>
      </c>
      <c r="X101" s="9"/>
      <c r="Y101" s="3" t="str">
        <f t="shared" si="6"/>
        <v/>
      </c>
      <c r="Z101" s="3" t="str">
        <f>IF($A101="","",IF((AND($A101="ADD",OR(Y101="",Y101="Excellent"))),"1",(_xlfn.XLOOKUP(Y101,condition[lookupValue],condition[lookupKey],""))))</f>
        <v/>
      </c>
      <c r="AA101" s="8" t="str">
        <f t="shared" si="7"/>
        <v/>
      </c>
      <c r="AB101" s="7"/>
    </row>
    <row r="102" spans="2:28" x14ac:dyDescent="0.25">
      <c r="B102" s="5"/>
      <c r="C102" s="5"/>
      <c r="F102" s="3" t="str">
        <f>IF($A102="ADD",IF(NOT(ISBLANK(E102)),_xlfn.XLOOKUP(E102,side[lookupValue],side[lookupKey],"ERROR"),""), "")</f>
        <v/>
      </c>
      <c r="G102" s="4"/>
      <c r="M102" s="6"/>
      <c r="N102" s="6"/>
      <c r="P102" s="4"/>
      <c r="R102" s="3" t="str">
        <f>IF($A102="ADD",IF(NOT(ISBLANK(Q102)),_xlfn.XLOOKUP(Q102,organisation[lookupValue],organisation[lookupKey],"ERROR"),""), "")</f>
        <v/>
      </c>
      <c r="S102" s="8"/>
      <c r="T102" s="8"/>
      <c r="U102" s="4" t="str">
        <f t="shared" ca="1" si="4"/>
        <v/>
      </c>
      <c r="V102" s="3" t="str">
        <f t="shared" si="5"/>
        <v/>
      </c>
      <c r="W102" s="3" t="str">
        <f>IF($A102="","",IF((AND($A102="ADD",OR(V102="",V102="Local Authority"))),"L",(_xlfn.XLOOKUP(V102,asset_owner[lookupValue],asset_owner[lookupKey],""))))</f>
        <v/>
      </c>
      <c r="X102" s="9"/>
      <c r="Y102" s="3" t="str">
        <f t="shared" si="6"/>
        <v/>
      </c>
      <c r="Z102" s="3" t="str">
        <f>IF($A102="","",IF((AND($A102="ADD",OR(Y102="",Y102="Excellent"))),"1",(_xlfn.XLOOKUP(Y102,condition[lookupValue],condition[lookupKey],""))))</f>
        <v/>
      </c>
      <c r="AA102" s="8" t="str">
        <f t="shared" si="7"/>
        <v/>
      </c>
      <c r="AB102" s="7"/>
    </row>
    <row r="103" spans="2:28" x14ac:dyDescent="0.25">
      <c r="B103" s="5"/>
      <c r="C103" s="5"/>
      <c r="F103" s="3" t="str">
        <f>IF($A103="ADD",IF(NOT(ISBLANK(E103)),_xlfn.XLOOKUP(E103,side[lookupValue],side[lookupKey],"ERROR"),""), "")</f>
        <v/>
      </c>
      <c r="G103" s="4"/>
      <c r="M103" s="6"/>
      <c r="N103" s="6"/>
      <c r="P103" s="4"/>
      <c r="R103" s="3" t="str">
        <f>IF($A103="ADD",IF(NOT(ISBLANK(Q103)),_xlfn.XLOOKUP(Q103,organisation[lookupValue],organisation[lookupKey],"ERROR"),""), "")</f>
        <v/>
      </c>
      <c r="S103" s="8"/>
      <c r="T103" s="8"/>
      <c r="U103" s="4" t="str">
        <f t="shared" ca="1" si="4"/>
        <v/>
      </c>
      <c r="V103" s="3" t="str">
        <f t="shared" si="5"/>
        <v/>
      </c>
      <c r="W103" s="3" t="str">
        <f>IF($A103="","",IF((AND($A103="ADD",OR(V103="",V103="Local Authority"))),"L",(_xlfn.XLOOKUP(V103,asset_owner[lookupValue],asset_owner[lookupKey],""))))</f>
        <v/>
      </c>
      <c r="X103" s="9"/>
      <c r="Y103" s="3" t="str">
        <f t="shared" si="6"/>
        <v/>
      </c>
      <c r="Z103" s="3" t="str">
        <f>IF($A103="","",IF((AND($A103="ADD",OR(Y103="",Y103="Excellent"))),"1",(_xlfn.XLOOKUP(Y103,condition[lookupValue],condition[lookupKey],""))))</f>
        <v/>
      </c>
      <c r="AA103" s="8" t="str">
        <f t="shared" si="7"/>
        <v/>
      </c>
      <c r="AB103" s="7"/>
    </row>
    <row r="104" spans="2:28" x14ac:dyDescent="0.25">
      <c r="B104" s="5"/>
      <c r="C104" s="5"/>
      <c r="F104" s="3" t="str">
        <f>IF($A104="ADD",IF(NOT(ISBLANK(E104)),_xlfn.XLOOKUP(E104,side[lookupValue],side[lookupKey],"ERROR"),""), "")</f>
        <v/>
      </c>
      <c r="G104" s="4"/>
      <c r="M104" s="6"/>
      <c r="N104" s="6"/>
      <c r="P104" s="4"/>
      <c r="R104" s="3" t="str">
        <f>IF($A104="ADD",IF(NOT(ISBLANK(Q104)),_xlfn.XLOOKUP(Q104,organisation[lookupValue],organisation[lookupKey],"ERROR"),""), "")</f>
        <v/>
      </c>
      <c r="S104" s="8"/>
      <c r="T104" s="8"/>
      <c r="U104" s="4" t="str">
        <f t="shared" ca="1" si="4"/>
        <v/>
      </c>
      <c r="V104" s="3" t="str">
        <f t="shared" si="5"/>
        <v/>
      </c>
      <c r="W104" s="3" t="str">
        <f>IF($A104="","",IF((AND($A104="ADD",OR(V104="",V104="Local Authority"))),"L",(_xlfn.XLOOKUP(V104,asset_owner[lookupValue],asset_owner[lookupKey],""))))</f>
        <v/>
      </c>
      <c r="X104" s="9"/>
      <c r="Y104" s="3" t="str">
        <f t="shared" si="6"/>
        <v/>
      </c>
      <c r="Z104" s="3" t="str">
        <f>IF($A104="","",IF((AND($A104="ADD",OR(Y104="",Y104="Excellent"))),"1",(_xlfn.XLOOKUP(Y104,condition[lookupValue],condition[lookupKey],""))))</f>
        <v/>
      </c>
      <c r="AA104" s="8" t="str">
        <f t="shared" si="7"/>
        <v/>
      </c>
      <c r="AB104" s="7"/>
    </row>
    <row r="105" spans="2:28" x14ac:dyDescent="0.25">
      <c r="B105" s="5"/>
      <c r="C105" s="5"/>
      <c r="F105" s="3" t="str">
        <f>IF($A105="ADD",IF(NOT(ISBLANK(E105)),_xlfn.XLOOKUP(E105,side[lookupValue],side[lookupKey],"ERROR"),""), "")</f>
        <v/>
      </c>
      <c r="G105" s="4"/>
      <c r="M105" s="6"/>
      <c r="N105" s="6"/>
      <c r="P105" s="4"/>
      <c r="R105" s="3" t="str">
        <f>IF($A105="ADD",IF(NOT(ISBLANK(Q105)),_xlfn.XLOOKUP(Q105,organisation[lookupValue],organisation[lookupKey],"ERROR"),""), "")</f>
        <v/>
      </c>
      <c r="S105" s="8"/>
      <c r="T105" s="8"/>
      <c r="U105" s="4" t="str">
        <f t="shared" ca="1" si="4"/>
        <v/>
      </c>
      <c r="V105" s="3" t="str">
        <f t="shared" si="5"/>
        <v/>
      </c>
      <c r="W105" s="3" t="str">
        <f>IF($A105="","",IF((AND($A105="ADD",OR(V105="",V105="Local Authority"))),"L",(_xlfn.XLOOKUP(V105,asset_owner[lookupValue],asset_owner[lookupKey],""))))</f>
        <v/>
      </c>
      <c r="X105" s="9"/>
      <c r="Y105" s="3" t="str">
        <f t="shared" si="6"/>
        <v/>
      </c>
      <c r="Z105" s="3" t="str">
        <f>IF($A105="","",IF((AND($A105="ADD",OR(Y105="",Y105="Excellent"))),"1",(_xlfn.XLOOKUP(Y105,condition[lookupValue],condition[lookupKey],""))))</f>
        <v/>
      </c>
      <c r="AA105" s="8" t="str">
        <f t="shared" si="7"/>
        <v/>
      </c>
      <c r="AB105" s="7"/>
    </row>
    <row r="106" spans="2:28" x14ac:dyDescent="0.25">
      <c r="B106" s="5"/>
      <c r="C106" s="5"/>
      <c r="F106" s="3" t="str">
        <f>IF($A106="ADD",IF(NOT(ISBLANK(E106)),_xlfn.XLOOKUP(E106,side[lookupValue],side[lookupKey],"ERROR"),""), "")</f>
        <v/>
      </c>
      <c r="G106" s="4"/>
      <c r="M106" s="6"/>
      <c r="N106" s="6"/>
      <c r="P106" s="4"/>
      <c r="R106" s="3" t="str">
        <f>IF($A106="ADD",IF(NOT(ISBLANK(Q106)),_xlfn.XLOOKUP(Q106,organisation[lookupValue],organisation[lookupKey],"ERROR"),""), "")</f>
        <v/>
      </c>
      <c r="S106" s="8"/>
      <c r="T106" s="8"/>
      <c r="U106" s="4" t="str">
        <f t="shared" ca="1" si="4"/>
        <v/>
      </c>
      <c r="V106" s="3" t="str">
        <f t="shared" si="5"/>
        <v/>
      </c>
      <c r="W106" s="3" t="str">
        <f>IF($A106="","",IF((AND($A106="ADD",OR(V106="",V106="Local Authority"))),"L",(_xlfn.XLOOKUP(V106,asset_owner[lookupValue],asset_owner[lookupKey],""))))</f>
        <v/>
      </c>
      <c r="X106" s="9"/>
      <c r="Y106" s="3" t="str">
        <f t="shared" si="6"/>
        <v/>
      </c>
      <c r="Z106" s="3" t="str">
        <f>IF($A106="","",IF((AND($A106="ADD",OR(Y106="",Y106="Excellent"))),"1",(_xlfn.XLOOKUP(Y106,condition[lookupValue],condition[lookupKey],""))))</f>
        <v/>
      </c>
      <c r="AA106" s="8" t="str">
        <f t="shared" si="7"/>
        <v/>
      </c>
      <c r="AB106" s="7"/>
    </row>
    <row r="107" spans="2:28" x14ac:dyDescent="0.25">
      <c r="B107" s="5"/>
      <c r="C107" s="5"/>
      <c r="F107" s="3" t="str">
        <f>IF($A107="ADD",IF(NOT(ISBLANK(E107)),_xlfn.XLOOKUP(E107,side[lookupValue],side[lookupKey],"ERROR"),""), "")</f>
        <v/>
      </c>
      <c r="G107" s="4"/>
      <c r="M107" s="6"/>
      <c r="N107" s="6"/>
      <c r="P107" s="4"/>
      <c r="R107" s="3" t="str">
        <f>IF($A107="ADD",IF(NOT(ISBLANK(Q107)),_xlfn.XLOOKUP(Q107,organisation[lookupValue],organisation[lookupKey],"ERROR"),""), "")</f>
        <v/>
      </c>
      <c r="S107" s="8"/>
      <c r="T107" s="8"/>
      <c r="U107" s="4" t="str">
        <f t="shared" ca="1" si="4"/>
        <v/>
      </c>
      <c r="V107" s="3" t="str">
        <f t="shared" si="5"/>
        <v/>
      </c>
      <c r="W107" s="3" t="str">
        <f>IF($A107="","",IF((AND($A107="ADD",OR(V107="",V107="Local Authority"))),"L",(_xlfn.XLOOKUP(V107,asset_owner[lookupValue],asset_owner[lookupKey],""))))</f>
        <v/>
      </c>
      <c r="X107" s="9"/>
      <c r="Y107" s="3" t="str">
        <f t="shared" si="6"/>
        <v/>
      </c>
      <c r="Z107" s="3" t="str">
        <f>IF($A107="","",IF((AND($A107="ADD",OR(Y107="",Y107="Excellent"))),"1",(_xlfn.XLOOKUP(Y107,condition[lookupValue],condition[lookupKey],""))))</f>
        <v/>
      </c>
      <c r="AA107" s="8" t="str">
        <f t="shared" si="7"/>
        <v/>
      </c>
      <c r="AB107" s="7"/>
    </row>
    <row r="108" spans="2:28" x14ac:dyDescent="0.25">
      <c r="B108" s="5"/>
      <c r="C108" s="5"/>
      <c r="F108" s="3" t="str">
        <f>IF($A108="ADD",IF(NOT(ISBLANK(E108)),_xlfn.XLOOKUP(E108,side[lookupValue],side[lookupKey],"ERROR"),""), "")</f>
        <v/>
      </c>
      <c r="G108" s="4"/>
      <c r="M108" s="6"/>
      <c r="N108" s="6"/>
      <c r="P108" s="4"/>
      <c r="R108" s="3" t="str">
        <f>IF($A108="ADD",IF(NOT(ISBLANK(Q108)),_xlfn.XLOOKUP(Q108,organisation[lookupValue],organisation[lookupKey],"ERROR"),""), "")</f>
        <v/>
      </c>
      <c r="S108" s="8"/>
      <c r="T108" s="8"/>
      <c r="U108" s="4" t="str">
        <f t="shared" ca="1" si="4"/>
        <v/>
      </c>
      <c r="V108" s="3" t="str">
        <f t="shared" si="5"/>
        <v/>
      </c>
      <c r="W108" s="3" t="str">
        <f>IF($A108="","",IF((AND($A108="ADD",OR(V108="",V108="Local Authority"))),"L",(_xlfn.XLOOKUP(V108,asset_owner[lookupValue],asset_owner[lookupKey],""))))</f>
        <v/>
      </c>
      <c r="X108" s="9"/>
      <c r="Y108" s="3" t="str">
        <f t="shared" si="6"/>
        <v/>
      </c>
      <c r="Z108" s="3" t="str">
        <f>IF($A108="","",IF((AND($A108="ADD",OR(Y108="",Y108="Excellent"))),"1",(_xlfn.XLOOKUP(Y108,condition[lookupValue],condition[lookupKey],""))))</f>
        <v/>
      </c>
      <c r="AA108" s="8" t="str">
        <f t="shared" si="7"/>
        <v/>
      </c>
      <c r="AB108" s="7"/>
    </row>
    <row r="109" spans="2:28" x14ac:dyDescent="0.25">
      <c r="B109" s="5"/>
      <c r="C109" s="5"/>
      <c r="F109" s="3" t="str">
        <f>IF($A109="ADD",IF(NOT(ISBLANK(E109)),_xlfn.XLOOKUP(E109,side[lookupValue],side[lookupKey],"ERROR"),""), "")</f>
        <v/>
      </c>
      <c r="G109" s="4"/>
      <c r="M109" s="6"/>
      <c r="N109" s="6"/>
      <c r="P109" s="4"/>
      <c r="R109" s="3" t="str">
        <f>IF($A109="ADD",IF(NOT(ISBLANK(Q109)),_xlfn.XLOOKUP(Q109,organisation[lookupValue],organisation[lookupKey],"ERROR"),""), "")</f>
        <v/>
      </c>
      <c r="S109" s="8"/>
      <c r="T109" s="8"/>
      <c r="U109" s="4" t="str">
        <f t="shared" ca="1" si="4"/>
        <v/>
      </c>
      <c r="V109" s="3" t="str">
        <f t="shared" si="5"/>
        <v/>
      </c>
      <c r="W109" s="3" t="str">
        <f>IF($A109="","",IF((AND($A109="ADD",OR(V109="",V109="Local Authority"))),"L",(_xlfn.XLOOKUP(V109,asset_owner[lookupValue],asset_owner[lookupKey],""))))</f>
        <v/>
      </c>
      <c r="X109" s="9"/>
      <c r="Y109" s="3" t="str">
        <f t="shared" si="6"/>
        <v/>
      </c>
      <c r="Z109" s="3" t="str">
        <f>IF($A109="","",IF((AND($A109="ADD",OR(Y109="",Y109="Excellent"))),"1",(_xlfn.XLOOKUP(Y109,condition[lookupValue],condition[lookupKey],""))))</f>
        <v/>
      </c>
      <c r="AA109" s="8" t="str">
        <f t="shared" si="7"/>
        <v/>
      </c>
      <c r="AB109" s="7"/>
    </row>
    <row r="110" spans="2:28" x14ac:dyDescent="0.25">
      <c r="B110" s="5"/>
      <c r="C110" s="5"/>
      <c r="F110" s="3" t="str">
        <f>IF($A110="ADD",IF(NOT(ISBLANK(E110)),_xlfn.XLOOKUP(E110,side[lookupValue],side[lookupKey],"ERROR"),""), "")</f>
        <v/>
      </c>
      <c r="G110" s="4"/>
      <c r="M110" s="6"/>
      <c r="N110" s="6"/>
      <c r="P110" s="4"/>
      <c r="R110" s="3" t="str">
        <f>IF($A110="ADD",IF(NOT(ISBLANK(Q110)),_xlfn.XLOOKUP(Q110,organisation[lookupValue],organisation[lookupKey],"ERROR"),""), "")</f>
        <v/>
      </c>
      <c r="S110" s="8"/>
      <c r="T110" s="8"/>
      <c r="U110" s="4" t="str">
        <f t="shared" ca="1" si="4"/>
        <v/>
      </c>
      <c r="V110" s="3" t="str">
        <f t="shared" si="5"/>
        <v/>
      </c>
      <c r="W110" s="3" t="str">
        <f>IF($A110="","",IF((AND($A110="ADD",OR(V110="",V110="Local Authority"))),"L",(_xlfn.XLOOKUP(V110,asset_owner[lookupValue],asset_owner[lookupKey],""))))</f>
        <v/>
      </c>
      <c r="X110" s="9"/>
      <c r="Y110" s="3" t="str">
        <f t="shared" si="6"/>
        <v/>
      </c>
      <c r="Z110" s="3" t="str">
        <f>IF($A110="","",IF((AND($A110="ADD",OR(Y110="",Y110="Excellent"))),"1",(_xlfn.XLOOKUP(Y110,condition[lookupValue],condition[lookupKey],""))))</f>
        <v/>
      </c>
      <c r="AA110" s="8" t="str">
        <f t="shared" si="7"/>
        <v/>
      </c>
      <c r="AB110" s="7"/>
    </row>
    <row r="111" spans="2:28" x14ac:dyDescent="0.25">
      <c r="B111" s="5"/>
      <c r="C111" s="5"/>
      <c r="F111" s="3" t="str">
        <f>IF($A111="ADD",IF(NOT(ISBLANK(E111)),_xlfn.XLOOKUP(E111,side[lookupValue],side[lookupKey],"ERROR"),""), "")</f>
        <v/>
      </c>
      <c r="G111" s="4"/>
      <c r="M111" s="6"/>
      <c r="N111" s="6"/>
      <c r="P111" s="4"/>
      <c r="R111" s="3" t="str">
        <f>IF($A111="ADD",IF(NOT(ISBLANK(Q111)),_xlfn.XLOOKUP(Q111,organisation[lookupValue],organisation[lookupKey],"ERROR"),""), "")</f>
        <v/>
      </c>
      <c r="S111" s="8"/>
      <c r="T111" s="8"/>
      <c r="U111" s="4" t="str">
        <f t="shared" ca="1" si="4"/>
        <v/>
      </c>
      <c r="V111" s="3" t="str">
        <f t="shared" si="5"/>
        <v/>
      </c>
      <c r="W111" s="3" t="str">
        <f>IF($A111="","",IF((AND($A111="ADD",OR(V111="",V111="Local Authority"))),"L",(_xlfn.XLOOKUP(V111,asset_owner[lookupValue],asset_owner[lookupKey],""))))</f>
        <v/>
      </c>
      <c r="X111" s="9"/>
      <c r="Y111" s="3" t="str">
        <f t="shared" si="6"/>
        <v/>
      </c>
      <c r="Z111" s="3" t="str">
        <f>IF($A111="","",IF((AND($A111="ADD",OR(Y111="",Y111="Excellent"))),"1",(_xlfn.XLOOKUP(Y111,condition[lookupValue],condition[lookupKey],""))))</f>
        <v/>
      </c>
      <c r="AA111" s="8" t="str">
        <f t="shared" si="7"/>
        <v/>
      </c>
      <c r="AB111" s="7"/>
    </row>
    <row r="112" spans="2:28" x14ac:dyDescent="0.25">
      <c r="B112" s="5"/>
      <c r="C112" s="5"/>
      <c r="F112" s="3" t="str">
        <f>IF($A112="ADD",IF(NOT(ISBLANK(E112)),_xlfn.XLOOKUP(E112,side[lookupValue],side[lookupKey],"ERROR"),""), "")</f>
        <v/>
      </c>
      <c r="G112" s="4"/>
      <c r="M112" s="6"/>
      <c r="N112" s="6"/>
      <c r="P112" s="4"/>
      <c r="R112" s="3" t="str">
        <f>IF($A112="ADD",IF(NOT(ISBLANK(Q112)),_xlfn.XLOOKUP(Q112,organisation[lookupValue],organisation[lookupKey],"ERROR"),""), "")</f>
        <v/>
      </c>
      <c r="S112" s="8"/>
      <c r="T112" s="8"/>
      <c r="U112" s="4" t="str">
        <f t="shared" ca="1" si="4"/>
        <v/>
      </c>
      <c r="V112" s="3" t="str">
        <f t="shared" si="5"/>
        <v/>
      </c>
      <c r="W112" s="3" t="str">
        <f>IF($A112="","",IF((AND($A112="ADD",OR(V112="",V112="Local Authority"))),"L",(_xlfn.XLOOKUP(V112,asset_owner[lookupValue],asset_owner[lookupKey],""))))</f>
        <v/>
      </c>
      <c r="X112" s="9"/>
      <c r="Y112" s="3" t="str">
        <f t="shared" si="6"/>
        <v/>
      </c>
      <c r="Z112" s="3" t="str">
        <f>IF($A112="","",IF((AND($A112="ADD",OR(Y112="",Y112="Excellent"))),"1",(_xlfn.XLOOKUP(Y112,condition[lookupValue],condition[lookupKey],""))))</f>
        <v/>
      </c>
      <c r="AA112" s="8" t="str">
        <f t="shared" si="7"/>
        <v/>
      </c>
      <c r="AB112" s="7"/>
    </row>
    <row r="113" spans="2:28" x14ac:dyDescent="0.25">
      <c r="B113" s="5"/>
      <c r="C113" s="5"/>
      <c r="F113" s="3" t="str">
        <f>IF($A113="ADD",IF(NOT(ISBLANK(E113)),_xlfn.XLOOKUP(E113,side[lookupValue],side[lookupKey],"ERROR"),""), "")</f>
        <v/>
      </c>
      <c r="G113" s="4"/>
      <c r="M113" s="6"/>
      <c r="N113" s="6"/>
      <c r="P113" s="4"/>
      <c r="R113" s="3" t="str">
        <f>IF($A113="ADD",IF(NOT(ISBLANK(Q113)),_xlfn.XLOOKUP(Q113,organisation[lookupValue],organisation[lookupKey],"ERROR"),""), "")</f>
        <v/>
      </c>
      <c r="S113" s="8"/>
      <c r="T113" s="8"/>
      <c r="U113" s="4" t="str">
        <f t="shared" ca="1" si="4"/>
        <v/>
      </c>
      <c r="V113" s="3" t="str">
        <f t="shared" si="5"/>
        <v/>
      </c>
      <c r="W113" s="3" t="str">
        <f>IF($A113="","",IF((AND($A113="ADD",OR(V113="",V113="Local Authority"))),"L",(_xlfn.XLOOKUP(V113,asset_owner[lookupValue],asset_owner[lookupKey],""))))</f>
        <v/>
      </c>
      <c r="X113" s="9"/>
      <c r="Y113" s="3" t="str">
        <f t="shared" si="6"/>
        <v/>
      </c>
      <c r="Z113" s="3" t="str">
        <f>IF($A113="","",IF((AND($A113="ADD",OR(Y113="",Y113="Excellent"))),"1",(_xlfn.XLOOKUP(Y113,condition[lookupValue],condition[lookupKey],""))))</f>
        <v/>
      </c>
      <c r="AA113" s="8" t="str">
        <f t="shared" si="7"/>
        <v/>
      </c>
      <c r="AB113" s="7"/>
    </row>
    <row r="114" spans="2:28" x14ac:dyDescent="0.25">
      <c r="B114" s="5"/>
      <c r="C114" s="5"/>
      <c r="F114" s="3" t="str">
        <f>IF($A114="ADD",IF(NOT(ISBLANK(E114)),_xlfn.XLOOKUP(E114,side[lookupValue],side[lookupKey],"ERROR"),""), "")</f>
        <v/>
      </c>
      <c r="G114" s="4"/>
      <c r="M114" s="6"/>
      <c r="N114" s="6"/>
      <c r="P114" s="4"/>
      <c r="R114" s="3" t="str">
        <f>IF($A114="ADD",IF(NOT(ISBLANK(Q114)),_xlfn.XLOOKUP(Q114,organisation[lookupValue],organisation[lookupKey],"ERROR"),""), "")</f>
        <v/>
      </c>
      <c r="S114" s="8"/>
      <c r="T114" s="8"/>
      <c r="U114" s="4" t="str">
        <f t="shared" ca="1" si="4"/>
        <v/>
      </c>
      <c r="V114" s="3" t="str">
        <f t="shared" si="5"/>
        <v/>
      </c>
      <c r="W114" s="3" t="str">
        <f>IF($A114="","",IF((AND($A114="ADD",OR(V114="",V114="Local Authority"))),"L",(_xlfn.XLOOKUP(V114,asset_owner[lookupValue],asset_owner[lookupKey],""))))</f>
        <v/>
      </c>
      <c r="X114" s="9"/>
      <c r="Y114" s="3" t="str">
        <f t="shared" si="6"/>
        <v/>
      </c>
      <c r="Z114" s="3" t="str">
        <f>IF($A114="","",IF((AND($A114="ADD",OR(Y114="",Y114="Excellent"))),"1",(_xlfn.XLOOKUP(Y114,condition[lookupValue],condition[lookupKey],""))))</f>
        <v/>
      </c>
      <c r="AA114" s="8" t="str">
        <f t="shared" si="7"/>
        <v/>
      </c>
      <c r="AB114" s="7"/>
    </row>
    <row r="115" spans="2:28" x14ac:dyDescent="0.25">
      <c r="B115" s="5"/>
      <c r="C115" s="5"/>
      <c r="F115" s="3" t="str">
        <f>IF($A115="ADD",IF(NOT(ISBLANK(E115)),_xlfn.XLOOKUP(E115,side[lookupValue],side[lookupKey],"ERROR"),""), "")</f>
        <v/>
      </c>
      <c r="G115" s="4"/>
      <c r="M115" s="6"/>
      <c r="N115" s="6"/>
      <c r="P115" s="4"/>
      <c r="R115" s="3" t="str">
        <f>IF($A115="ADD",IF(NOT(ISBLANK(Q115)),_xlfn.XLOOKUP(Q115,organisation[lookupValue],organisation[lookupKey],"ERROR"),""), "")</f>
        <v/>
      </c>
      <c r="S115" s="8"/>
      <c r="T115" s="8"/>
      <c r="U115" s="4" t="str">
        <f t="shared" ca="1" si="4"/>
        <v/>
      </c>
      <c r="V115" s="3" t="str">
        <f t="shared" si="5"/>
        <v/>
      </c>
      <c r="W115" s="3" t="str">
        <f>IF($A115="","",IF((AND($A115="ADD",OR(V115="",V115="Local Authority"))),"L",(_xlfn.XLOOKUP(V115,asset_owner[lookupValue],asset_owner[lookupKey],""))))</f>
        <v/>
      </c>
      <c r="X115" s="9"/>
      <c r="Y115" s="3" t="str">
        <f t="shared" si="6"/>
        <v/>
      </c>
      <c r="Z115" s="3" t="str">
        <f>IF($A115="","",IF((AND($A115="ADD",OR(Y115="",Y115="Excellent"))),"1",(_xlfn.XLOOKUP(Y115,condition[lookupValue],condition[lookupKey],""))))</f>
        <v/>
      </c>
      <c r="AA115" s="8" t="str">
        <f t="shared" si="7"/>
        <v/>
      </c>
      <c r="AB115" s="7"/>
    </row>
    <row r="116" spans="2:28" x14ac:dyDescent="0.25">
      <c r="B116" s="5"/>
      <c r="C116" s="5"/>
      <c r="F116" s="3" t="str">
        <f>IF($A116="ADD",IF(NOT(ISBLANK(E116)),_xlfn.XLOOKUP(E116,side[lookupValue],side[lookupKey],"ERROR"),""), "")</f>
        <v/>
      </c>
      <c r="G116" s="4"/>
      <c r="M116" s="6"/>
      <c r="N116" s="6"/>
      <c r="P116" s="4"/>
      <c r="R116" s="3" t="str">
        <f>IF($A116="ADD",IF(NOT(ISBLANK(Q116)),_xlfn.XLOOKUP(Q116,organisation[lookupValue],organisation[lookupKey],"ERROR"),""), "")</f>
        <v/>
      </c>
      <c r="S116" s="8"/>
      <c r="T116" s="8"/>
      <c r="U116" s="4" t="str">
        <f t="shared" ca="1" si="4"/>
        <v/>
      </c>
      <c r="V116" s="3" t="str">
        <f t="shared" si="5"/>
        <v/>
      </c>
      <c r="W116" s="3" t="str">
        <f>IF($A116="","",IF((AND($A116="ADD",OR(V116="",V116="Local Authority"))),"L",(_xlfn.XLOOKUP(V116,asset_owner[lookupValue],asset_owner[lookupKey],""))))</f>
        <v/>
      </c>
      <c r="X116" s="9"/>
      <c r="Y116" s="3" t="str">
        <f t="shared" si="6"/>
        <v/>
      </c>
      <c r="Z116" s="3" t="str">
        <f>IF($A116="","",IF((AND($A116="ADD",OR(Y116="",Y116="Excellent"))),"1",(_xlfn.XLOOKUP(Y116,condition[lookupValue],condition[lookupKey],""))))</f>
        <v/>
      </c>
      <c r="AA116" s="8" t="str">
        <f t="shared" si="7"/>
        <v/>
      </c>
      <c r="AB116" s="7"/>
    </row>
    <row r="117" spans="2:28" x14ac:dyDescent="0.25">
      <c r="B117" s="5"/>
      <c r="C117" s="5"/>
      <c r="F117" s="3" t="str">
        <f>IF($A117="ADD",IF(NOT(ISBLANK(E117)),_xlfn.XLOOKUP(E117,side[lookupValue],side[lookupKey],"ERROR"),""), "")</f>
        <v/>
      </c>
      <c r="G117" s="4"/>
      <c r="M117" s="6"/>
      <c r="N117" s="6"/>
      <c r="P117" s="4"/>
      <c r="R117" s="3" t="str">
        <f>IF($A117="ADD",IF(NOT(ISBLANK(Q117)),_xlfn.XLOOKUP(Q117,organisation[lookupValue],organisation[lookupKey],"ERROR"),""), "")</f>
        <v/>
      </c>
      <c r="S117" s="8"/>
      <c r="T117" s="8"/>
      <c r="U117" s="4" t="str">
        <f t="shared" ca="1" si="4"/>
        <v/>
      </c>
      <c r="V117" s="3" t="str">
        <f t="shared" si="5"/>
        <v/>
      </c>
      <c r="W117" s="3" t="str">
        <f>IF($A117="","",IF((AND($A117="ADD",OR(V117="",V117="Local Authority"))),"L",(_xlfn.XLOOKUP(V117,asset_owner[lookupValue],asset_owner[lookupKey],""))))</f>
        <v/>
      </c>
      <c r="X117" s="9"/>
      <c r="Y117" s="3" t="str">
        <f t="shared" si="6"/>
        <v/>
      </c>
      <c r="Z117" s="3" t="str">
        <f>IF($A117="","",IF((AND($A117="ADD",OR(Y117="",Y117="Excellent"))),"1",(_xlfn.XLOOKUP(Y117,condition[lookupValue],condition[lookupKey],""))))</f>
        <v/>
      </c>
      <c r="AA117" s="8" t="str">
        <f t="shared" si="7"/>
        <v/>
      </c>
      <c r="AB117" s="7"/>
    </row>
    <row r="118" spans="2:28" x14ac:dyDescent="0.25">
      <c r="B118" s="5"/>
      <c r="C118" s="5"/>
      <c r="F118" s="3" t="str">
        <f>IF($A118="ADD",IF(NOT(ISBLANK(E118)),_xlfn.XLOOKUP(E118,side[lookupValue],side[lookupKey],"ERROR"),""), "")</f>
        <v/>
      </c>
      <c r="G118" s="4"/>
      <c r="M118" s="6"/>
      <c r="N118" s="6"/>
      <c r="P118" s="4"/>
      <c r="R118" s="3" t="str">
        <f>IF($A118="ADD",IF(NOT(ISBLANK(Q118)),_xlfn.XLOOKUP(Q118,organisation[lookupValue],organisation[lookupKey],"ERROR"),""), "")</f>
        <v/>
      </c>
      <c r="S118" s="8"/>
      <c r="T118" s="8"/>
      <c r="U118" s="4" t="str">
        <f t="shared" ca="1" si="4"/>
        <v/>
      </c>
      <c r="V118" s="3" t="str">
        <f t="shared" si="5"/>
        <v/>
      </c>
      <c r="W118" s="3" t="str">
        <f>IF($A118="","",IF((AND($A118="ADD",OR(V118="",V118="Local Authority"))),"L",(_xlfn.XLOOKUP(V118,asset_owner[lookupValue],asset_owner[lookupKey],""))))</f>
        <v/>
      </c>
      <c r="X118" s="9"/>
      <c r="Y118" s="3" t="str">
        <f t="shared" si="6"/>
        <v/>
      </c>
      <c r="Z118" s="3" t="str">
        <f>IF($A118="","",IF((AND($A118="ADD",OR(Y118="",Y118="Excellent"))),"1",(_xlfn.XLOOKUP(Y118,condition[lookupValue],condition[lookupKey],""))))</f>
        <v/>
      </c>
      <c r="AA118" s="8" t="str">
        <f t="shared" si="7"/>
        <v/>
      </c>
      <c r="AB118" s="7"/>
    </row>
    <row r="119" spans="2:28" x14ac:dyDescent="0.25">
      <c r="B119" s="5"/>
      <c r="C119" s="5"/>
      <c r="F119" s="3" t="str">
        <f>IF($A119="ADD",IF(NOT(ISBLANK(E119)),_xlfn.XLOOKUP(E119,side[lookupValue],side[lookupKey],"ERROR"),""), "")</f>
        <v/>
      </c>
      <c r="G119" s="4"/>
      <c r="M119" s="6"/>
      <c r="N119" s="6"/>
      <c r="P119" s="4"/>
      <c r="R119" s="3" t="str">
        <f>IF($A119="ADD",IF(NOT(ISBLANK(Q119)),_xlfn.XLOOKUP(Q119,organisation[lookupValue],organisation[lookupKey],"ERROR"),""), "")</f>
        <v/>
      </c>
      <c r="S119" s="8"/>
      <c r="T119" s="8"/>
      <c r="U119" s="4" t="str">
        <f t="shared" ca="1" si="4"/>
        <v/>
      </c>
      <c r="V119" s="3" t="str">
        <f t="shared" si="5"/>
        <v/>
      </c>
      <c r="W119" s="3" t="str">
        <f>IF($A119="","",IF((AND($A119="ADD",OR(V119="",V119="Local Authority"))),"L",(_xlfn.XLOOKUP(V119,asset_owner[lookupValue],asset_owner[lookupKey],""))))</f>
        <v/>
      </c>
      <c r="X119" s="9"/>
      <c r="Y119" s="3" t="str">
        <f t="shared" si="6"/>
        <v/>
      </c>
      <c r="Z119" s="3" t="str">
        <f>IF($A119="","",IF((AND($A119="ADD",OR(Y119="",Y119="Excellent"))),"1",(_xlfn.XLOOKUP(Y119,condition[lookupValue],condition[lookupKey],""))))</f>
        <v/>
      </c>
      <c r="AA119" s="8" t="str">
        <f t="shared" si="7"/>
        <v/>
      </c>
      <c r="AB119" s="7"/>
    </row>
    <row r="120" spans="2:28" x14ac:dyDescent="0.25">
      <c r="B120" s="5"/>
      <c r="C120" s="5"/>
      <c r="F120" s="3" t="str">
        <f>IF($A120="ADD",IF(NOT(ISBLANK(E120)),_xlfn.XLOOKUP(E120,side[lookupValue],side[lookupKey],"ERROR"),""), "")</f>
        <v/>
      </c>
      <c r="G120" s="4"/>
      <c r="M120" s="6"/>
      <c r="N120" s="6"/>
      <c r="P120" s="4"/>
      <c r="R120" s="3" t="str">
        <f>IF($A120="ADD",IF(NOT(ISBLANK(Q120)),_xlfn.XLOOKUP(Q120,organisation[lookupValue],organisation[lookupKey],"ERROR"),""), "")</f>
        <v/>
      </c>
      <c r="S120" s="8"/>
      <c r="T120" s="8"/>
      <c r="U120" s="4" t="str">
        <f t="shared" ca="1" si="4"/>
        <v/>
      </c>
      <c r="V120" s="3" t="str">
        <f t="shared" si="5"/>
        <v/>
      </c>
      <c r="W120" s="3" t="str">
        <f>IF($A120="","",IF((AND($A120="ADD",OR(V120="",V120="Local Authority"))),"L",(_xlfn.XLOOKUP(V120,asset_owner[lookupValue],asset_owner[lookupKey],""))))</f>
        <v/>
      </c>
      <c r="X120" s="9"/>
      <c r="Y120" s="3" t="str">
        <f t="shared" si="6"/>
        <v/>
      </c>
      <c r="Z120" s="3" t="str">
        <f>IF($A120="","",IF((AND($A120="ADD",OR(Y120="",Y120="Excellent"))),"1",(_xlfn.XLOOKUP(Y120,condition[lookupValue],condition[lookupKey],""))))</f>
        <v/>
      </c>
      <c r="AA120" s="8" t="str">
        <f t="shared" si="7"/>
        <v/>
      </c>
      <c r="AB120" s="7"/>
    </row>
    <row r="121" spans="2:28" x14ac:dyDescent="0.25">
      <c r="B121" s="5"/>
      <c r="C121" s="5"/>
      <c r="F121" s="3" t="str">
        <f>IF($A121="ADD",IF(NOT(ISBLANK(E121)),_xlfn.XLOOKUP(E121,side[lookupValue],side[lookupKey],"ERROR"),""), "")</f>
        <v/>
      </c>
      <c r="G121" s="4"/>
      <c r="M121" s="6"/>
      <c r="N121" s="6"/>
      <c r="P121" s="4"/>
      <c r="R121" s="3" t="str">
        <f>IF($A121="ADD",IF(NOT(ISBLANK(Q121)),_xlfn.XLOOKUP(Q121,organisation[lookupValue],organisation[lookupKey],"ERROR"),""), "")</f>
        <v/>
      </c>
      <c r="S121" s="8"/>
      <c r="T121" s="8"/>
      <c r="U121" s="4" t="str">
        <f t="shared" ca="1" si="4"/>
        <v/>
      </c>
      <c r="V121" s="3" t="str">
        <f t="shared" si="5"/>
        <v/>
      </c>
      <c r="W121" s="3" t="str">
        <f>IF($A121="","",IF((AND($A121="ADD",OR(V121="",V121="Local Authority"))),"L",(_xlfn.XLOOKUP(V121,asset_owner[lookupValue],asset_owner[lookupKey],""))))</f>
        <v/>
      </c>
      <c r="X121" s="9"/>
      <c r="Y121" s="3" t="str">
        <f t="shared" si="6"/>
        <v/>
      </c>
      <c r="Z121" s="3" t="str">
        <f>IF($A121="","",IF((AND($A121="ADD",OR(Y121="",Y121="Excellent"))),"1",(_xlfn.XLOOKUP(Y121,condition[lookupValue],condition[lookupKey],""))))</f>
        <v/>
      </c>
      <c r="AA121" s="8" t="str">
        <f t="shared" si="7"/>
        <v/>
      </c>
      <c r="AB121" s="7"/>
    </row>
    <row r="122" spans="2:28" x14ac:dyDescent="0.25">
      <c r="B122" s="5"/>
      <c r="C122" s="5"/>
      <c r="F122" s="3" t="str">
        <f>IF($A122="ADD",IF(NOT(ISBLANK(E122)),_xlfn.XLOOKUP(E122,side[lookupValue],side[lookupKey],"ERROR"),""), "")</f>
        <v/>
      </c>
      <c r="G122" s="4"/>
      <c r="M122" s="6"/>
      <c r="N122" s="6"/>
      <c r="P122" s="4"/>
      <c r="R122" s="3" t="str">
        <f>IF($A122="ADD",IF(NOT(ISBLANK(Q122)),_xlfn.XLOOKUP(Q122,organisation[lookupValue],organisation[lookupKey],"ERROR"),""), "")</f>
        <v/>
      </c>
      <c r="S122" s="8"/>
      <c r="T122" s="8"/>
      <c r="U122" s="4" t="str">
        <f t="shared" ca="1" si="4"/>
        <v/>
      </c>
      <c r="V122" s="3" t="str">
        <f t="shared" si="5"/>
        <v/>
      </c>
      <c r="W122" s="3" t="str">
        <f>IF($A122="","",IF((AND($A122="ADD",OR(V122="",V122="Local Authority"))),"L",(_xlfn.XLOOKUP(V122,asset_owner[lookupValue],asset_owner[lookupKey],""))))</f>
        <v/>
      </c>
      <c r="X122" s="9"/>
      <c r="Y122" s="3" t="str">
        <f t="shared" si="6"/>
        <v/>
      </c>
      <c r="Z122" s="3" t="str">
        <f>IF($A122="","",IF((AND($A122="ADD",OR(Y122="",Y122="Excellent"))),"1",(_xlfn.XLOOKUP(Y122,condition[lookupValue],condition[lookupKey],""))))</f>
        <v/>
      </c>
      <c r="AA122" s="8" t="str">
        <f t="shared" si="7"/>
        <v/>
      </c>
      <c r="AB122" s="7"/>
    </row>
    <row r="123" spans="2:28" x14ac:dyDescent="0.25">
      <c r="B123" s="5"/>
      <c r="C123" s="5"/>
      <c r="F123" s="3" t="str">
        <f>IF($A123="ADD",IF(NOT(ISBLANK(E123)),_xlfn.XLOOKUP(E123,side[lookupValue],side[lookupKey],"ERROR"),""), "")</f>
        <v/>
      </c>
      <c r="G123" s="4"/>
      <c r="M123" s="6"/>
      <c r="N123" s="6"/>
      <c r="P123" s="4"/>
      <c r="R123" s="3" t="str">
        <f>IF($A123="ADD",IF(NOT(ISBLANK(Q123)),_xlfn.XLOOKUP(Q123,organisation[lookupValue],organisation[lookupKey],"ERROR"),""), "")</f>
        <v/>
      </c>
      <c r="S123" s="8"/>
      <c r="T123" s="8"/>
      <c r="U123" s="4" t="str">
        <f t="shared" ca="1" si="4"/>
        <v/>
      </c>
      <c r="V123" s="3" t="str">
        <f t="shared" si="5"/>
        <v/>
      </c>
      <c r="W123" s="3" t="str">
        <f>IF($A123="","",IF((AND($A123="ADD",OR(V123="",V123="Local Authority"))),"L",(_xlfn.XLOOKUP(V123,asset_owner[lookupValue],asset_owner[lookupKey],""))))</f>
        <v/>
      </c>
      <c r="X123" s="9"/>
      <c r="Y123" s="3" t="str">
        <f t="shared" si="6"/>
        <v/>
      </c>
      <c r="Z123" s="3" t="str">
        <f>IF($A123="","",IF((AND($A123="ADD",OR(Y123="",Y123="Excellent"))),"1",(_xlfn.XLOOKUP(Y123,condition[lookupValue],condition[lookupKey],""))))</f>
        <v/>
      </c>
      <c r="AA123" s="8" t="str">
        <f t="shared" si="7"/>
        <v/>
      </c>
      <c r="AB123" s="7"/>
    </row>
    <row r="124" spans="2:28" x14ac:dyDescent="0.25">
      <c r="B124" s="5"/>
      <c r="C124" s="5"/>
      <c r="F124" s="3" t="str">
        <f>IF($A124="ADD",IF(NOT(ISBLANK(E124)),_xlfn.XLOOKUP(E124,side[lookupValue],side[lookupKey],"ERROR"),""), "")</f>
        <v/>
      </c>
      <c r="G124" s="4"/>
      <c r="M124" s="6"/>
      <c r="N124" s="6"/>
      <c r="P124" s="4"/>
      <c r="R124" s="3" t="str">
        <f>IF($A124="ADD",IF(NOT(ISBLANK(Q124)),_xlfn.XLOOKUP(Q124,organisation[lookupValue],organisation[lookupKey],"ERROR"),""), "")</f>
        <v/>
      </c>
      <c r="S124" s="8"/>
      <c r="T124" s="8"/>
      <c r="U124" s="4" t="str">
        <f t="shared" ca="1" si="4"/>
        <v/>
      </c>
      <c r="V124" s="3" t="str">
        <f t="shared" si="5"/>
        <v/>
      </c>
      <c r="W124" s="3" t="str">
        <f>IF($A124="","",IF((AND($A124="ADD",OR(V124="",V124="Local Authority"))),"L",(_xlfn.XLOOKUP(V124,asset_owner[lookupValue],asset_owner[lookupKey],""))))</f>
        <v/>
      </c>
      <c r="X124" s="9"/>
      <c r="Y124" s="3" t="str">
        <f t="shared" si="6"/>
        <v/>
      </c>
      <c r="Z124" s="3" t="str">
        <f>IF($A124="","",IF((AND($A124="ADD",OR(Y124="",Y124="Excellent"))),"1",(_xlfn.XLOOKUP(Y124,condition[lookupValue],condition[lookupKey],""))))</f>
        <v/>
      </c>
      <c r="AA124" s="8" t="str">
        <f t="shared" si="7"/>
        <v/>
      </c>
      <c r="AB124" s="7"/>
    </row>
    <row r="125" spans="2:28" x14ac:dyDescent="0.25">
      <c r="B125" s="5"/>
      <c r="C125" s="5"/>
      <c r="F125" s="3" t="str">
        <f>IF($A125="ADD",IF(NOT(ISBLANK(E125)),_xlfn.XLOOKUP(E125,side[lookupValue],side[lookupKey],"ERROR"),""), "")</f>
        <v/>
      </c>
      <c r="G125" s="4"/>
      <c r="M125" s="6"/>
      <c r="N125" s="6"/>
      <c r="P125" s="4"/>
      <c r="R125" s="3" t="str">
        <f>IF($A125="ADD",IF(NOT(ISBLANK(Q125)),_xlfn.XLOOKUP(Q125,organisation[lookupValue],organisation[lookupKey],"ERROR"),""), "")</f>
        <v/>
      </c>
      <c r="S125" s="8"/>
      <c r="T125" s="8"/>
      <c r="U125" s="4" t="str">
        <f t="shared" ca="1" si="4"/>
        <v/>
      </c>
      <c r="V125" s="3" t="str">
        <f t="shared" si="5"/>
        <v/>
      </c>
      <c r="W125" s="3" t="str">
        <f>IF($A125="","",IF((AND($A125="ADD",OR(V125="",V125="Local Authority"))),"L",(_xlfn.XLOOKUP(V125,asset_owner[lookupValue],asset_owner[lookupKey],""))))</f>
        <v/>
      </c>
      <c r="X125" s="9"/>
      <c r="Y125" s="3" t="str">
        <f t="shared" si="6"/>
        <v/>
      </c>
      <c r="Z125" s="3" t="str">
        <f>IF($A125="","",IF((AND($A125="ADD",OR(Y125="",Y125="Excellent"))),"1",(_xlfn.XLOOKUP(Y125,condition[lookupValue],condition[lookupKey],""))))</f>
        <v/>
      </c>
      <c r="AA125" s="8" t="str">
        <f t="shared" si="7"/>
        <v/>
      </c>
      <c r="AB125" s="7"/>
    </row>
    <row r="126" spans="2:28" x14ac:dyDescent="0.25">
      <c r="B126" s="5"/>
      <c r="C126" s="5"/>
      <c r="F126" s="3" t="str">
        <f>IF($A126="ADD",IF(NOT(ISBLANK(E126)),_xlfn.XLOOKUP(E126,side[lookupValue],side[lookupKey],"ERROR"),""), "")</f>
        <v/>
      </c>
      <c r="G126" s="4"/>
      <c r="M126" s="6"/>
      <c r="N126" s="6"/>
      <c r="P126" s="4"/>
      <c r="R126" s="3" t="str">
        <f>IF($A126="ADD",IF(NOT(ISBLANK(Q126)),_xlfn.XLOOKUP(Q126,organisation[lookupValue],organisation[lookupKey],"ERROR"),""), "")</f>
        <v/>
      </c>
      <c r="S126" s="8"/>
      <c r="T126" s="8"/>
      <c r="U126" s="4" t="str">
        <f t="shared" ca="1" si="4"/>
        <v/>
      </c>
      <c r="V126" s="3" t="str">
        <f t="shared" si="5"/>
        <v/>
      </c>
      <c r="W126" s="3" t="str">
        <f>IF($A126="","",IF((AND($A126="ADD",OR(V126="",V126="Local Authority"))),"L",(_xlfn.XLOOKUP(V126,asset_owner[lookupValue],asset_owner[lookupKey],""))))</f>
        <v/>
      </c>
      <c r="X126" s="9"/>
      <c r="Y126" s="3" t="str">
        <f t="shared" si="6"/>
        <v/>
      </c>
      <c r="Z126" s="3" t="str">
        <f>IF($A126="","",IF((AND($A126="ADD",OR(Y126="",Y126="Excellent"))),"1",(_xlfn.XLOOKUP(Y126,condition[lookupValue],condition[lookupKey],""))))</f>
        <v/>
      </c>
      <c r="AA126" s="8" t="str">
        <f t="shared" si="7"/>
        <v/>
      </c>
      <c r="AB126" s="7"/>
    </row>
    <row r="127" spans="2:28" x14ac:dyDescent="0.25">
      <c r="B127" s="5"/>
      <c r="C127" s="5"/>
      <c r="F127" s="3" t="str">
        <f>IF($A127="ADD",IF(NOT(ISBLANK(E127)),_xlfn.XLOOKUP(E127,side[lookupValue],side[lookupKey],"ERROR"),""), "")</f>
        <v/>
      </c>
      <c r="G127" s="4"/>
      <c r="M127" s="6"/>
      <c r="N127" s="6"/>
      <c r="P127" s="4"/>
      <c r="R127" s="3" t="str">
        <f>IF($A127="ADD",IF(NOT(ISBLANK(Q127)),_xlfn.XLOOKUP(Q127,organisation[lookupValue],organisation[lookupKey],"ERROR"),""), "")</f>
        <v/>
      </c>
      <c r="S127" s="8"/>
      <c r="T127" s="8"/>
      <c r="U127" s="4" t="str">
        <f t="shared" ca="1" si="4"/>
        <v/>
      </c>
      <c r="V127" s="3" t="str">
        <f t="shared" si="5"/>
        <v/>
      </c>
      <c r="W127" s="3" t="str">
        <f>IF($A127="","",IF((AND($A127="ADD",OR(V127="",V127="Local Authority"))),"L",(_xlfn.XLOOKUP(V127,asset_owner[lookupValue],asset_owner[lookupKey],""))))</f>
        <v/>
      </c>
      <c r="X127" s="9"/>
      <c r="Y127" s="3" t="str">
        <f t="shared" si="6"/>
        <v/>
      </c>
      <c r="Z127" s="3" t="str">
        <f>IF($A127="","",IF((AND($A127="ADD",OR(Y127="",Y127="Excellent"))),"1",(_xlfn.XLOOKUP(Y127,condition[lookupValue],condition[lookupKey],""))))</f>
        <v/>
      </c>
      <c r="AA127" s="8" t="str">
        <f t="shared" si="7"/>
        <v/>
      </c>
      <c r="AB127" s="7"/>
    </row>
    <row r="128" spans="2:28" x14ac:dyDescent="0.25">
      <c r="B128" s="5"/>
      <c r="C128" s="5"/>
      <c r="F128" s="3" t="str">
        <f>IF($A128="ADD",IF(NOT(ISBLANK(E128)),_xlfn.XLOOKUP(E128,side[lookupValue],side[lookupKey],"ERROR"),""), "")</f>
        <v/>
      </c>
      <c r="G128" s="4"/>
      <c r="M128" s="6"/>
      <c r="N128" s="6"/>
      <c r="P128" s="4"/>
      <c r="R128" s="3" t="str">
        <f>IF($A128="ADD",IF(NOT(ISBLANK(Q128)),_xlfn.XLOOKUP(Q128,organisation[lookupValue],organisation[lookupKey],"ERROR"),""), "")</f>
        <v/>
      </c>
      <c r="S128" s="8"/>
      <c r="T128" s="8"/>
      <c r="U128" s="4" t="str">
        <f t="shared" ca="1" si="4"/>
        <v/>
      </c>
      <c r="V128" s="3" t="str">
        <f t="shared" si="5"/>
        <v/>
      </c>
      <c r="W128" s="3" t="str">
        <f>IF($A128="","",IF((AND($A128="ADD",OR(V128="",V128="Local Authority"))),"L",(_xlfn.XLOOKUP(V128,asset_owner[lookupValue],asset_owner[lookupKey],""))))</f>
        <v/>
      </c>
      <c r="X128" s="9"/>
      <c r="Y128" s="3" t="str">
        <f t="shared" si="6"/>
        <v/>
      </c>
      <c r="Z128" s="3" t="str">
        <f>IF($A128="","",IF((AND($A128="ADD",OR(Y128="",Y128="Excellent"))),"1",(_xlfn.XLOOKUP(Y128,condition[lookupValue],condition[lookupKey],""))))</f>
        <v/>
      </c>
      <c r="AA128" s="8" t="str">
        <f t="shared" si="7"/>
        <v/>
      </c>
      <c r="AB128" s="7"/>
    </row>
    <row r="129" spans="2:28" x14ac:dyDescent="0.25">
      <c r="B129" s="5"/>
      <c r="C129" s="5"/>
      <c r="F129" s="3" t="str">
        <f>IF($A129="ADD",IF(NOT(ISBLANK(E129)),_xlfn.XLOOKUP(E129,side[lookupValue],side[lookupKey],"ERROR"),""), "")</f>
        <v/>
      </c>
      <c r="G129" s="4"/>
      <c r="M129" s="6"/>
      <c r="N129" s="6"/>
      <c r="P129" s="4"/>
      <c r="R129" s="3" t="str">
        <f>IF($A129="ADD",IF(NOT(ISBLANK(Q129)),_xlfn.XLOOKUP(Q129,organisation[lookupValue],organisation[lookupKey],"ERROR"),""), "")</f>
        <v/>
      </c>
      <c r="S129" s="8"/>
      <c r="T129" s="8"/>
      <c r="U129" s="4" t="str">
        <f t="shared" ca="1" si="4"/>
        <v/>
      </c>
      <c r="V129" s="3" t="str">
        <f t="shared" si="5"/>
        <v/>
      </c>
      <c r="W129" s="3" t="str">
        <f>IF($A129="","",IF((AND($A129="ADD",OR(V129="",V129="Local Authority"))),"L",(_xlfn.XLOOKUP(V129,asset_owner[lookupValue],asset_owner[lookupKey],""))))</f>
        <v/>
      </c>
      <c r="X129" s="9"/>
      <c r="Y129" s="3" t="str">
        <f t="shared" si="6"/>
        <v/>
      </c>
      <c r="Z129" s="3" t="str">
        <f>IF($A129="","",IF((AND($A129="ADD",OR(Y129="",Y129="Excellent"))),"1",(_xlfn.XLOOKUP(Y129,condition[lookupValue],condition[lookupKey],""))))</f>
        <v/>
      </c>
      <c r="AA129" s="8" t="str">
        <f t="shared" si="7"/>
        <v/>
      </c>
      <c r="AB129" s="7"/>
    </row>
    <row r="130" spans="2:28" x14ac:dyDescent="0.25">
      <c r="B130" s="5"/>
      <c r="C130" s="5"/>
      <c r="F130" s="3" t="str">
        <f>IF($A130="ADD",IF(NOT(ISBLANK(E130)),_xlfn.XLOOKUP(E130,side[lookupValue],side[lookupKey],"ERROR"),""), "")</f>
        <v/>
      </c>
      <c r="G130" s="4"/>
      <c r="M130" s="6"/>
      <c r="N130" s="6"/>
      <c r="P130" s="4"/>
      <c r="R130" s="3" t="str">
        <f>IF($A130="ADD",IF(NOT(ISBLANK(Q130)),_xlfn.XLOOKUP(Q130,organisation[lookupValue],organisation[lookupKey],"ERROR"),""), "")</f>
        <v/>
      </c>
      <c r="S130" s="8"/>
      <c r="T130" s="8"/>
      <c r="U130" s="4" t="str">
        <f t="shared" ca="1" si="4"/>
        <v/>
      </c>
      <c r="V130" s="3" t="str">
        <f t="shared" si="5"/>
        <v/>
      </c>
      <c r="W130" s="3" t="str">
        <f>IF($A130="","",IF((AND($A130="ADD",OR(V130="",V130="Local Authority"))),"L",(_xlfn.XLOOKUP(V130,asset_owner[lookupValue],asset_owner[lookupKey],""))))</f>
        <v/>
      </c>
      <c r="X130" s="9"/>
      <c r="Y130" s="3" t="str">
        <f t="shared" si="6"/>
        <v/>
      </c>
      <c r="Z130" s="3" t="str">
        <f>IF($A130="","",IF((AND($A130="ADD",OR(Y130="",Y130="Excellent"))),"1",(_xlfn.XLOOKUP(Y130,condition[lookupValue],condition[lookupKey],""))))</f>
        <v/>
      </c>
      <c r="AA130" s="8" t="str">
        <f t="shared" si="7"/>
        <v/>
      </c>
      <c r="AB130" s="7"/>
    </row>
    <row r="131" spans="2:28" x14ac:dyDescent="0.25">
      <c r="B131" s="5"/>
      <c r="C131" s="5"/>
      <c r="F131" s="3" t="str">
        <f>IF($A131="ADD",IF(NOT(ISBLANK(E131)),_xlfn.XLOOKUP(E131,side[lookupValue],side[lookupKey],"ERROR"),""), "")</f>
        <v/>
      </c>
      <c r="G131" s="4"/>
      <c r="M131" s="6"/>
      <c r="N131" s="6"/>
      <c r="P131" s="4"/>
      <c r="R131" s="3" t="str">
        <f>IF($A131="ADD",IF(NOT(ISBLANK(Q131)),_xlfn.XLOOKUP(Q131,organisation[lookupValue],organisation[lookupKey],"ERROR"),""), "")</f>
        <v/>
      </c>
      <c r="S131" s="8"/>
      <c r="T131" s="8"/>
      <c r="U131" s="4" t="str">
        <f t="shared" ca="1" si="4"/>
        <v/>
      </c>
      <c r="V131" s="3" t="str">
        <f t="shared" si="5"/>
        <v/>
      </c>
      <c r="W131" s="3" t="str">
        <f>IF($A131="","",IF((AND($A131="ADD",OR(V131="",V131="Local Authority"))),"L",(_xlfn.XLOOKUP(V131,asset_owner[lookupValue],asset_owner[lookupKey],""))))</f>
        <v/>
      </c>
      <c r="X131" s="9"/>
      <c r="Y131" s="3" t="str">
        <f t="shared" si="6"/>
        <v/>
      </c>
      <c r="Z131" s="3" t="str">
        <f>IF($A131="","",IF((AND($A131="ADD",OR(Y131="",Y131="Excellent"))),"1",(_xlfn.XLOOKUP(Y131,condition[lookupValue],condition[lookupKey],""))))</f>
        <v/>
      </c>
      <c r="AA131" s="8" t="str">
        <f t="shared" si="7"/>
        <v/>
      </c>
      <c r="AB131" s="7"/>
    </row>
    <row r="132" spans="2:28" x14ac:dyDescent="0.25">
      <c r="B132" s="5"/>
      <c r="C132" s="5"/>
      <c r="F132" s="3" t="str">
        <f>IF($A132="ADD",IF(NOT(ISBLANK(E132)),_xlfn.XLOOKUP(E132,side[lookupValue],side[lookupKey],"ERROR"),""), "")</f>
        <v/>
      </c>
      <c r="G132" s="4"/>
      <c r="M132" s="6"/>
      <c r="N132" s="6"/>
      <c r="P132" s="4"/>
      <c r="R132" s="3" t="str">
        <f>IF($A132="ADD",IF(NOT(ISBLANK(Q132)),_xlfn.XLOOKUP(Q132,organisation[lookupValue],organisation[lookupKey],"ERROR"),""), "")</f>
        <v/>
      </c>
      <c r="S132" s="8"/>
      <c r="T132" s="8"/>
      <c r="U132" s="4" t="str">
        <f t="shared" ca="1" si="4"/>
        <v/>
      </c>
      <c r="V132" s="3" t="str">
        <f t="shared" si="5"/>
        <v/>
      </c>
      <c r="W132" s="3" t="str">
        <f>IF($A132="","",IF((AND($A132="ADD",OR(V132="",V132="Local Authority"))),"L",(_xlfn.XLOOKUP(V132,asset_owner[lookupValue],asset_owner[lookupKey],""))))</f>
        <v/>
      </c>
      <c r="X132" s="9"/>
      <c r="Y132" s="3" t="str">
        <f t="shared" si="6"/>
        <v/>
      </c>
      <c r="Z132" s="3" t="str">
        <f>IF($A132="","",IF((AND($A132="ADD",OR(Y132="",Y132="Excellent"))),"1",(_xlfn.XLOOKUP(Y132,condition[lookupValue],condition[lookupKey],""))))</f>
        <v/>
      </c>
      <c r="AA132" s="8" t="str">
        <f t="shared" si="7"/>
        <v/>
      </c>
      <c r="AB132" s="7"/>
    </row>
    <row r="133" spans="2:28" x14ac:dyDescent="0.25">
      <c r="B133" s="5"/>
      <c r="C133" s="5"/>
      <c r="F133" s="3" t="str">
        <f>IF($A133="ADD",IF(NOT(ISBLANK(E133)),_xlfn.XLOOKUP(E133,side[lookupValue],side[lookupKey],"ERROR"),""), "")</f>
        <v/>
      </c>
      <c r="G133" s="4"/>
      <c r="M133" s="6"/>
      <c r="N133" s="6"/>
      <c r="P133" s="4"/>
      <c r="R133" s="3" t="str">
        <f>IF($A133="ADD",IF(NOT(ISBLANK(Q133)),_xlfn.XLOOKUP(Q133,organisation[lookupValue],organisation[lookupKey],"ERROR"),""), "")</f>
        <v/>
      </c>
      <c r="S133" s="8"/>
      <c r="T133" s="8"/>
      <c r="U133" s="4" t="str">
        <f t="shared" ca="1" si="4"/>
        <v/>
      </c>
      <c r="V133" s="3" t="str">
        <f t="shared" si="5"/>
        <v/>
      </c>
      <c r="W133" s="3" t="str">
        <f>IF($A133="","",IF((AND($A133="ADD",OR(V133="",V133="Local Authority"))),"L",(_xlfn.XLOOKUP(V133,asset_owner[lookupValue],asset_owner[lookupKey],""))))</f>
        <v/>
      </c>
      <c r="X133" s="9"/>
      <c r="Y133" s="3" t="str">
        <f t="shared" si="6"/>
        <v/>
      </c>
      <c r="Z133" s="3" t="str">
        <f>IF($A133="","",IF((AND($A133="ADD",OR(Y133="",Y133="Excellent"))),"1",(_xlfn.XLOOKUP(Y133,condition[lookupValue],condition[lookupKey],""))))</f>
        <v/>
      </c>
      <c r="AA133" s="8" t="str">
        <f t="shared" si="7"/>
        <v/>
      </c>
      <c r="AB133" s="7"/>
    </row>
    <row r="134" spans="2:28" x14ac:dyDescent="0.25">
      <c r="B134" s="5"/>
      <c r="C134" s="5"/>
      <c r="F134" s="3" t="str">
        <f>IF($A134="ADD",IF(NOT(ISBLANK(E134)),_xlfn.XLOOKUP(E134,side[lookupValue],side[lookupKey],"ERROR"),""), "")</f>
        <v/>
      </c>
      <c r="G134" s="4"/>
      <c r="M134" s="6"/>
      <c r="N134" s="6"/>
      <c r="P134" s="4"/>
      <c r="R134" s="3" t="str">
        <f>IF($A134="ADD",IF(NOT(ISBLANK(Q134)),_xlfn.XLOOKUP(Q134,organisation[lookupValue],organisation[lookupKey],"ERROR"),""), "")</f>
        <v/>
      </c>
      <c r="S134" s="8"/>
      <c r="T134" s="8"/>
      <c r="U134" s="4" t="str">
        <f t="shared" ca="1" si="4"/>
        <v/>
      </c>
      <c r="V134" s="3" t="str">
        <f t="shared" si="5"/>
        <v/>
      </c>
      <c r="W134" s="3" t="str">
        <f>IF($A134="","",IF((AND($A134="ADD",OR(V134="",V134="Local Authority"))),"L",(_xlfn.XLOOKUP(V134,asset_owner[lookupValue],asset_owner[lookupKey],""))))</f>
        <v/>
      </c>
      <c r="X134" s="9"/>
      <c r="Y134" s="3" t="str">
        <f t="shared" si="6"/>
        <v/>
      </c>
      <c r="Z134" s="3" t="str">
        <f>IF($A134="","",IF((AND($A134="ADD",OR(Y134="",Y134="Excellent"))),"1",(_xlfn.XLOOKUP(Y134,condition[lookupValue],condition[lookupKey],""))))</f>
        <v/>
      </c>
      <c r="AA134" s="8" t="str">
        <f t="shared" si="7"/>
        <v/>
      </c>
      <c r="AB134" s="7"/>
    </row>
    <row r="135" spans="2:28" x14ac:dyDescent="0.25">
      <c r="B135" s="5"/>
      <c r="C135" s="5"/>
      <c r="F135" s="3" t="str">
        <f>IF($A135="ADD",IF(NOT(ISBLANK(E135)),_xlfn.XLOOKUP(E135,side[lookupValue],side[lookupKey],"ERROR"),""), "")</f>
        <v/>
      </c>
      <c r="G135" s="4"/>
      <c r="M135" s="6"/>
      <c r="N135" s="6"/>
      <c r="P135" s="4"/>
      <c r="R135" s="3" t="str">
        <f>IF($A135="ADD",IF(NOT(ISBLANK(Q135)),_xlfn.XLOOKUP(Q135,organisation[lookupValue],organisation[lookupKey],"ERROR"),""), "")</f>
        <v/>
      </c>
      <c r="S135" s="8"/>
      <c r="T135" s="8"/>
      <c r="U135" s="4" t="str">
        <f t="shared" ca="1" si="4"/>
        <v/>
      </c>
      <c r="V135" s="3" t="str">
        <f t="shared" si="5"/>
        <v/>
      </c>
      <c r="W135" s="3" t="str">
        <f>IF($A135="","",IF((AND($A135="ADD",OR(V135="",V135="Local Authority"))),"L",(_xlfn.XLOOKUP(V135,asset_owner[lookupValue],asset_owner[lookupKey],""))))</f>
        <v/>
      </c>
      <c r="X135" s="9"/>
      <c r="Y135" s="3" t="str">
        <f t="shared" si="6"/>
        <v/>
      </c>
      <c r="Z135" s="3" t="str">
        <f>IF($A135="","",IF((AND($A135="ADD",OR(Y135="",Y135="Excellent"))),"1",(_xlfn.XLOOKUP(Y135,condition[lookupValue],condition[lookupKey],""))))</f>
        <v/>
      </c>
      <c r="AA135" s="8" t="str">
        <f t="shared" si="7"/>
        <v/>
      </c>
      <c r="AB135" s="7"/>
    </row>
    <row r="136" spans="2:28" x14ac:dyDescent="0.25">
      <c r="B136" s="5"/>
      <c r="C136" s="5"/>
      <c r="F136" s="3" t="str">
        <f>IF($A136="ADD",IF(NOT(ISBLANK(E136)),_xlfn.XLOOKUP(E136,side[lookupValue],side[lookupKey],"ERROR"),""), "")</f>
        <v/>
      </c>
      <c r="G136" s="4"/>
      <c r="M136" s="6"/>
      <c r="N136" s="6"/>
      <c r="P136" s="4"/>
      <c r="R136" s="3" t="str">
        <f>IF($A136="ADD",IF(NOT(ISBLANK(Q136)),_xlfn.XLOOKUP(Q136,organisation[lookupValue],organisation[lookupKey],"ERROR"),""), "")</f>
        <v/>
      </c>
      <c r="S136" s="8"/>
      <c r="T136" s="8"/>
      <c r="U136" s="4" t="str">
        <f t="shared" ca="1" si="4"/>
        <v/>
      </c>
      <c r="V136" s="3" t="str">
        <f t="shared" si="5"/>
        <v/>
      </c>
      <c r="W136" s="3" t="str">
        <f>IF($A136="","",IF((AND($A136="ADD",OR(V136="",V136="Local Authority"))),"L",(_xlfn.XLOOKUP(V136,asset_owner[lookupValue],asset_owner[lookupKey],""))))</f>
        <v/>
      </c>
      <c r="X136" s="9"/>
      <c r="Y136" s="3" t="str">
        <f t="shared" si="6"/>
        <v/>
      </c>
      <c r="Z136" s="3" t="str">
        <f>IF($A136="","",IF((AND($A136="ADD",OR(Y136="",Y136="Excellent"))),"1",(_xlfn.XLOOKUP(Y136,condition[lookupValue],condition[lookupKey],""))))</f>
        <v/>
      </c>
      <c r="AA136" s="8" t="str">
        <f t="shared" si="7"/>
        <v/>
      </c>
      <c r="AB136" s="7"/>
    </row>
    <row r="137" spans="2:28" x14ac:dyDescent="0.25">
      <c r="B137" s="5"/>
      <c r="C137" s="5"/>
      <c r="F137" s="3" t="str">
        <f>IF($A137="ADD",IF(NOT(ISBLANK(E137)),_xlfn.XLOOKUP(E137,side[lookupValue],side[lookupKey],"ERROR"),""), "")</f>
        <v/>
      </c>
      <c r="G137" s="4"/>
      <c r="M137" s="6"/>
      <c r="N137" s="6"/>
      <c r="P137" s="4"/>
      <c r="R137" s="3" t="str">
        <f>IF($A137="ADD",IF(NOT(ISBLANK(Q137)),_xlfn.XLOOKUP(Q137,organisation[lookupValue],organisation[lookupKey],"ERROR"),""), "")</f>
        <v/>
      </c>
      <c r="S137" s="8"/>
      <c r="T137" s="8"/>
      <c r="U137" s="4" t="str">
        <f t="shared" ca="1" si="4"/>
        <v/>
      </c>
      <c r="V137" s="3" t="str">
        <f t="shared" si="5"/>
        <v/>
      </c>
      <c r="W137" s="3" t="str">
        <f>IF($A137="","",IF((AND($A137="ADD",OR(V137="",V137="Local Authority"))),"L",(_xlfn.XLOOKUP(V137,asset_owner[lookupValue],asset_owner[lookupKey],""))))</f>
        <v/>
      </c>
      <c r="X137" s="9"/>
      <c r="Y137" s="3" t="str">
        <f t="shared" si="6"/>
        <v/>
      </c>
      <c r="Z137" s="3" t="str">
        <f>IF($A137="","",IF((AND($A137="ADD",OR(Y137="",Y137="Excellent"))),"1",(_xlfn.XLOOKUP(Y137,condition[lookupValue],condition[lookupKey],""))))</f>
        <v/>
      </c>
      <c r="AA137" s="8" t="str">
        <f t="shared" si="7"/>
        <v/>
      </c>
      <c r="AB137" s="7"/>
    </row>
    <row r="138" spans="2:28" x14ac:dyDescent="0.25">
      <c r="B138" s="5"/>
      <c r="C138" s="5"/>
      <c r="F138" s="3" t="str">
        <f>IF($A138="ADD",IF(NOT(ISBLANK(E138)),_xlfn.XLOOKUP(E138,side[lookupValue],side[lookupKey],"ERROR"),""), "")</f>
        <v/>
      </c>
      <c r="G138" s="4"/>
      <c r="M138" s="6"/>
      <c r="N138" s="6"/>
      <c r="P138" s="4"/>
      <c r="R138" s="3" t="str">
        <f>IF($A138="ADD",IF(NOT(ISBLANK(Q138)),_xlfn.XLOOKUP(Q138,organisation[lookupValue],organisation[lookupKey],"ERROR"),""), "")</f>
        <v/>
      </c>
      <c r="S138" s="8"/>
      <c r="T138" s="8"/>
      <c r="U138" s="4" t="str">
        <f t="shared" ca="1" si="4"/>
        <v/>
      </c>
      <c r="V138" s="3" t="str">
        <f t="shared" si="5"/>
        <v/>
      </c>
      <c r="W138" s="3" t="str">
        <f>IF($A138="","",IF((AND($A138="ADD",OR(V138="",V138="Local Authority"))),"L",(_xlfn.XLOOKUP(V138,asset_owner[lookupValue],asset_owner[lookupKey],""))))</f>
        <v/>
      </c>
      <c r="X138" s="9"/>
      <c r="Y138" s="3" t="str">
        <f t="shared" si="6"/>
        <v/>
      </c>
      <c r="Z138" s="3" t="str">
        <f>IF($A138="","",IF((AND($A138="ADD",OR(Y138="",Y138="Excellent"))),"1",(_xlfn.XLOOKUP(Y138,condition[lookupValue],condition[lookupKey],""))))</f>
        <v/>
      </c>
      <c r="AA138" s="8" t="str">
        <f t="shared" si="7"/>
        <v/>
      </c>
      <c r="AB138" s="7"/>
    </row>
    <row r="139" spans="2:28" x14ac:dyDescent="0.25">
      <c r="B139" s="5"/>
      <c r="C139" s="5"/>
      <c r="F139" s="3" t="str">
        <f>IF($A139="ADD",IF(NOT(ISBLANK(E139)),_xlfn.XLOOKUP(E139,side[lookupValue],side[lookupKey],"ERROR"),""), "")</f>
        <v/>
      </c>
      <c r="G139" s="4"/>
      <c r="M139" s="6"/>
      <c r="N139" s="6"/>
      <c r="P139" s="4"/>
      <c r="R139" s="3" t="str">
        <f>IF($A139="ADD",IF(NOT(ISBLANK(Q139)),_xlfn.XLOOKUP(Q139,organisation[lookupValue],organisation[lookupKey],"ERROR"),""), "")</f>
        <v/>
      </c>
      <c r="S139" s="8"/>
      <c r="T139" s="8"/>
      <c r="U139" s="4" t="str">
        <f t="shared" ref="U139:U202" ca="1" si="8">IF(F139&lt;&gt;"", DATEDIF(F139, TODAY(),"Y"),"")</f>
        <v/>
      </c>
      <c r="V139" s="3" t="str">
        <f t="shared" ref="V139:V202" si="9">IF($A139="ADD","Local Authority","")</f>
        <v/>
      </c>
      <c r="W139" s="3" t="str">
        <f>IF($A139="","",IF((AND($A139="ADD",OR(V139="",V139="Local Authority"))),"L",(_xlfn.XLOOKUP(V139,asset_owner[lookupValue],asset_owner[lookupKey],""))))</f>
        <v/>
      </c>
      <c r="X139" s="9"/>
      <c r="Y139" s="3" t="str">
        <f t="shared" ref="Y139:Y202" si="10">IF($A139="ADD","Excellent","")</f>
        <v/>
      </c>
      <c r="Z139" s="3" t="str">
        <f>IF($A139="","",IF((AND($A139="ADD",OR(Y139="",Y139="Excellent"))),"1",(_xlfn.XLOOKUP(Y139,condition[lookupValue],condition[lookupKey],""))))</f>
        <v/>
      </c>
      <c r="AA139" s="8" t="str">
        <f t="shared" ref="AA139:AA202" si="11">IF(F139&lt;&gt;"",F139,"")</f>
        <v/>
      </c>
      <c r="AB139" s="7"/>
    </row>
    <row r="140" spans="2:28" x14ac:dyDescent="0.25">
      <c r="B140" s="5"/>
      <c r="C140" s="5"/>
      <c r="F140" s="3" t="str">
        <f>IF($A140="ADD",IF(NOT(ISBLANK(E140)),_xlfn.XLOOKUP(E140,side[lookupValue],side[lookupKey],"ERROR"),""), "")</f>
        <v/>
      </c>
      <c r="G140" s="4"/>
      <c r="M140" s="6"/>
      <c r="N140" s="6"/>
      <c r="P140" s="4"/>
      <c r="R140" s="3" t="str">
        <f>IF($A140="ADD",IF(NOT(ISBLANK(Q140)),_xlfn.XLOOKUP(Q140,organisation[lookupValue],organisation[lookupKey],"ERROR"),""), "")</f>
        <v/>
      </c>
      <c r="S140" s="8"/>
      <c r="T140" s="8"/>
      <c r="U140" s="4" t="str">
        <f t="shared" ca="1" si="8"/>
        <v/>
      </c>
      <c r="V140" s="3" t="str">
        <f t="shared" si="9"/>
        <v/>
      </c>
      <c r="W140" s="3" t="str">
        <f>IF($A140="","",IF((AND($A140="ADD",OR(V140="",V140="Local Authority"))),"L",(_xlfn.XLOOKUP(V140,asset_owner[lookupValue],asset_owner[lookupKey],""))))</f>
        <v/>
      </c>
      <c r="X140" s="9"/>
      <c r="Y140" s="3" t="str">
        <f t="shared" si="10"/>
        <v/>
      </c>
      <c r="Z140" s="3" t="str">
        <f>IF($A140="","",IF((AND($A140="ADD",OR(Y140="",Y140="Excellent"))),"1",(_xlfn.XLOOKUP(Y140,condition[lookupValue],condition[lookupKey],""))))</f>
        <v/>
      </c>
      <c r="AA140" s="8" t="str">
        <f t="shared" si="11"/>
        <v/>
      </c>
      <c r="AB140" s="7"/>
    </row>
    <row r="141" spans="2:28" x14ac:dyDescent="0.25">
      <c r="B141" s="5"/>
      <c r="C141" s="5"/>
      <c r="F141" s="3" t="str">
        <f>IF($A141="ADD",IF(NOT(ISBLANK(E141)),_xlfn.XLOOKUP(E141,side[lookupValue],side[lookupKey],"ERROR"),""), "")</f>
        <v/>
      </c>
      <c r="G141" s="4"/>
      <c r="M141" s="6"/>
      <c r="N141" s="6"/>
      <c r="P141" s="4"/>
      <c r="R141" s="3" t="str">
        <f>IF($A141="ADD",IF(NOT(ISBLANK(Q141)),_xlfn.XLOOKUP(Q141,organisation[lookupValue],organisation[lookupKey],"ERROR"),""), "")</f>
        <v/>
      </c>
      <c r="S141" s="8"/>
      <c r="T141" s="8"/>
      <c r="U141" s="4" t="str">
        <f t="shared" ca="1" si="8"/>
        <v/>
      </c>
      <c r="V141" s="3" t="str">
        <f t="shared" si="9"/>
        <v/>
      </c>
      <c r="W141" s="3" t="str">
        <f>IF($A141="","",IF((AND($A141="ADD",OR(V141="",V141="Local Authority"))),"L",(_xlfn.XLOOKUP(V141,asset_owner[lookupValue],asset_owner[lookupKey],""))))</f>
        <v/>
      </c>
      <c r="X141" s="9"/>
      <c r="Y141" s="3" t="str">
        <f t="shared" si="10"/>
        <v/>
      </c>
      <c r="Z141" s="3" t="str">
        <f>IF($A141="","",IF((AND($A141="ADD",OR(Y141="",Y141="Excellent"))),"1",(_xlfn.XLOOKUP(Y141,condition[lookupValue],condition[lookupKey],""))))</f>
        <v/>
      </c>
      <c r="AA141" s="8" t="str">
        <f t="shared" si="11"/>
        <v/>
      </c>
      <c r="AB141" s="7"/>
    </row>
    <row r="142" spans="2:28" x14ac:dyDescent="0.25">
      <c r="B142" s="5"/>
      <c r="C142" s="5"/>
      <c r="F142" s="3" t="str">
        <f>IF($A142="ADD",IF(NOT(ISBLANK(E142)),_xlfn.XLOOKUP(E142,side[lookupValue],side[lookupKey],"ERROR"),""), "")</f>
        <v/>
      </c>
      <c r="G142" s="4"/>
      <c r="M142" s="6"/>
      <c r="N142" s="6"/>
      <c r="P142" s="4"/>
      <c r="R142" s="3" t="str">
        <f>IF($A142="ADD",IF(NOT(ISBLANK(Q142)),_xlfn.XLOOKUP(Q142,organisation[lookupValue],organisation[lookupKey],"ERROR"),""), "")</f>
        <v/>
      </c>
      <c r="S142" s="8"/>
      <c r="T142" s="8"/>
      <c r="U142" s="4" t="str">
        <f t="shared" ca="1" si="8"/>
        <v/>
      </c>
      <c r="V142" s="3" t="str">
        <f t="shared" si="9"/>
        <v/>
      </c>
      <c r="W142" s="3" t="str">
        <f>IF($A142="","",IF((AND($A142="ADD",OR(V142="",V142="Local Authority"))),"L",(_xlfn.XLOOKUP(V142,asset_owner[lookupValue],asset_owner[lookupKey],""))))</f>
        <v/>
      </c>
      <c r="X142" s="9"/>
      <c r="Y142" s="3" t="str">
        <f t="shared" si="10"/>
        <v/>
      </c>
      <c r="Z142" s="3" t="str">
        <f>IF($A142="","",IF((AND($A142="ADD",OR(Y142="",Y142="Excellent"))),"1",(_xlfn.XLOOKUP(Y142,condition[lookupValue],condition[lookupKey],""))))</f>
        <v/>
      </c>
      <c r="AA142" s="8" t="str">
        <f t="shared" si="11"/>
        <v/>
      </c>
      <c r="AB142" s="7"/>
    </row>
    <row r="143" spans="2:28" x14ac:dyDescent="0.25">
      <c r="B143" s="5"/>
      <c r="C143" s="5"/>
      <c r="F143" s="3" t="str">
        <f>IF($A143="ADD",IF(NOT(ISBLANK(E143)),_xlfn.XLOOKUP(E143,side[lookupValue],side[lookupKey],"ERROR"),""), "")</f>
        <v/>
      </c>
      <c r="G143" s="4"/>
      <c r="M143" s="6"/>
      <c r="N143" s="6"/>
      <c r="P143" s="4"/>
      <c r="R143" s="3" t="str">
        <f>IF($A143="ADD",IF(NOT(ISBLANK(Q143)),_xlfn.XLOOKUP(Q143,organisation[lookupValue],organisation[lookupKey],"ERROR"),""), "")</f>
        <v/>
      </c>
      <c r="S143" s="8"/>
      <c r="T143" s="8"/>
      <c r="U143" s="4" t="str">
        <f t="shared" ca="1" si="8"/>
        <v/>
      </c>
      <c r="V143" s="3" t="str">
        <f t="shared" si="9"/>
        <v/>
      </c>
      <c r="W143" s="3" t="str">
        <f>IF($A143="","",IF((AND($A143="ADD",OR(V143="",V143="Local Authority"))),"L",(_xlfn.XLOOKUP(V143,asset_owner[lookupValue],asset_owner[lookupKey],""))))</f>
        <v/>
      </c>
      <c r="X143" s="9"/>
      <c r="Y143" s="3" t="str">
        <f t="shared" si="10"/>
        <v/>
      </c>
      <c r="Z143" s="3" t="str">
        <f>IF($A143="","",IF((AND($A143="ADD",OR(Y143="",Y143="Excellent"))),"1",(_xlfn.XLOOKUP(Y143,condition[lookupValue],condition[lookupKey],""))))</f>
        <v/>
      </c>
      <c r="AA143" s="8" t="str">
        <f t="shared" si="11"/>
        <v/>
      </c>
      <c r="AB143" s="7"/>
    </row>
    <row r="144" spans="2:28" x14ac:dyDescent="0.25">
      <c r="B144" s="5"/>
      <c r="C144" s="5"/>
      <c r="F144" s="3" t="str">
        <f>IF($A144="ADD",IF(NOT(ISBLANK(E144)),_xlfn.XLOOKUP(E144,side[lookupValue],side[lookupKey],"ERROR"),""), "")</f>
        <v/>
      </c>
      <c r="G144" s="4"/>
      <c r="M144" s="6"/>
      <c r="N144" s="6"/>
      <c r="P144" s="4"/>
      <c r="R144" s="3" t="str">
        <f>IF($A144="ADD",IF(NOT(ISBLANK(Q144)),_xlfn.XLOOKUP(Q144,organisation[lookupValue],organisation[lookupKey],"ERROR"),""), "")</f>
        <v/>
      </c>
      <c r="S144" s="8"/>
      <c r="T144" s="8"/>
      <c r="U144" s="4" t="str">
        <f t="shared" ca="1" si="8"/>
        <v/>
      </c>
      <c r="V144" s="3" t="str">
        <f t="shared" si="9"/>
        <v/>
      </c>
      <c r="W144" s="3" t="str">
        <f>IF($A144="","",IF((AND($A144="ADD",OR(V144="",V144="Local Authority"))),"L",(_xlfn.XLOOKUP(V144,asset_owner[lookupValue],asset_owner[lookupKey],""))))</f>
        <v/>
      </c>
      <c r="X144" s="9"/>
      <c r="Y144" s="3" t="str">
        <f t="shared" si="10"/>
        <v/>
      </c>
      <c r="Z144" s="3" t="str">
        <f>IF($A144="","",IF((AND($A144="ADD",OR(Y144="",Y144="Excellent"))),"1",(_xlfn.XLOOKUP(Y144,condition[lookupValue],condition[lookupKey],""))))</f>
        <v/>
      </c>
      <c r="AA144" s="8" t="str">
        <f t="shared" si="11"/>
        <v/>
      </c>
      <c r="AB144" s="7"/>
    </row>
    <row r="145" spans="2:28" x14ac:dyDescent="0.25">
      <c r="B145" s="5"/>
      <c r="C145" s="5"/>
      <c r="F145" s="3" t="str">
        <f>IF($A145="ADD",IF(NOT(ISBLANK(E145)),_xlfn.XLOOKUP(E145,side[lookupValue],side[lookupKey],"ERROR"),""), "")</f>
        <v/>
      </c>
      <c r="G145" s="4"/>
      <c r="M145" s="6"/>
      <c r="N145" s="6"/>
      <c r="P145" s="4"/>
      <c r="R145" s="3" t="str">
        <f>IF($A145="ADD",IF(NOT(ISBLANK(Q145)),_xlfn.XLOOKUP(Q145,organisation[lookupValue],organisation[lookupKey],"ERROR"),""), "")</f>
        <v/>
      </c>
      <c r="S145" s="8"/>
      <c r="T145" s="8"/>
      <c r="U145" s="4" t="str">
        <f t="shared" ca="1" si="8"/>
        <v/>
      </c>
      <c r="V145" s="3" t="str">
        <f t="shared" si="9"/>
        <v/>
      </c>
      <c r="W145" s="3" t="str">
        <f>IF($A145="","",IF((AND($A145="ADD",OR(V145="",V145="Local Authority"))),"L",(_xlfn.XLOOKUP(V145,asset_owner[lookupValue],asset_owner[lookupKey],""))))</f>
        <v/>
      </c>
      <c r="X145" s="9"/>
      <c r="Y145" s="3" t="str">
        <f t="shared" si="10"/>
        <v/>
      </c>
      <c r="Z145" s="3" t="str">
        <f>IF($A145="","",IF((AND($A145="ADD",OR(Y145="",Y145="Excellent"))),"1",(_xlfn.XLOOKUP(Y145,condition[lookupValue],condition[lookupKey],""))))</f>
        <v/>
      </c>
      <c r="AA145" s="8" t="str">
        <f t="shared" si="11"/>
        <v/>
      </c>
      <c r="AB145" s="7"/>
    </row>
    <row r="146" spans="2:28" x14ac:dyDescent="0.25">
      <c r="B146" s="5"/>
      <c r="C146" s="5"/>
      <c r="F146" s="3" t="str">
        <f>IF($A146="ADD",IF(NOT(ISBLANK(E146)),_xlfn.XLOOKUP(E146,side[lookupValue],side[lookupKey],"ERROR"),""), "")</f>
        <v/>
      </c>
      <c r="G146" s="4"/>
      <c r="M146" s="6"/>
      <c r="N146" s="6"/>
      <c r="P146" s="4"/>
      <c r="R146" s="3" t="str">
        <f>IF($A146="ADD",IF(NOT(ISBLANK(Q146)),_xlfn.XLOOKUP(Q146,organisation[lookupValue],organisation[lookupKey],"ERROR"),""), "")</f>
        <v/>
      </c>
      <c r="S146" s="8"/>
      <c r="T146" s="8"/>
      <c r="U146" s="4" t="str">
        <f t="shared" ca="1" si="8"/>
        <v/>
      </c>
      <c r="V146" s="3" t="str">
        <f t="shared" si="9"/>
        <v/>
      </c>
      <c r="W146" s="3" t="str">
        <f>IF($A146="","",IF((AND($A146="ADD",OR(V146="",V146="Local Authority"))),"L",(_xlfn.XLOOKUP(V146,asset_owner[lookupValue],asset_owner[lookupKey],""))))</f>
        <v/>
      </c>
      <c r="X146" s="9"/>
      <c r="Y146" s="3" t="str">
        <f t="shared" si="10"/>
        <v/>
      </c>
      <c r="Z146" s="3" t="str">
        <f>IF($A146="","",IF((AND($A146="ADD",OR(Y146="",Y146="Excellent"))),"1",(_xlfn.XLOOKUP(Y146,condition[lookupValue],condition[lookupKey],""))))</f>
        <v/>
      </c>
      <c r="AA146" s="8" t="str">
        <f t="shared" si="11"/>
        <v/>
      </c>
      <c r="AB146" s="7"/>
    </row>
    <row r="147" spans="2:28" x14ac:dyDescent="0.25">
      <c r="B147" s="5"/>
      <c r="C147" s="5"/>
      <c r="F147" s="3" t="str">
        <f>IF($A147="ADD",IF(NOT(ISBLANK(E147)),_xlfn.XLOOKUP(E147,side[lookupValue],side[lookupKey],"ERROR"),""), "")</f>
        <v/>
      </c>
      <c r="G147" s="4"/>
      <c r="M147" s="6"/>
      <c r="N147" s="6"/>
      <c r="P147" s="4"/>
      <c r="R147" s="3" t="str">
        <f>IF($A147="ADD",IF(NOT(ISBLANK(Q147)),_xlfn.XLOOKUP(Q147,organisation[lookupValue],organisation[lookupKey],"ERROR"),""), "")</f>
        <v/>
      </c>
      <c r="S147" s="8"/>
      <c r="T147" s="8"/>
      <c r="U147" s="4" t="str">
        <f t="shared" ca="1" si="8"/>
        <v/>
      </c>
      <c r="V147" s="3" t="str">
        <f t="shared" si="9"/>
        <v/>
      </c>
      <c r="W147" s="3" t="str">
        <f>IF($A147="","",IF((AND($A147="ADD",OR(V147="",V147="Local Authority"))),"L",(_xlfn.XLOOKUP(V147,asset_owner[lookupValue],asset_owner[lookupKey],""))))</f>
        <v/>
      </c>
      <c r="X147" s="9"/>
      <c r="Y147" s="3" t="str">
        <f t="shared" si="10"/>
        <v/>
      </c>
      <c r="Z147" s="3" t="str">
        <f>IF($A147="","",IF((AND($A147="ADD",OR(Y147="",Y147="Excellent"))),"1",(_xlfn.XLOOKUP(Y147,condition[lookupValue],condition[lookupKey],""))))</f>
        <v/>
      </c>
      <c r="AA147" s="8" t="str">
        <f t="shared" si="11"/>
        <v/>
      </c>
      <c r="AB147" s="7"/>
    </row>
    <row r="148" spans="2:28" x14ac:dyDescent="0.25">
      <c r="B148" s="5"/>
      <c r="C148" s="5"/>
      <c r="F148" s="3" t="str">
        <f>IF($A148="ADD",IF(NOT(ISBLANK(E148)),_xlfn.XLOOKUP(E148,side[lookupValue],side[lookupKey],"ERROR"),""), "")</f>
        <v/>
      </c>
      <c r="G148" s="4"/>
      <c r="M148" s="6"/>
      <c r="N148" s="6"/>
      <c r="P148" s="4"/>
      <c r="R148" s="3" t="str">
        <f>IF($A148="ADD",IF(NOT(ISBLANK(Q148)),_xlfn.XLOOKUP(Q148,organisation[lookupValue],organisation[lookupKey],"ERROR"),""), "")</f>
        <v/>
      </c>
      <c r="S148" s="8"/>
      <c r="T148" s="8"/>
      <c r="U148" s="4" t="str">
        <f t="shared" ca="1" si="8"/>
        <v/>
      </c>
      <c r="V148" s="3" t="str">
        <f t="shared" si="9"/>
        <v/>
      </c>
      <c r="W148" s="3" t="str">
        <f>IF($A148="","",IF((AND($A148="ADD",OR(V148="",V148="Local Authority"))),"L",(_xlfn.XLOOKUP(V148,asset_owner[lookupValue],asset_owner[lookupKey],""))))</f>
        <v/>
      </c>
      <c r="X148" s="9"/>
      <c r="Y148" s="3" t="str">
        <f t="shared" si="10"/>
        <v/>
      </c>
      <c r="Z148" s="3" t="str">
        <f>IF($A148="","",IF((AND($A148="ADD",OR(Y148="",Y148="Excellent"))),"1",(_xlfn.XLOOKUP(Y148,condition[lookupValue],condition[lookupKey],""))))</f>
        <v/>
      </c>
      <c r="AA148" s="8" t="str">
        <f t="shared" si="11"/>
        <v/>
      </c>
      <c r="AB148" s="7"/>
    </row>
    <row r="149" spans="2:28" x14ac:dyDescent="0.25">
      <c r="B149" s="5"/>
      <c r="C149" s="5"/>
      <c r="F149" s="3" t="str">
        <f>IF($A149="ADD",IF(NOT(ISBLANK(E149)),_xlfn.XLOOKUP(E149,side[lookupValue],side[lookupKey],"ERROR"),""), "")</f>
        <v/>
      </c>
      <c r="G149" s="4"/>
      <c r="M149" s="6"/>
      <c r="N149" s="6"/>
      <c r="P149" s="4"/>
      <c r="R149" s="3" t="str">
        <f>IF($A149="ADD",IF(NOT(ISBLANK(Q149)),_xlfn.XLOOKUP(Q149,organisation[lookupValue],organisation[lookupKey],"ERROR"),""), "")</f>
        <v/>
      </c>
      <c r="S149" s="8"/>
      <c r="T149" s="8"/>
      <c r="U149" s="4" t="str">
        <f t="shared" ca="1" si="8"/>
        <v/>
      </c>
      <c r="V149" s="3" t="str">
        <f t="shared" si="9"/>
        <v/>
      </c>
      <c r="W149" s="3" t="str">
        <f>IF($A149="","",IF((AND($A149="ADD",OR(V149="",V149="Local Authority"))),"L",(_xlfn.XLOOKUP(V149,asset_owner[lookupValue],asset_owner[lookupKey],""))))</f>
        <v/>
      </c>
      <c r="X149" s="9"/>
      <c r="Y149" s="3" t="str">
        <f t="shared" si="10"/>
        <v/>
      </c>
      <c r="Z149" s="3" t="str">
        <f>IF($A149="","",IF((AND($A149="ADD",OR(Y149="",Y149="Excellent"))),"1",(_xlfn.XLOOKUP(Y149,condition[lookupValue],condition[lookupKey],""))))</f>
        <v/>
      </c>
      <c r="AA149" s="8" t="str">
        <f t="shared" si="11"/>
        <v/>
      </c>
      <c r="AB149" s="7"/>
    </row>
    <row r="150" spans="2:28" x14ac:dyDescent="0.25">
      <c r="B150" s="5"/>
      <c r="C150" s="5"/>
      <c r="F150" s="3" t="str">
        <f>IF($A150="ADD",IF(NOT(ISBLANK(E150)),_xlfn.XLOOKUP(E150,side[lookupValue],side[lookupKey],"ERROR"),""), "")</f>
        <v/>
      </c>
      <c r="G150" s="4"/>
      <c r="M150" s="6"/>
      <c r="N150" s="6"/>
      <c r="P150" s="4"/>
      <c r="R150" s="3" t="str">
        <f>IF($A150="ADD",IF(NOT(ISBLANK(Q150)),_xlfn.XLOOKUP(Q150,organisation[lookupValue],organisation[lookupKey],"ERROR"),""), "")</f>
        <v/>
      </c>
      <c r="S150" s="8"/>
      <c r="T150" s="8"/>
      <c r="U150" s="4" t="str">
        <f t="shared" ca="1" si="8"/>
        <v/>
      </c>
      <c r="V150" s="3" t="str">
        <f t="shared" si="9"/>
        <v/>
      </c>
      <c r="W150" s="3" t="str">
        <f>IF($A150="","",IF((AND($A150="ADD",OR(V150="",V150="Local Authority"))),"L",(_xlfn.XLOOKUP(V150,asset_owner[lookupValue],asset_owner[lookupKey],""))))</f>
        <v/>
      </c>
      <c r="X150" s="9"/>
      <c r="Y150" s="3" t="str">
        <f t="shared" si="10"/>
        <v/>
      </c>
      <c r="Z150" s="3" t="str">
        <f>IF($A150="","",IF((AND($A150="ADD",OR(Y150="",Y150="Excellent"))),"1",(_xlfn.XLOOKUP(Y150,condition[lookupValue],condition[lookupKey],""))))</f>
        <v/>
      </c>
      <c r="AA150" s="8" t="str">
        <f t="shared" si="11"/>
        <v/>
      </c>
      <c r="AB150" s="7"/>
    </row>
    <row r="151" spans="2:28" x14ac:dyDescent="0.25">
      <c r="B151" s="5"/>
      <c r="C151" s="5"/>
      <c r="F151" s="3" t="str">
        <f>IF($A151="ADD",IF(NOT(ISBLANK(E151)),_xlfn.XLOOKUP(E151,side[lookupValue],side[lookupKey],"ERROR"),""), "")</f>
        <v/>
      </c>
      <c r="G151" s="4"/>
      <c r="M151" s="6"/>
      <c r="N151" s="6"/>
      <c r="P151" s="4"/>
      <c r="R151" s="3" t="str">
        <f>IF($A151="ADD",IF(NOT(ISBLANK(Q151)),_xlfn.XLOOKUP(Q151,organisation[lookupValue],organisation[lookupKey],"ERROR"),""), "")</f>
        <v/>
      </c>
      <c r="S151" s="8"/>
      <c r="T151" s="8"/>
      <c r="U151" s="4" t="str">
        <f t="shared" ca="1" si="8"/>
        <v/>
      </c>
      <c r="V151" s="3" t="str">
        <f t="shared" si="9"/>
        <v/>
      </c>
      <c r="W151" s="3" t="str">
        <f>IF($A151="","",IF((AND($A151="ADD",OR(V151="",V151="Local Authority"))),"L",(_xlfn.XLOOKUP(V151,asset_owner[lookupValue],asset_owner[lookupKey],""))))</f>
        <v/>
      </c>
      <c r="X151" s="9"/>
      <c r="Y151" s="3" t="str">
        <f t="shared" si="10"/>
        <v/>
      </c>
      <c r="Z151" s="3" t="str">
        <f>IF($A151="","",IF((AND($A151="ADD",OR(Y151="",Y151="Excellent"))),"1",(_xlfn.XLOOKUP(Y151,condition[lookupValue],condition[lookupKey],""))))</f>
        <v/>
      </c>
      <c r="AA151" s="8" t="str">
        <f t="shared" si="11"/>
        <v/>
      </c>
      <c r="AB151" s="7"/>
    </row>
    <row r="152" spans="2:28" x14ac:dyDescent="0.25">
      <c r="B152" s="5"/>
      <c r="C152" s="5"/>
      <c r="F152" s="3" t="str">
        <f>IF($A152="ADD",IF(NOT(ISBLANK(E152)),_xlfn.XLOOKUP(E152,side[lookupValue],side[lookupKey],"ERROR"),""), "")</f>
        <v/>
      </c>
      <c r="G152" s="4"/>
      <c r="M152" s="6"/>
      <c r="N152" s="6"/>
      <c r="P152" s="4"/>
      <c r="R152" s="3" t="str">
        <f>IF($A152="ADD",IF(NOT(ISBLANK(Q152)),_xlfn.XLOOKUP(Q152,organisation[lookupValue],organisation[lookupKey],"ERROR"),""), "")</f>
        <v/>
      </c>
      <c r="S152" s="8"/>
      <c r="T152" s="8"/>
      <c r="U152" s="4" t="str">
        <f t="shared" ca="1" si="8"/>
        <v/>
      </c>
      <c r="V152" s="3" t="str">
        <f t="shared" si="9"/>
        <v/>
      </c>
      <c r="W152" s="3" t="str">
        <f>IF($A152="","",IF((AND($A152="ADD",OR(V152="",V152="Local Authority"))),"L",(_xlfn.XLOOKUP(V152,asset_owner[lookupValue],asset_owner[lookupKey],""))))</f>
        <v/>
      </c>
      <c r="X152" s="9"/>
      <c r="Y152" s="3" t="str">
        <f t="shared" si="10"/>
        <v/>
      </c>
      <c r="Z152" s="3" t="str">
        <f>IF($A152="","",IF((AND($A152="ADD",OR(Y152="",Y152="Excellent"))),"1",(_xlfn.XLOOKUP(Y152,condition[lookupValue],condition[lookupKey],""))))</f>
        <v/>
      </c>
      <c r="AA152" s="8" t="str">
        <f t="shared" si="11"/>
        <v/>
      </c>
      <c r="AB152" s="7"/>
    </row>
    <row r="153" spans="2:28" x14ac:dyDescent="0.25">
      <c r="B153" s="5"/>
      <c r="C153" s="5"/>
      <c r="F153" s="3" t="str">
        <f>IF($A153="ADD",IF(NOT(ISBLANK(E153)),_xlfn.XLOOKUP(E153,side[lookupValue],side[lookupKey],"ERROR"),""), "")</f>
        <v/>
      </c>
      <c r="G153" s="4"/>
      <c r="M153" s="6"/>
      <c r="N153" s="6"/>
      <c r="P153" s="4"/>
      <c r="R153" s="3" t="str">
        <f>IF($A153="ADD",IF(NOT(ISBLANK(Q153)),_xlfn.XLOOKUP(Q153,organisation[lookupValue],organisation[lookupKey],"ERROR"),""), "")</f>
        <v/>
      </c>
      <c r="S153" s="8"/>
      <c r="T153" s="8"/>
      <c r="U153" s="4" t="str">
        <f t="shared" ca="1" si="8"/>
        <v/>
      </c>
      <c r="V153" s="3" t="str">
        <f t="shared" si="9"/>
        <v/>
      </c>
      <c r="W153" s="3" t="str">
        <f>IF($A153="","",IF((AND($A153="ADD",OR(V153="",V153="Local Authority"))),"L",(_xlfn.XLOOKUP(V153,asset_owner[lookupValue],asset_owner[lookupKey],""))))</f>
        <v/>
      </c>
      <c r="X153" s="9"/>
      <c r="Y153" s="3" t="str">
        <f t="shared" si="10"/>
        <v/>
      </c>
      <c r="Z153" s="3" t="str">
        <f>IF($A153="","",IF((AND($A153="ADD",OR(Y153="",Y153="Excellent"))),"1",(_xlfn.XLOOKUP(Y153,condition[lookupValue],condition[lookupKey],""))))</f>
        <v/>
      </c>
      <c r="AA153" s="8" t="str">
        <f t="shared" si="11"/>
        <v/>
      </c>
      <c r="AB153" s="7"/>
    </row>
    <row r="154" spans="2:28" x14ac:dyDescent="0.25">
      <c r="B154" s="5"/>
      <c r="C154" s="5"/>
      <c r="F154" s="3" t="str">
        <f>IF($A154="ADD",IF(NOT(ISBLANK(E154)),_xlfn.XLOOKUP(E154,side[lookupValue],side[lookupKey],"ERROR"),""), "")</f>
        <v/>
      </c>
      <c r="G154" s="4"/>
      <c r="M154" s="6"/>
      <c r="N154" s="6"/>
      <c r="P154" s="4"/>
      <c r="R154" s="3" t="str">
        <f>IF($A154="ADD",IF(NOT(ISBLANK(Q154)),_xlfn.XLOOKUP(Q154,organisation[lookupValue],organisation[lookupKey],"ERROR"),""), "")</f>
        <v/>
      </c>
      <c r="S154" s="8"/>
      <c r="T154" s="8"/>
      <c r="U154" s="4" t="str">
        <f t="shared" ca="1" si="8"/>
        <v/>
      </c>
      <c r="V154" s="3" t="str">
        <f t="shared" si="9"/>
        <v/>
      </c>
      <c r="W154" s="3" t="str">
        <f>IF($A154="","",IF((AND($A154="ADD",OR(V154="",V154="Local Authority"))),"L",(_xlfn.XLOOKUP(V154,asset_owner[lookupValue],asset_owner[lookupKey],""))))</f>
        <v/>
      </c>
      <c r="X154" s="9"/>
      <c r="Y154" s="3" t="str">
        <f t="shared" si="10"/>
        <v/>
      </c>
      <c r="Z154" s="3" t="str">
        <f>IF($A154="","",IF((AND($A154="ADD",OR(Y154="",Y154="Excellent"))),"1",(_xlfn.XLOOKUP(Y154,condition[lookupValue],condition[lookupKey],""))))</f>
        <v/>
      </c>
      <c r="AA154" s="8" t="str">
        <f t="shared" si="11"/>
        <v/>
      </c>
      <c r="AB154" s="7"/>
    </row>
    <row r="155" spans="2:28" x14ac:dyDescent="0.25">
      <c r="B155" s="5"/>
      <c r="C155" s="5"/>
      <c r="F155" s="3" t="str">
        <f>IF($A155="ADD",IF(NOT(ISBLANK(E155)),_xlfn.XLOOKUP(E155,side[lookupValue],side[lookupKey],"ERROR"),""), "")</f>
        <v/>
      </c>
      <c r="G155" s="4"/>
      <c r="M155" s="6"/>
      <c r="N155" s="6"/>
      <c r="P155" s="4"/>
      <c r="R155" s="3" t="str">
        <f>IF($A155="ADD",IF(NOT(ISBLANK(Q155)),_xlfn.XLOOKUP(Q155,organisation[lookupValue],organisation[lookupKey],"ERROR"),""), "")</f>
        <v/>
      </c>
      <c r="S155" s="8"/>
      <c r="T155" s="8"/>
      <c r="U155" s="4" t="str">
        <f t="shared" ca="1" si="8"/>
        <v/>
      </c>
      <c r="V155" s="3" t="str">
        <f t="shared" si="9"/>
        <v/>
      </c>
      <c r="W155" s="3" t="str">
        <f>IF($A155="","",IF((AND($A155="ADD",OR(V155="",V155="Local Authority"))),"L",(_xlfn.XLOOKUP(V155,asset_owner[lookupValue],asset_owner[lookupKey],""))))</f>
        <v/>
      </c>
      <c r="X155" s="9"/>
      <c r="Y155" s="3" t="str">
        <f t="shared" si="10"/>
        <v/>
      </c>
      <c r="Z155" s="3" t="str">
        <f>IF($A155="","",IF((AND($A155="ADD",OR(Y155="",Y155="Excellent"))),"1",(_xlfn.XLOOKUP(Y155,condition[lookupValue],condition[lookupKey],""))))</f>
        <v/>
      </c>
      <c r="AA155" s="8" t="str">
        <f t="shared" si="11"/>
        <v/>
      </c>
      <c r="AB155" s="7"/>
    </row>
    <row r="156" spans="2:28" x14ac:dyDescent="0.25">
      <c r="B156" s="5"/>
      <c r="C156" s="5"/>
      <c r="F156" s="3" t="str">
        <f>IF($A156="ADD",IF(NOT(ISBLANK(E156)),_xlfn.XLOOKUP(E156,side[lookupValue],side[lookupKey],"ERROR"),""), "")</f>
        <v/>
      </c>
      <c r="G156" s="4"/>
      <c r="M156" s="6"/>
      <c r="N156" s="6"/>
      <c r="P156" s="4"/>
      <c r="R156" s="3" t="str">
        <f>IF($A156="ADD",IF(NOT(ISBLANK(Q156)),_xlfn.XLOOKUP(Q156,organisation[lookupValue],organisation[lookupKey],"ERROR"),""), "")</f>
        <v/>
      </c>
      <c r="S156" s="8"/>
      <c r="T156" s="8"/>
      <c r="U156" s="4" t="str">
        <f t="shared" ca="1" si="8"/>
        <v/>
      </c>
      <c r="V156" s="3" t="str">
        <f t="shared" si="9"/>
        <v/>
      </c>
      <c r="W156" s="3" t="str">
        <f>IF($A156="","",IF((AND($A156="ADD",OR(V156="",V156="Local Authority"))),"L",(_xlfn.XLOOKUP(V156,asset_owner[lookupValue],asset_owner[lookupKey],""))))</f>
        <v/>
      </c>
      <c r="X156" s="9"/>
      <c r="Y156" s="3" t="str">
        <f t="shared" si="10"/>
        <v/>
      </c>
      <c r="Z156" s="3" t="str">
        <f>IF($A156="","",IF((AND($A156="ADD",OR(Y156="",Y156="Excellent"))),"1",(_xlfn.XLOOKUP(Y156,condition[lookupValue],condition[lookupKey],""))))</f>
        <v/>
      </c>
      <c r="AA156" s="8" t="str">
        <f t="shared" si="11"/>
        <v/>
      </c>
      <c r="AB156" s="7"/>
    </row>
    <row r="157" spans="2:28" x14ac:dyDescent="0.25">
      <c r="B157" s="5"/>
      <c r="C157" s="5"/>
      <c r="F157" s="3" t="str">
        <f>IF($A157="ADD",IF(NOT(ISBLANK(E157)),_xlfn.XLOOKUP(E157,side[lookupValue],side[lookupKey],"ERROR"),""), "")</f>
        <v/>
      </c>
      <c r="G157" s="4"/>
      <c r="M157" s="6"/>
      <c r="N157" s="6"/>
      <c r="P157" s="4"/>
      <c r="R157" s="3" t="str">
        <f>IF($A157="ADD",IF(NOT(ISBLANK(Q157)),_xlfn.XLOOKUP(Q157,organisation[lookupValue],organisation[lookupKey],"ERROR"),""), "")</f>
        <v/>
      </c>
      <c r="S157" s="8"/>
      <c r="T157" s="8"/>
      <c r="U157" s="4" t="str">
        <f t="shared" ca="1" si="8"/>
        <v/>
      </c>
      <c r="V157" s="3" t="str">
        <f t="shared" si="9"/>
        <v/>
      </c>
      <c r="W157" s="3" t="str">
        <f>IF($A157="","",IF((AND($A157="ADD",OR(V157="",V157="Local Authority"))),"L",(_xlfn.XLOOKUP(V157,asset_owner[lookupValue],asset_owner[lookupKey],""))))</f>
        <v/>
      </c>
      <c r="X157" s="9"/>
      <c r="Y157" s="3" t="str">
        <f t="shared" si="10"/>
        <v/>
      </c>
      <c r="Z157" s="3" t="str">
        <f>IF($A157="","",IF((AND($A157="ADD",OR(Y157="",Y157="Excellent"))),"1",(_xlfn.XLOOKUP(Y157,condition[lookupValue],condition[lookupKey],""))))</f>
        <v/>
      </c>
      <c r="AA157" s="8" t="str">
        <f t="shared" si="11"/>
        <v/>
      </c>
      <c r="AB157" s="7"/>
    </row>
    <row r="158" spans="2:28" x14ac:dyDescent="0.25">
      <c r="B158" s="5"/>
      <c r="C158" s="5"/>
      <c r="F158" s="3" t="str">
        <f>IF($A158="ADD",IF(NOT(ISBLANK(E158)),_xlfn.XLOOKUP(E158,side[lookupValue],side[lookupKey],"ERROR"),""), "")</f>
        <v/>
      </c>
      <c r="G158" s="4"/>
      <c r="M158" s="6"/>
      <c r="N158" s="6"/>
      <c r="P158" s="4"/>
      <c r="R158" s="3" t="str">
        <f>IF($A158="ADD",IF(NOT(ISBLANK(Q158)),_xlfn.XLOOKUP(Q158,organisation[lookupValue],organisation[lookupKey],"ERROR"),""), "")</f>
        <v/>
      </c>
      <c r="S158" s="8"/>
      <c r="T158" s="8"/>
      <c r="U158" s="4" t="str">
        <f t="shared" ca="1" si="8"/>
        <v/>
      </c>
      <c r="V158" s="3" t="str">
        <f t="shared" si="9"/>
        <v/>
      </c>
      <c r="W158" s="3" t="str">
        <f>IF($A158="","",IF((AND($A158="ADD",OR(V158="",V158="Local Authority"))),"L",(_xlfn.XLOOKUP(V158,asset_owner[lookupValue],asset_owner[lookupKey],""))))</f>
        <v/>
      </c>
      <c r="X158" s="9"/>
      <c r="Y158" s="3" t="str">
        <f t="shared" si="10"/>
        <v/>
      </c>
      <c r="Z158" s="3" t="str">
        <f>IF($A158="","",IF((AND($A158="ADD",OR(Y158="",Y158="Excellent"))),"1",(_xlfn.XLOOKUP(Y158,condition[lookupValue],condition[lookupKey],""))))</f>
        <v/>
      </c>
      <c r="AA158" s="8" t="str">
        <f t="shared" si="11"/>
        <v/>
      </c>
      <c r="AB158" s="7"/>
    </row>
    <row r="159" spans="2:28" x14ac:dyDescent="0.25">
      <c r="B159" s="5"/>
      <c r="C159" s="5"/>
      <c r="F159" s="3" t="str">
        <f>IF($A159="ADD",IF(NOT(ISBLANK(E159)),_xlfn.XLOOKUP(E159,side[lookupValue],side[lookupKey],"ERROR"),""), "")</f>
        <v/>
      </c>
      <c r="G159" s="4"/>
      <c r="M159" s="6"/>
      <c r="N159" s="6"/>
      <c r="P159" s="4"/>
      <c r="R159" s="3" t="str">
        <f>IF($A159="ADD",IF(NOT(ISBLANK(Q159)),_xlfn.XLOOKUP(Q159,organisation[lookupValue],organisation[lookupKey],"ERROR"),""), "")</f>
        <v/>
      </c>
      <c r="S159" s="8"/>
      <c r="T159" s="8"/>
      <c r="U159" s="4" t="str">
        <f t="shared" ca="1" si="8"/>
        <v/>
      </c>
      <c r="V159" s="3" t="str">
        <f t="shared" si="9"/>
        <v/>
      </c>
      <c r="W159" s="3" t="str">
        <f>IF($A159="","",IF((AND($A159="ADD",OR(V159="",V159="Local Authority"))),"L",(_xlfn.XLOOKUP(V159,asset_owner[lookupValue],asset_owner[lookupKey],""))))</f>
        <v/>
      </c>
      <c r="X159" s="9"/>
      <c r="Y159" s="3" t="str">
        <f t="shared" si="10"/>
        <v/>
      </c>
      <c r="Z159" s="3" t="str">
        <f>IF($A159="","",IF((AND($A159="ADD",OR(Y159="",Y159="Excellent"))),"1",(_xlfn.XLOOKUP(Y159,condition[lookupValue],condition[lookupKey],""))))</f>
        <v/>
      </c>
      <c r="AA159" s="8" t="str">
        <f t="shared" si="11"/>
        <v/>
      </c>
      <c r="AB159" s="7"/>
    </row>
    <row r="160" spans="2:28" x14ac:dyDescent="0.25">
      <c r="B160" s="5"/>
      <c r="C160" s="5"/>
      <c r="F160" s="3" t="str">
        <f>IF($A160="ADD",IF(NOT(ISBLANK(E160)),_xlfn.XLOOKUP(E160,side[lookupValue],side[lookupKey],"ERROR"),""), "")</f>
        <v/>
      </c>
      <c r="G160" s="4"/>
      <c r="M160" s="6"/>
      <c r="N160" s="6"/>
      <c r="P160" s="4"/>
      <c r="R160" s="3" t="str">
        <f>IF($A160="ADD",IF(NOT(ISBLANK(Q160)),_xlfn.XLOOKUP(Q160,organisation[lookupValue],organisation[lookupKey],"ERROR"),""), "")</f>
        <v/>
      </c>
      <c r="S160" s="8"/>
      <c r="T160" s="8"/>
      <c r="U160" s="4" t="str">
        <f t="shared" ca="1" si="8"/>
        <v/>
      </c>
      <c r="V160" s="3" t="str">
        <f t="shared" si="9"/>
        <v/>
      </c>
      <c r="W160" s="3" t="str">
        <f>IF($A160="","",IF((AND($A160="ADD",OR(V160="",V160="Local Authority"))),"L",(_xlfn.XLOOKUP(V160,asset_owner[lookupValue],asset_owner[lookupKey],""))))</f>
        <v/>
      </c>
      <c r="X160" s="9"/>
      <c r="Y160" s="3" t="str">
        <f t="shared" si="10"/>
        <v/>
      </c>
      <c r="Z160" s="3" t="str">
        <f>IF($A160="","",IF((AND($A160="ADD",OR(Y160="",Y160="Excellent"))),"1",(_xlfn.XLOOKUP(Y160,condition[lookupValue],condition[lookupKey],""))))</f>
        <v/>
      </c>
      <c r="AA160" s="8" t="str">
        <f t="shared" si="11"/>
        <v/>
      </c>
      <c r="AB160" s="7"/>
    </row>
    <row r="161" spans="2:28" x14ac:dyDescent="0.25">
      <c r="B161" s="5"/>
      <c r="C161" s="5"/>
      <c r="F161" s="3" t="str">
        <f>IF($A161="ADD",IF(NOT(ISBLANK(E161)),_xlfn.XLOOKUP(E161,side[lookupValue],side[lookupKey],"ERROR"),""), "")</f>
        <v/>
      </c>
      <c r="G161" s="4"/>
      <c r="M161" s="6"/>
      <c r="N161" s="6"/>
      <c r="P161" s="4"/>
      <c r="R161" s="3" t="str">
        <f>IF($A161="ADD",IF(NOT(ISBLANK(Q161)),_xlfn.XLOOKUP(Q161,organisation[lookupValue],organisation[lookupKey],"ERROR"),""), "")</f>
        <v/>
      </c>
      <c r="S161" s="8"/>
      <c r="T161" s="8"/>
      <c r="U161" s="4" t="str">
        <f t="shared" ca="1" si="8"/>
        <v/>
      </c>
      <c r="V161" s="3" t="str">
        <f t="shared" si="9"/>
        <v/>
      </c>
      <c r="W161" s="3" t="str">
        <f>IF($A161="","",IF((AND($A161="ADD",OR(V161="",V161="Local Authority"))),"L",(_xlfn.XLOOKUP(V161,asset_owner[lookupValue],asset_owner[lookupKey],""))))</f>
        <v/>
      </c>
      <c r="X161" s="9"/>
      <c r="Y161" s="3" t="str">
        <f t="shared" si="10"/>
        <v/>
      </c>
      <c r="Z161" s="3" t="str">
        <f>IF($A161="","",IF((AND($A161="ADD",OR(Y161="",Y161="Excellent"))),"1",(_xlfn.XLOOKUP(Y161,condition[lookupValue],condition[lookupKey],""))))</f>
        <v/>
      </c>
      <c r="AA161" s="8" t="str">
        <f t="shared" si="11"/>
        <v/>
      </c>
      <c r="AB161" s="7"/>
    </row>
    <row r="162" spans="2:28" x14ac:dyDescent="0.25">
      <c r="B162" s="5"/>
      <c r="C162" s="5"/>
      <c r="F162" s="3" t="str">
        <f>IF($A162="ADD",IF(NOT(ISBLANK(E162)),_xlfn.XLOOKUP(E162,side[lookupValue],side[lookupKey],"ERROR"),""), "")</f>
        <v/>
      </c>
      <c r="G162" s="4"/>
      <c r="M162" s="6"/>
      <c r="N162" s="6"/>
      <c r="P162" s="4"/>
      <c r="R162" s="3" t="str">
        <f>IF($A162="ADD",IF(NOT(ISBLANK(Q162)),_xlfn.XLOOKUP(Q162,organisation[lookupValue],organisation[lookupKey],"ERROR"),""), "")</f>
        <v/>
      </c>
      <c r="S162" s="8"/>
      <c r="T162" s="8"/>
      <c r="U162" s="4" t="str">
        <f t="shared" ca="1" si="8"/>
        <v/>
      </c>
      <c r="V162" s="3" t="str">
        <f t="shared" si="9"/>
        <v/>
      </c>
      <c r="W162" s="3" t="str">
        <f>IF($A162="","",IF((AND($A162="ADD",OR(V162="",V162="Local Authority"))),"L",(_xlfn.XLOOKUP(V162,asset_owner[lookupValue],asset_owner[lookupKey],""))))</f>
        <v/>
      </c>
      <c r="X162" s="9"/>
      <c r="Y162" s="3" t="str">
        <f t="shared" si="10"/>
        <v/>
      </c>
      <c r="Z162" s="3" t="str">
        <f>IF($A162="","",IF((AND($A162="ADD",OR(Y162="",Y162="Excellent"))),"1",(_xlfn.XLOOKUP(Y162,condition[lookupValue],condition[lookupKey],""))))</f>
        <v/>
      </c>
      <c r="AA162" s="8" t="str">
        <f t="shared" si="11"/>
        <v/>
      </c>
      <c r="AB162" s="7"/>
    </row>
    <row r="163" spans="2:28" x14ac:dyDescent="0.25">
      <c r="B163" s="5"/>
      <c r="C163" s="5"/>
      <c r="F163" s="3" t="str">
        <f>IF($A163="ADD",IF(NOT(ISBLANK(E163)),_xlfn.XLOOKUP(E163,side[lookupValue],side[lookupKey],"ERROR"),""), "")</f>
        <v/>
      </c>
      <c r="G163" s="4"/>
      <c r="M163" s="6"/>
      <c r="N163" s="6"/>
      <c r="P163" s="4"/>
      <c r="R163" s="3" t="str">
        <f>IF($A163="ADD",IF(NOT(ISBLANK(Q163)),_xlfn.XLOOKUP(Q163,organisation[lookupValue],organisation[lookupKey],"ERROR"),""), "")</f>
        <v/>
      </c>
      <c r="S163" s="8"/>
      <c r="T163" s="8"/>
      <c r="U163" s="4" t="str">
        <f t="shared" ca="1" si="8"/>
        <v/>
      </c>
      <c r="V163" s="3" t="str">
        <f t="shared" si="9"/>
        <v/>
      </c>
      <c r="W163" s="3" t="str">
        <f>IF($A163="","",IF((AND($A163="ADD",OR(V163="",V163="Local Authority"))),"L",(_xlfn.XLOOKUP(V163,asset_owner[lookupValue],asset_owner[lookupKey],""))))</f>
        <v/>
      </c>
      <c r="X163" s="9"/>
      <c r="Y163" s="3" t="str">
        <f t="shared" si="10"/>
        <v/>
      </c>
      <c r="Z163" s="3" t="str">
        <f>IF($A163="","",IF((AND($A163="ADD",OR(Y163="",Y163="Excellent"))),"1",(_xlfn.XLOOKUP(Y163,condition[lookupValue],condition[lookupKey],""))))</f>
        <v/>
      </c>
      <c r="AA163" s="8" t="str">
        <f t="shared" si="11"/>
        <v/>
      </c>
      <c r="AB163" s="7"/>
    </row>
    <row r="164" spans="2:28" x14ac:dyDescent="0.25">
      <c r="B164" s="5"/>
      <c r="C164" s="5"/>
      <c r="F164" s="3" t="str">
        <f>IF($A164="ADD",IF(NOT(ISBLANK(E164)),_xlfn.XLOOKUP(E164,side[lookupValue],side[lookupKey],"ERROR"),""), "")</f>
        <v/>
      </c>
      <c r="G164" s="4"/>
      <c r="M164" s="6"/>
      <c r="N164" s="6"/>
      <c r="P164" s="4"/>
      <c r="R164" s="3" t="str">
        <f>IF($A164="ADD",IF(NOT(ISBLANK(Q164)),_xlfn.XLOOKUP(Q164,organisation[lookupValue],organisation[lookupKey],"ERROR"),""), "")</f>
        <v/>
      </c>
      <c r="S164" s="8"/>
      <c r="T164" s="8"/>
      <c r="U164" s="4" t="str">
        <f t="shared" ca="1" si="8"/>
        <v/>
      </c>
      <c r="V164" s="3" t="str">
        <f t="shared" si="9"/>
        <v/>
      </c>
      <c r="W164" s="3" t="str">
        <f>IF($A164="","",IF((AND($A164="ADD",OR(V164="",V164="Local Authority"))),"L",(_xlfn.XLOOKUP(V164,asset_owner[lookupValue],asset_owner[lookupKey],""))))</f>
        <v/>
      </c>
      <c r="X164" s="9"/>
      <c r="Y164" s="3" t="str">
        <f t="shared" si="10"/>
        <v/>
      </c>
      <c r="Z164" s="3" t="str">
        <f>IF($A164="","",IF((AND($A164="ADD",OR(Y164="",Y164="Excellent"))),"1",(_xlfn.XLOOKUP(Y164,condition[lookupValue],condition[lookupKey],""))))</f>
        <v/>
      </c>
      <c r="AA164" s="8" t="str">
        <f t="shared" si="11"/>
        <v/>
      </c>
      <c r="AB164" s="7"/>
    </row>
    <row r="165" spans="2:28" x14ac:dyDescent="0.25">
      <c r="B165" s="5"/>
      <c r="C165" s="5"/>
      <c r="F165" s="3" t="str">
        <f>IF($A165="ADD",IF(NOT(ISBLANK(E165)),_xlfn.XLOOKUP(E165,side[lookupValue],side[lookupKey],"ERROR"),""), "")</f>
        <v/>
      </c>
      <c r="G165" s="4"/>
      <c r="M165" s="6"/>
      <c r="N165" s="6"/>
      <c r="P165" s="4"/>
      <c r="R165" s="3" t="str">
        <f>IF($A165="ADD",IF(NOT(ISBLANK(Q165)),_xlfn.XLOOKUP(Q165,organisation[lookupValue],organisation[lookupKey],"ERROR"),""), "")</f>
        <v/>
      </c>
      <c r="S165" s="8"/>
      <c r="T165" s="8"/>
      <c r="U165" s="4" t="str">
        <f t="shared" ca="1" si="8"/>
        <v/>
      </c>
      <c r="V165" s="3" t="str">
        <f t="shared" si="9"/>
        <v/>
      </c>
      <c r="W165" s="3" t="str">
        <f>IF($A165="","",IF((AND($A165="ADD",OR(V165="",V165="Local Authority"))),"L",(_xlfn.XLOOKUP(V165,asset_owner[lookupValue],asset_owner[lookupKey],""))))</f>
        <v/>
      </c>
      <c r="X165" s="9"/>
      <c r="Y165" s="3" t="str">
        <f t="shared" si="10"/>
        <v/>
      </c>
      <c r="Z165" s="3" t="str">
        <f>IF($A165="","",IF((AND($A165="ADD",OR(Y165="",Y165="Excellent"))),"1",(_xlfn.XLOOKUP(Y165,condition[lookupValue],condition[lookupKey],""))))</f>
        <v/>
      </c>
      <c r="AA165" s="8" t="str">
        <f t="shared" si="11"/>
        <v/>
      </c>
      <c r="AB165" s="7"/>
    </row>
    <row r="166" spans="2:28" x14ac:dyDescent="0.25">
      <c r="B166" s="5"/>
      <c r="C166" s="5"/>
      <c r="F166" s="3" t="str">
        <f>IF($A166="ADD",IF(NOT(ISBLANK(E166)),_xlfn.XLOOKUP(E166,side[lookupValue],side[lookupKey],"ERROR"),""), "")</f>
        <v/>
      </c>
      <c r="G166" s="4"/>
      <c r="M166" s="6"/>
      <c r="N166" s="6"/>
      <c r="P166" s="4"/>
      <c r="R166" s="3" t="str">
        <f>IF($A166="ADD",IF(NOT(ISBLANK(Q166)),_xlfn.XLOOKUP(Q166,organisation[lookupValue],organisation[lookupKey],"ERROR"),""), "")</f>
        <v/>
      </c>
      <c r="S166" s="8"/>
      <c r="T166" s="8"/>
      <c r="U166" s="4" t="str">
        <f t="shared" ca="1" si="8"/>
        <v/>
      </c>
      <c r="V166" s="3" t="str">
        <f t="shared" si="9"/>
        <v/>
      </c>
      <c r="W166" s="3" t="str">
        <f>IF($A166="","",IF((AND($A166="ADD",OR(V166="",V166="Local Authority"))),"L",(_xlfn.XLOOKUP(V166,asset_owner[lookupValue],asset_owner[lookupKey],""))))</f>
        <v/>
      </c>
      <c r="X166" s="9"/>
      <c r="Y166" s="3" t="str">
        <f t="shared" si="10"/>
        <v/>
      </c>
      <c r="Z166" s="3" t="str">
        <f>IF($A166="","",IF((AND($A166="ADD",OR(Y166="",Y166="Excellent"))),"1",(_xlfn.XLOOKUP(Y166,condition[lookupValue],condition[lookupKey],""))))</f>
        <v/>
      </c>
      <c r="AA166" s="8" t="str">
        <f t="shared" si="11"/>
        <v/>
      </c>
      <c r="AB166" s="7"/>
    </row>
    <row r="167" spans="2:28" x14ac:dyDescent="0.25">
      <c r="B167" s="5"/>
      <c r="C167" s="5"/>
      <c r="F167" s="3" t="str">
        <f>IF($A167="ADD",IF(NOT(ISBLANK(E167)),_xlfn.XLOOKUP(E167,side[lookupValue],side[lookupKey],"ERROR"),""), "")</f>
        <v/>
      </c>
      <c r="G167" s="4"/>
      <c r="M167" s="6"/>
      <c r="N167" s="6"/>
      <c r="P167" s="4"/>
      <c r="R167" s="3" t="str">
        <f>IF($A167="ADD",IF(NOT(ISBLANK(Q167)),_xlfn.XLOOKUP(Q167,organisation[lookupValue],organisation[lookupKey],"ERROR"),""), "")</f>
        <v/>
      </c>
      <c r="S167" s="8"/>
      <c r="T167" s="8"/>
      <c r="U167" s="4" t="str">
        <f t="shared" ca="1" si="8"/>
        <v/>
      </c>
      <c r="V167" s="3" t="str">
        <f t="shared" si="9"/>
        <v/>
      </c>
      <c r="W167" s="3" t="str">
        <f>IF($A167="","",IF((AND($A167="ADD",OR(V167="",V167="Local Authority"))),"L",(_xlfn.XLOOKUP(V167,asset_owner[lookupValue],asset_owner[lookupKey],""))))</f>
        <v/>
      </c>
      <c r="X167" s="9"/>
      <c r="Y167" s="3" t="str">
        <f t="shared" si="10"/>
        <v/>
      </c>
      <c r="Z167" s="3" t="str">
        <f>IF($A167="","",IF((AND($A167="ADD",OR(Y167="",Y167="Excellent"))),"1",(_xlfn.XLOOKUP(Y167,condition[lookupValue],condition[lookupKey],""))))</f>
        <v/>
      </c>
      <c r="AA167" s="8" t="str">
        <f t="shared" si="11"/>
        <v/>
      </c>
      <c r="AB167" s="7"/>
    </row>
    <row r="168" spans="2:28" x14ac:dyDescent="0.25">
      <c r="B168" s="5"/>
      <c r="C168" s="5"/>
      <c r="F168" s="3" t="str">
        <f>IF($A168="ADD",IF(NOT(ISBLANK(E168)),_xlfn.XLOOKUP(E168,side[lookupValue],side[lookupKey],"ERROR"),""), "")</f>
        <v/>
      </c>
      <c r="G168" s="4"/>
      <c r="M168" s="6"/>
      <c r="N168" s="6"/>
      <c r="P168" s="4"/>
      <c r="R168" s="3" t="str">
        <f>IF($A168="ADD",IF(NOT(ISBLANK(Q168)),_xlfn.XLOOKUP(Q168,organisation[lookupValue],organisation[lookupKey],"ERROR"),""), "")</f>
        <v/>
      </c>
      <c r="S168" s="8"/>
      <c r="T168" s="8"/>
      <c r="U168" s="4" t="str">
        <f t="shared" ca="1" si="8"/>
        <v/>
      </c>
      <c r="V168" s="3" t="str">
        <f t="shared" si="9"/>
        <v/>
      </c>
      <c r="W168" s="3" t="str">
        <f>IF($A168="","",IF((AND($A168="ADD",OR(V168="",V168="Local Authority"))),"L",(_xlfn.XLOOKUP(V168,asset_owner[lookupValue],asset_owner[lookupKey],""))))</f>
        <v/>
      </c>
      <c r="X168" s="9"/>
      <c r="Y168" s="3" t="str">
        <f t="shared" si="10"/>
        <v/>
      </c>
      <c r="Z168" s="3" t="str">
        <f>IF($A168="","",IF((AND($A168="ADD",OR(Y168="",Y168="Excellent"))),"1",(_xlfn.XLOOKUP(Y168,condition[lookupValue],condition[lookupKey],""))))</f>
        <v/>
      </c>
      <c r="AA168" s="8" t="str">
        <f t="shared" si="11"/>
        <v/>
      </c>
      <c r="AB168" s="7"/>
    </row>
    <row r="169" spans="2:28" x14ac:dyDescent="0.25">
      <c r="B169" s="5"/>
      <c r="C169" s="5"/>
      <c r="F169" s="3" t="str">
        <f>IF($A169="ADD",IF(NOT(ISBLANK(E169)),_xlfn.XLOOKUP(E169,side[lookupValue],side[lookupKey],"ERROR"),""), "")</f>
        <v/>
      </c>
      <c r="G169" s="4"/>
      <c r="M169" s="6"/>
      <c r="N169" s="6"/>
      <c r="P169" s="4"/>
      <c r="R169" s="3" t="str">
        <f>IF($A169="ADD",IF(NOT(ISBLANK(Q169)),_xlfn.XLOOKUP(Q169,organisation[lookupValue],organisation[lookupKey],"ERROR"),""), "")</f>
        <v/>
      </c>
      <c r="S169" s="8"/>
      <c r="T169" s="8"/>
      <c r="U169" s="4" t="str">
        <f t="shared" ca="1" si="8"/>
        <v/>
      </c>
      <c r="V169" s="3" t="str">
        <f t="shared" si="9"/>
        <v/>
      </c>
      <c r="W169" s="3" t="str">
        <f>IF($A169="","",IF((AND($A169="ADD",OR(V169="",V169="Local Authority"))),"L",(_xlfn.XLOOKUP(V169,asset_owner[lookupValue],asset_owner[lookupKey],""))))</f>
        <v/>
      </c>
      <c r="X169" s="9"/>
      <c r="Y169" s="3" t="str">
        <f t="shared" si="10"/>
        <v/>
      </c>
      <c r="Z169" s="3" t="str">
        <f>IF($A169="","",IF((AND($A169="ADD",OR(Y169="",Y169="Excellent"))),"1",(_xlfn.XLOOKUP(Y169,condition[lookupValue],condition[lookupKey],""))))</f>
        <v/>
      </c>
      <c r="AA169" s="8" t="str">
        <f t="shared" si="11"/>
        <v/>
      </c>
      <c r="AB169" s="7"/>
    </row>
    <row r="170" spans="2:28" x14ac:dyDescent="0.25">
      <c r="B170" s="5"/>
      <c r="C170" s="5"/>
      <c r="F170" s="3" t="str">
        <f>IF($A170="ADD",IF(NOT(ISBLANK(E170)),_xlfn.XLOOKUP(E170,side[lookupValue],side[lookupKey],"ERROR"),""), "")</f>
        <v/>
      </c>
      <c r="G170" s="4"/>
      <c r="M170" s="6"/>
      <c r="N170" s="6"/>
      <c r="P170" s="4"/>
      <c r="R170" s="3" t="str">
        <f>IF($A170="ADD",IF(NOT(ISBLANK(Q170)),_xlfn.XLOOKUP(Q170,organisation[lookupValue],organisation[lookupKey],"ERROR"),""), "")</f>
        <v/>
      </c>
      <c r="S170" s="8"/>
      <c r="T170" s="8"/>
      <c r="U170" s="4" t="str">
        <f t="shared" ca="1" si="8"/>
        <v/>
      </c>
      <c r="V170" s="3" t="str">
        <f t="shared" si="9"/>
        <v/>
      </c>
      <c r="W170" s="3" t="str">
        <f>IF($A170="","",IF((AND($A170="ADD",OR(V170="",V170="Local Authority"))),"L",(_xlfn.XLOOKUP(V170,asset_owner[lookupValue],asset_owner[lookupKey],""))))</f>
        <v/>
      </c>
      <c r="X170" s="9"/>
      <c r="Y170" s="3" t="str">
        <f t="shared" si="10"/>
        <v/>
      </c>
      <c r="Z170" s="3" t="str">
        <f>IF($A170="","",IF((AND($A170="ADD",OR(Y170="",Y170="Excellent"))),"1",(_xlfn.XLOOKUP(Y170,condition[lookupValue],condition[lookupKey],""))))</f>
        <v/>
      </c>
      <c r="AA170" s="8" t="str">
        <f t="shared" si="11"/>
        <v/>
      </c>
      <c r="AB170" s="7"/>
    </row>
    <row r="171" spans="2:28" x14ac:dyDescent="0.25">
      <c r="B171" s="5"/>
      <c r="C171" s="5"/>
      <c r="F171" s="3" t="str">
        <f>IF($A171="ADD",IF(NOT(ISBLANK(E171)),_xlfn.XLOOKUP(E171,side[lookupValue],side[lookupKey],"ERROR"),""), "")</f>
        <v/>
      </c>
      <c r="G171" s="4"/>
      <c r="M171" s="6"/>
      <c r="N171" s="6"/>
      <c r="P171" s="4"/>
      <c r="R171" s="3" t="str">
        <f>IF($A171="ADD",IF(NOT(ISBLANK(Q171)),_xlfn.XLOOKUP(Q171,organisation[lookupValue],organisation[lookupKey],"ERROR"),""), "")</f>
        <v/>
      </c>
      <c r="S171" s="8"/>
      <c r="T171" s="8"/>
      <c r="U171" s="4" t="str">
        <f t="shared" ca="1" si="8"/>
        <v/>
      </c>
      <c r="V171" s="3" t="str">
        <f t="shared" si="9"/>
        <v/>
      </c>
      <c r="W171" s="3" t="str">
        <f>IF($A171="","",IF((AND($A171="ADD",OR(V171="",V171="Local Authority"))),"L",(_xlfn.XLOOKUP(V171,asset_owner[lookupValue],asset_owner[lookupKey],""))))</f>
        <v/>
      </c>
      <c r="X171" s="9"/>
      <c r="Y171" s="3" t="str">
        <f t="shared" si="10"/>
        <v/>
      </c>
      <c r="Z171" s="3" t="str">
        <f>IF($A171="","",IF((AND($A171="ADD",OR(Y171="",Y171="Excellent"))),"1",(_xlfn.XLOOKUP(Y171,condition[lookupValue],condition[lookupKey],""))))</f>
        <v/>
      </c>
      <c r="AA171" s="8" t="str">
        <f t="shared" si="11"/>
        <v/>
      </c>
      <c r="AB171" s="7"/>
    </row>
    <row r="172" spans="2:28" x14ac:dyDescent="0.25">
      <c r="B172" s="5"/>
      <c r="C172" s="5"/>
      <c r="F172" s="3" t="str">
        <f>IF($A172="ADD",IF(NOT(ISBLANK(E172)),_xlfn.XLOOKUP(E172,side[lookupValue],side[lookupKey],"ERROR"),""), "")</f>
        <v/>
      </c>
      <c r="G172" s="4"/>
      <c r="M172" s="6"/>
      <c r="N172" s="6"/>
      <c r="P172" s="4"/>
      <c r="R172" s="3" t="str">
        <f>IF($A172="ADD",IF(NOT(ISBLANK(Q172)),_xlfn.XLOOKUP(Q172,organisation[lookupValue],organisation[lookupKey],"ERROR"),""), "")</f>
        <v/>
      </c>
      <c r="S172" s="8"/>
      <c r="T172" s="8"/>
      <c r="U172" s="4" t="str">
        <f t="shared" ca="1" si="8"/>
        <v/>
      </c>
      <c r="V172" s="3" t="str">
        <f t="shared" si="9"/>
        <v/>
      </c>
      <c r="W172" s="3" t="str">
        <f>IF($A172="","",IF((AND($A172="ADD",OR(V172="",V172="Local Authority"))),"L",(_xlfn.XLOOKUP(V172,asset_owner[lookupValue],asset_owner[lookupKey],""))))</f>
        <v/>
      </c>
      <c r="X172" s="9"/>
      <c r="Y172" s="3" t="str">
        <f t="shared" si="10"/>
        <v/>
      </c>
      <c r="Z172" s="3" t="str">
        <f>IF($A172="","",IF((AND($A172="ADD",OR(Y172="",Y172="Excellent"))),"1",(_xlfn.XLOOKUP(Y172,condition[lookupValue],condition[lookupKey],""))))</f>
        <v/>
      </c>
      <c r="AA172" s="8" t="str">
        <f t="shared" si="11"/>
        <v/>
      </c>
      <c r="AB172" s="7"/>
    </row>
    <row r="173" spans="2:28" x14ac:dyDescent="0.25">
      <c r="B173" s="5"/>
      <c r="C173" s="5"/>
      <c r="F173" s="3" t="str">
        <f>IF($A173="ADD",IF(NOT(ISBLANK(E173)),_xlfn.XLOOKUP(E173,side[lookupValue],side[lookupKey],"ERROR"),""), "")</f>
        <v/>
      </c>
      <c r="G173" s="4"/>
      <c r="M173" s="6"/>
      <c r="N173" s="6"/>
      <c r="P173" s="4"/>
      <c r="R173" s="3" t="str">
        <f>IF($A173="ADD",IF(NOT(ISBLANK(Q173)),_xlfn.XLOOKUP(Q173,organisation[lookupValue],organisation[lookupKey],"ERROR"),""), "")</f>
        <v/>
      </c>
      <c r="S173" s="8"/>
      <c r="T173" s="8"/>
      <c r="U173" s="4" t="str">
        <f t="shared" ca="1" si="8"/>
        <v/>
      </c>
      <c r="V173" s="3" t="str">
        <f t="shared" si="9"/>
        <v/>
      </c>
      <c r="W173" s="3" t="str">
        <f>IF($A173="","",IF((AND($A173="ADD",OR(V173="",V173="Local Authority"))),"L",(_xlfn.XLOOKUP(V173,asset_owner[lookupValue],asset_owner[lookupKey],""))))</f>
        <v/>
      </c>
      <c r="X173" s="9"/>
      <c r="Y173" s="3" t="str">
        <f t="shared" si="10"/>
        <v/>
      </c>
      <c r="Z173" s="3" t="str">
        <f>IF($A173="","",IF((AND($A173="ADD",OR(Y173="",Y173="Excellent"))),"1",(_xlfn.XLOOKUP(Y173,condition[lookupValue],condition[lookupKey],""))))</f>
        <v/>
      </c>
      <c r="AA173" s="8" t="str">
        <f t="shared" si="11"/>
        <v/>
      </c>
      <c r="AB173" s="7"/>
    </row>
    <row r="174" spans="2:28" x14ac:dyDescent="0.25">
      <c r="B174" s="5"/>
      <c r="C174" s="5"/>
      <c r="F174" s="3" t="str">
        <f>IF($A174="ADD",IF(NOT(ISBLANK(E174)),_xlfn.XLOOKUP(E174,side[lookupValue],side[lookupKey],"ERROR"),""), "")</f>
        <v/>
      </c>
      <c r="G174" s="4"/>
      <c r="M174" s="6"/>
      <c r="N174" s="6"/>
      <c r="P174" s="4"/>
      <c r="R174" s="3" t="str">
        <f>IF($A174="ADD",IF(NOT(ISBLANK(Q174)),_xlfn.XLOOKUP(Q174,organisation[lookupValue],organisation[lookupKey],"ERROR"),""), "")</f>
        <v/>
      </c>
      <c r="S174" s="8"/>
      <c r="T174" s="8"/>
      <c r="U174" s="4" t="str">
        <f t="shared" ca="1" si="8"/>
        <v/>
      </c>
      <c r="V174" s="3" t="str">
        <f t="shared" si="9"/>
        <v/>
      </c>
      <c r="W174" s="3" t="str">
        <f>IF($A174="","",IF((AND($A174="ADD",OR(V174="",V174="Local Authority"))),"L",(_xlfn.XLOOKUP(V174,asset_owner[lookupValue],asset_owner[lookupKey],""))))</f>
        <v/>
      </c>
      <c r="X174" s="9"/>
      <c r="Y174" s="3" t="str">
        <f t="shared" si="10"/>
        <v/>
      </c>
      <c r="Z174" s="3" t="str">
        <f>IF($A174="","",IF((AND($A174="ADD",OR(Y174="",Y174="Excellent"))),"1",(_xlfn.XLOOKUP(Y174,condition[lookupValue],condition[lookupKey],""))))</f>
        <v/>
      </c>
      <c r="AA174" s="8" t="str">
        <f t="shared" si="11"/>
        <v/>
      </c>
      <c r="AB174" s="7"/>
    </row>
    <row r="175" spans="2:28" x14ac:dyDescent="0.25">
      <c r="B175" s="5"/>
      <c r="C175" s="5"/>
      <c r="F175" s="3" t="str">
        <f>IF($A175="ADD",IF(NOT(ISBLANK(E175)),_xlfn.XLOOKUP(E175,side[lookupValue],side[lookupKey],"ERROR"),""), "")</f>
        <v/>
      </c>
      <c r="G175" s="4"/>
      <c r="M175" s="6"/>
      <c r="N175" s="6"/>
      <c r="P175" s="4"/>
      <c r="R175" s="3" t="str">
        <f>IF($A175="ADD",IF(NOT(ISBLANK(Q175)),_xlfn.XLOOKUP(Q175,organisation[lookupValue],organisation[lookupKey],"ERROR"),""), "")</f>
        <v/>
      </c>
      <c r="S175" s="8"/>
      <c r="T175" s="8"/>
      <c r="U175" s="4" t="str">
        <f t="shared" ca="1" si="8"/>
        <v/>
      </c>
      <c r="V175" s="3" t="str">
        <f t="shared" si="9"/>
        <v/>
      </c>
      <c r="W175" s="3" t="str">
        <f>IF($A175="","",IF((AND($A175="ADD",OR(V175="",V175="Local Authority"))),"L",(_xlfn.XLOOKUP(V175,asset_owner[lookupValue],asset_owner[lookupKey],""))))</f>
        <v/>
      </c>
      <c r="X175" s="9"/>
      <c r="Y175" s="3" t="str">
        <f t="shared" si="10"/>
        <v/>
      </c>
      <c r="Z175" s="3" t="str">
        <f>IF($A175="","",IF((AND($A175="ADD",OR(Y175="",Y175="Excellent"))),"1",(_xlfn.XLOOKUP(Y175,condition[lookupValue],condition[lookupKey],""))))</f>
        <v/>
      </c>
      <c r="AA175" s="8" t="str">
        <f t="shared" si="11"/>
        <v/>
      </c>
      <c r="AB175" s="7"/>
    </row>
    <row r="176" spans="2:28" x14ac:dyDescent="0.25">
      <c r="B176" s="5"/>
      <c r="C176" s="5"/>
      <c r="F176" s="3" t="str">
        <f>IF($A176="ADD",IF(NOT(ISBLANK(E176)),_xlfn.XLOOKUP(E176,side[lookupValue],side[lookupKey],"ERROR"),""), "")</f>
        <v/>
      </c>
      <c r="G176" s="4"/>
      <c r="M176" s="6"/>
      <c r="N176" s="6"/>
      <c r="P176" s="4"/>
      <c r="R176" s="3" t="str">
        <f>IF($A176="ADD",IF(NOT(ISBLANK(Q176)),_xlfn.XLOOKUP(Q176,organisation[lookupValue],organisation[lookupKey],"ERROR"),""), "")</f>
        <v/>
      </c>
      <c r="S176" s="8"/>
      <c r="T176" s="8"/>
      <c r="U176" s="4" t="str">
        <f t="shared" ca="1" si="8"/>
        <v/>
      </c>
      <c r="V176" s="3" t="str">
        <f t="shared" si="9"/>
        <v/>
      </c>
      <c r="W176" s="3" t="str">
        <f>IF($A176="","",IF((AND($A176="ADD",OR(V176="",V176="Local Authority"))),"L",(_xlfn.XLOOKUP(V176,asset_owner[lookupValue],asset_owner[lookupKey],""))))</f>
        <v/>
      </c>
      <c r="X176" s="9"/>
      <c r="Y176" s="3" t="str">
        <f t="shared" si="10"/>
        <v/>
      </c>
      <c r="Z176" s="3" t="str">
        <f>IF($A176="","",IF((AND($A176="ADD",OR(Y176="",Y176="Excellent"))),"1",(_xlfn.XLOOKUP(Y176,condition[lookupValue],condition[lookupKey],""))))</f>
        <v/>
      </c>
      <c r="AA176" s="8" t="str">
        <f t="shared" si="11"/>
        <v/>
      </c>
      <c r="AB176" s="7"/>
    </row>
    <row r="177" spans="2:28" x14ac:dyDescent="0.25">
      <c r="B177" s="5"/>
      <c r="C177" s="5"/>
      <c r="F177" s="3" t="str">
        <f>IF($A177="ADD",IF(NOT(ISBLANK(E177)),_xlfn.XLOOKUP(E177,side[lookupValue],side[lookupKey],"ERROR"),""), "")</f>
        <v/>
      </c>
      <c r="G177" s="4"/>
      <c r="M177" s="6"/>
      <c r="N177" s="6"/>
      <c r="P177" s="4"/>
      <c r="R177" s="3" t="str">
        <f>IF($A177="ADD",IF(NOT(ISBLANK(Q177)),_xlfn.XLOOKUP(Q177,organisation[lookupValue],organisation[lookupKey],"ERROR"),""), "")</f>
        <v/>
      </c>
      <c r="S177" s="8"/>
      <c r="T177" s="8"/>
      <c r="U177" s="4" t="str">
        <f t="shared" ca="1" si="8"/>
        <v/>
      </c>
      <c r="V177" s="3" t="str">
        <f t="shared" si="9"/>
        <v/>
      </c>
      <c r="W177" s="3" t="str">
        <f>IF($A177="","",IF((AND($A177="ADD",OR(V177="",V177="Local Authority"))),"L",(_xlfn.XLOOKUP(V177,asset_owner[lookupValue],asset_owner[lookupKey],""))))</f>
        <v/>
      </c>
      <c r="X177" s="9"/>
      <c r="Y177" s="3" t="str">
        <f t="shared" si="10"/>
        <v/>
      </c>
      <c r="Z177" s="3" t="str">
        <f>IF($A177="","",IF((AND($A177="ADD",OR(Y177="",Y177="Excellent"))),"1",(_xlfn.XLOOKUP(Y177,condition[lookupValue],condition[lookupKey],""))))</f>
        <v/>
      </c>
      <c r="AA177" s="8" t="str">
        <f t="shared" si="11"/>
        <v/>
      </c>
      <c r="AB177" s="7"/>
    </row>
    <row r="178" spans="2:28" x14ac:dyDescent="0.25">
      <c r="B178" s="5"/>
      <c r="C178" s="5"/>
      <c r="F178" s="3" t="str">
        <f>IF($A178="ADD",IF(NOT(ISBLANK(E178)),_xlfn.XLOOKUP(E178,side[lookupValue],side[lookupKey],"ERROR"),""), "")</f>
        <v/>
      </c>
      <c r="G178" s="4"/>
      <c r="M178" s="6"/>
      <c r="N178" s="6"/>
      <c r="P178" s="4"/>
      <c r="R178" s="3" t="str">
        <f>IF($A178="ADD",IF(NOT(ISBLANK(Q178)),_xlfn.XLOOKUP(Q178,organisation[lookupValue],organisation[lookupKey],"ERROR"),""), "")</f>
        <v/>
      </c>
      <c r="S178" s="8"/>
      <c r="T178" s="8"/>
      <c r="U178" s="4" t="str">
        <f t="shared" ca="1" si="8"/>
        <v/>
      </c>
      <c r="V178" s="3" t="str">
        <f t="shared" si="9"/>
        <v/>
      </c>
      <c r="W178" s="3" t="str">
        <f>IF($A178="","",IF((AND($A178="ADD",OR(V178="",V178="Local Authority"))),"L",(_xlfn.XLOOKUP(V178,asset_owner[lookupValue],asset_owner[lookupKey],""))))</f>
        <v/>
      </c>
      <c r="X178" s="9"/>
      <c r="Y178" s="3" t="str">
        <f t="shared" si="10"/>
        <v/>
      </c>
      <c r="Z178" s="3" t="str">
        <f>IF($A178="","",IF((AND($A178="ADD",OR(Y178="",Y178="Excellent"))),"1",(_xlfn.XLOOKUP(Y178,condition[lookupValue],condition[lookupKey],""))))</f>
        <v/>
      </c>
      <c r="AA178" s="8" t="str">
        <f t="shared" si="11"/>
        <v/>
      </c>
      <c r="AB178" s="7"/>
    </row>
    <row r="179" spans="2:28" x14ac:dyDescent="0.25">
      <c r="B179" s="5"/>
      <c r="C179" s="5"/>
      <c r="F179" s="3" t="str">
        <f>IF($A179="ADD",IF(NOT(ISBLANK(E179)),_xlfn.XLOOKUP(E179,side[lookupValue],side[lookupKey],"ERROR"),""), "")</f>
        <v/>
      </c>
      <c r="G179" s="4"/>
      <c r="M179" s="6"/>
      <c r="N179" s="6"/>
      <c r="P179" s="4"/>
      <c r="R179" s="3" t="str">
        <f>IF($A179="ADD",IF(NOT(ISBLANK(Q179)),_xlfn.XLOOKUP(Q179,organisation[lookupValue],organisation[lookupKey],"ERROR"),""), "")</f>
        <v/>
      </c>
      <c r="S179" s="8"/>
      <c r="T179" s="8"/>
      <c r="U179" s="4" t="str">
        <f t="shared" ca="1" si="8"/>
        <v/>
      </c>
      <c r="V179" s="3" t="str">
        <f t="shared" si="9"/>
        <v/>
      </c>
      <c r="W179" s="3" t="str">
        <f>IF($A179="","",IF((AND($A179="ADD",OR(V179="",V179="Local Authority"))),"L",(_xlfn.XLOOKUP(V179,asset_owner[lookupValue],asset_owner[lookupKey],""))))</f>
        <v/>
      </c>
      <c r="X179" s="9"/>
      <c r="Y179" s="3" t="str">
        <f t="shared" si="10"/>
        <v/>
      </c>
      <c r="Z179" s="3" t="str">
        <f>IF($A179="","",IF((AND($A179="ADD",OR(Y179="",Y179="Excellent"))),"1",(_xlfn.XLOOKUP(Y179,condition[lookupValue],condition[lookupKey],""))))</f>
        <v/>
      </c>
      <c r="AA179" s="8" t="str">
        <f t="shared" si="11"/>
        <v/>
      </c>
      <c r="AB179" s="7"/>
    </row>
    <row r="180" spans="2:28" x14ac:dyDescent="0.25">
      <c r="B180" s="5"/>
      <c r="C180" s="5"/>
      <c r="F180" s="3" t="str">
        <f>IF($A180="ADD",IF(NOT(ISBLANK(E180)),_xlfn.XLOOKUP(E180,side[lookupValue],side[lookupKey],"ERROR"),""), "")</f>
        <v/>
      </c>
      <c r="G180" s="4"/>
      <c r="M180" s="6"/>
      <c r="N180" s="6"/>
      <c r="P180" s="4"/>
      <c r="R180" s="3" t="str">
        <f>IF($A180="ADD",IF(NOT(ISBLANK(Q180)),_xlfn.XLOOKUP(Q180,organisation[lookupValue],organisation[lookupKey],"ERROR"),""), "")</f>
        <v/>
      </c>
      <c r="S180" s="8"/>
      <c r="T180" s="8"/>
      <c r="U180" s="4" t="str">
        <f t="shared" ca="1" si="8"/>
        <v/>
      </c>
      <c r="V180" s="3" t="str">
        <f t="shared" si="9"/>
        <v/>
      </c>
      <c r="W180" s="3" t="str">
        <f>IF($A180="","",IF((AND($A180="ADD",OR(V180="",V180="Local Authority"))),"L",(_xlfn.XLOOKUP(V180,asset_owner[lookupValue],asset_owner[lookupKey],""))))</f>
        <v/>
      </c>
      <c r="X180" s="9"/>
      <c r="Y180" s="3" t="str">
        <f t="shared" si="10"/>
        <v/>
      </c>
      <c r="Z180" s="3" t="str">
        <f>IF($A180="","",IF((AND($A180="ADD",OR(Y180="",Y180="Excellent"))),"1",(_xlfn.XLOOKUP(Y180,condition[lookupValue],condition[lookupKey],""))))</f>
        <v/>
      </c>
      <c r="AA180" s="8" t="str">
        <f t="shared" si="11"/>
        <v/>
      </c>
      <c r="AB180" s="7"/>
    </row>
    <row r="181" spans="2:28" x14ac:dyDescent="0.25">
      <c r="B181" s="5"/>
      <c r="C181" s="5"/>
      <c r="F181" s="3" t="str">
        <f>IF($A181="ADD",IF(NOT(ISBLANK(E181)),_xlfn.XLOOKUP(E181,side[lookupValue],side[lookupKey],"ERROR"),""), "")</f>
        <v/>
      </c>
      <c r="G181" s="4"/>
      <c r="M181" s="6"/>
      <c r="N181" s="6"/>
      <c r="P181" s="4"/>
      <c r="R181" s="3" t="str">
        <f>IF($A181="ADD",IF(NOT(ISBLANK(Q181)),_xlfn.XLOOKUP(Q181,organisation[lookupValue],organisation[lookupKey],"ERROR"),""), "")</f>
        <v/>
      </c>
      <c r="S181" s="8"/>
      <c r="T181" s="8"/>
      <c r="U181" s="4" t="str">
        <f t="shared" ca="1" si="8"/>
        <v/>
      </c>
      <c r="V181" s="3" t="str">
        <f t="shared" si="9"/>
        <v/>
      </c>
      <c r="W181" s="3" t="str">
        <f>IF($A181="","",IF((AND($A181="ADD",OR(V181="",V181="Local Authority"))),"L",(_xlfn.XLOOKUP(V181,asset_owner[lookupValue],asset_owner[lookupKey],""))))</f>
        <v/>
      </c>
      <c r="X181" s="9"/>
      <c r="Y181" s="3" t="str">
        <f t="shared" si="10"/>
        <v/>
      </c>
      <c r="Z181" s="3" t="str">
        <f>IF($A181="","",IF((AND($A181="ADD",OR(Y181="",Y181="Excellent"))),"1",(_xlfn.XLOOKUP(Y181,condition[lookupValue],condition[lookupKey],""))))</f>
        <v/>
      </c>
      <c r="AA181" s="8" t="str">
        <f t="shared" si="11"/>
        <v/>
      </c>
      <c r="AB181" s="7"/>
    </row>
    <row r="182" spans="2:28" x14ac:dyDescent="0.25">
      <c r="B182" s="5"/>
      <c r="C182" s="5"/>
      <c r="F182" s="3" t="str">
        <f>IF($A182="ADD",IF(NOT(ISBLANK(E182)),_xlfn.XLOOKUP(E182,side[lookupValue],side[lookupKey],"ERROR"),""), "")</f>
        <v/>
      </c>
      <c r="G182" s="4"/>
      <c r="M182" s="6"/>
      <c r="N182" s="6"/>
      <c r="P182" s="4"/>
      <c r="R182" s="3" t="str">
        <f>IF($A182="ADD",IF(NOT(ISBLANK(Q182)),_xlfn.XLOOKUP(Q182,organisation[lookupValue],organisation[lookupKey],"ERROR"),""), "")</f>
        <v/>
      </c>
      <c r="S182" s="8"/>
      <c r="T182" s="8"/>
      <c r="U182" s="4" t="str">
        <f t="shared" ca="1" si="8"/>
        <v/>
      </c>
      <c r="V182" s="3" t="str">
        <f t="shared" si="9"/>
        <v/>
      </c>
      <c r="W182" s="3" t="str">
        <f>IF($A182="","",IF((AND($A182="ADD",OR(V182="",V182="Local Authority"))),"L",(_xlfn.XLOOKUP(V182,asset_owner[lookupValue],asset_owner[lookupKey],""))))</f>
        <v/>
      </c>
      <c r="X182" s="9"/>
      <c r="Y182" s="3" t="str">
        <f t="shared" si="10"/>
        <v/>
      </c>
      <c r="Z182" s="3" t="str">
        <f>IF($A182="","",IF((AND($A182="ADD",OR(Y182="",Y182="Excellent"))),"1",(_xlfn.XLOOKUP(Y182,condition[lookupValue],condition[lookupKey],""))))</f>
        <v/>
      </c>
      <c r="AA182" s="8" t="str">
        <f t="shared" si="11"/>
        <v/>
      </c>
      <c r="AB182" s="7"/>
    </row>
    <row r="183" spans="2:28" x14ac:dyDescent="0.25">
      <c r="B183" s="5"/>
      <c r="C183" s="5"/>
      <c r="F183" s="3" t="str">
        <f>IF($A183="ADD",IF(NOT(ISBLANK(E183)),_xlfn.XLOOKUP(E183,side[lookupValue],side[lookupKey],"ERROR"),""), "")</f>
        <v/>
      </c>
      <c r="G183" s="4"/>
      <c r="M183" s="6"/>
      <c r="N183" s="6"/>
      <c r="P183" s="4"/>
      <c r="R183" s="3" t="str">
        <f>IF($A183="ADD",IF(NOT(ISBLANK(Q183)),_xlfn.XLOOKUP(Q183,organisation[lookupValue],organisation[lookupKey],"ERROR"),""), "")</f>
        <v/>
      </c>
      <c r="S183" s="8"/>
      <c r="T183" s="8"/>
      <c r="U183" s="4" t="str">
        <f t="shared" ca="1" si="8"/>
        <v/>
      </c>
      <c r="V183" s="3" t="str">
        <f t="shared" si="9"/>
        <v/>
      </c>
      <c r="W183" s="3" t="str">
        <f>IF($A183="","",IF((AND($A183="ADD",OR(V183="",V183="Local Authority"))),"L",(_xlfn.XLOOKUP(V183,asset_owner[lookupValue],asset_owner[lookupKey],""))))</f>
        <v/>
      </c>
      <c r="X183" s="9"/>
      <c r="Y183" s="3" t="str">
        <f t="shared" si="10"/>
        <v/>
      </c>
      <c r="Z183" s="3" t="str">
        <f>IF($A183="","",IF((AND($A183="ADD",OR(Y183="",Y183="Excellent"))),"1",(_xlfn.XLOOKUP(Y183,condition[lookupValue],condition[lookupKey],""))))</f>
        <v/>
      </c>
      <c r="AA183" s="8" t="str">
        <f t="shared" si="11"/>
        <v/>
      </c>
      <c r="AB183" s="7"/>
    </row>
    <row r="184" spans="2:28" x14ac:dyDescent="0.25">
      <c r="B184" s="5"/>
      <c r="C184" s="5"/>
      <c r="F184" s="3" t="str">
        <f>IF($A184="ADD",IF(NOT(ISBLANK(E184)),_xlfn.XLOOKUP(E184,side[lookupValue],side[lookupKey],"ERROR"),""), "")</f>
        <v/>
      </c>
      <c r="G184" s="4"/>
      <c r="M184" s="6"/>
      <c r="N184" s="6"/>
      <c r="P184" s="4"/>
      <c r="R184" s="3" t="str">
        <f>IF($A184="ADD",IF(NOT(ISBLANK(Q184)),_xlfn.XLOOKUP(Q184,organisation[lookupValue],organisation[lookupKey],"ERROR"),""), "")</f>
        <v/>
      </c>
      <c r="S184" s="8"/>
      <c r="T184" s="8"/>
      <c r="U184" s="4" t="str">
        <f t="shared" ca="1" si="8"/>
        <v/>
      </c>
      <c r="V184" s="3" t="str">
        <f t="shared" si="9"/>
        <v/>
      </c>
      <c r="W184" s="3" t="str">
        <f>IF($A184="","",IF((AND($A184="ADD",OR(V184="",V184="Local Authority"))),"L",(_xlfn.XLOOKUP(V184,asset_owner[lookupValue],asset_owner[lookupKey],""))))</f>
        <v/>
      </c>
      <c r="X184" s="9"/>
      <c r="Y184" s="3" t="str">
        <f t="shared" si="10"/>
        <v/>
      </c>
      <c r="Z184" s="3" t="str">
        <f>IF($A184="","",IF((AND($A184="ADD",OR(Y184="",Y184="Excellent"))),"1",(_xlfn.XLOOKUP(Y184,condition[lookupValue],condition[lookupKey],""))))</f>
        <v/>
      </c>
      <c r="AA184" s="8" t="str">
        <f t="shared" si="11"/>
        <v/>
      </c>
      <c r="AB184" s="7"/>
    </row>
    <row r="185" spans="2:28" x14ac:dyDescent="0.25">
      <c r="B185" s="5"/>
      <c r="C185" s="5"/>
      <c r="F185" s="3" t="str">
        <f>IF($A185="ADD",IF(NOT(ISBLANK(E185)),_xlfn.XLOOKUP(E185,side[lookupValue],side[lookupKey],"ERROR"),""), "")</f>
        <v/>
      </c>
      <c r="G185" s="4"/>
      <c r="M185" s="6"/>
      <c r="N185" s="6"/>
      <c r="P185" s="4"/>
      <c r="R185" s="3" t="str">
        <f>IF($A185="ADD",IF(NOT(ISBLANK(Q185)),_xlfn.XLOOKUP(Q185,organisation[lookupValue],organisation[lookupKey],"ERROR"),""), "")</f>
        <v/>
      </c>
      <c r="S185" s="8"/>
      <c r="T185" s="8"/>
      <c r="U185" s="4" t="str">
        <f t="shared" ca="1" si="8"/>
        <v/>
      </c>
      <c r="V185" s="3" t="str">
        <f t="shared" si="9"/>
        <v/>
      </c>
      <c r="W185" s="3" t="str">
        <f>IF($A185="","",IF((AND($A185="ADD",OR(V185="",V185="Local Authority"))),"L",(_xlfn.XLOOKUP(V185,asset_owner[lookupValue],asset_owner[lookupKey],""))))</f>
        <v/>
      </c>
      <c r="X185" s="9"/>
      <c r="Y185" s="3" t="str">
        <f t="shared" si="10"/>
        <v/>
      </c>
      <c r="Z185" s="3" t="str">
        <f>IF($A185="","",IF((AND($A185="ADD",OR(Y185="",Y185="Excellent"))),"1",(_xlfn.XLOOKUP(Y185,condition[lookupValue],condition[lookupKey],""))))</f>
        <v/>
      </c>
      <c r="AA185" s="8" t="str">
        <f t="shared" si="11"/>
        <v/>
      </c>
      <c r="AB185" s="7"/>
    </row>
    <row r="186" spans="2:28" x14ac:dyDescent="0.25">
      <c r="B186" s="5"/>
      <c r="C186" s="5"/>
      <c r="F186" s="3" t="str">
        <f>IF($A186="ADD",IF(NOT(ISBLANK(E186)),_xlfn.XLOOKUP(E186,side[lookupValue],side[lookupKey],"ERROR"),""), "")</f>
        <v/>
      </c>
      <c r="G186" s="4"/>
      <c r="M186" s="6"/>
      <c r="N186" s="6"/>
      <c r="P186" s="4"/>
      <c r="R186" s="3" t="str">
        <f>IF($A186="ADD",IF(NOT(ISBLANK(Q186)),_xlfn.XLOOKUP(Q186,organisation[lookupValue],organisation[lookupKey],"ERROR"),""), "")</f>
        <v/>
      </c>
      <c r="S186" s="8"/>
      <c r="T186" s="8"/>
      <c r="U186" s="4" t="str">
        <f t="shared" ca="1" si="8"/>
        <v/>
      </c>
      <c r="V186" s="3" t="str">
        <f t="shared" si="9"/>
        <v/>
      </c>
      <c r="W186" s="3" t="str">
        <f>IF($A186="","",IF((AND($A186="ADD",OR(V186="",V186="Local Authority"))),"L",(_xlfn.XLOOKUP(V186,asset_owner[lookupValue],asset_owner[lookupKey],""))))</f>
        <v/>
      </c>
      <c r="X186" s="9"/>
      <c r="Y186" s="3" t="str">
        <f t="shared" si="10"/>
        <v/>
      </c>
      <c r="Z186" s="3" t="str">
        <f>IF($A186="","",IF((AND($A186="ADD",OR(Y186="",Y186="Excellent"))),"1",(_xlfn.XLOOKUP(Y186,condition[lookupValue],condition[lookupKey],""))))</f>
        <v/>
      </c>
      <c r="AA186" s="8" t="str">
        <f t="shared" si="11"/>
        <v/>
      </c>
      <c r="AB186" s="7"/>
    </row>
    <row r="187" spans="2:28" x14ac:dyDescent="0.25">
      <c r="B187" s="5"/>
      <c r="C187" s="5"/>
      <c r="F187" s="3" t="str">
        <f>IF($A187="ADD",IF(NOT(ISBLANK(E187)),_xlfn.XLOOKUP(E187,side[lookupValue],side[lookupKey],"ERROR"),""), "")</f>
        <v/>
      </c>
      <c r="G187" s="4"/>
      <c r="M187" s="6"/>
      <c r="N187" s="6"/>
      <c r="P187" s="4"/>
      <c r="R187" s="3" t="str">
        <f>IF($A187="ADD",IF(NOT(ISBLANK(Q187)),_xlfn.XLOOKUP(Q187,organisation[lookupValue],organisation[lookupKey],"ERROR"),""), "")</f>
        <v/>
      </c>
      <c r="S187" s="8"/>
      <c r="T187" s="8"/>
      <c r="U187" s="4" t="str">
        <f t="shared" ca="1" si="8"/>
        <v/>
      </c>
      <c r="V187" s="3" t="str">
        <f t="shared" si="9"/>
        <v/>
      </c>
      <c r="W187" s="3" t="str">
        <f>IF($A187="","",IF((AND($A187="ADD",OR(V187="",V187="Local Authority"))),"L",(_xlfn.XLOOKUP(V187,asset_owner[lookupValue],asset_owner[lookupKey],""))))</f>
        <v/>
      </c>
      <c r="X187" s="9"/>
      <c r="Y187" s="3" t="str">
        <f t="shared" si="10"/>
        <v/>
      </c>
      <c r="Z187" s="3" t="str">
        <f>IF($A187="","",IF((AND($A187="ADD",OR(Y187="",Y187="Excellent"))),"1",(_xlfn.XLOOKUP(Y187,condition[lookupValue],condition[lookupKey],""))))</f>
        <v/>
      </c>
      <c r="AA187" s="8" t="str">
        <f t="shared" si="11"/>
        <v/>
      </c>
      <c r="AB187" s="7"/>
    </row>
    <row r="188" spans="2:28" x14ac:dyDescent="0.25">
      <c r="B188" s="5"/>
      <c r="C188" s="5"/>
      <c r="F188" s="3" t="str">
        <f>IF($A188="ADD",IF(NOT(ISBLANK(E188)),_xlfn.XLOOKUP(E188,side[lookupValue],side[lookupKey],"ERROR"),""), "")</f>
        <v/>
      </c>
      <c r="G188" s="4"/>
      <c r="M188" s="6"/>
      <c r="N188" s="6"/>
      <c r="P188" s="4"/>
      <c r="R188" s="3" t="str">
        <f>IF($A188="ADD",IF(NOT(ISBLANK(Q188)),_xlfn.XLOOKUP(Q188,organisation[lookupValue],organisation[lookupKey],"ERROR"),""), "")</f>
        <v/>
      </c>
      <c r="S188" s="8"/>
      <c r="T188" s="8"/>
      <c r="U188" s="4" t="str">
        <f t="shared" ca="1" si="8"/>
        <v/>
      </c>
      <c r="V188" s="3" t="str">
        <f t="shared" si="9"/>
        <v/>
      </c>
      <c r="W188" s="3" t="str">
        <f>IF($A188="","",IF((AND($A188="ADD",OR(V188="",V188="Local Authority"))),"L",(_xlfn.XLOOKUP(V188,asset_owner[lookupValue],asset_owner[lookupKey],""))))</f>
        <v/>
      </c>
      <c r="X188" s="9"/>
      <c r="Y188" s="3" t="str">
        <f t="shared" si="10"/>
        <v/>
      </c>
      <c r="Z188" s="3" t="str">
        <f>IF($A188="","",IF((AND($A188="ADD",OR(Y188="",Y188="Excellent"))),"1",(_xlfn.XLOOKUP(Y188,condition[lookupValue],condition[lookupKey],""))))</f>
        <v/>
      </c>
      <c r="AA188" s="8" t="str">
        <f t="shared" si="11"/>
        <v/>
      </c>
      <c r="AB188" s="7"/>
    </row>
    <row r="189" spans="2:28" x14ac:dyDescent="0.25">
      <c r="B189" s="5"/>
      <c r="C189" s="5"/>
      <c r="F189" s="3" t="str">
        <f>IF($A189="ADD",IF(NOT(ISBLANK(E189)),_xlfn.XLOOKUP(E189,side[lookupValue],side[lookupKey],"ERROR"),""), "")</f>
        <v/>
      </c>
      <c r="G189" s="4"/>
      <c r="M189" s="6"/>
      <c r="N189" s="6"/>
      <c r="P189" s="4"/>
      <c r="R189" s="3" t="str">
        <f>IF($A189="ADD",IF(NOT(ISBLANK(Q189)),_xlfn.XLOOKUP(Q189,organisation[lookupValue],organisation[lookupKey],"ERROR"),""), "")</f>
        <v/>
      </c>
      <c r="S189" s="8"/>
      <c r="T189" s="8"/>
      <c r="U189" s="4" t="str">
        <f t="shared" ca="1" si="8"/>
        <v/>
      </c>
      <c r="V189" s="3" t="str">
        <f t="shared" si="9"/>
        <v/>
      </c>
      <c r="W189" s="3" t="str">
        <f>IF($A189="","",IF((AND($A189="ADD",OR(V189="",V189="Local Authority"))),"L",(_xlfn.XLOOKUP(V189,asset_owner[lookupValue],asset_owner[lookupKey],""))))</f>
        <v/>
      </c>
      <c r="X189" s="9"/>
      <c r="Y189" s="3" t="str">
        <f t="shared" si="10"/>
        <v/>
      </c>
      <c r="Z189" s="3" t="str">
        <f>IF($A189="","",IF((AND($A189="ADD",OR(Y189="",Y189="Excellent"))),"1",(_xlfn.XLOOKUP(Y189,condition[lookupValue],condition[lookupKey],""))))</f>
        <v/>
      </c>
      <c r="AA189" s="8" t="str">
        <f t="shared" si="11"/>
        <v/>
      </c>
      <c r="AB189" s="7"/>
    </row>
    <row r="190" spans="2:28" x14ac:dyDescent="0.25">
      <c r="B190" s="5"/>
      <c r="C190" s="5"/>
      <c r="F190" s="3" t="str">
        <f>IF($A190="ADD",IF(NOT(ISBLANK(E190)),_xlfn.XLOOKUP(E190,side[lookupValue],side[lookupKey],"ERROR"),""), "")</f>
        <v/>
      </c>
      <c r="G190" s="4"/>
      <c r="M190" s="6"/>
      <c r="N190" s="6"/>
      <c r="P190" s="4"/>
      <c r="R190" s="3" t="str">
        <f>IF($A190="ADD",IF(NOT(ISBLANK(Q190)),_xlfn.XLOOKUP(Q190,organisation[lookupValue],organisation[lookupKey],"ERROR"),""), "")</f>
        <v/>
      </c>
      <c r="S190" s="8"/>
      <c r="T190" s="8"/>
      <c r="U190" s="4" t="str">
        <f t="shared" ca="1" si="8"/>
        <v/>
      </c>
      <c r="V190" s="3" t="str">
        <f t="shared" si="9"/>
        <v/>
      </c>
      <c r="W190" s="3" t="str">
        <f>IF($A190="","",IF((AND($A190="ADD",OR(V190="",V190="Local Authority"))),"L",(_xlfn.XLOOKUP(V190,asset_owner[lookupValue],asset_owner[lookupKey],""))))</f>
        <v/>
      </c>
      <c r="X190" s="9"/>
      <c r="Y190" s="3" t="str">
        <f t="shared" si="10"/>
        <v/>
      </c>
      <c r="Z190" s="3" t="str">
        <f>IF($A190="","",IF((AND($A190="ADD",OR(Y190="",Y190="Excellent"))),"1",(_xlfn.XLOOKUP(Y190,condition[lookupValue],condition[lookupKey],""))))</f>
        <v/>
      </c>
      <c r="AA190" s="8" t="str">
        <f t="shared" si="11"/>
        <v/>
      </c>
      <c r="AB190" s="7"/>
    </row>
    <row r="191" spans="2:28" x14ac:dyDescent="0.25">
      <c r="B191" s="5"/>
      <c r="C191" s="5"/>
      <c r="F191" s="3" t="str">
        <f>IF($A191="ADD",IF(NOT(ISBLANK(E191)),_xlfn.XLOOKUP(E191,side[lookupValue],side[lookupKey],"ERROR"),""), "")</f>
        <v/>
      </c>
      <c r="G191" s="4"/>
      <c r="M191" s="6"/>
      <c r="N191" s="6"/>
      <c r="P191" s="4"/>
      <c r="R191" s="3" t="str">
        <f>IF($A191="ADD",IF(NOT(ISBLANK(Q191)),_xlfn.XLOOKUP(Q191,organisation[lookupValue],organisation[lookupKey],"ERROR"),""), "")</f>
        <v/>
      </c>
      <c r="S191" s="8"/>
      <c r="T191" s="8"/>
      <c r="U191" s="4" t="str">
        <f t="shared" ca="1" si="8"/>
        <v/>
      </c>
      <c r="V191" s="3" t="str">
        <f t="shared" si="9"/>
        <v/>
      </c>
      <c r="W191" s="3" t="str">
        <f>IF($A191="","",IF((AND($A191="ADD",OR(V191="",V191="Local Authority"))),"L",(_xlfn.XLOOKUP(V191,asset_owner[lookupValue],asset_owner[lookupKey],""))))</f>
        <v/>
      </c>
      <c r="X191" s="9"/>
      <c r="Y191" s="3" t="str">
        <f t="shared" si="10"/>
        <v/>
      </c>
      <c r="Z191" s="3" t="str">
        <f>IF($A191="","",IF((AND($A191="ADD",OR(Y191="",Y191="Excellent"))),"1",(_xlfn.XLOOKUP(Y191,condition[lookupValue],condition[lookupKey],""))))</f>
        <v/>
      </c>
      <c r="AA191" s="8" t="str">
        <f t="shared" si="11"/>
        <v/>
      </c>
      <c r="AB191" s="7"/>
    </row>
    <row r="192" spans="2:28" x14ac:dyDescent="0.25">
      <c r="B192" s="5"/>
      <c r="C192" s="5"/>
      <c r="F192" s="3" t="str">
        <f>IF($A192="ADD",IF(NOT(ISBLANK(E192)),_xlfn.XLOOKUP(E192,side[lookupValue],side[lookupKey],"ERROR"),""), "")</f>
        <v/>
      </c>
      <c r="G192" s="4"/>
      <c r="M192" s="6"/>
      <c r="N192" s="6"/>
      <c r="P192" s="4"/>
      <c r="R192" s="3" t="str">
        <f>IF($A192="ADD",IF(NOT(ISBLANK(Q192)),_xlfn.XLOOKUP(Q192,organisation[lookupValue],organisation[lookupKey],"ERROR"),""), "")</f>
        <v/>
      </c>
      <c r="S192" s="8"/>
      <c r="T192" s="8"/>
      <c r="U192" s="4" t="str">
        <f t="shared" ca="1" si="8"/>
        <v/>
      </c>
      <c r="V192" s="3" t="str">
        <f t="shared" si="9"/>
        <v/>
      </c>
      <c r="W192" s="3" t="str">
        <f>IF($A192="","",IF((AND($A192="ADD",OR(V192="",V192="Local Authority"))),"L",(_xlfn.XLOOKUP(V192,asset_owner[lookupValue],asset_owner[lookupKey],""))))</f>
        <v/>
      </c>
      <c r="X192" s="9"/>
      <c r="Y192" s="3" t="str">
        <f t="shared" si="10"/>
        <v/>
      </c>
      <c r="Z192" s="3" t="str">
        <f>IF($A192="","",IF((AND($A192="ADD",OR(Y192="",Y192="Excellent"))),"1",(_xlfn.XLOOKUP(Y192,condition[lookupValue],condition[lookupKey],""))))</f>
        <v/>
      </c>
      <c r="AA192" s="8" t="str">
        <f t="shared" si="11"/>
        <v/>
      </c>
      <c r="AB192" s="7"/>
    </row>
    <row r="193" spans="2:28" x14ac:dyDescent="0.25">
      <c r="B193" s="5"/>
      <c r="C193" s="5"/>
      <c r="F193" s="3" t="str">
        <f>IF($A193="ADD",IF(NOT(ISBLANK(E193)),_xlfn.XLOOKUP(E193,side[lookupValue],side[lookupKey],"ERROR"),""), "")</f>
        <v/>
      </c>
      <c r="G193" s="4"/>
      <c r="M193" s="6"/>
      <c r="N193" s="6"/>
      <c r="P193" s="4"/>
      <c r="R193" s="3" t="str">
        <f>IF($A193="ADD",IF(NOT(ISBLANK(Q193)),_xlfn.XLOOKUP(Q193,organisation[lookupValue],organisation[lookupKey],"ERROR"),""), "")</f>
        <v/>
      </c>
      <c r="S193" s="8"/>
      <c r="T193" s="8"/>
      <c r="U193" s="4" t="str">
        <f t="shared" ca="1" si="8"/>
        <v/>
      </c>
      <c r="V193" s="3" t="str">
        <f t="shared" si="9"/>
        <v/>
      </c>
      <c r="W193" s="3" t="str">
        <f>IF($A193="","",IF((AND($A193="ADD",OR(V193="",V193="Local Authority"))),"L",(_xlfn.XLOOKUP(V193,asset_owner[lookupValue],asset_owner[lookupKey],""))))</f>
        <v/>
      </c>
      <c r="X193" s="9"/>
      <c r="Y193" s="3" t="str">
        <f t="shared" si="10"/>
        <v/>
      </c>
      <c r="Z193" s="3" t="str">
        <f>IF($A193="","",IF((AND($A193="ADD",OR(Y193="",Y193="Excellent"))),"1",(_xlfn.XLOOKUP(Y193,condition[lookupValue],condition[lookupKey],""))))</f>
        <v/>
      </c>
      <c r="AA193" s="8" t="str">
        <f t="shared" si="11"/>
        <v/>
      </c>
      <c r="AB193" s="7"/>
    </row>
    <row r="194" spans="2:28" x14ac:dyDescent="0.25">
      <c r="B194" s="5"/>
      <c r="C194" s="5"/>
      <c r="F194" s="3" t="str">
        <f>IF($A194="ADD",IF(NOT(ISBLANK(E194)),_xlfn.XLOOKUP(E194,side[lookupValue],side[lookupKey],"ERROR"),""), "")</f>
        <v/>
      </c>
      <c r="G194" s="4"/>
      <c r="M194" s="6"/>
      <c r="N194" s="6"/>
      <c r="P194" s="4"/>
      <c r="R194" s="3" t="str">
        <f>IF($A194="ADD",IF(NOT(ISBLANK(Q194)),_xlfn.XLOOKUP(Q194,organisation[lookupValue],organisation[lookupKey],"ERROR"),""), "")</f>
        <v/>
      </c>
      <c r="S194" s="8"/>
      <c r="T194" s="8"/>
      <c r="U194" s="4" t="str">
        <f t="shared" ca="1" si="8"/>
        <v/>
      </c>
      <c r="V194" s="3" t="str">
        <f t="shared" si="9"/>
        <v/>
      </c>
      <c r="W194" s="3" t="str">
        <f>IF($A194="","",IF((AND($A194="ADD",OR(V194="",V194="Local Authority"))),"L",(_xlfn.XLOOKUP(V194,asset_owner[lookupValue],asset_owner[lookupKey],""))))</f>
        <v/>
      </c>
      <c r="X194" s="9"/>
      <c r="Y194" s="3" t="str">
        <f t="shared" si="10"/>
        <v/>
      </c>
      <c r="Z194" s="3" t="str">
        <f>IF($A194="","",IF((AND($A194="ADD",OR(Y194="",Y194="Excellent"))),"1",(_xlfn.XLOOKUP(Y194,condition[lookupValue],condition[lookupKey],""))))</f>
        <v/>
      </c>
      <c r="AA194" s="8" t="str">
        <f t="shared" si="11"/>
        <v/>
      </c>
      <c r="AB194" s="7"/>
    </row>
    <row r="195" spans="2:28" x14ac:dyDescent="0.25">
      <c r="B195" s="5"/>
      <c r="C195" s="5"/>
      <c r="F195" s="3" t="str">
        <f>IF($A195="ADD",IF(NOT(ISBLANK(E195)),_xlfn.XLOOKUP(E195,side[lookupValue],side[lookupKey],"ERROR"),""), "")</f>
        <v/>
      </c>
      <c r="G195" s="4"/>
      <c r="M195" s="6"/>
      <c r="N195" s="6"/>
      <c r="P195" s="4"/>
      <c r="R195" s="3" t="str">
        <f>IF($A195="ADD",IF(NOT(ISBLANK(Q195)),_xlfn.XLOOKUP(Q195,organisation[lookupValue],organisation[lookupKey],"ERROR"),""), "")</f>
        <v/>
      </c>
      <c r="S195" s="8"/>
      <c r="T195" s="8"/>
      <c r="U195" s="4" t="str">
        <f t="shared" ca="1" si="8"/>
        <v/>
      </c>
      <c r="V195" s="3" t="str">
        <f t="shared" si="9"/>
        <v/>
      </c>
      <c r="W195" s="3" t="str">
        <f>IF($A195="","",IF((AND($A195="ADD",OR(V195="",V195="Local Authority"))),"L",(_xlfn.XLOOKUP(V195,asset_owner[lookupValue],asset_owner[lookupKey],""))))</f>
        <v/>
      </c>
      <c r="X195" s="9"/>
      <c r="Y195" s="3" t="str">
        <f t="shared" si="10"/>
        <v/>
      </c>
      <c r="Z195" s="3" t="str">
        <f>IF($A195="","",IF((AND($A195="ADD",OR(Y195="",Y195="Excellent"))),"1",(_xlfn.XLOOKUP(Y195,condition[lookupValue],condition[lookupKey],""))))</f>
        <v/>
      </c>
      <c r="AA195" s="8" t="str">
        <f t="shared" si="11"/>
        <v/>
      </c>
      <c r="AB195" s="7"/>
    </row>
    <row r="196" spans="2:28" x14ac:dyDescent="0.25">
      <c r="B196" s="5"/>
      <c r="C196" s="5"/>
      <c r="F196" s="3" t="str">
        <f>IF($A196="ADD",IF(NOT(ISBLANK(E196)),_xlfn.XLOOKUP(E196,side[lookupValue],side[lookupKey],"ERROR"),""), "")</f>
        <v/>
      </c>
      <c r="G196" s="4"/>
      <c r="M196" s="6"/>
      <c r="N196" s="6"/>
      <c r="P196" s="4"/>
      <c r="R196" s="3" t="str">
        <f>IF($A196="ADD",IF(NOT(ISBLANK(Q196)),_xlfn.XLOOKUP(Q196,organisation[lookupValue],organisation[lookupKey],"ERROR"),""), "")</f>
        <v/>
      </c>
      <c r="S196" s="8"/>
      <c r="T196" s="8"/>
      <c r="U196" s="4" t="str">
        <f t="shared" ca="1" si="8"/>
        <v/>
      </c>
      <c r="V196" s="3" t="str">
        <f t="shared" si="9"/>
        <v/>
      </c>
      <c r="W196" s="3" t="str">
        <f>IF($A196="","",IF((AND($A196="ADD",OR(V196="",V196="Local Authority"))),"L",(_xlfn.XLOOKUP(V196,asset_owner[lookupValue],asset_owner[lookupKey],""))))</f>
        <v/>
      </c>
      <c r="X196" s="9"/>
      <c r="Y196" s="3" t="str">
        <f t="shared" si="10"/>
        <v/>
      </c>
      <c r="Z196" s="3" t="str">
        <f>IF($A196="","",IF((AND($A196="ADD",OR(Y196="",Y196="Excellent"))),"1",(_xlfn.XLOOKUP(Y196,condition[lookupValue],condition[lookupKey],""))))</f>
        <v/>
      </c>
      <c r="AA196" s="8" t="str">
        <f t="shared" si="11"/>
        <v/>
      </c>
      <c r="AB196" s="7"/>
    </row>
    <row r="197" spans="2:28" x14ac:dyDescent="0.25">
      <c r="B197" s="5"/>
      <c r="C197" s="5"/>
      <c r="F197" s="3" t="str">
        <f>IF($A197="ADD",IF(NOT(ISBLANK(E197)),_xlfn.XLOOKUP(E197,side[lookupValue],side[lookupKey],"ERROR"),""), "")</f>
        <v/>
      </c>
      <c r="G197" s="4"/>
      <c r="M197" s="6"/>
      <c r="N197" s="6"/>
      <c r="P197" s="4"/>
      <c r="R197" s="3" t="str">
        <f>IF($A197="ADD",IF(NOT(ISBLANK(Q197)),_xlfn.XLOOKUP(Q197,organisation[lookupValue],organisation[lookupKey],"ERROR"),""), "")</f>
        <v/>
      </c>
      <c r="S197" s="8"/>
      <c r="T197" s="8"/>
      <c r="U197" s="4" t="str">
        <f t="shared" ca="1" si="8"/>
        <v/>
      </c>
      <c r="V197" s="3" t="str">
        <f t="shared" si="9"/>
        <v/>
      </c>
      <c r="W197" s="3" t="str">
        <f>IF($A197="","",IF((AND($A197="ADD",OR(V197="",V197="Local Authority"))),"L",(_xlfn.XLOOKUP(V197,asset_owner[lookupValue],asset_owner[lookupKey],""))))</f>
        <v/>
      </c>
      <c r="X197" s="9"/>
      <c r="Y197" s="3" t="str">
        <f t="shared" si="10"/>
        <v/>
      </c>
      <c r="Z197" s="3" t="str">
        <f>IF($A197="","",IF((AND($A197="ADD",OR(Y197="",Y197="Excellent"))),"1",(_xlfn.XLOOKUP(Y197,condition[lookupValue],condition[lookupKey],""))))</f>
        <v/>
      </c>
      <c r="AA197" s="8" t="str">
        <f t="shared" si="11"/>
        <v/>
      </c>
      <c r="AB197" s="7"/>
    </row>
    <row r="198" spans="2:28" x14ac:dyDescent="0.25">
      <c r="B198" s="5"/>
      <c r="C198" s="5"/>
      <c r="F198" s="3" t="str">
        <f>IF($A198="ADD",IF(NOT(ISBLANK(E198)),_xlfn.XLOOKUP(E198,side[lookupValue],side[lookupKey],"ERROR"),""), "")</f>
        <v/>
      </c>
      <c r="G198" s="4"/>
      <c r="M198" s="6"/>
      <c r="N198" s="6"/>
      <c r="P198" s="4"/>
      <c r="R198" s="3" t="str">
        <f>IF($A198="ADD",IF(NOT(ISBLANK(Q198)),_xlfn.XLOOKUP(Q198,organisation[lookupValue],organisation[lookupKey],"ERROR"),""), "")</f>
        <v/>
      </c>
      <c r="S198" s="8"/>
      <c r="T198" s="8"/>
      <c r="U198" s="4" t="str">
        <f t="shared" ca="1" si="8"/>
        <v/>
      </c>
      <c r="V198" s="3" t="str">
        <f t="shared" si="9"/>
        <v/>
      </c>
      <c r="W198" s="3" t="str">
        <f>IF($A198="","",IF((AND($A198="ADD",OR(V198="",V198="Local Authority"))),"L",(_xlfn.XLOOKUP(V198,asset_owner[lookupValue],asset_owner[lookupKey],""))))</f>
        <v/>
      </c>
      <c r="X198" s="9"/>
      <c r="Y198" s="3" t="str">
        <f t="shared" si="10"/>
        <v/>
      </c>
      <c r="Z198" s="3" t="str">
        <f>IF($A198="","",IF((AND($A198="ADD",OR(Y198="",Y198="Excellent"))),"1",(_xlfn.XLOOKUP(Y198,condition[lookupValue],condition[lookupKey],""))))</f>
        <v/>
      </c>
      <c r="AA198" s="8" t="str">
        <f t="shared" si="11"/>
        <v/>
      </c>
      <c r="AB198" s="7"/>
    </row>
    <row r="199" spans="2:28" x14ac:dyDescent="0.25">
      <c r="B199" s="5"/>
      <c r="C199" s="5"/>
      <c r="F199" s="3" t="str">
        <f>IF($A199="ADD",IF(NOT(ISBLANK(E199)),_xlfn.XLOOKUP(E199,side[lookupValue],side[lookupKey],"ERROR"),""), "")</f>
        <v/>
      </c>
      <c r="G199" s="4"/>
      <c r="M199" s="6"/>
      <c r="N199" s="6"/>
      <c r="P199" s="4"/>
      <c r="R199" s="3" t="str">
        <f>IF($A199="ADD",IF(NOT(ISBLANK(Q199)),_xlfn.XLOOKUP(Q199,organisation[lookupValue],organisation[lookupKey],"ERROR"),""), "")</f>
        <v/>
      </c>
      <c r="S199" s="8"/>
      <c r="T199" s="8"/>
      <c r="U199" s="4" t="str">
        <f t="shared" ca="1" si="8"/>
        <v/>
      </c>
      <c r="V199" s="3" t="str">
        <f t="shared" si="9"/>
        <v/>
      </c>
      <c r="W199" s="3" t="str">
        <f>IF($A199="","",IF((AND($A199="ADD",OR(V199="",V199="Local Authority"))),"L",(_xlfn.XLOOKUP(V199,asset_owner[lookupValue],asset_owner[lookupKey],""))))</f>
        <v/>
      </c>
      <c r="X199" s="9"/>
      <c r="Y199" s="3" t="str">
        <f t="shared" si="10"/>
        <v/>
      </c>
      <c r="Z199" s="3" t="str">
        <f>IF($A199="","",IF((AND($A199="ADD",OR(Y199="",Y199="Excellent"))),"1",(_xlfn.XLOOKUP(Y199,condition[lookupValue],condition[lookupKey],""))))</f>
        <v/>
      </c>
      <c r="AA199" s="8" t="str">
        <f t="shared" si="11"/>
        <v/>
      </c>
      <c r="AB199" s="7"/>
    </row>
    <row r="200" spans="2:28" x14ac:dyDescent="0.25">
      <c r="B200" s="5"/>
      <c r="C200" s="5"/>
      <c r="F200" s="3" t="str">
        <f>IF($A200="ADD",IF(NOT(ISBLANK(E200)),_xlfn.XLOOKUP(E200,side[lookupValue],side[lookupKey],"ERROR"),""), "")</f>
        <v/>
      </c>
      <c r="G200" s="4"/>
      <c r="M200" s="6"/>
      <c r="N200" s="6"/>
      <c r="P200" s="4"/>
      <c r="R200" s="3" t="str">
        <f>IF($A200="ADD",IF(NOT(ISBLANK(Q200)),_xlfn.XLOOKUP(Q200,organisation[lookupValue],organisation[lookupKey],"ERROR"),""), "")</f>
        <v/>
      </c>
      <c r="S200" s="8"/>
      <c r="T200" s="8"/>
      <c r="U200" s="4" t="str">
        <f t="shared" ca="1" si="8"/>
        <v/>
      </c>
      <c r="V200" s="3" t="str">
        <f t="shared" si="9"/>
        <v/>
      </c>
      <c r="W200" s="3" t="str">
        <f>IF($A200="","",IF((AND($A200="ADD",OR(V200="",V200="Local Authority"))),"L",(_xlfn.XLOOKUP(V200,asset_owner[lookupValue],asset_owner[lookupKey],""))))</f>
        <v/>
      </c>
      <c r="X200" s="9"/>
      <c r="Y200" s="3" t="str">
        <f t="shared" si="10"/>
        <v/>
      </c>
      <c r="Z200" s="3" t="str">
        <f>IF($A200="","",IF((AND($A200="ADD",OR(Y200="",Y200="Excellent"))),"1",(_xlfn.XLOOKUP(Y200,condition[lookupValue],condition[lookupKey],""))))</f>
        <v/>
      </c>
      <c r="AA200" s="8" t="str">
        <f t="shared" si="11"/>
        <v/>
      </c>
      <c r="AB200" s="7"/>
    </row>
    <row r="201" spans="2:28" x14ac:dyDescent="0.25">
      <c r="B201" s="5"/>
      <c r="C201" s="5"/>
      <c r="F201" s="3" t="str">
        <f>IF($A201="ADD",IF(NOT(ISBLANK(E201)),_xlfn.XLOOKUP(E201,side[lookupValue],side[lookupKey],"ERROR"),""), "")</f>
        <v/>
      </c>
      <c r="G201" s="4"/>
      <c r="M201" s="6"/>
      <c r="N201" s="6"/>
      <c r="P201" s="4"/>
      <c r="R201" s="3" t="str">
        <f>IF($A201="ADD",IF(NOT(ISBLANK(Q201)),_xlfn.XLOOKUP(Q201,organisation[lookupValue],organisation[lookupKey],"ERROR"),""), "")</f>
        <v/>
      </c>
      <c r="S201" s="8"/>
      <c r="T201" s="8"/>
      <c r="U201" s="4" t="str">
        <f t="shared" ca="1" si="8"/>
        <v/>
      </c>
      <c r="V201" s="3" t="str">
        <f t="shared" si="9"/>
        <v/>
      </c>
      <c r="W201" s="3" t="str">
        <f>IF($A201="","",IF((AND($A201="ADD",OR(V201="",V201="Local Authority"))),"L",(_xlfn.XLOOKUP(V201,asset_owner[lookupValue],asset_owner[lookupKey],""))))</f>
        <v/>
      </c>
      <c r="X201" s="9"/>
      <c r="Y201" s="3" t="str">
        <f t="shared" si="10"/>
        <v/>
      </c>
      <c r="Z201" s="3" t="str">
        <f>IF($A201="","",IF((AND($A201="ADD",OR(Y201="",Y201="Excellent"))),"1",(_xlfn.XLOOKUP(Y201,condition[lookupValue],condition[lookupKey],""))))</f>
        <v/>
      </c>
      <c r="AA201" s="8" t="str">
        <f t="shared" si="11"/>
        <v/>
      </c>
      <c r="AB201" s="7"/>
    </row>
    <row r="202" spans="2:28" x14ac:dyDescent="0.25">
      <c r="B202" s="5"/>
      <c r="C202" s="5"/>
      <c r="F202" s="3" t="str">
        <f>IF($A202="ADD",IF(NOT(ISBLANK(E202)),_xlfn.XLOOKUP(E202,side[lookupValue],side[lookupKey],"ERROR"),""), "")</f>
        <v/>
      </c>
      <c r="G202" s="4"/>
      <c r="M202" s="6"/>
      <c r="N202" s="6"/>
      <c r="P202" s="4"/>
      <c r="R202" s="3" t="str">
        <f>IF($A202="ADD",IF(NOT(ISBLANK(Q202)),_xlfn.XLOOKUP(Q202,organisation[lookupValue],organisation[lookupKey],"ERROR"),""), "")</f>
        <v/>
      </c>
      <c r="S202" s="8"/>
      <c r="T202" s="8"/>
      <c r="U202" s="4" t="str">
        <f t="shared" ca="1" si="8"/>
        <v/>
      </c>
      <c r="V202" s="3" t="str">
        <f t="shared" si="9"/>
        <v/>
      </c>
      <c r="W202" s="3" t="str">
        <f>IF($A202="","",IF((AND($A202="ADD",OR(V202="",V202="Local Authority"))),"L",(_xlfn.XLOOKUP(V202,asset_owner[lookupValue],asset_owner[lookupKey],""))))</f>
        <v/>
      </c>
      <c r="X202" s="9"/>
      <c r="Y202" s="3" t="str">
        <f t="shared" si="10"/>
        <v/>
      </c>
      <c r="Z202" s="3" t="str">
        <f>IF($A202="","",IF((AND($A202="ADD",OR(Y202="",Y202="Excellent"))),"1",(_xlfn.XLOOKUP(Y202,condition[lookupValue],condition[lookupKey],""))))</f>
        <v/>
      </c>
      <c r="AA202" s="8" t="str">
        <f t="shared" si="11"/>
        <v/>
      </c>
      <c r="AB202" s="7"/>
    </row>
    <row r="203" spans="2:28" x14ac:dyDescent="0.25">
      <c r="B203" s="5"/>
      <c r="C203" s="5"/>
      <c r="F203" s="3" t="str">
        <f>IF($A203="ADD",IF(NOT(ISBLANK(E203)),_xlfn.XLOOKUP(E203,side[lookupValue],side[lookupKey],"ERROR"),""), "")</f>
        <v/>
      </c>
      <c r="G203" s="4"/>
      <c r="M203" s="6"/>
      <c r="N203" s="6"/>
      <c r="P203" s="4"/>
      <c r="R203" s="3" t="str">
        <f>IF($A203="ADD",IF(NOT(ISBLANK(Q203)),_xlfn.XLOOKUP(Q203,organisation[lookupValue],organisation[lookupKey],"ERROR"),""), "")</f>
        <v/>
      </c>
      <c r="S203" s="8"/>
      <c r="T203" s="8"/>
      <c r="U203" s="4" t="str">
        <f t="shared" ref="U203:U266" ca="1" si="12">IF(F203&lt;&gt;"", DATEDIF(F203, TODAY(),"Y"),"")</f>
        <v/>
      </c>
      <c r="V203" s="3" t="str">
        <f t="shared" ref="V203:V266" si="13">IF($A203="ADD","Local Authority","")</f>
        <v/>
      </c>
      <c r="W203" s="3" t="str">
        <f>IF($A203="","",IF((AND($A203="ADD",OR(V203="",V203="Local Authority"))),"L",(_xlfn.XLOOKUP(V203,asset_owner[lookupValue],asset_owner[lookupKey],""))))</f>
        <v/>
      </c>
      <c r="X203" s="9"/>
      <c r="Y203" s="3" t="str">
        <f t="shared" ref="Y203:Y266" si="14">IF($A203="ADD","Excellent","")</f>
        <v/>
      </c>
      <c r="Z203" s="3" t="str">
        <f>IF($A203="","",IF((AND($A203="ADD",OR(Y203="",Y203="Excellent"))),"1",(_xlfn.XLOOKUP(Y203,condition[lookupValue],condition[lookupKey],""))))</f>
        <v/>
      </c>
      <c r="AA203" s="8" t="str">
        <f t="shared" ref="AA203:AA266" si="15">IF(F203&lt;&gt;"",F203,"")</f>
        <v/>
      </c>
      <c r="AB203" s="7"/>
    </row>
    <row r="204" spans="2:28" x14ac:dyDescent="0.25">
      <c r="B204" s="5"/>
      <c r="C204" s="5"/>
      <c r="F204" s="3" t="str">
        <f>IF($A204="ADD",IF(NOT(ISBLANK(E204)),_xlfn.XLOOKUP(E204,side[lookupValue],side[lookupKey],"ERROR"),""), "")</f>
        <v/>
      </c>
      <c r="G204" s="4"/>
      <c r="M204" s="6"/>
      <c r="N204" s="6"/>
      <c r="P204" s="4"/>
      <c r="R204" s="3" t="str">
        <f>IF($A204="ADD",IF(NOT(ISBLANK(Q204)),_xlfn.XLOOKUP(Q204,organisation[lookupValue],organisation[lookupKey],"ERROR"),""), "")</f>
        <v/>
      </c>
      <c r="S204" s="8"/>
      <c r="T204" s="8"/>
      <c r="U204" s="4" t="str">
        <f t="shared" ca="1" si="12"/>
        <v/>
      </c>
      <c r="V204" s="3" t="str">
        <f t="shared" si="13"/>
        <v/>
      </c>
      <c r="W204" s="3" t="str">
        <f>IF($A204="","",IF((AND($A204="ADD",OR(V204="",V204="Local Authority"))),"L",(_xlfn.XLOOKUP(V204,asset_owner[lookupValue],asset_owner[lookupKey],""))))</f>
        <v/>
      </c>
      <c r="X204" s="9"/>
      <c r="Y204" s="3" t="str">
        <f t="shared" si="14"/>
        <v/>
      </c>
      <c r="Z204" s="3" t="str">
        <f>IF($A204="","",IF((AND($A204="ADD",OR(Y204="",Y204="Excellent"))),"1",(_xlfn.XLOOKUP(Y204,condition[lookupValue],condition[lookupKey],""))))</f>
        <v/>
      </c>
      <c r="AA204" s="8" t="str">
        <f t="shared" si="15"/>
        <v/>
      </c>
      <c r="AB204" s="7"/>
    </row>
    <row r="205" spans="2:28" x14ac:dyDescent="0.25">
      <c r="B205" s="5"/>
      <c r="C205" s="5"/>
      <c r="F205" s="3" t="str">
        <f>IF($A205="ADD",IF(NOT(ISBLANK(E205)),_xlfn.XLOOKUP(E205,side[lookupValue],side[lookupKey],"ERROR"),""), "")</f>
        <v/>
      </c>
      <c r="G205" s="4"/>
      <c r="M205" s="6"/>
      <c r="N205" s="6"/>
      <c r="P205" s="4"/>
      <c r="R205" s="3" t="str">
        <f>IF($A205="ADD",IF(NOT(ISBLANK(Q205)),_xlfn.XLOOKUP(Q205,organisation[lookupValue],organisation[lookupKey],"ERROR"),""), "")</f>
        <v/>
      </c>
      <c r="S205" s="8"/>
      <c r="T205" s="8"/>
      <c r="U205" s="4" t="str">
        <f t="shared" ca="1" si="12"/>
        <v/>
      </c>
      <c r="V205" s="3" t="str">
        <f t="shared" si="13"/>
        <v/>
      </c>
      <c r="W205" s="3" t="str">
        <f>IF($A205="","",IF((AND($A205="ADD",OR(V205="",V205="Local Authority"))),"L",(_xlfn.XLOOKUP(V205,asset_owner[lookupValue],asset_owner[lookupKey],""))))</f>
        <v/>
      </c>
      <c r="X205" s="9"/>
      <c r="Y205" s="3" t="str">
        <f t="shared" si="14"/>
        <v/>
      </c>
      <c r="Z205" s="3" t="str">
        <f>IF($A205="","",IF((AND($A205="ADD",OR(Y205="",Y205="Excellent"))),"1",(_xlfn.XLOOKUP(Y205,condition[lookupValue],condition[lookupKey],""))))</f>
        <v/>
      </c>
      <c r="AA205" s="8" t="str">
        <f t="shared" si="15"/>
        <v/>
      </c>
      <c r="AB205" s="7"/>
    </row>
    <row r="206" spans="2:28" x14ac:dyDescent="0.25">
      <c r="B206" s="5"/>
      <c r="C206" s="5"/>
      <c r="F206" s="3" t="str">
        <f>IF($A206="ADD",IF(NOT(ISBLANK(E206)),_xlfn.XLOOKUP(E206,side[lookupValue],side[lookupKey],"ERROR"),""), "")</f>
        <v/>
      </c>
      <c r="G206" s="4"/>
      <c r="M206" s="6"/>
      <c r="N206" s="6"/>
      <c r="P206" s="4"/>
      <c r="R206" s="3" t="str">
        <f>IF($A206="ADD",IF(NOT(ISBLANK(Q206)),_xlfn.XLOOKUP(Q206,organisation[lookupValue],organisation[lookupKey],"ERROR"),""), "")</f>
        <v/>
      </c>
      <c r="S206" s="8"/>
      <c r="T206" s="8"/>
      <c r="U206" s="4" t="str">
        <f t="shared" ca="1" si="12"/>
        <v/>
      </c>
      <c r="V206" s="3" t="str">
        <f t="shared" si="13"/>
        <v/>
      </c>
      <c r="W206" s="3" t="str">
        <f>IF($A206="","",IF((AND($A206="ADD",OR(V206="",V206="Local Authority"))),"L",(_xlfn.XLOOKUP(V206,asset_owner[lookupValue],asset_owner[lookupKey],""))))</f>
        <v/>
      </c>
      <c r="X206" s="9"/>
      <c r="Y206" s="3" t="str">
        <f t="shared" si="14"/>
        <v/>
      </c>
      <c r="Z206" s="3" t="str">
        <f>IF($A206="","",IF((AND($A206="ADD",OR(Y206="",Y206="Excellent"))),"1",(_xlfn.XLOOKUP(Y206,condition[lookupValue],condition[lookupKey],""))))</f>
        <v/>
      </c>
      <c r="AA206" s="8" t="str">
        <f t="shared" si="15"/>
        <v/>
      </c>
      <c r="AB206" s="7"/>
    </row>
    <row r="207" spans="2:28" x14ac:dyDescent="0.25">
      <c r="B207" s="5"/>
      <c r="C207" s="5"/>
      <c r="F207" s="3" t="str">
        <f>IF($A207="ADD",IF(NOT(ISBLANK(E207)),_xlfn.XLOOKUP(E207,side[lookupValue],side[lookupKey],"ERROR"),""), "")</f>
        <v/>
      </c>
      <c r="G207" s="4"/>
      <c r="M207" s="6"/>
      <c r="N207" s="6"/>
      <c r="P207" s="4"/>
      <c r="R207" s="3" t="str">
        <f>IF($A207="ADD",IF(NOT(ISBLANK(Q207)),_xlfn.XLOOKUP(Q207,organisation[lookupValue],organisation[lookupKey],"ERROR"),""), "")</f>
        <v/>
      </c>
      <c r="S207" s="8"/>
      <c r="T207" s="8"/>
      <c r="U207" s="4" t="str">
        <f t="shared" ca="1" si="12"/>
        <v/>
      </c>
      <c r="V207" s="3" t="str">
        <f t="shared" si="13"/>
        <v/>
      </c>
      <c r="W207" s="3" t="str">
        <f>IF($A207="","",IF((AND($A207="ADD",OR(V207="",V207="Local Authority"))),"L",(_xlfn.XLOOKUP(V207,asset_owner[lookupValue],asset_owner[lookupKey],""))))</f>
        <v/>
      </c>
      <c r="X207" s="9"/>
      <c r="Y207" s="3" t="str">
        <f t="shared" si="14"/>
        <v/>
      </c>
      <c r="Z207" s="3" t="str">
        <f>IF($A207="","",IF((AND($A207="ADD",OR(Y207="",Y207="Excellent"))),"1",(_xlfn.XLOOKUP(Y207,condition[lookupValue],condition[lookupKey],""))))</f>
        <v/>
      </c>
      <c r="AA207" s="8" t="str">
        <f t="shared" si="15"/>
        <v/>
      </c>
      <c r="AB207" s="7"/>
    </row>
    <row r="208" spans="2:28" x14ac:dyDescent="0.25">
      <c r="B208" s="5"/>
      <c r="C208" s="5"/>
      <c r="F208" s="3" t="str">
        <f>IF($A208="ADD",IF(NOT(ISBLANK(E208)),_xlfn.XLOOKUP(E208,side[lookupValue],side[lookupKey],"ERROR"),""), "")</f>
        <v/>
      </c>
      <c r="G208" s="4"/>
      <c r="M208" s="6"/>
      <c r="N208" s="6"/>
      <c r="P208" s="4"/>
      <c r="R208" s="3" t="str">
        <f>IF($A208="ADD",IF(NOT(ISBLANK(Q208)),_xlfn.XLOOKUP(Q208,organisation[lookupValue],organisation[lookupKey],"ERROR"),""), "")</f>
        <v/>
      </c>
      <c r="S208" s="8"/>
      <c r="T208" s="8"/>
      <c r="U208" s="4" t="str">
        <f t="shared" ca="1" si="12"/>
        <v/>
      </c>
      <c r="V208" s="3" t="str">
        <f t="shared" si="13"/>
        <v/>
      </c>
      <c r="W208" s="3" t="str">
        <f>IF($A208="","",IF((AND($A208="ADD",OR(V208="",V208="Local Authority"))),"L",(_xlfn.XLOOKUP(V208,asset_owner[lookupValue],asset_owner[lookupKey],""))))</f>
        <v/>
      </c>
      <c r="X208" s="9"/>
      <c r="Y208" s="3" t="str">
        <f t="shared" si="14"/>
        <v/>
      </c>
      <c r="Z208" s="3" t="str">
        <f>IF($A208="","",IF((AND($A208="ADD",OR(Y208="",Y208="Excellent"))),"1",(_xlfn.XLOOKUP(Y208,condition[lookupValue],condition[lookupKey],""))))</f>
        <v/>
      </c>
      <c r="AA208" s="8" t="str">
        <f t="shared" si="15"/>
        <v/>
      </c>
      <c r="AB208" s="7"/>
    </row>
    <row r="209" spans="2:28" x14ac:dyDescent="0.25">
      <c r="B209" s="5"/>
      <c r="C209" s="5"/>
      <c r="F209" s="3" t="str">
        <f>IF($A209="ADD",IF(NOT(ISBLANK(E209)),_xlfn.XLOOKUP(E209,side[lookupValue],side[lookupKey],"ERROR"),""), "")</f>
        <v/>
      </c>
      <c r="G209" s="4"/>
      <c r="M209" s="6"/>
      <c r="N209" s="6"/>
      <c r="P209" s="4"/>
      <c r="R209" s="3" t="str">
        <f>IF($A209="ADD",IF(NOT(ISBLANK(Q209)),_xlfn.XLOOKUP(Q209,organisation[lookupValue],organisation[lookupKey],"ERROR"),""), "")</f>
        <v/>
      </c>
      <c r="S209" s="8"/>
      <c r="T209" s="8"/>
      <c r="U209" s="4" t="str">
        <f t="shared" ca="1" si="12"/>
        <v/>
      </c>
      <c r="V209" s="3" t="str">
        <f t="shared" si="13"/>
        <v/>
      </c>
      <c r="W209" s="3" t="str">
        <f>IF($A209="","",IF((AND($A209="ADD",OR(V209="",V209="Local Authority"))),"L",(_xlfn.XLOOKUP(V209,asset_owner[lookupValue],asset_owner[lookupKey],""))))</f>
        <v/>
      </c>
      <c r="X209" s="9"/>
      <c r="Y209" s="3" t="str">
        <f t="shared" si="14"/>
        <v/>
      </c>
      <c r="Z209" s="3" t="str">
        <f>IF($A209="","",IF((AND($A209="ADD",OR(Y209="",Y209="Excellent"))),"1",(_xlfn.XLOOKUP(Y209,condition[lookupValue],condition[lookupKey],""))))</f>
        <v/>
      </c>
      <c r="AA209" s="8" t="str">
        <f t="shared" si="15"/>
        <v/>
      </c>
      <c r="AB209" s="7"/>
    </row>
    <row r="210" spans="2:28" x14ac:dyDescent="0.25">
      <c r="B210" s="5"/>
      <c r="C210" s="5"/>
      <c r="F210" s="3" t="str">
        <f>IF($A210="ADD",IF(NOT(ISBLANK(E210)),_xlfn.XLOOKUP(E210,side[lookupValue],side[lookupKey],"ERROR"),""), "")</f>
        <v/>
      </c>
      <c r="G210" s="4"/>
      <c r="M210" s="6"/>
      <c r="N210" s="6"/>
      <c r="P210" s="4"/>
      <c r="R210" s="3" t="str">
        <f>IF($A210="ADD",IF(NOT(ISBLANK(Q210)),_xlfn.XLOOKUP(Q210,organisation[lookupValue],organisation[lookupKey],"ERROR"),""), "")</f>
        <v/>
      </c>
      <c r="S210" s="8"/>
      <c r="T210" s="8"/>
      <c r="U210" s="4" t="str">
        <f t="shared" ca="1" si="12"/>
        <v/>
      </c>
      <c r="V210" s="3" t="str">
        <f t="shared" si="13"/>
        <v/>
      </c>
      <c r="W210" s="3" t="str">
        <f>IF($A210="","",IF((AND($A210="ADD",OR(V210="",V210="Local Authority"))),"L",(_xlfn.XLOOKUP(V210,asset_owner[lookupValue],asset_owner[lookupKey],""))))</f>
        <v/>
      </c>
      <c r="X210" s="9"/>
      <c r="Y210" s="3" t="str">
        <f t="shared" si="14"/>
        <v/>
      </c>
      <c r="Z210" s="3" t="str">
        <f>IF($A210="","",IF((AND($A210="ADD",OR(Y210="",Y210="Excellent"))),"1",(_xlfn.XLOOKUP(Y210,condition[lookupValue],condition[lookupKey],""))))</f>
        <v/>
      </c>
      <c r="AA210" s="8" t="str">
        <f t="shared" si="15"/>
        <v/>
      </c>
      <c r="AB210" s="7"/>
    </row>
    <row r="211" spans="2:28" x14ac:dyDescent="0.25">
      <c r="B211" s="5"/>
      <c r="C211" s="5"/>
      <c r="F211" s="3" t="str">
        <f>IF($A211="ADD",IF(NOT(ISBLANK(E211)),_xlfn.XLOOKUP(E211,side[lookupValue],side[lookupKey],"ERROR"),""), "")</f>
        <v/>
      </c>
      <c r="G211" s="4"/>
      <c r="M211" s="6"/>
      <c r="N211" s="6"/>
      <c r="P211" s="4"/>
      <c r="R211" s="3" t="str">
        <f>IF($A211="ADD",IF(NOT(ISBLANK(Q211)),_xlfn.XLOOKUP(Q211,organisation[lookupValue],organisation[lookupKey],"ERROR"),""), "")</f>
        <v/>
      </c>
      <c r="S211" s="8"/>
      <c r="T211" s="8"/>
      <c r="U211" s="4" t="str">
        <f t="shared" ca="1" si="12"/>
        <v/>
      </c>
      <c r="V211" s="3" t="str">
        <f t="shared" si="13"/>
        <v/>
      </c>
      <c r="W211" s="3" t="str">
        <f>IF($A211="","",IF((AND($A211="ADD",OR(V211="",V211="Local Authority"))),"L",(_xlfn.XLOOKUP(V211,asset_owner[lookupValue],asset_owner[lookupKey],""))))</f>
        <v/>
      </c>
      <c r="X211" s="9"/>
      <c r="Y211" s="3" t="str">
        <f t="shared" si="14"/>
        <v/>
      </c>
      <c r="Z211" s="3" t="str">
        <f>IF($A211="","",IF((AND($A211="ADD",OR(Y211="",Y211="Excellent"))),"1",(_xlfn.XLOOKUP(Y211,condition[lookupValue],condition[lookupKey],""))))</f>
        <v/>
      </c>
      <c r="AA211" s="8" t="str">
        <f t="shared" si="15"/>
        <v/>
      </c>
      <c r="AB211" s="7"/>
    </row>
    <row r="212" spans="2:28" x14ac:dyDescent="0.25">
      <c r="B212" s="5"/>
      <c r="C212" s="5"/>
      <c r="F212" s="3" t="str">
        <f>IF($A212="ADD",IF(NOT(ISBLANK(E212)),_xlfn.XLOOKUP(E212,side[lookupValue],side[lookupKey],"ERROR"),""), "")</f>
        <v/>
      </c>
      <c r="G212" s="4"/>
      <c r="M212" s="6"/>
      <c r="N212" s="6"/>
      <c r="P212" s="4"/>
      <c r="R212" s="3" t="str">
        <f>IF($A212="ADD",IF(NOT(ISBLANK(Q212)),_xlfn.XLOOKUP(Q212,organisation[lookupValue],organisation[lookupKey],"ERROR"),""), "")</f>
        <v/>
      </c>
      <c r="S212" s="8"/>
      <c r="T212" s="8"/>
      <c r="U212" s="4" t="str">
        <f t="shared" ca="1" si="12"/>
        <v/>
      </c>
      <c r="V212" s="3" t="str">
        <f t="shared" si="13"/>
        <v/>
      </c>
      <c r="W212" s="3" t="str">
        <f>IF($A212="","",IF((AND($A212="ADD",OR(V212="",V212="Local Authority"))),"L",(_xlfn.XLOOKUP(V212,asset_owner[lookupValue],asset_owner[lookupKey],""))))</f>
        <v/>
      </c>
      <c r="X212" s="9"/>
      <c r="Y212" s="3" t="str">
        <f t="shared" si="14"/>
        <v/>
      </c>
      <c r="Z212" s="3" t="str">
        <f>IF($A212="","",IF((AND($A212="ADD",OR(Y212="",Y212="Excellent"))),"1",(_xlfn.XLOOKUP(Y212,condition[lookupValue],condition[lookupKey],""))))</f>
        <v/>
      </c>
      <c r="AA212" s="8" t="str">
        <f t="shared" si="15"/>
        <v/>
      </c>
      <c r="AB212" s="7"/>
    </row>
    <row r="213" spans="2:28" x14ac:dyDescent="0.25">
      <c r="B213" s="5"/>
      <c r="C213" s="5"/>
      <c r="F213" s="3" t="str">
        <f>IF($A213="ADD",IF(NOT(ISBLANK(E213)),_xlfn.XLOOKUP(E213,side[lookupValue],side[lookupKey],"ERROR"),""), "")</f>
        <v/>
      </c>
      <c r="G213" s="4"/>
      <c r="M213" s="6"/>
      <c r="N213" s="6"/>
      <c r="P213" s="4"/>
      <c r="R213" s="3" t="str">
        <f>IF($A213="ADD",IF(NOT(ISBLANK(Q213)),_xlfn.XLOOKUP(Q213,organisation[lookupValue],organisation[lookupKey],"ERROR"),""), "")</f>
        <v/>
      </c>
      <c r="S213" s="8"/>
      <c r="T213" s="8"/>
      <c r="U213" s="4" t="str">
        <f t="shared" ca="1" si="12"/>
        <v/>
      </c>
      <c r="V213" s="3" t="str">
        <f t="shared" si="13"/>
        <v/>
      </c>
      <c r="W213" s="3" t="str">
        <f>IF($A213="","",IF((AND($A213="ADD",OR(V213="",V213="Local Authority"))),"L",(_xlfn.XLOOKUP(V213,asset_owner[lookupValue],asset_owner[lookupKey],""))))</f>
        <v/>
      </c>
      <c r="X213" s="9"/>
      <c r="Y213" s="3" t="str">
        <f t="shared" si="14"/>
        <v/>
      </c>
      <c r="Z213" s="3" t="str">
        <f>IF($A213="","",IF((AND($A213="ADD",OR(Y213="",Y213="Excellent"))),"1",(_xlfn.XLOOKUP(Y213,condition[lookupValue],condition[lookupKey],""))))</f>
        <v/>
      </c>
      <c r="AA213" s="8" t="str">
        <f t="shared" si="15"/>
        <v/>
      </c>
      <c r="AB213" s="7"/>
    </row>
    <row r="214" spans="2:28" x14ac:dyDescent="0.25">
      <c r="B214" s="5"/>
      <c r="C214" s="5"/>
      <c r="F214" s="3" t="str">
        <f>IF($A214="ADD",IF(NOT(ISBLANK(E214)),_xlfn.XLOOKUP(E214,side[lookupValue],side[lookupKey],"ERROR"),""), "")</f>
        <v/>
      </c>
      <c r="G214" s="4"/>
      <c r="M214" s="6"/>
      <c r="N214" s="6"/>
      <c r="P214" s="4"/>
      <c r="R214" s="3" t="str">
        <f>IF($A214="ADD",IF(NOT(ISBLANK(Q214)),_xlfn.XLOOKUP(Q214,organisation[lookupValue],organisation[lookupKey],"ERROR"),""), "")</f>
        <v/>
      </c>
      <c r="S214" s="8"/>
      <c r="T214" s="8"/>
      <c r="U214" s="4" t="str">
        <f t="shared" ca="1" si="12"/>
        <v/>
      </c>
      <c r="V214" s="3" t="str">
        <f t="shared" si="13"/>
        <v/>
      </c>
      <c r="W214" s="3" t="str">
        <f>IF($A214="","",IF((AND($A214="ADD",OR(V214="",V214="Local Authority"))),"L",(_xlfn.XLOOKUP(V214,asset_owner[lookupValue],asset_owner[lookupKey],""))))</f>
        <v/>
      </c>
      <c r="X214" s="9"/>
      <c r="Y214" s="3" t="str">
        <f t="shared" si="14"/>
        <v/>
      </c>
      <c r="Z214" s="3" t="str">
        <f>IF($A214="","",IF((AND($A214="ADD",OR(Y214="",Y214="Excellent"))),"1",(_xlfn.XLOOKUP(Y214,condition[lookupValue],condition[lookupKey],""))))</f>
        <v/>
      </c>
      <c r="AA214" s="8" t="str">
        <f t="shared" si="15"/>
        <v/>
      </c>
      <c r="AB214" s="7"/>
    </row>
    <row r="215" spans="2:28" x14ac:dyDescent="0.25">
      <c r="B215" s="5"/>
      <c r="C215" s="5"/>
      <c r="F215" s="3" t="str">
        <f>IF($A215="ADD",IF(NOT(ISBLANK(E215)),_xlfn.XLOOKUP(E215,side[lookupValue],side[lookupKey],"ERROR"),""), "")</f>
        <v/>
      </c>
      <c r="G215" s="4"/>
      <c r="M215" s="6"/>
      <c r="N215" s="6"/>
      <c r="P215" s="4"/>
      <c r="R215" s="3" t="str">
        <f>IF($A215="ADD",IF(NOT(ISBLANK(Q215)),_xlfn.XLOOKUP(Q215,organisation[lookupValue],organisation[lookupKey],"ERROR"),""), "")</f>
        <v/>
      </c>
      <c r="S215" s="8"/>
      <c r="T215" s="8"/>
      <c r="U215" s="4" t="str">
        <f t="shared" ca="1" si="12"/>
        <v/>
      </c>
      <c r="V215" s="3" t="str">
        <f t="shared" si="13"/>
        <v/>
      </c>
      <c r="W215" s="3" t="str">
        <f>IF($A215="","",IF((AND($A215="ADD",OR(V215="",V215="Local Authority"))),"L",(_xlfn.XLOOKUP(V215,asset_owner[lookupValue],asset_owner[lookupKey],""))))</f>
        <v/>
      </c>
      <c r="X215" s="9"/>
      <c r="Y215" s="3" t="str">
        <f t="shared" si="14"/>
        <v/>
      </c>
      <c r="Z215" s="3" t="str">
        <f>IF($A215="","",IF((AND($A215="ADD",OR(Y215="",Y215="Excellent"))),"1",(_xlfn.XLOOKUP(Y215,condition[lookupValue],condition[lookupKey],""))))</f>
        <v/>
      </c>
      <c r="AA215" s="8" t="str">
        <f t="shared" si="15"/>
        <v/>
      </c>
      <c r="AB215" s="7"/>
    </row>
    <row r="216" spans="2:28" x14ac:dyDescent="0.25">
      <c r="B216" s="5"/>
      <c r="C216" s="5"/>
      <c r="F216" s="3" t="str">
        <f>IF($A216="ADD",IF(NOT(ISBLANK(E216)),_xlfn.XLOOKUP(E216,side[lookupValue],side[lookupKey],"ERROR"),""), "")</f>
        <v/>
      </c>
      <c r="G216" s="4"/>
      <c r="M216" s="6"/>
      <c r="N216" s="6"/>
      <c r="P216" s="4"/>
      <c r="R216" s="3" t="str">
        <f>IF($A216="ADD",IF(NOT(ISBLANK(Q216)),_xlfn.XLOOKUP(Q216,organisation[lookupValue],organisation[lookupKey],"ERROR"),""), "")</f>
        <v/>
      </c>
      <c r="S216" s="8"/>
      <c r="T216" s="8"/>
      <c r="U216" s="4" t="str">
        <f t="shared" ca="1" si="12"/>
        <v/>
      </c>
      <c r="V216" s="3" t="str">
        <f t="shared" si="13"/>
        <v/>
      </c>
      <c r="W216" s="3" t="str">
        <f>IF($A216="","",IF((AND($A216="ADD",OR(V216="",V216="Local Authority"))),"L",(_xlfn.XLOOKUP(V216,asset_owner[lookupValue],asset_owner[lookupKey],""))))</f>
        <v/>
      </c>
      <c r="X216" s="9"/>
      <c r="Y216" s="3" t="str">
        <f t="shared" si="14"/>
        <v/>
      </c>
      <c r="Z216" s="3" t="str">
        <f>IF($A216="","",IF((AND($A216="ADD",OR(Y216="",Y216="Excellent"))),"1",(_xlfn.XLOOKUP(Y216,condition[lookupValue],condition[lookupKey],""))))</f>
        <v/>
      </c>
      <c r="AA216" s="8" t="str">
        <f t="shared" si="15"/>
        <v/>
      </c>
      <c r="AB216" s="7"/>
    </row>
    <row r="217" spans="2:28" x14ac:dyDescent="0.25">
      <c r="B217" s="5"/>
      <c r="C217" s="5"/>
      <c r="F217" s="3" t="str">
        <f>IF($A217="ADD",IF(NOT(ISBLANK(E217)),_xlfn.XLOOKUP(E217,side[lookupValue],side[lookupKey],"ERROR"),""), "")</f>
        <v/>
      </c>
      <c r="G217" s="4"/>
      <c r="M217" s="6"/>
      <c r="N217" s="6"/>
      <c r="P217" s="4"/>
      <c r="R217" s="3" t="str">
        <f>IF($A217="ADD",IF(NOT(ISBLANK(Q217)),_xlfn.XLOOKUP(Q217,organisation[lookupValue],organisation[lookupKey],"ERROR"),""), "")</f>
        <v/>
      </c>
      <c r="S217" s="8"/>
      <c r="T217" s="8"/>
      <c r="U217" s="4" t="str">
        <f t="shared" ca="1" si="12"/>
        <v/>
      </c>
      <c r="V217" s="3" t="str">
        <f t="shared" si="13"/>
        <v/>
      </c>
      <c r="W217" s="3" t="str">
        <f>IF($A217="","",IF((AND($A217="ADD",OR(V217="",V217="Local Authority"))),"L",(_xlfn.XLOOKUP(V217,asset_owner[lookupValue],asset_owner[lookupKey],""))))</f>
        <v/>
      </c>
      <c r="X217" s="9"/>
      <c r="Y217" s="3" t="str">
        <f t="shared" si="14"/>
        <v/>
      </c>
      <c r="Z217" s="3" t="str">
        <f>IF($A217="","",IF((AND($A217="ADD",OR(Y217="",Y217="Excellent"))),"1",(_xlfn.XLOOKUP(Y217,condition[lookupValue],condition[lookupKey],""))))</f>
        <v/>
      </c>
      <c r="AA217" s="8" t="str">
        <f t="shared" si="15"/>
        <v/>
      </c>
      <c r="AB217" s="7"/>
    </row>
    <row r="218" spans="2:28" x14ac:dyDescent="0.25">
      <c r="B218" s="5"/>
      <c r="C218" s="5"/>
      <c r="F218" s="3" t="str">
        <f>IF($A218="ADD",IF(NOT(ISBLANK(E218)),_xlfn.XLOOKUP(E218,side[lookupValue],side[lookupKey],"ERROR"),""), "")</f>
        <v/>
      </c>
      <c r="G218" s="4"/>
      <c r="M218" s="6"/>
      <c r="N218" s="6"/>
      <c r="P218" s="4"/>
      <c r="R218" s="3" t="str">
        <f>IF($A218="ADD",IF(NOT(ISBLANK(Q218)),_xlfn.XLOOKUP(Q218,organisation[lookupValue],organisation[lookupKey],"ERROR"),""), "")</f>
        <v/>
      </c>
      <c r="S218" s="8"/>
      <c r="T218" s="8"/>
      <c r="U218" s="4" t="str">
        <f t="shared" ca="1" si="12"/>
        <v/>
      </c>
      <c r="V218" s="3" t="str">
        <f t="shared" si="13"/>
        <v/>
      </c>
      <c r="W218" s="3" t="str">
        <f>IF($A218="","",IF((AND($A218="ADD",OR(V218="",V218="Local Authority"))),"L",(_xlfn.XLOOKUP(V218,asset_owner[lookupValue],asset_owner[lookupKey],""))))</f>
        <v/>
      </c>
      <c r="X218" s="9"/>
      <c r="Y218" s="3" t="str">
        <f t="shared" si="14"/>
        <v/>
      </c>
      <c r="Z218" s="3" t="str">
        <f>IF($A218="","",IF((AND($A218="ADD",OR(Y218="",Y218="Excellent"))),"1",(_xlfn.XLOOKUP(Y218,condition[lookupValue],condition[lookupKey],""))))</f>
        <v/>
      </c>
      <c r="AA218" s="8" t="str">
        <f t="shared" si="15"/>
        <v/>
      </c>
      <c r="AB218" s="7"/>
    </row>
    <row r="219" spans="2:28" x14ac:dyDescent="0.25">
      <c r="B219" s="5"/>
      <c r="C219" s="5"/>
      <c r="F219" s="3" t="str">
        <f>IF($A219="ADD",IF(NOT(ISBLANK(E219)),_xlfn.XLOOKUP(E219,side[lookupValue],side[lookupKey],"ERROR"),""), "")</f>
        <v/>
      </c>
      <c r="G219" s="4"/>
      <c r="M219" s="6"/>
      <c r="N219" s="6"/>
      <c r="P219" s="4"/>
      <c r="R219" s="3" t="str">
        <f>IF($A219="ADD",IF(NOT(ISBLANK(Q219)),_xlfn.XLOOKUP(Q219,organisation[lookupValue],organisation[lookupKey],"ERROR"),""), "")</f>
        <v/>
      </c>
      <c r="S219" s="8"/>
      <c r="T219" s="8"/>
      <c r="U219" s="4" t="str">
        <f t="shared" ca="1" si="12"/>
        <v/>
      </c>
      <c r="V219" s="3" t="str">
        <f t="shared" si="13"/>
        <v/>
      </c>
      <c r="W219" s="3" t="str">
        <f>IF($A219="","",IF((AND($A219="ADD",OR(V219="",V219="Local Authority"))),"L",(_xlfn.XLOOKUP(V219,asset_owner[lookupValue],asset_owner[lookupKey],""))))</f>
        <v/>
      </c>
      <c r="X219" s="9"/>
      <c r="Y219" s="3" t="str">
        <f t="shared" si="14"/>
        <v/>
      </c>
      <c r="Z219" s="3" t="str">
        <f>IF($A219="","",IF((AND($A219="ADD",OR(Y219="",Y219="Excellent"))),"1",(_xlfn.XLOOKUP(Y219,condition[lookupValue],condition[lookupKey],""))))</f>
        <v/>
      </c>
      <c r="AA219" s="8" t="str">
        <f t="shared" si="15"/>
        <v/>
      </c>
      <c r="AB219" s="7"/>
    </row>
    <row r="220" spans="2:28" x14ac:dyDescent="0.25">
      <c r="B220" s="5"/>
      <c r="C220" s="5"/>
      <c r="F220" s="3" t="str">
        <f>IF($A220="ADD",IF(NOT(ISBLANK(E220)),_xlfn.XLOOKUP(E220,side[lookupValue],side[lookupKey],"ERROR"),""), "")</f>
        <v/>
      </c>
      <c r="G220" s="4"/>
      <c r="M220" s="6"/>
      <c r="N220" s="6"/>
      <c r="P220" s="4"/>
      <c r="R220" s="3" t="str">
        <f>IF($A220="ADD",IF(NOT(ISBLANK(Q220)),_xlfn.XLOOKUP(Q220,organisation[lookupValue],organisation[lookupKey],"ERROR"),""), "")</f>
        <v/>
      </c>
      <c r="S220" s="8"/>
      <c r="T220" s="8"/>
      <c r="U220" s="4" t="str">
        <f t="shared" ca="1" si="12"/>
        <v/>
      </c>
      <c r="V220" s="3" t="str">
        <f t="shared" si="13"/>
        <v/>
      </c>
      <c r="W220" s="3" t="str">
        <f>IF($A220="","",IF((AND($A220="ADD",OR(V220="",V220="Local Authority"))),"L",(_xlfn.XLOOKUP(V220,asset_owner[lookupValue],asset_owner[lookupKey],""))))</f>
        <v/>
      </c>
      <c r="X220" s="9"/>
      <c r="Y220" s="3" t="str">
        <f t="shared" si="14"/>
        <v/>
      </c>
      <c r="Z220" s="3" t="str">
        <f>IF($A220="","",IF((AND($A220="ADD",OR(Y220="",Y220="Excellent"))),"1",(_xlfn.XLOOKUP(Y220,condition[lookupValue],condition[lookupKey],""))))</f>
        <v/>
      </c>
      <c r="AA220" s="8" t="str">
        <f t="shared" si="15"/>
        <v/>
      </c>
      <c r="AB220" s="7"/>
    </row>
    <row r="221" spans="2:28" x14ac:dyDescent="0.25">
      <c r="B221" s="5"/>
      <c r="C221" s="5"/>
      <c r="F221" s="3" t="str">
        <f>IF($A221="ADD",IF(NOT(ISBLANK(E221)),_xlfn.XLOOKUP(E221,side[lookupValue],side[lookupKey],"ERROR"),""), "")</f>
        <v/>
      </c>
      <c r="G221" s="4"/>
      <c r="M221" s="6"/>
      <c r="N221" s="6"/>
      <c r="P221" s="4"/>
      <c r="R221" s="3" t="str">
        <f>IF($A221="ADD",IF(NOT(ISBLANK(Q221)),_xlfn.XLOOKUP(Q221,organisation[lookupValue],organisation[lookupKey],"ERROR"),""), "")</f>
        <v/>
      </c>
      <c r="S221" s="8"/>
      <c r="T221" s="8"/>
      <c r="U221" s="4" t="str">
        <f t="shared" ca="1" si="12"/>
        <v/>
      </c>
      <c r="V221" s="3" t="str">
        <f t="shared" si="13"/>
        <v/>
      </c>
      <c r="W221" s="3" t="str">
        <f>IF($A221="","",IF((AND($A221="ADD",OR(V221="",V221="Local Authority"))),"L",(_xlfn.XLOOKUP(V221,asset_owner[lookupValue],asset_owner[lookupKey],""))))</f>
        <v/>
      </c>
      <c r="X221" s="9"/>
      <c r="Y221" s="3" t="str">
        <f t="shared" si="14"/>
        <v/>
      </c>
      <c r="Z221" s="3" t="str">
        <f>IF($A221="","",IF((AND($A221="ADD",OR(Y221="",Y221="Excellent"))),"1",(_xlfn.XLOOKUP(Y221,condition[lookupValue],condition[lookupKey],""))))</f>
        <v/>
      </c>
      <c r="AA221" s="8" t="str">
        <f t="shared" si="15"/>
        <v/>
      </c>
      <c r="AB221" s="7"/>
    </row>
    <row r="222" spans="2:28" x14ac:dyDescent="0.25">
      <c r="B222" s="5"/>
      <c r="C222" s="5"/>
      <c r="F222" s="3" t="str">
        <f>IF($A222="ADD",IF(NOT(ISBLANK(E222)),_xlfn.XLOOKUP(E222,side[lookupValue],side[lookupKey],"ERROR"),""), "")</f>
        <v/>
      </c>
      <c r="G222" s="4"/>
      <c r="M222" s="6"/>
      <c r="N222" s="6"/>
      <c r="P222" s="4"/>
      <c r="R222" s="3" t="str">
        <f>IF($A222="ADD",IF(NOT(ISBLANK(Q222)),_xlfn.XLOOKUP(Q222,organisation[lookupValue],organisation[lookupKey],"ERROR"),""), "")</f>
        <v/>
      </c>
      <c r="S222" s="8"/>
      <c r="T222" s="8"/>
      <c r="U222" s="4" t="str">
        <f t="shared" ca="1" si="12"/>
        <v/>
      </c>
      <c r="V222" s="3" t="str">
        <f t="shared" si="13"/>
        <v/>
      </c>
      <c r="W222" s="3" t="str">
        <f>IF($A222="","",IF((AND($A222="ADD",OR(V222="",V222="Local Authority"))),"L",(_xlfn.XLOOKUP(V222,asset_owner[lookupValue],asset_owner[lookupKey],""))))</f>
        <v/>
      </c>
      <c r="X222" s="9"/>
      <c r="Y222" s="3" t="str">
        <f t="shared" si="14"/>
        <v/>
      </c>
      <c r="Z222" s="3" t="str">
        <f>IF($A222="","",IF((AND($A222="ADD",OR(Y222="",Y222="Excellent"))),"1",(_xlfn.XLOOKUP(Y222,condition[lookupValue],condition[lookupKey],""))))</f>
        <v/>
      </c>
      <c r="AA222" s="8" t="str">
        <f t="shared" si="15"/>
        <v/>
      </c>
      <c r="AB222" s="7"/>
    </row>
    <row r="223" spans="2:28" x14ac:dyDescent="0.25">
      <c r="B223" s="5"/>
      <c r="C223" s="5"/>
      <c r="F223" s="3" t="str">
        <f>IF($A223="ADD",IF(NOT(ISBLANK(E223)),_xlfn.XLOOKUP(E223,side[lookupValue],side[lookupKey],"ERROR"),""), "")</f>
        <v/>
      </c>
      <c r="G223" s="4"/>
      <c r="M223" s="6"/>
      <c r="N223" s="6"/>
      <c r="P223" s="4"/>
      <c r="R223" s="3" t="str">
        <f>IF($A223="ADD",IF(NOT(ISBLANK(Q223)),_xlfn.XLOOKUP(Q223,organisation[lookupValue],organisation[lookupKey],"ERROR"),""), "")</f>
        <v/>
      </c>
      <c r="S223" s="8"/>
      <c r="T223" s="8"/>
      <c r="U223" s="4" t="str">
        <f t="shared" ca="1" si="12"/>
        <v/>
      </c>
      <c r="V223" s="3" t="str">
        <f t="shared" si="13"/>
        <v/>
      </c>
      <c r="W223" s="3" t="str">
        <f>IF($A223="","",IF((AND($A223="ADD",OR(V223="",V223="Local Authority"))),"L",(_xlfn.XLOOKUP(V223,asset_owner[lookupValue],asset_owner[lookupKey],""))))</f>
        <v/>
      </c>
      <c r="X223" s="9"/>
      <c r="Y223" s="3" t="str">
        <f t="shared" si="14"/>
        <v/>
      </c>
      <c r="Z223" s="3" t="str">
        <f>IF($A223="","",IF((AND($A223="ADD",OR(Y223="",Y223="Excellent"))),"1",(_xlfn.XLOOKUP(Y223,condition[lookupValue],condition[lookupKey],""))))</f>
        <v/>
      </c>
      <c r="AA223" s="8" t="str">
        <f t="shared" si="15"/>
        <v/>
      </c>
      <c r="AB223" s="7"/>
    </row>
    <row r="224" spans="2:28" x14ac:dyDescent="0.25">
      <c r="B224" s="5"/>
      <c r="C224" s="5"/>
      <c r="F224" s="3" t="str">
        <f>IF($A224="ADD",IF(NOT(ISBLANK(E224)),_xlfn.XLOOKUP(E224,side[lookupValue],side[lookupKey],"ERROR"),""), "")</f>
        <v/>
      </c>
      <c r="G224" s="4"/>
      <c r="M224" s="6"/>
      <c r="N224" s="6"/>
      <c r="P224" s="4"/>
      <c r="R224" s="3" t="str">
        <f>IF($A224="ADD",IF(NOT(ISBLANK(Q224)),_xlfn.XLOOKUP(Q224,organisation[lookupValue],organisation[lookupKey],"ERROR"),""), "")</f>
        <v/>
      </c>
      <c r="S224" s="8"/>
      <c r="T224" s="8"/>
      <c r="U224" s="4" t="str">
        <f t="shared" ca="1" si="12"/>
        <v/>
      </c>
      <c r="V224" s="3" t="str">
        <f t="shared" si="13"/>
        <v/>
      </c>
      <c r="W224" s="3" t="str">
        <f>IF($A224="","",IF((AND($A224="ADD",OR(V224="",V224="Local Authority"))),"L",(_xlfn.XLOOKUP(V224,asset_owner[lookupValue],asset_owner[lookupKey],""))))</f>
        <v/>
      </c>
      <c r="X224" s="9"/>
      <c r="Y224" s="3" t="str">
        <f t="shared" si="14"/>
        <v/>
      </c>
      <c r="Z224" s="3" t="str">
        <f>IF($A224="","",IF((AND($A224="ADD",OR(Y224="",Y224="Excellent"))),"1",(_xlfn.XLOOKUP(Y224,condition[lookupValue],condition[lookupKey],""))))</f>
        <v/>
      </c>
      <c r="AA224" s="8" t="str">
        <f t="shared" si="15"/>
        <v/>
      </c>
      <c r="AB224" s="7"/>
    </row>
    <row r="225" spans="2:28" x14ac:dyDescent="0.25">
      <c r="B225" s="5"/>
      <c r="C225" s="5"/>
      <c r="F225" s="3" t="str">
        <f>IF($A225="ADD",IF(NOT(ISBLANK(E225)),_xlfn.XLOOKUP(E225,side[lookupValue],side[lookupKey],"ERROR"),""), "")</f>
        <v/>
      </c>
      <c r="G225" s="4"/>
      <c r="M225" s="6"/>
      <c r="N225" s="6"/>
      <c r="P225" s="4"/>
      <c r="R225" s="3" t="str">
        <f>IF($A225="ADD",IF(NOT(ISBLANK(Q225)),_xlfn.XLOOKUP(Q225,organisation[lookupValue],organisation[lookupKey],"ERROR"),""), "")</f>
        <v/>
      </c>
      <c r="S225" s="8"/>
      <c r="T225" s="8"/>
      <c r="U225" s="4" t="str">
        <f t="shared" ca="1" si="12"/>
        <v/>
      </c>
      <c r="V225" s="3" t="str">
        <f t="shared" si="13"/>
        <v/>
      </c>
      <c r="W225" s="3" t="str">
        <f>IF($A225="","",IF((AND($A225="ADD",OR(V225="",V225="Local Authority"))),"L",(_xlfn.XLOOKUP(V225,asset_owner[lookupValue],asset_owner[lookupKey],""))))</f>
        <v/>
      </c>
      <c r="X225" s="9"/>
      <c r="Y225" s="3" t="str">
        <f t="shared" si="14"/>
        <v/>
      </c>
      <c r="Z225" s="3" t="str">
        <f>IF($A225="","",IF((AND($A225="ADD",OR(Y225="",Y225="Excellent"))),"1",(_xlfn.XLOOKUP(Y225,condition[lookupValue],condition[lookupKey],""))))</f>
        <v/>
      </c>
      <c r="AA225" s="8" t="str">
        <f t="shared" si="15"/>
        <v/>
      </c>
      <c r="AB225" s="7"/>
    </row>
    <row r="226" spans="2:28" x14ac:dyDescent="0.25">
      <c r="B226" s="5"/>
      <c r="C226" s="5"/>
      <c r="F226" s="3" t="str">
        <f>IF($A226="ADD",IF(NOT(ISBLANK(E226)),_xlfn.XLOOKUP(E226,side[lookupValue],side[lookupKey],"ERROR"),""), "")</f>
        <v/>
      </c>
      <c r="G226" s="4"/>
      <c r="M226" s="6"/>
      <c r="N226" s="6"/>
      <c r="P226" s="4"/>
      <c r="R226" s="3" t="str">
        <f>IF($A226="ADD",IF(NOT(ISBLANK(Q226)),_xlfn.XLOOKUP(Q226,organisation[lookupValue],organisation[lookupKey],"ERROR"),""), "")</f>
        <v/>
      </c>
      <c r="S226" s="8"/>
      <c r="T226" s="8"/>
      <c r="U226" s="4" t="str">
        <f t="shared" ca="1" si="12"/>
        <v/>
      </c>
      <c r="V226" s="3" t="str">
        <f t="shared" si="13"/>
        <v/>
      </c>
      <c r="W226" s="3" t="str">
        <f>IF($A226="","",IF((AND($A226="ADD",OR(V226="",V226="Local Authority"))),"L",(_xlfn.XLOOKUP(V226,asset_owner[lookupValue],asset_owner[lookupKey],""))))</f>
        <v/>
      </c>
      <c r="X226" s="9"/>
      <c r="Y226" s="3" t="str">
        <f t="shared" si="14"/>
        <v/>
      </c>
      <c r="Z226" s="3" t="str">
        <f>IF($A226="","",IF((AND($A226="ADD",OR(Y226="",Y226="Excellent"))),"1",(_xlfn.XLOOKUP(Y226,condition[lookupValue],condition[lookupKey],""))))</f>
        <v/>
      </c>
      <c r="AA226" s="8" t="str">
        <f t="shared" si="15"/>
        <v/>
      </c>
      <c r="AB226" s="7"/>
    </row>
    <row r="227" spans="2:28" x14ac:dyDescent="0.25">
      <c r="B227" s="5"/>
      <c r="C227" s="5"/>
      <c r="F227" s="3" t="str">
        <f>IF($A227="ADD",IF(NOT(ISBLANK(E227)),_xlfn.XLOOKUP(E227,side[lookupValue],side[lookupKey],"ERROR"),""), "")</f>
        <v/>
      </c>
      <c r="G227" s="4"/>
      <c r="M227" s="6"/>
      <c r="N227" s="6"/>
      <c r="P227" s="4"/>
      <c r="R227" s="3" t="str">
        <f>IF($A227="ADD",IF(NOT(ISBLANK(Q227)),_xlfn.XLOOKUP(Q227,organisation[lookupValue],organisation[lookupKey],"ERROR"),""), "")</f>
        <v/>
      </c>
      <c r="S227" s="8"/>
      <c r="T227" s="8"/>
      <c r="U227" s="4" t="str">
        <f t="shared" ca="1" si="12"/>
        <v/>
      </c>
      <c r="V227" s="3" t="str">
        <f t="shared" si="13"/>
        <v/>
      </c>
      <c r="W227" s="3" t="str">
        <f>IF($A227="","",IF((AND($A227="ADD",OR(V227="",V227="Local Authority"))),"L",(_xlfn.XLOOKUP(V227,asset_owner[lookupValue],asset_owner[lookupKey],""))))</f>
        <v/>
      </c>
      <c r="X227" s="9"/>
      <c r="Y227" s="3" t="str">
        <f t="shared" si="14"/>
        <v/>
      </c>
      <c r="Z227" s="3" t="str">
        <f>IF($A227="","",IF((AND($A227="ADD",OR(Y227="",Y227="Excellent"))),"1",(_xlfn.XLOOKUP(Y227,condition[lookupValue],condition[lookupKey],""))))</f>
        <v/>
      </c>
      <c r="AA227" s="8" t="str">
        <f t="shared" si="15"/>
        <v/>
      </c>
      <c r="AB227" s="7"/>
    </row>
    <row r="228" spans="2:28" x14ac:dyDescent="0.25">
      <c r="B228" s="5"/>
      <c r="C228" s="5"/>
      <c r="F228" s="3" t="str">
        <f>IF($A228="ADD",IF(NOT(ISBLANK(E228)),_xlfn.XLOOKUP(E228,side[lookupValue],side[lookupKey],"ERROR"),""), "")</f>
        <v/>
      </c>
      <c r="G228" s="4"/>
      <c r="M228" s="6"/>
      <c r="N228" s="6"/>
      <c r="P228" s="4"/>
      <c r="R228" s="3" t="str">
        <f>IF($A228="ADD",IF(NOT(ISBLANK(Q228)),_xlfn.XLOOKUP(Q228,organisation[lookupValue],organisation[lookupKey],"ERROR"),""), "")</f>
        <v/>
      </c>
      <c r="S228" s="8"/>
      <c r="T228" s="8"/>
      <c r="U228" s="4" t="str">
        <f t="shared" ca="1" si="12"/>
        <v/>
      </c>
      <c r="V228" s="3" t="str">
        <f t="shared" si="13"/>
        <v/>
      </c>
      <c r="W228" s="3" t="str">
        <f>IF($A228="","",IF((AND($A228="ADD",OR(V228="",V228="Local Authority"))),"L",(_xlfn.XLOOKUP(V228,asset_owner[lookupValue],asset_owner[lookupKey],""))))</f>
        <v/>
      </c>
      <c r="X228" s="9"/>
      <c r="Y228" s="3" t="str">
        <f t="shared" si="14"/>
        <v/>
      </c>
      <c r="Z228" s="3" t="str">
        <f>IF($A228="","",IF((AND($A228="ADD",OR(Y228="",Y228="Excellent"))),"1",(_xlfn.XLOOKUP(Y228,condition[lookupValue],condition[lookupKey],""))))</f>
        <v/>
      </c>
      <c r="AA228" s="8" t="str">
        <f t="shared" si="15"/>
        <v/>
      </c>
      <c r="AB228" s="7"/>
    </row>
    <row r="229" spans="2:28" x14ac:dyDescent="0.25">
      <c r="B229" s="5"/>
      <c r="C229" s="5"/>
      <c r="F229" s="3" t="str">
        <f>IF($A229="ADD",IF(NOT(ISBLANK(E229)),_xlfn.XLOOKUP(E229,side[lookupValue],side[lookupKey],"ERROR"),""), "")</f>
        <v/>
      </c>
      <c r="G229" s="4"/>
      <c r="M229" s="6"/>
      <c r="N229" s="6"/>
      <c r="P229" s="4"/>
      <c r="R229" s="3" t="str">
        <f>IF($A229="ADD",IF(NOT(ISBLANK(Q229)),_xlfn.XLOOKUP(Q229,organisation[lookupValue],organisation[lookupKey],"ERROR"),""), "")</f>
        <v/>
      </c>
      <c r="S229" s="8"/>
      <c r="T229" s="8"/>
      <c r="U229" s="4" t="str">
        <f t="shared" ca="1" si="12"/>
        <v/>
      </c>
      <c r="V229" s="3" t="str">
        <f t="shared" si="13"/>
        <v/>
      </c>
      <c r="W229" s="3" t="str">
        <f>IF($A229="","",IF((AND($A229="ADD",OR(V229="",V229="Local Authority"))),"L",(_xlfn.XLOOKUP(V229,asset_owner[lookupValue],asset_owner[lookupKey],""))))</f>
        <v/>
      </c>
      <c r="X229" s="9"/>
      <c r="Y229" s="3" t="str">
        <f t="shared" si="14"/>
        <v/>
      </c>
      <c r="Z229" s="3" t="str">
        <f>IF($A229="","",IF((AND($A229="ADD",OR(Y229="",Y229="Excellent"))),"1",(_xlfn.XLOOKUP(Y229,condition[lookupValue],condition[lookupKey],""))))</f>
        <v/>
      </c>
      <c r="AA229" s="8" t="str">
        <f t="shared" si="15"/>
        <v/>
      </c>
      <c r="AB229" s="7"/>
    </row>
    <row r="230" spans="2:28" x14ac:dyDescent="0.25">
      <c r="B230" s="5"/>
      <c r="C230" s="5"/>
      <c r="F230" s="3" t="str">
        <f>IF($A230="ADD",IF(NOT(ISBLANK(E230)),_xlfn.XLOOKUP(E230,side[lookupValue],side[lookupKey],"ERROR"),""), "")</f>
        <v/>
      </c>
      <c r="G230" s="4"/>
      <c r="M230" s="6"/>
      <c r="N230" s="6"/>
      <c r="P230" s="4"/>
      <c r="R230" s="3" t="str">
        <f>IF($A230="ADD",IF(NOT(ISBLANK(Q230)),_xlfn.XLOOKUP(Q230,organisation[lookupValue],organisation[lookupKey],"ERROR"),""), "")</f>
        <v/>
      </c>
      <c r="S230" s="8"/>
      <c r="T230" s="8"/>
      <c r="U230" s="4" t="str">
        <f t="shared" ca="1" si="12"/>
        <v/>
      </c>
      <c r="V230" s="3" t="str">
        <f t="shared" si="13"/>
        <v/>
      </c>
      <c r="W230" s="3" t="str">
        <f>IF($A230="","",IF((AND($A230="ADD",OR(V230="",V230="Local Authority"))),"L",(_xlfn.XLOOKUP(V230,asset_owner[lookupValue],asset_owner[lookupKey],""))))</f>
        <v/>
      </c>
      <c r="X230" s="9"/>
      <c r="Y230" s="3" t="str">
        <f t="shared" si="14"/>
        <v/>
      </c>
      <c r="Z230" s="3" t="str">
        <f>IF($A230="","",IF((AND($A230="ADD",OR(Y230="",Y230="Excellent"))),"1",(_xlfn.XLOOKUP(Y230,condition[lookupValue],condition[lookupKey],""))))</f>
        <v/>
      </c>
      <c r="AA230" s="8" t="str">
        <f t="shared" si="15"/>
        <v/>
      </c>
      <c r="AB230" s="7"/>
    </row>
    <row r="231" spans="2:28" x14ac:dyDescent="0.25">
      <c r="B231" s="5"/>
      <c r="C231" s="5"/>
      <c r="F231" s="3" t="str">
        <f>IF($A231="ADD",IF(NOT(ISBLANK(E231)),_xlfn.XLOOKUP(E231,side[lookupValue],side[lookupKey],"ERROR"),""), "")</f>
        <v/>
      </c>
      <c r="G231" s="4"/>
      <c r="M231" s="6"/>
      <c r="N231" s="6"/>
      <c r="P231" s="4"/>
      <c r="R231" s="3" t="str">
        <f>IF($A231="ADD",IF(NOT(ISBLANK(Q231)),_xlfn.XLOOKUP(Q231,organisation[lookupValue],organisation[lookupKey],"ERROR"),""), "")</f>
        <v/>
      </c>
      <c r="S231" s="8"/>
      <c r="T231" s="8"/>
      <c r="U231" s="4" t="str">
        <f t="shared" ca="1" si="12"/>
        <v/>
      </c>
      <c r="V231" s="3" t="str">
        <f t="shared" si="13"/>
        <v/>
      </c>
      <c r="W231" s="3" t="str">
        <f>IF($A231="","",IF((AND($A231="ADD",OR(V231="",V231="Local Authority"))),"L",(_xlfn.XLOOKUP(V231,asset_owner[lookupValue],asset_owner[lookupKey],""))))</f>
        <v/>
      </c>
      <c r="X231" s="9"/>
      <c r="Y231" s="3" t="str">
        <f t="shared" si="14"/>
        <v/>
      </c>
      <c r="Z231" s="3" t="str">
        <f>IF($A231="","",IF((AND($A231="ADD",OR(Y231="",Y231="Excellent"))),"1",(_xlfn.XLOOKUP(Y231,condition[lookupValue],condition[lookupKey],""))))</f>
        <v/>
      </c>
      <c r="AA231" s="8" t="str">
        <f t="shared" si="15"/>
        <v/>
      </c>
      <c r="AB231" s="7"/>
    </row>
    <row r="232" spans="2:28" x14ac:dyDescent="0.25">
      <c r="B232" s="5"/>
      <c r="C232" s="5"/>
      <c r="F232" s="3" t="str">
        <f>IF($A232="ADD",IF(NOT(ISBLANK(E232)),_xlfn.XLOOKUP(E232,side[lookupValue],side[lookupKey],"ERROR"),""), "")</f>
        <v/>
      </c>
      <c r="G232" s="4"/>
      <c r="M232" s="6"/>
      <c r="N232" s="6"/>
      <c r="P232" s="4"/>
      <c r="R232" s="3" t="str">
        <f>IF($A232="ADD",IF(NOT(ISBLANK(Q232)),_xlfn.XLOOKUP(Q232,organisation[lookupValue],organisation[lookupKey],"ERROR"),""), "")</f>
        <v/>
      </c>
      <c r="S232" s="8"/>
      <c r="T232" s="8"/>
      <c r="U232" s="4" t="str">
        <f t="shared" ca="1" si="12"/>
        <v/>
      </c>
      <c r="V232" s="3" t="str">
        <f t="shared" si="13"/>
        <v/>
      </c>
      <c r="W232" s="3" t="str">
        <f>IF($A232="","",IF((AND($A232="ADD",OR(V232="",V232="Local Authority"))),"L",(_xlfn.XLOOKUP(V232,asset_owner[lookupValue],asset_owner[lookupKey],""))))</f>
        <v/>
      </c>
      <c r="X232" s="9"/>
      <c r="Y232" s="3" t="str">
        <f t="shared" si="14"/>
        <v/>
      </c>
      <c r="Z232" s="3" t="str">
        <f>IF($A232="","",IF((AND($A232="ADD",OR(Y232="",Y232="Excellent"))),"1",(_xlfn.XLOOKUP(Y232,condition[lookupValue],condition[lookupKey],""))))</f>
        <v/>
      </c>
      <c r="AA232" s="8" t="str">
        <f t="shared" si="15"/>
        <v/>
      </c>
      <c r="AB232" s="7"/>
    </row>
    <row r="233" spans="2:28" x14ac:dyDescent="0.25">
      <c r="B233" s="5"/>
      <c r="C233" s="5"/>
      <c r="F233" s="3" t="str">
        <f>IF($A233="ADD",IF(NOT(ISBLANK(E233)),_xlfn.XLOOKUP(E233,side[lookupValue],side[lookupKey],"ERROR"),""), "")</f>
        <v/>
      </c>
      <c r="G233" s="4"/>
      <c r="M233" s="6"/>
      <c r="N233" s="6"/>
      <c r="P233" s="4"/>
      <c r="R233" s="3" t="str">
        <f>IF($A233="ADD",IF(NOT(ISBLANK(Q233)),_xlfn.XLOOKUP(Q233,organisation[lookupValue],organisation[lookupKey],"ERROR"),""), "")</f>
        <v/>
      </c>
      <c r="S233" s="8"/>
      <c r="T233" s="8"/>
      <c r="U233" s="4" t="str">
        <f t="shared" ca="1" si="12"/>
        <v/>
      </c>
      <c r="V233" s="3" t="str">
        <f t="shared" si="13"/>
        <v/>
      </c>
      <c r="W233" s="3" t="str">
        <f>IF($A233="","",IF((AND($A233="ADD",OR(V233="",V233="Local Authority"))),"L",(_xlfn.XLOOKUP(V233,asset_owner[lookupValue],asset_owner[lookupKey],""))))</f>
        <v/>
      </c>
      <c r="X233" s="9"/>
      <c r="Y233" s="3" t="str">
        <f t="shared" si="14"/>
        <v/>
      </c>
      <c r="Z233" s="3" t="str">
        <f>IF($A233="","",IF((AND($A233="ADD",OR(Y233="",Y233="Excellent"))),"1",(_xlfn.XLOOKUP(Y233,condition[lookupValue],condition[lookupKey],""))))</f>
        <v/>
      </c>
      <c r="AA233" s="8" t="str">
        <f t="shared" si="15"/>
        <v/>
      </c>
      <c r="AB233" s="7"/>
    </row>
    <row r="234" spans="2:28" x14ac:dyDescent="0.25">
      <c r="B234" s="5"/>
      <c r="C234" s="5"/>
      <c r="F234" s="3" t="str">
        <f>IF($A234="ADD",IF(NOT(ISBLANK(E234)),_xlfn.XLOOKUP(E234,side[lookupValue],side[lookupKey],"ERROR"),""), "")</f>
        <v/>
      </c>
      <c r="G234" s="4"/>
      <c r="M234" s="6"/>
      <c r="N234" s="6"/>
      <c r="P234" s="4"/>
      <c r="R234" s="3" t="str">
        <f>IF($A234="ADD",IF(NOT(ISBLANK(Q234)),_xlfn.XLOOKUP(Q234,organisation[lookupValue],organisation[lookupKey],"ERROR"),""), "")</f>
        <v/>
      </c>
      <c r="S234" s="8"/>
      <c r="T234" s="8"/>
      <c r="U234" s="4" t="str">
        <f t="shared" ca="1" si="12"/>
        <v/>
      </c>
      <c r="V234" s="3" t="str">
        <f t="shared" si="13"/>
        <v/>
      </c>
      <c r="W234" s="3" t="str">
        <f>IF($A234="","",IF((AND($A234="ADD",OR(V234="",V234="Local Authority"))),"L",(_xlfn.XLOOKUP(V234,asset_owner[lookupValue],asset_owner[lookupKey],""))))</f>
        <v/>
      </c>
      <c r="X234" s="9"/>
      <c r="Y234" s="3" t="str">
        <f t="shared" si="14"/>
        <v/>
      </c>
      <c r="Z234" s="3" t="str">
        <f>IF($A234="","",IF((AND($A234="ADD",OR(Y234="",Y234="Excellent"))),"1",(_xlfn.XLOOKUP(Y234,condition[lookupValue],condition[lookupKey],""))))</f>
        <v/>
      </c>
      <c r="AA234" s="8" t="str">
        <f t="shared" si="15"/>
        <v/>
      </c>
      <c r="AB234" s="7"/>
    </row>
    <row r="235" spans="2:28" x14ac:dyDescent="0.25">
      <c r="B235" s="5"/>
      <c r="C235" s="5"/>
      <c r="F235" s="3" t="str">
        <f>IF($A235="ADD",IF(NOT(ISBLANK(E235)),_xlfn.XLOOKUP(E235,side[lookupValue],side[lookupKey],"ERROR"),""), "")</f>
        <v/>
      </c>
      <c r="G235" s="4"/>
      <c r="M235" s="6"/>
      <c r="N235" s="6"/>
      <c r="P235" s="4"/>
      <c r="R235" s="3" t="str">
        <f>IF($A235="ADD",IF(NOT(ISBLANK(Q235)),_xlfn.XLOOKUP(Q235,organisation[lookupValue],organisation[lookupKey],"ERROR"),""), "")</f>
        <v/>
      </c>
      <c r="S235" s="8"/>
      <c r="T235" s="8"/>
      <c r="U235" s="4" t="str">
        <f t="shared" ca="1" si="12"/>
        <v/>
      </c>
      <c r="V235" s="3" t="str">
        <f t="shared" si="13"/>
        <v/>
      </c>
      <c r="W235" s="3" t="str">
        <f>IF($A235="","",IF((AND($A235="ADD",OR(V235="",V235="Local Authority"))),"L",(_xlfn.XLOOKUP(V235,asset_owner[lookupValue],asset_owner[lookupKey],""))))</f>
        <v/>
      </c>
      <c r="X235" s="9"/>
      <c r="Y235" s="3" t="str">
        <f t="shared" si="14"/>
        <v/>
      </c>
      <c r="Z235" s="3" t="str">
        <f>IF($A235="","",IF((AND($A235="ADD",OR(Y235="",Y235="Excellent"))),"1",(_xlfn.XLOOKUP(Y235,condition[lookupValue],condition[lookupKey],""))))</f>
        <v/>
      </c>
      <c r="AA235" s="8" t="str">
        <f t="shared" si="15"/>
        <v/>
      </c>
      <c r="AB235" s="7"/>
    </row>
    <row r="236" spans="2:28" x14ac:dyDescent="0.25">
      <c r="B236" s="5"/>
      <c r="C236" s="5"/>
      <c r="F236" s="3" t="str">
        <f>IF($A236="ADD",IF(NOT(ISBLANK(E236)),_xlfn.XLOOKUP(E236,side[lookupValue],side[lookupKey],"ERROR"),""), "")</f>
        <v/>
      </c>
      <c r="G236" s="4"/>
      <c r="M236" s="6"/>
      <c r="N236" s="6"/>
      <c r="P236" s="4"/>
      <c r="R236" s="3" t="str">
        <f>IF($A236="ADD",IF(NOT(ISBLANK(Q236)),_xlfn.XLOOKUP(Q236,organisation[lookupValue],organisation[lookupKey],"ERROR"),""), "")</f>
        <v/>
      </c>
      <c r="S236" s="8"/>
      <c r="T236" s="8"/>
      <c r="U236" s="4" t="str">
        <f t="shared" ca="1" si="12"/>
        <v/>
      </c>
      <c r="V236" s="3" t="str">
        <f t="shared" si="13"/>
        <v/>
      </c>
      <c r="W236" s="3" t="str">
        <f>IF($A236="","",IF((AND($A236="ADD",OR(V236="",V236="Local Authority"))),"L",(_xlfn.XLOOKUP(V236,asset_owner[lookupValue],asset_owner[lookupKey],""))))</f>
        <v/>
      </c>
      <c r="X236" s="9"/>
      <c r="Y236" s="3" t="str">
        <f t="shared" si="14"/>
        <v/>
      </c>
      <c r="Z236" s="3" t="str">
        <f>IF($A236="","",IF((AND($A236="ADD",OR(Y236="",Y236="Excellent"))),"1",(_xlfn.XLOOKUP(Y236,condition[lookupValue],condition[lookupKey],""))))</f>
        <v/>
      </c>
      <c r="AA236" s="8" t="str">
        <f t="shared" si="15"/>
        <v/>
      </c>
      <c r="AB236" s="7"/>
    </row>
    <row r="237" spans="2:28" x14ac:dyDescent="0.25">
      <c r="B237" s="5"/>
      <c r="C237" s="5"/>
      <c r="F237" s="3" t="str">
        <f>IF($A237="ADD",IF(NOT(ISBLANK(E237)),_xlfn.XLOOKUP(E237,side[lookupValue],side[lookupKey],"ERROR"),""), "")</f>
        <v/>
      </c>
      <c r="G237" s="4"/>
      <c r="M237" s="6"/>
      <c r="N237" s="6"/>
      <c r="P237" s="4"/>
      <c r="R237" s="3" t="str">
        <f>IF($A237="ADD",IF(NOT(ISBLANK(Q237)),_xlfn.XLOOKUP(Q237,organisation[lookupValue],organisation[lookupKey],"ERROR"),""), "")</f>
        <v/>
      </c>
      <c r="S237" s="8"/>
      <c r="T237" s="8"/>
      <c r="U237" s="4" t="str">
        <f t="shared" ca="1" si="12"/>
        <v/>
      </c>
      <c r="V237" s="3" t="str">
        <f t="shared" si="13"/>
        <v/>
      </c>
      <c r="W237" s="3" t="str">
        <f>IF($A237="","",IF((AND($A237="ADD",OR(V237="",V237="Local Authority"))),"L",(_xlfn.XLOOKUP(V237,asset_owner[lookupValue],asset_owner[lookupKey],""))))</f>
        <v/>
      </c>
      <c r="X237" s="9"/>
      <c r="Y237" s="3" t="str">
        <f t="shared" si="14"/>
        <v/>
      </c>
      <c r="Z237" s="3" t="str">
        <f>IF($A237="","",IF((AND($A237="ADD",OR(Y237="",Y237="Excellent"))),"1",(_xlfn.XLOOKUP(Y237,condition[lookupValue],condition[lookupKey],""))))</f>
        <v/>
      </c>
      <c r="AA237" s="8" t="str">
        <f t="shared" si="15"/>
        <v/>
      </c>
      <c r="AB237" s="7"/>
    </row>
    <row r="238" spans="2:28" x14ac:dyDescent="0.25">
      <c r="B238" s="5"/>
      <c r="C238" s="5"/>
      <c r="F238" s="3" t="str">
        <f>IF($A238="ADD",IF(NOT(ISBLANK(E238)),_xlfn.XLOOKUP(E238,side[lookupValue],side[lookupKey],"ERROR"),""), "")</f>
        <v/>
      </c>
      <c r="G238" s="4"/>
      <c r="M238" s="6"/>
      <c r="N238" s="6"/>
      <c r="P238" s="4"/>
      <c r="R238" s="3" t="str">
        <f>IF($A238="ADD",IF(NOT(ISBLANK(Q238)),_xlfn.XLOOKUP(Q238,organisation[lookupValue],organisation[lookupKey],"ERROR"),""), "")</f>
        <v/>
      </c>
      <c r="S238" s="8"/>
      <c r="T238" s="8"/>
      <c r="U238" s="4" t="str">
        <f t="shared" ca="1" si="12"/>
        <v/>
      </c>
      <c r="V238" s="3" t="str">
        <f t="shared" si="13"/>
        <v/>
      </c>
      <c r="W238" s="3" t="str">
        <f>IF($A238="","",IF((AND($A238="ADD",OR(V238="",V238="Local Authority"))),"L",(_xlfn.XLOOKUP(V238,asset_owner[lookupValue],asset_owner[lookupKey],""))))</f>
        <v/>
      </c>
      <c r="X238" s="9"/>
      <c r="Y238" s="3" t="str">
        <f t="shared" si="14"/>
        <v/>
      </c>
      <c r="Z238" s="3" t="str">
        <f>IF($A238="","",IF((AND($A238="ADD",OR(Y238="",Y238="Excellent"))),"1",(_xlfn.XLOOKUP(Y238,condition[lookupValue],condition[lookupKey],""))))</f>
        <v/>
      </c>
      <c r="AA238" s="8" t="str">
        <f t="shared" si="15"/>
        <v/>
      </c>
      <c r="AB238" s="7"/>
    </row>
    <row r="239" spans="2:28" x14ac:dyDescent="0.25">
      <c r="B239" s="5"/>
      <c r="C239" s="5"/>
      <c r="F239" s="3" t="str">
        <f>IF($A239="ADD",IF(NOT(ISBLANK(E239)),_xlfn.XLOOKUP(E239,side[lookupValue],side[lookupKey],"ERROR"),""), "")</f>
        <v/>
      </c>
      <c r="G239" s="4"/>
      <c r="M239" s="6"/>
      <c r="N239" s="6"/>
      <c r="P239" s="4"/>
      <c r="R239" s="3" t="str">
        <f>IF($A239="ADD",IF(NOT(ISBLANK(Q239)),_xlfn.XLOOKUP(Q239,organisation[lookupValue],organisation[lookupKey],"ERROR"),""), "")</f>
        <v/>
      </c>
      <c r="S239" s="8"/>
      <c r="T239" s="8"/>
      <c r="U239" s="4" t="str">
        <f t="shared" ca="1" si="12"/>
        <v/>
      </c>
      <c r="V239" s="3" t="str">
        <f t="shared" si="13"/>
        <v/>
      </c>
      <c r="W239" s="3" t="str">
        <f>IF($A239="","",IF((AND($A239="ADD",OR(V239="",V239="Local Authority"))),"L",(_xlfn.XLOOKUP(V239,asset_owner[lookupValue],asset_owner[lookupKey],""))))</f>
        <v/>
      </c>
      <c r="X239" s="9"/>
      <c r="Y239" s="3" t="str">
        <f t="shared" si="14"/>
        <v/>
      </c>
      <c r="Z239" s="3" t="str">
        <f>IF($A239="","",IF((AND($A239="ADD",OR(Y239="",Y239="Excellent"))),"1",(_xlfn.XLOOKUP(Y239,condition[lookupValue],condition[lookupKey],""))))</f>
        <v/>
      </c>
      <c r="AA239" s="8" t="str">
        <f t="shared" si="15"/>
        <v/>
      </c>
      <c r="AB239" s="7"/>
    </row>
    <row r="240" spans="2:28" x14ac:dyDescent="0.25">
      <c r="B240" s="5"/>
      <c r="C240" s="5"/>
      <c r="F240" s="3" t="str">
        <f>IF($A240="ADD",IF(NOT(ISBLANK(E240)),_xlfn.XLOOKUP(E240,side[lookupValue],side[lookupKey],"ERROR"),""), "")</f>
        <v/>
      </c>
      <c r="G240" s="4"/>
      <c r="M240" s="6"/>
      <c r="N240" s="6"/>
      <c r="P240" s="4"/>
      <c r="R240" s="3" t="str">
        <f>IF($A240="ADD",IF(NOT(ISBLANK(Q240)),_xlfn.XLOOKUP(Q240,organisation[lookupValue],organisation[lookupKey],"ERROR"),""), "")</f>
        <v/>
      </c>
      <c r="S240" s="8"/>
      <c r="T240" s="8"/>
      <c r="U240" s="4" t="str">
        <f t="shared" ca="1" si="12"/>
        <v/>
      </c>
      <c r="V240" s="3" t="str">
        <f t="shared" si="13"/>
        <v/>
      </c>
      <c r="W240" s="3" t="str">
        <f>IF($A240="","",IF((AND($A240="ADD",OR(V240="",V240="Local Authority"))),"L",(_xlfn.XLOOKUP(V240,asset_owner[lookupValue],asset_owner[lookupKey],""))))</f>
        <v/>
      </c>
      <c r="X240" s="9"/>
      <c r="Y240" s="3" t="str">
        <f t="shared" si="14"/>
        <v/>
      </c>
      <c r="Z240" s="3" t="str">
        <f>IF($A240="","",IF((AND($A240="ADD",OR(Y240="",Y240="Excellent"))),"1",(_xlfn.XLOOKUP(Y240,condition[lookupValue],condition[lookupKey],""))))</f>
        <v/>
      </c>
      <c r="AA240" s="8" t="str">
        <f t="shared" si="15"/>
        <v/>
      </c>
      <c r="AB240" s="7"/>
    </row>
    <row r="241" spans="2:28" x14ac:dyDescent="0.25">
      <c r="B241" s="5"/>
      <c r="C241" s="5"/>
      <c r="F241" s="3" t="str">
        <f>IF($A241="ADD",IF(NOT(ISBLANK(E241)),_xlfn.XLOOKUP(E241,side[lookupValue],side[lookupKey],"ERROR"),""), "")</f>
        <v/>
      </c>
      <c r="G241" s="4"/>
      <c r="M241" s="6"/>
      <c r="N241" s="6"/>
      <c r="P241" s="4"/>
      <c r="R241" s="3" t="str">
        <f>IF($A241="ADD",IF(NOT(ISBLANK(Q241)),_xlfn.XLOOKUP(Q241,organisation[lookupValue],organisation[lookupKey],"ERROR"),""), "")</f>
        <v/>
      </c>
      <c r="S241" s="8"/>
      <c r="T241" s="8"/>
      <c r="U241" s="4" t="str">
        <f t="shared" ca="1" si="12"/>
        <v/>
      </c>
      <c r="V241" s="3" t="str">
        <f t="shared" si="13"/>
        <v/>
      </c>
      <c r="W241" s="3" t="str">
        <f>IF($A241="","",IF((AND($A241="ADD",OR(V241="",V241="Local Authority"))),"L",(_xlfn.XLOOKUP(V241,asset_owner[lookupValue],asset_owner[lookupKey],""))))</f>
        <v/>
      </c>
      <c r="X241" s="9"/>
      <c r="Y241" s="3" t="str">
        <f t="shared" si="14"/>
        <v/>
      </c>
      <c r="Z241" s="3" t="str">
        <f>IF($A241="","",IF((AND($A241="ADD",OR(Y241="",Y241="Excellent"))),"1",(_xlfn.XLOOKUP(Y241,condition[lookupValue],condition[lookupKey],""))))</f>
        <v/>
      </c>
      <c r="AA241" s="8" t="str">
        <f t="shared" si="15"/>
        <v/>
      </c>
      <c r="AB241" s="7"/>
    </row>
    <row r="242" spans="2:28" x14ac:dyDescent="0.25">
      <c r="B242" s="5"/>
      <c r="C242" s="5"/>
      <c r="F242" s="3" t="str">
        <f>IF($A242="ADD",IF(NOT(ISBLANK(E242)),_xlfn.XLOOKUP(E242,side[lookupValue],side[lookupKey],"ERROR"),""), "")</f>
        <v/>
      </c>
      <c r="G242" s="4"/>
      <c r="M242" s="6"/>
      <c r="N242" s="6"/>
      <c r="P242" s="4"/>
      <c r="R242" s="3" t="str">
        <f>IF($A242="ADD",IF(NOT(ISBLANK(Q242)),_xlfn.XLOOKUP(Q242,organisation[lookupValue],organisation[lookupKey],"ERROR"),""), "")</f>
        <v/>
      </c>
      <c r="S242" s="8"/>
      <c r="T242" s="8"/>
      <c r="U242" s="4" t="str">
        <f t="shared" ca="1" si="12"/>
        <v/>
      </c>
      <c r="V242" s="3" t="str">
        <f t="shared" si="13"/>
        <v/>
      </c>
      <c r="W242" s="3" t="str">
        <f>IF($A242="","",IF((AND($A242="ADD",OR(V242="",V242="Local Authority"))),"L",(_xlfn.XLOOKUP(V242,asset_owner[lookupValue],asset_owner[lookupKey],""))))</f>
        <v/>
      </c>
      <c r="X242" s="9"/>
      <c r="Y242" s="3" t="str">
        <f t="shared" si="14"/>
        <v/>
      </c>
      <c r="Z242" s="3" t="str">
        <f>IF($A242="","",IF((AND($A242="ADD",OR(Y242="",Y242="Excellent"))),"1",(_xlfn.XLOOKUP(Y242,condition[lookupValue],condition[lookupKey],""))))</f>
        <v/>
      </c>
      <c r="AA242" s="8" t="str">
        <f t="shared" si="15"/>
        <v/>
      </c>
      <c r="AB242" s="7"/>
    </row>
    <row r="243" spans="2:28" x14ac:dyDescent="0.25">
      <c r="B243" s="5"/>
      <c r="C243" s="5"/>
      <c r="F243" s="3" t="str">
        <f>IF($A243="ADD",IF(NOT(ISBLANK(E243)),_xlfn.XLOOKUP(E243,side[lookupValue],side[lookupKey],"ERROR"),""), "")</f>
        <v/>
      </c>
      <c r="G243" s="4"/>
      <c r="M243" s="6"/>
      <c r="N243" s="6"/>
      <c r="P243" s="4"/>
      <c r="R243" s="3" t="str">
        <f>IF($A243="ADD",IF(NOT(ISBLANK(Q243)),_xlfn.XLOOKUP(Q243,organisation[lookupValue],organisation[lookupKey],"ERROR"),""), "")</f>
        <v/>
      </c>
      <c r="S243" s="8"/>
      <c r="T243" s="8"/>
      <c r="U243" s="4" t="str">
        <f t="shared" ca="1" si="12"/>
        <v/>
      </c>
      <c r="V243" s="3" t="str">
        <f t="shared" si="13"/>
        <v/>
      </c>
      <c r="W243" s="3" t="str">
        <f>IF($A243="","",IF((AND($A243="ADD",OR(V243="",V243="Local Authority"))),"L",(_xlfn.XLOOKUP(V243,asset_owner[lookupValue],asset_owner[lookupKey],""))))</f>
        <v/>
      </c>
      <c r="X243" s="9"/>
      <c r="Y243" s="3" t="str">
        <f t="shared" si="14"/>
        <v/>
      </c>
      <c r="Z243" s="3" t="str">
        <f>IF($A243="","",IF((AND($A243="ADD",OR(Y243="",Y243="Excellent"))),"1",(_xlfn.XLOOKUP(Y243,condition[lookupValue],condition[lookupKey],""))))</f>
        <v/>
      </c>
      <c r="AA243" s="8" t="str">
        <f t="shared" si="15"/>
        <v/>
      </c>
      <c r="AB243" s="7"/>
    </row>
    <row r="244" spans="2:28" x14ac:dyDescent="0.25">
      <c r="B244" s="5"/>
      <c r="C244" s="5"/>
      <c r="F244" s="3" t="str">
        <f>IF($A244="ADD",IF(NOT(ISBLANK(E244)),_xlfn.XLOOKUP(E244,side[lookupValue],side[lookupKey],"ERROR"),""), "")</f>
        <v/>
      </c>
      <c r="G244" s="4"/>
      <c r="M244" s="6"/>
      <c r="N244" s="6"/>
      <c r="P244" s="4"/>
      <c r="R244" s="3" t="str">
        <f>IF($A244="ADD",IF(NOT(ISBLANK(Q244)),_xlfn.XLOOKUP(Q244,organisation[lookupValue],organisation[lookupKey],"ERROR"),""), "")</f>
        <v/>
      </c>
      <c r="S244" s="8"/>
      <c r="T244" s="8"/>
      <c r="U244" s="4" t="str">
        <f t="shared" ca="1" si="12"/>
        <v/>
      </c>
      <c r="V244" s="3" t="str">
        <f t="shared" si="13"/>
        <v/>
      </c>
      <c r="W244" s="3" t="str">
        <f>IF($A244="","",IF((AND($A244="ADD",OR(V244="",V244="Local Authority"))),"L",(_xlfn.XLOOKUP(V244,asset_owner[lookupValue],asset_owner[lookupKey],""))))</f>
        <v/>
      </c>
      <c r="X244" s="9"/>
      <c r="Y244" s="3" t="str">
        <f t="shared" si="14"/>
        <v/>
      </c>
      <c r="Z244" s="3" t="str">
        <f>IF($A244="","",IF((AND($A244="ADD",OR(Y244="",Y244="Excellent"))),"1",(_xlfn.XLOOKUP(Y244,condition[lookupValue],condition[lookupKey],""))))</f>
        <v/>
      </c>
      <c r="AA244" s="8" t="str">
        <f t="shared" si="15"/>
        <v/>
      </c>
      <c r="AB244" s="7"/>
    </row>
    <row r="245" spans="2:28" x14ac:dyDescent="0.25">
      <c r="B245" s="5"/>
      <c r="C245" s="5"/>
      <c r="F245" s="3" t="str">
        <f>IF($A245="ADD",IF(NOT(ISBLANK(E245)),_xlfn.XLOOKUP(E245,side[lookupValue],side[lookupKey],"ERROR"),""), "")</f>
        <v/>
      </c>
      <c r="G245" s="4"/>
      <c r="M245" s="6"/>
      <c r="N245" s="6"/>
      <c r="P245" s="4"/>
      <c r="R245" s="3" t="str">
        <f>IF($A245="ADD",IF(NOT(ISBLANK(Q245)),_xlfn.XLOOKUP(Q245,organisation[lookupValue],organisation[lookupKey],"ERROR"),""), "")</f>
        <v/>
      </c>
      <c r="S245" s="8"/>
      <c r="T245" s="8"/>
      <c r="U245" s="4" t="str">
        <f t="shared" ca="1" si="12"/>
        <v/>
      </c>
      <c r="V245" s="3" t="str">
        <f t="shared" si="13"/>
        <v/>
      </c>
      <c r="W245" s="3" t="str">
        <f>IF($A245="","",IF((AND($A245="ADD",OR(V245="",V245="Local Authority"))),"L",(_xlfn.XLOOKUP(V245,asset_owner[lookupValue],asset_owner[lookupKey],""))))</f>
        <v/>
      </c>
      <c r="X245" s="9"/>
      <c r="Y245" s="3" t="str">
        <f t="shared" si="14"/>
        <v/>
      </c>
      <c r="Z245" s="3" t="str">
        <f>IF($A245="","",IF((AND($A245="ADD",OR(Y245="",Y245="Excellent"))),"1",(_xlfn.XLOOKUP(Y245,condition[lookupValue],condition[lookupKey],""))))</f>
        <v/>
      </c>
      <c r="AA245" s="8" t="str">
        <f t="shared" si="15"/>
        <v/>
      </c>
      <c r="AB245" s="7"/>
    </row>
    <row r="246" spans="2:28" x14ac:dyDescent="0.25">
      <c r="B246" s="5"/>
      <c r="C246" s="5"/>
      <c r="F246" s="3" t="str">
        <f>IF($A246="ADD",IF(NOT(ISBLANK(E246)),_xlfn.XLOOKUP(E246,side[lookupValue],side[lookupKey],"ERROR"),""), "")</f>
        <v/>
      </c>
      <c r="G246" s="4"/>
      <c r="M246" s="6"/>
      <c r="N246" s="6"/>
      <c r="P246" s="4"/>
      <c r="R246" s="3" t="str">
        <f>IF($A246="ADD",IF(NOT(ISBLANK(Q246)),_xlfn.XLOOKUP(Q246,organisation[lookupValue],organisation[lookupKey],"ERROR"),""), "")</f>
        <v/>
      </c>
      <c r="S246" s="8"/>
      <c r="T246" s="8"/>
      <c r="U246" s="4" t="str">
        <f t="shared" ca="1" si="12"/>
        <v/>
      </c>
      <c r="V246" s="3" t="str">
        <f t="shared" si="13"/>
        <v/>
      </c>
      <c r="W246" s="3" t="str">
        <f>IF($A246="","",IF((AND($A246="ADD",OR(V246="",V246="Local Authority"))),"L",(_xlfn.XLOOKUP(V246,asset_owner[lookupValue],asset_owner[lookupKey],""))))</f>
        <v/>
      </c>
      <c r="X246" s="9"/>
      <c r="Y246" s="3" t="str">
        <f t="shared" si="14"/>
        <v/>
      </c>
      <c r="Z246" s="3" t="str">
        <f>IF($A246="","",IF((AND($A246="ADD",OR(Y246="",Y246="Excellent"))),"1",(_xlfn.XLOOKUP(Y246,condition[lookupValue],condition[lookupKey],""))))</f>
        <v/>
      </c>
      <c r="AA246" s="8" t="str">
        <f t="shared" si="15"/>
        <v/>
      </c>
      <c r="AB246" s="7"/>
    </row>
    <row r="247" spans="2:28" x14ac:dyDescent="0.25">
      <c r="B247" s="5"/>
      <c r="C247" s="5"/>
      <c r="F247" s="3" t="str">
        <f>IF($A247="ADD",IF(NOT(ISBLANK(E247)),_xlfn.XLOOKUP(E247,side[lookupValue],side[lookupKey],"ERROR"),""), "")</f>
        <v/>
      </c>
      <c r="G247" s="4"/>
      <c r="M247" s="6"/>
      <c r="N247" s="6"/>
      <c r="P247" s="4"/>
      <c r="R247" s="3" t="str">
        <f>IF($A247="ADD",IF(NOT(ISBLANK(Q247)),_xlfn.XLOOKUP(Q247,organisation[lookupValue],organisation[lookupKey],"ERROR"),""), "")</f>
        <v/>
      </c>
      <c r="S247" s="8"/>
      <c r="T247" s="8"/>
      <c r="U247" s="4" t="str">
        <f t="shared" ca="1" si="12"/>
        <v/>
      </c>
      <c r="V247" s="3" t="str">
        <f t="shared" si="13"/>
        <v/>
      </c>
      <c r="W247" s="3" t="str">
        <f>IF($A247="","",IF((AND($A247="ADD",OR(V247="",V247="Local Authority"))),"L",(_xlfn.XLOOKUP(V247,asset_owner[lookupValue],asset_owner[lookupKey],""))))</f>
        <v/>
      </c>
      <c r="X247" s="9"/>
      <c r="Y247" s="3" t="str">
        <f t="shared" si="14"/>
        <v/>
      </c>
      <c r="Z247" s="3" t="str">
        <f>IF($A247="","",IF((AND($A247="ADD",OR(Y247="",Y247="Excellent"))),"1",(_xlfn.XLOOKUP(Y247,condition[lookupValue],condition[lookupKey],""))))</f>
        <v/>
      </c>
      <c r="AA247" s="8" t="str">
        <f t="shared" si="15"/>
        <v/>
      </c>
      <c r="AB247" s="7"/>
    </row>
    <row r="248" spans="2:28" x14ac:dyDescent="0.25">
      <c r="B248" s="5"/>
      <c r="C248" s="5"/>
      <c r="F248" s="3" t="str">
        <f>IF($A248="ADD",IF(NOT(ISBLANK(E248)),_xlfn.XLOOKUP(E248,side[lookupValue],side[lookupKey],"ERROR"),""), "")</f>
        <v/>
      </c>
      <c r="G248" s="4"/>
      <c r="M248" s="6"/>
      <c r="N248" s="6"/>
      <c r="P248" s="4"/>
      <c r="R248" s="3" t="str">
        <f>IF($A248="ADD",IF(NOT(ISBLANK(Q248)),_xlfn.XLOOKUP(Q248,organisation[lookupValue],organisation[lookupKey],"ERROR"),""), "")</f>
        <v/>
      </c>
      <c r="S248" s="8"/>
      <c r="T248" s="8"/>
      <c r="U248" s="4" t="str">
        <f t="shared" ca="1" si="12"/>
        <v/>
      </c>
      <c r="V248" s="3" t="str">
        <f t="shared" si="13"/>
        <v/>
      </c>
      <c r="W248" s="3" t="str">
        <f>IF($A248="","",IF((AND($A248="ADD",OR(V248="",V248="Local Authority"))),"L",(_xlfn.XLOOKUP(V248,asset_owner[lookupValue],asset_owner[lookupKey],""))))</f>
        <v/>
      </c>
      <c r="X248" s="9"/>
      <c r="Y248" s="3" t="str">
        <f t="shared" si="14"/>
        <v/>
      </c>
      <c r="Z248" s="3" t="str">
        <f>IF($A248="","",IF((AND($A248="ADD",OR(Y248="",Y248="Excellent"))),"1",(_xlfn.XLOOKUP(Y248,condition[lookupValue],condition[lookupKey],""))))</f>
        <v/>
      </c>
      <c r="AA248" s="8" t="str">
        <f t="shared" si="15"/>
        <v/>
      </c>
      <c r="AB248" s="7"/>
    </row>
    <row r="249" spans="2:28" x14ac:dyDescent="0.25">
      <c r="B249" s="5"/>
      <c r="C249" s="5"/>
      <c r="F249" s="3" t="str">
        <f>IF($A249="ADD",IF(NOT(ISBLANK(E249)),_xlfn.XLOOKUP(E249,side[lookupValue],side[lookupKey],"ERROR"),""), "")</f>
        <v/>
      </c>
      <c r="G249" s="4"/>
      <c r="M249" s="6"/>
      <c r="N249" s="6"/>
      <c r="P249" s="4"/>
      <c r="R249" s="3" t="str">
        <f>IF($A249="ADD",IF(NOT(ISBLANK(Q249)),_xlfn.XLOOKUP(Q249,organisation[lookupValue],organisation[lookupKey],"ERROR"),""), "")</f>
        <v/>
      </c>
      <c r="S249" s="8"/>
      <c r="T249" s="8"/>
      <c r="U249" s="4" t="str">
        <f t="shared" ca="1" si="12"/>
        <v/>
      </c>
      <c r="V249" s="3" t="str">
        <f t="shared" si="13"/>
        <v/>
      </c>
      <c r="W249" s="3" t="str">
        <f>IF($A249="","",IF((AND($A249="ADD",OR(V249="",V249="Local Authority"))),"L",(_xlfn.XLOOKUP(V249,asset_owner[lookupValue],asset_owner[lookupKey],""))))</f>
        <v/>
      </c>
      <c r="X249" s="9"/>
      <c r="Y249" s="3" t="str">
        <f t="shared" si="14"/>
        <v/>
      </c>
      <c r="Z249" s="3" t="str">
        <f>IF($A249="","",IF((AND($A249="ADD",OR(Y249="",Y249="Excellent"))),"1",(_xlfn.XLOOKUP(Y249,condition[lookupValue],condition[lookupKey],""))))</f>
        <v/>
      </c>
      <c r="AA249" s="8" t="str">
        <f t="shared" si="15"/>
        <v/>
      </c>
      <c r="AB249" s="7"/>
    </row>
    <row r="250" spans="2:28" x14ac:dyDescent="0.25">
      <c r="B250" s="5"/>
      <c r="C250" s="5"/>
      <c r="F250" s="3" t="str">
        <f>IF($A250="ADD",IF(NOT(ISBLANK(E250)),_xlfn.XLOOKUP(E250,side[lookupValue],side[lookupKey],"ERROR"),""), "")</f>
        <v/>
      </c>
      <c r="G250" s="4"/>
      <c r="M250" s="6"/>
      <c r="N250" s="6"/>
      <c r="P250" s="4"/>
      <c r="R250" s="3" t="str">
        <f>IF($A250="ADD",IF(NOT(ISBLANK(Q250)),_xlfn.XLOOKUP(Q250,organisation[lookupValue],organisation[lookupKey],"ERROR"),""), "")</f>
        <v/>
      </c>
      <c r="S250" s="8"/>
      <c r="T250" s="8"/>
      <c r="U250" s="4" t="str">
        <f t="shared" ca="1" si="12"/>
        <v/>
      </c>
      <c r="V250" s="3" t="str">
        <f t="shared" si="13"/>
        <v/>
      </c>
      <c r="W250" s="3" t="str">
        <f>IF($A250="","",IF((AND($A250="ADD",OR(V250="",V250="Local Authority"))),"L",(_xlfn.XLOOKUP(V250,asset_owner[lookupValue],asset_owner[lookupKey],""))))</f>
        <v/>
      </c>
      <c r="X250" s="9"/>
      <c r="Y250" s="3" t="str">
        <f t="shared" si="14"/>
        <v/>
      </c>
      <c r="Z250" s="3" t="str">
        <f>IF($A250="","",IF((AND($A250="ADD",OR(Y250="",Y250="Excellent"))),"1",(_xlfn.XLOOKUP(Y250,condition[lookupValue],condition[lookupKey],""))))</f>
        <v/>
      </c>
      <c r="AA250" s="8" t="str">
        <f t="shared" si="15"/>
        <v/>
      </c>
      <c r="AB250" s="7"/>
    </row>
    <row r="251" spans="2:28" x14ac:dyDescent="0.25">
      <c r="B251" s="5"/>
      <c r="C251" s="5"/>
      <c r="F251" s="3" t="str">
        <f>IF($A251="ADD",IF(NOT(ISBLANK(E251)),_xlfn.XLOOKUP(E251,side[lookupValue],side[lookupKey],"ERROR"),""), "")</f>
        <v/>
      </c>
      <c r="G251" s="4"/>
      <c r="M251" s="6"/>
      <c r="N251" s="6"/>
      <c r="P251" s="4"/>
      <c r="R251" s="3" t="str">
        <f>IF($A251="ADD",IF(NOT(ISBLANK(Q251)),_xlfn.XLOOKUP(Q251,organisation[lookupValue],organisation[lookupKey],"ERROR"),""), "")</f>
        <v/>
      </c>
      <c r="S251" s="8"/>
      <c r="T251" s="8"/>
      <c r="U251" s="4" t="str">
        <f t="shared" ca="1" si="12"/>
        <v/>
      </c>
      <c r="V251" s="3" t="str">
        <f t="shared" si="13"/>
        <v/>
      </c>
      <c r="W251" s="3" t="str">
        <f>IF($A251="","",IF((AND($A251="ADD",OR(V251="",V251="Local Authority"))),"L",(_xlfn.XLOOKUP(V251,asset_owner[lookupValue],asset_owner[lookupKey],""))))</f>
        <v/>
      </c>
      <c r="X251" s="9"/>
      <c r="Y251" s="3" t="str">
        <f t="shared" si="14"/>
        <v/>
      </c>
      <c r="Z251" s="3" t="str">
        <f>IF($A251="","",IF((AND($A251="ADD",OR(Y251="",Y251="Excellent"))),"1",(_xlfn.XLOOKUP(Y251,condition[lookupValue],condition[lookupKey],""))))</f>
        <v/>
      </c>
      <c r="AA251" s="8" t="str">
        <f t="shared" si="15"/>
        <v/>
      </c>
      <c r="AB251" s="7"/>
    </row>
    <row r="252" spans="2:28" x14ac:dyDescent="0.25">
      <c r="B252" s="5"/>
      <c r="C252" s="5"/>
      <c r="F252" s="3" t="str">
        <f>IF($A252="ADD",IF(NOT(ISBLANK(E252)),_xlfn.XLOOKUP(E252,side[lookupValue],side[lookupKey],"ERROR"),""), "")</f>
        <v/>
      </c>
      <c r="G252" s="4"/>
      <c r="M252" s="6"/>
      <c r="N252" s="6"/>
      <c r="P252" s="4"/>
      <c r="R252" s="3" t="str">
        <f>IF($A252="ADD",IF(NOT(ISBLANK(Q252)),_xlfn.XLOOKUP(Q252,organisation[lookupValue],organisation[lookupKey],"ERROR"),""), "")</f>
        <v/>
      </c>
      <c r="S252" s="8"/>
      <c r="T252" s="8"/>
      <c r="U252" s="4" t="str">
        <f t="shared" ca="1" si="12"/>
        <v/>
      </c>
      <c r="V252" s="3" t="str">
        <f t="shared" si="13"/>
        <v/>
      </c>
      <c r="W252" s="3" t="str">
        <f>IF($A252="","",IF((AND($A252="ADD",OR(V252="",V252="Local Authority"))),"L",(_xlfn.XLOOKUP(V252,asset_owner[lookupValue],asset_owner[lookupKey],""))))</f>
        <v/>
      </c>
      <c r="X252" s="9"/>
      <c r="Y252" s="3" t="str">
        <f t="shared" si="14"/>
        <v/>
      </c>
      <c r="Z252" s="3" t="str">
        <f>IF($A252="","",IF((AND($A252="ADD",OR(Y252="",Y252="Excellent"))),"1",(_xlfn.XLOOKUP(Y252,condition[lookupValue],condition[lookupKey],""))))</f>
        <v/>
      </c>
      <c r="AA252" s="8" t="str">
        <f t="shared" si="15"/>
        <v/>
      </c>
      <c r="AB252" s="7"/>
    </row>
    <row r="253" spans="2:28" x14ac:dyDescent="0.25">
      <c r="B253" s="5"/>
      <c r="C253" s="5"/>
      <c r="F253" s="3" t="str">
        <f>IF($A253="ADD",IF(NOT(ISBLANK(E253)),_xlfn.XLOOKUP(E253,side[lookupValue],side[lookupKey],"ERROR"),""), "")</f>
        <v/>
      </c>
      <c r="G253" s="4"/>
      <c r="M253" s="6"/>
      <c r="N253" s="6"/>
      <c r="P253" s="4"/>
      <c r="R253" s="3" t="str">
        <f>IF($A253="ADD",IF(NOT(ISBLANK(Q253)),_xlfn.XLOOKUP(Q253,organisation[lookupValue],organisation[lookupKey],"ERROR"),""), "")</f>
        <v/>
      </c>
      <c r="S253" s="8"/>
      <c r="T253" s="8"/>
      <c r="U253" s="4" t="str">
        <f t="shared" ca="1" si="12"/>
        <v/>
      </c>
      <c r="V253" s="3" t="str">
        <f t="shared" si="13"/>
        <v/>
      </c>
      <c r="W253" s="3" t="str">
        <f>IF($A253="","",IF((AND($A253="ADD",OR(V253="",V253="Local Authority"))),"L",(_xlfn.XLOOKUP(V253,asset_owner[lookupValue],asset_owner[lookupKey],""))))</f>
        <v/>
      </c>
      <c r="X253" s="9"/>
      <c r="Y253" s="3" t="str">
        <f t="shared" si="14"/>
        <v/>
      </c>
      <c r="Z253" s="3" t="str">
        <f>IF($A253="","",IF((AND($A253="ADD",OR(Y253="",Y253="Excellent"))),"1",(_xlfn.XLOOKUP(Y253,condition[lookupValue],condition[lookupKey],""))))</f>
        <v/>
      </c>
      <c r="AA253" s="8" t="str">
        <f t="shared" si="15"/>
        <v/>
      </c>
      <c r="AB253" s="7"/>
    </row>
    <row r="254" spans="2:28" x14ac:dyDescent="0.25">
      <c r="B254" s="5"/>
      <c r="C254" s="5"/>
      <c r="F254" s="3" t="str">
        <f>IF($A254="ADD",IF(NOT(ISBLANK(E254)),_xlfn.XLOOKUP(E254,side[lookupValue],side[lookupKey],"ERROR"),""), "")</f>
        <v/>
      </c>
      <c r="G254" s="4"/>
      <c r="M254" s="6"/>
      <c r="N254" s="6"/>
      <c r="P254" s="4"/>
      <c r="R254" s="3" t="str">
        <f>IF($A254="ADD",IF(NOT(ISBLANK(Q254)),_xlfn.XLOOKUP(Q254,organisation[lookupValue],organisation[lookupKey],"ERROR"),""), "")</f>
        <v/>
      </c>
      <c r="S254" s="8"/>
      <c r="T254" s="8"/>
      <c r="U254" s="4" t="str">
        <f t="shared" ca="1" si="12"/>
        <v/>
      </c>
      <c r="V254" s="3" t="str">
        <f t="shared" si="13"/>
        <v/>
      </c>
      <c r="W254" s="3" t="str">
        <f>IF($A254="","",IF((AND($A254="ADD",OR(V254="",V254="Local Authority"))),"L",(_xlfn.XLOOKUP(V254,asset_owner[lookupValue],asset_owner[lookupKey],""))))</f>
        <v/>
      </c>
      <c r="X254" s="9"/>
      <c r="Y254" s="3" t="str">
        <f t="shared" si="14"/>
        <v/>
      </c>
      <c r="Z254" s="3" t="str">
        <f>IF($A254="","",IF((AND($A254="ADD",OR(Y254="",Y254="Excellent"))),"1",(_xlfn.XLOOKUP(Y254,condition[lookupValue],condition[lookupKey],""))))</f>
        <v/>
      </c>
      <c r="AA254" s="8" t="str">
        <f t="shared" si="15"/>
        <v/>
      </c>
      <c r="AB254" s="7"/>
    </row>
    <row r="255" spans="2:28" x14ac:dyDescent="0.25">
      <c r="B255" s="5"/>
      <c r="C255" s="5"/>
      <c r="F255" s="3" t="str">
        <f>IF($A255="ADD",IF(NOT(ISBLANK(E255)),_xlfn.XLOOKUP(E255,side[lookupValue],side[lookupKey],"ERROR"),""), "")</f>
        <v/>
      </c>
      <c r="G255" s="4"/>
      <c r="M255" s="6"/>
      <c r="N255" s="6"/>
      <c r="P255" s="4"/>
      <c r="R255" s="3" t="str">
        <f>IF($A255="ADD",IF(NOT(ISBLANK(Q255)),_xlfn.XLOOKUP(Q255,organisation[lookupValue],organisation[lookupKey],"ERROR"),""), "")</f>
        <v/>
      </c>
      <c r="S255" s="8"/>
      <c r="T255" s="8"/>
      <c r="U255" s="4" t="str">
        <f t="shared" ca="1" si="12"/>
        <v/>
      </c>
      <c r="V255" s="3" t="str">
        <f t="shared" si="13"/>
        <v/>
      </c>
      <c r="W255" s="3" t="str">
        <f>IF($A255="","",IF((AND($A255="ADD",OR(V255="",V255="Local Authority"))),"L",(_xlfn.XLOOKUP(V255,asset_owner[lookupValue],asset_owner[lookupKey],""))))</f>
        <v/>
      </c>
      <c r="X255" s="9"/>
      <c r="Y255" s="3" t="str">
        <f t="shared" si="14"/>
        <v/>
      </c>
      <c r="Z255" s="3" t="str">
        <f>IF($A255="","",IF((AND($A255="ADD",OR(Y255="",Y255="Excellent"))),"1",(_xlfn.XLOOKUP(Y255,condition[lookupValue],condition[lookupKey],""))))</f>
        <v/>
      </c>
      <c r="AA255" s="8" t="str">
        <f t="shared" si="15"/>
        <v/>
      </c>
      <c r="AB255" s="7"/>
    </row>
    <row r="256" spans="2:28" x14ac:dyDescent="0.25">
      <c r="B256" s="5"/>
      <c r="C256" s="5"/>
      <c r="F256" s="3" t="str">
        <f>IF($A256="ADD",IF(NOT(ISBLANK(E256)),_xlfn.XLOOKUP(E256,side[lookupValue],side[lookupKey],"ERROR"),""), "")</f>
        <v/>
      </c>
      <c r="G256" s="4"/>
      <c r="M256" s="6"/>
      <c r="N256" s="6"/>
      <c r="P256" s="4"/>
      <c r="R256" s="3" t="str">
        <f>IF($A256="ADD",IF(NOT(ISBLANK(Q256)),_xlfn.XLOOKUP(Q256,organisation[lookupValue],organisation[lookupKey],"ERROR"),""), "")</f>
        <v/>
      </c>
      <c r="S256" s="8"/>
      <c r="T256" s="8"/>
      <c r="U256" s="4" t="str">
        <f t="shared" ca="1" si="12"/>
        <v/>
      </c>
      <c r="V256" s="3" t="str">
        <f t="shared" si="13"/>
        <v/>
      </c>
      <c r="W256" s="3" t="str">
        <f>IF($A256="","",IF((AND($A256="ADD",OR(V256="",V256="Local Authority"))),"L",(_xlfn.XLOOKUP(V256,asset_owner[lookupValue],asset_owner[lookupKey],""))))</f>
        <v/>
      </c>
      <c r="X256" s="9"/>
      <c r="Y256" s="3" t="str">
        <f t="shared" si="14"/>
        <v/>
      </c>
      <c r="Z256" s="3" t="str">
        <f>IF($A256="","",IF((AND($A256="ADD",OR(Y256="",Y256="Excellent"))),"1",(_xlfn.XLOOKUP(Y256,condition[lookupValue],condition[lookupKey],""))))</f>
        <v/>
      </c>
      <c r="AA256" s="8" t="str">
        <f t="shared" si="15"/>
        <v/>
      </c>
      <c r="AB256" s="7"/>
    </row>
    <row r="257" spans="2:28" x14ac:dyDescent="0.25">
      <c r="B257" s="5"/>
      <c r="C257" s="5"/>
      <c r="F257" s="3" t="str">
        <f>IF($A257="ADD",IF(NOT(ISBLANK(E257)),_xlfn.XLOOKUP(E257,side[lookupValue],side[lookupKey],"ERROR"),""), "")</f>
        <v/>
      </c>
      <c r="G257" s="4"/>
      <c r="M257" s="6"/>
      <c r="N257" s="6"/>
      <c r="P257" s="4"/>
      <c r="R257" s="3" t="str">
        <f>IF($A257="ADD",IF(NOT(ISBLANK(Q257)),_xlfn.XLOOKUP(Q257,organisation[lookupValue],organisation[lookupKey],"ERROR"),""), "")</f>
        <v/>
      </c>
      <c r="S257" s="8"/>
      <c r="T257" s="8"/>
      <c r="U257" s="4" t="str">
        <f t="shared" ca="1" si="12"/>
        <v/>
      </c>
      <c r="V257" s="3" t="str">
        <f t="shared" si="13"/>
        <v/>
      </c>
      <c r="W257" s="3" t="str">
        <f>IF($A257="","",IF((AND($A257="ADD",OR(V257="",V257="Local Authority"))),"L",(_xlfn.XLOOKUP(V257,asset_owner[lookupValue],asset_owner[lookupKey],""))))</f>
        <v/>
      </c>
      <c r="X257" s="9"/>
      <c r="Y257" s="3" t="str">
        <f t="shared" si="14"/>
        <v/>
      </c>
      <c r="Z257" s="3" t="str">
        <f>IF($A257="","",IF((AND($A257="ADD",OR(Y257="",Y257="Excellent"))),"1",(_xlfn.XLOOKUP(Y257,condition[lookupValue],condition[lookupKey],""))))</f>
        <v/>
      </c>
      <c r="AA257" s="8" t="str">
        <f t="shared" si="15"/>
        <v/>
      </c>
      <c r="AB257" s="7"/>
    </row>
    <row r="258" spans="2:28" x14ac:dyDescent="0.25">
      <c r="B258" s="5"/>
      <c r="C258" s="5"/>
      <c r="F258" s="3" t="str">
        <f>IF($A258="ADD",IF(NOT(ISBLANK(E258)),_xlfn.XLOOKUP(E258,side[lookupValue],side[lookupKey],"ERROR"),""), "")</f>
        <v/>
      </c>
      <c r="G258" s="4"/>
      <c r="M258" s="6"/>
      <c r="N258" s="6"/>
      <c r="P258" s="4"/>
      <c r="R258" s="3" t="str">
        <f>IF($A258="ADD",IF(NOT(ISBLANK(Q258)),_xlfn.XLOOKUP(Q258,organisation[lookupValue],organisation[lookupKey],"ERROR"),""), "")</f>
        <v/>
      </c>
      <c r="S258" s="8"/>
      <c r="T258" s="8"/>
      <c r="U258" s="4" t="str">
        <f t="shared" ca="1" si="12"/>
        <v/>
      </c>
      <c r="V258" s="3" t="str">
        <f t="shared" si="13"/>
        <v/>
      </c>
      <c r="W258" s="3" t="str">
        <f>IF($A258="","",IF((AND($A258="ADD",OR(V258="",V258="Local Authority"))),"L",(_xlfn.XLOOKUP(V258,asset_owner[lookupValue],asset_owner[lookupKey],""))))</f>
        <v/>
      </c>
      <c r="X258" s="9"/>
      <c r="Y258" s="3" t="str">
        <f t="shared" si="14"/>
        <v/>
      </c>
      <c r="Z258" s="3" t="str">
        <f>IF($A258="","",IF((AND($A258="ADD",OR(Y258="",Y258="Excellent"))),"1",(_xlfn.XLOOKUP(Y258,condition[lookupValue],condition[lookupKey],""))))</f>
        <v/>
      </c>
      <c r="AA258" s="8" t="str">
        <f t="shared" si="15"/>
        <v/>
      </c>
      <c r="AB258" s="7"/>
    </row>
    <row r="259" spans="2:28" x14ac:dyDescent="0.25">
      <c r="B259" s="5"/>
      <c r="C259" s="5"/>
      <c r="F259" s="3" t="str">
        <f>IF($A259="ADD",IF(NOT(ISBLANK(E259)),_xlfn.XLOOKUP(E259,side[lookupValue],side[lookupKey],"ERROR"),""), "")</f>
        <v/>
      </c>
      <c r="G259" s="4"/>
      <c r="M259" s="6"/>
      <c r="N259" s="6"/>
      <c r="P259" s="4"/>
      <c r="R259" s="3" t="str">
        <f>IF($A259="ADD",IF(NOT(ISBLANK(Q259)),_xlfn.XLOOKUP(Q259,organisation[lookupValue],organisation[lookupKey],"ERROR"),""), "")</f>
        <v/>
      </c>
      <c r="S259" s="8"/>
      <c r="T259" s="8"/>
      <c r="U259" s="4" t="str">
        <f t="shared" ca="1" si="12"/>
        <v/>
      </c>
      <c r="V259" s="3" t="str">
        <f t="shared" si="13"/>
        <v/>
      </c>
      <c r="W259" s="3" t="str">
        <f>IF($A259="","",IF((AND($A259="ADD",OR(V259="",V259="Local Authority"))),"L",(_xlfn.XLOOKUP(V259,asset_owner[lookupValue],asset_owner[lookupKey],""))))</f>
        <v/>
      </c>
      <c r="X259" s="9"/>
      <c r="Y259" s="3" t="str">
        <f t="shared" si="14"/>
        <v/>
      </c>
      <c r="Z259" s="3" t="str">
        <f>IF($A259="","",IF((AND($A259="ADD",OR(Y259="",Y259="Excellent"))),"1",(_xlfn.XLOOKUP(Y259,condition[lookupValue],condition[lookupKey],""))))</f>
        <v/>
      </c>
      <c r="AA259" s="8" t="str">
        <f t="shared" si="15"/>
        <v/>
      </c>
      <c r="AB259" s="7"/>
    </row>
    <row r="260" spans="2:28" x14ac:dyDescent="0.25">
      <c r="B260" s="5"/>
      <c r="C260" s="5"/>
      <c r="F260" s="3" t="str">
        <f>IF($A260="ADD",IF(NOT(ISBLANK(E260)),_xlfn.XLOOKUP(E260,side[lookupValue],side[lookupKey],"ERROR"),""), "")</f>
        <v/>
      </c>
      <c r="G260" s="4"/>
      <c r="M260" s="6"/>
      <c r="N260" s="6"/>
      <c r="P260" s="4"/>
      <c r="R260" s="3" t="str">
        <f>IF($A260="ADD",IF(NOT(ISBLANK(Q260)),_xlfn.XLOOKUP(Q260,organisation[lookupValue],organisation[lookupKey],"ERROR"),""), "")</f>
        <v/>
      </c>
      <c r="S260" s="8"/>
      <c r="T260" s="8"/>
      <c r="U260" s="4" t="str">
        <f t="shared" ca="1" si="12"/>
        <v/>
      </c>
      <c r="V260" s="3" t="str">
        <f t="shared" si="13"/>
        <v/>
      </c>
      <c r="W260" s="3" t="str">
        <f>IF($A260="","",IF((AND($A260="ADD",OR(V260="",V260="Local Authority"))),"L",(_xlfn.XLOOKUP(V260,asset_owner[lookupValue],asset_owner[lookupKey],""))))</f>
        <v/>
      </c>
      <c r="X260" s="9"/>
      <c r="Y260" s="3" t="str">
        <f t="shared" si="14"/>
        <v/>
      </c>
      <c r="Z260" s="3" t="str">
        <f>IF($A260="","",IF((AND($A260="ADD",OR(Y260="",Y260="Excellent"))),"1",(_xlfn.XLOOKUP(Y260,condition[lookupValue],condition[lookupKey],""))))</f>
        <v/>
      </c>
      <c r="AA260" s="8" t="str">
        <f t="shared" si="15"/>
        <v/>
      </c>
      <c r="AB260" s="7"/>
    </row>
    <row r="261" spans="2:28" x14ac:dyDescent="0.25">
      <c r="B261" s="5"/>
      <c r="C261" s="5"/>
      <c r="F261" s="3" t="str">
        <f>IF($A261="ADD",IF(NOT(ISBLANK(E261)),_xlfn.XLOOKUP(E261,side[lookupValue],side[lookupKey],"ERROR"),""), "")</f>
        <v/>
      </c>
      <c r="G261" s="4"/>
      <c r="M261" s="6"/>
      <c r="N261" s="6"/>
      <c r="P261" s="4"/>
      <c r="R261" s="3" t="str">
        <f>IF($A261="ADD",IF(NOT(ISBLANK(Q261)),_xlfn.XLOOKUP(Q261,organisation[lookupValue],organisation[lookupKey],"ERROR"),""), "")</f>
        <v/>
      </c>
      <c r="S261" s="8"/>
      <c r="T261" s="8"/>
      <c r="U261" s="4" t="str">
        <f t="shared" ca="1" si="12"/>
        <v/>
      </c>
      <c r="V261" s="3" t="str">
        <f t="shared" si="13"/>
        <v/>
      </c>
      <c r="W261" s="3" t="str">
        <f>IF($A261="","",IF((AND($A261="ADD",OR(V261="",V261="Local Authority"))),"L",(_xlfn.XLOOKUP(V261,asset_owner[lookupValue],asset_owner[lookupKey],""))))</f>
        <v/>
      </c>
      <c r="X261" s="9"/>
      <c r="Y261" s="3" t="str">
        <f t="shared" si="14"/>
        <v/>
      </c>
      <c r="Z261" s="3" t="str">
        <f>IF($A261="","",IF((AND($A261="ADD",OR(Y261="",Y261="Excellent"))),"1",(_xlfn.XLOOKUP(Y261,condition[lookupValue],condition[lookupKey],""))))</f>
        <v/>
      </c>
      <c r="AA261" s="8" t="str">
        <f t="shared" si="15"/>
        <v/>
      </c>
      <c r="AB261" s="7"/>
    </row>
    <row r="262" spans="2:28" x14ac:dyDescent="0.25">
      <c r="B262" s="5"/>
      <c r="C262" s="5"/>
      <c r="F262" s="3" t="str">
        <f>IF($A262="ADD",IF(NOT(ISBLANK(E262)),_xlfn.XLOOKUP(E262,side[lookupValue],side[lookupKey],"ERROR"),""), "")</f>
        <v/>
      </c>
      <c r="G262" s="4"/>
      <c r="M262" s="6"/>
      <c r="N262" s="6"/>
      <c r="P262" s="4"/>
      <c r="R262" s="3" t="str">
        <f>IF($A262="ADD",IF(NOT(ISBLANK(Q262)),_xlfn.XLOOKUP(Q262,organisation[lookupValue],organisation[lookupKey],"ERROR"),""), "")</f>
        <v/>
      </c>
      <c r="S262" s="8"/>
      <c r="T262" s="8"/>
      <c r="U262" s="4" t="str">
        <f t="shared" ca="1" si="12"/>
        <v/>
      </c>
      <c r="V262" s="3" t="str">
        <f t="shared" si="13"/>
        <v/>
      </c>
      <c r="W262" s="3" t="str">
        <f>IF($A262="","",IF((AND($A262="ADD",OR(V262="",V262="Local Authority"))),"L",(_xlfn.XLOOKUP(V262,asset_owner[lookupValue],asset_owner[lookupKey],""))))</f>
        <v/>
      </c>
      <c r="X262" s="9"/>
      <c r="Y262" s="3" t="str">
        <f t="shared" si="14"/>
        <v/>
      </c>
      <c r="Z262" s="3" t="str">
        <f>IF($A262="","",IF((AND($A262="ADD",OR(Y262="",Y262="Excellent"))),"1",(_xlfn.XLOOKUP(Y262,condition[lookupValue],condition[lookupKey],""))))</f>
        <v/>
      </c>
      <c r="AA262" s="8" t="str">
        <f t="shared" si="15"/>
        <v/>
      </c>
      <c r="AB262" s="7"/>
    </row>
    <row r="263" spans="2:28" x14ac:dyDescent="0.25">
      <c r="B263" s="5"/>
      <c r="C263" s="5"/>
      <c r="F263" s="3" t="str">
        <f>IF($A263="ADD",IF(NOT(ISBLANK(E263)),_xlfn.XLOOKUP(E263,side[lookupValue],side[lookupKey],"ERROR"),""), "")</f>
        <v/>
      </c>
      <c r="G263" s="4"/>
      <c r="M263" s="6"/>
      <c r="N263" s="6"/>
      <c r="P263" s="4"/>
      <c r="R263" s="3" t="str">
        <f>IF($A263="ADD",IF(NOT(ISBLANK(Q263)),_xlfn.XLOOKUP(Q263,organisation[lookupValue],organisation[lookupKey],"ERROR"),""), "")</f>
        <v/>
      </c>
      <c r="S263" s="8"/>
      <c r="T263" s="8"/>
      <c r="U263" s="4" t="str">
        <f t="shared" ca="1" si="12"/>
        <v/>
      </c>
      <c r="V263" s="3" t="str">
        <f t="shared" si="13"/>
        <v/>
      </c>
      <c r="W263" s="3" t="str">
        <f>IF($A263="","",IF((AND($A263="ADD",OR(V263="",V263="Local Authority"))),"L",(_xlfn.XLOOKUP(V263,asset_owner[lookupValue],asset_owner[lookupKey],""))))</f>
        <v/>
      </c>
      <c r="X263" s="9"/>
      <c r="Y263" s="3" t="str">
        <f t="shared" si="14"/>
        <v/>
      </c>
      <c r="Z263" s="3" t="str">
        <f>IF($A263="","",IF((AND($A263="ADD",OR(Y263="",Y263="Excellent"))),"1",(_xlfn.XLOOKUP(Y263,condition[lookupValue],condition[lookupKey],""))))</f>
        <v/>
      </c>
      <c r="AA263" s="8" t="str">
        <f t="shared" si="15"/>
        <v/>
      </c>
      <c r="AB263" s="7"/>
    </row>
    <row r="264" spans="2:28" x14ac:dyDescent="0.25">
      <c r="B264" s="5"/>
      <c r="C264" s="5"/>
      <c r="F264" s="3" t="str">
        <f>IF($A264="ADD",IF(NOT(ISBLANK(E264)),_xlfn.XLOOKUP(E264,side[lookupValue],side[lookupKey],"ERROR"),""), "")</f>
        <v/>
      </c>
      <c r="G264" s="4"/>
      <c r="M264" s="6"/>
      <c r="N264" s="6"/>
      <c r="P264" s="4"/>
      <c r="R264" s="3" t="str">
        <f>IF($A264="ADD",IF(NOT(ISBLANK(Q264)),_xlfn.XLOOKUP(Q264,organisation[lookupValue],organisation[lookupKey],"ERROR"),""), "")</f>
        <v/>
      </c>
      <c r="S264" s="8"/>
      <c r="T264" s="8"/>
      <c r="U264" s="4" t="str">
        <f t="shared" ca="1" si="12"/>
        <v/>
      </c>
      <c r="V264" s="3" t="str">
        <f t="shared" si="13"/>
        <v/>
      </c>
      <c r="W264" s="3" t="str">
        <f>IF($A264="","",IF((AND($A264="ADD",OR(V264="",V264="Local Authority"))),"L",(_xlfn.XLOOKUP(V264,asset_owner[lookupValue],asset_owner[lookupKey],""))))</f>
        <v/>
      </c>
      <c r="X264" s="9"/>
      <c r="Y264" s="3" t="str">
        <f t="shared" si="14"/>
        <v/>
      </c>
      <c r="Z264" s="3" t="str">
        <f>IF($A264="","",IF((AND($A264="ADD",OR(Y264="",Y264="Excellent"))),"1",(_xlfn.XLOOKUP(Y264,condition[lookupValue],condition[lookupKey],""))))</f>
        <v/>
      </c>
      <c r="AA264" s="8" t="str">
        <f t="shared" si="15"/>
        <v/>
      </c>
      <c r="AB264" s="7"/>
    </row>
    <row r="265" spans="2:28" x14ac:dyDescent="0.25">
      <c r="B265" s="5"/>
      <c r="C265" s="5"/>
      <c r="F265" s="3" t="str">
        <f>IF($A265="ADD",IF(NOT(ISBLANK(E265)),_xlfn.XLOOKUP(E265,side[lookupValue],side[lookupKey],"ERROR"),""), "")</f>
        <v/>
      </c>
      <c r="G265" s="4"/>
      <c r="M265" s="6"/>
      <c r="N265" s="6"/>
      <c r="P265" s="4"/>
      <c r="R265" s="3" t="str">
        <f>IF($A265="ADD",IF(NOT(ISBLANK(Q265)),_xlfn.XLOOKUP(Q265,organisation[lookupValue],organisation[lookupKey],"ERROR"),""), "")</f>
        <v/>
      </c>
      <c r="S265" s="8"/>
      <c r="T265" s="8"/>
      <c r="U265" s="4" t="str">
        <f t="shared" ca="1" si="12"/>
        <v/>
      </c>
      <c r="V265" s="3" t="str">
        <f t="shared" si="13"/>
        <v/>
      </c>
      <c r="W265" s="3" t="str">
        <f>IF($A265="","",IF((AND($A265="ADD",OR(V265="",V265="Local Authority"))),"L",(_xlfn.XLOOKUP(V265,asset_owner[lookupValue],asset_owner[lookupKey],""))))</f>
        <v/>
      </c>
      <c r="X265" s="9"/>
      <c r="Y265" s="3" t="str">
        <f t="shared" si="14"/>
        <v/>
      </c>
      <c r="Z265" s="3" t="str">
        <f>IF($A265="","",IF((AND($A265="ADD",OR(Y265="",Y265="Excellent"))),"1",(_xlfn.XLOOKUP(Y265,condition[lookupValue],condition[lookupKey],""))))</f>
        <v/>
      </c>
      <c r="AA265" s="8" t="str">
        <f t="shared" si="15"/>
        <v/>
      </c>
      <c r="AB265" s="7"/>
    </row>
    <row r="266" spans="2:28" x14ac:dyDescent="0.25">
      <c r="B266" s="5"/>
      <c r="C266" s="5"/>
      <c r="F266" s="3" t="str">
        <f>IF($A266="ADD",IF(NOT(ISBLANK(E266)),_xlfn.XLOOKUP(E266,side[lookupValue],side[lookupKey],"ERROR"),""), "")</f>
        <v/>
      </c>
      <c r="G266" s="4"/>
      <c r="M266" s="6"/>
      <c r="N266" s="6"/>
      <c r="P266" s="4"/>
      <c r="R266" s="3" t="str">
        <f>IF($A266="ADD",IF(NOT(ISBLANK(Q266)),_xlfn.XLOOKUP(Q266,organisation[lookupValue],organisation[lookupKey],"ERROR"),""), "")</f>
        <v/>
      </c>
      <c r="S266" s="8"/>
      <c r="T266" s="8"/>
      <c r="U266" s="4" t="str">
        <f t="shared" ca="1" si="12"/>
        <v/>
      </c>
      <c r="V266" s="3" t="str">
        <f t="shared" si="13"/>
        <v/>
      </c>
      <c r="W266" s="3" t="str">
        <f>IF($A266="","",IF((AND($A266="ADD",OR(V266="",V266="Local Authority"))),"L",(_xlfn.XLOOKUP(V266,asset_owner[lookupValue],asset_owner[lookupKey],""))))</f>
        <v/>
      </c>
      <c r="X266" s="9"/>
      <c r="Y266" s="3" t="str">
        <f t="shared" si="14"/>
        <v/>
      </c>
      <c r="Z266" s="3" t="str">
        <f>IF($A266="","",IF((AND($A266="ADD",OR(Y266="",Y266="Excellent"))),"1",(_xlfn.XLOOKUP(Y266,condition[lookupValue],condition[lookupKey],""))))</f>
        <v/>
      </c>
      <c r="AA266" s="8" t="str">
        <f t="shared" si="15"/>
        <v/>
      </c>
      <c r="AB266" s="7"/>
    </row>
    <row r="267" spans="2:28" x14ac:dyDescent="0.25">
      <c r="B267" s="5"/>
      <c r="C267" s="5"/>
      <c r="F267" s="3" t="str">
        <f>IF($A267="ADD",IF(NOT(ISBLANK(E267)),_xlfn.XLOOKUP(E267,side[lookupValue],side[lookupKey],"ERROR"),""), "")</f>
        <v/>
      </c>
      <c r="G267" s="4"/>
      <c r="M267" s="6"/>
      <c r="N267" s="6"/>
      <c r="P267" s="4"/>
      <c r="R267" s="3" t="str">
        <f>IF($A267="ADD",IF(NOT(ISBLANK(Q267)),_xlfn.XLOOKUP(Q267,organisation[lookupValue],organisation[lookupKey],"ERROR"),""), "")</f>
        <v/>
      </c>
      <c r="S267" s="8"/>
      <c r="T267" s="8"/>
      <c r="U267" s="4" t="str">
        <f t="shared" ref="U267:U300" ca="1" si="16">IF(F267&lt;&gt;"", DATEDIF(F267, TODAY(),"Y"),"")</f>
        <v/>
      </c>
      <c r="V267" s="3" t="str">
        <f t="shared" ref="V267:V300" si="17">IF($A267="ADD","Local Authority","")</f>
        <v/>
      </c>
      <c r="W267" s="3" t="str">
        <f>IF($A267="","",IF((AND($A267="ADD",OR(V267="",V267="Local Authority"))),"L",(_xlfn.XLOOKUP(V267,asset_owner[lookupValue],asset_owner[lookupKey],""))))</f>
        <v/>
      </c>
      <c r="X267" s="9"/>
      <c r="Y267" s="3" t="str">
        <f t="shared" ref="Y267:Y300" si="18">IF($A267="ADD","Excellent","")</f>
        <v/>
      </c>
      <c r="Z267" s="3" t="str">
        <f>IF($A267="","",IF((AND($A267="ADD",OR(Y267="",Y267="Excellent"))),"1",(_xlfn.XLOOKUP(Y267,condition[lookupValue],condition[lookupKey],""))))</f>
        <v/>
      </c>
      <c r="AA267" s="8" t="str">
        <f t="shared" ref="AA267:AA300" si="19">IF(F267&lt;&gt;"",F267,"")</f>
        <v/>
      </c>
      <c r="AB267" s="7"/>
    </row>
    <row r="268" spans="2:28" x14ac:dyDescent="0.25">
      <c r="B268" s="5"/>
      <c r="C268" s="5"/>
      <c r="F268" s="3" t="str">
        <f>IF($A268="ADD",IF(NOT(ISBLANK(E268)),_xlfn.XLOOKUP(E268,side[lookupValue],side[lookupKey],"ERROR"),""), "")</f>
        <v/>
      </c>
      <c r="G268" s="4"/>
      <c r="M268" s="6"/>
      <c r="N268" s="6"/>
      <c r="P268" s="4"/>
      <c r="R268" s="3" t="str">
        <f>IF($A268="ADD",IF(NOT(ISBLANK(Q268)),_xlfn.XLOOKUP(Q268,organisation[lookupValue],organisation[lookupKey],"ERROR"),""), "")</f>
        <v/>
      </c>
      <c r="S268" s="8"/>
      <c r="T268" s="8"/>
      <c r="U268" s="4" t="str">
        <f t="shared" ca="1" si="16"/>
        <v/>
      </c>
      <c r="V268" s="3" t="str">
        <f t="shared" si="17"/>
        <v/>
      </c>
      <c r="W268" s="3" t="str">
        <f>IF($A268="","",IF((AND($A268="ADD",OR(V268="",V268="Local Authority"))),"L",(_xlfn.XLOOKUP(V268,asset_owner[lookupValue],asset_owner[lookupKey],""))))</f>
        <v/>
      </c>
      <c r="X268" s="9"/>
      <c r="Y268" s="3" t="str">
        <f t="shared" si="18"/>
        <v/>
      </c>
      <c r="Z268" s="3" t="str">
        <f>IF($A268="","",IF((AND($A268="ADD",OR(Y268="",Y268="Excellent"))),"1",(_xlfn.XLOOKUP(Y268,condition[lookupValue],condition[lookupKey],""))))</f>
        <v/>
      </c>
      <c r="AA268" s="8" t="str">
        <f t="shared" si="19"/>
        <v/>
      </c>
      <c r="AB268" s="7"/>
    </row>
    <row r="269" spans="2:28" x14ac:dyDescent="0.25">
      <c r="B269" s="5"/>
      <c r="C269" s="5"/>
      <c r="F269" s="3" t="str">
        <f>IF($A269="ADD",IF(NOT(ISBLANK(E269)),_xlfn.XLOOKUP(E269,side[lookupValue],side[lookupKey],"ERROR"),""), "")</f>
        <v/>
      </c>
      <c r="G269" s="4"/>
      <c r="M269" s="6"/>
      <c r="N269" s="6"/>
      <c r="P269" s="4"/>
      <c r="R269" s="3" t="str">
        <f>IF($A269="ADD",IF(NOT(ISBLANK(Q269)),_xlfn.XLOOKUP(Q269,organisation[lookupValue],organisation[lookupKey],"ERROR"),""), "")</f>
        <v/>
      </c>
      <c r="S269" s="8"/>
      <c r="T269" s="8"/>
      <c r="U269" s="4" t="str">
        <f t="shared" ca="1" si="16"/>
        <v/>
      </c>
      <c r="V269" s="3" t="str">
        <f t="shared" si="17"/>
        <v/>
      </c>
      <c r="W269" s="3" t="str">
        <f>IF($A269="","",IF((AND($A269="ADD",OR(V269="",V269="Local Authority"))),"L",(_xlfn.XLOOKUP(V269,asset_owner[lookupValue],asset_owner[lookupKey],""))))</f>
        <v/>
      </c>
      <c r="X269" s="9"/>
      <c r="Y269" s="3" t="str">
        <f t="shared" si="18"/>
        <v/>
      </c>
      <c r="Z269" s="3" t="str">
        <f>IF($A269="","",IF((AND($A269="ADD",OR(Y269="",Y269="Excellent"))),"1",(_xlfn.XLOOKUP(Y269,condition[lookupValue],condition[lookupKey],""))))</f>
        <v/>
      </c>
      <c r="AA269" s="8" t="str">
        <f t="shared" si="19"/>
        <v/>
      </c>
      <c r="AB269" s="7"/>
    </row>
    <row r="270" spans="2:28" x14ac:dyDescent="0.25">
      <c r="B270" s="5"/>
      <c r="C270" s="5"/>
      <c r="F270" s="3" t="str">
        <f>IF($A270="ADD",IF(NOT(ISBLANK(E270)),_xlfn.XLOOKUP(E270,side[lookupValue],side[lookupKey],"ERROR"),""), "")</f>
        <v/>
      </c>
      <c r="G270" s="4"/>
      <c r="M270" s="6"/>
      <c r="N270" s="6"/>
      <c r="P270" s="4"/>
      <c r="R270" s="3" t="str">
        <f>IF($A270="ADD",IF(NOT(ISBLANK(Q270)),_xlfn.XLOOKUP(Q270,organisation[lookupValue],organisation[lookupKey],"ERROR"),""), "")</f>
        <v/>
      </c>
      <c r="S270" s="8"/>
      <c r="T270" s="8"/>
      <c r="U270" s="4" t="str">
        <f t="shared" ca="1" si="16"/>
        <v/>
      </c>
      <c r="V270" s="3" t="str">
        <f t="shared" si="17"/>
        <v/>
      </c>
      <c r="W270" s="3" t="str">
        <f>IF($A270="","",IF((AND($A270="ADD",OR(V270="",V270="Local Authority"))),"L",(_xlfn.XLOOKUP(V270,asset_owner[lookupValue],asset_owner[lookupKey],""))))</f>
        <v/>
      </c>
      <c r="X270" s="9"/>
      <c r="Y270" s="3" t="str">
        <f t="shared" si="18"/>
        <v/>
      </c>
      <c r="Z270" s="3" t="str">
        <f>IF($A270="","",IF((AND($A270="ADD",OR(Y270="",Y270="Excellent"))),"1",(_xlfn.XLOOKUP(Y270,condition[lookupValue],condition[lookupKey],""))))</f>
        <v/>
      </c>
      <c r="AA270" s="8" t="str">
        <f t="shared" si="19"/>
        <v/>
      </c>
      <c r="AB270" s="7"/>
    </row>
    <row r="271" spans="2:28" x14ac:dyDescent="0.25">
      <c r="B271" s="5"/>
      <c r="C271" s="5"/>
      <c r="F271" s="3" t="str">
        <f>IF($A271="ADD",IF(NOT(ISBLANK(E271)),_xlfn.XLOOKUP(E271,side[lookupValue],side[lookupKey],"ERROR"),""), "")</f>
        <v/>
      </c>
      <c r="G271" s="4"/>
      <c r="M271" s="6"/>
      <c r="N271" s="6"/>
      <c r="P271" s="4"/>
      <c r="R271" s="3" t="str">
        <f>IF($A271="ADD",IF(NOT(ISBLANK(Q271)),_xlfn.XLOOKUP(Q271,organisation[lookupValue],organisation[lookupKey],"ERROR"),""), "")</f>
        <v/>
      </c>
      <c r="S271" s="8"/>
      <c r="T271" s="8"/>
      <c r="U271" s="4" t="str">
        <f t="shared" ca="1" si="16"/>
        <v/>
      </c>
      <c r="V271" s="3" t="str">
        <f t="shared" si="17"/>
        <v/>
      </c>
      <c r="W271" s="3" t="str">
        <f>IF($A271="","",IF((AND($A271="ADD",OR(V271="",V271="Local Authority"))),"L",(_xlfn.XLOOKUP(V271,asset_owner[lookupValue],asset_owner[lookupKey],""))))</f>
        <v/>
      </c>
      <c r="X271" s="9"/>
      <c r="Y271" s="3" t="str">
        <f t="shared" si="18"/>
        <v/>
      </c>
      <c r="Z271" s="3" t="str">
        <f>IF($A271="","",IF((AND($A271="ADD",OR(Y271="",Y271="Excellent"))),"1",(_xlfn.XLOOKUP(Y271,condition[lookupValue],condition[lookupKey],""))))</f>
        <v/>
      </c>
      <c r="AA271" s="8" t="str">
        <f t="shared" si="19"/>
        <v/>
      </c>
      <c r="AB271" s="7"/>
    </row>
    <row r="272" spans="2:28" x14ac:dyDescent="0.25">
      <c r="B272" s="5"/>
      <c r="C272" s="5"/>
      <c r="F272" s="3" t="str">
        <f>IF($A272="ADD",IF(NOT(ISBLANK(E272)),_xlfn.XLOOKUP(E272,side[lookupValue],side[lookupKey],"ERROR"),""), "")</f>
        <v/>
      </c>
      <c r="G272" s="4"/>
      <c r="M272" s="6"/>
      <c r="N272" s="6"/>
      <c r="P272" s="4"/>
      <c r="R272" s="3" t="str">
        <f>IF($A272="ADD",IF(NOT(ISBLANK(Q272)),_xlfn.XLOOKUP(Q272,organisation[lookupValue],organisation[lookupKey],"ERROR"),""), "")</f>
        <v/>
      </c>
      <c r="S272" s="8"/>
      <c r="T272" s="8"/>
      <c r="U272" s="4" t="str">
        <f t="shared" ca="1" si="16"/>
        <v/>
      </c>
      <c r="V272" s="3" t="str">
        <f t="shared" si="17"/>
        <v/>
      </c>
      <c r="W272" s="3" t="str">
        <f>IF($A272="","",IF((AND($A272="ADD",OR(V272="",V272="Local Authority"))),"L",(_xlfn.XLOOKUP(V272,asset_owner[lookupValue],asset_owner[lookupKey],""))))</f>
        <v/>
      </c>
      <c r="X272" s="9"/>
      <c r="Y272" s="3" t="str">
        <f t="shared" si="18"/>
        <v/>
      </c>
      <c r="Z272" s="3" t="str">
        <f>IF($A272="","",IF((AND($A272="ADD",OR(Y272="",Y272="Excellent"))),"1",(_xlfn.XLOOKUP(Y272,condition[lookupValue],condition[lookupKey],""))))</f>
        <v/>
      </c>
      <c r="AA272" s="8" t="str">
        <f t="shared" si="19"/>
        <v/>
      </c>
      <c r="AB272" s="7"/>
    </row>
    <row r="273" spans="2:28" x14ac:dyDescent="0.25">
      <c r="B273" s="5"/>
      <c r="C273" s="5"/>
      <c r="F273" s="3" t="str">
        <f>IF($A273="ADD",IF(NOT(ISBLANK(E273)),_xlfn.XLOOKUP(E273,side[lookupValue],side[lookupKey],"ERROR"),""), "")</f>
        <v/>
      </c>
      <c r="G273" s="4"/>
      <c r="M273" s="6"/>
      <c r="N273" s="6"/>
      <c r="P273" s="4"/>
      <c r="R273" s="3" t="str">
        <f>IF($A273="ADD",IF(NOT(ISBLANK(Q273)),_xlfn.XLOOKUP(Q273,organisation[lookupValue],organisation[lookupKey],"ERROR"),""), "")</f>
        <v/>
      </c>
      <c r="S273" s="8"/>
      <c r="T273" s="8"/>
      <c r="U273" s="4" t="str">
        <f t="shared" ca="1" si="16"/>
        <v/>
      </c>
      <c r="V273" s="3" t="str">
        <f t="shared" si="17"/>
        <v/>
      </c>
      <c r="W273" s="3" t="str">
        <f>IF($A273="","",IF((AND($A273="ADD",OR(V273="",V273="Local Authority"))),"L",(_xlfn.XLOOKUP(V273,asset_owner[lookupValue],asset_owner[lookupKey],""))))</f>
        <v/>
      </c>
      <c r="X273" s="9"/>
      <c r="Y273" s="3" t="str">
        <f t="shared" si="18"/>
        <v/>
      </c>
      <c r="Z273" s="3" t="str">
        <f>IF($A273="","",IF((AND($A273="ADD",OR(Y273="",Y273="Excellent"))),"1",(_xlfn.XLOOKUP(Y273,condition[lookupValue],condition[lookupKey],""))))</f>
        <v/>
      </c>
      <c r="AA273" s="8" t="str">
        <f t="shared" si="19"/>
        <v/>
      </c>
      <c r="AB273" s="7"/>
    </row>
    <row r="274" spans="2:28" x14ac:dyDescent="0.25">
      <c r="B274" s="5"/>
      <c r="C274" s="5"/>
      <c r="F274" s="3" t="str">
        <f>IF($A274="ADD",IF(NOT(ISBLANK(E274)),_xlfn.XLOOKUP(E274,side[lookupValue],side[lookupKey],"ERROR"),""), "")</f>
        <v/>
      </c>
      <c r="G274" s="4"/>
      <c r="M274" s="6"/>
      <c r="N274" s="6"/>
      <c r="P274" s="4"/>
      <c r="R274" s="3" t="str">
        <f>IF($A274="ADD",IF(NOT(ISBLANK(Q274)),_xlfn.XLOOKUP(Q274,organisation[lookupValue],organisation[lookupKey],"ERROR"),""), "")</f>
        <v/>
      </c>
      <c r="S274" s="8"/>
      <c r="T274" s="8"/>
      <c r="U274" s="4" t="str">
        <f t="shared" ca="1" si="16"/>
        <v/>
      </c>
      <c r="V274" s="3" t="str">
        <f t="shared" si="17"/>
        <v/>
      </c>
      <c r="W274" s="3" t="str">
        <f>IF($A274="","",IF((AND($A274="ADD",OR(V274="",V274="Local Authority"))),"L",(_xlfn.XLOOKUP(V274,asset_owner[lookupValue],asset_owner[lookupKey],""))))</f>
        <v/>
      </c>
      <c r="X274" s="9"/>
      <c r="Y274" s="3" t="str">
        <f t="shared" si="18"/>
        <v/>
      </c>
      <c r="Z274" s="3" t="str">
        <f>IF($A274="","",IF((AND($A274="ADD",OR(Y274="",Y274="Excellent"))),"1",(_xlfn.XLOOKUP(Y274,condition[lookupValue],condition[lookupKey],""))))</f>
        <v/>
      </c>
      <c r="AA274" s="8" t="str">
        <f t="shared" si="19"/>
        <v/>
      </c>
      <c r="AB274" s="7"/>
    </row>
    <row r="275" spans="2:28" x14ac:dyDescent="0.25">
      <c r="B275" s="5"/>
      <c r="C275" s="5"/>
      <c r="F275" s="3" t="str">
        <f>IF($A275="ADD",IF(NOT(ISBLANK(E275)),_xlfn.XLOOKUP(E275,side[lookupValue],side[lookupKey],"ERROR"),""), "")</f>
        <v/>
      </c>
      <c r="G275" s="4"/>
      <c r="M275" s="6"/>
      <c r="N275" s="6"/>
      <c r="P275" s="4"/>
      <c r="R275" s="3" t="str">
        <f>IF($A275="ADD",IF(NOT(ISBLANK(Q275)),_xlfn.XLOOKUP(Q275,organisation[lookupValue],organisation[lookupKey],"ERROR"),""), "")</f>
        <v/>
      </c>
      <c r="S275" s="8"/>
      <c r="T275" s="8"/>
      <c r="U275" s="4" t="str">
        <f t="shared" ca="1" si="16"/>
        <v/>
      </c>
      <c r="V275" s="3" t="str">
        <f t="shared" si="17"/>
        <v/>
      </c>
      <c r="W275" s="3" t="str">
        <f>IF($A275="","",IF((AND($A275="ADD",OR(V275="",V275="Local Authority"))),"L",(_xlfn.XLOOKUP(V275,asset_owner[lookupValue],asset_owner[lookupKey],""))))</f>
        <v/>
      </c>
      <c r="X275" s="9"/>
      <c r="Y275" s="3" t="str">
        <f t="shared" si="18"/>
        <v/>
      </c>
      <c r="Z275" s="3" t="str">
        <f>IF($A275="","",IF((AND($A275="ADD",OR(Y275="",Y275="Excellent"))),"1",(_xlfn.XLOOKUP(Y275,condition[lookupValue],condition[lookupKey],""))))</f>
        <v/>
      </c>
      <c r="AA275" s="8" t="str">
        <f t="shared" si="19"/>
        <v/>
      </c>
      <c r="AB275" s="7"/>
    </row>
    <row r="276" spans="2:28" x14ac:dyDescent="0.25">
      <c r="B276" s="5"/>
      <c r="C276" s="5"/>
      <c r="F276" s="3" t="str">
        <f>IF($A276="ADD",IF(NOT(ISBLANK(E276)),_xlfn.XLOOKUP(E276,side[lookupValue],side[lookupKey],"ERROR"),""), "")</f>
        <v/>
      </c>
      <c r="G276" s="4"/>
      <c r="M276" s="6"/>
      <c r="N276" s="6"/>
      <c r="P276" s="4"/>
      <c r="R276" s="3" t="str">
        <f>IF($A276="ADD",IF(NOT(ISBLANK(Q276)),_xlfn.XLOOKUP(Q276,organisation[lookupValue],organisation[lookupKey],"ERROR"),""), "")</f>
        <v/>
      </c>
      <c r="S276" s="8"/>
      <c r="T276" s="8"/>
      <c r="U276" s="4" t="str">
        <f t="shared" ca="1" si="16"/>
        <v/>
      </c>
      <c r="V276" s="3" t="str">
        <f t="shared" si="17"/>
        <v/>
      </c>
      <c r="W276" s="3" t="str">
        <f>IF($A276="","",IF((AND($A276="ADD",OR(V276="",V276="Local Authority"))),"L",(_xlfn.XLOOKUP(V276,asset_owner[lookupValue],asset_owner[lookupKey],""))))</f>
        <v/>
      </c>
      <c r="X276" s="9"/>
      <c r="Y276" s="3" t="str">
        <f t="shared" si="18"/>
        <v/>
      </c>
      <c r="Z276" s="3" t="str">
        <f>IF($A276="","",IF((AND($A276="ADD",OR(Y276="",Y276="Excellent"))),"1",(_xlfn.XLOOKUP(Y276,condition[lookupValue],condition[lookupKey],""))))</f>
        <v/>
      </c>
      <c r="AA276" s="8" t="str">
        <f t="shared" si="19"/>
        <v/>
      </c>
      <c r="AB276" s="7"/>
    </row>
    <row r="277" spans="2:28" x14ac:dyDescent="0.25">
      <c r="B277" s="5"/>
      <c r="C277" s="5"/>
      <c r="F277" s="3" t="str">
        <f>IF($A277="ADD",IF(NOT(ISBLANK(E277)),_xlfn.XLOOKUP(E277,side[lookupValue],side[lookupKey],"ERROR"),""), "")</f>
        <v/>
      </c>
      <c r="G277" s="4"/>
      <c r="M277" s="6"/>
      <c r="N277" s="6"/>
      <c r="P277" s="4"/>
      <c r="R277" s="3" t="str">
        <f>IF($A277="ADD",IF(NOT(ISBLANK(Q277)),_xlfn.XLOOKUP(Q277,organisation[lookupValue],organisation[lookupKey],"ERROR"),""), "")</f>
        <v/>
      </c>
      <c r="S277" s="8"/>
      <c r="T277" s="8"/>
      <c r="U277" s="4" t="str">
        <f t="shared" ca="1" si="16"/>
        <v/>
      </c>
      <c r="V277" s="3" t="str">
        <f t="shared" si="17"/>
        <v/>
      </c>
      <c r="W277" s="3" t="str">
        <f>IF($A277="","",IF((AND($A277="ADD",OR(V277="",V277="Local Authority"))),"L",(_xlfn.XLOOKUP(V277,asset_owner[lookupValue],asset_owner[lookupKey],""))))</f>
        <v/>
      </c>
      <c r="X277" s="9"/>
      <c r="Y277" s="3" t="str">
        <f t="shared" si="18"/>
        <v/>
      </c>
      <c r="Z277" s="3" t="str">
        <f>IF($A277="","",IF((AND($A277="ADD",OR(Y277="",Y277="Excellent"))),"1",(_xlfn.XLOOKUP(Y277,condition[lookupValue],condition[lookupKey],""))))</f>
        <v/>
      </c>
      <c r="AA277" s="8" t="str">
        <f t="shared" si="19"/>
        <v/>
      </c>
      <c r="AB277" s="7"/>
    </row>
    <row r="278" spans="2:28" x14ac:dyDescent="0.25">
      <c r="B278" s="5"/>
      <c r="C278" s="5"/>
      <c r="F278" s="3" t="str">
        <f>IF($A278="ADD",IF(NOT(ISBLANK(E278)),_xlfn.XLOOKUP(E278,side[lookupValue],side[lookupKey],"ERROR"),""), "")</f>
        <v/>
      </c>
      <c r="G278" s="4"/>
      <c r="M278" s="6"/>
      <c r="N278" s="6"/>
      <c r="P278" s="4"/>
      <c r="R278" s="3" t="str">
        <f>IF($A278="ADD",IF(NOT(ISBLANK(Q278)),_xlfn.XLOOKUP(Q278,organisation[lookupValue],organisation[lookupKey],"ERROR"),""), "")</f>
        <v/>
      </c>
      <c r="S278" s="8"/>
      <c r="T278" s="8"/>
      <c r="U278" s="4" t="str">
        <f t="shared" ca="1" si="16"/>
        <v/>
      </c>
      <c r="V278" s="3" t="str">
        <f t="shared" si="17"/>
        <v/>
      </c>
      <c r="W278" s="3" t="str">
        <f>IF($A278="","",IF((AND($A278="ADD",OR(V278="",V278="Local Authority"))),"L",(_xlfn.XLOOKUP(V278,asset_owner[lookupValue],asset_owner[lookupKey],""))))</f>
        <v/>
      </c>
      <c r="X278" s="9"/>
      <c r="Y278" s="3" t="str">
        <f t="shared" si="18"/>
        <v/>
      </c>
      <c r="Z278" s="3" t="str">
        <f>IF($A278="","",IF((AND($A278="ADD",OR(Y278="",Y278="Excellent"))),"1",(_xlfn.XLOOKUP(Y278,condition[lookupValue],condition[lookupKey],""))))</f>
        <v/>
      </c>
      <c r="AA278" s="8" t="str">
        <f t="shared" si="19"/>
        <v/>
      </c>
      <c r="AB278" s="7"/>
    </row>
    <row r="279" spans="2:28" x14ac:dyDescent="0.25">
      <c r="B279" s="5"/>
      <c r="C279" s="5"/>
      <c r="F279" s="3" t="str">
        <f>IF($A279="ADD",IF(NOT(ISBLANK(E279)),_xlfn.XLOOKUP(E279,side[lookupValue],side[lookupKey],"ERROR"),""), "")</f>
        <v/>
      </c>
      <c r="G279" s="4"/>
      <c r="M279" s="6"/>
      <c r="N279" s="6"/>
      <c r="P279" s="4"/>
      <c r="R279" s="3" t="str">
        <f>IF($A279="ADD",IF(NOT(ISBLANK(Q279)),_xlfn.XLOOKUP(Q279,organisation[lookupValue],organisation[lookupKey],"ERROR"),""), "")</f>
        <v/>
      </c>
      <c r="S279" s="8"/>
      <c r="T279" s="8"/>
      <c r="U279" s="4" t="str">
        <f t="shared" ca="1" si="16"/>
        <v/>
      </c>
      <c r="V279" s="3" t="str">
        <f t="shared" si="17"/>
        <v/>
      </c>
      <c r="W279" s="3" t="str">
        <f>IF($A279="","",IF((AND($A279="ADD",OR(V279="",V279="Local Authority"))),"L",(_xlfn.XLOOKUP(V279,asset_owner[lookupValue],asset_owner[lookupKey],""))))</f>
        <v/>
      </c>
      <c r="X279" s="9"/>
      <c r="Y279" s="3" t="str">
        <f t="shared" si="18"/>
        <v/>
      </c>
      <c r="Z279" s="3" t="str">
        <f>IF($A279="","",IF((AND($A279="ADD",OR(Y279="",Y279="Excellent"))),"1",(_xlfn.XLOOKUP(Y279,condition[lookupValue],condition[lookupKey],""))))</f>
        <v/>
      </c>
      <c r="AA279" s="8" t="str">
        <f t="shared" si="19"/>
        <v/>
      </c>
      <c r="AB279" s="7"/>
    </row>
    <row r="280" spans="2:28" x14ac:dyDescent="0.25">
      <c r="B280" s="5"/>
      <c r="C280" s="5"/>
      <c r="F280" s="3" t="str">
        <f>IF($A280="ADD",IF(NOT(ISBLANK(E280)),_xlfn.XLOOKUP(E280,side[lookupValue],side[lookupKey],"ERROR"),""), "")</f>
        <v/>
      </c>
      <c r="G280" s="4"/>
      <c r="M280" s="6"/>
      <c r="N280" s="6"/>
      <c r="P280" s="4"/>
      <c r="R280" s="3" t="str">
        <f>IF($A280="ADD",IF(NOT(ISBLANK(Q280)),_xlfn.XLOOKUP(Q280,organisation[lookupValue],organisation[lookupKey],"ERROR"),""), "")</f>
        <v/>
      </c>
      <c r="S280" s="8"/>
      <c r="T280" s="8"/>
      <c r="U280" s="4" t="str">
        <f t="shared" ca="1" si="16"/>
        <v/>
      </c>
      <c r="V280" s="3" t="str">
        <f t="shared" si="17"/>
        <v/>
      </c>
      <c r="W280" s="3" t="str">
        <f>IF($A280="","",IF((AND($A280="ADD",OR(V280="",V280="Local Authority"))),"L",(_xlfn.XLOOKUP(V280,asset_owner[lookupValue],asset_owner[lookupKey],""))))</f>
        <v/>
      </c>
      <c r="X280" s="9"/>
      <c r="Y280" s="3" t="str">
        <f t="shared" si="18"/>
        <v/>
      </c>
      <c r="Z280" s="3" t="str">
        <f>IF($A280="","",IF((AND($A280="ADD",OR(Y280="",Y280="Excellent"))),"1",(_xlfn.XLOOKUP(Y280,condition[lookupValue],condition[lookupKey],""))))</f>
        <v/>
      </c>
      <c r="AA280" s="8" t="str">
        <f t="shared" si="19"/>
        <v/>
      </c>
      <c r="AB280" s="7"/>
    </row>
    <row r="281" spans="2:28" x14ac:dyDescent="0.25">
      <c r="B281" s="5"/>
      <c r="C281" s="5"/>
      <c r="F281" s="3" t="str">
        <f>IF($A281="ADD",IF(NOT(ISBLANK(E281)),_xlfn.XLOOKUP(E281,side[lookupValue],side[lookupKey],"ERROR"),""), "")</f>
        <v/>
      </c>
      <c r="G281" s="4"/>
      <c r="M281" s="6"/>
      <c r="N281" s="6"/>
      <c r="P281" s="4"/>
      <c r="R281" s="3" t="str">
        <f>IF($A281="ADD",IF(NOT(ISBLANK(Q281)),_xlfn.XLOOKUP(Q281,organisation[lookupValue],organisation[lookupKey],"ERROR"),""), "")</f>
        <v/>
      </c>
      <c r="S281" s="8"/>
      <c r="T281" s="8"/>
      <c r="U281" s="4" t="str">
        <f t="shared" ca="1" si="16"/>
        <v/>
      </c>
      <c r="V281" s="3" t="str">
        <f t="shared" si="17"/>
        <v/>
      </c>
      <c r="W281" s="3" t="str">
        <f>IF($A281="","",IF((AND($A281="ADD",OR(V281="",V281="Local Authority"))),"L",(_xlfn.XLOOKUP(V281,asset_owner[lookupValue],asset_owner[lookupKey],""))))</f>
        <v/>
      </c>
      <c r="X281" s="9"/>
      <c r="Y281" s="3" t="str">
        <f t="shared" si="18"/>
        <v/>
      </c>
      <c r="Z281" s="3" t="str">
        <f>IF($A281="","",IF((AND($A281="ADD",OR(Y281="",Y281="Excellent"))),"1",(_xlfn.XLOOKUP(Y281,condition[lookupValue],condition[lookupKey],""))))</f>
        <v/>
      </c>
      <c r="AA281" s="8" t="str">
        <f t="shared" si="19"/>
        <v/>
      </c>
      <c r="AB281" s="7"/>
    </row>
    <row r="282" spans="2:28" x14ac:dyDescent="0.25">
      <c r="B282" s="5"/>
      <c r="C282" s="5"/>
      <c r="F282" s="3" t="str">
        <f>IF($A282="ADD",IF(NOT(ISBLANK(E282)),_xlfn.XLOOKUP(E282,side[lookupValue],side[lookupKey],"ERROR"),""), "")</f>
        <v/>
      </c>
      <c r="G282" s="4"/>
      <c r="M282" s="6"/>
      <c r="N282" s="6"/>
      <c r="P282" s="4"/>
      <c r="R282" s="3" t="str">
        <f>IF($A282="ADD",IF(NOT(ISBLANK(Q282)),_xlfn.XLOOKUP(Q282,organisation[lookupValue],organisation[lookupKey],"ERROR"),""), "")</f>
        <v/>
      </c>
      <c r="S282" s="8"/>
      <c r="T282" s="8"/>
      <c r="U282" s="4" t="str">
        <f t="shared" ca="1" si="16"/>
        <v/>
      </c>
      <c r="V282" s="3" t="str">
        <f t="shared" si="17"/>
        <v/>
      </c>
      <c r="W282" s="3" t="str">
        <f>IF($A282="","",IF((AND($A282="ADD",OR(V282="",V282="Local Authority"))),"L",(_xlfn.XLOOKUP(V282,asset_owner[lookupValue],asset_owner[lookupKey],""))))</f>
        <v/>
      </c>
      <c r="X282" s="9"/>
      <c r="Y282" s="3" t="str">
        <f t="shared" si="18"/>
        <v/>
      </c>
      <c r="Z282" s="3" t="str">
        <f>IF($A282="","",IF((AND($A282="ADD",OR(Y282="",Y282="Excellent"))),"1",(_xlfn.XLOOKUP(Y282,condition[lookupValue],condition[lookupKey],""))))</f>
        <v/>
      </c>
      <c r="AA282" s="8" t="str">
        <f t="shared" si="19"/>
        <v/>
      </c>
      <c r="AB282" s="7"/>
    </row>
    <row r="283" spans="2:28" x14ac:dyDescent="0.25">
      <c r="B283" s="5"/>
      <c r="C283" s="5"/>
      <c r="F283" s="3" t="str">
        <f>IF($A283="ADD",IF(NOT(ISBLANK(E283)),_xlfn.XLOOKUP(E283,side[lookupValue],side[lookupKey],"ERROR"),""), "")</f>
        <v/>
      </c>
      <c r="G283" s="4"/>
      <c r="M283" s="6"/>
      <c r="N283" s="6"/>
      <c r="P283" s="4"/>
      <c r="R283" s="3" t="str">
        <f>IF($A283="ADD",IF(NOT(ISBLANK(Q283)),_xlfn.XLOOKUP(Q283,organisation[lookupValue],organisation[lookupKey],"ERROR"),""), "")</f>
        <v/>
      </c>
      <c r="S283" s="8"/>
      <c r="T283" s="8"/>
      <c r="U283" s="4" t="str">
        <f t="shared" ca="1" si="16"/>
        <v/>
      </c>
      <c r="V283" s="3" t="str">
        <f t="shared" si="17"/>
        <v/>
      </c>
      <c r="W283" s="3" t="str">
        <f>IF($A283="","",IF((AND($A283="ADD",OR(V283="",V283="Local Authority"))),"L",(_xlfn.XLOOKUP(V283,asset_owner[lookupValue],asset_owner[lookupKey],""))))</f>
        <v/>
      </c>
      <c r="X283" s="9"/>
      <c r="Y283" s="3" t="str">
        <f t="shared" si="18"/>
        <v/>
      </c>
      <c r="Z283" s="3" t="str">
        <f>IF($A283="","",IF((AND($A283="ADD",OR(Y283="",Y283="Excellent"))),"1",(_xlfn.XLOOKUP(Y283,condition[lookupValue],condition[lookupKey],""))))</f>
        <v/>
      </c>
      <c r="AA283" s="8" t="str">
        <f t="shared" si="19"/>
        <v/>
      </c>
      <c r="AB283" s="7"/>
    </row>
    <row r="284" spans="2:28" x14ac:dyDescent="0.25">
      <c r="B284" s="5"/>
      <c r="C284" s="5"/>
      <c r="F284" s="3" t="str">
        <f>IF($A284="ADD",IF(NOT(ISBLANK(E284)),_xlfn.XLOOKUP(E284,side[lookupValue],side[lookupKey],"ERROR"),""), "")</f>
        <v/>
      </c>
      <c r="G284" s="4"/>
      <c r="M284" s="6"/>
      <c r="N284" s="6"/>
      <c r="P284" s="4"/>
      <c r="R284" s="3" t="str">
        <f>IF($A284="ADD",IF(NOT(ISBLANK(Q284)),_xlfn.XLOOKUP(Q284,organisation[lookupValue],organisation[lookupKey],"ERROR"),""), "")</f>
        <v/>
      </c>
      <c r="S284" s="8"/>
      <c r="T284" s="8"/>
      <c r="U284" s="4" t="str">
        <f t="shared" ca="1" si="16"/>
        <v/>
      </c>
      <c r="V284" s="3" t="str">
        <f t="shared" si="17"/>
        <v/>
      </c>
      <c r="W284" s="3" t="str">
        <f>IF($A284="","",IF((AND($A284="ADD",OR(V284="",V284="Local Authority"))),"L",(_xlfn.XLOOKUP(V284,asset_owner[lookupValue],asset_owner[lookupKey],""))))</f>
        <v/>
      </c>
      <c r="X284" s="9"/>
      <c r="Y284" s="3" t="str">
        <f t="shared" si="18"/>
        <v/>
      </c>
      <c r="Z284" s="3" t="str">
        <f>IF($A284="","",IF((AND($A284="ADD",OR(Y284="",Y284="Excellent"))),"1",(_xlfn.XLOOKUP(Y284,condition[lookupValue],condition[lookupKey],""))))</f>
        <v/>
      </c>
      <c r="AA284" s="8" t="str">
        <f t="shared" si="19"/>
        <v/>
      </c>
      <c r="AB284" s="7"/>
    </row>
    <row r="285" spans="2:28" x14ac:dyDescent="0.25">
      <c r="B285" s="5"/>
      <c r="C285" s="5"/>
      <c r="F285" s="3" t="str">
        <f>IF($A285="ADD",IF(NOT(ISBLANK(E285)),_xlfn.XLOOKUP(E285,side[lookupValue],side[lookupKey],"ERROR"),""), "")</f>
        <v/>
      </c>
      <c r="G285" s="4"/>
      <c r="M285" s="6"/>
      <c r="N285" s="6"/>
      <c r="P285" s="4"/>
      <c r="R285" s="3" t="str">
        <f>IF($A285="ADD",IF(NOT(ISBLANK(Q285)),_xlfn.XLOOKUP(Q285,organisation[lookupValue],organisation[lookupKey],"ERROR"),""), "")</f>
        <v/>
      </c>
      <c r="S285" s="8"/>
      <c r="T285" s="8"/>
      <c r="U285" s="4" t="str">
        <f t="shared" ca="1" si="16"/>
        <v/>
      </c>
      <c r="V285" s="3" t="str">
        <f t="shared" si="17"/>
        <v/>
      </c>
      <c r="W285" s="3" t="str">
        <f>IF($A285="","",IF((AND($A285="ADD",OR(V285="",V285="Local Authority"))),"L",(_xlfn.XLOOKUP(V285,asset_owner[lookupValue],asset_owner[lookupKey],""))))</f>
        <v/>
      </c>
      <c r="X285" s="9"/>
      <c r="Y285" s="3" t="str">
        <f t="shared" si="18"/>
        <v/>
      </c>
      <c r="Z285" s="3" t="str">
        <f>IF($A285="","",IF((AND($A285="ADD",OR(Y285="",Y285="Excellent"))),"1",(_xlfn.XLOOKUP(Y285,condition[lookupValue],condition[lookupKey],""))))</f>
        <v/>
      </c>
      <c r="AA285" s="8" t="str">
        <f t="shared" si="19"/>
        <v/>
      </c>
      <c r="AB285" s="7"/>
    </row>
    <row r="286" spans="2:28" x14ac:dyDescent="0.25">
      <c r="B286" s="5"/>
      <c r="C286" s="5"/>
      <c r="F286" s="3" t="str">
        <f>IF($A286="ADD",IF(NOT(ISBLANK(E286)),_xlfn.XLOOKUP(E286,side[lookupValue],side[lookupKey],"ERROR"),""), "")</f>
        <v/>
      </c>
      <c r="G286" s="4"/>
      <c r="M286" s="6"/>
      <c r="N286" s="6"/>
      <c r="P286" s="4"/>
      <c r="R286" s="3" t="str">
        <f>IF($A286="ADD",IF(NOT(ISBLANK(Q286)),_xlfn.XLOOKUP(Q286,organisation[lookupValue],organisation[lookupKey],"ERROR"),""), "")</f>
        <v/>
      </c>
      <c r="S286" s="8"/>
      <c r="T286" s="8"/>
      <c r="U286" s="4" t="str">
        <f t="shared" ca="1" si="16"/>
        <v/>
      </c>
      <c r="V286" s="3" t="str">
        <f t="shared" si="17"/>
        <v/>
      </c>
      <c r="W286" s="3" t="str">
        <f>IF($A286="","",IF((AND($A286="ADD",OR(V286="",V286="Local Authority"))),"L",(_xlfn.XLOOKUP(V286,asset_owner[lookupValue],asset_owner[lookupKey],""))))</f>
        <v/>
      </c>
      <c r="X286" s="9"/>
      <c r="Y286" s="3" t="str">
        <f t="shared" si="18"/>
        <v/>
      </c>
      <c r="Z286" s="3" t="str">
        <f>IF($A286="","",IF((AND($A286="ADD",OR(Y286="",Y286="Excellent"))),"1",(_xlfn.XLOOKUP(Y286,condition[lookupValue],condition[lookupKey],""))))</f>
        <v/>
      </c>
      <c r="AA286" s="8" t="str">
        <f t="shared" si="19"/>
        <v/>
      </c>
      <c r="AB286" s="7"/>
    </row>
    <row r="287" spans="2:28" x14ac:dyDescent="0.25">
      <c r="B287" s="5"/>
      <c r="C287" s="5"/>
      <c r="F287" s="3" t="str">
        <f>IF($A287="ADD",IF(NOT(ISBLANK(E287)),_xlfn.XLOOKUP(E287,side[lookupValue],side[lookupKey],"ERROR"),""), "")</f>
        <v/>
      </c>
      <c r="G287" s="4"/>
      <c r="M287" s="6"/>
      <c r="N287" s="6"/>
      <c r="P287" s="4"/>
      <c r="R287" s="3" t="str">
        <f>IF($A287="ADD",IF(NOT(ISBLANK(Q287)),_xlfn.XLOOKUP(Q287,organisation[lookupValue],organisation[lookupKey],"ERROR"),""), "")</f>
        <v/>
      </c>
      <c r="S287" s="8"/>
      <c r="T287" s="8"/>
      <c r="U287" s="4" t="str">
        <f t="shared" ca="1" si="16"/>
        <v/>
      </c>
      <c r="V287" s="3" t="str">
        <f t="shared" si="17"/>
        <v/>
      </c>
      <c r="W287" s="3" t="str">
        <f>IF($A287="","",IF((AND($A287="ADD",OR(V287="",V287="Local Authority"))),"L",(_xlfn.XLOOKUP(V287,asset_owner[lookupValue],asset_owner[lookupKey],""))))</f>
        <v/>
      </c>
      <c r="X287" s="9"/>
      <c r="Y287" s="3" t="str">
        <f t="shared" si="18"/>
        <v/>
      </c>
      <c r="Z287" s="3" t="str">
        <f>IF($A287="","",IF((AND($A287="ADD",OR(Y287="",Y287="Excellent"))),"1",(_xlfn.XLOOKUP(Y287,condition[lookupValue],condition[lookupKey],""))))</f>
        <v/>
      </c>
      <c r="AA287" s="8" t="str">
        <f t="shared" si="19"/>
        <v/>
      </c>
      <c r="AB287" s="7"/>
    </row>
    <row r="288" spans="2:28" x14ac:dyDescent="0.25">
      <c r="B288" s="5"/>
      <c r="C288" s="5"/>
      <c r="F288" s="3" t="str">
        <f>IF($A288="ADD",IF(NOT(ISBLANK(E288)),_xlfn.XLOOKUP(E288,side[lookupValue],side[lookupKey],"ERROR"),""), "")</f>
        <v/>
      </c>
      <c r="G288" s="4"/>
      <c r="M288" s="6"/>
      <c r="N288" s="6"/>
      <c r="P288" s="4"/>
      <c r="R288" s="3" t="str">
        <f>IF($A288="ADD",IF(NOT(ISBLANK(Q288)),_xlfn.XLOOKUP(Q288,organisation[lookupValue],organisation[lookupKey],"ERROR"),""), "")</f>
        <v/>
      </c>
      <c r="S288" s="8"/>
      <c r="T288" s="8"/>
      <c r="U288" s="4" t="str">
        <f t="shared" ca="1" si="16"/>
        <v/>
      </c>
      <c r="V288" s="3" t="str">
        <f t="shared" si="17"/>
        <v/>
      </c>
      <c r="W288" s="3" t="str">
        <f>IF($A288="","",IF((AND($A288="ADD",OR(V288="",V288="Local Authority"))),"L",(_xlfn.XLOOKUP(V288,asset_owner[lookupValue],asset_owner[lookupKey],""))))</f>
        <v/>
      </c>
      <c r="X288" s="9"/>
      <c r="Y288" s="3" t="str">
        <f t="shared" si="18"/>
        <v/>
      </c>
      <c r="Z288" s="3" t="str">
        <f>IF($A288="","",IF((AND($A288="ADD",OR(Y288="",Y288="Excellent"))),"1",(_xlfn.XLOOKUP(Y288,condition[lookupValue],condition[lookupKey],""))))</f>
        <v/>
      </c>
      <c r="AA288" s="8" t="str">
        <f t="shared" si="19"/>
        <v/>
      </c>
      <c r="AB288" s="7"/>
    </row>
    <row r="289" spans="2:28" x14ac:dyDescent="0.25">
      <c r="B289" s="5"/>
      <c r="C289" s="5"/>
      <c r="F289" s="3" t="str">
        <f>IF($A289="ADD",IF(NOT(ISBLANK(E289)),_xlfn.XLOOKUP(E289,side[lookupValue],side[lookupKey],"ERROR"),""), "")</f>
        <v/>
      </c>
      <c r="G289" s="4"/>
      <c r="M289" s="6"/>
      <c r="N289" s="6"/>
      <c r="P289" s="4"/>
      <c r="R289" s="3" t="str">
        <f>IF($A289="ADD",IF(NOT(ISBLANK(Q289)),_xlfn.XLOOKUP(Q289,organisation[lookupValue],organisation[lookupKey],"ERROR"),""), "")</f>
        <v/>
      </c>
      <c r="S289" s="8"/>
      <c r="T289" s="8"/>
      <c r="U289" s="4" t="str">
        <f t="shared" ca="1" si="16"/>
        <v/>
      </c>
      <c r="V289" s="3" t="str">
        <f t="shared" si="17"/>
        <v/>
      </c>
      <c r="W289" s="3" t="str">
        <f>IF($A289="","",IF((AND($A289="ADD",OR(V289="",V289="Local Authority"))),"L",(_xlfn.XLOOKUP(V289,asset_owner[lookupValue],asset_owner[lookupKey],""))))</f>
        <v/>
      </c>
      <c r="X289" s="9"/>
      <c r="Y289" s="3" t="str">
        <f t="shared" si="18"/>
        <v/>
      </c>
      <c r="Z289" s="3" t="str">
        <f>IF($A289="","",IF((AND($A289="ADD",OR(Y289="",Y289="Excellent"))),"1",(_xlfn.XLOOKUP(Y289,condition[lookupValue],condition[lookupKey],""))))</f>
        <v/>
      </c>
      <c r="AA289" s="8" t="str">
        <f t="shared" si="19"/>
        <v/>
      </c>
      <c r="AB289" s="7"/>
    </row>
    <row r="290" spans="2:28" x14ac:dyDescent="0.25">
      <c r="B290" s="5"/>
      <c r="C290" s="5"/>
      <c r="F290" s="3" t="str">
        <f>IF($A290="ADD",IF(NOT(ISBLANK(E290)),_xlfn.XLOOKUP(E290,side[lookupValue],side[lookupKey],"ERROR"),""), "")</f>
        <v/>
      </c>
      <c r="G290" s="4"/>
      <c r="M290" s="6"/>
      <c r="N290" s="6"/>
      <c r="P290" s="4"/>
      <c r="R290" s="3" t="str">
        <f>IF($A290="ADD",IF(NOT(ISBLANK(Q290)),_xlfn.XLOOKUP(Q290,organisation[lookupValue],organisation[lookupKey],"ERROR"),""), "")</f>
        <v/>
      </c>
      <c r="S290" s="8"/>
      <c r="T290" s="8"/>
      <c r="U290" s="4" t="str">
        <f t="shared" ca="1" si="16"/>
        <v/>
      </c>
      <c r="V290" s="3" t="str">
        <f t="shared" si="17"/>
        <v/>
      </c>
      <c r="W290" s="3" t="str">
        <f>IF($A290="","",IF((AND($A290="ADD",OR(V290="",V290="Local Authority"))),"L",(_xlfn.XLOOKUP(V290,asset_owner[lookupValue],asset_owner[lookupKey],""))))</f>
        <v/>
      </c>
      <c r="X290" s="9"/>
      <c r="Y290" s="3" t="str">
        <f t="shared" si="18"/>
        <v/>
      </c>
      <c r="Z290" s="3" t="str">
        <f>IF($A290="","",IF((AND($A290="ADD",OR(Y290="",Y290="Excellent"))),"1",(_xlfn.XLOOKUP(Y290,condition[lookupValue],condition[lookupKey],""))))</f>
        <v/>
      </c>
      <c r="AA290" s="8" t="str">
        <f t="shared" si="19"/>
        <v/>
      </c>
      <c r="AB290" s="7"/>
    </row>
    <row r="291" spans="2:28" x14ac:dyDescent="0.25">
      <c r="B291" s="5"/>
      <c r="C291" s="5"/>
      <c r="F291" s="3" t="str">
        <f>IF($A291="ADD",IF(NOT(ISBLANK(E291)),_xlfn.XLOOKUP(E291,side[lookupValue],side[lookupKey],"ERROR"),""), "")</f>
        <v/>
      </c>
      <c r="G291" s="4"/>
      <c r="M291" s="6"/>
      <c r="N291" s="6"/>
      <c r="P291" s="4"/>
      <c r="R291" s="3" t="str">
        <f>IF($A291="ADD",IF(NOT(ISBLANK(Q291)),_xlfn.XLOOKUP(Q291,organisation[lookupValue],organisation[lookupKey],"ERROR"),""), "")</f>
        <v/>
      </c>
      <c r="S291" s="8"/>
      <c r="T291" s="8"/>
      <c r="U291" s="4" t="str">
        <f t="shared" ca="1" si="16"/>
        <v/>
      </c>
      <c r="V291" s="3" t="str">
        <f t="shared" si="17"/>
        <v/>
      </c>
      <c r="W291" s="3" t="str">
        <f>IF($A291="","",IF((AND($A291="ADD",OR(V291="",V291="Local Authority"))),"L",(_xlfn.XLOOKUP(V291,asset_owner[lookupValue],asset_owner[lookupKey],""))))</f>
        <v/>
      </c>
      <c r="X291" s="9"/>
      <c r="Y291" s="3" t="str">
        <f t="shared" si="18"/>
        <v/>
      </c>
      <c r="Z291" s="3" t="str">
        <f>IF($A291="","",IF((AND($A291="ADD",OR(Y291="",Y291="Excellent"))),"1",(_xlfn.XLOOKUP(Y291,condition[lookupValue],condition[lookupKey],""))))</f>
        <v/>
      </c>
      <c r="AA291" s="8" t="str">
        <f t="shared" si="19"/>
        <v/>
      </c>
      <c r="AB291" s="7"/>
    </row>
    <row r="292" spans="2:28" x14ac:dyDescent="0.25">
      <c r="B292" s="5"/>
      <c r="C292" s="5"/>
      <c r="F292" s="3" t="str">
        <f>IF($A292="ADD",IF(NOT(ISBLANK(E292)),_xlfn.XLOOKUP(E292,side[lookupValue],side[lookupKey],"ERROR"),""), "")</f>
        <v/>
      </c>
      <c r="G292" s="4"/>
      <c r="M292" s="6"/>
      <c r="N292" s="6"/>
      <c r="P292" s="4"/>
      <c r="R292" s="3" t="str">
        <f>IF($A292="ADD",IF(NOT(ISBLANK(Q292)),_xlfn.XLOOKUP(Q292,organisation[lookupValue],organisation[lookupKey],"ERROR"),""), "")</f>
        <v/>
      </c>
      <c r="S292" s="8"/>
      <c r="T292" s="8"/>
      <c r="U292" s="4" t="str">
        <f t="shared" ca="1" si="16"/>
        <v/>
      </c>
      <c r="V292" s="3" t="str">
        <f t="shared" si="17"/>
        <v/>
      </c>
      <c r="W292" s="3" t="str">
        <f>IF($A292="","",IF((AND($A292="ADD",OR(V292="",V292="Local Authority"))),"L",(_xlfn.XLOOKUP(V292,asset_owner[lookupValue],asset_owner[lookupKey],""))))</f>
        <v/>
      </c>
      <c r="X292" s="9"/>
      <c r="Y292" s="3" t="str">
        <f t="shared" si="18"/>
        <v/>
      </c>
      <c r="Z292" s="3" t="str">
        <f>IF($A292="","",IF((AND($A292="ADD",OR(Y292="",Y292="Excellent"))),"1",(_xlfn.XLOOKUP(Y292,condition[lookupValue],condition[lookupKey],""))))</f>
        <v/>
      </c>
      <c r="AA292" s="8" t="str">
        <f t="shared" si="19"/>
        <v/>
      </c>
      <c r="AB292" s="7"/>
    </row>
    <row r="293" spans="2:28" x14ac:dyDescent="0.25">
      <c r="B293" s="5"/>
      <c r="C293" s="5"/>
      <c r="F293" s="3" t="str">
        <f>IF($A293="ADD",IF(NOT(ISBLANK(E293)),_xlfn.XLOOKUP(E293,side[lookupValue],side[lookupKey],"ERROR"),""), "")</f>
        <v/>
      </c>
      <c r="G293" s="4"/>
      <c r="M293" s="6"/>
      <c r="N293" s="6"/>
      <c r="P293" s="4"/>
      <c r="R293" s="3" t="str">
        <f>IF($A293="ADD",IF(NOT(ISBLANK(Q293)),_xlfn.XLOOKUP(Q293,organisation[lookupValue],organisation[lookupKey],"ERROR"),""), "")</f>
        <v/>
      </c>
      <c r="S293" s="8"/>
      <c r="T293" s="8"/>
      <c r="U293" s="4" t="str">
        <f t="shared" ca="1" si="16"/>
        <v/>
      </c>
      <c r="V293" s="3" t="str">
        <f t="shared" si="17"/>
        <v/>
      </c>
      <c r="W293" s="3" t="str">
        <f>IF($A293="","",IF((AND($A293="ADD",OR(V293="",V293="Local Authority"))),"L",(_xlfn.XLOOKUP(V293,asset_owner[lookupValue],asset_owner[lookupKey],""))))</f>
        <v/>
      </c>
      <c r="X293" s="9"/>
      <c r="Y293" s="3" t="str">
        <f t="shared" si="18"/>
        <v/>
      </c>
      <c r="Z293" s="3" t="str">
        <f>IF($A293="","",IF((AND($A293="ADD",OR(Y293="",Y293="Excellent"))),"1",(_xlfn.XLOOKUP(Y293,condition[lookupValue],condition[lookupKey],""))))</f>
        <v/>
      </c>
      <c r="AA293" s="8" t="str">
        <f t="shared" si="19"/>
        <v/>
      </c>
      <c r="AB293" s="7"/>
    </row>
    <row r="294" spans="2:28" x14ac:dyDescent="0.25">
      <c r="B294" s="5"/>
      <c r="C294" s="5"/>
      <c r="F294" s="3" t="str">
        <f>IF($A294="ADD",IF(NOT(ISBLANK(E294)),_xlfn.XLOOKUP(E294,side[lookupValue],side[lookupKey],"ERROR"),""), "")</f>
        <v/>
      </c>
      <c r="G294" s="4"/>
      <c r="M294" s="6"/>
      <c r="N294" s="6"/>
      <c r="P294" s="4"/>
      <c r="R294" s="3" t="str">
        <f>IF($A294="ADD",IF(NOT(ISBLANK(Q294)),_xlfn.XLOOKUP(Q294,organisation[lookupValue],organisation[lookupKey],"ERROR"),""), "")</f>
        <v/>
      </c>
      <c r="S294" s="8"/>
      <c r="T294" s="8"/>
      <c r="U294" s="4" t="str">
        <f t="shared" ca="1" si="16"/>
        <v/>
      </c>
      <c r="V294" s="3" t="str">
        <f t="shared" si="17"/>
        <v/>
      </c>
      <c r="W294" s="3" t="str">
        <f>IF($A294="","",IF((AND($A294="ADD",OR(V294="",V294="Local Authority"))),"L",(_xlfn.XLOOKUP(V294,asset_owner[lookupValue],asset_owner[lookupKey],""))))</f>
        <v/>
      </c>
      <c r="X294" s="9"/>
      <c r="Y294" s="3" t="str">
        <f t="shared" si="18"/>
        <v/>
      </c>
      <c r="Z294" s="3" t="str">
        <f>IF($A294="","",IF((AND($A294="ADD",OR(Y294="",Y294="Excellent"))),"1",(_xlfn.XLOOKUP(Y294,condition[lookupValue],condition[lookupKey],""))))</f>
        <v/>
      </c>
      <c r="AA294" s="8" t="str">
        <f t="shared" si="19"/>
        <v/>
      </c>
      <c r="AB294" s="7"/>
    </row>
    <row r="295" spans="2:28" x14ac:dyDescent="0.25">
      <c r="B295" s="5"/>
      <c r="C295" s="5"/>
      <c r="F295" s="3" t="str">
        <f>IF($A295="ADD",IF(NOT(ISBLANK(E295)),_xlfn.XLOOKUP(E295,side[lookupValue],side[lookupKey],"ERROR"),""), "")</f>
        <v/>
      </c>
      <c r="G295" s="4"/>
      <c r="M295" s="6"/>
      <c r="N295" s="6"/>
      <c r="P295" s="4"/>
      <c r="R295" s="3" t="str">
        <f>IF($A295="ADD",IF(NOT(ISBLANK(Q295)),_xlfn.XLOOKUP(Q295,organisation[lookupValue],organisation[lookupKey],"ERROR"),""), "")</f>
        <v/>
      </c>
      <c r="S295" s="8"/>
      <c r="T295" s="8"/>
      <c r="U295" s="4" t="str">
        <f t="shared" ca="1" si="16"/>
        <v/>
      </c>
      <c r="V295" s="3" t="str">
        <f t="shared" si="17"/>
        <v/>
      </c>
      <c r="W295" s="3" t="str">
        <f>IF($A295="","",IF((AND($A295="ADD",OR(V295="",V295="Local Authority"))),"L",(_xlfn.XLOOKUP(V295,asset_owner[lookupValue],asset_owner[lookupKey],""))))</f>
        <v/>
      </c>
      <c r="X295" s="9"/>
      <c r="Y295" s="3" t="str">
        <f t="shared" si="18"/>
        <v/>
      </c>
      <c r="Z295" s="3" t="str">
        <f>IF($A295="","",IF((AND($A295="ADD",OR(Y295="",Y295="Excellent"))),"1",(_xlfn.XLOOKUP(Y295,condition[lookupValue],condition[lookupKey],""))))</f>
        <v/>
      </c>
      <c r="AA295" s="8" t="str">
        <f t="shared" si="19"/>
        <v/>
      </c>
      <c r="AB295" s="7"/>
    </row>
    <row r="296" spans="2:28" x14ac:dyDescent="0.25">
      <c r="B296" s="5"/>
      <c r="C296" s="5"/>
      <c r="F296" s="3" t="str">
        <f>IF($A296="ADD",IF(NOT(ISBLANK(E296)),_xlfn.XLOOKUP(E296,side[lookupValue],side[lookupKey],"ERROR"),""), "")</f>
        <v/>
      </c>
      <c r="G296" s="4"/>
      <c r="M296" s="6"/>
      <c r="N296" s="6"/>
      <c r="P296" s="4"/>
      <c r="R296" s="3" t="str">
        <f>IF($A296="ADD",IF(NOT(ISBLANK(Q296)),_xlfn.XLOOKUP(Q296,organisation[lookupValue],organisation[lookupKey],"ERROR"),""), "")</f>
        <v/>
      </c>
      <c r="S296" s="8"/>
      <c r="T296" s="8"/>
      <c r="U296" s="4" t="str">
        <f t="shared" ca="1" si="16"/>
        <v/>
      </c>
      <c r="V296" s="3" t="str">
        <f t="shared" si="17"/>
        <v/>
      </c>
      <c r="W296" s="3" t="str">
        <f>IF($A296="","",IF((AND($A296="ADD",OR(V296="",V296="Local Authority"))),"L",(_xlfn.XLOOKUP(V296,asset_owner[lookupValue],asset_owner[lookupKey],""))))</f>
        <v/>
      </c>
      <c r="X296" s="9"/>
      <c r="Y296" s="3" t="str">
        <f t="shared" si="18"/>
        <v/>
      </c>
      <c r="Z296" s="3" t="str">
        <f>IF($A296="","",IF((AND($A296="ADD",OR(Y296="",Y296="Excellent"))),"1",(_xlfn.XLOOKUP(Y296,condition[lookupValue],condition[lookupKey],""))))</f>
        <v/>
      </c>
      <c r="AA296" s="8" t="str">
        <f t="shared" si="19"/>
        <v/>
      </c>
      <c r="AB296" s="7"/>
    </row>
    <row r="297" spans="2:28" x14ac:dyDescent="0.25">
      <c r="B297" s="5"/>
      <c r="C297" s="5"/>
      <c r="F297" s="3" t="str">
        <f>IF($A297="ADD",IF(NOT(ISBLANK(E297)),_xlfn.XLOOKUP(E297,side[lookupValue],side[lookupKey],"ERROR"),""), "")</f>
        <v/>
      </c>
      <c r="G297" s="4"/>
      <c r="M297" s="6"/>
      <c r="N297" s="6"/>
      <c r="P297" s="4"/>
      <c r="R297" s="3" t="str">
        <f>IF($A297="ADD",IF(NOT(ISBLANK(Q297)),_xlfn.XLOOKUP(Q297,organisation[lookupValue],organisation[lookupKey],"ERROR"),""), "")</f>
        <v/>
      </c>
      <c r="S297" s="8"/>
      <c r="T297" s="8"/>
      <c r="U297" s="4" t="str">
        <f t="shared" ca="1" si="16"/>
        <v/>
      </c>
      <c r="V297" s="3" t="str">
        <f t="shared" si="17"/>
        <v/>
      </c>
      <c r="W297" s="3" t="str">
        <f>IF($A297="","",IF((AND($A297="ADD",OR(V297="",V297="Local Authority"))),"L",(_xlfn.XLOOKUP(V297,asset_owner[lookupValue],asset_owner[lookupKey],""))))</f>
        <v/>
      </c>
      <c r="X297" s="9"/>
      <c r="Y297" s="3" t="str">
        <f t="shared" si="18"/>
        <v/>
      </c>
      <c r="Z297" s="3" t="str">
        <f>IF($A297="","",IF((AND($A297="ADD",OR(Y297="",Y297="Excellent"))),"1",(_xlfn.XLOOKUP(Y297,condition[lookupValue],condition[lookupKey],""))))</f>
        <v/>
      </c>
      <c r="AA297" s="8" t="str">
        <f t="shared" si="19"/>
        <v/>
      </c>
      <c r="AB297" s="7"/>
    </row>
    <row r="298" spans="2:28" x14ac:dyDescent="0.25">
      <c r="B298" s="5"/>
      <c r="C298" s="5"/>
      <c r="F298" s="3" t="str">
        <f>IF($A298="ADD",IF(NOT(ISBLANK(E298)),_xlfn.XLOOKUP(E298,side[lookupValue],side[lookupKey],"ERROR"),""), "")</f>
        <v/>
      </c>
      <c r="G298" s="4"/>
      <c r="M298" s="6"/>
      <c r="N298" s="6"/>
      <c r="P298" s="4"/>
      <c r="R298" s="3" t="str">
        <f>IF($A298="ADD",IF(NOT(ISBLANK(Q298)),_xlfn.XLOOKUP(Q298,organisation[lookupValue],organisation[lookupKey],"ERROR"),""), "")</f>
        <v/>
      </c>
      <c r="S298" s="8"/>
      <c r="T298" s="8"/>
      <c r="U298" s="4" t="str">
        <f t="shared" ca="1" si="16"/>
        <v/>
      </c>
      <c r="V298" s="3" t="str">
        <f t="shared" si="17"/>
        <v/>
      </c>
      <c r="W298" s="3" t="str">
        <f>IF($A298="","",IF((AND($A298="ADD",OR(V298="",V298="Local Authority"))),"L",(_xlfn.XLOOKUP(V298,asset_owner[lookupValue],asset_owner[lookupKey],""))))</f>
        <v/>
      </c>
      <c r="X298" s="9"/>
      <c r="Y298" s="3" t="str">
        <f t="shared" si="18"/>
        <v/>
      </c>
      <c r="Z298" s="3" t="str">
        <f>IF($A298="","",IF((AND($A298="ADD",OR(Y298="",Y298="Excellent"))),"1",(_xlfn.XLOOKUP(Y298,condition[lookupValue],condition[lookupKey],""))))</f>
        <v/>
      </c>
      <c r="AA298" s="8" t="str">
        <f t="shared" si="19"/>
        <v/>
      </c>
      <c r="AB298" s="7"/>
    </row>
    <row r="299" spans="2:28" x14ac:dyDescent="0.25">
      <c r="B299" s="5"/>
      <c r="C299" s="5"/>
      <c r="F299" s="3" t="str">
        <f>IF($A299="ADD",IF(NOT(ISBLANK(E299)),_xlfn.XLOOKUP(E299,side[lookupValue],side[lookupKey],"ERROR"),""), "")</f>
        <v/>
      </c>
      <c r="G299" s="4"/>
      <c r="M299" s="6"/>
      <c r="N299" s="6"/>
      <c r="P299" s="4"/>
      <c r="R299" s="3" t="str">
        <f>IF($A299="ADD",IF(NOT(ISBLANK(Q299)),_xlfn.XLOOKUP(Q299,organisation[lookupValue],organisation[lookupKey],"ERROR"),""), "")</f>
        <v/>
      </c>
      <c r="S299" s="8"/>
      <c r="T299" s="8"/>
      <c r="U299" s="4" t="str">
        <f t="shared" ca="1" si="16"/>
        <v/>
      </c>
      <c r="V299" s="3" t="str">
        <f t="shared" si="17"/>
        <v/>
      </c>
      <c r="W299" s="3" t="str">
        <f>IF($A299="","",IF((AND($A299="ADD",OR(V299="",V299="Local Authority"))),"L",(_xlfn.XLOOKUP(V299,asset_owner[lookupValue],asset_owner[lookupKey],""))))</f>
        <v/>
      </c>
      <c r="X299" s="9"/>
      <c r="Y299" s="3" t="str">
        <f t="shared" si="18"/>
        <v/>
      </c>
      <c r="Z299" s="3" t="str">
        <f>IF($A299="","",IF((AND($A299="ADD",OR(Y299="",Y299="Excellent"))),"1",(_xlfn.XLOOKUP(Y299,condition[lookupValue],condition[lookupKey],""))))</f>
        <v/>
      </c>
      <c r="AA299" s="8" t="str">
        <f t="shared" si="19"/>
        <v/>
      </c>
      <c r="AB299" s="7"/>
    </row>
    <row r="300" spans="2:28" x14ac:dyDescent="0.25">
      <c r="B300" s="5"/>
      <c r="C300" s="5"/>
      <c r="F300" s="3" t="str">
        <f>IF($A300="ADD",IF(NOT(ISBLANK(E300)),_xlfn.XLOOKUP(E300,side[lookupValue],side[lookupKey],"ERROR"),""), "")</f>
        <v/>
      </c>
      <c r="G300" s="4"/>
      <c r="M300" s="6"/>
      <c r="N300" s="6"/>
      <c r="P300" s="4"/>
      <c r="R300" s="3" t="str">
        <f>IF($A300="ADD",IF(NOT(ISBLANK(Q300)),_xlfn.XLOOKUP(Q300,organisation[lookupValue],organisation[lookupKey],"ERROR"),""), "")</f>
        <v/>
      </c>
      <c r="S300" s="8"/>
      <c r="T300" s="8"/>
      <c r="U300" s="4" t="str">
        <f t="shared" ca="1" si="16"/>
        <v/>
      </c>
      <c r="V300" s="3" t="str">
        <f t="shared" si="17"/>
        <v/>
      </c>
      <c r="W300" s="3" t="str">
        <f>IF($A300="","",IF((AND($A300="ADD",OR(V300="",V300="Local Authority"))),"L",(_xlfn.XLOOKUP(V300,asset_owner[lookupValue],asset_owner[lookupKey],""))))</f>
        <v/>
      </c>
      <c r="X300" s="9"/>
      <c r="Y300" s="3" t="str">
        <f t="shared" si="18"/>
        <v/>
      </c>
      <c r="Z300" s="3" t="str">
        <f>IF($A300="","",IF((AND($A300="ADD",OR(Y300="",Y300="Excellent"))),"1",(_xlfn.XLOOKUP(Y300,condition[lookupValue],condition[lookupKey],""))))</f>
        <v/>
      </c>
      <c r="AA300" s="8" t="str">
        <f t="shared" si="19"/>
        <v/>
      </c>
      <c r="AB300" s="7"/>
    </row>
  </sheetData>
  <sheetProtection algorithmName="SHA-512" hashValue="HEFEnDo8Wr5QQbuR5DzwSU8yE7a7dYe9iyqlANhpslMnWF+AI6ZmIzPuvrHfBK3x04zebv8O+1SuwB4SRGy3/A==" saltValue="2X3f0Nn9gbln/H1EV/FNhA==" spinCount="100000" sheet="1" scenarios="1" selectLockedCells="1"/>
  <conditionalFormatting sqref="A2:XFD2">
    <cfRule type="cellIs" dxfId="364" priority="2" operator="equal">
      <formula>"ERROR"</formula>
    </cfRule>
  </conditionalFormatting>
  <conditionalFormatting sqref="A1:XFD1">
    <cfRule type="expression" dxfId="363" priority="1">
      <formula>A$2="ERROR"</formula>
    </cfRule>
  </conditionalFormatting>
  <conditionalFormatting sqref="A10:XFD300">
    <cfRule type="expression" dxfId="362" priority="1195">
      <formula>MATCH("ERROR",$A10:$EH10,0)</formula>
    </cfRule>
    <cfRule type="expression" dxfId="361" priority="1196">
      <formula>AND($A10="ADD",A$6=TRUE,A10="")</formula>
    </cfRule>
    <cfRule type="expression" dxfId="360" priority="1197">
      <formula>OR(AND($A10="DELETE",A$1="Asset ID",A10=""),AND($A10="DELETE",A$1="Removal Date",A10=""),AND($A10="DELETE",A$1="Removal Reason",A10=""))</formula>
    </cfRule>
    <cfRule type="expression" dxfId="359" priority="1198">
      <formula>OR(AND($A10="EDIT",A$1="Asset ID",A10=""),AND($A10="EDIT",A$5=TRUE,A10=""))</formula>
    </cfRule>
    <cfRule type="expression" dxfId="358" priority="1199">
      <formula>AND($A10="ADD",A$5="COND",A10="")</formula>
    </cfRule>
    <cfRule type="expression" dxfId="357" priority="1200">
      <formula>AND($A10="ADD",A$5=TRUE,A10="")</formula>
    </cfRule>
  </conditionalFormatting>
  <dataValidations count="17">
    <dataValidation type="list" allowBlank="1" showInputMessage="1" showErrorMessage="1" sqref="E10:E300" xr:uid="{B75C50FD-FFA8-441E-B242-C11B6B3C2EFA}">
      <formula1>side_lookup</formula1>
    </dataValidation>
    <dataValidation type="list" allowBlank="1" showInputMessage="1" showErrorMessage="1" sqref="Q10:Q300" xr:uid="{1F49EB67-D238-471A-B21B-B4516033A600}">
      <formula1>organisation_lookup</formula1>
    </dataValidation>
    <dataValidation type="list" allowBlank="1" showInputMessage="1" showErrorMessage="1" promptTitle="WARNING" prompt="Only change this If Parks And Reserves asset" sqref="V10:V300" xr:uid="{E855371E-F681-4964-88E7-C8305B0C3134}">
      <formula1>asset_owner_lookup</formula1>
    </dataValidation>
    <dataValidation type="list" allowBlank="1" showInputMessage="1" showErrorMessage="1" promptTitle="WARNING" prompt="Only change this If incorrect" sqref="Y10:Y300" xr:uid="{D9FFD83E-AE96-4B42-A1F1-C36D48ED1CA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2CB285C-51ED-4BBE-8688-F8BA14DDD865}">
      <formula1>"ADD,EDIT,DELETE"</formula1>
    </dataValidation>
    <dataValidation type="whole" allowBlank="1" showInputMessage="1" showErrorMessage="1" error="Please Enter Whole Number Between 1 And 999" promptTitle="ERROR" sqref="P10:P300" xr:uid="{D81BD654-41BF-4055-94AA-291E8193BCD9}">
      <formula1>1</formula1>
      <formula2>999</formula2>
    </dataValidation>
    <dataValidation type="whole" allowBlank="1" showInputMessage="1" showErrorMessage="1" error="Please Enter Whole Number Between 1 And 999" promptTitle="ERROR" sqref="U10:U300" xr:uid="{AF03CB9B-928B-4210-9CE0-30D527D47910}">
      <formula1>1</formula1>
      <formula2>999</formula2>
    </dataValidation>
    <dataValidation type="whole" allowBlank="1" showInputMessage="1" showErrorMessage="1" error="Please Enter Whole Number Between 1 And 2147483647" promptTitle="ERROR" sqref="G10:G300" xr:uid="{59BB744B-BBD0-4F3C-9B12-6CCDBF1D7051}">
      <formula1>1</formula1>
      <formula2>2147483647</formula2>
    </dataValidation>
    <dataValidation type="decimal" allowBlank="1" showInputMessage="1" showErrorMessage="1" error="Please Enter Decimal Between 0.1 And 999.9" promptTitle="ERROR" sqref="M10:M300" xr:uid="{E88D0E70-F0C0-496F-9B98-A1B5C565E430}">
      <formula1>0.1</formula1>
      <formula2>999.9</formula2>
    </dataValidation>
    <dataValidation type="decimal" allowBlank="1" showInputMessage="1" showErrorMessage="1" error="Please Enter Decimal Between 0.1 And 999.9" promptTitle="ERROR" sqref="N10:N300" xr:uid="{D1711944-2E01-4983-BEEB-F02E190B2BCC}">
      <formula1>0.1</formula1>
      <formula2>999.9</formula2>
    </dataValidation>
    <dataValidation type="decimal" allowBlank="1" showInputMessage="1" showErrorMessage="1" error="Please Enter Decimal Between 0.01 And 9999999999.99" promptTitle="ERROR" sqref="X10:X300" xr:uid="{E7A187AC-57E8-4DB8-90AB-99FA5D828F2D}">
      <formula1>0.01</formula1>
      <formula2>9999999999.99</formula2>
    </dataValidation>
    <dataValidation type="textLength" allowBlank="1" showInputMessage="1" showErrorMessage="1" error="Please Dont Enter More Than 255 Characters" promptTitle="ERROR" sqref="AB10:AB300" xr:uid="{84D1152F-AFA7-406B-AC0A-D680D11831D4}">
      <formula1>0</formula1>
      <formula2>255</formula2>
    </dataValidation>
    <dataValidation type="date" allowBlank="1" showInputMessage="1" showErrorMessage="1" error="Please Enter Valid Date eg 31/01/2023" promptTitle="ERROR" sqref="S10:S300" xr:uid="{8E89D9F4-47DA-4FAE-BE90-68604483AC45}">
      <formula1>42005</formula1>
      <formula2>48580</formula2>
    </dataValidation>
    <dataValidation type="date" allowBlank="1" showInputMessage="1" showErrorMessage="1" error="Please Enter Valid Date eg 31/01/2023" promptTitle="ERROR" sqref="T10:T300" xr:uid="{5D1E089D-2D4C-43D5-A5CC-EE87EAA7A8D8}">
      <formula1>42005</formula1>
      <formula2>48580</formula2>
    </dataValidation>
    <dataValidation type="date" allowBlank="1" showInputMessage="1" showErrorMessage="1" error="Please Enter Valid Date eg 31/01/2023" promptTitle="ERROR" sqref="AA10:AA300" xr:uid="{2DEBCF89-5587-4EC7-9BA5-7E03401F45EB}">
      <formula1>42005</formula1>
      <formula2>48580</formula2>
    </dataValidation>
    <dataValidation type="decimal" allowBlank="1" showInputMessage="1" showErrorMessage="1" error="This an incomplete grid reference or is outside of QLDC. Please check that this a easting in NZTM2000" promptTitle="ERROR" sqref="B10:B300" xr:uid="{540B592E-3D47-4D5F-AE1A-8A8C845C72DB}">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07875DA8-44C4-4CFB-928A-55D92341031C}">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12.7109375" style="3" bestFit="1" customWidth="1"/>
    <col min="6" max="6" width="12" style="3" bestFit="1" customWidth="1"/>
    <col min="7" max="7" width="15.42578125" style="3" bestFit="1" customWidth="1"/>
    <col min="8" max="8" width="15.42578125" style="3" hidden="1" customWidth="1" outlineLevel="1"/>
    <col min="9" max="9" width="12.5703125" style="3" bestFit="1" customWidth="1" collapsed="1"/>
    <col min="10" max="10" width="13.7109375" style="3" bestFit="1" customWidth="1"/>
    <col min="11" max="11" width="13.5703125" style="3" bestFit="1" customWidth="1"/>
    <col min="12" max="12" width="14.85546875" style="3" bestFit="1" customWidth="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0.5703125" style="3" bestFit="1" customWidth="1"/>
    <col min="19" max="19" width="12.28515625" style="3" bestFit="1" customWidth="1"/>
    <col min="20" max="20" width="12.28515625" style="3" hidden="1" customWidth="1" outlineLevel="1"/>
    <col min="21" max="21" width="12.28515625" style="3" bestFit="1" customWidth="1" collapsed="1"/>
    <col min="22" max="22" width="9.7109375" style="3" bestFit="1" customWidth="1"/>
    <col min="23" max="23" width="9.7109375" style="3" hidden="1" customWidth="1" outlineLevel="1"/>
    <col min="24" max="24" width="14.5703125" style="3" bestFit="1" customWidth="1" collapsed="1"/>
    <col min="25" max="25" width="11.85546875" style="3" bestFit="1" customWidth="1"/>
    <col min="26" max="26" width="18.7109375" style="3" bestFit="1" customWidth="1"/>
    <col min="27" max="27" width="32" style="3" bestFit="1" customWidth="1"/>
    <col min="28" max="132" width="9.140625" style="30"/>
    <col min="133" max="16384" width="9.140625" style="3"/>
  </cols>
  <sheetData>
    <row r="1" spans="1:132" s="13" customFormat="1" x14ac:dyDescent="0.25">
      <c r="A1" s="10"/>
      <c r="B1" s="11" t="s">
        <v>2</v>
      </c>
      <c r="C1" s="12" t="s">
        <v>3</v>
      </c>
      <c r="D1" s="12" t="s">
        <v>6</v>
      </c>
      <c r="E1" s="12" t="s">
        <v>8</v>
      </c>
      <c r="F1" s="12" t="s">
        <v>11</v>
      </c>
      <c r="G1" s="12" t="s">
        <v>281</v>
      </c>
      <c r="H1" s="12"/>
      <c r="I1" s="12" t="s">
        <v>431</v>
      </c>
      <c r="J1" s="12" t="s">
        <v>432</v>
      </c>
      <c r="K1" s="12" t="s">
        <v>319</v>
      </c>
      <c r="L1" s="12" t="s">
        <v>286</v>
      </c>
      <c r="M1" s="12"/>
      <c r="N1" s="12" t="s">
        <v>288</v>
      </c>
      <c r="O1" s="12"/>
      <c r="P1" s="12" t="s">
        <v>289</v>
      </c>
      <c r="Q1" s="12" t="s">
        <v>290</v>
      </c>
      <c r="R1" s="12" t="s">
        <v>85</v>
      </c>
      <c r="S1" s="12" t="s">
        <v>291</v>
      </c>
      <c r="T1" s="12"/>
      <c r="U1" s="12" t="s">
        <v>95</v>
      </c>
      <c r="V1" s="12" t="s">
        <v>99</v>
      </c>
      <c r="W1" s="12"/>
      <c r="X1" s="12" t="s">
        <v>100</v>
      </c>
      <c r="Y1" s="12" t="s">
        <v>101</v>
      </c>
      <c r="Z1" s="12" t="s">
        <v>102</v>
      </c>
      <c r="AA1" s="12" t="s">
        <v>103</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292</v>
      </c>
      <c r="E2" s="15" t="s">
        <v>293</v>
      </c>
      <c r="F2" s="15" t="s">
        <v>116</v>
      </c>
      <c r="G2" s="15" t="str">
        <f>_xlfn.IFNA(IF(MATCH("ERROR",H10:H110,0),"ERROR"),"")</f>
        <v/>
      </c>
      <c r="H2" s="15" t="s">
        <v>433</v>
      </c>
      <c r="I2" s="15" t="s">
        <v>105</v>
      </c>
      <c r="J2" s="15" t="s">
        <v>434</v>
      </c>
      <c r="K2" s="15" t="s">
        <v>435</v>
      </c>
      <c r="L2" s="15" t="str">
        <f>_xlfn.IFNA(IF(MATCH("ERROR",M10:M110,0),"ERROR"),"")</f>
        <v/>
      </c>
      <c r="M2" s="15" t="s">
        <v>436</v>
      </c>
      <c r="N2" s="15" t="str">
        <f>_xlfn.IFNA(IF(MATCH("ERROR",O10:O110,0),"ERROR"),"")</f>
        <v/>
      </c>
      <c r="O2" s="15" t="s">
        <v>300</v>
      </c>
      <c r="P2" s="15" t="s">
        <v>301</v>
      </c>
      <c r="Q2" s="15" t="s">
        <v>302</v>
      </c>
      <c r="R2" s="15" t="s">
        <v>190</v>
      </c>
      <c r="S2" s="15" t="str">
        <f>_xlfn.IFNA(IF(MATCH("ERROR",T10:T110,0),"ERROR"),"")</f>
        <v/>
      </c>
      <c r="T2" s="15" t="s">
        <v>303</v>
      </c>
      <c r="U2" s="15" t="s">
        <v>200</v>
      </c>
      <c r="V2" s="15" t="str">
        <f>_xlfn.IFNA(IF(MATCH("ERROR",W10:W110,0),"ERROR"),"")</f>
        <v/>
      </c>
      <c r="W2" s="15" t="s">
        <v>204</v>
      </c>
      <c r="X2" s="15" t="s">
        <v>205</v>
      </c>
      <c r="Y2" s="15" t="s">
        <v>206</v>
      </c>
      <c r="Z2" s="15" t="s">
        <v>207</v>
      </c>
      <c r="AA2" s="15" t="s">
        <v>208</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17"/>
      <c r="X3" s="17"/>
      <c r="Y3" s="17"/>
      <c r="Z3" s="17"/>
      <c r="AA3" s="17"/>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216</v>
      </c>
      <c r="E4" s="13" t="s">
        <v>216</v>
      </c>
      <c r="F4" s="13" t="s">
        <v>305</v>
      </c>
      <c r="G4" s="13" t="s">
        <v>220</v>
      </c>
      <c r="I4" s="13" t="s">
        <v>211</v>
      </c>
      <c r="J4" s="13" t="s">
        <v>228</v>
      </c>
      <c r="K4" s="13" t="s">
        <v>437</v>
      </c>
      <c r="L4" s="13" t="s">
        <v>218</v>
      </c>
      <c r="N4" s="13" t="s">
        <v>220</v>
      </c>
      <c r="P4" s="13" t="s">
        <v>233</v>
      </c>
      <c r="Q4" s="13" t="s">
        <v>233</v>
      </c>
      <c r="R4" s="13" t="s">
        <v>235</v>
      </c>
      <c r="S4" s="13" t="s">
        <v>220</v>
      </c>
      <c r="U4" s="13" t="s">
        <v>236</v>
      </c>
      <c r="V4" s="13" t="s">
        <v>231</v>
      </c>
      <c r="X4" s="13" t="s">
        <v>233</v>
      </c>
      <c r="Y4" s="13" t="s">
        <v>237</v>
      </c>
      <c r="Z4" s="13" t="s">
        <v>213</v>
      </c>
      <c r="AA4" s="13" t="s">
        <v>238</v>
      </c>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1</v>
      </c>
      <c r="G5" s="13" t="b">
        <v>0</v>
      </c>
      <c r="I5" s="13" t="b">
        <v>0</v>
      </c>
      <c r="J5" s="13" t="b">
        <v>1</v>
      </c>
      <c r="K5" s="13" t="b">
        <v>0</v>
      </c>
      <c r="L5" s="13" t="b">
        <v>0</v>
      </c>
      <c r="N5" s="13" t="b">
        <v>0</v>
      </c>
      <c r="P5" s="13" t="b">
        <v>0</v>
      </c>
      <c r="Q5" s="13" t="b">
        <v>0</v>
      </c>
      <c r="R5" s="13" t="b">
        <v>1</v>
      </c>
      <c r="S5" s="13" t="b">
        <v>0</v>
      </c>
      <c r="U5" s="13" t="b">
        <v>0</v>
      </c>
      <c r="V5" s="13" t="b">
        <v>1</v>
      </c>
      <c r="X5" s="13" t="b">
        <v>1</v>
      </c>
      <c r="Y5" s="13" t="b">
        <v>0</v>
      </c>
      <c r="Z5" s="13" t="b">
        <v>0</v>
      </c>
      <c r="AA5" s="13" t="b">
        <v>0</v>
      </c>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1</v>
      </c>
      <c r="G6" s="13" t="b">
        <v>0</v>
      </c>
      <c r="I6" s="13" t="b">
        <v>0</v>
      </c>
      <c r="J6" s="13" t="b">
        <v>0</v>
      </c>
      <c r="K6" s="13" t="b">
        <v>0</v>
      </c>
      <c r="L6" s="13" t="b">
        <v>0</v>
      </c>
      <c r="N6" s="13" t="b">
        <v>0</v>
      </c>
      <c r="P6" s="13" t="b">
        <v>0</v>
      </c>
      <c r="Q6" s="13" t="b">
        <v>0</v>
      </c>
      <c r="R6" s="13" t="b">
        <v>1</v>
      </c>
      <c r="S6" s="13" t="b">
        <v>0</v>
      </c>
      <c r="U6" s="13" t="b">
        <v>0</v>
      </c>
      <c r="V6" s="13" t="b">
        <v>0</v>
      </c>
      <c r="X6" s="13" t="b">
        <v>0</v>
      </c>
      <c r="Y6" s="13" t="b">
        <v>0</v>
      </c>
      <c r="Z6" s="13" t="b">
        <v>0</v>
      </c>
      <c r="AA6" s="13" t="b">
        <v>0</v>
      </c>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1</v>
      </c>
      <c r="I7" s="13" t="b">
        <v>0</v>
      </c>
      <c r="J7" s="13" t="b">
        <v>0</v>
      </c>
      <c r="K7" s="13" t="b">
        <v>0</v>
      </c>
      <c r="L7" s="13" t="b">
        <v>1</v>
      </c>
      <c r="N7" s="13" t="b">
        <v>1</v>
      </c>
      <c r="P7" s="13" t="b">
        <v>0</v>
      </c>
      <c r="Q7" s="13" t="b">
        <v>0</v>
      </c>
      <c r="R7" s="13" t="b">
        <v>0</v>
      </c>
      <c r="S7" s="13" t="b">
        <v>1</v>
      </c>
      <c r="U7" s="13" t="b">
        <v>0</v>
      </c>
      <c r="V7" s="13" t="b">
        <v>1</v>
      </c>
      <c r="X7" s="13" t="b">
        <v>0</v>
      </c>
      <c r="Y7" s="13" t="b">
        <v>0</v>
      </c>
      <c r="Z7" s="13" t="b">
        <v>0</v>
      </c>
      <c r="AA7" s="13" t="b">
        <v>0</v>
      </c>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G8" s="13" t="s">
        <v>438</v>
      </c>
      <c r="L8" s="13" t="s">
        <v>439</v>
      </c>
      <c r="N8" s="13" t="s">
        <v>311</v>
      </c>
      <c r="S8" s="13" t="s">
        <v>303</v>
      </c>
      <c r="V8" s="13" t="s">
        <v>204</v>
      </c>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t="s">
        <v>273</v>
      </c>
      <c r="F9" s="19" t="s">
        <v>274</v>
      </c>
      <c r="G9" s="19"/>
      <c r="H9" s="19"/>
      <c r="I9" s="19"/>
      <c r="J9" s="19"/>
      <c r="K9" s="19"/>
      <c r="L9" s="19"/>
      <c r="M9" s="19"/>
      <c r="N9" s="19"/>
      <c r="O9" s="19"/>
      <c r="P9" s="19"/>
      <c r="Q9" s="19"/>
      <c r="R9" s="19" t="s">
        <v>280</v>
      </c>
      <c r="S9" s="19"/>
      <c r="T9" s="19"/>
      <c r="U9" s="19"/>
      <c r="V9" s="19"/>
      <c r="W9" s="19"/>
      <c r="X9" s="19"/>
      <c r="Y9" s="19"/>
      <c r="Z9" s="19"/>
      <c r="AA9" s="19"/>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6"/>
      <c r="E10" s="6"/>
      <c r="F10" s="3">
        <f ca="1">IF(F10&lt;&gt;"",F10*F10,"")</f>
        <v>0</v>
      </c>
      <c r="H10" s="3" t="str">
        <f>IF($A10="ADD",IF(NOT(ISBLANK(G10)),_xlfn.XLOOKUP(G10,br_protect_type[lookupValue],br_protect_type[lookupKey],"ERROR"),""), "")</f>
        <v/>
      </c>
      <c r="I10" s="4"/>
      <c r="M10" s="3" t="str">
        <f>IF($A10="ADD",IF(NOT(ISBLANK(L10)),_xlfn.XLOOKUP(L10,br_protect_mat[lookupValue],br_protect_mat[lookupKey],"ERROR"),""), "")</f>
        <v/>
      </c>
      <c r="O10" s="3" t="str">
        <f>IF($A10="ADD",IF(NOT(ISBLANK(N10)),_xlfn.XLOOKUP(N10,organisation[lookupValue],organisation[lookupKey],"ERROR"),""), "")</f>
        <v/>
      </c>
      <c r="P10" s="8"/>
      <c r="Q10" s="8"/>
      <c r="R10" s="4">
        <f ca="1">IF(F10&lt;&gt;"", DATEDIF(F10, TODAY(),"Y"),"")</f>
        <v>0</v>
      </c>
      <c r="S10" s="3" t="str">
        <f>IF($A10="ADD","Local Authority","")</f>
        <v/>
      </c>
      <c r="T10" s="3" t="str">
        <f>IF($A10="","",IF((AND($A10="ADD",OR(S10="",S10="Local Authority"))),"L",(_xlfn.XLOOKUP(S10,asset_owner[lookupValue],asset_owner[lookupKey],""))))</f>
        <v/>
      </c>
      <c r="U10" s="9"/>
      <c r="V10" s="3" t="str">
        <f>IF($A10="ADD","Excellent","")</f>
        <v/>
      </c>
      <c r="W10" s="3" t="str">
        <f>IF($A10="","",IF((AND($A10="ADD",OR(V10="",V10="Excellent"))),"1",(_xlfn.XLOOKUP(V10,condition[lookupValue],condition[lookupKey],""))))</f>
        <v/>
      </c>
      <c r="X10" s="8">
        <f ca="1">IF(F10&lt;&gt;"",F10,"")</f>
        <v>0</v>
      </c>
      <c r="Y10" s="7"/>
    </row>
    <row r="11" spans="1:132" x14ac:dyDescent="0.25">
      <c r="B11" s="5"/>
      <c r="C11" s="5"/>
      <c r="D11" s="6"/>
      <c r="E11" s="6"/>
      <c r="F11" s="3">
        <f t="shared" ref="F11:F74" ca="1" si="0">IF(F11&lt;&gt;"",F11*F11,"")</f>
        <v>0</v>
      </c>
      <c r="H11" s="3" t="str">
        <f>IF($A11="ADD",IF(NOT(ISBLANK(G11)),_xlfn.XLOOKUP(G11,br_protect_type[lookupValue],br_protect_type[lookupKey],"ERROR"),""), "")</f>
        <v/>
      </c>
      <c r="I11" s="4"/>
      <c r="M11" s="3" t="str">
        <f>IF($A11="ADD",IF(NOT(ISBLANK(L11)),_xlfn.XLOOKUP(L11,br_protect_mat[lookupValue],br_protect_mat[lookupKey],"ERROR"),""), "")</f>
        <v/>
      </c>
      <c r="O11" s="3" t="str">
        <f>IF($A11="ADD",IF(NOT(ISBLANK(N11)),_xlfn.XLOOKUP(N11,organisation[lookupValue],organisation[lookupKey],"ERROR"),""), "")</f>
        <v/>
      </c>
      <c r="P11" s="8"/>
      <c r="Q11" s="8"/>
      <c r="R11" s="4">
        <f t="shared" ref="R11:R74" ca="1" si="1">IF(F11&lt;&gt;"", DATEDIF(F11, TODAY(),"Y"),"")</f>
        <v>0</v>
      </c>
      <c r="S11" s="3" t="str">
        <f t="shared" ref="S11:S74" si="2">IF($A11="ADD","Local Authority","")</f>
        <v/>
      </c>
      <c r="T11" s="3" t="str">
        <f>IF($A11="","",IF((AND($A11="ADD",OR(S11="",S11="Local Authority"))),"L",(_xlfn.XLOOKUP(S11,asset_owner[lookupValue],asset_owner[lookupKey],""))))</f>
        <v/>
      </c>
      <c r="U11" s="9"/>
      <c r="V11" s="3" t="str">
        <f t="shared" ref="V11:V74" si="3">IF($A11="ADD","Excellent","")</f>
        <v/>
      </c>
      <c r="W11" s="3" t="str">
        <f>IF($A11="","",IF((AND($A11="ADD",OR(V11="",V11="Excellent"))),"1",(_xlfn.XLOOKUP(V11,condition[lookupValue],condition[lookupKey],""))))</f>
        <v/>
      </c>
      <c r="X11" s="8">
        <f t="shared" ref="X11:X74" ca="1" si="4">IF(F11&lt;&gt;"",F11,"")</f>
        <v>0</v>
      </c>
      <c r="Y11" s="7"/>
    </row>
    <row r="12" spans="1:132" x14ac:dyDescent="0.25">
      <c r="B12" s="5"/>
      <c r="C12" s="5"/>
      <c r="D12" s="6"/>
      <c r="E12" s="6"/>
      <c r="F12" s="3">
        <f t="shared" ca="1" si="0"/>
        <v>0</v>
      </c>
      <c r="H12" s="3" t="str">
        <f>IF($A12="ADD",IF(NOT(ISBLANK(G12)),_xlfn.XLOOKUP(G12,br_protect_type[lookupValue],br_protect_type[lookupKey],"ERROR"),""), "")</f>
        <v/>
      </c>
      <c r="I12" s="4"/>
      <c r="M12" s="3" t="str">
        <f>IF($A12="ADD",IF(NOT(ISBLANK(L12)),_xlfn.XLOOKUP(L12,br_protect_mat[lookupValue],br_protect_mat[lookupKey],"ERROR"),""), "")</f>
        <v/>
      </c>
      <c r="O12" s="3" t="str">
        <f>IF($A12="ADD",IF(NOT(ISBLANK(N12)),_xlfn.XLOOKUP(N12,organisation[lookupValue],organisation[lookupKey],"ERROR"),""), "")</f>
        <v/>
      </c>
      <c r="P12" s="8"/>
      <c r="Q12" s="8"/>
      <c r="R12" s="4">
        <f t="shared" ca="1" si="1"/>
        <v>0</v>
      </c>
      <c r="S12" s="3" t="str">
        <f t="shared" si="2"/>
        <v/>
      </c>
      <c r="T12" s="3" t="str">
        <f>IF($A12="","",IF((AND($A12="ADD",OR(S12="",S12="Local Authority"))),"L",(_xlfn.XLOOKUP(S12,asset_owner[lookupValue],asset_owner[lookupKey],""))))</f>
        <v/>
      </c>
      <c r="U12" s="9"/>
      <c r="V12" s="3" t="str">
        <f t="shared" si="3"/>
        <v/>
      </c>
      <c r="W12" s="3" t="str">
        <f>IF($A12="","",IF((AND($A12="ADD",OR(V12="",V12="Excellent"))),"1",(_xlfn.XLOOKUP(V12,condition[lookupValue],condition[lookupKey],""))))</f>
        <v/>
      </c>
      <c r="X12" s="8">
        <f t="shared" ca="1" si="4"/>
        <v>0</v>
      </c>
      <c r="Y12" s="7"/>
    </row>
    <row r="13" spans="1:132" x14ac:dyDescent="0.25">
      <c r="B13" s="5"/>
      <c r="C13" s="5"/>
      <c r="D13" s="6"/>
      <c r="E13" s="6"/>
      <c r="F13" s="3">
        <f t="shared" ca="1" si="0"/>
        <v>0</v>
      </c>
      <c r="H13" s="3" t="str">
        <f>IF($A13="ADD",IF(NOT(ISBLANK(G13)),_xlfn.XLOOKUP(G13,br_protect_type[lookupValue],br_protect_type[lookupKey],"ERROR"),""), "")</f>
        <v/>
      </c>
      <c r="I13" s="4"/>
      <c r="M13" s="3" t="str">
        <f>IF($A13="ADD",IF(NOT(ISBLANK(L13)),_xlfn.XLOOKUP(L13,br_protect_mat[lookupValue],br_protect_mat[lookupKey],"ERROR"),""), "")</f>
        <v/>
      </c>
      <c r="O13" s="3" t="str">
        <f>IF($A13="ADD",IF(NOT(ISBLANK(N13)),_xlfn.XLOOKUP(N13,organisation[lookupValue],organisation[lookupKey],"ERROR"),""), "")</f>
        <v/>
      </c>
      <c r="P13" s="8"/>
      <c r="Q13" s="8"/>
      <c r="R13" s="4">
        <f t="shared" ca="1" si="1"/>
        <v>0</v>
      </c>
      <c r="S13" s="3" t="str">
        <f t="shared" si="2"/>
        <v/>
      </c>
      <c r="T13" s="3" t="str">
        <f>IF($A13="","",IF((AND($A13="ADD",OR(S13="",S13="Local Authority"))),"L",(_xlfn.XLOOKUP(S13,asset_owner[lookupValue],asset_owner[lookupKey],""))))</f>
        <v/>
      </c>
      <c r="U13" s="9"/>
      <c r="V13" s="3" t="str">
        <f t="shared" si="3"/>
        <v/>
      </c>
      <c r="W13" s="3" t="str">
        <f>IF($A13="","",IF((AND($A13="ADD",OR(V13="",V13="Excellent"))),"1",(_xlfn.XLOOKUP(V13,condition[lookupValue],condition[lookupKey],""))))</f>
        <v/>
      </c>
      <c r="X13" s="8">
        <f t="shared" ca="1" si="4"/>
        <v>0</v>
      </c>
      <c r="Y13" s="7"/>
    </row>
    <row r="14" spans="1:132" x14ac:dyDescent="0.25">
      <c r="B14" s="5"/>
      <c r="C14" s="5"/>
      <c r="D14" s="6"/>
      <c r="E14" s="6"/>
      <c r="F14" s="3">
        <f t="shared" ca="1" si="0"/>
        <v>0</v>
      </c>
      <c r="H14" s="3" t="str">
        <f>IF($A14="ADD",IF(NOT(ISBLANK(G14)),_xlfn.XLOOKUP(G14,br_protect_type[lookupValue],br_protect_type[lookupKey],"ERROR"),""), "")</f>
        <v/>
      </c>
      <c r="I14" s="4"/>
      <c r="M14" s="3" t="str">
        <f>IF($A14="ADD",IF(NOT(ISBLANK(L14)),_xlfn.XLOOKUP(L14,br_protect_mat[lookupValue],br_protect_mat[lookupKey],"ERROR"),""), "")</f>
        <v/>
      </c>
      <c r="O14" s="3" t="str">
        <f>IF($A14="ADD",IF(NOT(ISBLANK(N14)),_xlfn.XLOOKUP(N14,organisation[lookupValue],organisation[lookupKey],"ERROR"),""), "")</f>
        <v/>
      </c>
      <c r="P14" s="8"/>
      <c r="Q14" s="8"/>
      <c r="R14" s="4">
        <f t="shared" ca="1" si="1"/>
        <v>0</v>
      </c>
      <c r="S14" s="3" t="str">
        <f t="shared" si="2"/>
        <v/>
      </c>
      <c r="T14" s="3" t="str">
        <f>IF($A14="","",IF((AND($A14="ADD",OR(S14="",S14="Local Authority"))),"L",(_xlfn.XLOOKUP(S14,asset_owner[lookupValue],asset_owner[lookupKey],""))))</f>
        <v/>
      </c>
      <c r="U14" s="9"/>
      <c r="V14" s="3" t="str">
        <f t="shared" si="3"/>
        <v/>
      </c>
      <c r="W14" s="3" t="str">
        <f>IF($A14="","",IF((AND($A14="ADD",OR(V14="",V14="Excellent"))),"1",(_xlfn.XLOOKUP(V14,condition[lookupValue],condition[lookupKey],""))))</f>
        <v/>
      </c>
      <c r="X14" s="8">
        <f t="shared" ca="1" si="4"/>
        <v>0</v>
      </c>
      <c r="Y14" s="7"/>
    </row>
    <row r="15" spans="1:132" x14ac:dyDescent="0.25">
      <c r="B15" s="5"/>
      <c r="C15" s="5"/>
      <c r="D15" s="6"/>
      <c r="E15" s="6"/>
      <c r="F15" s="3">
        <f t="shared" ca="1" si="0"/>
        <v>0</v>
      </c>
      <c r="H15" s="3" t="str">
        <f>IF($A15="ADD",IF(NOT(ISBLANK(G15)),_xlfn.XLOOKUP(G15,br_protect_type[lookupValue],br_protect_type[lookupKey],"ERROR"),""), "")</f>
        <v/>
      </c>
      <c r="I15" s="4"/>
      <c r="M15" s="3" t="str">
        <f>IF($A15="ADD",IF(NOT(ISBLANK(L15)),_xlfn.XLOOKUP(L15,br_protect_mat[lookupValue],br_protect_mat[lookupKey],"ERROR"),""), "")</f>
        <v/>
      </c>
      <c r="O15" s="3" t="str">
        <f>IF($A15="ADD",IF(NOT(ISBLANK(N15)),_xlfn.XLOOKUP(N15,organisation[lookupValue],organisation[lookupKey],"ERROR"),""), "")</f>
        <v/>
      </c>
      <c r="P15" s="8"/>
      <c r="Q15" s="8"/>
      <c r="R15" s="4">
        <f t="shared" ca="1" si="1"/>
        <v>0</v>
      </c>
      <c r="S15" s="3" t="str">
        <f t="shared" si="2"/>
        <v/>
      </c>
      <c r="T15" s="3" t="str">
        <f>IF($A15="","",IF((AND($A15="ADD",OR(S15="",S15="Local Authority"))),"L",(_xlfn.XLOOKUP(S15,asset_owner[lookupValue],asset_owner[lookupKey],""))))</f>
        <v/>
      </c>
      <c r="U15" s="9"/>
      <c r="V15" s="3" t="str">
        <f t="shared" si="3"/>
        <v/>
      </c>
      <c r="W15" s="3" t="str">
        <f>IF($A15="","",IF((AND($A15="ADD",OR(V15="",V15="Excellent"))),"1",(_xlfn.XLOOKUP(V15,condition[lookupValue],condition[lookupKey],""))))</f>
        <v/>
      </c>
      <c r="X15" s="8">
        <f t="shared" ca="1" si="4"/>
        <v>0</v>
      </c>
      <c r="Y15" s="7"/>
    </row>
    <row r="16" spans="1:132" x14ac:dyDescent="0.25">
      <c r="B16" s="5"/>
      <c r="C16" s="5"/>
      <c r="D16" s="6"/>
      <c r="E16" s="6"/>
      <c r="F16" s="3">
        <f t="shared" ca="1" si="0"/>
        <v>0</v>
      </c>
      <c r="H16" s="3" t="str">
        <f>IF($A16="ADD",IF(NOT(ISBLANK(G16)),_xlfn.XLOOKUP(G16,br_protect_type[lookupValue],br_protect_type[lookupKey],"ERROR"),""), "")</f>
        <v/>
      </c>
      <c r="I16" s="4"/>
      <c r="M16" s="3" t="str">
        <f>IF($A16="ADD",IF(NOT(ISBLANK(L16)),_xlfn.XLOOKUP(L16,br_protect_mat[lookupValue],br_protect_mat[lookupKey],"ERROR"),""), "")</f>
        <v/>
      </c>
      <c r="O16" s="3" t="str">
        <f>IF($A16="ADD",IF(NOT(ISBLANK(N16)),_xlfn.XLOOKUP(N16,organisation[lookupValue],organisation[lookupKey],"ERROR"),""), "")</f>
        <v/>
      </c>
      <c r="P16" s="8"/>
      <c r="Q16" s="8"/>
      <c r="R16" s="4">
        <f t="shared" ca="1" si="1"/>
        <v>0</v>
      </c>
      <c r="S16" s="3" t="str">
        <f t="shared" si="2"/>
        <v/>
      </c>
      <c r="T16" s="3" t="str">
        <f>IF($A16="","",IF((AND($A16="ADD",OR(S16="",S16="Local Authority"))),"L",(_xlfn.XLOOKUP(S16,asset_owner[lookupValue],asset_owner[lookupKey],""))))</f>
        <v/>
      </c>
      <c r="U16" s="9"/>
      <c r="V16" s="3" t="str">
        <f t="shared" si="3"/>
        <v/>
      </c>
      <c r="W16" s="3" t="str">
        <f>IF($A16="","",IF((AND($A16="ADD",OR(V16="",V16="Excellent"))),"1",(_xlfn.XLOOKUP(V16,condition[lookupValue],condition[lookupKey],""))))</f>
        <v/>
      </c>
      <c r="X16" s="8">
        <f t="shared" ca="1" si="4"/>
        <v>0</v>
      </c>
      <c r="Y16" s="7"/>
    </row>
    <row r="17" spans="2:25" x14ac:dyDescent="0.25">
      <c r="B17" s="5"/>
      <c r="C17" s="5"/>
      <c r="D17" s="6"/>
      <c r="E17" s="6"/>
      <c r="F17" s="3">
        <f t="shared" ca="1" si="0"/>
        <v>0</v>
      </c>
      <c r="H17" s="3" t="str">
        <f>IF($A17="ADD",IF(NOT(ISBLANK(G17)),_xlfn.XLOOKUP(G17,br_protect_type[lookupValue],br_protect_type[lookupKey],"ERROR"),""), "")</f>
        <v/>
      </c>
      <c r="I17" s="4"/>
      <c r="M17" s="3" t="str">
        <f>IF($A17="ADD",IF(NOT(ISBLANK(L17)),_xlfn.XLOOKUP(L17,br_protect_mat[lookupValue],br_protect_mat[lookupKey],"ERROR"),""), "")</f>
        <v/>
      </c>
      <c r="O17" s="3" t="str">
        <f>IF($A17="ADD",IF(NOT(ISBLANK(N17)),_xlfn.XLOOKUP(N17,organisation[lookupValue],organisation[lookupKey],"ERROR"),""), "")</f>
        <v/>
      </c>
      <c r="P17" s="8"/>
      <c r="Q17" s="8"/>
      <c r="R17" s="4">
        <f t="shared" ca="1" si="1"/>
        <v>0</v>
      </c>
      <c r="S17" s="3" t="str">
        <f t="shared" si="2"/>
        <v/>
      </c>
      <c r="T17" s="3" t="str">
        <f>IF($A17="","",IF((AND($A17="ADD",OR(S17="",S17="Local Authority"))),"L",(_xlfn.XLOOKUP(S17,asset_owner[lookupValue],asset_owner[lookupKey],""))))</f>
        <v/>
      </c>
      <c r="U17" s="9"/>
      <c r="V17" s="3" t="str">
        <f t="shared" si="3"/>
        <v/>
      </c>
      <c r="W17" s="3" t="str">
        <f>IF($A17="","",IF((AND($A17="ADD",OR(V17="",V17="Excellent"))),"1",(_xlfn.XLOOKUP(V17,condition[lookupValue],condition[lookupKey],""))))</f>
        <v/>
      </c>
      <c r="X17" s="8">
        <f t="shared" ca="1" si="4"/>
        <v>0</v>
      </c>
      <c r="Y17" s="7"/>
    </row>
    <row r="18" spans="2:25" x14ac:dyDescent="0.25">
      <c r="B18" s="5"/>
      <c r="C18" s="5"/>
      <c r="D18" s="6"/>
      <c r="E18" s="6"/>
      <c r="F18" s="3">
        <f t="shared" ca="1" si="0"/>
        <v>0</v>
      </c>
      <c r="H18" s="3" t="str">
        <f>IF($A18="ADD",IF(NOT(ISBLANK(G18)),_xlfn.XLOOKUP(G18,br_protect_type[lookupValue],br_protect_type[lookupKey],"ERROR"),""), "")</f>
        <v/>
      </c>
      <c r="I18" s="4"/>
      <c r="M18" s="3" t="str">
        <f>IF($A18="ADD",IF(NOT(ISBLANK(L18)),_xlfn.XLOOKUP(L18,br_protect_mat[lookupValue],br_protect_mat[lookupKey],"ERROR"),""), "")</f>
        <v/>
      </c>
      <c r="O18" s="3" t="str">
        <f>IF($A18="ADD",IF(NOT(ISBLANK(N18)),_xlfn.XLOOKUP(N18,organisation[lookupValue],organisation[lookupKey],"ERROR"),""), "")</f>
        <v/>
      </c>
      <c r="P18" s="8"/>
      <c r="Q18" s="8"/>
      <c r="R18" s="4">
        <f t="shared" ca="1" si="1"/>
        <v>0</v>
      </c>
      <c r="S18" s="3" t="str">
        <f t="shared" si="2"/>
        <v/>
      </c>
      <c r="T18" s="3" t="str">
        <f>IF($A18="","",IF((AND($A18="ADD",OR(S18="",S18="Local Authority"))),"L",(_xlfn.XLOOKUP(S18,asset_owner[lookupValue],asset_owner[lookupKey],""))))</f>
        <v/>
      </c>
      <c r="U18" s="9"/>
      <c r="V18" s="3" t="str">
        <f t="shared" si="3"/>
        <v/>
      </c>
      <c r="W18" s="3" t="str">
        <f>IF($A18="","",IF((AND($A18="ADD",OR(V18="",V18="Excellent"))),"1",(_xlfn.XLOOKUP(V18,condition[lookupValue],condition[lookupKey],""))))</f>
        <v/>
      </c>
      <c r="X18" s="8">
        <f t="shared" ca="1" si="4"/>
        <v>0</v>
      </c>
      <c r="Y18" s="7"/>
    </row>
    <row r="19" spans="2:25" x14ac:dyDescent="0.25">
      <c r="B19" s="5"/>
      <c r="C19" s="5"/>
      <c r="D19" s="6"/>
      <c r="E19" s="6"/>
      <c r="F19" s="3">
        <f t="shared" ca="1" si="0"/>
        <v>0</v>
      </c>
      <c r="H19" s="3" t="str">
        <f>IF($A19="ADD",IF(NOT(ISBLANK(G19)),_xlfn.XLOOKUP(G19,br_protect_type[lookupValue],br_protect_type[lookupKey],"ERROR"),""), "")</f>
        <v/>
      </c>
      <c r="I19" s="4"/>
      <c r="M19" s="3" t="str">
        <f>IF($A19="ADD",IF(NOT(ISBLANK(L19)),_xlfn.XLOOKUP(L19,br_protect_mat[lookupValue],br_protect_mat[lookupKey],"ERROR"),""), "")</f>
        <v/>
      </c>
      <c r="O19" s="3" t="str">
        <f>IF($A19="ADD",IF(NOT(ISBLANK(N19)),_xlfn.XLOOKUP(N19,organisation[lookupValue],organisation[lookupKey],"ERROR"),""), "")</f>
        <v/>
      </c>
      <c r="P19" s="8"/>
      <c r="Q19" s="8"/>
      <c r="R19" s="4">
        <f t="shared" ca="1" si="1"/>
        <v>0</v>
      </c>
      <c r="S19" s="3" t="str">
        <f t="shared" si="2"/>
        <v/>
      </c>
      <c r="T19" s="3" t="str">
        <f>IF($A19="","",IF((AND($A19="ADD",OR(S19="",S19="Local Authority"))),"L",(_xlfn.XLOOKUP(S19,asset_owner[lookupValue],asset_owner[lookupKey],""))))</f>
        <v/>
      </c>
      <c r="U19" s="9"/>
      <c r="V19" s="3" t="str">
        <f t="shared" si="3"/>
        <v/>
      </c>
      <c r="W19" s="3" t="str">
        <f>IF($A19="","",IF((AND($A19="ADD",OR(V19="",V19="Excellent"))),"1",(_xlfn.XLOOKUP(V19,condition[lookupValue],condition[lookupKey],""))))</f>
        <v/>
      </c>
      <c r="X19" s="8">
        <f t="shared" ca="1" si="4"/>
        <v>0</v>
      </c>
      <c r="Y19" s="7"/>
    </row>
    <row r="20" spans="2:25" x14ac:dyDescent="0.25">
      <c r="B20" s="5"/>
      <c r="C20" s="5"/>
      <c r="D20" s="6"/>
      <c r="E20" s="6"/>
      <c r="F20" s="3">
        <f t="shared" ca="1" si="0"/>
        <v>0</v>
      </c>
      <c r="H20" s="3" t="str">
        <f>IF($A20="ADD",IF(NOT(ISBLANK(G20)),_xlfn.XLOOKUP(G20,br_protect_type[lookupValue],br_protect_type[lookupKey],"ERROR"),""), "")</f>
        <v/>
      </c>
      <c r="I20" s="4"/>
      <c r="M20" s="3" t="str">
        <f>IF($A20="ADD",IF(NOT(ISBLANK(L20)),_xlfn.XLOOKUP(L20,br_protect_mat[lookupValue],br_protect_mat[lookupKey],"ERROR"),""), "")</f>
        <v/>
      </c>
      <c r="O20" s="3" t="str">
        <f>IF($A20="ADD",IF(NOT(ISBLANK(N20)),_xlfn.XLOOKUP(N20,organisation[lookupValue],organisation[lookupKey],"ERROR"),""), "")</f>
        <v/>
      </c>
      <c r="P20" s="8"/>
      <c r="Q20" s="8"/>
      <c r="R20" s="4">
        <f t="shared" ca="1" si="1"/>
        <v>0</v>
      </c>
      <c r="S20" s="3" t="str">
        <f t="shared" si="2"/>
        <v/>
      </c>
      <c r="T20" s="3" t="str">
        <f>IF($A20="","",IF((AND($A20="ADD",OR(S20="",S20="Local Authority"))),"L",(_xlfn.XLOOKUP(S20,asset_owner[lookupValue],asset_owner[lookupKey],""))))</f>
        <v/>
      </c>
      <c r="U20" s="9"/>
      <c r="V20" s="3" t="str">
        <f t="shared" si="3"/>
        <v/>
      </c>
      <c r="W20" s="3" t="str">
        <f>IF($A20="","",IF((AND($A20="ADD",OR(V20="",V20="Excellent"))),"1",(_xlfn.XLOOKUP(V20,condition[lookupValue],condition[lookupKey],""))))</f>
        <v/>
      </c>
      <c r="X20" s="8">
        <f t="shared" ca="1" si="4"/>
        <v>0</v>
      </c>
      <c r="Y20" s="7"/>
    </row>
    <row r="21" spans="2:25" x14ac:dyDescent="0.25">
      <c r="B21" s="5"/>
      <c r="C21" s="5"/>
      <c r="D21" s="6"/>
      <c r="E21" s="6"/>
      <c r="F21" s="3">
        <f t="shared" ca="1" si="0"/>
        <v>0</v>
      </c>
      <c r="H21" s="3" t="str">
        <f>IF($A21="ADD",IF(NOT(ISBLANK(G21)),_xlfn.XLOOKUP(G21,br_protect_type[lookupValue],br_protect_type[lookupKey],"ERROR"),""), "")</f>
        <v/>
      </c>
      <c r="I21" s="4"/>
      <c r="M21" s="3" t="str">
        <f>IF($A21="ADD",IF(NOT(ISBLANK(L21)),_xlfn.XLOOKUP(L21,br_protect_mat[lookupValue],br_protect_mat[lookupKey],"ERROR"),""), "")</f>
        <v/>
      </c>
      <c r="O21" s="3" t="str">
        <f>IF($A21="ADD",IF(NOT(ISBLANK(N21)),_xlfn.XLOOKUP(N21,organisation[lookupValue],organisation[lookupKey],"ERROR"),""), "")</f>
        <v/>
      </c>
      <c r="P21" s="8"/>
      <c r="Q21" s="8"/>
      <c r="R21" s="4">
        <f t="shared" ca="1" si="1"/>
        <v>0</v>
      </c>
      <c r="S21" s="3" t="str">
        <f t="shared" si="2"/>
        <v/>
      </c>
      <c r="T21" s="3" t="str">
        <f>IF($A21="","",IF((AND($A21="ADD",OR(S21="",S21="Local Authority"))),"L",(_xlfn.XLOOKUP(S21,asset_owner[lookupValue],asset_owner[lookupKey],""))))</f>
        <v/>
      </c>
      <c r="U21" s="9"/>
      <c r="V21" s="3" t="str">
        <f t="shared" si="3"/>
        <v/>
      </c>
      <c r="W21" s="3" t="str">
        <f>IF($A21="","",IF((AND($A21="ADD",OR(V21="",V21="Excellent"))),"1",(_xlfn.XLOOKUP(V21,condition[lookupValue],condition[lookupKey],""))))</f>
        <v/>
      </c>
      <c r="X21" s="8">
        <f t="shared" ca="1" si="4"/>
        <v>0</v>
      </c>
      <c r="Y21" s="7"/>
    </row>
    <row r="22" spans="2:25" x14ac:dyDescent="0.25">
      <c r="B22" s="5"/>
      <c r="C22" s="5"/>
      <c r="D22" s="6"/>
      <c r="E22" s="6"/>
      <c r="F22" s="3">
        <f t="shared" ca="1" si="0"/>
        <v>0</v>
      </c>
      <c r="H22" s="3" t="str">
        <f>IF($A22="ADD",IF(NOT(ISBLANK(G22)),_xlfn.XLOOKUP(G22,br_protect_type[lookupValue],br_protect_type[lookupKey],"ERROR"),""), "")</f>
        <v/>
      </c>
      <c r="I22" s="4"/>
      <c r="M22" s="3" t="str">
        <f>IF($A22="ADD",IF(NOT(ISBLANK(L22)),_xlfn.XLOOKUP(L22,br_protect_mat[lookupValue],br_protect_mat[lookupKey],"ERROR"),""), "")</f>
        <v/>
      </c>
      <c r="O22" s="3" t="str">
        <f>IF($A22="ADD",IF(NOT(ISBLANK(N22)),_xlfn.XLOOKUP(N22,organisation[lookupValue],organisation[lookupKey],"ERROR"),""), "")</f>
        <v/>
      </c>
      <c r="P22" s="8"/>
      <c r="Q22" s="8"/>
      <c r="R22" s="4">
        <f t="shared" ca="1" si="1"/>
        <v>0</v>
      </c>
      <c r="S22" s="3" t="str">
        <f t="shared" si="2"/>
        <v/>
      </c>
      <c r="T22" s="3" t="str">
        <f>IF($A22="","",IF((AND($A22="ADD",OR(S22="",S22="Local Authority"))),"L",(_xlfn.XLOOKUP(S22,asset_owner[lookupValue],asset_owner[lookupKey],""))))</f>
        <v/>
      </c>
      <c r="U22" s="9"/>
      <c r="V22" s="3" t="str">
        <f t="shared" si="3"/>
        <v/>
      </c>
      <c r="W22" s="3" t="str">
        <f>IF($A22="","",IF((AND($A22="ADD",OR(V22="",V22="Excellent"))),"1",(_xlfn.XLOOKUP(V22,condition[lookupValue],condition[lookupKey],""))))</f>
        <v/>
      </c>
      <c r="X22" s="8">
        <f t="shared" ca="1" si="4"/>
        <v>0</v>
      </c>
      <c r="Y22" s="7"/>
    </row>
    <row r="23" spans="2:25" x14ac:dyDescent="0.25">
      <c r="B23" s="5"/>
      <c r="C23" s="5"/>
      <c r="D23" s="6"/>
      <c r="E23" s="6"/>
      <c r="F23" s="3">
        <f t="shared" ca="1" si="0"/>
        <v>0</v>
      </c>
      <c r="H23" s="3" t="str">
        <f>IF($A23="ADD",IF(NOT(ISBLANK(G23)),_xlfn.XLOOKUP(G23,br_protect_type[lookupValue],br_protect_type[lookupKey],"ERROR"),""), "")</f>
        <v/>
      </c>
      <c r="I23" s="4"/>
      <c r="M23" s="3" t="str">
        <f>IF($A23="ADD",IF(NOT(ISBLANK(L23)),_xlfn.XLOOKUP(L23,br_protect_mat[lookupValue],br_protect_mat[lookupKey],"ERROR"),""), "")</f>
        <v/>
      </c>
      <c r="O23" s="3" t="str">
        <f>IF($A23="ADD",IF(NOT(ISBLANK(N23)),_xlfn.XLOOKUP(N23,organisation[lookupValue],organisation[lookupKey],"ERROR"),""), "")</f>
        <v/>
      </c>
      <c r="P23" s="8"/>
      <c r="Q23" s="8"/>
      <c r="R23" s="4">
        <f t="shared" ca="1" si="1"/>
        <v>0</v>
      </c>
      <c r="S23" s="3" t="str">
        <f t="shared" si="2"/>
        <v/>
      </c>
      <c r="T23" s="3" t="str">
        <f>IF($A23="","",IF((AND($A23="ADD",OR(S23="",S23="Local Authority"))),"L",(_xlfn.XLOOKUP(S23,asset_owner[lookupValue],asset_owner[lookupKey],""))))</f>
        <v/>
      </c>
      <c r="U23" s="9"/>
      <c r="V23" s="3" t="str">
        <f t="shared" si="3"/>
        <v/>
      </c>
      <c r="W23" s="3" t="str">
        <f>IF($A23="","",IF((AND($A23="ADD",OR(V23="",V23="Excellent"))),"1",(_xlfn.XLOOKUP(V23,condition[lookupValue],condition[lookupKey],""))))</f>
        <v/>
      </c>
      <c r="X23" s="8">
        <f t="shared" ca="1" si="4"/>
        <v>0</v>
      </c>
      <c r="Y23" s="7"/>
    </row>
    <row r="24" spans="2:25" x14ac:dyDescent="0.25">
      <c r="B24" s="5"/>
      <c r="C24" s="5"/>
      <c r="D24" s="6"/>
      <c r="E24" s="6"/>
      <c r="F24" s="3">
        <f t="shared" ca="1" si="0"/>
        <v>0</v>
      </c>
      <c r="H24" s="3" t="str">
        <f>IF($A24="ADD",IF(NOT(ISBLANK(G24)),_xlfn.XLOOKUP(G24,br_protect_type[lookupValue],br_protect_type[lookupKey],"ERROR"),""), "")</f>
        <v/>
      </c>
      <c r="I24" s="4"/>
      <c r="M24" s="3" t="str">
        <f>IF($A24="ADD",IF(NOT(ISBLANK(L24)),_xlfn.XLOOKUP(L24,br_protect_mat[lookupValue],br_protect_mat[lookupKey],"ERROR"),""), "")</f>
        <v/>
      </c>
      <c r="O24" s="3" t="str">
        <f>IF($A24="ADD",IF(NOT(ISBLANK(N24)),_xlfn.XLOOKUP(N24,organisation[lookupValue],organisation[lookupKey],"ERROR"),""), "")</f>
        <v/>
      </c>
      <c r="P24" s="8"/>
      <c r="Q24" s="8"/>
      <c r="R24" s="4">
        <f t="shared" ca="1" si="1"/>
        <v>0</v>
      </c>
      <c r="S24" s="3" t="str">
        <f t="shared" si="2"/>
        <v/>
      </c>
      <c r="T24" s="3" t="str">
        <f>IF($A24="","",IF((AND($A24="ADD",OR(S24="",S24="Local Authority"))),"L",(_xlfn.XLOOKUP(S24,asset_owner[lookupValue],asset_owner[lookupKey],""))))</f>
        <v/>
      </c>
      <c r="U24" s="9"/>
      <c r="V24" s="3" t="str">
        <f t="shared" si="3"/>
        <v/>
      </c>
      <c r="W24" s="3" t="str">
        <f>IF($A24="","",IF((AND($A24="ADD",OR(V24="",V24="Excellent"))),"1",(_xlfn.XLOOKUP(V24,condition[lookupValue],condition[lookupKey],""))))</f>
        <v/>
      </c>
      <c r="X24" s="8">
        <f t="shared" ca="1" si="4"/>
        <v>0</v>
      </c>
      <c r="Y24" s="7"/>
    </row>
    <row r="25" spans="2:25" x14ac:dyDescent="0.25">
      <c r="B25" s="5"/>
      <c r="C25" s="5"/>
      <c r="D25" s="6"/>
      <c r="E25" s="6"/>
      <c r="F25" s="3">
        <f t="shared" ca="1" si="0"/>
        <v>0</v>
      </c>
      <c r="H25" s="3" t="str">
        <f>IF($A25="ADD",IF(NOT(ISBLANK(G25)),_xlfn.XLOOKUP(G25,br_protect_type[lookupValue],br_protect_type[lookupKey],"ERROR"),""), "")</f>
        <v/>
      </c>
      <c r="I25" s="4"/>
      <c r="M25" s="3" t="str">
        <f>IF($A25="ADD",IF(NOT(ISBLANK(L25)),_xlfn.XLOOKUP(L25,br_protect_mat[lookupValue],br_protect_mat[lookupKey],"ERROR"),""), "")</f>
        <v/>
      </c>
      <c r="O25" s="3" t="str">
        <f>IF($A25="ADD",IF(NOT(ISBLANK(N25)),_xlfn.XLOOKUP(N25,organisation[lookupValue],organisation[lookupKey],"ERROR"),""), "")</f>
        <v/>
      </c>
      <c r="P25" s="8"/>
      <c r="Q25" s="8"/>
      <c r="R25" s="4">
        <f t="shared" ca="1" si="1"/>
        <v>0</v>
      </c>
      <c r="S25" s="3" t="str">
        <f t="shared" si="2"/>
        <v/>
      </c>
      <c r="T25" s="3" t="str">
        <f>IF($A25="","",IF((AND($A25="ADD",OR(S25="",S25="Local Authority"))),"L",(_xlfn.XLOOKUP(S25,asset_owner[lookupValue],asset_owner[lookupKey],""))))</f>
        <v/>
      </c>
      <c r="U25" s="9"/>
      <c r="V25" s="3" t="str">
        <f t="shared" si="3"/>
        <v/>
      </c>
      <c r="W25" s="3" t="str">
        <f>IF($A25="","",IF((AND($A25="ADD",OR(V25="",V25="Excellent"))),"1",(_xlfn.XLOOKUP(V25,condition[lookupValue],condition[lookupKey],""))))</f>
        <v/>
      </c>
      <c r="X25" s="8">
        <f t="shared" ca="1" si="4"/>
        <v>0</v>
      </c>
      <c r="Y25" s="7"/>
    </row>
    <row r="26" spans="2:25" x14ac:dyDescent="0.25">
      <c r="B26" s="5"/>
      <c r="C26" s="5"/>
      <c r="D26" s="6"/>
      <c r="E26" s="6"/>
      <c r="F26" s="3">
        <f t="shared" ca="1" si="0"/>
        <v>0</v>
      </c>
      <c r="H26" s="3" t="str">
        <f>IF($A26="ADD",IF(NOT(ISBLANK(G26)),_xlfn.XLOOKUP(G26,br_protect_type[lookupValue],br_protect_type[lookupKey],"ERROR"),""), "")</f>
        <v/>
      </c>
      <c r="I26" s="4"/>
      <c r="M26" s="3" t="str">
        <f>IF($A26="ADD",IF(NOT(ISBLANK(L26)),_xlfn.XLOOKUP(L26,br_protect_mat[lookupValue],br_protect_mat[lookupKey],"ERROR"),""), "")</f>
        <v/>
      </c>
      <c r="O26" s="3" t="str">
        <f>IF($A26="ADD",IF(NOT(ISBLANK(N26)),_xlfn.XLOOKUP(N26,organisation[lookupValue],organisation[lookupKey],"ERROR"),""), "")</f>
        <v/>
      </c>
      <c r="P26" s="8"/>
      <c r="Q26" s="8"/>
      <c r="R26" s="4">
        <f t="shared" ca="1" si="1"/>
        <v>0</v>
      </c>
      <c r="S26" s="3" t="str">
        <f t="shared" si="2"/>
        <v/>
      </c>
      <c r="T26" s="3" t="str">
        <f>IF($A26="","",IF((AND($A26="ADD",OR(S26="",S26="Local Authority"))),"L",(_xlfn.XLOOKUP(S26,asset_owner[lookupValue],asset_owner[lookupKey],""))))</f>
        <v/>
      </c>
      <c r="U26" s="9"/>
      <c r="V26" s="3" t="str">
        <f t="shared" si="3"/>
        <v/>
      </c>
      <c r="W26" s="3" t="str">
        <f>IF($A26="","",IF((AND($A26="ADD",OR(V26="",V26="Excellent"))),"1",(_xlfn.XLOOKUP(V26,condition[lookupValue],condition[lookupKey],""))))</f>
        <v/>
      </c>
      <c r="X26" s="8">
        <f t="shared" ca="1" si="4"/>
        <v>0</v>
      </c>
      <c r="Y26" s="7"/>
    </row>
    <row r="27" spans="2:25" x14ac:dyDescent="0.25">
      <c r="B27" s="5"/>
      <c r="C27" s="5"/>
      <c r="D27" s="6"/>
      <c r="E27" s="6"/>
      <c r="F27" s="3">
        <f t="shared" ca="1" si="0"/>
        <v>0</v>
      </c>
      <c r="H27" s="3" t="str">
        <f>IF($A27="ADD",IF(NOT(ISBLANK(G27)),_xlfn.XLOOKUP(G27,br_protect_type[lookupValue],br_protect_type[lookupKey],"ERROR"),""), "")</f>
        <v/>
      </c>
      <c r="I27" s="4"/>
      <c r="M27" s="3" t="str">
        <f>IF($A27="ADD",IF(NOT(ISBLANK(L27)),_xlfn.XLOOKUP(L27,br_protect_mat[lookupValue],br_protect_mat[lookupKey],"ERROR"),""), "")</f>
        <v/>
      </c>
      <c r="O27" s="3" t="str">
        <f>IF($A27="ADD",IF(NOT(ISBLANK(N27)),_xlfn.XLOOKUP(N27,organisation[lookupValue],organisation[lookupKey],"ERROR"),""), "")</f>
        <v/>
      </c>
      <c r="P27" s="8"/>
      <c r="Q27" s="8"/>
      <c r="R27" s="4">
        <f t="shared" ca="1" si="1"/>
        <v>0</v>
      </c>
      <c r="S27" s="3" t="str">
        <f t="shared" si="2"/>
        <v/>
      </c>
      <c r="T27" s="3" t="str">
        <f>IF($A27="","",IF((AND($A27="ADD",OR(S27="",S27="Local Authority"))),"L",(_xlfn.XLOOKUP(S27,asset_owner[lookupValue],asset_owner[lookupKey],""))))</f>
        <v/>
      </c>
      <c r="U27" s="9"/>
      <c r="V27" s="3" t="str">
        <f t="shared" si="3"/>
        <v/>
      </c>
      <c r="W27" s="3" t="str">
        <f>IF($A27="","",IF((AND($A27="ADD",OR(V27="",V27="Excellent"))),"1",(_xlfn.XLOOKUP(V27,condition[lookupValue],condition[lookupKey],""))))</f>
        <v/>
      </c>
      <c r="X27" s="8">
        <f t="shared" ca="1" si="4"/>
        <v>0</v>
      </c>
      <c r="Y27" s="7"/>
    </row>
    <row r="28" spans="2:25" x14ac:dyDescent="0.25">
      <c r="B28" s="5"/>
      <c r="C28" s="5"/>
      <c r="D28" s="6"/>
      <c r="E28" s="6"/>
      <c r="F28" s="3">
        <f t="shared" ca="1" si="0"/>
        <v>0</v>
      </c>
      <c r="H28" s="3" t="str">
        <f>IF($A28="ADD",IF(NOT(ISBLANK(G28)),_xlfn.XLOOKUP(G28,br_protect_type[lookupValue],br_protect_type[lookupKey],"ERROR"),""), "")</f>
        <v/>
      </c>
      <c r="I28" s="4"/>
      <c r="M28" s="3" t="str">
        <f>IF($A28="ADD",IF(NOT(ISBLANK(L28)),_xlfn.XLOOKUP(L28,br_protect_mat[lookupValue],br_protect_mat[lookupKey],"ERROR"),""), "")</f>
        <v/>
      </c>
      <c r="O28" s="3" t="str">
        <f>IF($A28="ADD",IF(NOT(ISBLANK(N28)),_xlfn.XLOOKUP(N28,organisation[lookupValue],organisation[lookupKey],"ERROR"),""), "")</f>
        <v/>
      </c>
      <c r="P28" s="8"/>
      <c r="Q28" s="8"/>
      <c r="R28" s="4">
        <f t="shared" ca="1" si="1"/>
        <v>0</v>
      </c>
      <c r="S28" s="3" t="str">
        <f t="shared" si="2"/>
        <v/>
      </c>
      <c r="T28" s="3" t="str">
        <f>IF($A28="","",IF((AND($A28="ADD",OR(S28="",S28="Local Authority"))),"L",(_xlfn.XLOOKUP(S28,asset_owner[lookupValue],asset_owner[lookupKey],""))))</f>
        <v/>
      </c>
      <c r="U28" s="9"/>
      <c r="V28" s="3" t="str">
        <f t="shared" si="3"/>
        <v/>
      </c>
      <c r="W28" s="3" t="str">
        <f>IF($A28="","",IF((AND($A28="ADD",OR(V28="",V28="Excellent"))),"1",(_xlfn.XLOOKUP(V28,condition[lookupValue],condition[lookupKey],""))))</f>
        <v/>
      </c>
      <c r="X28" s="8">
        <f t="shared" ca="1" si="4"/>
        <v>0</v>
      </c>
      <c r="Y28" s="7"/>
    </row>
    <row r="29" spans="2:25" x14ac:dyDescent="0.25">
      <c r="B29" s="5"/>
      <c r="C29" s="5"/>
      <c r="D29" s="6"/>
      <c r="E29" s="6"/>
      <c r="F29" s="3">
        <f t="shared" ca="1" si="0"/>
        <v>0</v>
      </c>
      <c r="H29" s="3" t="str">
        <f>IF($A29="ADD",IF(NOT(ISBLANK(G29)),_xlfn.XLOOKUP(G29,br_protect_type[lookupValue],br_protect_type[lookupKey],"ERROR"),""), "")</f>
        <v/>
      </c>
      <c r="I29" s="4"/>
      <c r="M29" s="3" t="str">
        <f>IF($A29="ADD",IF(NOT(ISBLANK(L29)),_xlfn.XLOOKUP(L29,br_protect_mat[lookupValue],br_protect_mat[lookupKey],"ERROR"),""), "")</f>
        <v/>
      </c>
      <c r="O29" s="3" t="str">
        <f>IF($A29="ADD",IF(NOT(ISBLANK(N29)),_xlfn.XLOOKUP(N29,organisation[lookupValue],organisation[lookupKey],"ERROR"),""), "")</f>
        <v/>
      </c>
      <c r="P29" s="8"/>
      <c r="Q29" s="8"/>
      <c r="R29" s="4">
        <f t="shared" ca="1" si="1"/>
        <v>0</v>
      </c>
      <c r="S29" s="3" t="str">
        <f t="shared" si="2"/>
        <v/>
      </c>
      <c r="T29" s="3" t="str">
        <f>IF($A29="","",IF((AND($A29="ADD",OR(S29="",S29="Local Authority"))),"L",(_xlfn.XLOOKUP(S29,asset_owner[lookupValue],asset_owner[lookupKey],""))))</f>
        <v/>
      </c>
      <c r="U29" s="9"/>
      <c r="V29" s="3" t="str">
        <f t="shared" si="3"/>
        <v/>
      </c>
      <c r="W29" s="3" t="str">
        <f>IF($A29="","",IF((AND($A29="ADD",OR(V29="",V29="Excellent"))),"1",(_xlfn.XLOOKUP(V29,condition[lookupValue],condition[lookupKey],""))))</f>
        <v/>
      </c>
      <c r="X29" s="8">
        <f t="shared" ca="1" si="4"/>
        <v>0</v>
      </c>
      <c r="Y29" s="7"/>
    </row>
    <row r="30" spans="2:25" x14ac:dyDescent="0.25">
      <c r="B30" s="5"/>
      <c r="C30" s="5"/>
      <c r="D30" s="6"/>
      <c r="E30" s="6"/>
      <c r="F30" s="3">
        <f t="shared" ca="1" si="0"/>
        <v>0</v>
      </c>
      <c r="H30" s="3" t="str">
        <f>IF($A30="ADD",IF(NOT(ISBLANK(G30)),_xlfn.XLOOKUP(G30,br_protect_type[lookupValue],br_protect_type[lookupKey],"ERROR"),""), "")</f>
        <v/>
      </c>
      <c r="I30" s="4"/>
      <c r="M30" s="3" t="str">
        <f>IF($A30="ADD",IF(NOT(ISBLANK(L30)),_xlfn.XLOOKUP(L30,br_protect_mat[lookupValue],br_protect_mat[lookupKey],"ERROR"),""), "")</f>
        <v/>
      </c>
      <c r="O30" s="3" t="str">
        <f>IF($A30="ADD",IF(NOT(ISBLANK(N30)),_xlfn.XLOOKUP(N30,organisation[lookupValue],organisation[lookupKey],"ERROR"),""), "")</f>
        <v/>
      </c>
      <c r="P30" s="8"/>
      <c r="Q30" s="8"/>
      <c r="R30" s="4">
        <f t="shared" ca="1" si="1"/>
        <v>0</v>
      </c>
      <c r="S30" s="3" t="str">
        <f t="shared" si="2"/>
        <v/>
      </c>
      <c r="T30" s="3" t="str">
        <f>IF($A30="","",IF((AND($A30="ADD",OR(S30="",S30="Local Authority"))),"L",(_xlfn.XLOOKUP(S30,asset_owner[lookupValue],asset_owner[lookupKey],""))))</f>
        <v/>
      </c>
      <c r="U30" s="9"/>
      <c r="V30" s="3" t="str">
        <f t="shared" si="3"/>
        <v/>
      </c>
      <c r="W30" s="3" t="str">
        <f>IF($A30="","",IF((AND($A30="ADD",OR(V30="",V30="Excellent"))),"1",(_xlfn.XLOOKUP(V30,condition[lookupValue],condition[lookupKey],""))))</f>
        <v/>
      </c>
      <c r="X30" s="8">
        <f t="shared" ca="1" si="4"/>
        <v>0</v>
      </c>
      <c r="Y30" s="7"/>
    </row>
    <row r="31" spans="2:25" x14ac:dyDescent="0.25">
      <c r="B31" s="5"/>
      <c r="C31" s="5"/>
      <c r="D31" s="6"/>
      <c r="E31" s="6"/>
      <c r="F31" s="3">
        <f t="shared" ca="1" si="0"/>
        <v>0</v>
      </c>
      <c r="H31" s="3" t="str">
        <f>IF($A31="ADD",IF(NOT(ISBLANK(G31)),_xlfn.XLOOKUP(G31,br_protect_type[lookupValue],br_protect_type[lookupKey],"ERROR"),""), "")</f>
        <v/>
      </c>
      <c r="I31" s="4"/>
      <c r="M31" s="3" t="str">
        <f>IF($A31="ADD",IF(NOT(ISBLANK(L31)),_xlfn.XLOOKUP(L31,br_protect_mat[lookupValue],br_protect_mat[lookupKey],"ERROR"),""), "")</f>
        <v/>
      </c>
      <c r="O31" s="3" t="str">
        <f>IF($A31="ADD",IF(NOT(ISBLANK(N31)),_xlfn.XLOOKUP(N31,organisation[lookupValue],organisation[lookupKey],"ERROR"),""), "")</f>
        <v/>
      </c>
      <c r="P31" s="8"/>
      <c r="Q31" s="8"/>
      <c r="R31" s="4">
        <f t="shared" ca="1" si="1"/>
        <v>0</v>
      </c>
      <c r="S31" s="3" t="str">
        <f t="shared" si="2"/>
        <v/>
      </c>
      <c r="T31" s="3" t="str">
        <f>IF($A31="","",IF((AND($A31="ADD",OR(S31="",S31="Local Authority"))),"L",(_xlfn.XLOOKUP(S31,asset_owner[lookupValue],asset_owner[lookupKey],""))))</f>
        <v/>
      </c>
      <c r="U31" s="9"/>
      <c r="V31" s="3" t="str">
        <f t="shared" si="3"/>
        <v/>
      </c>
      <c r="W31" s="3" t="str">
        <f>IF($A31="","",IF((AND($A31="ADD",OR(V31="",V31="Excellent"))),"1",(_xlfn.XLOOKUP(V31,condition[lookupValue],condition[lookupKey],""))))</f>
        <v/>
      </c>
      <c r="X31" s="8">
        <f t="shared" ca="1" si="4"/>
        <v>0</v>
      </c>
      <c r="Y31" s="7"/>
    </row>
    <row r="32" spans="2:25" x14ac:dyDescent="0.25">
      <c r="B32" s="5"/>
      <c r="C32" s="5"/>
      <c r="D32" s="6"/>
      <c r="E32" s="6"/>
      <c r="F32" s="3">
        <f t="shared" ca="1" si="0"/>
        <v>0</v>
      </c>
      <c r="H32" s="3" t="str">
        <f>IF($A32="ADD",IF(NOT(ISBLANK(G32)),_xlfn.XLOOKUP(G32,br_protect_type[lookupValue],br_protect_type[lookupKey],"ERROR"),""), "")</f>
        <v/>
      </c>
      <c r="I32" s="4"/>
      <c r="M32" s="3" t="str">
        <f>IF($A32="ADD",IF(NOT(ISBLANK(L32)),_xlfn.XLOOKUP(L32,br_protect_mat[lookupValue],br_protect_mat[lookupKey],"ERROR"),""), "")</f>
        <v/>
      </c>
      <c r="O32" s="3" t="str">
        <f>IF($A32="ADD",IF(NOT(ISBLANK(N32)),_xlfn.XLOOKUP(N32,organisation[lookupValue],organisation[lookupKey],"ERROR"),""), "")</f>
        <v/>
      </c>
      <c r="P32" s="8"/>
      <c r="Q32" s="8"/>
      <c r="R32" s="4">
        <f t="shared" ca="1" si="1"/>
        <v>0</v>
      </c>
      <c r="S32" s="3" t="str">
        <f t="shared" si="2"/>
        <v/>
      </c>
      <c r="T32" s="3" t="str">
        <f>IF($A32="","",IF((AND($A32="ADD",OR(S32="",S32="Local Authority"))),"L",(_xlfn.XLOOKUP(S32,asset_owner[lookupValue],asset_owner[lookupKey],""))))</f>
        <v/>
      </c>
      <c r="U32" s="9"/>
      <c r="V32" s="3" t="str">
        <f t="shared" si="3"/>
        <v/>
      </c>
      <c r="W32" s="3" t="str">
        <f>IF($A32="","",IF((AND($A32="ADD",OR(V32="",V32="Excellent"))),"1",(_xlfn.XLOOKUP(V32,condition[lookupValue],condition[lookupKey],""))))</f>
        <v/>
      </c>
      <c r="X32" s="8">
        <f t="shared" ca="1" si="4"/>
        <v>0</v>
      </c>
      <c r="Y32" s="7"/>
    </row>
    <row r="33" spans="2:25" x14ac:dyDescent="0.25">
      <c r="B33" s="5"/>
      <c r="C33" s="5"/>
      <c r="D33" s="6"/>
      <c r="E33" s="6"/>
      <c r="F33" s="3">
        <f t="shared" ca="1" si="0"/>
        <v>0</v>
      </c>
      <c r="H33" s="3" t="str">
        <f>IF($A33="ADD",IF(NOT(ISBLANK(G33)),_xlfn.XLOOKUP(G33,br_protect_type[lookupValue],br_protect_type[lookupKey],"ERROR"),""), "")</f>
        <v/>
      </c>
      <c r="I33" s="4"/>
      <c r="M33" s="3" t="str">
        <f>IF($A33="ADD",IF(NOT(ISBLANK(L33)),_xlfn.XLOOKUP(L33,br_protect_mat[lookupValue],br_protect_mat[lookupKey],"ERROR"),""), "")</f>
        <v/>
      </c>
      <c r="O33" s="3" t="str">
        <f>IF($A33="ADD",IF(NOT(ISBLANK(N33)),_xlfn.XLOOKUP(N33,organisation[lookupValue],organisation[lookupKey],"ERROR"),""), "")</f>
        <v/>
      </c>
      <c r="P33" s="8"/>
      <c r="Q33" s="8"/>
      <c r="R33" s="4">
        <f t="shared" ca="1" si="1"/>
        <v>0</v>
      </c>
      <c r="S33" s="3" t="str">
        <f t="shared" si="2"/>
        <v/>
      </c>
      <c r="T33" s="3" t="str">
        <f>IF($A33="","",IF((AND($A33="ADD",OR(S33="",S33="Local Authority"))),"L",(_xlfn.XLOOKUP(S33,asset_owner[lookupValue],asset_owner[lookupKey],""))))</f>
        <v/>
      </c>
      <c r="U33" s="9"/>
      <c r="V33" s="3" t="str">
        <f t="shared" si="3"/>
        <v/>
      </c>
      <c r="W33" s="3" t="str">
        <f>IF($A33="","",IF((AND($A33="ADD",OR(V33="",V33="Excellent"))),"1",(_xlfn.XLOOKUP(V33,condition[lookupValue],condition[lookupKey],""))))</f>
        <v/>
      </c>
      <c r="X33" s="8">
        <f t="shared" ca="1" si="4"/>
        <v>0</v>
      </c>
      <c r="Y33" s="7"/>
    </row>
    <row r="34" spans="2:25" x14ac:dyDescent="0.25">
      <c r="B34" s="5"/>
      <c r="C34" s="5"/>
      <c r="D34" s="6"/>
      <c r="E34" s="6"/>
      <c r="F34" s="3">
        <f t="shared" ca="1" si="0"/>
        <v>0</v>
      </c>
      <c r="H34" s="3" t="str">
        <f>IF($A34="ADD",IF(NOT(ISBLANK(G34)),_xlfn.XLOOKUP(G34,br_protect_type[lookupValue],br_protect_type[lookupKey],"ERROR"),""), "")</f>
        <v/>
      </c>
      <c r="I34" s="4"/>
      <c r="M34" s="3" t="str">
        <f>IF($A34="ADD",IF(NOT(ISBLANK(L34)),_xlfn.XLOOKUP(L34,br_protect_mat[lookupValue],br_protect_mat[lookupKey],"ERROR"),""), "")</f>
        <v/>
      </c>
      <c r="O34" s="3" t="str">
        <f>IF($A34="ADD",IF(NOT(ISBLANK(N34)),_xlfn.XLOOKUP(N34,organisation[lookupValue],organisation[lookupKey],"ERROR"),""), "")</f>
        <v/>
      </c>
      <c r="P34" s="8"/>
      <c r="Q34" s="8"/>
      <c r="R34" s="4">
        <f t="shared" ca="1" si="1"/>
        <v>0</v>
      </c>
      <c r="S34" s="3" t="str">
        <f t="shared" si="2"/>
        <v/>
      </c>
      <c r="T34" s="3" t="str">
        <f>IF($A34="","",IF((AND($A34="ADD",OR(S34="",S34="Local Authority"))),"L",(_xlfn.XLOOKUP(S34,asset_owner[lookupValue],asset_owner[lookupKey],""))))</f>
        <v/>
      </c>
      <c r="U34" s="9"/>
      <c r="V34" s="3" t="str">
        <f t="shared" si="3"/>
        <v/>
      </c>
      <c r="W34" s="3" t="str">
        <f>IF($A34="","",IF((AND($A34="ADD",OR(V34="",V34="Excellent"))),"1",(_xlfn.XLOOKUP(V34,condition[lookupValue],condition[lookupKey],""))))</f>
        <v/>
      </c>
      <c r="X34" s="8">
        <f t="shared" ca="1" si="4"/>
        <v>0</v>
      </c>
      <c r="Y34" s="7"/>
    </row>
    <row r="35" spans="2:25" x14ac:dyDescent="0.25">
      <c r="B35" s="5"/>
      <c r="C35" s="5"/>
      <c r="D35" s="6"/>
      <c r="E35" s="6"/>
      <c r="F35" s="3">
        <f t="shared" ca="1" si="0"/>
        <v>0</v>
      </c>
      <c r="H35" s="3" t="str">
        <f>IF($A35="ADD",IF(NOT(ISBLANK(G35)),_xlfn.XLOOKUP(G35,br_protect_type[lookupValue],br_protect_type[lookupKey],"ERROR"),""), "")</f>
        <v/>
      </c>
      <c r="I35" s="4"/>
      <c r="M35" s="3" t="str">
        <f>IF($A35="ADD",IF(NOT(ISBLANK(L35)),_xlfn.XLOOKUP(L35,br_protect_mat[lookupValue],br_protect_mat[lookupKey],"ERROR"),""), "")</f>
        <v/>
      </c>
      <c r="O35" s="3" t="str">
        <f>IF($A35="ADD",IF(NOT(ISBLANK(N35)),_xlfn.XLOOKUP(N35,organisation[lookupValue],organisation[lookupKey],"ERROR"),""), "")</f>
        <v/>
      </c>
      <c r="P35" s="8"/>
      <c r="Q35" s="8"/>
      <c r="R35" s="4">
        <f t="shared" ca="1" si="1"/>
        <v>0</v>
      </c>
      <c r="S35" s="3" t="str">
        <f t="shared" si="2"/>
        <v/>
      </c>
      <c r="T35" s="3" t="str">
        <f>IF($A35="","",IF((AND($A35="ADD",OR(S35="",S35="Local Authority"))),"L",(_xlfn.XLOOKUP(S35,asset_owner[lookupValue],asset_owner[lookupKey],""))))</f>
        <v/>
      </c>
      <c r="U35" s="9"/>
      <c r="V35" s="3" t="str">
        <f t="shared" si="3"/>
        <v/>
      </c>
      <c r="W35" s="3" t="str">
        <f>IF($A35="","",IF((AND($A35="ADD",OR(V35="",V35="Excellent"))),"1",(_xlfn.XLOOKUP(V35,condition[lookupValue],condition[lookupKey],""))))</f>
        <v/>
      </c>
      <c r="X35" s="8">
        <f t="shared" ca="1" si="4"/>
        <v>0</v>
      </c>
      <c r="Y35" s="7"/>
    </row>
    <row r="36" spans="2:25" x14ac:dyDescent="0.25">
      <c r="B36" s="5"/>
      <c r="C36" s="5"/>
      <c r="D36" s="6"/>
      <c r="E36" s="6"/>
      <c r="F36" s="3">
        <f t="shared" ca="1" si="0"/>
        <v>0</v>
      </c>
      <c r="H36" s="3" t="str">
        <f>IF($A36="ADD",IF(NOT(ISBLANK(G36)),_xlfn.XLOOKUP(G36,br_protect_type[lookupValue],br_protect_type[lookupKey],"ERROR"),""), "")</f>
        <v/>
      </c>
      <c r="I36" s="4"/>
      <c r="M36" s="3" t="str">
        <f>IF($A36="ADD",IF(NOT(ISBLANK(L36)),_xlfn.XLOOKUP(L36,br_protect_mat[lookupValue],br_protect_mat[lookupKey],"ERROR"),""), "")</f>
        <v/>
      </c>
      <c r="O36" s="3" t="str">
        <f>IF($A36="ADD",IF(NOT(ISBLANK(N36)),_xlfn.XLOOKUP(N36,organisation[lookupValue],organisation[lookupKey],"ERROR"),""), "")</f>
        <v/>
      </c>
      <c r="P36" s="8"/>
      <c r="Q36" s="8"/>
      <c r="R36" s="4">
        <f t="shared" ca="1" si="1"/>
        <v>0</v>
      </c>
      <c r="S36" s="3" t="str">
        <f t="shared" si="2"/>
        <v/>
      </c>
      <c r="T36" s="3" t="str">
        <f>IF($A36="","",IF((AND($A36="ADD",OR(S36="",S36="Local Authority"))),"L",(_xlfn.XLOOKUP(S36,asset_owner[lookupValue],asset_owner[lookupKey],""))))</f>
        <v/>
      </c>
      <c r="U36" s="9"/>
      <c r="V36" s="3" t="str">
        <f t="shared" si="3"/>
        <v/>
      </c>
      <c r="W36" s="3" t="str">
        <f>IF($A36="","",IF((AND($A36="ADD",OR(V36="",V36="Excellent"))),"1",(_xlfn.XLOOKUP(V36,condition[lookupValue],condition[lookupKey],""))))</f>
        <v/>
      </c>
      <c r="X36" s="8">
        <f t="shared" ca="1" si="4"/>
        <v>0</v>
      </c>
      <c r="Y36" s="7"/>
    </row>
    <row r="37" spans="2:25" x14ac:dyDescent="0.25">
      <c r="B37" s="5"/>
      <c r="C37" s="5"/>
      <c r="D37" s="6"/>
      <c r="E37" s="6"/>
      <c r="F37" s="3">
        <f t="shared" ca="1" si="0"/>
        <v>0</v>
      </c>
      <c r="H37" s="3" t="str">
        <f>IF($A37="ADD",IF(NOT(ISBLANK(G37)),_xlfn.XLOOKUP(G37,br_protect_type[lookupValue],br_protect_type[lookupKey],"ERROR"),""), "")</f>
        <v/>
      </c>
      <c r="I37" s="4"/>
      <c r="M37" s="3" t="str">
        <f>IF($A37="ADD",IF(NOT(ISBLANK(L37)),_xlfn.XLOOKUP(L37,br_protect_mat[lookupValue],br_protect_mat[lookupKey],"ERROR"),""), "")</f>
        <v/>
      </c>
      <c r="O37" s="3" t="str">
        <f>IF($A37="ADD",IF(NOT(ISBLANK(N37)),_xlfn.XLOOKUP(N37,organisation[lookupValue],organisation[lookupKey],"ERROR"),""), "")</f>
        <v/>
      </c>
      <c r="P37" s="8"/>
      <c r="Q37" s="8"/>
      <c r="R37" s="4">
        <f t="shared" ca="1" si="1"/>
        <v>0</v>
      </c>
      <c r="S37" s="3" t="str">
        <f t="shared" si="2"/>
        <v/>
      </c>
      <c r="T37" s="3" t="str">
        <f>IF($A37="","",IF((AND($A37="ADD",OR(S37="",S37="Local Authority"))),"L",(_xlfn.XLOOKUP(S37,asset_owner[lookupValue],asset_owner[lookupKey],""))))</f>
        <v/>
      </c>
      <c r="U37" s="9"/>
      <c r="V37" s="3" t="str">
        <f t="shared" si="3"/>
        <v/>
      </c>
      <c r="W37" s="3" t="str">
        <f>IF($A37="","",IF((AND($A37="ADD",OR(V37="",V37="Excellent"))),"1",(_xlfn.XLOOKUP(V37,condition[lookupValue],condition[lookupKey],""))))</f>
        <v/>
      </c>
      <c r="X37" s="8">
        <f t="shared" ca="1" si="4"/>
        <v>0</v>
      </c>
      <c r="Y37" s="7"/>
    </row>
    <row r="38" spans="2:25" x14ac:dyDescent="0.25">
      <c r="B38" s="5"/>
      <c r="C38" s="5"/>
      <c r="D38" s="6"/>
      <c r="E38" s="6"/>
      <c r="F38" s="3">
        <f t="shared" ca="1" si="0"/>
        <v>0</v>
      </c>
      <c r="H38" s="3" t="str">
        <f>IF($A38="ADD",IF(NOT(ISBLANK(G38)),_xlfn.XLOOKUP(G38,br_protect_type[lookupValue],br_protect_type[lookupKey],"ERROR"),""), "")</f>
        <v/>
      </c>
      <c r="I38" s="4"/>
      <c r="M38" s="3" t="str">
        <f>IF($A38="ADD",IF(NOT(ISBLANK(L38)),_xlfn.XLOOKUP(L38,br_protect_mat[lookupValue],br_protect_mat[lookupKey],"ERROR"),""), "")</f>
        <v/>
      </c>
      <c r="O38" s="3" t="str">
        <f>IF($A38="ADD",IF(NOT(ISBLANK(N38)),_xlfn.XLOOKUP(N38,organisation[lookupValue],organisation[lookupKey],"ERROR"),""), "")</f>
        <v/>
      </c>
      <c r="P38" s="8"/>
      <c r="Q38" s="8"/>
      <c r="R38" s="4">
        <f t="shared" ca="1" si="1"/>
        <v>0</v>
      </c>
      <c r="S38" s="3" t="str">
        <f t="shared" si="2"/>
        <v/>
      </c>
      <c r="T38" s="3" t="str">
        <f>IF($A38="","",IF((AND($A38="ADD",OR(S38="",S38="Local Authority"))),"L",(_xlfn.XLOOKUP(S38,asset_owner[lookupValue],asset_owner[lookupKey],""))))</f>
        <v/>
      </c>
      <c r="U38" s="9"/>
      <c r="V38" s="3" t="str">
        <f t="shared" si="3"/>
        <v/>
      </c>
      <c r="W38" s="3" t="str">
        <f>IF($A38="","",IF((AND($A38="ADD",OR(V38="",V38="Excellent"))),"1",(_xlfn.XLOOKUP(V38,condition[lookupValue],condition[lookupKey],""))))</f>
        <v/>
      </c>
      <c r="X38" s="8">
        <f t="shared" ca="1" si="4"/>
        <v>0</v>
      </c>
      <c r="Y38" s="7"/>
    </row>
    <row r="39" spans="2:25" x14ac:dyDescent="0.25">
      <c r="B39" s="5"/>
      <c r="C39" s="5"/>
      <c r="D39" s="6"/>
      <c r="E39" s="6"/>
      <c r="F39" s="3">
        <f t="shared" ca="1" si="0"/>
        <v>0</v>
      </c>
      <c r="H39" s="3" t="str">
        <f>IF($A39="ADD",IF(NOT(ISBLANK(G39)),_xlfn.XLOOKUP(G39,br_protect_type[lookupValue],br_protect_type[lookupKey],"ERROR"),""), "")</f>
        <v/>
      </c>
      <c r="I39" s="4"/>
      <c r="M39" s="3" t="str">
        <f>IF($A39="ADD",IF(NOT(ISBLANK(L39)),_xlfn.XLOOKUP(L39,br_protect_mat[lookupValue],br_protect_mat[lookupKey],"ERROR"),""), "")</f>
        <v/>
      </c>
      <c r="O39" s="3" t="str">
        <f>IF($A39="ADD",IF(NOT(ISBLANK(N39)),_xlfn.XLOOKUP(N39,organisation[lookupValue],organisation[lookupKey],"ERROR"),""), "")</f>
        <v/>
      </c>
      <c r="P39" s="8"/>
      <c r="Q39" s="8"/>
      <c r="R39" s="4">
        <f t="shared" ca="1" si="1"/>
        <v>0</v>
      </c>
      <c r="S39" s="3" t="str">
        <f t="shared" si="2"/>
        <v/>
      </c>
      <c r="T39" s="3" t="str">
        <f>IF($A39="","",IF((AND($A39="ADD",OR(S39="",S39="Local Authority"))),"L",(_xlfn.XLOOKUP(S39,asset_owner[lookupValue],asset_owner[lookupKey],""))))</f>
        <v/>
      </c>
      <c r="U39" s="9"/>
      <c r="V39" s="3" t="str">
        <f t="shared" si="3"/>
        <v/>
      </c>
      <c r="W39" s="3" t="str">
        <f>IF($A39="","",IF((AND($A39="ADD",OR(V39="",V39="Excellent"))),"1",(_xlfn.XLOOKUP(V39,condition[lookupValue],condition[lookupKey],""))))</f>
        <v/>
      </c>
      <c r="X39" s="8">
        <f t="shared" ca="1" si="4"/>
        <v>0</v>
      </c>
      <c r="Y39" s="7"/>
    </row>
    <row r="40" spans="2:25" x14ac:dyDescent="0.25">
      <c r="B40" s="5"/>
      <c r="C40" s="5"/>
      <c r="D40" s="6"/>
      <c r="E40" s="6"/>
      <c r="F40" s="3">
        <f t="shared" ca="1" si="0"/>
        <v>0</v>
      </c>
      <c r="H40" s="3" t="str">
        <f>IF($A40="ADD",IF(NOT(ISBLANK(G40)),_xlfn.XLOOKUP(G40,br_protect_type[lookupValue],br_protect_type[lookupKey],"ERROR"),""), "")</f>
        <v/>
      </c>
      <c r="I40" s="4"/>
      <c r="M40" s="3" t="str">
        <f>IF($A40="ADD",IF(NOT(ISBLANK(L40)),_xlfn.XLOOKUP(L40,br_protect_mat[lookupValue],br_protect_mat[lookupKey],"ERROR"),""), "")</f>
        <v/>
      </c>
      <c r="O40" s="3" t="str">
        <f>IF($A40="ADD",IF(NOT(ISBLANK(N40)),_xlfn.XLOOKUP(N40,organisation[lookupValue],organisation[lookupKey],"ERROR"),""), "")</f>
        <v/>
      </c>
      <c r="P40" s="8"/>
      <c r="Q40" s="8"/>
      <c r="R40" s="4">
        <f t="shared" ca="1" si="1"/>
        <v>0</v>
      </c>
      <c r="S40" s="3" t="str">
        <f t="shared" si="2"/>
        <v/>
      </c>
      <c r="T40" s="3" t="str">
        <f>IF($A40="","",IF((AND($A40="ADD",OR(S40="",S40="Local Authority"))),"L",(_xlfn.XLOOKUP(S40,asset_owner[lookupValue],asset_owner[lookupKey],""))))</f>
        <v/>
      </c>
      <c r="U40" s="9"/>
      <c r="V40" s="3" t="str">
        <f t="shared" si="3"/>
        <v/>
      </c>
      <c r="W40" s="3" t="str">
        <f>IF($A40="","",IF((AND($A40="ADD",OR(V40="",V40="Excellent"))),"1",(_xlfn.XLOOKUP(V40,condition[lookupValue],condition[lookupKey],""))))</f>
        <v/>
      </c>
      <c r="X40" s="8">
        <f t="shared" ca="1" si="4"/>
        <v>0</v>
      </c>
      <c r="Y40" s="7"/>
    </row>
    <row r="41" spans="2:25" x14ac:dyDescent="0.25">
      <c r="B41" s="5"/>
      <c r="C41" s="5"/>
      <c r="D41" s="6"/>
      <c r="E41" s="6"/>
      <c r="F41" s="3">
        <f t="shared" ca="1" si="0"/>
        <v>0</v>
      </c>
      <c r="H41" s="3" t="str">
        <f>IF($A41="ADD",IF(NOT(ISBLANK(G41)),_xlfn.XLOOKUP(G41,br_protect_type[lookupValue],br_protect_type[lookupKey],"ERROR"),""), "")</f>
        <v/>
      </c>
      <c r="I41" s="4"/>
      <c r="M41" s="3" t="str">
        <f>IF($A41="ADD",IF(NOT(ISBLANK(L41)),_xlfn.XLOOKUP(L41,br_protect_mat[lookupValue],br_protect_mat[lookupKey],"ERROR"),""), "")</f>
        <v/>
      </c>
      <c r="O41" s="3" t="str">
        <f>IF($A41="ADD",IF(NOT(ISBLANK(N41)),_xlfn.XLOOKUP(N41,organisation[lookupValue],organisation[lookupKey],"ERROR"),""), "")</f>
        <v/>
      </c>
      <c r="P41" s="8"/>
      <c r="Q41" s="8"/>
      <c r="R41" s="4">
        <f t="shared" ca="1" si="1"/>
        <v>0</v>
      </c>
      <c r="S41" s="3" t="str">
        <f t="shared" si="2"/>
        <v/>
      </c>
      <c r="T41" s="3" t="str">
        <f>IF($A41="","",IF((AND($A41="ADD",OR(S41="",S41="Local Authority"))),"L",(_xlfn.XLOOKUP(S41,asset_owner[lookupValue],asset_owner[lookupKey],""))))</f>
        <v/>
      </c>
      <c r="U41" s="9"/>
      <c r="V41" s="3" t="str">
        <f t="shared" si="3"/>
        <v/>
      </c>
      <c r="W41" s="3" t="str">
        <f>IF($A41="","",IF((AND($A41="ADD",OR(V41="",V41="Excellent"))),"1",(_xlfn.XLOOKUP(V41,condition[lookupValue],condition[lookupKey],""))))</f>
        <v/>
      </c>
      <c r="X41" s="8">
        <f t="shared" ca="1" si="4"/>
        <v>0</v>
      </c>
      <c r="Y41" s="7"/>
    </row>
    <row r="42" spans="2:25" x14ac:dyDescent="0.25">
      <c r="B42" s="5"/>
      <c r="C42" s="5"/>
      <c r="D42" s="6"/>
      <c r="E42" s="6"/>
      <c r="F42" s="3">
        <f t="shared" ca="1" si="0"/>
        <v>0</v>
      </c>
      <c r="H42" s="3" t="str">
        <f>IF($A42="ADD",IF(NOT(ISBLANK(G42)),_xlfn.XLOOKUP(G42,br_protect_type[lookupValue],br_protect_type[lookupKey],"ERROR"),""), "")</f>
        <v/>
      </c>
      <c r="I42" s="4"/>
      <c r="M42" s="3" t="str">
        <f>IF($A42="ADD",IF(NOT(ISBLANK(L42)),_xlfn.XLOOKUP(L42,br_protect_mat[lookupValue],br_protect_mat[lookupKey],"ERROR"),""), "")</f>
        <v/>
      </c>
      <c r="O42" s="3" t="str">
        <f>IF($A42="ADD",IF(NOT(ISBLANK(N42)),_xlfn.XLOOKUP(N42,organisation[lookupValue],organisation[lookupKey],"ERROR"),""), "")</f>
        <v/>
      </c>
      <c r="P42" s="8"/>
      <c r="Q42" s="8"/>
      <c r="R42" s="4">
        <f t="shared" ca="1" si="1"/>
        <v>0</v>
      </c>
      <c r="S42" s="3" t="str">
        <f t="shared" si="2"/>
        <v/>
      </c>
      <c r="T42" s="3" t="str">
        <f>IF($A42="","",IF((AND($A42="ADD",OR(S42="",S42="Local Authority"))),"L",(_xlfn.XLOOKUP(S42,asset_owner[lookupValue],asset_owner[lookupKey],""))))</f>
        <v/>
      </c>
      <c r="U42" s="9"/>
      <c r="V42" s="3" t="str">
        <f t="shared" si="3"/>
        <v/>
      </c>
      <c r="W42" s="3" t="str">
        <f>IF($A42="","",IF((AND($A42="ADD",OR(V42="",V42="Excellent"))),"1",(_xlfn.XLOOKUP(V42,condition[lookupValue],condition[lookupKey],""))))</f>
        <v/>
      </c>
      <c r="X42" s="8">
        <f t="shared" ca="1" si="4"/>
        <v>0</v>
      </c>
      <c r="Y42" s="7"/>
    </row>
    <row r="43" spans="2:25" x14ac:dyDescent="0.25">
      <c r="B43" s="5"/>
      <c r="C43" s="5"/>
      <c r="D43" s="6"/>
      <c r="E43" s="6"/>
      <c r="F43" s="3">
        <f t="shared" ca="1" si="0"/>
        <v>0</v>
      </c>
      <c r="H43" s="3" t="str">
        <f>IF($A43="ADD",IF(NOT(ISBLANK(G43)),_xlfn.XLOOKUP(G43,br_protect_type[lookupValue],br_protect_type[lookupKey],"ERROR"),""), "")</f>
        <v/>
      </c>
      <c r="I43" s="4"/>
      <c r="M43" s="3" t="str">
        <f>IF($A43="ADD",IF(NOT(ISBLANK(L43)),_xlfn.XLOOKUP(L43,br_protect_mat[lookupValue],br_protect_mat[lookupKey],"ERROR"),""), "")</f>
        <v/>
      </c>
      <c r="O43" s="3" t="str">
        <f>IF($A43="ADD",IF(NOT(ISBLANK(N43)),_xlfn.XLOOKUP(N43,organisation[lookupValue],organisation[lookupKey],"ERROR"),""), "")</f>
        <v/>
      </c>
      <c r="P43" s="8"/>
      <c r="Q43" s="8"/>
      <c r="R43" s="4">
        <f t="shared" ca="1" si="1"/>
        <v>0</v>
      </c>
      <c r="S43" s="3" t="str">
        <f t="shared" si="2"/>
        <v/>
      </c>
      <c r="T43" s="3" t="str">
        <f>IF($A43="","",IF((AND($A43="ADD",OR(S43="",S43="Local Authority"))),"L",(_xlfn.XLOOKUP(S43,asset_owner[lookupValue],asset_owner[lookupKey],""))))</f>
        <v/>
      </c>
      <c r="U43" s="9"/>
      <c r="V43" s="3" t="str">
        <f t="shared" si="3"/>
        <v/>
      </c>
      <c r="W43" s="3" t="str">
        <f>IF($A43="","",IF((AND($A43="ADD",OR(V43="",V43="Excellent"))),"1",(_xlfn.XLOOKUP(V43,condition[lookupValue],condition[lookupKey],""))))</f>
        <v/>
      </c>
      <c r="X43" s="8">
        <f t="shared" ca="1" si="4"/>
        <v>0</v>
      </c>
      <c r="Y43" s="7"/>
    </row>
    <row r="44" spans="2:25" x14ac:dyDescent="0.25">
      <c r="B44" s="5"/>
      <c r="C44" s="5"/>
      <c r="D44" s="6"/>
      <c r="E44" s="6"/>
      <c r="F44" s="3">
        <f t="shared" ca="1" si="0"/>
        <v>0</v>
      </c>
      <c r="H44" s="3" t="str">
        <f>IF($A44="ADD",IF(NOT(ISBLANK(G44)),_xlfn.XLOOKUP(G44,br_protect_type[lookupValue],br_protect_type[lookupKey],"ERROR"),""), "")</f>
        <v/>
      </c>
      <c r="I44" s="4"/>
      <c r="M44" s="3" t="str">
        <f>IF($A44="ADD",IF(NOT(ISBLANK(L44)),_xlfn.XLOOKUP(L44,br_protect_mat[lookupValue],br_protect_mat[lookupKey],"ERROR"),""), "")</f>
        <v/>
      </c>
      <c r="O44" s="3" t="str">
        <f>IF($A44="ADD",IF(NOT(ISBLANK(N44)),_xlfn.XLOOKUP(N44,organisation[lookupValue],organisation[lookupKey],"ERROR"),""), "")</f>
        <v/>
      </c>
      <c r="P44" s="8"/>
      <c r="Q44" s="8"/>
      <c r="R44" s="4">
        <f t="shared" ca="1" si="1"/>
        <v>0</v>
      </c>
      <c r="S44" s="3" t="str">
        <f t="shared" si="2"/>
        <v/>
      </c>
      <c r="T44" s="3" t="str">
        <f>IF($A44="","",IF((AND($A44="ADD",OR(S44="",S44="Local Authority"))),"L",(_xlfn.XLOOKUP(S44,asset_owner[lookupValue],asset_owner[lookupKey],""))))</f>
        <v/>
      </c>
      <c r="U44" s="9"/>
      <c r="V44" s="3" t="str">
        <f t="shared" si="3"/>
        <v/>
      </c>
      <c r="W44" s="3" t="str">
        <f>IF($A44="","",IF((AND($A44="ADD",OR(V44="",V44="Excellent"))),"1",(_xlfn.XLOOKUP(V44,condition[lookupValue],condition[lookupKey],""))))</f>
        <v/>
      </c>
      <c r="X44" s="8">
        <f t="shared" ca="1" si="4"/>
        <v>0</v>
      </c>
      <c r="Y44" s="7"/>
    </row>
    <row r="45" spans="2:25" x14ac:dyDescent="0.25">
      <c r="B45" s="5"/>
      <c r="C45" s="5"/>
      <c r="D45" s="6"/>
      <c r="E45" s="6"/>
      <c r="F45" s="3">
        <f t="shared" ca="1" si="0"/>
        <v>0</v>
      </c>
      <c r="H45" s="3" t="str">
        <f>IF($A45="ADD",IF(NOT(ISBLANK(G45)),_xlfn.XLOOKUP(G45,br_protect_type[lookupValue],br_protect_type[lookupKey],"ERROR"),""), "")</f>
        <v/>
      </c>
      <c r="I45" s="4"/>
      <c r="M45" s="3" t="str">
        <f>IF($A45="ADD",IF(NOT(ISBLANK(L45)),_xlfn.XLOOKUP(L45,br_protect_mat[lookupValue],br_protect_mat[lookupKey],"ERROR"),""), "")</f>
        <v/>
      </c>
      <c r="O45" s="3" t="str">
        <f>IF($A45="ADD",IF(NOT(ISBLANK(N45)),_xlfn.XLOOKUP(N45,organisation[lookupValue],organisation[lookupKey],"ERROR"),""), "")</f>
        <v/>
      </c>
      <c r="P45" s="8"/>
      <c r="Q45" s="8"/>
      <c r="R45" s="4">
        <f t="shared" ca="1" si="1"/>
        <v>0</v>
      </c>
      <c r="S45" s="3" t="str">
        <f t="shared" si="2"/>
        <v/>
      </c>
      <c r="T45" s="3" t="str">
        <f>IF($A45="","",IF((AND($A45="ADD",OR(S45="",S45="Local Authority"))),"L",(_xlfn.XLOOKUP(S45,asset_owner[lookupValue],asset_owner[lookupKey],""))))</f>
        <v/>
      </c>
      <c r="U45" s="9"/>
      <c r="V45" s="3" t="str">
        <f t="shared" si="3"/>
        <v/>
      </c>
      <c r="W45" s="3" t="str">
        <f>IF($A45="","",IF((AND($A45="ADD",OR(V45="",V45="Excellent"))),"1",(_xlfn.XLOOKUP(V45,condition[lookupValue],condition[lookupKey],""))))</f>
        <v/>
      </c>
      <c r="X45" s="8">
        <f t="shared" ca="1" si="4"/>
        <v>0</v>
      </c>
      <c r="Y45" s="7"/>
    </row>
    <row r="46" spans="2:25" x14ac:dyDescent="0.25">
      <c r="B46" s="5"/>
      <c r="C46" s="5"/>
      <c r="D46" s="6"/>
      <c r="E46" s="6"/>
      <c r="F46" s="3">
        <f t="shared" ca="1" si="0"/>
        <v>0</v>
      </c>
      <c r="H46" s="3" t="str">
        <f>IF($A46="ADD",IF(NOT(ISBLANK(G46)),_xlfn.XLOOKUP(G46,br_protect_type[lookupValue],br_protect_type[lookupKey],"ERROR"),""), "")</f>
        <v/>
      </c>
      <c r="I46" s="4"/>
      <c r="M46" s="3" t="str">
        <f>IF($A46="ADD",IF(NOT(ISBLANK(L46)),_xlfn.XLOOKUP(L46,br_protect_mat[lookupValue],br_protect_mat[lookupKey],"ERROR"),""), "")</f>
        <v/>
      </c>
      <c r="O46" s="3" t="str">
        <f>IF($A46="ADD",IF(NOT(ISBLANK(N46)),_xlfn.XLOOKUP(N46,organisation[lookupValue],organisation[lookupKey],"ERROR"),""), "")</f>
        <v/>
      </c>
      <c r="P46" s="8"/>
      <c r="Q46" s="8"/>
      <c r="R46" s="4">
        <f t="shared" ca="1" si="1"/>
        <v>0</v>
      </c>
      <c r="S46" s="3" t="str">
        <f t="shared" si="2"/>
        <v/>
      </c>
      <c r="T46" s="3" t="str">
        <f>IF($A46="","",IF((AND($A46="ADD",OR(S46="",S46="Local Authority"))),"L",(_xlfn.XLOOKUP(S46,asset_owner[lookupValue],asset_owner[lookupKey],""))))</f>
        <v/>
      </c>
      <c r="U46" s="9"/>
      <c r="V46" s="3" t="str">
        <f t="shared" si="3"/>
        <v/>
      </c>
      <c r="W46" s="3" t="str">
        <f>IF($A46="","",IF((AND($A46="ADD",OR(V46="",V46="Excellent"))),"1",(_xlfn.XLOOKUP(V46,condition[lookupValue],condition[lookupKey],""))))</f>
        <v/>
      </c>
      <c r="X46" s="8">
        <f t="shared" ca="1" si="4"/>
        <v>0</v>
      </c>
      <c r="Y46" s="7"/>
    </row>
    <row r="47" spans="2:25" x14ac:dyDescent="0.25">
      <c r="B47" s="5"/>
      <c r="C47" s="5"/>
      <c r="D47" s="6"/>
      <c r="E47" s="6"/>
      <c r="F47" s="3">
        <f t="shared" ca="1" si="0"/>
        <v>0</v>
      </c>
      <c r="H47" s="3" t="str">
        <f>IF($A47="ADD",IF(NOT(ISBLANK(G47)),_xlfn.XLOOKUP(G47,br_protect_type[lookupValue],br_protect_type[lookupKey],"ERROR"),""), "")</f>
        <v/>
      </c>
      <c r="I47" s="4"/>
      <c r="M47" s="3" t="str">
        <f>IF($A47="ADD",IF(NOT(ISBLANK(L47)),_xlfn.XLOOKUP(L47,br_protect_mat[lookupValue],br_protect_mat[lookupKey],"ERROR"),""), "")</f>
        <v/>
      </c>
      <c r="O47" s="3" t="str">
        <f>IF($A47="ADD",IF(NOT(ISBLANK(N47)),_xlfn.XLOOKUP(N47,organisation[lookupValue],organisation[lookupKey],"ERROR"),""), "")</f>
        <v/>
      </c>
      <c r="P47" s="8"/>
      <c r="Q47" s="8"/>
      <c r="R47" s="4">
        <f t="shared" ca="1" si="1"/>
        <v>0</v>
      </c>
      <c r="S47" s="3" t="str">
        <f t="shared" si="2"/>
        <v/>
      </c>
      <c r="T47" s="3" t="str">
        <f>IF($A47="","",IF((AND($A47="ADD",OR(S47="",S47="Local Authority"))),"L",(_xlfn.XLOOKUP(S47,asset_owner[lookupValue],asset_owner[lookupKey],""))))</f>
        <v/>
      </c>
      <c r="U47" s="9"/>
      <c r="V47" s="3" t="str">
        <f t="shared" si="3"/>
        <v/>
      </c>
      <c r="W47" s="3" t="str">
        <f>IF($A47="","",IF((AND($A47="ADD",OR(V47="",V47="Excellent"))),"1",(_xlfn.XLOOKUP(V47,condition[lookupValue],condition[lookupKey],""))))</f>
        <v/>
      </c>
      <c r="X47" s="8">
        <f t="shared" ca="1" si="4"/>
        <v>0</v>
      </c>
      <c r="Y47" s="7"/>
    </row>
    <row r="48" spans="2:25" x14ac:dyDescent="0.25">
      <c r="B48" s="5"/>
      <c r="C48" s="5"/>
      <c r="D48" s="6"/>
      <c r="E48" s="6"/>
      <c r="F48" s="3">
        <f t="shared" ca="1" si="0"/>
        <v>0</v>
      </c>
      <c r="H48" s="3" t="str">
        <f>IF($A48="ADD",IF(NOT(ISBLANK(G48)),_xlfn.XLOOKUP(G48,br_protect_type[lookupValue],br_protect_type[lookupKey],"ERROR"),""), "")</f>
        <v/>
      </c>
      <c r="I48" s="4"/>
      <c r="M48" s="3" t="str">
        <f>IF($A48="ADD",IF(NOT(ISBLANK(L48)),_xlfn.XLOOKUP(L48,br_protect_mat[lookupValue],br_protect_mat[lookupKey],"ERROR"),""), "")</f>
        <v/>
      </c>
      <c r="O48" s="3" t="str">
        <f>IF($A48="ADD",IF(NOT(ISBLANK(N48)),_xlfn.XLOOKUP(N48,organisation[lookupValue],organisation[lookupKey],"ERROR"),""), "")</f>
        <v/>
      </c>
      <c r="P48" s="8"/>
      <c r="Q48" s="8"/>
      <c r="R48" s="4">
        <f t="shared" ca="1" si="1"/>
        <v>0</v>
      </c>
      <c r="S48" s="3" t="str">
        <f t="shared" si="2"/>
        <v/>
      </c>
      <c r="T48" s="3" t="str">
        <f>IF($A48="","",IF((AND($A48="ADD",OR(S48="",S48="Local Authority"))),"L",(_xlfn.XLOOKUP(S48,asset_owner[lookupValue],asset_owner[lookupKey],""))))</f>
        <v/>
      </c>
      <c r="U48" s="9"/>
      <c r="V48" s="3" t="str">
        <f t="shared" si="3"/>
        <v/>
      </c>
      <c r="W48" s="3" t="str">
        <f>IF($A48="","",IF((AND($A48="ADD",OR(V48="",V48="Excellent"))),"1",(_xlfn.XLOOKUP(V48,condition[lookupValue],condition[lookupKey],""))))</f>
        <v/>
      </c>
      <c r="X48" s="8">
        <f t="shared" ca="1" si="4"/>
        <v>0</v>
      </c>
      <c r="Y48" s="7"/>
    </row>
    <row r="49" spans="2:25" x14ac:dyDescent="0.25">
      <c r="B49" s="5"/>
      <c r="C49" s="5"/>
      <c r="D49" s="6"/>
      <c r="E49" s="6"/>
      <c r="F49" s="3">
        <f t="shared" ca="1" si="0"/>
        <v>0</v>
      </c>
      <c r="H49" s="3" t="str">
        <f>IF($A49="ADD",IF(NOT(ISBLANK(G49)),_xlfn.XLOOKUP(G49,br_protect_type[lookupValue],br_protect_type[lookupKey],"ERROR"),""), "")</f>
        <v/>
      </c>
      <c r="I49" s="4"/>
      <c r="M49" s="3" t="str">
        <f>IF($A49="ADD",IF(NOT(ISBLANK(L49)),_xlfn.XLOOKUP(L49,br_protect_mat[lookupValue],br_protect_mat[lookupKey],"ERROR"),""), "")</f>
        <v/>
      </c>
      <c r="O49" s="3" t="str">
        <f>IF($A49="ADD",IF(NOT(ISBLANK(N49)),_xlfn.XLOOKUP(N49,organisation[lookupValue],organisation[lookupKey],"ERROR"),""), "")</f>
        <v/>
      </c>
      <c r="P49" s="8"/>
      <c r="Q49" s="8"/>
      <c r="R49" s="4">
        <f t="shared" ca="1" si="1"/>
        <v>0</v>
      </c>
      <c r="S49" s="3" t="str">
        <f t="shared" si="2"/>
        <v/>
      </c>
      <c r="T49" s="3" t="str">
        <f>IF($A49="","",IF((AND($A49="ADD",OR(S49="",S49="Local Authority"))),"L",(_xlfn.XLOOKUP(S49,asset_owner[lookupValue],asset_owner[lookupKey],""))))</f>
        <v/>
      </c>
      <c r="U49" s="9"/>
      <c r="V49" s="3" t="str">
        <f t="shared" si="3"/>
        <v/>
      </c>
      <c r="W49" s="3" t="str">
        <f>IF($A49="","",IF((AND($A49="ADD",OR(V49="",V49="Excellent"))),"1",(_xlfn.XLOOKUP(V49,condition[lookupValue],condition[lookupKey],""))))</f>
        <v/>
      </c>
      <c r="X49" s="8">
        <f t="shared" ca="1" si="4"/>
        <v>0</v>
      </c>
      <c r="Y49" s="7"/>
    </row>
    <row r="50" spans="2:25" x14ac:dyDescent="0.25">
      <c r="B50" s="5"/>
      <c r="C50" s="5"/>
      <c r="D50" s="6"/>
      <c r="E50" s="6"/>
      <c r="F50" s="3">
        <f t="shared" ca="1" si="0"/>
        <v>0</v>
      </c>
      <c r="H50" s="3" t="str">
        <f>IF($A50="ADD",IF(NOT(ISBLANK(G50)),_xlfn.XLOOKUP(G50,br_protect_type[lookupValue],br_protect_type[lookupKey],"ERROR"),""), "")</f>
        <v/>
      </c>
      <c r="I50" s="4"/>
      <c r="M50" s="3" t="str">
        <f>IF($A50="ADD",IF(NOT(ISBLANK(L50)),_xlfn.XLOOKUP(L50,br_protect_mat[lookupValue],br_protect_mat[lookupKey],"ERROR"),""), "")</f>
        <v/>
      </c>
      <c r="O50" s="3" t="str">
        <f>IF($A50="ADD",IF(NOT(ISBLANK(N50)),_xlfn.XLOOKUP(N50,organisation[lookupValue],organisation[lookupKey],"ERROR"),""), "")</f>
        <v/>
      </c>
      <c r="P50" s="8"/>
      <c r="Q50" s="8"/>
      <c r="R50" s="4">
        <f t="shared" ca="1" si="1"/>
        <v>0</v>
      </c>
      <c r="S50" s="3" t="str">
        <f t="shared" si="2"/>
        <v/>
      </c>
      <c r="T50" s="3" t="str">
        <f>IF($A50="","",IF((AND($A50="ADD",OR(S50="",S50="Local Authority"))),"L",(_xlfn.XLOOKUP(S50,asset_owner[lookupValue],asset_owner[lookupKey],""))))</f>
        <v/>
      </c>
      <c r="U50" s="9"/>
      <c r="V50" s="3" t="str">
        <f t="shared" si="3"/>
        <v/>
      </c>
      <c r="W50" s="3" t="str">
        <f>IF($A50="","",IF((AND($A50="ADD",OR(V50="",V50="Excellent"))),"1",(_xlfn.XLOOKUP(V50,condition[lookupValue],condition[lookupKey],""))))</f>
        <v/>
      </c>
      <c r="X50" s="8">
        <f t="shared" ca="1" si="4"/>
        <v>0</v>
      </c>
      <c r="Y50" s="7"/>
    </row>
    <row r="51" spans="2:25" x14ac:dyDescent="0.25">
      <c r="B51" s="5"/>
      <c r="C51" s="5"/>
      <c r="D51" s="6"/>
      <c r="E51" s="6"/>
      <c r="F51" s="3">
        <f t="shared" ca="1" si="0"/>
        <v>0</v>
      </c>
      <c r="H51" s="3" t="str">
        <f>IF($A51="ADD",IF(NOT(ISBLANK(G51)),_xlfn.XLOOKUP(G51,br_protect_type[lookupValue],br_protect_type[lookupKey],"ERROR"),""), "")</f>
        <v/>
      </c>
      <c r="I51" s="4"/>
      <c r="M51" s="3" t="str">
        <f>IF($A51="ADD",IF(NOT(ISBLANK(L51)),_xlfn.XLOOKUP(L51,br_protect_mat[lookupValue],br_protect_mat[lookupKey],"ERROR"),""), "")</f>
        <v/>
      </c>
      <c r="O51" s="3" t="str">
        <f>IF($A51="ADD",IF(NOT(ISBLANK(N51)),_xlfn.XLOOKUP(N51,organisation[lookupValue],organisation[lookupKey],"ERROR"),""), "")</f>
        <v/>
      </c>
      <c r="P51" s="8"/>
      <c r="Q51" s="8"/>
      <c r="R51" s="4">
        <f t="shared" ca="1" si="1"/>
        <v>0</v>
      </c>
      <c r="S51" s="3" t="str">
        <f t="shared" si="2"/>
        <v/>
      </c>
      <c r="T51" s="3" t="str">
        <f>IF($A51="","",IF((AND($A51="ADD",OR(S51="",S51="Local Authority"))),"L",(_xlfn.XLOOKUP(S51,asset_owner[lookupValue],asset_owner[lookupKey],""))))</f>
        <v/>
      </c>
      <c r="U51" s="9"/>
      <c r="V51" s="3" t="str">
        <f t="shared" si="3"/>
        <v/>
      </c>
      <c r="W51" s="3" t="str">
        <f>IF($A51="","",IF((AND($A51="ADD",OR(V51="",V51="Excellent"))),"1",(_xlfn.XLOOKUP(V51,condition[lookupValue],condition[lookupKey],""))))</f>
        <v/>
      </c>
      <c r="X51" s="8">
        <f t="shared" ca="1" si="4"/>
        <v>0</v>
      </c>
      <c r="Y51" s="7"/>
    </row>
    <row r="52" spans="2:25" x14ac:dyDescent="0.25">
      <c r="B52" s="5"/>
      <c r="C52" s="5"/>
      <c r="D52" s="6"/>
      <c r="E52" s="6"/>
      <c r="F52" s="3">
        <f t="shared" ca="1" si="0"/>
        <v>0</v>
      </c>
      <c r="H52" s="3" t="str">
        <f>IF($A52="ADD",IF(NOT(ISBLANK(G52)),_xlfn.XLOOKUP(G52,br_protect_type[lookupValue],br_protect_type[lookupKey],"ERROR"),""), "")</f>
        <v/>
      </c>
      <c r="I52" s="4"/>
      <c r="M52" s="3" t="str">
        <f>IF($A52="ADD",IF(NOT(ISBLANK(L52)),_xlfn.XLOOKUP(L52,br_protect_mat[lookupValue],br_protect_mat[lookupKey],"ERROR"),""), "")</f>
        <v/>
      </c>
      <c r="O52" s="3" t="str">
        <f>IF($A52="ADD",IF(NOT(ISBLANK(N52)),_xlfn.XLOOKUP(N52,organisation[lookupValue],organisation[lookupKey],"ERROR"),""), "")</f>
        <v/>
      </c>
      <c r="P52" s="8"/>
      <c r="Q52" s="8"/>
      <c r="R52" s="4">
        <f t="shared" ca="1" si="1"/>
        <v>0</v>
      </c>
      <c r="S52" s="3" t="str">
        <f t="shared" si="2"/>
        <v/>
      </c>
      <c r="T52" s="3" t="str">
        <f>IF($A52="","",IF((AND($A52="ADD",OR(S52="",S52="Local Authority"))),"L",(_xlfn.XLOOKUP(S52,asset_owner[lookupValue],asset_owner[lookupKey],""))))</f>
        <v/>
      </c>
      <c r="U52" s="9"/>
      <c r="V52" s="3" t="str">
        <f t="shared" si="3"/>
        <v/>
      </c>
      <c r="W52" s="3" t="str">
        <f>IF($A52="","",IF((AND($A52="ADD",OR(V52="",V52="Excellent"))),"1",(_xlfn.XLOOKUP(V52,condition[lookupValue],condition[lookupKey],""))))</f>
        <v/>
      </c>
      <c r="X52" s="8">
        <f t="shared" ca="1" si="4"/>
        <v>0</v>
      </c>
      <c r="Y52" s="7"/>
    </row>
    <row r="53" spans="2:25" x14ac:dyDescent="0.25">
      <c r="B53" s="5"/>
      <c r="C53" s="5"/>
      <c r="D53" s="6"/>
      <c r="E53" s="6"/>
      <c r="F53" s="3">
        <f t="shared" ca="1" si="0"/>
        <v>0</v>
      </c>
      <c r="H53" s="3" t="str">
        <f>IF($A53="ADD",IF(NOT(ISBLANK(G53)),_xlfn.XLOOKUP(G53,br_protect_type[lookupValue],br_protect_type[lookupKey],"ERROR"),""), "")</f>
        <v/>
      </c>
      <c r="I53" s="4"/>
      <c r="M53" s="3" t="str">
        <f>IF($A53="ADD",IF(NOT(ISBLANK(L53)),_xlfn.XLOOKUP(L53,br_protect_mat[lookupValue],br_protect_mat[lookupKey],"ERROR"),""), "")</f>
        <v/>
      </c>
      <c r="O53" s="3" t="str">
        <f>IF($A53="ADD",IF(NOT(ISBLANK(N53)),_xlfn.XLOOKUP(N53,organisation[lookupValue],organisation[lookupKey],"ERROR"),""), "")</f>
        <v/>
      </c>
      <c r="P53" s="8"/>
      <c r="Q53" s="8"/>
      <c r="R53" s="4">
        <f t="shared" ca="1" si="1"/>
        <v>0</v>
      </c>
      <c r="S53" s="3" t="str">
        <f t="shared" si="2"/>
        <v/>
      </c>
      <c r="T53" s="3" t="str">
        <f>IF($A53="","",IF((AND($A53="ADD",OR(S53="",S53="Local Authority"))),"L",(_xlfn.XLOOKUP(S53,asset_owner[lookupValue],asset_owner[lookupKey],""))))</f>
        <v/>
      </c>
      <c r="U53" s="9"/>
      <c r="V53" s="3" t="str">
        <f t="shared" si="3"/>
        <v/>
      </c>
      <c r="W53" s="3" t="str">
        <f>IF($A53="","",IF((AND($A53="ADD",OR(V53="",V53="Excellent"))),"1",(_xlfn.XLOOKUP(V53,condition[lookupValue],condition[lookupKey],""))))</f>
        <v/>
      </c>
      <c r="X53" s="8">
        <f t="shared" ca="1" si="4"/>
        <v>0</v>
      </c>
      <c r="Y53" s="7"/>
    </row>
    <row r="54" spans="2:25" x14ac:dyDescent="0.25">
      <c r="B54" s="5"/>
      <c r="C54" s="5"/>
      <c r="D54" s="6"/>
      <c r="E54" s="6"/>
      <c r="F54" s="3">
        <f t="shared" ca="1" si="0"/>
        <v>0</v>
      </c>
      <c r="H54" s="3" t="str">
        <f>IF($A54="ADD",IF(NOT(ISBLANK(G54)),_xlfn.XLOOKUP(G54,br_protect_type[lookupValue],br_protect_type[lookupKey],"ERROR"),""), "")</f>
        <v/>
      </c>
      <c r="I54" s="4"/>
      <c r="M54" s="3" t="str">
        <f>IF($A54="ADD",IF(NOT(ISBLANK(L54)),_xlfn.XLOOKUP(L54,br_protect_mat[lookupValue],br_protect_mat[lookupKey],"ERROR"),""), "")</f>
        <v/>
      </c>
      <c r="O54" s="3" t="str">
        <f>IF($A54="ADD",IF(NOT(ISBLANK(N54)),_xlfn.XLOOKUP(N54,organisation[lookupValue],organisation[lookupKey],"ERROR"),""), "")</f>
        <v/>
      </c>
      <c r="P54" s="8"/>
      <c r="Q54" s="8"/>
      <c r="R54" s="4">
        <f t="shared" ca="1" si="1"/>
        <v>0</v>
      </c>
      <c r="S54" s="3" t="str">
        <f t="shared" si="2"/>
        <v/>
      </c>
      <c r="T54" s="3" t="str">
        <f>IF($A54="","",IF((AND($A54="ADD",OR(S54="",S54="Local Authority"))),"L",(_xlfn.XLOOKUP(S54,asset_owner[lookupValue],asset_owner[lookupKey],""))))</f>
        <v/>
      </c>
      <c r="U54" s="9"/>
      <c r="V54" s="3" t="str">
        <f t="shared" si="3"/>
        <v/>
      </c>
      <c r="W54" s="3" t="str">
        <f>IF($A54="","",IF((AND($A54="ADD",OR(V54="",V54="Excellent"))),"1",(_xlfn.XLOOKUP(V54,condition[lookupValue],condition[lookupKey],""))))</f>
        <v/>
      </c>
      <c r="X54" s="8">
        <f t="shared" ca="1" si="4"/>
        <v>0</v>
      </c>
      <c r="Y54" s="7"/>
    </row>
    <row r="55" spans="2:25" x14ac:dyDescent="0.25">
      <c r="B55" s="5"/>
      <c r="C55" s="5"/>
      <c r="D55" s="6"/>
      <c r="E55" s="6"/>
      <c r="F55" s="3">
        <f t="shared" ca="1" si="0"/>
        <v>0</v>
      </c>
      <c r="H55" s="3" t="str">
        <f>IF($A55="ADD",IF(NOT(ISBLANK(G55)),_xlfn.XLOOKUP(G55,br_protect_type[lookupValue],br_protect_type[lookupKey],"ERROR"),""), "")</f>
        <v/>
      </c>
      <c r="I55" s="4"/>
      <c r="M55" s="3" t="str">
        <f>IF($A55="ADD",IF(NOT(ISBLANK(L55)),_xlfn.XLOOKUP(L55,br_protect_mat[lookupValue],br_protect_mat[lookupKey],"ERROR"),""), "")</f>
        <v/>
      </c>
      <c r="O55" s="3" t="str">
        <f>IF($A55="ADD",IF(NOT(ISBLANK(N55)),_xlfn.XLOOKUP(N55,organisation[lookupValue],organisation[lookupKey],"ERROR"),""), "")</f>
        <v/>
      </c>
      <c r="P55" s="8"/>
      <c r="Q55" s="8"/>
      <c r="R55" s="4">
        <f t="shared" ca="1" si="1"/>
        <v>0</v>
      </c>
      <c r="S55" s="3" t="str">
        <f t="shared" si="2"/>
        <v/>
      </c>
      <c r="T55" s="3" t="str">
        <f>IF($A55="","",IF((AND($A55="ADD",OR(S55="",S55="Local Authority"))),"L",(_xlfn.XLOOKUP(S55,asset_owner[lookupValue],asset_owner[lookupKey],""))))</f>
        <v/>
      </c>
      <c r="U55" s="9"/>
      <c r="V55" s="3" t="str">
        <f t="shared" si="3"/>
        <v/>
      </c>
      <c r="W55" s="3" t="str">
        <f>IF($A55="","",IF((AND($A55="ADD",OR(V55="",V55="Excellent"))),"1",(_xlfn.XLOOKUP(V55,condition[lookupValue],condition[lookupKey],""))))</f>
        <v/>
      </c>
      <c r="X55" s="8">
        <f t="shared" ca="1" si="4"/>
        <v>0</v>
      </c>
      <c r="Y55" s="7"/>
    </row>
    <row r="56" spans="2:25" x14ac:dyDescent="0.25">
      <c r="B56" s="5"/>
      <c r="C56" s="5"/>
      <c r="D56" s="6"/>
      <c r="E56" s="6"/>
      <c r="F56" s="3">
        <f t="shared" ca="1" si="0"/>
        <v>0</v>
      </c>
      <c r="H56" s="3" t="str">
        <f>IF($A56="ADD",IF(NOT(ISBLANK(G56)),_xlfn.XLOOKUP(G56,br_protect_type[lookupValue],br_protect_type[lookupKey],"ERROR"),""), "")</f>
        <v/>
      </c>
      <c r="I56" s="4"/>
      <c r="M56" s="3" t="str">
        <f>IF($A56="ADD",IF(NOT(ISBLANK(L56)),_xlfn.XLOOKUP(L56,br_protect_mat[lookupValue],br_protect_mat[lookupKey],"ERROR"),""), "")</f>
        <v/>
      </c>
      <c r="O56" s="3" t="str">
        <f>IF($A56="ADD",IF(NOT(ISBLANK(N56)),_xlfn.XLOOKUP(N56,organisation[lookupValue],organisation[lookupKey],"ERROR"),""), "")</f>
        <v/>
      </c>
      <c r="P56" s="8"/>
      <c r="Q56" s="8"/>
      <c r="R56" s="4">
        <f t="shared" ca="1" si="1"/>
        <v>0</v>
      </c>
      <c r="S56" s="3" t="str">
        <f t="shared" si="2"/>
        <v/>
      </c>
      <c r="T56" s="3" t="str">
        <f>IF($A56="","",IF((AND($A56="ADD",OR(S56="",S56="Local Authority"))),"L",(_xlfn.XLOOKUP(S56,asset_owner[lookupValue],asset_owner[lookupKey],""))))</f>
        <v/>
      </c>
      <c r="U56" s="9"/>
      <c r="V56" s="3" t="str">
        <f t="shared" si="3"/>
        <v/>
      </c>
      <c r="W56" s="3" t="str">
        <f>IF($A56="","",IF((AND($A56="ADD",OR(V56="",V56="Excellent"))),"1",(_xlfn.XLOOKUP(V56,condition[lookupValue],condition[lookupKey],""))))</f>
        <v/>
      </c>
      <c r="X56" s="8">
        <f t="shared" ca="1" si="4"/>
        <v>0</v>
      </c>
      <c r="Y56" s="7"/>
    </row>
    <row r="57" spans="2:25" x14ac:dyDescent="0.25">
      <c r="B57" s="5"/>
      <c r="C57" s="5"/>
      <c r="D57" s="6"/>
      <c r="E57" s="6"/>
      <c r="F57" s="3">
        <f t="shared" ca="1" si="0"/>
        <v>0</v>
      </c>
      <c r="H57" s="3" t="str">
        <f>IF($A57="ADD",IF(NOT(ISBLANK(G57)),_xlfn.XLOOKUP(G57,br_protect_type[lookupValue],br_protect_type[lookupKey],"ERROR"),""), "")</f>
        <v/>
      </c>
      <c r="I57" s="4"/>
      <c r="M57" s="3" t="str">
        <f>IF($A57="ADD",IF(NOT(ISBLANK(L57)),_xlfn.XLOOKUP(L57,br_protect_mat[lookupValue],br_protect_mat[lookupKey],"ERROR"),""), "")</f>
        <v/>
      </c>
      <c r="O57" s="3" t="str">
        <f>IF($A57="ADD",IF(NOT(ISBLANK(N57)),_xlfn.XLOOKUP(N57,organisation[lookupValue],organisation[lookupKey],"ERROR"),""), "")</f>
        <v/>
      </c>
      <c r="P57" s="8"/>
      <c r="Q57" s="8"/>
      <c r="R57" s="4">
        <f t="shared" ca="1" si="1"/>
        <v>0</v>
      </c>
      <c r="S57" s="3" t="str">
        <f t="shared" si="2"/>
        <v/>
      </c>
      <c r="T57" s="3" t="str">
        <f>IF($A57="","",IF((AND($A57="ADD",OR(S57="",S57="Local Authority"))),"L",(_xlfn.XLOOKUP(S57,asset_owner[lookupValue],asset_owner[lookupKey],""))))</f>
        <v/>
      </c>
      <c r="U57" s="9"/>
      <c r="V57" s="3" t="str">
        <f t="shared" si="3"/>
        <v/>
      </c>
      <c r="W57" s="3" t="str">
        <f>IF($A57="","",IF((AND($A57="ADD",OR(V57="",V57="Excellent"))),"1",(_xlfn.XLOOKUP(V57,condition[lookupValue],condition[lookupKey],""))))</f>
        <v/>
      </c>
      <c r="X57" s="8">
        <f t="shared" ca="1" si="4"/>
        <v>0</v>
      </c>
      <c r="Y57" s="7"/>
    </row>
    <row r="58" spans="2:25" x14ac:dyDescent="0.25">
      <c r="B58" s="5"/>
      <c r="C58" s="5"/>
      <c r="D58" s="6"/>
      <c r="E58" s="6"/>
      <c r="F58" s="3">
        <f t="shared" ca="1" si="0"/>
        <v>0</v>
      </c>
      <c r="H58" s="3" t="str">
        <f>IF($A58="ADD",IF(NOT(ISBLANK(G58)),_xlfn.XLOOKUP(G58,br_protect_type[lookupValue],br_protect_type[lookupKey],"ERROR"),""), "")</f>
        <v/>
      </c>
      <c r="I58" s="4"/>
      <c r="M58" s="3" t="str">
        <f>IF($A58="ADD",IF(NOT(ISBLANK(L58)),_xlfn.XLOOKUP(L58,br_protect_mat[lookupValue],br_protect_mat[lookupKey],"ERROR"),""), "")</f>
        <v/>
      </c>
      <c r="O58" s="3" t="str">
        <f>IF($A58="ADD",IF(NOT(ISBLANK(N58)),_xlfn.XLOOKUP(N58,organisation[lookupValue],organisation[lookupKey],"ERROR"),""), "")</f>
        <v/>
      </c>
      <c r="P58" s="8"/>
      <c r="Q58" s="8"/>
      <c r="R58" s="4">
        <f t="shared" ca="1" si="1"/>
        <v>0</v>
      </c>
      <c r="S58" s="3" t="str">
        <f t="shared" si="2"/>
        <v/>
      </c>
      <c r="T58" s="3" t="str">
        <f>IF($A58="","",IF((AND($A58="ADD",OR(S58="",S58="Local Authority"))),"L",(_xlfn.XLOOKUP(S58,asset_owner[lookupValue],asset_owner[lookupKey],""))))</f>
        <v/>
      </c>
      <c r="U58" s="9"/>
      <c r="V58" s="3" t="str">
        <f t="shared" si="3"/>
        <v/>
      </c>
      <c r="W58" s="3" t="str">
        <f>IF($A58="","",IF((AND($A58="ADD",OR(V58="",V58="Excellent"))),"1",(_xlfn.XLOOKUP(V58,condition[lookupValue],condition[lookupKey],""))))</f>
        <v/>
      </c>
      <c r="X58" s="8">
        <f t="shared" ca="1" si="4"/>
        <v>0</v>
      </c>
      <c r="Y58" s="7"/>
    </row>
    <row r="59" spans="2:25" x14ac:dyDescent="0.25">
      <c r="B59" s="5"/>
      <c r="C59" s="5"/>
      <c r="D59" s="6"/>
      <c r="E59" s="6"/>
      <c r="F59" s="3">
        <f t="shared" ca="1" si="0"/>
        <v>0</v>
      </c>
      <c r="H59" s="3" t="str">
        <f>IF($A59="ADD",IF(NOT(ISBLANK(G59)),_xlfn.XLOOKUP(G59,br_protect_type[lookupValue],br_protect_type[lookupKey],"ERROR"),""), "")</f>
        <v/>
      </c>
      <c r="I59" s="4"/>
      <c r="M59" s="3" t="str">
        <f>IF($A59="ADD",IF(NOT(ISBLANK(L59)),_xlfn.XLOOKUP(L59,br_protect_mat[lookupValue],br_protect_mat[lookupKey],"ERROR"),""), "")</f>
        <v/>
      </c>
      <c r="O59" s="3" t="str">
        <f>IF($A59="ADD",IF(NOT(ISBLANK(N59)),_xlfn.XLOOKUP(N59,organisation[lookupValue],organisation[lookupKey],"ERROR"),""), "")</f>
        <v/>
      </c>
      <c r="P59" s="8"/>
      <c r="Q59" s="8"/>
      <c r="R59" s="4">
        <f t="shared" ca="1" si="1"/>
        <v>0</v>
      </c>
      <c r="S59" s="3" t="str">
        <f t="shared" si="2"/>
        <v/>
      </c>
      <c r="T59" s="3" t="str">
        <f>IF($A59="","",IF((AND($A59="ADD",OR(S59="",S59="Local Authority"))),"L",(_xlfn.XLOOKUP(S59,asset_owner[lookupValue],asset_owner[lookupKey],""))))</f>
        <v/>
      </c>
      <c r="U59" s="9"/>
      <c r="V59" s="3" t="str">
        <f t="shared" si="3"/>
        <v/>
      </c>
      <c r="W59" s="3" t="str">
        <f>IF($A59="","",IF((AND($A59="ADD",OR(V59="",V59="Excellent"))),"1",(_xlfn.XLOOKUP(V59,condition[lookupValue],condition[lookupKey],""))))</f>
        <v/>
      </c>
      <c r="X59" s="8">
        <f t="shared" ca="1" si="4"/>
        <v>0</v>
      </c>
      <c r="Y59" s="7"/>
    </row>
    <row r="60" spans="2:25" x14ac:dyDescent="0.25">
      <c r="B60" s="5"/>
      <c r="C60" s="5"/>
      <c r="D60" s="6"/>
      <c r="E60" s="6"/>
      <c r="F60" s="3">
        <f t="shared" ca="1" si="0"/>
        <v>0</v>
      </c>
      <c r="H60" s="3" t="str">
        <f>IF($A60="ADD",IF(NOT(ISBLANK(G60)),_xlfn.XLOOKUP(G60,br_protect_type[lookupValue],br_protect_type[lookupKey],"ERROR"),""), "")</f>
        <v/>
      </c>
      <c r="I60" s="4"/>
      <c r="M60" s="3" t="str">
        <f>IF($A60="ADD",IF(NOT(ISBLANK(L60)),_xlfn.XLOOKUP(L60,br_protect_mat[lookupValue],br_protect_mat[lookupKey],"ERROR"),""), "")</f>
        <v/>
      </c>
      <c r="O60" s="3" t="str">
        <f>IF($A60="ADD",IF(NOT(ISBLANK(N60)),_xlfn.XLOOKUP(N60,organisation[lookupValue],organisation[lookupKey],"ERROR"),""), "")</f>
        <v/>
      </c>
      <c r="P60" s="8"/>
      <c r="Q60" s="8"/>
      <c r="R60" s="4">
        <f t="shared" ca="1" si="1"/>
        <v>0</v>
      </c>
      <c r="S60" s="3" t="str">
        <f t="shared" si="2"/>
        <v/>
      </c>
      <c r="T60" s="3" t="str">
        <f>IF($A60="","",IF((AND($A60="ADD",OR(S60="",S60="Local Authority"))),"L",(_xlfn.XLOOKUP(S60,asset_owner[lookupValue],asset_owner[lookupKey],""))))</f>
        <v/>
      </c>
      <c r="U60" s="9"/>
      <c r="V60" s="3" t="str">
        <f t="shared" si="3"/>
        <v/>
      </c>
      <c r="W60" s="3" t="str">
        <f>IF($A60="","",IF((AND($A60="ADD",OR(V60="",V60="Excellent"))),"1",(_xlfn.XLOOKUP(V60,condition[lookupValue],condition[lookupKey],""))))</f>
        <v/>
      </c>
      <c r="X60" s="8">
        <f t="shared" ca="1" si="4"/>
        <v>0</v>
      </c>
      <c r="Y60" s="7"/>
    </row>
    <row r="61" spans="2:25" x14ac:dyDescent="0.25">
      <c r="B61" s="5"/>
      <c r="C61" s="5"/>
      <c r="D61" s="6"/>
      <c r="E61" s="6"/>
      <c r="F61" s="3">
        <f t="shared" ca="1" si="0"/>
        <v>0</v>
      </c>
      <c r="H61" s="3" t="str">
        <f>IF($A61="ADD",IF(NOT(ISBLANK(G61)),_xlfn.XLOOKUP(G61,br_protect_type[lookupValue],br_protect_type[lookupKey],"ERROR"),""), "")</f>
        <v/>
      </c>
      <c r="I61" s="4"/>
      <c r="M61" s="3" t="str">
        <f>IF($A61="ADD",IF(NOT(ISBLANK(L61)),_xlfn.XLOOKUP(L61,br_protect_mat[lookupValue],br_protect_mat[lookupKey],"ERROR"),""), "")</f>
        <v/>
      </c>
      <c r="O61" s="3" t="str">
        <f>IF($A61="ADD",IF(NOT(ISBLANK(N61)),_xlfn.XLOOKUP(N61,organisation[lookupValue],organisation[lookupKey],"ERROR"),""), "")</f>
        <v/>
      </c>
      <c r="P61" s="8"/>
      <c r="Q61" s="8"/>
      <c r="R61" s="4">
        <f t="shared" ca="1" si="1"/>
        <v>0</v>
      </c>
      <c r="S61" s="3" t="str">
        <f t="shared" si="2"/>
        <v/>
      </c>
      <c r="T61" s="3" t="str">
        <f>IF($A61="","",IF((AND($A61="ADD",OR(S61="",S61="Local Authority"))),"L",(_xlfn.XLOOKUP(S61,asset_owner[lookupValue],asset_owner[lookupKey],""))))</f>
        <v/>
      </c>
      <c r="U61" s="9"/>
      <c r="V61" s="3" t="str">
        <f t="shared" si="3"/>
        <v/>
      </c>
      <c r="W61" s="3" t="str">
        <f>IF($A61="","",IF((AND($A61="ADD",OR(V61="",V61="Excellent"))),"1",(_xlfn.XLOOKUP(V61,condition[lookupValue],condition[lookupKey],""))))</f>
        <v/>
      </c>
      <c r="X61" s="8">
        <f t="shared" ca="1" si="4"/>
        <v>0</v>
      </c>
      <c r="Y61" s="7"/>
    </row>
    <row r="62" spans="2:25" x14ac:dyDescent="0.25">
      <c r="B62" s="5"/>
      <c r="C62" s="5"/>
      <c r="D62" s="6"/>
      <c r="E62" s="6"/>
      <c r="F62" s="3">
        <f t="shared" ca="1" si="0"/>
        <v>0</v>
      </c>
      <c r="H62" s="3" t="str">
        <f>IF($A62="ADD",IF(NOT(ISBLANK(G62)),_xlfn.XLOOKUP(G62,br_protect_type[lookupValue],br_protect_type[lookupKey],"ERROR"),""), "")</f>
        <v/>
      </c>
      <c r="I62" s="4"/>
      <c r="M62" s="3" t="str">
        <f>IF($A62="ADD",IF(NOT(ISBLANK(L62)),_xlfn.XLOOKUP(L62,br_protect_mat[lookupValue],br_protect_mat[lookupKey],"ERROR"),""), "")</f>
        <v/>
      </c>
      <c r="O62" s="3" t="str">
        <f>IF($A62="ADD",IF(NOT(ISBLANK(N62)),_xlfn.XLOOKUP(N62,organisation[lookupValue],organisation[lookupKey],"ERROR"),""), "")</f>
        <v/>
      </c>
      <c r="P62" s="8"/>
      <c r="Q62" s="8"/>
      <c r="R62" s="4">
        <f t="shared" ca="1" si="1"/>
        <v>0</v>
      </c>
      <c r="S62" s="3" t="str">
        <f t="shared" si="2"/>
        <v/>
      </c>
      <c r="T62" s="3" t="str">
        <f>IF($A62="","",IF((AND($A62="ADD",OR(S62="",S62="Local Authority"))),"L",(_xlfn.XLOOKUP(S62,asset_owner[lookupValue],asset_owner[lookupKey],""))))</f>
        <v/>
      </c>
      <c r="U62" s="9"/>
      <c r="V62" s="3" t="str">
        <f t="shared" si="3"/>
        <v/>
      </c>
      <c r="W62" s="3" t="str">
        <f>IF($A62="","",IF((AND($A62="ADD",OR(V62="",V62="Excellent"))),"1",(_xlfn.XLOOKUP(V62,condition[lookupValue],condition[lookupKey],""))))</f>
        <v/>
      </c>
      <c r="X62" s="8">
        <f t="shared" ca="1" si="4"/>
        <v>0</v>
      </c>
      <c r="Y62" s="7"/>
    </row>
    <row r="63" spans="2:25" x14ac:dyDescent="0.25">
      <c r="B63" s="5"/>
      <c r="C63" s="5"/>
      <c r="D63" s="6"/>
      <c r="E63" s="6"/>
      <c r="F63" s="3">
        <f t="shared" ca="1" si="0"/>
        <v>0</v>
      </c>
      <c r="H63" s="3" t="str">
        <f>IF($A63="ADD",IF(NOT(ISBLANK(G63)),_xlfn.XLOOKUP(G63,br_protect_type[lookupValue],br_protect_type[lookupKey],"ERROR"),""), "")</f>
        <v/>
      </c>
      <c r="I63" s="4"/>
      <c r="M63" s="3" t="str">
        <f>IF($A63="ADD",IF(NOT(ISBLANK(L63)),_xlfn.XLOOKUP(L63,br_protect_mat[lookupValue],br_protect_mat[lookupKey],"ERROR"),""), "")</f>
        <v/>
      </c>
      <c r="O63" s="3" t="str">
        <f>IF($A63="ADD",IF(NOT(ISBLANK(N63)),_xlfn.XLOOKUP(N63,organisation[lookupValue],organisation[lookupKey],"ERROR"),""), "")</f>
        <v/>
      </c>
      <c r="P63" s="8"/>
      <c r="Q63" s="8"/>
      <c r="R63" s="4">
        <f t="shared" ca="1" si="1"/>
        <v>0</v>
      </c>
      <c r="S63" s="3" t="str">
        <f t="shared" si="2"/>
        <v/>
      </c>
      <c r="T63" s="3" t="str">
        <f>IF($A63="","",IF((AND($A63="ADD",OR(S63="",S63="Local Authority"))),"L",(_xlfn.XLOOKUP(S63,asset_owner[lookupValue],asset_owner[lookupKey],""))))</f>
        <v/>
      </c>
      <c r="U63" s="9"/>
      <c r="V63" s="3" t="str">
        <f t="shared" si="3"/>
        <v/>
      </c>
      <c r="W63" s="3" t="str">
        <f>IF($A63="","",IF((AND($A63="ADD",OR(V63="",V63="Excellent"))),"1",(_xlfn.XLOOKUP(V63,condition[lookupValue],condition[lookupKey],""))))</f>
        <v/>
      </c>
      <c r="X63" s="8">
        <f t="shared" ca="1" si="4"/>
        <v>0</v>
      </c>
      <c r="Y63" s="7"/>
    </row>
    <row r="64" spans="2:25" x14ac:dyDescent="0.25">
      <c r="B64" s="5"/>
      <c r="C64" s="5"/>
      <c r="D64" s="6"/>
      <c r="E64" s="6"/>
      <c r="F64" s="3">
        <f t="shared" ca="1" si="0"/>
        <v>0</v>
      </c>
      <c r="H64" s="3" t="str">
        <f>IF($A64="ADD",IF(NOT(ISBLANK(G64)),_xlfn.XLOOKUP(G64,br_protect_type[lookupValue],br_protect_type[lookupKey],"ERROR"),""), "")</f>
        <v/>
      </c>
      <c r="I64" s="4"/>
      <c r="M64" s="3" t="str">
        <f>IF($A64="ADD",IF(NOT(ISBLANK(L64)),_xlfn.XLOOKUP(L64,br_protect_mat[lookupValue],br_protect_mat[lookupKey],"ERROR"),""), "")</f>
        <v/>
      </c>
      <c r="O64" s="3" t="str">
        <f>IF($A64="ADD",IF(NOT(ISBLANK(N64)),_xlfn.XLOOKUP(N64,organisation[lookupValue],organisation[lookupKey],"ERROR"),""), "")</f>
        <v/>
      </c>
      <c r="P64" s="8"/>
      <c r="Q64" s="8"/>
      <c r="R64" s="4">
        <f t="shared" ca="1" si="1"/>
        <v>0</v>
      </c>
      <c r="S64" s="3" t="str">
        <f t="shared" si="2"/>
        <v/>
      </c>
      <c r="T64" s="3" t="str">
        <f>IF($A64="","",IF((AND($A64="ADD",OR(S64="",S64="Local Authority"))),"L",(_xlfn.XLOOKUP(S64,asset_owner[lookupValue],asset_owner[lookupKey],""))))</f>
        <v/>
      </c>
      <c r="U64" s="9"/>
      <c r="V64" s="3" t="str">
        <f t="shared" si="3"/>
        <v/>
      </c>
      <c r="W64" s="3" t="str">
        <f>IF($A64="","",IF((AND($A64="ADD",OR(V64="",V64="Excellent"))),"1",(_xlfn.XLOOKUP(V64,condition[lookupValue],condition[lookupKey],""))))</f>
        <v/>
      </c>
      <c r="X64" s="8">
        <f t="shared" ca="1" si="4"/>
        <v>0</v>
      </c>
      <c r="Y64" s="7"/>
    </row>
    <row r="65" spans="2:25" x14ac:dyDescent="0.25">
      <c r="B65" s="5"/>
      <c r="C65" s="5"/>
      <c r="D65" s="6"/>
      <c r="E65" s="6"/>
      <c r="F65" s="3">
        <f t="shared" ca="1" si="0"/>
        <v>0</v>
      </c>
      <c r="H65" s="3" t="str">
        <f>IF($A65="ADD",IF(NOT(ISBLANK(G65)),_xlfn.XLOOKUP(G65,br_protect_type[lookupValue],br_protect_type[lookupKey],"ERROR"),""), "")</f>
        <v/>
      </c>
      <c r="I65" s="4"/>
      <c r="M65" s="3" t="str">
        <f>IF($A65="ADD",IF(NOT(ISBLANK(L65)),_xlfn.XLOOKUP(L65,br_protect_mat[lookupValue],br_protect_mat[lookupKey],"ERROR"),""), "")</f>
        <v/>
      </c>
      <c r="O65" s="3" t="str">
        <f>IF($A65="ADD",IF(NOT(ISBLANK(N65)),_xlfn.XLOOKUP(N65,organisation[lookupValue],organisation[lookupKey],"ERROR"),""), "")</f>
        <v/>
      </c>
      <c r="P65" s="8"/>
      <c r="Q65" s="8"/>
      <c r="R65" s="4">
        <f t="shared" ca="1" si="1"/>
        <v>0</v>
      </c>
      <c r="S65" s="3" t="str">
        <f t="shared" si="2"/>
        <v/>
      </c>
      <c r="T65" s="3" t="str">
        <f>IF($A65="","",IF((AND($A65="ADD",OR(S65="",S65="Local Authority"))),"L",(_xlfn.XLOOKUP(S65,asset_owner[lookupValue],asset_owner[lookupKey],""))))</f>
        <v/>
      </c>
      <c r="U65" s="9"/>
      <c r="V65" s="3" t="str">
        <f t="shared" si="3"/>
        <v/>
      </c>
      <c r="W65" s="3" t="str">
        <f>IF($A65="","",IF((AND($A65="ADD",OR(V65="",V65="Excellent"))),"1",(_xlfn.XLOOKUP(V65,condition[lookupValue],condition[lookupKey],""))))</f>
        <v/>
      </c>
      <c r="X65" s="8">
        <f t="shared" ca="1" si="4"/>
        <v>0</v>
      </c>
      <c r="Y65" s="7"/>
    </row>
    <row r="66" spans="2:25" x14ac:dyDescent="0.25">
      <c r="B66" s="5"/>
      <c r="C66" s="5"/>
      <c r="D66" s="6"/>
      <c r="E66" s="6"/>
      <c r="F66" s="3">
        <f t="shared" ca="1" si="0"/>
        <v>0</v>
      </c>
      <c r="H66" s="3" t="str">
        <f>IF($A66="ADD",IF(NOT(ISBLANK(G66)),_xlfn.XLOOKUP(G66,br_protect_type[lookupValue],br_protect_type[lookupKey],"ERROR"),""), "")</f>
        <v/>
      </c>
      <c r="I66" s="4"/>
      <c r="M66" s="3" t="str">
        <f>IF($A66="ADD",IF(NOT(ISBLANK(L66)),_xlfn.XLOOKUP(L66,br_protect_mat[lookupValue],br_protect_mat[lookupKey],"ERROR"),""), "")</f>
        <v/>
      </c>
      <c r="O66" s="3" t="str">
        <f>IF($A66="ADD",IF(NOT(ISBLANK(N66)),_xlfn.XLOOKUP(N66,organisation[lookupValue],organisation[lookupKey],"ERROR"),""), "")</f>
        <v/>
      </c>
      <c r="P66" s="8"/>
      <c r="Q66" s="8"/>
      <c r="R66" s="4">
        <f t="shared" ca="1" si="1"/>
        <v>0</v>
      </c>
      <c r="S66" s="3" t="str">
        <f t="shared" si="2"/>
        <v/>
      </c>
      <c r="T66" s="3" t="str">
        <f>IF($A66="","",IF((AND($A66="ADD",OR(S66="",S66="Local Authority"))),"L",(_xlfn.XLOOKUP(S66,asset_owner[lookupValue],asset_owner[lookupKey],""))))</f>
        <v/>
      </c>
      <c r="U66" s="9"/>
      <c r="V66" s="3" t="str">
        <f t="shared" si="3"/>
        <v/>
      </c>
      <c r="W66" s="3" t="str">
        <f>IF($A66="","",IF((AND($A66="ADD",OR(V66="",V66="Excellent"))),"1",(_xlfn.XLOOKUP(V66,condition[lookupValue],condition[lookupKey],""))))</f>
        <v/>
      </c>
      <c r="X66" s="8">
        <f t="shared" ca="1" si="4"/>
        <v>0</v>
      </c>
      <c r="Y66" s="7"/>
    </row>
    <row r="67" spans="2:25" x14ac:dyDescent="0.25">
      <c r="B67" s="5"/>
      <c r="C67" s="5"/>
      <c r="D67" s="6"/>
      <c r="E67" s="6"/>
      <c r="F67" s="3">
        <f t="shared" ca="1" si="0"/>
        <v>0</v>
      </c>
      <c r="H67" s="3" t="str">
        <f>IF($A67="ADD",IF(NOT(ISBLANK(G67)),_xlfn.XLOOKUP(G67,br_protect_type[lookupValue],br_protect_type[lookupKey],"ERROR"),""), "")</f>
        <v/>
      </c>
      <c r="I67" s="4"/>
      <c r="M67" s="3" t="str">
        <f>IF($A67="ADD",IF(NOT(ISBLANK(L67)),_xlfn.XLOOKUP(L67,br_protect_mat[lookupValue],br_protect_mat[lookupKey],"ERROR"),""), "")</f>
        <v/>
      </c>
      <c r="O67" s="3" t="str">
        <f>IF($A67="ADD",IF(NOT(ISBLANK(N67)),_xlfn.XLOOKUP(N67,organisation[lookupValue],organisation[lookupKey],"ERROR"),""), "")</f>
        <v/>
      </c>
      <c r="P67" s="8"/>
      <c r="Q67" s="8"/>
      <c r="R67" s="4">
        <f t="shared" ca="1" si="1"/>
        <v>0</v>
      </c>
      <c r="S67" s="3" t="str">
        <f t="shared" si="2"/>
        <v/>
      </c>
      <c r="T67" s="3" t="str">
        <f>IF($A67="","",IF((AND($A67="ADD",OR(S67="",S67="Local Authority"))),"L",(_xlfn.XLOOKUP(S67,asset_owner[lookupValue],asset_owner[lookupKey],""))))</f>
        <v/>
      </c>
      <c r="U67" s="9"/>
      <c r="V67" s="3" t="str">
        <f t="shared" si="3"/>
        <v/>
      </c>
      <c r="W67" s="3" t="str">
        <f>IF($A67="","",IF((AND($A67="ADD",OR(V67="",V67="Excellent"))),"1",(_xlfn.XLOOKUP(V67,condition[lookupValue],condition[lookupKey],""))))</f>
        <v/>
      </c>
      <c r="X67" s="8">
        <f t="shared" ca="1" si="4"/>
        <v>0</v>
      </c>
      <c r="Y67" s="7"/>
    </row>
    <row r="68" spans="2:25" x14ac:dyDescent="0.25">
      <c r="B68" s="5"/>
      <c r="C68" s="5"/>
      <c r="D68" s="6"/>
      <c r="E68" s="6"/>
      <c r="F68" s="3">
        <f t="shared" ca="1" si="0"/>
        <v>0</v>
      </c>
      <c r="H68" s="3" t="str">
        <f>IF($A68="ADD",IF(NOT(ISBLANK(G68)),_xlfn.XLOOKUP(G68,br_protect_type[lookupValue],br_protect_type[lookupKey],"ERROR"),""), "")</f>
        <v/>
      </c>
      <c r="I68" s="4"/>
      <c r="M68" s="3" t="str">
        <f>IF($A68="ADD",IF(NOT(ISBLANK(L68)),_xlfn.XLOOKUP(L68,br_protect_mat[lookupValue],br_protect_mat[lookupKey],"ERROR"),""), "")</f>
        <v/>
      </c>
      <c r="O68" s="3" t="str">
        <f>IF($A68="ADD",IF(NOT(ISBLANK(N68)),_xlfn.XLOOKUP(N68,organisation[lookupValue],organisation[lookupKey],"ERROR"),""), "")</f>
        <v/>
      </c>
      <c r="P68" s="8"/>
      <c r="Q68" s="8"/>
      <c r="R68" s="4">
        <f t="shared" ca="1" si="1"/>
        <v>0</v>
      </c>
      <c r="S68" s="3" t="str">
        <f t="shared" si="2"/>
        <v/>
      </c>
      <c r="T68" s="3" t="str">
        <f>IF($A68="","",IF((AND($A68="ADD",OR(S68="",S68="Local Authority"))),"L",(_xlfn.XLOOKUP(S68,asset_owner[lookupValue],asset_owner[lookupKey],""))))</f>
        <v/>
      </c>
      <c r="U68" s="9"/>
      <c r="V68" s="3" t="str">
        <f t="shared" si="3"/>
        <v/>
      </c>
      <c r="W68" s="3" t="str">
        <f>IF($A68="","",IF((AND($A68="ADD",OR(V68="",V68="Excellent"))),"1",(_xlfn.XLOOKUP(V68,condition[lookupValue],condition[lookupKey],""))))</f>
        <v/>
      </c>
      <c r="X68" s="8">
        <f t="shared" ca="1" si="4"/>
        <v>0</v>
      </c>
      <c r="Y68" s="7"/>
    </row>
    <row r="69" spans="2:25" x14ac:dyDescent="0.25">
      <c r="B69" s="5"/>
      <c r="C69" s="5"/>
      <c r="D69" s="6"/>
      <c r="E69" s="6"/>
      <c r="F69" s="3">
        <f t="shared" ca="1" si="0"/>
        <v>0</v>
      </c>
      <c r="H69" s="3" t="str">
        <f>IF($A69="ADD",IF(NOT(ISBLANK(G69)),_xlfn.XLOOKUP(G69,br_protect_type[lookupValue],br_protect_type[lookupKey],"ERROR"),""), "")</f>
        <v/>
      </c>
      <c r="I69" s="4"/>
      <c r="M69" s="3" t="str">
        <f>IF($A69="ADD",IF(NOT(ISBLANK(L69)),_xlfn.XLOOKUP(L69,br_protect_mat[lookupValue],br_protect_mat[lookupKey],"ERROR"),""), "")</f>
        <v/>
      </c>
      <c r="O69" s="3" t="str">
        <f>IF($A69="ADD",IF(NOT(ISBLANK(N69)),_xlfn.XLOOKUP(N69,organisation[lookupValue],organisation[lookupKey],"ERROR"),""), "")</f>
        <v/>
      </c>
      <c r="P69" s="8"/>
      <c r="Q69" s="8"/>
      <c r="R69" s="4">
        <f t="shared" ca="1" si="1"/>
        <v>0</v>
      </c>
      <c r="S69" s="3" t="str">
        <f t="shared" si="2"/>
        <v/>
      </c>
      <c r="T69" s="3" t="str">
        <f>IF($A69="","",IF((AND($A69="ADD",OR(S69="",S69="Local Authority"))),"L",(_xlfn.XLOOKUP(S69,asset_owner[lookupValue],asset_owner[lookupKey],""))))</f>
        <v/>
      </c>
      <c r="U69" s="9"/>
      <c r="V69" s="3" t="str">
        <f t="shared" si="3"/>
        <v/>
      </c>
      <c r="W69" s="3" t="str">
        <f>IF($A69="","",IF((AND($A69="ADD",OR(V69="",V69="Excellent"))),"1",(_xlfn.XLOOKUP(V69,condition[lookupValue],condition[lookupKey],""))))</f>
        <v/>
      </c>
      <c r="X69" s="8">
        <f t="shared" ca="1" si="4"/>
        <v>0</v>
      </c>
      <c r="Y69" s="7"/>
    </row>
    <row r="70" spans="2:25" x14ac:dyDescent="0.25">
      <c r="B70" s="5"/>
      <c r="C70" s="5"/>
      <c r="D70" s="6"/>
      <c r="E70" s="6"/>
      <c r="F70" s="3">
        <f t="shared" ca="1" si="0"/>
        <v>0</v>
      </c>
      <c r="H70" s="3" t="str">
        <f>IF($A70="ADD",IF(NOT(ISBLANK(G70)),_xlfn.XLOOKUP(G70,br_protect_type[lookupValue],br_protect_type[lookupKey],"ERROR"),""), "")</f>
        <v/>
      </c>
      <c r="I70" s="4"/>
      <c r="M70" s="3" t="str">
        <f>IF($A70="ADD",IF(NOT(ISBLANK(L70)),_xlfn.XLOOKUP(L70,br_protect_mat[lookupValue],br_protect_mat[lookupKey],"ERROR"),""), "")</f>
        <v/>
      </c>
      <c r="O70" s="3" t="str">
        <f>IF($A70="ADD",IF(NOT(ISBLANK(N70)),_xlfn.XLOOKUP(N70,organisation[lookupValue],organisation[lookupKey],"ERROR"),""), "")</f>
        <v/>
      </c>
      <c r="P70" s="8"/>
      <c r="Q70" s="8"/>
      <c r="R70" s="4">
        <f t="shared" ca="1" si="1"/>
        <v>0</v>
      </c>
      <c r="S70" s="3" t="str">
        <f t="shared" si="2"/>
        <v/>
      </c>
      <c r="T70" s="3" t="str">
        <f>IF($A70="","",IF((AND($A70="ADD",OR(S70="",S70="Local Authority"))),"L",(_xlfn.XLOOKUP(S70,asset_owner[lookupValue],asset_owner[lookupKey],""))))</f>
        <v/>
      </c>
      <c r="U70" s="9"/>
      <c r="V70" s="3" t="str">
        <f t="shared" si="3"/>
        <v/>
      </c>
      <c r="W70" s="3" t="str">
        <f>IF($A70="","",IF((AND($A70="ADD",OR(V70="",V70="Excellent"))),"1",(_xlfn.XLOOKUP(V70,condition[lookupValue],condition[lookupKey],""))))</f>
        <v/>
      </c>
      <c r="X70" s="8">
        <f t="shared" ca="1" si="4"/>
        <v>0</v>
      </c>
      <c r="Y70" s="7"/>
    </row>
    <row r="71" spans="2:25" x14ac:dyDescent="0.25">
      <c r="B71" s="5"/>
      <c r="C71" s="5"/>
      <c r="D71" s="6"/>
      <c r="E71" s="6"/>
      <c r="F71" s="3">
        <f t="shared" ca="1" si="0"/>
        <v>0</v>
      </c>
      <c r="H71" s="3" t="str">
        <f>IF($A71="ADD",IF(NOT(ISBLANK(G71)),_xlfn.XLOOKUP(G71,br_protect_type[lookupValue],br_protect_type[lookupKey],"ERROR"),""), "")</f>
        <v/>
      </c>
      <c r="I71" s="4"/>
      <c r="M71" s="3" t="str">
        <f>IF($A71="ADD",IF(NOT(ISBLANK(L71)),_xlfn.XLOOKUP(L71,br_protect_mat[lookupValue],br_protect_mat[lookupKey],"ERROR"),""), "")</f>
        <v/>
      </c>
      <c r="O71" s="3" t="str">
        <f>IF($A71="ADD",IF(NOT(ISBLANK(N71)),_xlfn.XLOOKUP(N71,organisation[lookupValue],organisation[lookupKey],"ERROR"),""), "")</f>
        <v/>
      </c>
      <c r="P71" s="8"/>
      <c r="Q71" s="8"/>
      <c r="R71" s="4">
        <f t="shared" ca="1" si="1"/>
        <v>0</v>
      </c>
      <c r="S71" s="3" t="str">
        <f t="shared" si="2"/>
        <v/>
      </c>
      <c r="T71" s="3" t="str">
        <f>IF($A71="","",IF((AND($A71="ADD",OR(S71="",S71="Local Authority"))),"L",(_xlfn.XLOOKUP(S71,asset_owner[lookupValue],asset_owner[lookupKey],""))))</f>
        <v/>
      </c>
      <c r="U71" s="9"/>
      <c r="V71" s="3" t="str">
        <f t="shared" si="3"/>
        <v/>
      </c>
      <c r="W71" s="3" t="str">
        <f>IF($A71="","",IF((AND($A71="ADD",OR(V71="",V71="Excellent"))),"1",(_xlfn.XLOOKUP(V71,condition[lookupValue],condition[lookupKey],""))))</f>
        <v/>
      </c>
      <c r="X71" s="8">
        <f t="shared" ca="1" si="4"/>
        <v>0</v>
      </c>
      <c r="Y71" s="7"/>
    </row>
    <row r="72" spans="2:25" x14ac:dyDescent="0.25">
      <c r="B72" s="5"/>
      <c r="C72" s="5"/>
      <c r="D72" s="6"/>
      <c r="E72" s="6"/>
      <c r="F72" s="3">
        <f t="shared" ca="1" si="0"/>
        <v>0</v>
      </c>
      <c r="H72" s="3" t="str">
        <f>IF($A72="ADD",IF(NOT(ISBLANK(G72)),_xlfn.XLOOKUP(G72,br_protect_type[lookupValue],br_protect_type[lookupKey],"ERROR"),""), "")</f>
        <v/>
      </c>
      <c r="I72" s="4"/>
      <c r="M72" s="3" t="str">
        <f>IF($A72="ADD",IF(NOT(ISBLANK(L72)),_xlfn.XLOOKUP(L72,br_protect_mat[lookupValue],br_protect_mat[lookupKey],"ERROR"),""), "")</f>
        <v/>
      </c>
      <c r="O72" s="3" t="str">
        <f>IF($A72="ADD",IF(NOT(ISBLANK(N72)),_xlfn.XLOOKUP(N72,organisation[lookupValue],organisation[lookupKey],"ERROR"),""), "")</f>
        <v/>
      </c>
      <c r="P72" s="8"/>
      <c r="Q72" s="8"/>
      <c r="R72" s="4">
        <f t="shared" ca="1" si="1"/>
        <v>0</v>
      </c>
      <c r="S72" s="3" t="str">
        <f t="shared" si="2"/>
        <v/>
      </c>
      <c r="T72" s="3" t="str">
        <f>IF($A72="","",IF((AND($A72="ADD",OR(S72="",S72="Local Authority"))),"L",(_xlfn.XLOOKUP(S72,asset_owner[lookupValue],asset_owner[lookupKey],""))))</f>
        <v/>
      </c>
      <c r="U72" s="9"/>
      <c r="V72" s="3" t="str">
        <f t="shared" si="3"/>
        <v/>
      </c>
      <c r="W72" s="3" t="str">
        <f>IF($A72="","",IF((AND($A72="ADD",OR(V72="",V72="Excellent"))),"1",(_xlfn.XLOOKUP(V72,condition[lookupValue],condition[lookupKey],""))))</f>
        <v/>
      </c>
      <c r="X72" s="8">
        <f t="shared" ca="1" si="4"/>
        <v>0</v>
      </c>
      <c r="Y72" s="7"/>
    </row>
    <row r="73" spans="2:25" x14ac:dyDescent="0.25">
      <c r="B73" s="5"/>
      <c r="C73" s="5"/>
      <c r="D73" s="6"/>
      <c r="E73" s="6"/>
      <c r="F73" s="3">
        <f t="shared" ca="1" si="0"/>
        <v>0</v>
      </c>
      <c r="H73" s="3" t="str">
        <f>IF($A73="ADD",IF(NOT(ISBLANK(G73)),_xlfn.XLOOKUP(G73,br_protect_type[lookupValue],br_protect_type[lookupKey],"ERROR"),""), "")</f>
        <v/>
      </c>
      <c r="I73" s="4"/>
      <c r="M73" s="3" t="str">
        <f>IF($A73="ADD",IF(NOT(ISBLANK(L73)),_xlfn.XLOOKUP(L73,br_protect_mat[lookupValue],br_protect_mat[lookupKey],"ERROR"),""), "")</f>
        <v/>
      </c>
      <c r="O73" s="3" t="str">
        <f>IF($A73="ADD",IF(NOT(ISBLANK(N73)),_xlfn.XLOOKUP(N73,organisation[lookupValue],organisation[lookupKey],"ERROR"),""), "")</f>
        <v/>
      </c>
      <c r="P73" s="8"/>
      <c r="Q73" s="8"/>
      <c r="R73" s="4">
        <f t="shared" ca="1" si="1"/>
        <v>0</v>
      </c>
      <c r="S73" s="3" t="str">
        <f t="shared" si="2"/>
        <v/>
      </c>
      <c r="T73" s="3" t="str">
        <f>IF($A73="","",IF((AND($A73="ADD",OR(S73="",S73="Local Authority"))),"L",(_xlfn.XLOOKUP(S73,asset_owner[lookupValue],asset_owner[lookupKey],""))))</f>
        <v/>
      </c>
      <c r="U73" s="9"/>
      <c r="V73" s="3" t="str">
        <f t="shared" si="3"/>
        <v/>
      </c>
      <c r="W73" s="3" t="str">
        <f>IF($A73="","",IF((AND($A73="ADD",OR(V73="",V73="Excellent"))),"1",(_xlfn.XLOOKUP(V73,condition[lookupValue],condition[lookupKey],""))))</f>
        <v/>
      </c>
      <c r="X73" s="8">
        <f t="shared" ca="1" si="4"/>
        <v>0</v>
      </c>
      <c r="Y73" s="7"/>
    </row>
    <row r="74" spans="2:25" x14ac:dyDescent="0.25">
      <c r="B74" s="5"/>
      <c r="C74" s="5"/>
      <c r="D74" s="6"/>
      <c r="E74" s="6"/>
      <c r="F74" s="3">
        <f t="shared" ca="1" si="0"/>
        <v>0</v>
      </c>
      <c r="H74" s="3" t="str">
        <f>IF($A74="ADD",IF(NOT(ISBLANK(G74)),_xlfn.XLOOKUP(G74,br_protect_type[lookupValue],br_protect_type[lookupKey],"ERROR"),""), "")</f>
        <v/>
      </c>
      <c r="I74" s="4"/>
      <c r="M74" s="3" t="str">
        <f>IF($A74="ADD",IF(NOT(ISBLANK(L74)),_xlfn.XLOOKUP(L74,br_protect_mat[lookupValue],br_protect_mat[lookupKey],"ERROR"),""), "")</f>
        <v/>
      </c>
      <c r="O74" s="3" t="str">
        <f>IF($A74="ADD",IF(NOT(ISBLANK(N74)),_xlfn.XLOOKUP(N74,organisation[lookupValue],organisation[lookupKey],"ERROR"),""), "")</f>
        <v/>
      </c>
      <c r="P74" s="8"/>
      <c r="Q74" s="8"/>
      <c r="R74" s="4">
        <f t="shared" ca="1" si="1"/>
        <v>0</v>
      </c>
      <c r="S74" s="3" t="str">
        <f t="shared" si="2"/>
        <v/>
      </c>
      <c r="T74" s="3" t="str">
        <f>IF($A74="","",IF((AND($A74="ADD",OR(S74="",S74="Local Authority"))),"L",(_xlfn.XLOOKUP(S74,asset_owner[lookupValue],asset_owner[lookupKey],""))))</f>
        <v/>
      </c>
      <c r="U74" s="9"/>
      <c r="V74" s="3" t="str">
        <f t="shared" si="3"/>
        <v/>
      </c>
      <c r="W74" s="3" t="str">
        <f>IF($A74="","",IF((AND($A74="ADD",OR(V74="",V74="Excellent"))),"1",(_xlfn.XLOOKUP(V74,condition[lookupValue],condition[lookupKey],""))))</f>
        <v/>
      </c>
      <c r="X74" s="8">
        <f t="shared" ca="1" si="4"/>
        <v>0</v>
      </c>
      <c r="Y74" s="7"/>
    </row>
    <row r="75" spans="2:25" x14ac:dyDescent="0.25">
      <c r="B75" s="5"/>
      <c r="C75" s="5"/>
      <c r="D75" s="6"/>
      <c r="E75" s="6"/>
      <c r="F75" s="3">
        <f t="shared" ref="F75:F138" ca="1" si="5">IF(F75&lt;&gt;"",F75*F75,"")</f>
        <v>0</v>
      </c>
      <c r="H75" s="3" t="str">
        <f>IF($A75="ADD",IF(NOT(ISBLANK(G75)),_xlfn.XLOOKUP(G75,br_protect_type[lookupValue],br_protect_type[lookupKey],"ERROR"),""), "")</f>
        <v/>
      </c>
      <c r="I75" s="4"/>
      <c r="M75" s="3" t="str">
        <f>IF($A75="ADD",IF(NOT(ISBLANK(L75)),_xlfn.XLOOKUP(L75,br_protect_mat[lookupValue],br_protect_mat[lookupKey],"ERROR"),""), "")</f>
        <v/>
      </c>
      <c r="O75" s="3" t="str">
        <f>IF($A75="ADD",IF(NOT(ISBLANK(N75)),_xlfn.XLOOKUP(N75,organisation[lookupValue],organisation[lookupKey],"ERROR"),""), "")</f>
        <v/>
      </c>
      <c r="P75" s="8"/>
      <c r="Q75" s="8"/>
      <c r="R75" s="4">
        <f t="shared" ref="R75:R138" ca="1" si="6">IF(F75&lt;&gt;"", DATEDIF(F75, TODAY(),"Y"),"")</f>
        <v>0</v>
      </c>
      <c r="S75" s="3" t="str">
        <f t="shared" ref="S75:S138" si="7">IF($A75="ADD","Local Authority","")</f>
        <v/>
      </c>
      <c r="T75" s="3" t="str">
        <f>IF($A75="","",IF((AND($A75="ADD",OR(S75="",S75="Local Authority"))),"L",(_xlfn.XLOOKUP(S75,asset_owner[lookupValue],asset_owner[lookupKey],""))))</f>
        <v/>
      </c>
      <c r="U75" s="9"/>
      <c r="V75" s="3" t="str">
        <f t="shared" ref="V75:V138" si="8">IF($A75="ADD","Excellent","")</f>
        <v/>
      </c>
      <c r="W75" s="3" t="str">
        <f>IF($A75="","",IF((AND($A75="ADD",OR(V75="",V75="Excellent"))),"1",(_xlfn.XLOOKUP(V75,condition[lookupValue],condition[lookupKey],""))))</f>
        <v/>
      </c>
      <c r="X75" s="8">
        <f t="shared" ref="X75:X138" ca="1" si="9">IF(F75&lt;&gt;"",F75,"")</f>
        <v>0</v>
      </c>
      <c r="Y75" s="7"/>
    </row>
    <row r="76" spans="2:25" x14ac:dyDescent="0.25">
      <c r="B76" s="5"/>
      <c r="C76" s="5"/>
      <c r="D76" s="6"/>
      <c r="E76" s="6"/>
      <c r="F76" s="3">
        <f t="shared" ca="1" si="5"/>
        <v>0</v>
      </c>
      <c r="H76" s="3" t="str">
        <f>IF($A76="ADD",IF(NOT(ISBLANK(G76)),_xlfn.XLOOKUP(G76,br_protect_type[lookupValue],br_protect_type[lookupKey],"ERROR"),""), "")</f>
        <v/>
      </c>
      <c r="I76" s="4"/>
      <c r="M76" s="3" t="str">
        <f>IF($A76="ADD",IF(NOT(ISBLANK(L76)),_xlfn.XLOOKUP(L76,br_protect_mat[lookupValue],br_protect_mat[lookupKey],"ERROR"),""), "")</f>
        <v/>
      </c>
      <c r="O76" s="3" t="str">
        <f>IF($A76="ADD",IF(NOT(ISBLANK(N76)),_xlfn.XLOOKUP(N76,organisation[lookupValue],organisation[lookupKey],"ERROR"),""), "")</f>
        <v/>
      </c>
      <c r="P76" s="8"/>
      <c r="Q76" s="8"/>
      <c r="R76" s="4">
        <f t="shared" ca="1" si="6"/>
        <v>0</v>
      </c>
      <c r="S76" s="3" t="str">
        <f t="shared" si="7"/>
        <v/>
      </c>
      <c r="T76" s="3" t="str">
        <f>IF($A76="","",IF((AND($A76="ADD",OR(S76="",S76="Local Authority"))),"L",(_xlfn.XLOOKUP(S76,asset_owner[lookupValue],asset_owner[lookupKey],""))))</f>
        <v/>
      </c>
      <c r="U76" s="9"/>
      <c r="V76" s="3" t="str">
        <f t="shared" si="8"/>
        <v/>
      </c>
      <c r="W76" s="3" t="str">
        <f>IF($A76="","",IF((AND($A76="ADD",OR(V76="",V76="Excellent"))),"1",(_xlfn.XLOOKUP(V76,condition[lookupValue],condition[lookupKey],""))))</f>
        <v/>
      </c>
      <c r="X76" s="8">
        <f t="shared" ca="1" si="9"/>
        <v>0</v>
      </c>
      <c r="Y76" s="7"/>
    </row>
    <row r="77" spans="2:25" x14ac:dyDescent="0.25">
      <c r="B77" s="5"/>
      <c r="C77" s="5"/>
      <c r="D77" s="6"/>
      <c r="E77" s="6"/>
      <c r="F77" s="3">
        <f t="shared" ca="1" si="5"/>
        <v>0</v>
      </c>
      <c r="H77" s="3" t="str">
        <f>IF($A77="ADD",IF(NOT(ISBLANK(G77)),_xlfn.XLOOKUP(G77,br_protect_type[lookupValue],br_protect_type[lookupKey],"ERROR"),""), "")</f>
        <v/>
      </c>
      <c r="I77" s="4"/>
      <c r="M77" s="3" t="str">
        <f>IF($A77="ADD",IF(NOT(ISBLANK(L77)),_xlfn.XLOOKUP(L77,br_protect_mat[lookupValue],br_protect_mat[lookupKey],"ERROR"),""), "")</f>
        <v/>
      </c>
      <c r="O77" s="3" t="str">
        <f>IF($A77="ADD",IF(NOT(ISBLANK(N77)),_xlfn.XLOOKUP(N77,organisation[lookupValue],organisation[lookupKey],"ERROR"),""), "")</f>
        <v/>
      </c>
      <c r="P77" s="8"/>
      <c r="Q77" s="8"/>
      <c r="R77" s="4">
        <f t="shared" ca="1" si="6"/>
        <v>0</v>
      </c>
      <c r="S77" s="3" t="str">
        <f t="shared" si="7"/>
        <v/>
      </c>
      <c r="T77" s="3" t="str">
        <f>IF($A77="","",IF((AND($A77="ADD",OR(S77="",S77="Local Authority"))),"L",(_xlfn.XLOOKUP(S77,asset_owner[lookupValue],asset_owner[lookupKey],""))))</f>
        <v/>
      </c>
      <c r="U77" s="9"/>
      <c r="V77" s="3" t="str">
        <f t="shared" si="8"/>
        <v/>
      </c>
      <c r="W77" s="3" t="str">
        <f>IF($A77="","",IF((AND($A77="ADD",OR(V77="",V77="Excellent"))),"1",(_xlfn.XLOOKUP(V77,condition[lookupValue],condition[lookupKey],""))))</f>
        <v/>
      </c>
      <c r="X77" s="8">
        <f t="shared" ca="1" si="9"/>
        <v>0</v>
      </c>
      <c r="Y77" s="7"/>
    </row>
    <row r="78" spans="2:25" x14ac:dyDescent="0.25">
      <c r="B78" s="5"/>
      <c r="C78" s="5"/>
      <c r="D78" s="6"/>
      <c r="E78" s="6"/>
      <c r="F78" s="3">
        <f t="shared" ca="1" si="5"/>
        <v>0</v>
      </c>
      <c r="H78" s="3" t="str">
        <f>IF($A78="ADD",IF(NOT(ISBLANK(G78)),_xlfn.XLOOKUP(G78,br_protect_type[lookupValue],br_protect_type[lookupKey],"ERROR"),""), "")</f>
        <v/>
      </c>
      <c r="I78" s="4"/>
      <c r="M78" s="3" t="str">
        <f>IF($A78="ADD",IF(NOT(ISBLANK(L78)),_xlfn.XLOOKUP(L78,br_protect_mat[lookupValue],br_protect_mat[lookupKey],"ERROR"),""), "")</f>
        <v/>
      </c>
      <c r="O78" s="3" t="str">
        <f>IF($A78="ADD",IF(NOT(ISBLANK(N78)),_xlfn.XLOOKUP(N78,organisation[lookupValue],organisation[lookupKey],"ERROR"),""), "")</f>
        <v/>
      </c>
      <c r="P78" s="8"/>
      <c r="Q78" s="8"/>
      <c r="R78" s="4">
        <f t="shared" ca="1" si="6"/>
        <v>0</v>
      </c>
      <c r="S78" s="3" t="str">
        <f t="shared" si="7"/>
        <v/>
      </c>
      <c r="T78" s="3" t="str">
        <f>IF($A78="","",IF((AND($A78="ADD",OR(S78="",S78="Local Authority"))),"L",(_xlfn.XLOOKUP(S78,asset_owner[lookupValue],asset_owner[lookupKey],""))))</f>
        <v/>
      </c>
      <c r="U78" s="9"/>
      <c r="V78" s="3" t="str">
        <f t="shared" si="8"/>
        <v/>
      </c>
      <c r="W78" s="3" t="str">
        <f>IF($A78="","",IF((AND($A78="ADD",OR(V78="",V78="Excellent"))),"1",(_xlfn.XLOOKUP(V78,condition[lookupValue],condition[lookupKey],""))))</f>
        <v/>
      </c>
      <c r="X78" s="8">
        <f t="shared" ca="1" si="9"/>
        <v>0</v>
      </c>
      <c r="Y78" s="7"/>
    </row>
    <row r="79" spans="2:25" x14ac:dyDescent="0.25">
      <c r="B79" s="5"/>
      <c r="C79" s="5"/>
      <c r="D79" s="6"/>
      <c r="E79" s="6"/>
      <c r="F79" s="3">
        <f t="shared" ca="1" si="5"/>
        <v>0</v>
      </c>
      <c r="H79" s="3" t="str">
        <f>IF($A79="ADD",IF(NOT(ISBLANK(G79)),_xlfn.XLOOKUP(G79,br_protect_type[lookupValue],br_protect_type[lookupKey],"ERROR"),""), "")</f>
        <v/>
      </c>
      <c r="I79" s="4"/>
      <c r="M79" s="3" t="str">
        <f>IF($A79="ADD",IF(NOT(ISBLANK(L79)),_xlfn.XLOOKUP(L79,br_protect_mat[lookupValue],br_protect_mat[lookupKey],"ERROR"),""), "")</f>
        <v/>
      </c>
      <c r="O79" s="3" t="str">
        <f>IF($A79="ADD",IF(NOT(ISBLANK(N79)),_xlfn.XLOOKUP(N79,organisation[lookupValue],organisation[lookupKey],"ERROR"),""), "")</f>
        <v/>
      </c>
      <c r="P79" s="8"/>
      <c r="Q79" s="8"/>
      <c r="R79" s="4">
        <f t="shared" ca="1" si="6"/>
        <v>0</v>
      </c>
      <c r="S79" s="3" t="str">
        <f t="shared" si="7"/>
        <v/>
      </c>
      <c r="T79" s="3" t="str">
        <f>IF($A79="","",IF((AND($A79="ADD",OR(S79="",S79="Local Authority"))),"L",(_xlfn.XLOOKUP(S79,asset_owner[lookupValue],asset_owner[lookupKey],""))))</f>
        <v/>
      </c>
      <c r="U79" s="9"/>
      <c r="V79" s="3" t="str">
        <f t="shared" si="8"/>
        <v/>
      </c>
      <c r="W79" s="3" t="str">
        <f>IF($A79="","",IF((AND($A79="ADD",OR(V79="",V79="Excellent"))),"1",(_xlfn.XLOOKUP(V79,condition[lookupValue],condition[lookupKey],""))))</f>
        <v/>
      </c>
      <c r="X79" s="8">
        <f t="shared" ca="1" si="9"/>
        <v>0</v>
      </c>
      <c r="Y79" s="7"/>
    </row>
    <row r="80" spans="2:25" x14ac:dyDescent="0.25">
      <c r="B80" s="5"/>
      <c r="C80" s="5"/>
      <c r="D80" s="6"/>
      <c r="E80" s="6"/>
      <c r="F80" s="3">
        <f t="shared" ca="1" si="5"/>
        <v>0</v>
      </c>
      <c r="H80" s="3" t="str">
        <f>IF($A80="ADD",IF(NOT(ISBLANK(G80)),_xlfn.XLOOKUP(G80,br_protect_type[lookupValue],br_protect_type[lookupKey],"ERROR"),""), "")</f>
        <v/>
      </c>
      <c r="I80" s="4"/>
      <c r="M80" s="3" t="str">
        <f>IF($A80="ADD",IF(NOT(ISBLANK(L80)),_xlfn.XLOOKUP(L80,br_protect_mat[lookupValue],br_protect_mat[lookupKey],"ERROR"),""), "")</f>
        <v/>
      </c>
      <c r="O80" s="3" t="str">
        <f>IF($A80="ADD",IF(NOT(ISBLANK(N80)),_xlfn.XLOOKUP(N80,organisation[lookupValue],organisation[lookupKey],"ERROR"),""), "")</f>
        <v/>
      </c>
      <c r="P80" s="8"/>
      <c r="Q80" s="8"/>
      <c r="R80" s="4">
        <f t="shared" ca="1" si="6"/>
        <v>0</v>
      </c>
      <c r="S80" s="3" t="str">
        <f t="shared" si="7"/>
        <v/>
      </c>
      <c r="T80" s="3" t="str">
        <f>IF($A80="","",IF((AND($A80="ADD",OR(S80="",S80="Local Authority"))),"L",(_xlfn.XLOOKUP(S80,asset_owner[lookupValue],asset_owner[lookupKey],""))))</f>
        <v/>
      </c>
      <c r="U80" s="9"/>
      <c r="V80" s="3" t="str">
        <f t="shared" si="8"/>
        <v/>
      </c>
      <c r="W80" s="3" t="str">
        <f>IF($A80="","",IF((AND($A80="ADD",OR(V80="",V80="Excellent"))),"1",(_xlfn.XLOOKUP(V80,condition[lookupValue],condition[lookupKey],""))))</f>
        <v/>
      </c>
      <c r="X80" s="8">
        <f t="shared" ca="1" si="9"/>
        <v>0</v>
      </c>
      <c r="Y80" s="7"/>
    </row>
    <row r="81" spans="2:25" x14ac:dyDescent="0.25">
      <c r="B81" s="5"/>
      <c r="C81" s="5"/>
      <c r="D81" s="6"/>
      <c r="E81" s="6"/>
      <c r="F81" s="3">
        <f t="shared" ca="1" si="5"/>
        <v>0</v>
      </c>
      <c r="H81" s="3" t="str">
        <f>IF($A81="ADD",IF(NOT(ISBLANK(G81)),_xlfn.XLOOKUP(G81,br_protect_type[lookupValue],br_protect_type[lookupKey],"ERROR"),""), "")</f>
        <v/>
      </c>
      <c r="I81" s="4"/>
      <c r="M81" s="3" t="str">
        <f>IF($A81="ADD",IF(NOT(ISBLANK(L81)),_xlfn.XLOOKUP(L81,br_protect_mat[lookupValue],br_protect_mat[lookupKey],"ERROR"),""), "")</f>
        <v/>
      </c>
      <c r="O81" s="3" t="str">
        <f>IF($A81="ADD",IF(NOT(ISBLANK(N81)),_xlfn.XLOOKUP(N81,organisation[lookupValue],organisation[lookupKey],"ERROR"),""), "")</f>
        <v/>
      </c>
      <c r="P81" s="8"/>
      <c r="Q81" s="8"/>
      <c r="R81" s="4">
        <f t="shared" ca="1" si="6"/>
        <v>0</v>
      </c>
      <c r="S81" s="3" t="str">
        <f t="shared" si="7"/>
        <v/>
      </c>
      <c r="T81" s="3" t="str">
        <f>IF($A81="","",IF((AND($A81="ADD",OR(S81="",S81="Local Authority"))),"L",(_xlfn.XLOOKUP(S81,asset_owner[lookupValue],asset_owner[lookupKey],""))))</f>
        <v/>
      </c>
      <c r="U81" s="9"/>
      <c r="V81" s="3" t="str">
        <f t="shared" si="8"/>
        <v/>
      </c>
      <c r="W81" s="3" t="str">
        <f>IF($A81="","",IF((AND($A81="ADD",OR(V81="",V81="Excellent"))),"1",(_xlfn.XLOOKUP(V81,condition[lookupValue],condition[lookupKey],""))))</f>
        <v/>
      </c>
      <c r="X81" s="8">
        <f t="shared" ca="1" si="9"/>
        <v>0</v>
      </c>
      <c r="Y81" s="7"/>
    </row>
    <row r="82" spans="2:25" x14ac:dyDescent="0.25">
      <c r="B82" s="5"/>
      <c r="C82" s="5"/>
      <c r="D82" s="6"/>
      <c r="E82" s="6"/>
      <c r="F82" s="3">
        <f t="shared" ca="1" si="5"/>
        <v>0</v>
      </c>
      <c r="H82" s="3" t="str">
        <f>IF($A82="ADD",IF(NOT(ISBLANK(G82)),_xlfn.XLOOKUP(G82,br_protect_type[lookupValue],br_protect_type[lookupKey],"ERROR"),""), "")</f>
        <v/>
      </c>
      <c r="I82" s="4"/>
      <c r="M82" s="3" t="str">
        <f>IF($A82="ADD",IF(NOT(ISBLANK(L82)),_xlfn.XLOOKUP(L82,br_protect_mat[lookupValue],br_protect_mat[lookupKey],"ERROR"),""), "")</f>
        <v/>
      </c>
      <c r="O82" s="3" t="str">
        <f>IF($A82="ADD",IF(NOT(ISBLANK(N82)),_xlfn.XLOOKUP(N82,organisation[lookupValue],organisation[lookupKey],"ERROR"),""), "")</f>
        <v/>
      </c>
      <c r="P82" s="8"/>
      <c r="Q82" s="8"/>
      <c r="R82" s="4">
        <f t="shared" ca="1" si="6"/>
        <v>0</v>
      </c>
      <c r="S82" s="3" t="str">
        <f t="shared" si="7"/>
        <v/>
      </c>
      <c r="T82" s="3" t="str">
        <f>IF($A82="","",IF((AND($A82="ADD",OR(S82="",S82="Local Authority"))),"L",(_xlfn.XLOOKUP(S82,asset_owner[lookupValue],asset_owner[lookupKey],""))))</f>
        <v/>
      </c>
      <c r="U82" s="9"/>
      <c r="V82" s="3" t="str">
        <f t="shared" si="8"/>
        <v/>
      </c>
      <c r="W82" s="3" t="str">
        <f>IF($A82="","",IF((AND($A82="ADD",OR(V82="",V82="Excellent"))),"1",(_xlfn.XLOOKUP(V82,condition[lookupValue],condition[lookupKey],""))))</f>
        <v/>
      </c>
      <c r="X82" s="8">
        <f t="shared" ca="1" si="9"/>
        <v>0</v>
      </c>
      <c r="Y82" s="7"/>
    </row>
    <row r="83" spans="2:25" x14ac:dyDescent="0.25">
      <c r="B83" s="5"/>
      <c r="C83" s="5"/>
      <c r="D83" s="6"/>
      <c r="E83" s="6"/>
      <c r="F83" s="3">
        <f t="shared" ca="1" si="5"/>
        <v>0</v>
      </c>
      <c r="H83" s="3" t="str">
        <f>IF($A83="ADD",IF(NOT(ISBLANK(G83)),_xlfn.XLOOKUP(G83,br_protect_type[lookupValue],br_protect_type[lookupKey],"ERROR"),""), "")</f>
        <v/>
      </c>
      <c r="I83" s="4"/>
      <c r="M83" s="3" t="str">
        <f>IF($A83="ADD",IF(NOT(ISBLANK(L83)),_xlfn.XLOOKUP(L83,br_protect_mat[lookupValue],br_protect_mat[lookupKey],"ERROR"),""), "")</f>
        <v/>
      </c>
      <c r="O83" s="3" t="str">
        <f>IF($A83="ADD",IF(NOT(ISBLANK(N83)),_xlfn.XLOOKUP(N83,organisation[lookupValue],organisation[lookupKey],"ERROR"),""), "")</f>
        <v/>
      </c>
      <c r="P83" s="8"/>
      <c r="Q83" s="8"/>
      <c r="R83" s="4">
        <f t="shared" ca="1" si="6"/>
        <v>0</v>
      </c>
      <c r="S83" s="3" t="str">
        <f t="shared" si="7"/>
        <v/>
      </c>
      <c r="T83" s="3" t="str">
        <f>IF($A83="","",IF((AND($A83="ADD",OR(S83="",S83="Local Authority"))),"L",(_xlfn.XLOOKUP(S83,asset_owner[lookupValue],asset_owner[lookupKey],""))))</f>
        <v/>
      </c>
      <c r="U83" s="9"/>
      <c r="V83" s="3" t="str">
        <f t="shared" si="8"/>
        <v/>
      </c>
      <c r="W83" s="3" t="str">
        <f>IF($A83="","",IF((AND($A83="ADD",OR(V83="",V83="Excellent"))),"1",(_xlfn.XLOOKUP(V83,condition[lookupValue],condition[lookupKey],""))))</f>
        <v/>
      </c>
      <c r="X83" s="8">
        <f t="shared" ca="1" si="9"/>
        <v>0</v>
      </c>
      <c r="Y83" s="7"/>
    </row>
    <row r="84" spans="2:25" x14ac:dyDescent="0.25">
      <c r="B84" s="5"/>
      <c r="C84" s="5"/>
      <c r="D84" s="6"/>
      <c r="E84" s="6"/>
      <c r="F84" s="3">
        <f t="shared" ca="1" si="5"/>
        <v>0</v>
      </c>
      <c r="H84" s="3" t="str">
        <f>IF($A84="ADD",IF(NOT(ISBLANK(G84)),_xlfn.XLOOKUP(G84,br_protect_type[lookupValue],br_protect_type[lookupKey],"ERROR"),""), "")</f>
        <v/>
      </c>
      <c r="I84" s="4"/>
      <c r="M84" s="3" t="str">
        <f>IF($A84="ADD",IF(NOT(ISBLANK(L84)),_xlfn.XLOOKUP(L84,br_protect_mat[lookupValue],br_protect_mat[lookupKey],"ERROR"),""), "")</f>
        <v/>
      </c>
      <c r="O84" s="3" t="str">
        <f>IF($A84="ADD",IF(NOT(ISBLANK(N84)),_xlfn.XLOOKUP(N84,organisation[lookupValue],organisation[lookupKey],"ERROR"),""), "")</f>
        <v/>
      </c>
      <c r="P84" s="8"/>
      <c r="Q84" s="8"/>
      <c r="R84" s="4">
        <f t="shared" ca="1" si="6"/>
        <v>0</v>
      </c>
      <c r="S84" s="3" t="str">
        <f t="shared" si="7"/>
        <v/>
      </c>
      <c r="T84" s="3" t="str">
        <f>IF($A84="","",IF((AND($A84="ADD",OR(S84="",S84="Local Authority"))),"L",(_xlfn.XLOOKUP(S84,asset_owner[lookupValue],asset_owner[lookupKey],""))))</f>
        <v/>
      </c>
      <c r="U84" s="9"/>
      <c r="V84" s="3" t="str">
        <f t="shared" si="8"/>
        <v/>
      </c>
      <c r="W84" s="3" t="str">
        <f>IF($A84="","",IF((AND($A84="ADD",OR(V84="",V84="Excellent"))),"1",(_xlfn.XLOOKUP(V84,condition[lookupValue],condition[lookupKey],""))))</f>
        <v/>
      </c>
      <c r="X84" s="8">
        <f t="shared" ca="1" si="9"/>
        <v>0</v>
      </c>
      <c r="Y84" s="7"/>
    </row>
    <row r="85" spans="2:25" x14ac:dyDescent="0.25">
      <c r="B85" s="5"/>
      <c r="C85" s="5"/>
      <c r="D85" s="6"/>
      <c r="E85" s="6"/>
      <c r="F85" s="3">
        <f t="shared" ca="1" si="5"/>
        <v>0</v>
      </c>
      <c r="H85" s="3" t="str">
        <f>IF($A85="ADD",IF(NOT(ISBLANK(G85)),_xlfn.XLOOKUP(G85,br_protect_type[lookupValue],br_protect_type[lookupKey],"ERROR"),""), "")</f>
        <v/>
      </c>
      <c r="I85" s="4"/>
      <c r="M85" s="3" t="str">
        <f>IF($A85="ADD",IF(NOT(ISBLANK(L85)),_xlfn.XLOOKUP(L85,br_protect_mat[lookupValue],br_protect_mat[lookupKey],"ERROR"),""), "")</f>
        <v/>
      </c>
      <c r="O85" s="3" t="str">
        <f>IF($A85="ADD",IF(NOT(ISBLANK(N85)),_xlfn.XLOOKUP(N85,organisation[lookupValue],organisation[lookupKey],"ERROR"),""), "")</f>
        <v/>
      </c>
      <c r="P85" s="8"/>
      <c r="Q85" s="8"/>
      <c r="R85" s="4">
        <f t="shared" ca="1" si="6"/>
        <v>0</v>
      </c>
      <c r="S85" s="3" t="str">
        <f t="shared" si="7"/>
        <v/>
      </c>
      <c r="T85" s="3" t="str">
        <f>IF($A85="","",IF((AND($A85="ADD",OR(S85="",S85="Local Authority"))),"L",(_xlfn.XLOOKUP(S85,asset_owner[lookupValue],asset_owner[lookupKey],""))))</f>
        <v/>
      </c>
      <c r="U85" s="9"/>
      <c r="V85" s="3" t="str">
        <f t="shared" si="8"/>
        <v/>
      </c>
      <c r="W85" s="3" t="str">
        <f>IF($A85="","",IF((AND($A85="ADD",OR(V85="",V85="Excellent"))),"1",(_xlfn.XLOOKUP(V85,condition[lookupValue],condition[lookupKey],""))))</f>
        <v/>
      </c>
      <c r="X85" s="8">
        <f t="shared" ca="1" si="9"/>
        <v>0</v>
      </c>
      <c r="Y85" s="7"/>
    </row>
    <row r="86" spans="2:25" x14ac:dyDescent="0.25">
      <c r="B86" s="5"/>
      <c r="C86" s="5"/>
      <c r="D86" s="6"/>
      <c r="E86" s="6"/>
      <c r="F86" s="3">
        <f t="shared" ca="1" si="5"/>
        <v>0</v>
      </c>
      <c r="H86" s="3" t="str">
        <f>IF($A86="ADD",IF(NOT(ISBLANK(G86)),_xlfn.XLOOKUP(G86,br_protect_type[lookupValue],br_protect_type[lookupKey],"ERROR"),""), "")</f>
        <v/>
      </c>
      <c r="I86" s="4"/>
      <c r="M86" s="3" t="str">
        <f>IF($A86="ADD",IF(NOT(ISBLANK(L86)),_xlfn.XLOOKUP(L86,br_protect_mat[lookupValue],br_protect_mat[lookupKey],"ERROR"),""), "")</f>
        <v/>
      </c>
      <c r="O86" s="3" t="str">
        <f>IF($A86="ADD",IF(NOT(ISBLANK(N86)),_xlfn.XLOOKUP(N86,organisation[lookupValue],organisation[lookupKey],"ERROR"),""), "")</f>
        <v/>
      </c>
      <c r="P86" s="8"/>
      <c r="Q86" s="8"/>
      <c r="R86" s="4">
        <f t="shared" ca="1" si="6"/>
        <v>0</v>
      </c>
      <c r="S86" s="3" t="str">
        <f t="shared" si="7"/>
        <v/>
      </c>
      <c r="T86" s="3" t="str">
        <f>IF($A86="","",IF((AND($A86="ADD",OR(S86="",S86="Local Authority"))),"L",(_xlfn.XLOOKUP(S86,asset_owner[lookupValue],asset_owner[lookupKey],""))))</f>
        <v/>
      </c>
      <c r="U86" s="9"/>
      <c r="V86" s="3" t="str">
        <f t="shared" si="8"/>
        <v/>
      </c>
      <c r="W86" s="3" t="str">
        <f>IF($A86="","",IF((AND($A86="ADD",OR(V86="",V86="Excellent"))),"1",(_xlfn.XLOOKUP(V86,condition[lookupValue],condition[lookupKey],""))))</f>
        <v/>
      </c>
      <c r="X86" s="8">
        <f t="shared" ca="1" si="9"/>
        <v>0</v>
      </c>
      <c r="Y86" s="7"/>
    </row>
    <row r="87" spans="2:25" x14ac:dyDescent="0.25">
      <c r="B87" s="5"/>
      <c r="C87" s="5"/>
      <c r="D87" s="6"/>
      <c r="E87" s="6"/>
      <c r="F87" s="3">
        <f t="shared" ca="1" si="5"/>
        <v>0</v>
      </c>
      <c r="H87" s="3" t="str">
        <f>IF($A87="ADD",IF(NOT(ISBLANK(G87)),_xlfn.XLOOKUP(G87,br_protect_type[lookupValue],br_protect_type[lookupKey],"ERROR"),""), "")</f>
        <v/>
      </c>
      <c r="I87" s="4"/>
      <c r="M87" s="3" t="str">
        <f>IF($A87="ADD",IF(NOT(ISBLANK(L87)),_xlfn.XLOOKUP(L87,br_protect_mat[lookupValue],br_protect_mat[lookupKey],"ERROR"),""), "")</f>
        <v/>
      </c>
      <c r="O87" s="3" t="str">
        <f>IF($A87="ADD",IF(NOT(ISBLANK(N87)),_xlfn.XLOOKUP(N87,organisation[lookupValue],organisation[lookupKey],"ERROR"),""), "")</f>
        <v/>
      </c>
      <c r="P87" s="8"/>
      <c r="Q87" s="8"/>
      <c r="R87" s="4">
        <f t="shared" ca="1" si="6"/>
        <v>0</v>
      </c>
      <c r="S87" s="3" t="str">
        <f t="shared" si="7"/>
        <v/>
      </c>
      <c r="T87" s="3" t="str">
        <f>IF($A87="","",IF((AND($A87="ADD",OR(S87="",S87="Local Authority"))),"L",(_xlfn.XLOOKUP(S87,asset_owner[lookupValue],asset_owner[lookupKey],""))))</f>
        <v/>
      </c>
      <c r="U87" s="9"/>
      <c r="V87" s="3" t="str">
        <f t="shared" si="8"/>
        <v/>
      </c>
      <c r="W87" s="3" t="str">
        <f>IF($A87="","",IF((AND($A87="ADD",OR(V87="",V87="Excellent"))),"1",(_xlfn.XLOOKUP(V87,condition[lookupValue],condition[lookupKey],""))))</f>
        <v/>
      </c>
      <c r="X87" s="8">
        <f t="shared" ca="1" si="9"/>
        <v>0</v>
      </c>
      <c r="Y87" s="7"/>
    </row>
    <row r="88" spans="2:25" x14ac:dyDescent="0.25">
      <c r="B88" s="5"/>
      <c r="C88" s="5"/>
      <c r="D88" s="6"/>
      <c r="E88" s="6"/>
      <c r="F88" s="3">
        <f t="shared" ca="1" si="5"/>
        <v>0</v>
      </c>
      <c r="H88" s="3" t="str">
        <f>IF($A88="ADD",IF(NOT(ISBLANK(G88)),_xlfn.XLOOKUP(G88,br_protect_type[lookupValue],br_protect_type[lookupKey],"ERROR"),""), "")</f>
        <v/>
      </c>
      <c r="I88" s="4"/>
      <c r="M88" s="3" t="str">
        <f>IF($A88="ADD",IF(NOT(ISBLANK(L88)),_xlfn.XLOOKUP(L88,br_protect_mat[lookupValue],br_protect_mat[lookupKey],"ERROR"),""), "")</f>
        <v/>
      </c>
      <c r="O88" s="3" t="str">
        <f>IF($A88="ADD",IF(NOT(ISBLANK(N88)),_xlfn.XLOOKUP(N88,organisation[lookupValue],organisation[lookupKey],"ERROR"),""), "")</f>
        <v/>
      </c>
      <c r="P88" s="8"/>
      <c r="Q88" s="8"/>
      <c r="R88" s="4">
        <f t="shared" ca="1" si="6"/>
        <v>0</v>
      </c>
      <c r="S88" s="3" t="str">
        <f t="shared" si="7"/>
        <v/>
      </c>
      <c r="T88" s="3" t="str">
        <f>IF($A88="","",IF((AND($A88="ADD",OR(S88="",S88="Local Authority"))),"L",(_xlfn.XLOOKUP(S88,asset_owner[lookupValue],asset_owner[lookupKey],""))))</f>
        <v/>
      </c>
      <c r="U88" s="9"/>
      <c r="V88" s="3" t="str">
        <f t="shared" si="8"/>
        <v/>
      </c>
      <c r="W88" s="3" t="str">
        <f>IF($A88="","",IF((AND($A88="ADD",OR(V88="",V88="Excellent"))),"1",(_xlfn.XLOOKUP(V88,condition[lookupValue],condition[lookupKey],""))))</f>
        <v/>
      </c>
      <c r="X88" s="8">
        <f t="shared" ca="1" si="9"/>
        <v>0</v>
      </c>
      <c r="Y88" s="7"/>
    </row>
    <row r="89" spans="2:25" x14ac:dyDescent="0.25">
      <c r="B89" s="5"/>
      <c r="C89" s="5"/>
      <c r="D89" s="6"/>
      <c r="E89" s="6"/>
      <c r="F89" s="3">
        <f t="shared" ca="1" si="5"/>
        <v>0</v>
      </c>
      <c r="H89" s="3" t="str">
        <f>IF($A89="ADD",IF(NOT(ISBLANK(G89)),_xlfn.XLOOKUP(G89,br_protect_type[lookupValue],br_protect_type[lookupKey],"ERROR"),""), "")</f>
        <v/>
      </c>
      <c r="I89" s="4"/>
      <c r="M89" s="3" t="str">
        <f>IF($A89="ADD",IF(NOT(ISBLANK(L89)),_xlfn.XLOOKUP(L89,br_protect_mat[lookupValue],br_protect_mat[lookupKey],"ERROR"),""), "")</f>
        <v/>
      </c>
      <c r="O89" s="3" t="str">
        <f>IF($A89="ADD",IF(NOT(ISBLANK(N89)),_xlfn.XLOOKUP(N89,organisation[lookupValue],organisation[lookupKey],"ERROR"),""), "")</f>
        <v/>
      </c>
      <c r="P89" s="8"/>
      <c r="Q89" s="8"/>
      <c r="R89" s="4">
        <f t="shared" ca="1" si="6"/>
        <v>0</v>
      </c>
      <c r="S89" s="3" t="str">
        <f t="shared" si="7"/>
        <v/>
      </c>
      <c r="T89" s="3" t="str">
        <f>IF($A89="","",IF((AND($A89="ADD",OR(S89="",S89="Local Authority"))),"L",(_xlfn.XLOOKUP(S89,asset_owner[lookupValue],asset_owner[lookupKey],""))))</f>
        <v/>
      </c>
      <c r="U89" s="9"/>
      <c r="V89" s="3" t="str">
        <f t="shared" si="8"/>
        <v/>
      </c>
      <c r="W89" s="3" t="str">
        <f>IF($A89="","",IF((AND($A89="ADD",OR(V89="",V89="Excellent"))),"1",(_xlfn.XLOOKUP(V89,condition[lookupValue],condition[lookupKey],""))))</f>
        <v/>
      </c>
      <c r="X89" s="8">
        <f t="shared" ca="1" si="9"/>
        <v>0</v>
      </c>
      <c r="Y89" s="7"/>
    </row>
    <row r="90" spans="2:25" x14ac:dyDescent="0.25">
      <c r="B90" s="5"/>
      <c r="C90" s="5"/>
      <c r="D90" s="6"/>
      <c r="E90" s="6"/>
      <c r="F90" s="3">
        <f t="shared" ca="1" si="5"/>
        <v>0</v>
      </c>
      <c r="H90" s="3" t="str">
        <f>IF($A90="ADD",IF(NOT(ISBLANK(G90)),_xlfn.XLOOKUP(G90,br_protect_type[lookupValue],br_protect_type[lookupKey],"ERROR"),""), "")</f>
        <v/>
      </c>
      <c r="I90" s="4"/>
      <c r="M90" s="3" t="str">
        <f>IF($A90="ADD",IF(NOT(ISBLANK(L90)),_xlfn.XLOOKUP(L90,br_protect_mat[lookupValue],br_protect_mat[lookupKey],"ERROR"),""), "")</f>
        <v/>
      </c>
      <c r="O90" s="3" t="str">
        <f>IF($A90="ADD",IF(NOT(ISBLANK(N90)),_xlfn.XLOOKUP(N90,organisation[lookupValue],organisation[lookupKey],"ERROR"),""), "")</f>
        <v/>
      </c>
      <c r="P90" s="8"/>
      <c r="Q90" s="8"/>
      <c r="R90" s="4">
        <f t="shared" ca="1" si="6"/>
        <v>0</v>
      </c>
      <c r="S90" s="3" t="str">
        <f t="shared" si="7"/>
        <v/>
      </c>
      <c r="T90" s="3" t="str">
        <f>IF($A90="","",IF((AND($A90="ADD",OR(S90="",S90="Local Authority"))),"L",(_xlfn.XLOOKUP(S90,asset_owner[lookupValue],asset_owner[lookupKey],""))))</f>
        <v/>
      </c>
      <c r="U90" s="9"/>
      <c r="V90" s="3" t="str">
        <f t="shared" si="8"/>
        <v/>
      </c>
      <c r="W90" s="3" t="str">
        <f>IF($A90="","",IF((AND($A90="ADD",OR(V90="",V90="Excellent"))),"1",(_xlfn.XLOOKUP(V90,condition[lookupValue],condition[lookupKey],""))))</f>
        <v/>
      </c>
      <c r="X90" s="8">
        <f t="shared" ca="1" si="9"/>
        <v>0</v>
      </c>
      <c r="Y90" s="7"/>
    </row>
    <row r="91" spans="2:25" x14ac:dyDescent="0.25">
      <c r="B91" s="5"/>
      <c r="C91" s="5"/>
      <c r="D91" s="6"/>
      <c r="E91" s="6"/>
      <c r="F91" s="3">
        <f t="shared" ca="1" si="5"/>
        <v>0</v>
      </c>
      <c r="H91" s="3" t="str">
        <f>IF($A91="ADD",IF(NOT(ISBLANK(G91)),_xlfn.XLOOKUP(G91,br_protect_type[lookupValue],br_protect_type[lookupKey],"ERROR"),""), "")</f>
        <v/>
      </c>
      <c r="I91" s="4"/>
      <c r="M91" s="3" t="str">
        <f>IF($A91="ADD",IF(NOT(ISBLANK(L91)),_xlfn.XLOOKUP(L91,br_protect_mat[lookupValue],br_protect_mat[lookupKey],"ERROR"),""), "")</f>
        <v/>
      </c>
      <c r="O91" s="3" t="str">
        <f>IF($A91="ADD",IF(NOT(ISBLANK(N91)),_xlfn.XLOOKUP(N91,organisation[lookupValue],organisation[lookupKey],"ERROR"),""), "")</f>
        <v/>
      </c>
      <c r="P91" s="8"/>
      <c r="Q91" s="8"/>
      <c r="R91" s="4">
        <f t="shared" ca="1" si="6"/>
        <v>0</v>
      </c>
      <c r="S91" s="3" t="str">
        <f t="shared" si="7"/>
        <v/>
      </c>
      <c r="T91" s="3" t="str">
        <f>IF($A91="","",IF((AND($A91="ADD",OR(S91="",S91="Local Authority"))),"L",(_xlfn.XLOOKUP(S91,asset_owner[lookupValue],asset_owner[lookupKey],""))))</f>
        <v/>
      </c>
      <c r="U91" s="9"/>
      <c r="V91" s="3" t="str">
        <f t="shared" si="8"/>
        <v/>
      </c>
      <c r="W91" s="3" t="str">
        <f>IF($A91="","",IF((AND($A91="ADD",OR(V91="",V91="Excellent"))),"1",(_xlfn.XLOOKUP(V91,condition[lookupValue],condition[lookupKey],""))))</f>
        <v/>
      </c>
      <c r="X91" s="8">
        <f t="shared" ca="1" si="9"/>
        <v>0</v>
      </c>
      <c r="Y91" s="7"/>
    </row>
    <row r="92" spans="2:25" x14ac:dyDescent="0.25">
      <c r="B92" s="5"/>
      <c r="C92" s="5"/>
      <c r="D92" s="6"/>
      <c r="E92" s="6"/>
      <c r="F92" s="3">
        <f t="shared" ca="1" si="5"/>
        <v>0</v>
      </c>
      <c r="H92" s="3" t="str">
        <f>IF($A92="ADD",IF(NOT(ISBLANK(G92)),_xlfn.XLOOKUP(G92,br_protect_type[lookupValue],br_protect_type[lookupKey],"ERROR"),""), "")</f>
        <v/>
      </c>
      <c r="I92" s="4"/>
      <c r="M92" s="3" t="str">
        <f>IF($A92="ADD",IF(NOT(ISBLANK(L92)),_xlfn.XLOOKUP(L92,br_protect_mat[lookupValue],br_protect_mat[lookupKey],"ERROR"),""), "")</f>
        <v/>
      </c>
      <c r="O92" s="3" t="str">
        <f>IF($A92="ADD",IF(NOT(ISBLANK(N92)),_xlfn.XLOOKUP(N92,organisation[lookupValue],organisation[lookupKey],"ERROR"),""), "")</f>
        <v/>
      </c>
      <c r="P92" s="8"/>
      <c r="Q92" s="8"/>
      <c r="R92" s="4">
        <f t="shared" ca="1" si="6"/>
        <v>0</v>
      </c>
      <c r="S92" s="3" t="str">
        <f t="shared" si="7"/>
        <v/>
      </c>
      <c r="T92" s="3" t="str">
        <f>IF($A92="","",IF((AND($A92="ADD",OR(S92="",S92="Local Authority"))),"L",(_xlfn.XLOOKUP(S92,asset_owner[lookupValue],asset_owner[lookupKey],""))))</f>
        <v/>
      </c>
      <c r="U92" s="9"/>
      <c r="V92" s="3" t="str">
        <f t="shared" si="8"/>
        <v/>
      </c>
      <c r="W92" s="3" t="str">
        <f>IF($A92="","",IF((AND($A92="ADD",OR(V92="",V92="Excellent"))),"1",(_xlfn.XLOOKUP(V92,condition[lookupValue],condition[lookupKey],""))))</f>
        <v/>
      </c>
      <c r="X92" s="8">
        <f t="shared" ca="1" si="9"/>
        <v>0</v>
      </c>
      <c r="Y92" s="7"/>
    </row>
    <row r="93" spans="2:25" x14ac:dyDescent="0.25">
      <c r="B93" s="5"/>
      <c r="C93" s="5"/>
      <c r="D93" s="6"/>
      <c r="E93" s="6"/>
      <c r="F93" s="3">
        <f t="shared" ca="1" si="5"/>
        <v>0</v>
      </c>
      <c r="H93" s="3" t="str">
        <f>IF($A93="ADD",IF(NOT(ISBLANK(G93)),_xlfn.XLOOKUP(G93,br_protect_type[lookupValue],br_protect_type[lookupKey],"ERROR"),""), "")</f>
        <v/>
      </c>
      <c r="I93" s="4"/>
      <c r="M93" s="3" t="str">
        <f>IF($A93="ADD",IF(NOT(ISBLANK(L93)),_xlfn.XLOOKUP(L93,br_protect_mat[lookupValue],br_protect_mat[lookupKey],"ERROR"),""), "")</f>
        <v/>
      </c>
      <c r="O93" s="3" t="str">
        <f>IF($A93="ADD",IF(NOT(ISBLANK(N93)),_xlfn.XLOOKUP(N93,organisation[lookupValue],organisation[lookupKey],"ERROR"),""), "")</f>
        <v/>
      </c>
      <c r="P93" s="8"/>
      <c r="Q93" s="8"/>
      <c r="R93" s="4">
        <f t="shared" ca="1" si="6"/>
        <v>0</v>
      </c>
      <c r="S93" s="3" t="str">
        <f t="shared" si="7"/>
        <v/>
      </c>
      <c r="T93" s="3" t="str">
        <f>IF($A93="","",IF((AND($A93="ADD",OR(S93="",S93="Local Authority"))),"L",(_xlfn.XLOOKUP(S93,asset_owner[lookupValue],asset_owner[lookupKey],""))))</f>
        <v/>
      </c>
      <c r="U93" s="9"/>
      <c r="V93" s="3" t="str">
        <f t="shared" si="8"/>
        <v/>
      </c>
      <c r="W93" s="3" t="str">
        <f>IF($A93="","",IF((AND($A93="ADD",OR(V93="",V93="Excellent"))),"1",(_xlfn.XLOOKUP(V93,condition[lookupValue],condition[lookupKey],""))))</f>
        <v/>
      </c>
      <c r="X93" s="8">
        <f t="shared" ca="1" si="9"/>
        <v>0</v>
      </c>
      <c r="Y93" s="7"/>
    </row>
    <row r="94" spans="2:25" x14ac:dyDescent="0.25">
      <c r="B94" s="5"/>
      <c r="C94" s="5"/>
      <c r="D94" s="6"/>
      <c r="E94" s="6"/>
      <c r="F94" s="3">
        <f t="shared" ca="1" si="5"/>
        <v>0</v>
      </c>
      <c r="H94" s="3" t="str">
        <f>IF($A94="ADD",IF(NOT(ISBLANK(G94)),_xlfn.XLOOKUP(G94,br_protect_type[lookupValue],br_protect_type[lookupKey],"ERROR"),""), "")</f>
        <v/>
      </c>
      <c r="I94" s="4"/>
      <c r="M94" s="3" t="str">
        <f>IF($A94="ADD",IF(NOT(ISBLANK(L94)),_xlfn.XLOOKUP(L94,br_protect_mat[lookupValue],br_protect_mat[lookupKey],"ERROR"),""), "")</f>
        <v/>
      </c>
      <c r="O94" s="3" t="str">
        <f>IF($A94="ADD",IF(NOT(ISBLANK(N94)),_xlfn.XLOOKUP(N94,organisation[lookupValue],organisation[lookupKey],"ERROR"),""), "")</f>
        <v/>
      </c>
      <c r="P94" s="8"/>
      <c r="Q94" s="8"/>
      <c r="R94" s="4">
        <f t="shared" ca="1" si="6"/>
        <v>0</v>
      </c>
      <c r="S94" s="3" t="str">
        <f t="shared" si="7"/>
        <v/>
      </c>
      <c r="T94" s="3" t="str">
        <f>IF($A94="","",IF((AND($A94="ADD",OR(S94="",S94="Local Authority"))),"L",(_xlfn.XLOOKUP(S94,asset_owner[lookupValue],asset_owner[lookupKey],""))))</f>
        <v/>
      </c>
      <c r="U94" s="9"/>
      <c r="V94" s="3" t="str">
        <f t="shared" si="8"/>
        <v/>
      </c>
      <c r="W94" s="3" t="str">
        <f>IF($A94="","",IF((AND($A94="ADD",OR(V94="",V94="Excellent"))),"1",(_xlfn.XLOOKUP(V94,condition[lookupValue],condition[lookupKey],""))))</f>
        <v/>
      </c>
      <c r="X94" s="8">
        <f t="shared" ca="1" si="9"/>
        <v>0</v>
      </c>
      <c r="Y94" s="7"/>
    </row>
    <row r="95" spans="2:25" x14ac:dyDescent="0.25">
      <c r="B95" s="5"/>
      <c r="C95" s="5"/>
      <c r="D95" s="6"/>
      <c r="E95" s="6"/>
      <c r="F95" s="3">
        <f t="shared" ca="1" si="5"/>
        <v>0</v>
      </c>
      <c r="H95" s="3" t="str">
        <f>IF($A95="ADD",IF(NOT(ISBLANK(G95)),_xlfn.XLOOKUP(G95,br_protect_type[lookupValue],br_protect_type[lookupKey],"ERROR"),""), "")</f>
        <v/>
      </c>
      <c r="I95" s="4"/>
      <c r="M95" s="3" t="str">
        <f>IF($A95="ADD",IF(NOT(ISBLANK(L95)),_xlfn.XLOOKUP(L95,br_protect_mat[lookupValue],br_protect_mat[lookupKey],"ERROR"),""), "")</f>
        <v/>
      </c>
      <c r="O95" s="3" t="str">
        <f>IF($A95="ADD",IF(NOT(ISBLANK(N95)),_xlfn.XLOOKUP(N95,organisation[lookupValue],organisation[lookupKey],"ERROR"),""), "")</f>
        <v/>
      </c>
      <c r="P95" s="8"/>
      <c r="Q95" s="8"/>
      <c r="R95" s="4">
        <f t="shared" ca="1" si="6"/>
        <v>0</v>
      </c>
      <c r="S95" s="3" t="str">
        <f t="shared" si="7"/>
        <v/>
      </c>
      <c r="T95" s="3" t="str">
        <f>IF($A95="","",IF((AND($A95="ADD",OR(S95="",S95="Local Authority"))),"L",(_xlfn.XLOOKUP(S95,asset_owner[lookupValue],asset_owner[lookupKey],""))))</f>
        <v/>
      </c>
      <c r="U95" s="9"/>
      <c r="V95" s="3" t="str">
        <f t="shared" si="8"/>
        <v/>
      </c>
      <c r="W95" s="3" t="str">
        <f>IF($A95="","",IF((AND($A95="ADD",OR(V95="",V95="Excellent"))),"1",(_xlfn.XLOOKUP(V95,condition[lookupValue],condition[lookupKey],""))))</f>
        <v/>
      </c>
      <c r="X95" s="8">
        <f t="shared" ca="1" si="9"/>
        <v>0</v>
      </c>
      <c r="Y95" s="7"/>
    </row>
    <row r="96" spans="2:25" x14ac:dyDescent="0.25">
      <c r="B96" s="5"/>
      <c r="C96" s="5"/>
      <c r="D96" s="6"/>
      <c r="E96" s="6"/>
      <c r="F96" s="3">
        <f t="shared" ca="1" si="5"/>
        <v>0</v>
      </c>
      <c r="H96" s="3" t="str">
        <f>IF($A96="ADD",IF(NOT(ISBLANK(G96)),_xlfn.XLOOKUP(G96,br_protect_type[lookupValue],br_protect_type[lookupKey],"ERROR"),""), "")</f>
        <v/>
      </c>
      <c r="I96" s="4"/>
      <c r="M96" s="3" t="str">
        <f>IF($A96="ADD",IF(NOT(ISBLANK(L96)),_xlfn.XLOOKUP(L96,br_protect_mat[lookupValue],br_protect_mat[lookupKey],"ERROR"),""), "")</f>
        <v/>
      </c>
      <c r="O96" s="3" t="str">
        <f>IF($A96="ADD",IF(NOT(ISBLANK(N96)),_xlfn.XLOOKUP(N96,organisation[lookupValue],organisation[lookupKey],"ERROR"),""), "")</f>
        <v/>
      </c>
      <c r="P96" s="8"/>
      <c r="Q96" s="8"/>
      <c r="R96" s="4">
        <f t="shared" ca="1" si="6"/>
        <v>0</v>
      </c>
      <c r="S96" s="3" t="str">
        <f t="shared" si="7"/>
        <v/>
      </c>
      <c r="T96" s="3" t="str">
        <f>IF($A96="","",IF((AND($A96="ADD",OR(S96="",S96="Local Authority"))),"L",(_xlfn.XLOOKUP(S96,asset_owner[lookupValue],asset_owner[lookupKey],""))))</f>
        <v/>
      </c>
      <c r="U96" s="9"/>
      <c r="V96" s="3" t="str">
        <f t="shared" si="8"/>
        <v/>
      </c>
      <c r="W96" s="3" t="str">
        <f>IF($A96="","",IF((AND($A96="ADD",OR(V96="",V96="Excellent"))),"1",(_xlfn.XLOOKUP(V96,condition[lookupValue],condition[lookupKey],""))))</f>
        <v/>
      </c>
      <c r="X96" s="8">
        <f t="shared" ca="1" si="9"/>
        <v>0</v>
      </c>
      <c r="Y96" s="7"/>
    </row>
    <row r="97" spans="2:25" x14ac:dyDescent="0.25">
      <c r="B97" s="5"/>
      <c r="C97" s="5"/>
      <c r="D97" s="6"/>
      <c r="E97" s="6"/>
      <c r="F97" s="3">
        <f t="shared" ca="1" si="5"/>
        <v>0</v>
      </c>
      <c r="H97" s="3" t="str">
        <f>IF($A97="ADD",IF(NOT(ISBLANK(G97)),_xlfn.XLOOKUP(G97,br_protect_type[lookupValue],br_protect_type[lookupKey],"ERROR"),""), "")</f>
        <v/>
      </c>
      <c r="I97" s="4"/>
      <c r="M97" s="3" t="str">
        <f>IF($A97="ADD",IF(NOT(ISBLANK(L97)),_xlfn.XLOOKUP(L97,br_protect_mat[lookupValue],br_protect_mat[lookupKey],"ERROR"),""), "")</f>
        <v/>
      </c>
      <c r="O97" s="3" t="str">
        <f>IF($A97="ADD",IF(NOT(ISBLANK(N97)),_xlfn.XLOOKUP(N97,organisation[lookupValue],organisation[lookupKey],"ERROR"),""), "")</f>
        <v/>
      </c>
      <c r="P97" s="8"/>
      <c r="Q97" s="8"/>
      <c r="R97" s="4">
        <f t="shared" ca="1" si="6"/>
        <v>0</v>
      </c>
      <c r="S97" s="3" t="str">
        <f t="shared" si="7"/>
        <v/>
      </c>
      <c r="T97" s="3" t="str">
        <f>IF($A97="","",IF((AND($A97="ADD",OR(S97="",S97="Local Authority"))),"L",(_xlfn.XLOOKUP(S97,asset_owner[lookupValue],asset_owner[lookupKey],""))))</f>
        <v/>
      </c>
      <c r="U97" s="9"/>
      <c r="V97" s="3" t="str">
        <f t="shared" si="8"/>
        <v/>
      </c>
      <c r="W97" s="3" t="str">
        <f>IF($A97="","",IF((AND($A97="ADD",OR(V97="",V97="Excellent"))),"1",(_xlfn.XLOOKUP(V97,condition[lookupValue],condition[lookupKey],""))))</f>
        <v/>
      </c>
      <c r="X97" s="8">
        <f t="shared" ca="1" si="9"/>
        <v>0</v>
      </c>
      <c r="Y97" s="7"/>
    </row>
    <row r="98" spans="2:25" x14ac:dyDescent="0.25">
      <c r="B98" s="5"/>
      <c r="C98" s="5"/>
      <c r="D98" s="6"/>
      <c r="E98" s="6"/>
      <c r="F98" s="3">
        <f t="shared" ca="1" si="5"/>
        <v>0</v>
      </c>
      <c r="H98" s="3" t="str">
        <f>IF($A98="ADD",IF(NOT(ISBLANK(G98)),_xlfn.XLOOKUP(G98,br_protect_type[lookupValue],br_protect_type[lookupKey],"ERROR"),""), "")</f>
        <v/>
      </c>
      <c r="I98" s="4"/>
      <c r="M98" s="3" t="str">
        <f>IF($A98="ADD",IF(NOT(ISBLANK(L98)),_xlfn.XLOOKUP(L98,br_protect_mat[lookupValue],br_protect_mat[lookupKey],"ERROR"),""), "")</f>
        <v/>
      </c>
      <c r="O98" s="3" t="str">
        <f>IF($A98="ADD",IF(NOT(ISBLANK(N98)),_xlfn.XLOOKUP(N98,organisation[lookupValue],organisation[lookupKey],"ERROR"),""), "")</f>
        <v/>
      </c>
      <c r="P98" s="8"/>
      <c r="Q98" s="8"/>
      <c r="R98" s="4">
        <f t="shared" ca="1" si="6"/>
        <v>0</v>
      </c>
      <c r="S98" s="3" t="str">
        <f t="shared" si="7"/>
        <v/>
      </c>
      <c r="T98" s="3" t="str">
        <f>IF($A98="","",IF((AND($A98="ADD",OR(S98="",S98="Local Authority"))),"L",(_xlfn.XLOOKUP(S98,asset_owner[lookupValue],asset_owner[lookupKey],""))))</f>
        <v/>
      </c>
      <c r="U98" s="9"/>
      <c r="V98" s="3" t="str">
        <f t="shared" si="8"/>
        <v/>
      </c>
      <c r="W98" s="3" t="str">
        <f>IF($A98="","",IF((AND($A98="ADD",OR(V98="",V98="Excellent"))),"1",(_xlfn.XLOOKUP(V98,condition[lookupValue],condition[lookupKey],""))))</f>
        <v/>
      </c>
      <c r="X98" s="8">
        <f t="shared" ca="1" si="9"/>
        <v>0</v>
      </c>
      <c r="Y98" s="7"/>
    </row>
    <row r="99" spans="2:25" x14ac:dyDescent="0.25">
      <c r="B99" s="5"/>
      <c r="C99" s="5"/>
      <c r="D99" s="6"/>
      <c r="E99" s="6"/>
      <c r="F99" s="3">
        <f t="shared" ca="1" si="5"/>
        <v>0</v>
      </c>
      <c r="H99" s="3" t="str">
        <f>IF($A99="ADD",IF(NOT(ISBLANK(G99)),_xlfn.XLOOKUP(G99,br_protect_type[lookupValue],br_protect_type[lookupKey],"ERROR"),""), "")</f>
        <v/>
      </c>
      <c r="I99" s="4"/>
      <c r="M99" s="3" t="str">
        <f>IF($A99="ADD",IF(NOT(ISBLANK(L99)),_xlfn.XLOOKUP(L99,br_protect_mat[lookupValue],br_protect_mat[lookupKey],"ERROR"),""), "")</f>
        <v/>
      </c>
      <c r="O99" s="3" t="str">
        <f>IF($A99="ADD",IF(NOT(ISBLANK(N99)),_xlfn.XLOOKUP(N99,organisation[lookupValue],organisation[lookupKey],"ERROR"),""), "")</f>
        <v/>
      </c>
      <c r="P99" s="8"/>
      <c r="Q99" s="8"/>
      <c r="R99" s="4">
        <f t="shared" ca="1" si="6"/>
        <v>0</v>
      </c>
      <c r="S99" s="3" t="str">
        <f t="shared" si="7"/>
        <v/>
      </c>
      <c r="T99" s="3" t="str">
        <f>IF($A99="","",IF((AND($A99="ADD",OR(S99="",S99="Local Authority"))),"L",(_xlfn.XLOOKUP(S99,asset_owner[lookupValue],asset_owner[lookupKey],""))))</f>
        <v/>
      </c>
      <c r="U99" s="9"/>
      <c r="V99" s="3" t="str">
        <f t="shared" si="8"/>
        <v/>
      </c>
      <c r="W99" s="3" t="str">
        <f>IF($A99="","",IF((AND($A99="ADD",OR(V99="",V99="Excellent"))),"1",(_xlfn.XLOOKUP(V99,condition[lookupValue],condition[lookupKey],""))))</f>
        <v/>
      </c>
      <c r="X99" s="8">
        <f t="shared" ca="1" si="9"/>
        <v>0</v>
      </c>
      <c r="Y99" s="7"/>
    </row>
    <row r="100" spans="2:25" x14ac:dyDescent="0.25">
      <c r="B100" s="5"/>
      <c r="C100" s="5"/>
      <c r="D100" s="6"/>
      <c r="E100" s="6"/>
      <c r="F100" s="3">
        <f t="shared" ca="1" si="5"/>
        <v>0</v>
      </c>
      <c r="H100" s="3" t="str">
        <f>IF($A100="ADD",IF(NOT(ISBLANK(G100)),_xlfn.XLOOKUP(G100,br_protect_type[lookupValue],br_protect_type[lookupKey],"ERROR"),""), "")</f>
        <v/>
      </c>
      <c r="I100" s="4"/>
      <c r="M100" s="3" t="str">
        <f>IF($A100="ADD",IF(NOT(ISBLANK(L100)),_xlfn.XLOOKUP(L100,br_protect_mat[lookupValue],br_protect_mat[lookupKey],"ERROR"),""), "")</f>
        <v/>
      </c>
      <c r="O100" s="3" t="str">
        <f>IF($A100="ADD",IF(NOT(ISBLANK(N100)),_xlfn.XLOOKUP(N100,organisation[lookupValue],organisation[lookupKey],"ERROR"),""), "")</f>
        <v/>
      </c>
      <c r="P100" s="8"/>
      <c r="Q100" s="8"/>
      <c r="R100" s="4">
        <f t="shared" ca="1" si="6"/>
        <v>0</v>
      </c>
      <c r="S100" s="3" t="str">
        <f t="shared" si="7"/>
        <v/>
      </c>
      <c r="T100" s="3" t="str">
        <f>IF($A100="","",IF((AND($A100="ADD",OR(S100="",S100="Local Authority"))),"L",(_xlfn.XLOOKUP(S100,asset_owner[lookupValue],asset_owner[lookupKey],""))))</f>
        <v/>
      </c>
      <c r="U100" s="9"/>
      <c r="V100" s="3" t="str">
        <f t="shared" si="8"/>
        <v/>
      </c>
      <c r="W100" s="3" t="str">
        <f>IF($A100="","",IF((AND($A100="ADD",OR(V100="",V100="Excellent"))),"1",(_xlfn.XLOOKUP(V100,condition[lookupValue],condition[lookupKey],""))))</f>
        <v/>
      </c>
      <c r="X100" s="8">
        <f t="shared" ca="1" si="9"/>
        <v>0</v>
      </c>
      <c r="Y100" s="7"/>
    </row>
    <row r="101" spans="2:25" x14ac:dyDescent="0.25">
      <c r="B101" s="5"/>
      <c r="C101" s="5"/>
      <c r="D101" s="6"/>
      <c r="E101" s="6"/>
      <c r="F101" s="3">
        <f t="shared" ca="1" si="5"/>
        <v>0</v>
      </c>
      <c r="H101" s="3" t="str">
        <f>IF($A101="ADD",IF(NOT(ISBLANK(G101)),_xlfn.XLOOKUP(G101,br_protect_type[lookupValue],br_protect_type[lookupKey],"ERROR"),""), "")</f>
        <v/>
      </c>
      <c r="I101" s="4"/>
      <c r="M101" s="3" t="str">
        <f>IF($A101="ADD",IF(NOT(ISBLANK(L101)),_xlfn.XLOOKUP(L101,br_protect_mat[lookupValue],br_protect_mat[lookupKey],"ERROR"),""), "")</f>
        <v/>
      </c>
      <c r="O101" s="3" t="str">
        <f>IF($A101="ADD",IF(NOT(ISBLANK(N101)),_xlfn.XLOOKUP(N101,organisation[lookupValue],organisation[lookupKey],"ERROR"),""), "")</f>
        <v/>
      </c>
      <c r="P101" s="8"/>
      <c r="Q101" s="8"/>
      <c r="R101" s="4">
        <f t="shared" ca="1" si="6"/>
        <v>0</v>
      </c>
      <c r="S101" s="3" t="str">
        <f t="shared" si="7"/>
        <v/>
      </c>
      <c r="T101" s="3" t="str">
        <f>IF($A101="","",IF((AND($A101="ADD",OR(S101="",S101="Local Authority"))),"L",(_xlfn.XLOOKUP(S101,asset_owner[lookupValue],asset_owner[lookupKey],""))))</f>
        <v/>
      </c>
      <c r="U101" s="9"/>
      <c r="V101" s="3" t="str">
        <f t="shared" si="8"/>
        <v/>
      </c>
      <c r="W101" s="3" t="str">
        <f>IF($A101="","",IF((AND($A101="ADD",OR(V101="",V101="Excellent"))),"1",(_xlfn.XLOOKUP(V101,condition[lookupValue],condition[lookupKey],""))))</f>
        <v/>
      </c>
      <c r="X101" s="8">
        <f t="shared" ca="1" si="9"/>
        <v>0</v>
      </c>
      <c r="Y101" s="7"/>
    </row>
    <row r="102" spans="2:25" x14ac:dyDescent="0.25">
      <c r="B102" s="5"/>
      <c r="C102" s="5"/>
      <c r="D102" s="6"/>
      <c r="E102" s="6"/>
      <c r="F102" s="3">
        <f t="shared" ca="1" si="5"/>
        <v>0</v>
      </c>
      <c r="H102" s="3" t="str">
        <f>IF($A102="ADD",IF(NOT(ISBLANK(G102)),_xlfn.XLOOKUP(G102,br_protect_type[lookupValue],br_protect_type[lookupKey],"ERROR"),""), "")</f>
        <v/>
      </c>
      <c r="I102" s="4"/>
      <c r="M102" s="3" t="str">
        <f>IF($A102="ADD",IF(NOT(ISBLANK(L102)),_xlfn.XLOOKUP(L102,br_protect_mat[lookupValue],br_protect_mat[lookupKey],"ERROR"),""), "")</f>
        <v/>
      </c>
      <c r="O102" s="3" t="str">
        <f>IF($A102="ADD",IF(NOT(ISBLANK(N102)),_xlfn.XLOOKUP(N102,organisation[lookupValue],organisation[lookupKey],"ERROR"),""), "")</f>
        <v/>
      </c>
      <c r="P102" s="8"/>
      <c r="Q102" s="8"/>
      <c r="R102" s="4">
        <f t="shared" ca="1" si="6"/>
        <v>0</v>
      </c>
      <c r="S102" s="3" t="str">
        <f t="shared" si="7"/>
        <v/>
      </c>
      <c r="T102" s="3" t="str">
        <f>IF($A102="","",IF((AND($A102="ADD",OR(S102="",S102="Local Authority"))),"L",(_xlfn.XLOOKUP(S102,asset_owner[lookupValue],asset_owner[lookupKey],""))))</f>
        <v/>
      </c>
      <c r="U102" s="9"/>
      <c r="V102" s="3" t="str">
        <f t="shared" si="8"/>
        <v/>
      </c>
      <c r="W102" s="3" t="str">
        <f>IF($A102="","",IF((AND($A102="ADD",OR(V102="",V102="Excellent"))),"1",(_xlfn.XLOOKUP(V102,condition[lookupValue],condition[lookupKey],""))))</f>
        <v/>
      </c>
      <c r="X102" s="8">
        <f t="shared" ca="1" si="9"/>
        <v>0</v>
      </c>
      <c r="Y102" s="7"/>
    </row>
    <row r="103" spans="2:25" x14ac:dyDescent="0.25">
      <c r="B103" s="5"/>
      <c r="C103" s="5"/>
      <c r="D103" s="6"/>
      <c r="E103" s="6"/>
      <c r="F103" s="3">
        <f t="shared" ca="1" si="5"/>
        <v>0</v>
      </c>
      <c r="H103" s="3" t="str">
        <f>IF($A103="ADD",IF(NOT(ISBLANK(G103)),_xlfn.XLOOKUP(G103,br_protect_type[lookupValue],br_protect_type[lookupKey],"ERROR"),""), "")</f>
        <v/>
      </c>
      <c r="I103" s="4"/>
      <c r="M103" s="3" t="str">
        <f>IF($A103="ADD",IF(NOT(ISBLANK(L103)),_xlfn.XLOOKUP(L103,br_protect_mat[lookupValue],br_protect_mat[lookupKey],"ERROR"),""), "")</f>
        <v/>
      </c>
      <c r="O103" s="3" t="str">
        <f>IF($A103="ADD",IF(NOT(ISBLANK(N103)),_xlfn.XLOOKUP(N103,organisation[lookupValue],organisation[lookupKey],"ERROR"),""), "")</f>
        <v/>
      </c>
      <c r="P103" s="8"/>
      <c r="Q103" s="8"/>
      <c r="R103" s="4">
        <f t="shared" ca="1" si="6"/>
        <v>0</v>
      </c>
      <c r="S103" s="3" t="str">
        <f t="shared" si="7"/>
        <v/>
      </c>
      <c r="T103" s="3" t="str">
        <f>IF($A103="","",IF((AND($A103="ADD",OR(S103="",S103="Local Authority"))),"L",(_xlfn.XLOOKUP(S103,asset_owner[lookupValue],asset_owner[lookupKey],""))))</f>
        <v/>
      </c>
      <c r="U103" s="9"/>
      <c r="V103" s="3" t="str">
        <f t="shared" si="8"/>
        <v/>
      </c>
      <c r="W103" s="3" t="str">
        <f>IF($A103="","",IF((AND($A103="ADD",OR(V103="",V103="Excellent"))),"1",(_xlfn.XLOOKUP(V103,condition[lookupValue],condition[lookupKey],""))))</f>
        <v/>
      </c>
      <c r="X103" s="8">
        <f t="shared" ca="1" si="9"/>
        <v>0</v>
      </c>
      <c r="Y103" s="7"/>
    </row>
    <row r="104" spans="2:25" x14ac:dyDescent="0.25">
      <c r="B104" s="5"/>
      <c r="C104" s="5"/>
      <c r="D104" s="6"/>
      <c r="E104" s="6"/>
      <c r="F104" s="3">
        <f t="shared" ca="1" si="5"/>
        <v>0</v>
      </c>
      <c r="H104" s="3" t="str">
        <f>IF($A104="ADD",IF(NOT(ISBLANK(G104)),_xlfn.XLOOKUP(G104,br_protect_type[lookupValue],br_protect_type[lookupKey],"ERROR"),""), "")</f>
        <v/>
      </c>
      <c r="I104" s="4"/>
      <c r="M104" s="3" t="str">
        <f>IF($A104="ADD",IF(NOT(ISBLANK(L104)),_xlfn.XLOOKUP(L104,br_protect_mat[lookupValue],br_protect_mat[lookupKey],"ERROR"),""), "")</f>
        <v/>
      </c>
      <c r="O104" s="3" t="str">
        <f>IF($A104="ADD",IF(NOT(ISBLANK(N104)),_xlfn.XLOOKUP(N104,organisation[lookupValue],organisation[lookupKey],"ERROR"),""), "")</f>
        <v/>
      </c>
      <c r="P104" s="8"/>
      <c r="Q104" s="8"/>
      <c r="R104" s="4">
        <f t="shared" ca="1" si="6"/>
        <v>0</v>
      </c>
      <c r="S104" s="3" t="str">
        <f t="shared" si="7"/>
        <v/>
      </c>
      <c r="T104" s="3" t="str">
        <f>IF($A104="","",IF((AND($A104="ADD",OR(S104="",S104="Local Authority"))),"L",(_xlfn.XLOOKUP(S104,asset_owner[lookupValue],asset_owner[lookupKey],""))))</f>
        <v/>
      </c>
      <c r="U104" s="9"/>
      <c r="V104" s="3" t="str">
        <f t="shared" si="8"/>
        <v/>
      </c>
      <c r="W104" s="3" t="str">
        <f>IF($A104="","",IF((AND($A104="ADD",OR(V104="",V104="Excellent"))),"1",(_xlfn.XLOOKUP(V104,condition[lookupValue],condition[lookupKey],""))))</f>
        <v/>
      </c>
      <c r="X104" s="8">
        <f t="shared" ca="1" si="9"/>
        <v>0</v>
      </c>
      <c r="Y104" s="7"/>
    </row>
    <row r="105" spans="2:25" x14ac:dyDescent="0.25">
      <c r="B105" s="5"/>
      <c r="C105" s="5"/>
      <c r="D105" s="6"/>
      <c r="E105" s="6"/>
      <c r="F105" s="3">
        <f t="shared" ca="1" si="5"/>
        <v>0</v>
      </c>
      <c r="H105" s="3" t="str">
        <f>IF($A105="ADD",IF(NOT(ISBLANK(G105)),_xlfn.XLOOKUP(G105,br_protect_type[lookupValue],br_protect_type[lookupKey],"ERROR"),""), "")</f>
        <v/>
      </c>
      <c r="I105" s="4"/>
      <c r="M105" s="3" t="str">
        <f>IF($A105="ADD",IF(NOT(ISBLANK(L105)),_xlfn.XLOOKUP(L105,br_protect_mat[lookupValue],br_protect_mat[lookupKey],"ERROR"),""), "")</f>
        <v/>
      </c>
      <c r="O105" s="3" t="str">
        <f>IF($A105="ADD",IF(NOT(ISBLANK(N105)),_xlfn.XLOOKUP(N105,organisation[lookupValue],organisation[lookupKey],"ERROR"),""), "")</f>
        <v/>
      </c>
      <c r="P105" s="8"/>
      <c r="Q105" s="8"/>
      <c r="R105" s="4">
        <f t="shared" ca="1" si="6"/>
        <v>0</v>
      </c>
      <c r="S105" s="3" t="str">
        <f t="shared" si="7"/>
        <v/>
      </c>
      <c r="T105" s="3" t="str">
        <f>IF($A105="","",IF((AND($A105="ADD",OR(S105="",S105="Local Authority"))),"L",(_xlfn.XLOOKUP(S105,asset_owner[lookupValue],asset_owner[lookupKey],""))))</f>
        <v/>
      </c>
      <c r="U105" s="9"/>
      <c r="V105" s="3" t="str">
        <f t="shared" si="8"/>
        <v/>
      </c>
      <c r="W105" s="3" t="str">
        <f>IF($A105="","",IF((AND($A105="ADD",OR(V105="",V105="Excellent"))),"1",(_xlfn.XLOOKUP(V105,condition[lookupValue],condition[lookupKey],""))))</f>
        <v/>
      </c>
      <c r="X105" s="8">
        <f t="shared" ca="1" si="9"/>
        <v>0</v>
      </c>
      <c r="Y105" s="7"/>
    </row>
    <row r="106" spans="2:25" x14ac:dyDescent="0.25">
      <c r="B106" s="5"/>
      <c r="C106" s="5"/>
      <c r="D106" s="6"/>
      <c r="E106" s="6"/>
      <c r="F106" s="3">
        <f t="shared" ca="1" si="5"/>
        <v>0</v>
      </c>
      <c r="H106" s="3" t="str">
        <f>IF($A106="ADD",IF(NOT(ISBLANK(G106)),_xlfn.XLOOKUP(G106,br_protect_type[lookupValue],br_protect_type[lookupKey],"ERROR"),""), "")</f>
        <v/>
      </c>
      <c r="I106" s="4"/>
      <c r="M106" s="3" t="str">
        <f>IF($A106="ADD",IF(NOT(ISBLANK(L106)),_xlfn.XLOOKUP(L106,br_protect_mat[lookupValue],br_protect_mat[lookupKey],"ERROR"),""), "")</f>
        <v/>
      </c>
      <c r="O106" s="3" t="str">
        <f>IF($A106="ADD",IF(NOT(ISBLANK(N106)),_xlfn.XLOOKUP(N106,organisation[lookupValue],organisation[lookupKey],"ERROR"),""), "")</f>
        <v/>
      </c>
      <c r="P106" s="8"/>
      <c r="Q106" s="8"/>
      <c r="R106" s="4">
        <f t="shared" ca="1" si="6"/>
        <v>0</v>
      </c>
      <c r="S106" s="3" t="str">
        <f t="shared" si="7"/>
        <v/>
      </c>
      <c r="T106" s="3" t="str">
        <f>IF($A106="","",IF((AND($A106="ADD",OR(S106="",S106="Local Authority"))),"L",(_xlfn.XLOOKUP(S106,asset_owner[lookupValue],asset_owner[lookupKey],""))))</f>
        <v/>
      </c>
      <c r="U106" s="9"/>
      <c r="V106" s="3" t="str">
        <f t="shared" si="8"/>
        <v/>
      </c>
      <c r="W106" s="3" t="str">
        <f>IF($A106="","",IF((AND($A106="ADD",OR(V106="",V106="Excellent"))),"1",(_xlfn.XLOOKUP(V106,condition[lookupValue],condition[lookupKey],""))))</f>
        <v/>
      </c>
      <c r="X106" s="8">
        <f t="shared" ca="1" si="9"/>
        <v>0</v>
      </c>
      <c r="Y106" s="7"/>
    </row>
    <row r="107" spans="2:25" x14ac:dyDescent="0.25">
      <c r="B107" s="5"/>
      <c r="C107" s="5"/>
      <c r="D107" s="6"/>
      <c r="E107" s="6"/>
      <c r="F107" s="3">
        <f t="shared" ca="1" si="5"/>
        <v>0</v>
      </c>
      <c r="H107" s="3" t="str">
        <f>IF($A107="ADD",IF(NOT(ISBLANK(G107)),_xlfn.XLOOKUP(G107,br_protect_type[lookupValue],br_protect_type[lookupKey],"ERROR"),""), "")</f>
        <v/>
      </c>
      <c r="I107" s="4"/>
      <c r="M107" s="3" t="str">
        <f>IF($A107="ADD",IF(NOT(ISBLANK(L107)),_xlfn.XLOOKUP(L107,br_protect_mat[lookupValue],br_protect_mat[lookupKey],"ERROR"),""), "")</f>
        <v/>
      </c>
      <c r="O107" s="3" t="str">
        <f>IF($A107="ADD",IF(NOT(ISBLANK(N107)),_xlfn.XLOOKUP(N107,organisation[lookupValue],organisation[lookupKey],"ERROR"),""), "")</f>
        <v/>
      </c>
      <c r="P107" s="8"/>
      <c r="Q107" s="8"/>
      <c r="R107" s="4">
        <f t="shared" ca="1" si="6"/>
        <v>0</v>
      </c>
      <c r="S107" s="3" t="str">
        <f t="shared" si="7"/>
        <v/>
      </c>
      <c r="T107" s="3" t="str">
        <f>IF($A107="","",IF((AND($A107="ADD",OR(S107="",S107="Local Authority"))),"L",(_xlfn.XLOOKUP(S107,asset_owner[lookupValue],asset_owner[lookupKey],""))))</f>
        <v/>
      </c>
      <c r="U107" s="9"/>
      <c r="V107" s="3" t="str">
        <f t="shared" si="8"/>
        <v/>
      </c>
      <c r="W107" s="3" t="str">
        <f>IF($A107="","",IF((AND($A107="ADD",OR(V107="",V107="Excellent"))),"1",(_xlfn.XLOOKUP(V107,condition[lookupValue],condition[lookupKey],""))))</f>
        <v/>
      </c>
      <c r="X107" s="8">
        <f t="shared" ca="1" si="9"/>
        <v>0</v>
      </c>
      <c r="Y107" s="7"/>
    </row>
    <row r="108" spans="2:25" x14ac:dyDescent="0.25">
      <c r="B108" s="5"/>
      <c r="C108" s="5"/>
      <c r="D108" s="6"/>
      <c r="E108" s="6"/>
      <c r="F108" s="3">
        <f t="shared" ca="1" si="5"/>
        <v>0</v>
      </c>
      <c r="H108" s="3" t="str">
        <f>IF($A108="ADD",IF(NOT(ISBLANK(G108)),_xlfn.XLOOKUP(G108,br_protect_type[lookupValue],br_protect_type[lookupKey],"ERROR"),""), "")</f>
        <v/>
      </c>
      <c r="I108" s="4"/>
      <c r="M108" s="3" t="str">
        <f>IF($A108="ADD",IF(NOT(ISBLANK(L108)),_xlfn.XLOOKUP(L108,br_protect_mat[lookupValue],br_protect_mat[lookupKey],"ERROR"),""), "")</f>
        <v/>
      </c>
      <c r="O108" s="3" t="str">
        <f>IF($A108="ADD",IF(NOT(ISBLANK(N108)),_xlfn.XLOOKUP(N108,organisation[lookupValue],organisation[lookupKey],"ERROR"),""), "")</f>
        <v/>
      </c>
      <c r="P108" s="8"/>
      <c r="Q108" s="8"/>
      <c r="R108" s="4">
        <f t="shared" ca="1" si="6"/>
        <v>0</v>
      </c>
      <c r="S108" s="3" t="str">
        <f t="shared" si="7"/>
        <v/>
      </c>
      <c r="T108" s="3" t="str">
        <f>IF($A108="","",IF((AND($A108="ADD",OR(S108="",S108="Local Authority"))),"L",(_xlfn.XLOOKUP(S108,asset_owner[lookupValue],asset_owner[lookupKey],""))))</f>
        <v/>
      </c>
      <c r="U108" s="9"/>
      <c r="V108" s="3" t="str">
        <f t="shared" si="8"/>
        <v/>
      </c>
      <c r="W108" s="3" t="str">
        <f>IF($A108="","",IF((AND($A108="ADD",OR(V108="",V108="Excellent"))),"1",(_xlfn.XLOOKUP(V108,condition[lookupValue],condition[lookupKey],""))))</f>
        <v/>
      </c>
      <c r="X108" s="8">
        <f t="shared" ca="1" si="9"/>
        <v>0</v>
      </c>
      <c r="Y108" s="7"/>
    </row>
    <row r="109" spans="2:25" x14ac:dyDescent="0.25">
      <c r="B109" s="5"/>
      <c r="C109" s="5"/>
      <c r="D109" s="6"/>
      <c r="E109" s="6"/>
      <c r="F109" s="3">
        <f t="shared" ca="1" si="5"/>
        <v>0</v>
      </c>
      <c r="H109" s="3" t="str">
        <f>IF($A109="ADD",IF(NOT(ISBLANK(G109)),_xlfn.XLOOKUP(G109,br_protect_type[lookupValue],br_protect_type[lookupKey],"ERROR"),""), "")</f>
        <v/>
      </c>
      <c r="I109" s="4"/>
      <c r="M109" s="3" t="str">
        <f>IF($A109="ADD",IF(NOT(ISBLANK(L109)),_xlfn.XLOOKUP(L109,br_protect_mat[lookupValue],br_protect_mat[lookupKey],"ERROR"),""), "")</f>
        <v/>
      </c>
      <c r="O109" s="3" t="str">
        <f>IF($A109="ADD",IF(NOT(ISBLANK(N109)),_xlfn.XLOOKUP(N109,organisation[lookupValue],organisation[lookupKey],"ERROR"),""), "")</f>
        <v/>
      </c>
      <c r="P109" s="8"/>
      <c r="Q109" s="8"/>
      <c r="R109" s="4">
        <f t="shared" ca="1" si="6"/>
        <v>0</v>
      </c>
      <c r="S109" s="3" t="str">
        <f t="shared" si="7"/>
        <v/>
      </c>
      <c r="T109" s="3" t="str">
        <f>IF($A109="","",IF((AND($A109="ADD",OR(S109="",S109="Local Authority"))),"L",(_xlfn.XLOOKUP(S109,asset_owner[lookupValue],asset_owner[lookupKey],""))))</f>
        <v/>
      </c>
      <c r="U109" s="9"/>
      <c r="V109" s="3" t="str">
        <f t="shared" si="8"/>
        <v/>
      </c>
      <c r="W109" s="3" t="str">
        <f>IF($A109="","",IF((AND($A109="ADD",OR(V109="",V109="Excellent"))),"1",(_xlfn.XLOOKUP(V109,condition[lookupValue],condition[lookupKey],""))))</f>
        <v/>
      </c>
      <c r="X109" s="8">
        <f t="shared" ca="1" si="9"/>
        <v>0</v>
      </c>
      <c r="Y109" s="7"/>
    </row>
    <row r="110" spans="2:25" x14ac:dyDescent="0.25">
      <c r="B110" s="5"/>
      <c r="C110" s="5"/>
      <c r="D110" s="6"/>
      <c r="E110" s="6"/>
      <c r="F110" s="3">
        <f t="shared" ca="1" si="5"/>
        <v>0</v>
      </c>
      <c r="H110" s="3" t="str">
        <f>IF($A110="ADD",IF(NOT(ISBLANK(G110)),_xlfn.XLOOKUP(G110,br_protect_type[lookupValue],br_protect_type[lookupKey],"ERROR"),""), "")</f>
        <v/>
      </c>
      <c r="I110" s="4"/>
      <c r="M110" s="3" t="str">
        <f>IF($A110="ADD",IF(NOT(ISBLANK(L110)),_xlfn.XLOOKUP(L110,br_protect_mat[lookupValue],br_protect_mat[lookupKey],"ERROR"),""), "")</f>
        <v/>
      </c>
      <c r="O110" s="3" t="str">
        <f>IF($A110="ADD",IF(NOT(ISBLANK(N110)),_xlfn.XLOOKUP(N110,organisation[lookupValue],organisation[lookupKey],"ERROR"),""), "")</f>
        <v/>
      </c>
      <c r="P110" s="8"/>
      <c r="Q110" s="8"/>
      <c r="R110" s="4">
        <f t="shared" ca="1" si="6"/>
        <v>0</v>
      </c>
      <c r="S110" s="3" t="str">
        <f t="shared" si="7"/>
        <v/>
      </c>
      <c r="T110" s="3" t="str">
        <f>IF($A110="","",IF((AND($A110="ADD",OR(S110="",S110="Local Authority"))),"L",(_xlfn.XLOOKUP(S110,asset_owner[lookupValue],asset_owner[lookupKey],""))))</f>
        <v/>
      </c>
      <c r="U110" s="9"/>
      <c r="V110" s="3" t="str">
        <f t="shared" si="8"/>
        <v/>
      </c>
      <c r="W110" s="3" t="str">
        <f>IF($A110="","",IF((AND($A110="ADD",OR(V110="",V110="Excellent"))),"1",(_xlfn.XLOOKUP(V110,condition[lookupValue],condition[lookupKey],""))))</f>
        <v/>
      </c>
      <c r="X110" s="8">
        <f t="shared" ca="1" si="9"/>
        <v>0</v>
      </c>
      <c r="Y110" s="7"/>
    </row>
    <row r="111" spans="2:25" x14ac:dyDescent="0.25">
      <c r="B111" s="5"/>
      <c r="C111" s="5"/>
      <c r="D111" s="6"/>
      <c r="E111" s="6"/>
      <c r="F111" s="3">
        <f t="shared" ca="1" si="5"/>
        <v>0</v>
      </c>
      <c r="H111" s="3" t="str">
        <f>IF($A111="ADD",IF(NOT(ISBLANK(G111)),_xlfn.XLOOKUP(G111,br_protect_type[lookupValue],br_protect_type[lookupKey],"ERROR"),""), "")</f>
        <v/>
      </c>
      <c r="I111" s="4"/>
      <c r="M111" s="3" t="str">
        <f>IF($A111="ADD",IF(NOT(ISBLANK(L111)),_xlfn.XLOOKUP(L111,br_protect_mat[lookupValue],br_protect_mat[lookupKey],"ERROR"),""), "")</f>
        <v/>
      </c>
      <c r="O111" s="3" t="str">
        <f>IF($A111="ADD",IF(NOT(ISBLANK(N111)),_xlfn.XLOOKUP(N111,organisation[lookupValue],organisation[lookupKey],"ERROR"),""), "")</f>
        <v/>
      </c>
      <c r="P111" s="8"/>
      <c r="Q111" s="8"/>
      <c r="R111" s="4">
        <f t="shared" ca="1" si="6"/>
        <v>0</v>
      </c>
      <c r="S111" s="3" t="str">
        <f t="shared" si="7"/>
        <v/>
      </c>
      <c r="T111" s="3" t="str">
        <f>IF($A111="","",IF((AND($A111="ADD",OR(S111="",S111="Local Authority"))),"L",(_xlfn.XLOOKUP(S111,asset_owner[lookupValue],asset_owner[lookupKey],""))))</f>
        <v/>
      </c>
      <c r="U111" s="9"/>
      <c r="V111" s="3" t="str">
        <f t="shared" si="8"/>
        <v/>
      </c>
      <c r="W111" s="3" t="str">
        <f>IF($A111="","",IF((AND($A111="ADD",OR(V111="",V111="Excellent"))),"1",(_xlfn.XLOOKUP(V111,condition[lookupValue],condition[lookupKey],""))))</f>
        <v/>
      </c>
      <c r="X111" s="8">
        <f t="shared" ca="1" si="9"/>
        <v>0</v>
      </c>
      <c r="Y111" s="7"/>
    </row>
    <row r="112" spans="2:25" x14ac:dyDescent="0.25">
      <c r="B112" s="5"/>
      <c r="C112" s="5"/>
      <c r="D112" s="6"/>
      <c r="E112" s="6"/>
      <c r="F112" s="3">
        <f t="shared" ca="1" si="5"/>
        <v>0</v>
      </c>
      <c r="H112" s="3" t="str">
        <f>IF($A112="ADD",IF(NOT(ISBLANK(G112)),_xlfn.XLOOKUP(G112,br_protect_type[lookupValue],br_protect_type[lookupKey],"ERROR"),""), "")</f>
        <v/>
      </c>
      <c r="I112" s="4"/>
      <c r="M112" s="3" t="str">
        <f>IF($A112="ADD",IF(NOT(ISBLANK(L112)),_xlfn.XLOOKUP(L112,br_protect_mat[lookupValue],br_protect_mat[lookupKey],"ERROR"),""), "")</f>
        <v/>
      </c>
      <c r="O112" s="3" t="str">
        <f>IF($A112="ADD",IF(NOT(ISBLANK(N112)),_xlfn.XLOOKUP(N112,organisation[lookupValue],organisation[lookupKey],"ERROR"),""), "")</f>
        <v/>
      </c>
      <c r="P112" s="8"/>
      <c r="Q112" s="8"/>
      <c r="R112" s="4">
        <f t="shared" ca="1" si="6"/>
        <v>0</v>
      </c>
      <c r="S112" s="3" t="str">
        <f t="shared" si="7"/>
        <v/>
      </c>
      <c r="T112" s="3" t="str">
        <f>IF($A112="","",IF((AND($A112="ADD",OR(S112="",S112="Local Authority"))),"L",(_xlfn.XLOOKUP(S112,asset_owner[lookupValue],asset_owner[lookupKey],""))))</f>
        <v/>
      </c>
      <c r="U112" s="9"/>
      <c r="V112" s="3" t="str">
        <f t="shared" si="8"/>
        <v/>
      </c>
      <c r="W112" s="3" t="str">
        <f>IF($A112="","",IF((AND($A112="ADD",OR(V112="",V112="Excellent"))),"1",(_xlfn.XLOOKUP(V112,condition[lookupValue],condition[lookupKey],""))))</f>
        <v/>
      </c>
      <c r="X112" s="8">
        <f t="shared" ca="1" si="9"/>
        <v>0</v>
      </c>
      <c r="Y112" s="7"/>
    </row>
    <row r="113" spans="2:25" x14ac:dyDescent="0.25">
      <c r="B113" s="5"/>
      <c r="C113" s="5"/>
      <c r="D113" s="6"/>
      <c r="E113" s="6"/>
      <c r="F113" s="3">
        <f t="shared" ca="1" si="5"/>
        <v>0</v>
      </c>
      <c r="H113" s="3" t="str">
        <f>IF($A113="ADD",IF(NOT(ISBLANK(G113)),_xlfn.XLOOKUP(G113,br_protect_type[lookupValue],br_protect_type[lookupKey],"ERROR"),""), "")</f>
        <v/>
      </c>
      <c r="I113" s="4"/>
      <c r="M113" s="3" t="str">
        <f>IF($A113="ADD",IF(NOT(ISBLANK(L113)),_xlfn.XLOOKUP(L113,br_protect_mat[lookupValue],br_protect_mat[lookupKey],"ERROR"),""), "")</f>
        <v/>
      </c>
      <c r="O113" s="3" t="str">
        <f>IF($A113="ADD",IF(NOT(ISBLANK(N113)),_xlfn.XLOOKUP(N113,organisation[lookupValue],organisation[lookupKey],"ERROR"),""), "")</f>
        <v/>
      </c>
      <c r="P113" s="8"/>
      <c r="Q113" s="8"/>
      <c r="R113" s="4">
        <f t="shared" ca="1" si="6"/>
        <v>0</v>
      </c>
      <c r="S113" s="3" t="str">
        <f t="shared" si="7"/>
        <v/>
      </c>
      <c r="T113" s="3" t="str">
        <f>IF($A113="","",IF((AND($A113="ADD",OR(S113="",S113="Local Authority"))),"L",(_xlfn.XLOOKUP(S113,asset_owner[lookupValue],asset_owner[lookupKey],""))))</f>
        <v/>
      </c>
      <c r="U113" s="9"/>
      <c r="V113" s="3" t="str">
        <f t="shared" si="8"/>
        <v/>
      </c>
      <c r="W113" s="3" t="str">
        <f>IF($A113="","",IF((AND($A113="ADD",OR(V113="",V113="Excellent"))),"1",(_xlfn.XLOOKUP(V113,condition[lookupValue],condition[lookupKey],""))))</f>
        <v/>
      </c>
      <c r="X113" s="8">
        <f t="shared" ca="1" si="9"/>
        <v>0</v>
      </c>
      <c r="Y113" s="7"/>
    </row>
    <row r="114" spans="2:25" x14ac:dyDescent="0.25">
      <c r="B114" s="5"/>
      <c r="C114" s="5"/>
      <c r="D114" s="6"/>
      <c r="E114" s="6"/>
      <c r="F114" s="3">
        <f t="shared" ca="1" si="5"/>
        <v>0</v>
      </c>
      <c r="H114" s="3" t="str">
        <f>IF($A114="ADD",IF(NOT(ISBLANK(G114)),_xlfn.XLOOKUP(G114,br_protect_type[lookupValue],br_protect_type[lookupKey],"ERROR"),""), "")</f>
        <v/>
      </c>
      <c r="I114" s="4"/>
      <c r="M114" s="3" t="str">
        <f>IF($A114="ADD",IF(NOT(ISBLANK(L114)),_xlfn.XLOOKUP(L114,br_protect_mat[lookupValue],br_protect_mat[lookupKey],"ERROR"),""), "")</f>
        <v/>
      </c>
      <c r="O114" s="3" t="str">
        <f>IF($A114="ADD",IF(NOT(ISBLANK(N114)),_xlfn.XLOOKUP(N114,organisation[lookupValue],organisation[lookupKey],"ERROR"),""), "")</f>
        <v/>
      </c>
      <c r="P114" s="8"/>
      <c r="Q114" s="8"/>
      <c r="R114" s="4">
        <f t="shared" ca="1" si="6"/>
        <v>0</v>
      </c>
      <c r="S114" s="3" t="str">
        <f t="shared" si="7"/>
        <v/>
      </c>
      <c r="T114" s="3" t="str">
        <f>IF($A114="","",IF((AND($A114="ADD",OR(S114="",S114="Local Authority"))),"L",(_xlfn.XLOOKUP(S114,asset_owner[lookupValue],asset_owner[lookupKey],""))))</f>
        <v/>
      </c>
      <c r="U114" s="9"/>
      <c r="V114" s="3" t="str">
        <f t="shared" si="8"/>
        <v/>
      </c>
      <c r="W114" s="3" t="str">
        <f>IF($A114="","",IF((AND($A114="ADD",OR(V114="",V114="Excellent"))),"1",(_xlfn.XLOOKUP(V114,condition[lookupValue],condition[lookupKey],""))))</f>
        <v/>
      </c>
      <c r="X114" s="8">
        <f t="shared" ca="1" si="9"/>
        <v>0</v>
      </c>
      <c r="Y114" s="7"/>
    </row>
    <row r="115" spans="2:25" x14ac:dyDescent="0.25">
      <c r="B115" s="5"/>
      <c r="C115" s="5"/>
      <c r="D115" s="6"/>
      <c r="E115" s="6"/>
      <c r="F115" s="3">
        <f t="shared" ca="1" si="5"/>
        <v>0</v>
      </c>
      <c r="H115" s="3" t="str">
        <f>IF($A115="ADD",IF(NOT(ISBLANK(G115)),_xlfn.XLOOKUP(G115,br_protect_type[lookupValue],br_protect_type[lookupKey],"ERROR"),""), "")</f>
        <v/>
      </c>
      <c r="I115" s="4"/>
      <c r="M115" s="3" t="str">
        <f>IF($A115="ADD",IF(NOT(ISBLANK(L115)),_xlfn.XLOOKUP(L115,br_protect_mat[lookupValue],br_protect_mat[lookupKey],"ERROR"),""), "")</f>
        <v/>
      </c>
      <c r="O115" s="3" t="str">
        <f>IF($A115="ADD",IF(NOT(ISBLANK(N115)),_xlfn.XLOOKUP(N115,organisation[lookupValue],organisation[lookupKey],"ERROR"),""), "")</f>
        <v/>
      </c>
      <c r="P115" s="8"/>
      <c r="Q115" s="8"/>
      <c r="R115" s="4">
        <f t="shared" ca="1" si="6"/>
        <v>0</v>
      </c>
      <c r="S115" s="3" t="str">
        <f t="shared" si="7"/>
        <v/>
      </c>
      <c r="T115" s="3" t="str">
        <f>IF($A115="","",IF((AND($A115="ADD",OR(S115="",S115="Local Authority"))),"L",(_xlfn.XLOOKUP(S115,asset_owner[lookupValue],asset_owner[lookupKey],""))))</f>
        <v/>
      </c>
      <c r="U115" s="9"/>
      <c r="V115" s="3" t="str">
        <f t="shared" si="8"/>
        <v/>
      </c>
      <c r="W115" s="3" t="str">
        <f>IF($A115="","",IF((AND($A115="ADD",OR(V115="",V115="Excellent"))),"1",(_xlfn.XLOOKUP(V115,condition[lookupValue],condition[lookupKey],""))))</f>
        <v/>
      </c>
      <c r="X115" s="8">
        <f t="shared" ca="1" si="9"/>
        <v>0</v>
      </c>
      <c r="Y115" s="7"/>
    </row>
    <row r="116" spans="2:25" x14ac:dyDescent="0.25">
      <c r="B116" s="5"/>
      <c r="C116" s="5"/>
      <c r="D116" s="6"/>
      <c r="E116" s="6"/>
      <c r="F116" s="3">
        <f t="shared" ca="1" si="5"/>
        <v>0</v>
      </c>
      <c r="H116" s="3" t="str">
        <f>IF($A116="ADD",IF(NOT(ISBLANK(G116)),_xlfn.XLOOKUP(G116,br_protect_type[lookupValue],br_protect_type[lookupKey],"ERROR"),""), "")</f>
        <v/>
      </c>
      <c r="I116" s="4"/>
      <c r="M116" s="3" t="str">
        <f>IF($A116="ADD",IF(NOT(ISBLANK(L116)),_xlfn.XLOOKUP(L116,br_protect_mat[lookupValue],br_protect_mat[lookupKey],"ERROR"),""), "")</f>
        <v/>
      </c>
      <c r="O116" s="3" t="str">
        <f>IF($A116="ADD",IF(NOT(ISBLANK(N116)),_xlfn.XLOOKUP(N116,organisation[lookupValue],organisation[lookupKey],"ERROR"),""), "")</f>
        <v/>
      </c>
      <c r="P116" s="8"/>
      <c r="Q116" s="8"/>
      <c r="R116" s="4">
        <f t="shared" ca="1" si="6"/>
        <v>0</v>
      </c>
      <c r="S116" s="3" t="str">
        <f t="shared" si="7"/>
        <v/>
      </c>
      <c r="T116" s="3" t="str">
        <f>IF($A116="","",IF((AND($A116="ADD",OR(S116="",S116="Local Authority"))),"L",(_xlfn.XLOOKUP(S116,asset_owner[lookupValue],asset_owner[lookupKey],""))))</f>
        <v/>
      </c>
      <c r="U116" s="9"/>
      <c r="V116" s="3" t="str">
        <f t="shared" si="8"/>
        <v/>
      </c>
      <c r="W116" s="3" t="str">
        <f>IF($A116="","",IF((AND($A116="ADD",OR(V116="",V116="Excellent"))),"1",(_xlfn.XLOOKUP(V116,condition[lookupValue],condition[lookupKey],""))))</f>
        <v/>
      </c>
      <c r="X116" s="8">
        <f t="shared" ca="1" si="9"/>
        <v>0</v>
      </c>
      <c r="Y116" s="7"/>
    </row>
    <row r="117" spans="2:25" x14ac:dyDescent="0.25">
      <c r="B117" s="5"/>
      <c r="C117" s="5"/>
      <c r="D117" s="6"/>
      <c r="E117" s="6"/>
      <c r="F117" s="3">
        <f t="shared" ca="1" si="5"/>
        <v>0</v>
      </c>
      <c r="H117" s="3" t="str">
        <f>IF($A117="ADD",IF(NOT(ISBLANK(G117)),_xlfn.XLOOKUP(G117,br_protect_type[lookupValue],br_protect_type[lookupKey],"ERROR"),""), "")</f>
        <v/>
      </c>
      <c r="I117" s="4"/>
      <c r="M117" s="3" t="str">
        <f>IF($A117="ADD",IF(NOT(ISBLANK(L117)),_xlfn.XLOOKUP(L117,br_protect_mat[lookupValue],br_protect_mat[lookupKey],"ERROR"),""), "")</f>
        <v/>
      </c>
      <c r="O117" s="3" t="str">
        <f>IF($A117="ADD",IF(NOT(ISBLANK(N117)),_xlfn.XLOOKUP(N117,organisation[lookupValue],organisation[lookupKey],"ERROR"),""), "")</f>
        <v/>
      </c>
      <c r="P117" s="8"/>
      <c r="Q117" s="8"/>
      <c r="R117" s="4">
        <f t="shared" ca="1" si="6"/>
        <v>0</v>
      </c>
      <c r="S117" s="3" t="str">
        <f t="shared" si="7"/>
        <v/>
      </c>
      <c r="T117" s="3" t="str">
        <f>IF($A117="","",IF((AND($A117="ADD",OR(S117="",S117="Local Authority"))),"L",(_xlfn.XLOOKUP(S117,asset_owner[lookupValue],asset_owner[lookupKey],""))))</f>
        <v/>
      </c>
      <c r="U117" s="9"/>
      <c r="V117" s="3" t="str">
        <f t="shared" si="8"/>
        <v/>
      </c>
      <c r="W117" s="3" t="str">
        <f>IF($A117="","",IF((AND($A117="ADD",OR(V117="",V117="Excellent"))),"1",(_xlfn.XLOOKUP(V117,condition[lookupValue],condition[lookupKey],""))))</f>
        <v/>
      </c>
      <c r="X117" s="8">
        <f t="shared" ca="1" si="9"/>
        <v>0</v>
      </c>
      <c r="Y117" s="7"/>
    </row>
    <row r="118" spans="2:25" x14ac:dyDescent="0.25">
      <c r="B118" s="5"/>
      <c r="C118" s="5"/>
      <c r="D118" s="6"/>
      <c r="E118" s="6"/>
      <c r="F118" s="3">
        <f t="shared" ca="1" si="5"/>
        <v>0</v>
      </c>
      <c r="H118" s="3" t="str">
        <f>IF($A118="ADD",IF(NOT(ISBLANK(G118)),_xlfn.XLOOKUP(G118,br_protect_type[lookupValue],br_protect_type[lookupKey],"ERROR"),""), "")</f>
        <v/>
      </c>
      <c r="I118" s="4"/>
      <c r="M118" s="3" t="str">
        <f>IF($A118="ADD",IF(NOT(ISBLANK(L118)),_xlfn.XLOOKUP(L118,br_protect_mat[lookupValue],br_protect_mat[lookupKey],"ERROR"),""), "")</f>
        <v/>
      </c>
      <c r="O118" s="3" t="str">
        <f>IF($A118="ADD",IF(NOT(ISBLANK(N118)),_xlfn.XLOOKUP(N118,organisation[lookupValue],organisation[lookupKey],"ERROR"),""), "")</f>
        <v/>
      </c>
      <c r="P118" s="8"/>
      <c r="Q118" s="8"/>
      <c r="R118" s="4">
        <f t="shared" ca="1" si="6"/>
        <v>0</v>
      </c>
      <c r="S118" s="3" t="str">
        <f t="shared" si="7"/>
        <v/>
      </c>
      <c r="T118" s="3" t="str">
        <f>IF($A118="","",IF((AND($A118="ADD",OR(S118="",S118="Local Authority"))),"L",(_xlfn.XLOOKUP(S118,asset_owner[lookupValue],asset_owner[lookupKey],""))))</f>
        <v/>
      </c>
      <c r="U118" s="9"/>
      <c r="V118" s="3" t="str">
        <f t="shared" si="8"/>
        <v/>
      </c>
      <c r="W118" s="3" t="str">
        <f>IF($A118="","",IF((AND($A118="ADD",OR(V118="",V118="Excellent"))),"1",(_xlfn.XLOOKUP(V118,condition[lookupValue],condition[lookupKey],""))))</f>
        <v/>
      </c>
      <c r="X118" s="8">
        <f t="shared" ca="1" si="9"/>
        <v>0</v>
      </c>
      <c r="Y118" s="7"/>
    </row>
    <row r="119" spans="2:25" x14ac:dyDescent="0.25">
      <c r="B119" s="5"/>
      <c r="C119" s="5"/>
      <c r="D119" s="6"/>
      <c r="E119" s="6"/>
      <c r="F119" s="3">
        <f t="shared" ca="1" si="5"/>
        <v>0</v>
      </c>
      <c r="H119" s="3" t="str">
        <f>IF($A119="ADD",IF(NOT(ISBLANK(G119)),_xlfn.XLOOKUP(G119,br_protect_type[lookupValue],br_protect_type[lookupKey],"ERROR"),""), "")</f>
        <v/>
      </c>
      <c r="I119" s="4"/>
      <c r="M119" s="3" t="str">
        <f>IF($A119="ADD",IF(NOT(ISBLANK(L119)),_xlfn.XLOOKUP(L119,br_protect_mat[lookupValue],br_protect_mat[lookupKey],"ERROR"),""), "")</f>
        <v/>
      </c>
      <c r="O119" s="3" t="str">
        <f>IF($A119="ADD",IF(NOT(ISBLANK(N119)),_xlfn.XLOOKUP(N119,organisation[lookupValue],organisation[lookupKey],"ERROR"),""), "")</f>
        <v/>
      </c>
      <c r="P119" s="8"/>
      <c r="Q119" s="8"/>
      <c r="R119" s="4">
        <f t="shared" ca="1" si="6"/>
        <v>0</v>
      </c>
      <c r="S119" s="3" t="str">
        <f t="shared" si="7"/>
        <v/>
      </c>
      <c r="T119" s="3" t="str">
        <f>IF($A119="","",IF((AND($A119="ADD",OR(S119="",S119="Local Authority"))),"L",(_xlfn.XLOOKUP(S119,asset_owner[lookupValue],asset_owner[lookupKey],""))))</f>
        <v/>
      </c>
      <c r="U119" s="9"/>
      <c r="V119" s="3" t="str">
        <f t="shared" si="8"/>
        <v/>
      </c>
      <c r="W119" s="3" t="str">
        <f>IF($A119="","",IF((AND($A119="ADD",OR(V119="",V119="Excellent"))),"1",(_xlfn.XLOOKUP(V119,condition[lookupValue],condition[lookupKey],""))))</f>
        <v/>
      </c>
      <c r="X119" s="8">
        <f t="shared" ca="1" si="9"/>
        <v>0</v>
      </c>
      <c r="Y119" s="7"/>
    </row>
    <row r="120" spans="2:25" x14ac:dyDescent="0.25">
      <c r="B120" s="5"/>
      <c r="C120" s="5"/>
      <c r="D120" s="6"/>
      <c r="E120" s="6"/>
      <c r="F120" s="3">
        <f t="shared" ca="1" si="5"/>
        <v>0</v>
      </c>
      <c r="H120" s="3" t="str">
        <f>IF($A120="ADD",IF(NOT(ISBLANK(G120)),_xlfn.XLOOKUP(G120,br_protect_type[lookupValue],br_protect_type[lookupKey],"ERROR"),""), "")</f>
        <v/>
      </c>
      <c r="I120" s="4"/>
      <c r="M120" s="3" t="str">
        <f>IF($A120="ADD",IF(NOT(ISBLANK(L120)),_xlfn.XLOOKUP(L120,br_protect_mat[lookupValue],br_protect_mat[lookupKey],"ERROR"),""), "")</f>
        <v/>
      </c>
      <c r="O120" s="3" t="str">
        <f>IF($A120="ADD",IF(NOT(ISBLANK(N120)),_xlfn.XLOOKUP(N120,organisation[lookupValue],organisation[lookupKey],"ERROR"),""), "")</f>
        <v/>
      </c>
      <c r="P120" s="8"/>
      <c r="Q120" s="8"/>
      <c r="R120" s="4">
        <f t="shared" ca="1" si="6"/>
        <v>0</v>
      </c>
      <c r="S120" s="3" t="str">
        <f t="shared" si="7"/>
        <v/>
      </c>
      <c r="T120" s="3" t="str">
        <f>IF($A120="","",IF((AND($A120="ADD",OR(S120="",S120="Local Authority"))),"L",(_xlfn.XLOOKUP(S120,asset_owner[lookupValue],asset_owner[lookupKey],""))))</f>
        <v/>
      </c>
      <c r="U120" s="9"/>
      <c r="V120" s="3" t="str">
        <f t="shared" si="8"/>
        <v/>
      </c>
      <c r="W120" s="3" t="str">
        <f>IF($A120="","",IF((AND($A120="ADD",OR(V120="",V120="Excellent"))),"1",(_xlfn.XLOOKUP(V120,condition[lookupValue],condition[lookupKey],""))))</f>
        <v/>
      </c>
      <c r="X120" s="8">
        <f t="shared" ca="1" si="9"/>
        <v>0</v>
      </c>
      <c r="Y120" s="7"/>
    </row>
    <row r="121" spans="2:25" x14ac:dyDescent="0.25">
      <c r="B121" s="5"/>
      <c r="C121" s="5"/>
      <c r="D121" s="6"/>
      <c r="E121" s="6"/>
      <c r="F121" s="3">
        <f t="shared" ca="1" si="5"/>
        <v>0</v>
      </c>
      <c r="H121" s="3" t="str">
        <f>IF($A121="ADD",IF(NOT(ISBLANK(G121)),_xlfn.XLOOKUP(G121,br_protect_type[lookupValue],br_protect_type[lookupKey],"ERROR"),""), "")</f>
        <v/>
      </c>
      <c r="I121" s="4"/>
      <c r="M121" s="3" t="str">
        <f>IF($A121="ADD",IF(NOT(ISBLANK(L121)),_xlfn.XLOOKUP(L121,br_protect_mat[lookupValue],br_protect_mat[lookupKey],"ERROR"),""), "")</f>
        <v/>
      </c>
      <c r="O121" s="3" t="str">
        <f>IF($A121="ADD",IF(NOT(ISBLANK(N121)),_xlfn.XLOOKUP(N121,organisation[lookupValue],organisation[lookupKey],"ERROR"),""), "")</f>
        <v/>
      </c>
      <c r="P121" s="8"/>
      <c r="Q121" s="8"/>
      <c r="R121" s="4">
        <f t="shared" ca="1" si="6"/>
        <v>0</v>
      </c>
      <c r="S121" s="3" t="str">
        <f t="shared" si="7"/>
        <v/>
      </c>
      <c r="T121" s="3" t="str">
        <f>IF($A121="","",IF((AND($A121="ADD",OR(S121="",S121="Local Authority"))),"L",(_xlfn.XLOOKUP(S121,asset_owner[lookupValue],asset_owner[lookupKey],""))))</f>
        <v/>
      </c>
      <c r="U121" s="9"/>
      <c r="V121" s="3" t="str">
        <f t="shared" si="8"/>
        <v/>
      </c>
      <c r="W121" s="3" t="str">
        <f>IF($A121="","",IF((AND($A121="ADD",OR(V121="",V121="Excellent"))),"1",(_xlfn.XLOOKUP(V121,condition[lookupValue],condition[lookupKey],""))))</f>
        <v/>
      </c>
      <c r="X121" s="8">
        <f t="shared" ca="1" si="9"/>
        <v>0</v>
      </c>
      <c r="Y121" s="7"/>
    </row>
    <row r="122" spans="2:25" x14ac:dyDescent="0.25">
      <c r="B122" s="5"/>
      <c r="C122" s="5"/>
      <c r="D122" s="6"/>
      <c r="E122" s="6"/>
      <c r="F122" s="3">
        <f t="shared" ca="1" si="5"/>
        <v>0</v>
      </c>
      <c r="H122" s="3" t="str">
        <f>IF($A122="ADD",IF(NOT(ISBLANK(G122)),_xlfn.XLOOKUP(G122,br_protect_type[lookupValue],br_protect_type[lookupKey],"ERROR"),""), "")</f>
        <v/>
      </c>
      <c r="I122" s="4"/>
      <c r="M122" s="3" t="str">
        <f>IF($A122="ADD",IF(NOT(ISBLANK(L122)),_xlfn.XLOOKUP(L122,br_protect_mat[lookupValue],br_protect_mat[lookupKey],"ERROR"),""), "")</f>
        <v/>
      </c>
      <c r="O122" s="3" t="str">
        <f>IF($A122="ADD",IF(NOT(ISBLANK(N122)),_xlfn.XLOOKUP(N122,organisation[lookupValue],organisation[lookupKey],"ERROR"),""), "")</f>
        <v/>
      </c>
      <c r="P122" s="8"/>
      <c r="Q122" s="8"/>
      <c r="R122" s="4">
        <f t="shared" ca="1" si="6"/>
        <v>0</v>
      </c>
      <c r="S122" s="3" t="str">
        <f t="shared" si="7"/>
        <v/>
      </c>
      <c r="T122" s="3" t="str">
        <f>IF($A122="","",IF((AND($A122="ADD",OR(S122="",S122="Local Authority"))),"L",(_xlfn.XLOOKUP(S122,asset_owner[lookupValue],asset_owner[lookupKey],""))))</f>
        <v/>
      </c>
      <c r="U122" s="9"/>
      <c r="V122" s="3" t="str">
        <f t="shared" si="8"/>
        <v/>
      </c>
      <c r="W122" s="3" t="str">
        <f>IF($A122="","",IF((AND($A122="ADD",OR(V122="",V122="Excellent"))),"1",(_xlfn.XLOOKUP(V122,condition[lookupValue],condition[lookupKey],""))))</f>
        <v/>
      </c>
      <c r="X122" s="8">
        <f t="shared" ca="1" si="9"/>
        <v>0</v>
      </c>
      <c r="Y122" s="7"/>
    </row>
    <row r="123" spans="2:25" x14ac:dyDescent="0.25">
      <c r="B123" s="5"/>
      <c r="C123" s="5"/>
      <c r="D123" s="6"/>
      <c r="E123" s="6"/>
      <c r="F123" s="3">
        <f t="shared" ca="1" si="5"/>
        <v>0</v>
      </c>
      <c r="H123" s="3" t="str">
        <f>IF($A123="ADD",IF(NOT(ISBLANK(G123)),_xlfn.XLOOKUP(G123,br_protect_type[lookupValue],br_protect_type[lookupKey],"ERROR"),""), "")</f>
        <v/>
      </c>
      <c r="I123" s="4"/>
      <c r="M123" s="3" t="str">
        <f>IF($A123="ADD",IF(NOT(ISBLANK(L123)),_xlfn.XLOOKUP(L123,br_protect_mat[lookupValue],br_protect_mat[lookupKey],"ERROR"),""), "")</f>
        <v/>
      </c>
      <c r="O123" s="3" t="str">
        <f>IF($A123="ADD",IF(NOT(ISBLANK(N123)),_xlfn.XLOOKUP(N123,organisation[lookupValue],organisation[lookupKey],"ERROR"),""), "")</f>
        <v/>
      </c>
      <c r="P123" s="8"/>
      <c r="Q123" s="8"/>
      <c r="R123" s="4">
        <f t="shared" ca="1" si="6"/>
        <v>0</v>
      </c>
      <c r="S123" s="3" t="str">
        <f t="shared" si="7"/>
        <v/>
      </c>
      <c r="T123" s="3" t="str">
        <f>IF($A123="","",IF((AND($A123="ADD",OR(S123="",S123="Local Authority"))),"L",(_xlfn.XLOOKUP(S123,asset_owner[lookupValue],asset_owner[lookupKey],""))))</f>
        <v/>
      </c>
      <c r="U123" s="9"/>
      <c r="V123" s="3" t="str">
        <f t="shared" si="8"/>
        <v/>
      </c>
      <c r="W123" s="3" t="str">
        <f>IF($A123="","",IF((AND($A123="ADD",OR(V123="",V123="Excellent"))),"1",(_xlfn.XLOOKUP(V123,condition[lookupValue],condition[lookupKey],""))))</f>
        <v/>
      </c>
      <c r="X123" s="8">
        <f t="shared" ca="1" si="9"/>
        <v>0</v>
      </c>
      <c r="Y123" s="7"/>
    </row>
    <row r="124" spans="2:25" x14ac:dyDescent="0.25">
      <c r="B124" s="5"/>
      <c r="C124" s="5"/>
      <c r="D124" s="6"/>
      <c r="E124" s="6"/>
      <c r="F124" s="3">
        <f t="shared" ca="1" si="5"/>
        <v>0</v>
      </c>
      <c r="H124" s="3" t="str">
        <f>IF($A124="ADD",IF(NOT(ISBLANK(G124)),_xlfn.XLOOKUP(G124,br_protect_type[lookupValue],br_protect_type[lookupKey],"ERROR"),""), "")</f>
        <v/>
      </c>
      <c r="I124" s="4"/>
      <c r="M124" s="3" t="str">
        <f>IF($A124="ADD",IF(NOT(ISBLANK(L124)),_xlfn.XLOOKUP(L124,br_protect_mat[lookupValue],br_protect_mat[lookupKey],"ERROR"),""), "")</f>
        <v/>
      </c>
      <c r="O124" s="3" t="str">
        <f>IF($A124="ADD",IF(NOT(ISBLANK(N124)),_xlfn.XLOOKUP(N124,organisation[lookupValue],organisation[lookupKey],"ERROR"),""), "")</f>
        <v/>
      </c>
      <c r="P124" s="8"/>
      <c r="Q124" s="8"/>
      <c r="R124" s="4">
        <f t="shared" ca="1" si="6"/>
        <v>0</v>
      </c>
      <c r="S124" s="3" t="str">
        <f t="shared" si="7"/>
        <v/>
      </c>
      <c r="T124" s="3" t="str">
        <f>IF($A124="","",IF((AND($A124="ADD",OR(S124="",S124="Local Authority"))),"L",(_xlfn.XLOOKUP(S124,asset_owner[lookupValue],asset_owner[lookupKey],""))))</f>
        <v/>
      </c>
      <c r="U124" s="9"/>
      <c r="V124" s="3" t="str">
        <f t="shared" si="8"/>
        <v/>
      </c>
      <c r="W124" s="3" t="str">
        <f>IF($A124="","",IF((AND($A124="ADD",OR(V124="",V124="Excellent"))),"1",(_xlfn.XLOOKUP(V124,condition[lookupValue],condition[lookupKey],""))))</f>
        <v/>
      </c>
      <c r="X124" s="8">
        <f t="shared" ca="1" si="9"/>
        <v>0</v>
      </c>
      <c r="Y124" s="7"/>
    </row>
    <row r="125" spans="2:25" x14ac:dyDescent="0.25">
      <c r="B125" s="5"/>
      <c r="C125" s="5"/>
      <c r="D125" s="6"/>
      <c r="E125" s="6"/>
      <c r="F125" s="3">
        <f t="shared" ca="1" si="5"/>
        <v>0</v>
      </c>
      <c r="H125" s="3" t="str">
        <f>IF($A125="ADD",IF(NOT(ISBLANK(G125)),_xlfn.XLOOKUP(G125,br_protect_type[lookupValue],br_protect_type[lookupKey],"ERROR"),""), "")</f>
        <v/>
      </c>
      <c r="I125" s="4"/>
      <c r="M125" s="3" t="str">
        <f>IF($A125="ADD",IF(NOT(ISBLANK(L125)),_xlfn.XLOOKUP(L125,br_protect_mat[lookupValue],br_protect_mat[lookupKey],"ERROR"),""), "")</f>
        <v/>
      </c>
      <c r="O125" s="3" t="str">
        <f>IF($A125="ADD",IF(NOT(ISBLANK(N125)),_xlfn.XLOOKUP(N125,organisation[lookupValue],organisation[lookupKey],"ERROR"),""), "")</f>
        <v/>
      </c>
      <c r="P125" s="8"/>
      <c r="Q125" s="8"/>
      <c r="R125" s="4">
        <f t="shared" ca="1" si="6"/>
        <v>0</v>
      </c>
      <c r="S125" s="3" t="str">
        <f t="shared" si="7"/>
        <v/>
      </c>
      <c r="T125" s="3" t="str">
        <f>IF($A125="","",IF((AND($A125="ADD",OR(S125="",S125="Local Authority"))),"L",(_xlfn.XLOOKUP(S125,asset_owner[lookupValue],asset_owner[lookupKey],""))))</f>
        <v/>
      </c>
      <c r="U125" s="9"/>
      <c r="V125" s="3" t="str">
        <f t="shared" si="8"/>
        <v/>
      </c>
      <c r="W125" s="3" t="str">
        <f>IF($A125="","",IF((AND($A125="ADD",OR(V125="",V125="Excellent"))),"1",(_xlfn.XLOOKUP(V125,condition[lookupValue],condition[lookupKey],""))))</f>
        <v/>
      </c>
      <c r="X125" s="8">
        <f t="shared" ca="1" si="9"/>
        <v>0</v>
      </c>
      <c r="Y125" s="7"/>
    </row>
    <row r="126" spans="2:25" x14ac:dyDescent="0.25">
      <c r="B126" s="5"/>
      <c r="C126" s="5"/>
      <c r="D126" s="6"/>
      <c r="E126" s="6"/>
      <c r="F126" s="3">
        <f t="shared" ca="1" si="5"/>
        <v>0</v>
      </c>
      <c r="H126" s="3" t="str">
        <f>IF($A126="ADD",IF(NOT(ISBLANK(G126)),_xlfn.XLOOKUP(G126,br_protect_type[lookupValue],br_protect_type[lookupKey],"ERROR"),""), "")</f>
        <v/>
      </c>
      <c r="I126" s="4"/>
      <c r="M126" s="3" t="str">
        <f>IF($A126="ADD",IF(NOT(ISBLANK(L126)),_xlfn.XLOOKUP(L126,br_protect_mat[lookupValue],br_protect_mat[lookupKey],"ERROR"),""), "")</f>
        <v/>
      </c>
      <c r="O126" s="3" t="str">
        <f>IF($A126="ADD",IF(NOT(ISBLANK(N126)),_xlfn.XLOOKUP(N126,organisation[lookupValue],organisation[lookupKey],"ERROR"),""), "")</f>
        <v/>
      </c>
      <c r="P126" s="8"/>
      <c r="Q126" s="8"/>
      <c r="R126" s="4">
        <f t="shared" ca="1" si="6"/>
        <v>0</v>
      </c>
      <c r="S126" s="3" t="str">
        <f t="shared" si="7"/>
        <v/>
      </c>
      <c r="T126" s="3" t="str">
        <f>IF($A126="","",IF((AND($A126="ADD",OR(S126="",S126="Local Authority"))),"L",(_xlfn.XLOOKUP(S126,asset_owner[lookupValue],asset_owner[lookupKey],""))))</f>
        <v/>
      </c>
      <c r="U126" s="9"/>
      <c r="V126" s="3" t="str">
        <f t="shared" si="8"/>
        <v/>
      </c>
      <c r="W126" s="3" t="str">
        <f>IF($A126="","",IF((AND($A126="ADD",OR(V126="",V126="Excellent"))),"1",(_xlfn.XLOOKUP(V126,condition[lookupValue],condition[lookupKey],""))))</f>
        <v/>
      </c>
      <c r="X126" s="8">
        <f t="shared" ca="1" si="9"/>
        <v>0</v>
      </c>
      <c r="Y126" s="7"/>
    </row>
    <row r="127" spans="2:25" x14ac:dyDescent="0.25">
      <c r="B127" s="5"/>
      <c r="C127" s="5"/>
      <c r="D127" s="6"/>
      <c r="E127" s="6"/>
      <c r="F127" s="3">
        <f t="shared" ca="1" si="5"/>
        <v>0</v>
      </c>
      <c r="H127" s="3" t="str">
        <f>IF($A127="ADD",IF(NOT(ISBLANK(G127)),_xlfn.XLOOKUP(G127,br_protect_type[lookupValue],br_protect_type[lookupKey],"ERROR"),""), "")</f>
        <v/>
      </c>
      <c r="I127" s="4"/>
      <c r="M127" s="3" t="str">
        <f>IF($A127="ADD",IF(NOT(ISBLANK(L127)),_xlfn.XLOOKUP(L127,br_protect_mat[lookupValue],br_protect_mat[lookupKey],"ERROR"),""), "")</f>
        <v/>
      </c>
      <c r="O127" s="3" t="str">
        <f>IF($A127="ADD",IF(NOT(ISBLANK(N127)),_xlfn.XLOOKUP(N127,organisation[lookupValue],organisation[lookupKey],"ERROR"),""), "")</f>
        <v/>
      </c>
      <c r="P127" s="8"/>
      <c r="Q127" s="8"/>
      <c r="R127" s="4">
        <f t="shared" ca="1" si="6"/>
        <v>0</v>
      </c>
      <c r="S127" s="3" t="str">
        <f t="shared" si="7"/>
        <v/>
      </c>
      <c r="T127" s="3" t="str">
        <f>IF($A127="","",IF((AND($A127="ADD",OR(S127="",S127="Local Authority"))),"L",(_xlfn.XLOOKUP(S127,asset_owner[lookupValue],asset_owner[lookupKey],""))))</f>
        <v/>
      </c>
      <c r="U127" s="9"/>
      <c r="V127" s="3" t="str">
        <f t="shared" si="8"/>
        <v/>
      </c>
      <c r="W127" s="3" t="str">
        <f>IF($A127="","",IF((AND($A127="ADD",OR(V127="",V127="Excellent"))),"1",(_xlfn.XLOOKUP(V127,condition[lookupValue],condition[lookupKey],""))))</f>
        <v/>
      </c>
      <c r="X127" s="8">
        <f t="shared" ca="1" si="9"/>
        <v>0</v>
      </c>
      <c r="Y127" s="7"/>
    </row>
    <row r="128" spans="2:25" x14ac:dyDescent="0.25">
      <c r="B128" s="5"/>
      <c r="C128" s="5"/>
      <c r="D128" s="6"/>
      <c r="E128" s="6"/>
      <c r="F128" s="3">
        <f t="shared" ca="1" si="5"/>
        <v>0</v>
      </c>
      <c r="H128" s="3" t="str">
        <f>IF($A128="ADD",IF(NOT(ISBLANK(G128)),_xlfn.XLOOKUP(G128,br_protect_type[lookupValue],br_protect_type[lookupKey],"ERROR"),""), "")</f>
        <v/>
      </c>
      <c r="I128" s="4"/>
      <c r="M128" s="3" t="str">
        <f>IF($A128="ADD",IF(NOT(ISBLANK(L128)),_xlfn.XLOOKUP(L128,br_protect_mat[lookupValue],br_protect_mat[lookupKey],"ERROR"),""), "")</f>
        <v/>
      </c>
      <c r="O128" s="3" t="str">
        <f>IF($A128="ADD",IF(NOT(ISBLANK(N128)),_xlfn.XLOOKUP(N128,organisation[lookupValue],organisation[lookupKey],"ERROR"),""), "")</f>
        <v/>
      </c>
      <c r="P128" s="8"/>
      <c r="Q128" s="8"/>
      <c r="R128" s="4">
        <f t="shared" ca="1" si="6"/>
        <v>0</v>
      </c>
      <c r="S128" s="3" t="str">
        <f t="shared" si="7"/>
        <v/>
      </c>
      <c r="T128" s="3" t="str">
        <f>IF($A128="","",IF((AND($A128="ADD",OR(S128="",S128="Local Authority"))),"L",(_xlfn.XLOOKUP(S128,asset_owner[lookupValue],asset_owner[lookupKey],""))))</f>
        <v/>
      </c>
      <c r="U128" s="9"/>
      <c r="V128" s="3" t="str">
        <f t="shared" si="8"/>
        <v/>
      </c>
      <c r="W128" s="3" t="str">
        <f>IF($A128="","",IF((AND($A128="ADD",OR(V128="",V128="Excellent"))),"1",(_xlfn.XLOOKUP(V128,condition[lookupValue],condition[lookupKey],""))))</f>
        <v/>
      </c>
      <c r="X128" s="8">
        <f t="shared" ca="1" si="9"/>
        <v>0</v>
      </c>
      <c r="Y128" s="7"/>
    </row>
    <row r="129" spans="2:25" x14ac:dyDescent="0.25">
      <c r="B129" s="5"/>
      <c r="C129" s="5"/>
      <c r="D129" s="6"/>
      <c r="E129" s="6"/>
      <c r="F129" s="3">
        <f t="shared" ca="1" si="5"/>
        <v>0</v>
      </c>
      <c r="H129" s="3" t="str">
        <f>IF($A129="ADD",IF(NOT(ISBLANK(G129)),_xlfn.XLOOKUP(G129,br_protect_type[lookupValue],br_protect_type[lookupKey],"ERROR"),""), "")</f>
        <v/>
      </c>
      <c r="I129" s="4"/>
      <c r="M129" s="3" t="str">
        <f>IF($A129="ADD",IF(NOT(ISBLANK(L129)),_xlfn.XLOOKUP(L129,br_protect_mat[lookupValue],br_protect_mat[lookupKey],"ERROR"),""), "")</f>
        <v/>
      </c>
      <c r="O129" s="3" t="str">
        <f>IF($A129="ADD",IF(NOT(ISBLANK(N129)),_xlfn.XLOOKUP(N129,organisation[lookupValue],organisation[lookupKey],"ERROR"),""), "")</f>
        <v/>
      </c>
      <c r="P129" s="8"/>
      <c r="Q129" s="8"/>
      <c r="R129" s="4">
        <f t="shared" ca="1" si="6"/>
        <v>0</v>
      </c>
      <c r="S129" s="3" t="str">
        <f t="shared" si="7"/>
        <v/>
      </c>
      <c r="T129" s="3" t="str">
        <f>IF($A129="","",IF((AND($A129="ADD",OR(S129="",S129="Local Authority"))),"L",(_xlfn.XLOOKUP(S129,asset_owner[lookupValue],asset_owner[lookupKey],""))))</f>
        <v/>
      </c>
      <c r="U129" s="9"/>
      <c r="V129" s="3" t="str">
        <f t="shared" si="8"/>
        <v/>
      </c>
      <c r="W129" s="3" t="str">
        <f>IF($A129="","",IF((AND($A129="ADD",OR(V129="",V129="Excellent"))),"1",(_xlfn.XLOOKUP(V129,condition[lookupValue],condition[lookupKey],""))))</f>
        <v/>
      </c>
      <c r="X129" s="8">
        <f t="shared" ca="1" si="9"/>
        <v>0</v>
      </c>
      <c r="Y129" s="7"/>
    </row>
    <row r="130" spans="2:25" x14ac:dyDescent="0.25">
      <c r="B130" s="5"/>
      <c r="C130" s="5"/>
      <c r="D130" s="6"/>
      <c r="E130" s="6"/>
      <c r="F130" s="3">
        <f t="shared" ca="1" si="5"/>
        <v>0</v>
      </c>
      <c r="H130" s="3" t="str">
        <f>IF($A130="ADD",IF(NOT(ISBLANK(G130)),_xlfn.XLOOKUP(G130,br_protect_type[lookupValue],br_protect_type[lookupKey],"ERROR"),""), "")</f>
        <v/>
      </c>
      <c r="I130" s="4"/>
      <c r="M130" s="3" t="str">
        <f>IF($A130="ADD",IF(NOT(ISBLANK(L130)),_xlfn.XLOOKUP(L130,br_protect_mat[lookupValue],br_protect_mat[lookupKey],"ERROR"),""), "")</f>
        <v/>
      </c>
      <c r="O130" s="3" t="str">
        <f>IF($A130="ADD",IF(NOT(ISBLANK(N130)),_xlfn.XLOOKUP(N130,organisation[lookupValue],organisation[lookupKey],"ERROR"),""), "")</f>
        <v/>
      </c>
      <c r="P130" s="8"/>
      <c r="Q130" s="8"/>
      <c r="R130" s="4">
        <f t="shared" ca="1" si="6"/>
        <v>0</v>
      </c>
      <c r="S130" s="3" t="str">
        <f t="shared" si="7"/>
        <v/>
      </c>
      <c r="T130" s="3" t="str">
        <f>IF($A130="","",IF((AND($A130="ADD",OR(S130="",S130="Local Authority"))),"L",(_xlfn.XLOOKUP(S130,asset_owner[lookupValue],asset_owner[lookupKey],""))))</f>
        <v/>
      </c>
      <c r="U130" s="9"/>
      <c r="V130" s="3" t="str">
        <f t="shared" si="8"/>
        <v/>
      </c>
      <c r="W130" s="3" t="str">
        <f>IF($A130="","",IF((AND($A130="ADD",OR(V130="",V130="Excellent"))),"1",(_xlfn.XLOOKUP(V130,condition[lookupValue],condition[lookupKey],""))))</f>
        <v/>
      </c>
      <c r="X130" s="8">
        <f t="shared" ca="1" si="9"/>
        <v>0</v>
      </c>
      <c r="Y130" s="7"/>
    </row>
    <row r="131" spans="2:25" x14ac:dyDescent="0.25">
      <c r="B131" s="5"/>
      <c r="C131" s="5"/>
      <c r="D131" s="6"/>
      <c r="E131" s="6"/>
      <c r="F131" s="3">
        <f t="shared" ca="1" si="5"/>
        <v>0</v>
      </c>
      <c r="H131" s="3" t="str">
        <f>IF($A131="ADD",IF(NOT(ISBLANK(G131)),_xlfn.XLOOKUP(G131,br_protect_type[lookupValue],br_protect_type[lookupKey],"ERROR"),""), "")</f>
        <v/>
      </c>
      <c r="I131" s="4"/>
      <c r="M131" s="3" t="str">
        <f>IF($A131="ADD",IF(NOT(ISBLANK(L131)),_xlfn.XLOOKUP(L131,br_protect_mat[lookupValue],br_protect_mat[lookupKey],"ERROR"),""), "")</f>
        <v/>
      </c>
      <c r="O131" s="3" t="str">
        <f>IF($A131="ADD",IF(NOT(ISBLANK(N131)),_xlfn.XLOOKUP(N131,organisation[lookupValue],organisation[lookupKey],"ERROR"),""), "")</f>
        <v/>
      </c>
      <c r="P131" s="8"/>
      <c r="Q131" s="8"/>
      <c r="R131" s="4">
        <f t="shared" ca="1" si="6"/>
        <v>0</v>
      </c>
      <c r="S131" s="3" t="str">
        <f t="shared" si="7"/>
        <v/>
      </c>
      <c r="T131" s="3" t="str">
        <f>IF($A131="","",IF((AND($A131="ADD",OR(S131="",S131="Local Authority"))),"L",(_xlfn.XLOOKUP(S131,asset_owner[lookupValue],asset_owner[lookupKey],""))))</f>
        <v/>
      </c>
      <c r="U131" s="9"/>
      <c r="V131" s="3" t="str">
        <f t="shared" si="8"/>
        <v/>
      </c>
      <c r="W131" s="3" t="str">
        <f>IF($A131="","",IF((AND($A131="ADD",OR(V131="",V131="Excellent"))),"1",(_xlfn.XLOOKUP(V131,condition[lookupValue],condition[lookupKey],""))))</f>
        <v/>
      </c>
      <c r="X131" s="8">
        <f t="shared" ca="1" si="9"/>
        <v>0</v>
      </c>
      <c r="Y131" s="7"/>
    </row>
    <row r="132" spans="2:25" x14ac:dyDescent="0.25">
      <c r="B132" s="5"/>
      <c r="C132" s="5"/>
      <c r="D132" s="6"/>
      <c r="E132" s="6"/>
      <c r="F132" s="3">
        <f t="shared" ca="1" si="5"/>
        <v>0</v>
      </c>
      <c r="H132" s="3" t="str">
        <f>IF($A132="ADD",IF(NOT(ISBLANK(G132)),_xlfn.XLOOKUP(G132,br_protect_type[lookupValue],br_protect_type[lookupKey],"ERROR"),""), "")</f>
        <v/>
      </c>
      <c r="I132" s="4"/>
      <c r="M132" s="3" t="str">
        <f>IF($A132="ADD",IF(NOT(ISBLANK(L132)),_xlfn.XLOOKUP(L132,br_protect_mat[lookupValue],br_protect_mat[lookupKey],"ERROR"),""), "")</f>
        <v/>
      </c>
      <c r="O132" s="3" t="str">
        <f>IF($A132="ADD",IF(NOT(ISBLANK(N132)),_xlfn.XLOOKUP(N132,organisation[lookupValue],organisation[lookupKey],"ERROR"),""), "")</f>
        <v/>
      </c>
      <c r="P132" s="8"/>
      <c r="Q132" s="8"/>
      <c r="R132" s="4">
        <f t="shared" ca="1" si="6"/>
        <v>0</v>
      </c>
      <c r="S132" s="3" t="str">
        <f t="shared" si="7"/>
        <v/>
      </c>
      <c r="T132" s="3" t="str">
        <f>IF($A132="","",IF((AND($A132="ADD",OR(S132="",S132="Local Authority"))),"L",(_xlfn.XLOOKUP(S132,asset_owner[lookupValue],asset_owner[lookupKey],""))))</f>
        <v/>
      </c>
      <c r="U132" s="9"/>
      <c r="V132" s="3" t="str">
        <f t="shared" si="8"/>
        <v/>
      </c>
      <c r="W132" s="3" t="str">
        <f>IF($A132="","",IF((AND($A132="ADD",OR(V132="",V132="Excellent"))),"1",(_xlfn.XLOOKUP(V132,condition[lookupValue],condition[lookupKey],""))))</f>
        <v/>
      </c>
      <c r="X132" s="8">
        <f t="shared" ca="1" si="9"/>
        <v>0</v>
      </c>
      <c r="Y132" s="7"/>
    </row>
    <row r="133" spans="2:25" x14ac:dyDescent="0.25">
      <c r="B133" s="5"/>
      <c r="C133" s="5"/>
      <c r="D133" s="6"/>
      <c r="E133" s="6"/>
      <c r="F133" s="3">
        <f t="shared" ca="1" si="5"/>
        <v>0</v>
      </c>
      <c r="H133" s="3" t="str">
        <f>IF($A133="ADD",IF(NOT(ISBLANK(G133)),_xlfn.XLOOKUP(G133,br_protect_type[lookupValue],br_protect_type[lookupKey],"ERROR"),""), "")</f>
        <v/>
      </c>
      <c r="I133" s="4"/>
      <c r="M133" s="3" t="str">
        <f>IF($A133="ADD",IF(NOT(ISBLANK(L133)),_xlfn.XLOOKUP(L133,br_protect_mat[lookupValue],br_protect_mat[lookupKey],"ERROR"),""), "")</f>
        <v/>
      </c>
      <c r="O133" s="3" t="str">
        <f>IF($A133="ADD",IF(NOT(ISBLANK(N133)),_xlfn.XLOOKUP(N133,organisation[lookupValue],organisation[lookupKey],"ERROR"),""), "")</f>
        <v/>
      </c>
      <c r="P133" s="8"/>
      <c r="Q133" s="8"/>
      <c r="R133" s="4">
        <f t="shared" ca="1" si="6"/>
        <v>0</v>
      </c>
      <c r="S133" s="3" t="str">
        <f t="shared" si="7"/>
        <v/>
      </c>
      <c r="T133" s="3" t="str">
        <f>IF($A133="","",IF((AND($A133="ADD",OR(S133="",S133="Local Authority"))),"L",(_xlfn.XLOOKUP(S133,asset_owner[lookupValue],asset_owner[lookupKey],""))))</f>
        <v/>
      </c>
      <c r="U133" s="9"/>
      <c r="V133" s="3" t="str">
        <f t="shared" si="8"/>
        <v/>
      </c>
      <c r="W133" s="3" t="str">
        <f>IF($A133="","",IF((AND($A133="ADD",OR(V133="",V133="Excellent"))),"1",(_xlfn.XLOOKUP(V133,condition[lookupValue],condition[lookupKey],""))))</f>
        <v/>
      </c>
      <c r="X133" s="8">
        <f t="shared" ca="1" si="9"/>
        <v>0</v>
      </c>
      <c r="Y133" s="7"/>
    </row>
    <row r="134" spans="2:25" x14ac:dyDescent="0.25">
      <c r="B134" s="5"/>
      <c r="C134" s="5"/>
      <c r="D134" s="6"/>
      <c r="E134" s="6"/>
      <c r="F134" s="3">
        <f t="shared" ca="1" si="5"/>
        <v>0</v>
      </c>
      <c r="H134" s="3" t="str">
        <f>IF($A134="ADD",IF(NOT(ISBLANK(G134)),_xlfn.XLOOKUP(G134,br_protect_type[lookupValue],br_protect_type[lookupKey],"ERROR"),""), "")</f>
        <v/>
      </c>
      <c r="I134" s="4"/>
      <c r="M134" s="3" t="str">
        <f>IF($A134="ADD",IF(NOT(ISBLANK(L134)),_xlfn.XLOOKUP(L134,br_protect_mat[lookupValue],br_protect_mat[lookupKey],"ERROR"),""), "")</f>
        <v/>
      </c>
      <c r="O134" s="3" t="str">
        <f>IF($A134="ADD",IF(NOT(ISBLANK(N134)),_xlfn.XLOOKUP(N134,organisation[lookupValue],organisation[lookupKey],"ERROR"),""), "")</f>
        <v/>
      </c>
      <c r="P134" s="8"/>
      <c r="Q134" s="8"/>
      <c r="R134" s="4">
        <f t="shared" ca="1" si="6"/>
        <v>0</v>
      </c>
      <c r="S134" s="3" t="str">
        <f t="shared" si="7"/>
        <v/>
      </c>
      <c r="T134" s="3" t="str">
        <f>IF($A134="","",IF((AND($A134="ADD",OR(S134="",S134="Local Authority"))),"L",(_xlfn.XLOOKUP(S134,asset_owner[lookupValue],asset_owner[lookupKey],""))))</f>
        <v/>
      </c>
      <c r="U134" s="9"/>
      <c r="V134" s="3" t="str">
        <f t="shared" si="8"/>
        <v/>
      </c>
      <c r="W134" s="3" t="str">
        <f>IF($A134="","",IF((AND($A134="ADD",OR(V134="",V134="Excellent"))),"1",(_xlfn.XLOOKUP(V134,condition[lookupValue],condition[lookupKey],""))))</f>
        <v/>
      </c>
      <c r="X134" s="8">
        <f t="shared" ca="1" si="9"/>
        <v>0</v>
      </c>
      <c r="Y134" s="7"/>
    </row>
    <row r="135" spans="2:25" x14ac:dyDescent="0.25">
      <c r="B135" s="5"/>
      <c r="C135" s="5"/>
      <c r="D135" s="6"/>
      <c r="E135" s="6"/>
      <c r="F135" s="3">
        <f t="shared" ca="1" si="5"/>
        <v>0</v>
      </c>
      <c r="H135" s="3" t="str">
        <f>IF($A135="ADD",IF(NOT(ISBLANK(G135)),_xlfn.XLOOKUP(G135,br_protect_type[lookupValue],br_protect_type[lookupKey],"ERROR"),""), "")</f>
        <v/>
      </c>
      <c r="I135" s="4"/>
      <c r="M135" s="3" t="str">
        <f>IF($A135="ADD",IF(NOT(ISBLANK(L135)),_xlfn.XLOOKUP(L135,br_protect_mat[lookupValue],br_protect_mat[lookupKey],"ERROR"),""), "")</f>
        <v/>
      </c>
      <c r="O135" s="3" t="str">
        <f>IF($A135="ADD",IF(NOT(ISBLANK(N135)),_xlfn.XLOOKUP(N135,organisation[lookupValue],organisation[lookupKey],"ERROR"),""), "")</f>
        <v/>
      </c>
      <c r="P135" s="8"/>
      <c r="Q135" s="8"/>
      <c r="R135" s="4">
        <f t="shared" ca="1" si="6"/>
        <v>0</v>
      </c>
      <c r="S135" s="3" t="str">
        <f t="shared" si="7"/>
        <v/>
      </c>
      <c r="T135" s="3" t="str">
        <f>IF($A135="","",IF((AND($A135="ADD",OR(S135="",S135="Local Authority"))),"L",(_xlfn.XLOOKUP(S135,asset_owner[lookupValue],asset_owner[lookupKey],""))))</f>
        <v/>
      </c>
      <c r="U135" s="9"/>
      <c r="V135" s="3" t="str">
        <f t="shared" si="8"/>
        <v/>
      </c>
      <c r="W135" s="3" t="str">
        <f>IF($A135="","",IF((AND($A135="ADD",OR(V135="",V135="Excellent"))),"1",(_xlfn.XLOOKUP(V135,condition[lookupValue],condition[lookupKey],""))))</f>
        <v/>
      </c>
      <c r="X135" s="8">
        <f t="shared" ca="1" si="9"/>
        <v>0</v>
      </c>
      <c r="Y135" s="7"/>
    </row>
    <row r="136" spans="2:25" x14ac:dyDescent="0.25">
      <c r="B136" s="5"/>
      <c r="C136" s="5"/>
      <c r="D136" s="6"/>
      <c r="E136" s="6"/>
      <c r="F136" s="3">
        <f t="shared" ca="1" si="5"/>
        <v>0</v>
      </c>
      <c r="H136" s="3" t="str">
        <f>IF($A136="ADD",IF(NOT(ISBLANK(G136)),_xlfn.XLOOKUP(G136,br_protect_type[lookupValue],br_protect_type[lookupKey],"ERROR"),""), "")</f>
        <v/>
      </c>
      <c r="I136" s="4"/>
      <c r="M136" s="3" t="str">
        <f>IF($A136="ADD",IF(NOT(ISBLANK(L136)),_xlfn.XLOOKUP(L136,br_protect_mat[lookupValue],br_protect_mat[lookupKey],"ERROR"),""), "")</f>
        <v/>
      </c>
      <c r="O136" s="3" t="str">
        <f>IF($A136="ADD",IF(NOT(ISBLANK(N136)),_xlfn.XLOOKUP(N136,organisation[lookupValue],organisation[lookupKey],"ERROR"),""), "")</f>
        <v/>
      </c>
      <c r="P136" s="8"/>
      <c r="Q136" s="8"/>
      <c r="R136" s="4">
        <f t="shared" ca="1" si="6"/>
        <v>0</v>
      </c>
      <c r="S136" s="3" t="str">
        <f t="shared" si="7"/>
        <v/>
      </c>
      <c r="T136" s="3" t="str">
        <f>IF($A136="","",IF((AND($A136="ADD",OR(S136="",S136="Local Authority"))),"L",(_xlfn.XLOOKUP(S136,asset_owner[lookupValue],asset_owner[lookupKey],""))))</f>
        <v/>
      </c>
      <c r="U136" s="9"/>
      <c r="V136" s="3" t="str">
        <f t="shared" si="8"/>
        <v/>
      </c>
      <c r="W136" s="3" t="str">
        <f>IF($A136="","",IF((AND($A136="ADD",OR(V136="",V136="Excellent"))),"1",(_xlfn.XLOOKUP(V136,condition[lookupValue],condition[lookupKey],""))))</f>
        <v/>
      </c>
      <c r="X136" s="8">
        <f t="shared" ca="1" si="9"/>
        <v>0</v>
      </c>
      <c r="Y136" s="7"/>
    </row>
    <row r="137" spans="2:25" x14ac:dyDescent="0.25">
      <c r="B137" s="5"/>
      <c r="C137" s="5"/>
      <c r="D137" s="6"/>
      <c r="E137" s="6"/>
      <c r="F137" s="3">
        <f t="shared" ca="1" si="5"/>
        <v>0</v>
      </c>
      <c r="H137" s="3" t="str">
        <f>IF($A137="ADD",IF(NOT(ISBLANK(G137)),_xlfn.XLOOKUP(G137,br_protect_type[lookupValue],br_protect_type[lookupKey],"ERROR"),""), "")</f>
        <v/>
      </c>
      <c r="I137" s="4"/>
      <c r="M137" s="3" t="str">
        <f>IF($A137="ADD",IF(NOT(ISBLANK(L137)),_xlfn.XLOOKUP(L137,br_protect_mat[lookupValue],br_protect_mat[lookupKey],"ERROR"),""), "")</f>
        <v/>
      </c>
      <c r="O137" s="3" t="str">
        <f>IF($A137="ADD",IF(NOT(ISBLANK(N137)),_xlfn.XLOOKUP(N137,organisation[lookupValue],organisation[lookupKey],"ERROR"),""), "")</f>
        <v/>
      </c>
      <c r="P137" s="8"/>
      <c r="Q137" s="8"/>
      <c r="R137" s="4">
        <f t="shared" ca="1" si="6"/>
        <v>0</v>
      </c>
      <c r="S137" s="3" t="str">
        <f t="shared" si="7"/>
        <v/>
      </c>
      <c r="T137" s="3" t="str">
        <f>IF($A137="","",IF((AND($A137="ADD",OR(S137="",S137="Local Authority"))),"L",(_xlfn.XLOOKUP(S137,asset_owner[lookupValue],asset_owner[lookupKey],""))))</f>
        <v/>
      </c>
      <c r="U137" s="9"/>
      <c r="V137" s="3" t="str">
        <f t="shared" si="8"/>
        <v/>
      </c>
      <c r="W137" s="3" t="str">
        <f>IF($A137="","",IF((AND($A137="ADD",OR(V137="",V137="Excellent"))),"1",(_xlfn.XLOOKUP(V137,condition[lookupValue],condition[lookupKey],""))))</f>
        <v/>
      </c>
      <c r="X137" s="8">
        <f t="shared" ca="1" si="9"/>
        <v>0</v>
      </c>
      <c r="Y137" s="7"/>
    </row>
    <row r="138" spans="2:25" x14ac:dyDescent="0.25">
      <c r="B138" s="5"/>
      <c r="C138" s="5"/>
      <c r="D138" s="6"/>
      <c r="E138" s="6"/>
      <c r="F138" s="3">
        <f t="shared" ca="1" si="5"/>
        <v>0</v>
      </c>
      <c r="H138" s="3" t="str">
        <f>IF($A138="ADD",IF(NOT(ISBLANK(G138)),_xlfn.XLOOKUP(G138,br_protect_type[lookupValue],br_protect_type[lookupKey],"ERROR"),""), "")</f>
        <v/>
      </c>
      <c r="I138" s="4"/>
      <c r="M138" s="3" t="str">
        <f>IF($A138="ADD",IF(NOT(ISBLANK(L138)),_xlfn.XLOOKUP(L138,br_protect_mat[lookupValue],br_protect_mat[lookupKey],"ERROR"),""), "")</f>
        <v/>
      </c>
      <c r="O138" s="3" t="str">
        <f>IF($A138="ADD",IF(NOT(ISBLANK(N138)),_xlfn.XLOOKUP(N138,organisation[lookupValue],organisation[lookupKey],"ERROR"),""), "")</f>
        <v/>
      </c>
      <c r="P138" s="8"/>
      <c r="Q138" s="8"/>
      <c r="R138" s="4">
        <f t="shared" ca="1" si="6"/>
        <v>0</v>
      </c>
      <c r="S138" s="3" t="str">
        <f t="shared" si="7"/>
        <v/>
      </c>
      <c r="T138" s="3" t="str">
        <f>IF($A138="","",IF((AND($A138="ADD",OR(S138="",S138="Local Authority"))),"L",(_xlfn.XLOOKUP(S138,asset_owner[lookupValue],asset_owner[lookupKey],""))))</f>
        <v/>
      </c>
      <c r="U138" s="9"/>
      <c r="V138" s="3" t="str">
        <f t="shared" si="8"/>
        <v/>
      </c>
      <c r="W138" s="3" t="str">
        <f>IF($A138="","",IF((AND($A138="ADD",OR(V138="",V138="Excellent"))),"1",(_xlfn.XLOOKUP(V138,condition[lookupValue],condition[lookupKey],""))))</f>
        <v/>
      </c>
      <c r="X138" s="8">
        <f t="shared" ca="1" si="9"/>
        <v>0</v>
      </c>
      <c r="Y138" s="7"/>
    </row>
    <row r="139" spans="2:25" x14ac:dyDescent="0.25">
      <c r="B139" s="5"/>
      <c r="C139" s="5"/>
      <c r="D139" s="6"/>
      <c r="E139" s="6"/>
      <c r="F139" s="3">
        <f t="shared" ref="F139:F202" ca="1" si="10">IF(F139&lt;&gt;"",F139*F139,"")</f>
        <v>0</v>
      </c>
      <c r="H139" s="3" t="str">
        <f>IF($A139="ADD",IF(NOT(ISBLANK(G139)),_xlfn.XLOOKUP(G139,br_protect_type[lookupValue],br_protect_type[lookupKey],"ERROR"),""), "")</f>
        <v/>
      </c>
      <c r="I139" s="4"/>
      <c r="M139" s="3" t="str">
        <f>IF($A139="ADD",IF(NOT(ISBLANK(L139)),_xlfn.XLOOKUP(L139,br_protect_mat[lookupValue],br_protect_mat[lookupKey],"ERROR"),""), "")</f>
        <v/>
      </c>
      <c r="O139" s="3" t="str">
        <f>IF($A139="ADD",IF(NOT(ISBLANK(N139)),_xlfn.XLOOKUP(N139,organisation[lookupValue],organisation[lookupKey],"ERROR"),""), "")</f>
        <v/>
      </c>
      <c r="P139" s="8"/>
      <c r="Q139" s="8"/>
      <c r="R139" s="4">
        <f t="shared" ref="R139:R202" ca="1" si="11">IF(F139&lt;&gt;"", DATEDIF(F139, TODAY(),"Y"),"")</f>
        <v>0</v>
      </c>
      <c r="S139" s="3" t="str">
        <f t="shared" ref="S139:S202" si="12">IF($A139="ADD","Local Authority","")</f>
        <v/>
      </c>
      <c r="T139" s="3" t="str">
        <f>IF($A139="","",IF((AND($A139="ADD",OR(S139="",S139="Local Authority"))),"L",(_xlfn.XLOOKUP(S139,asset_owner[lookupValue],asset_owner[lookupKey],""))))</f>
        <v/>
      </c>
      <c r="U139" s="9"/>
      <c r="V139" s="3" t="str">
        <f t="shared" ref="V139:V202" si="13">IF($A139="ADD","Excellent","")</f>
        <v/>
      </c>
      <c r="W139" s="3" t="str">
        <f>IF($A139="","",IF((AND($A139="ADD",OR(V139="",V139="Excellent"))),"1",(_xlfn.XLOOKUP(V139,condition[lookupValue],condition[lookupKey],""))))</f>
        <v/>
      </c>
      <c r="X139" s="8">
        <f t="shared" ref="X139:X202" ca="1" si="14">IF(F139&lt;&gt;"",F139,"")</f>
        <v>0</v>
      </c>
      <c r="Y139" s="7"/>
    </row>
    <row r="140" spans="2:25" x14ac:dyDescent="0.25">
      <c r="B140" s="5"/>
      <c r="C140" s="5"/>
      <c r="D140" s="6"/>
      <c r="E140" s="6"/>
      <c r="F140" s="3">
        <f t="shared" ca="1" si="10"/>
        <v>0</v>
      </c>
      <c r="H140" s="3" t="str">
        <f>IF($A140="ADD",IF(NOT(ISBLANK(G140)),_xlfn.XLOOKUP(G140,br_protect_type[lookupValue],br_protect_type[lookupKey],"ERROR"),""), "")</f>
        <v/>
      </c>
      <c r="I140" s="4"/>
      <c r="M140" s="3" t="str">
        <f>IF($A140="ADD",IF(NOT(ISBLANK(L140)),_xlfn.XLOOKUP(L140,br_protect_mat[lookupValue],br_protect_mat[lookupKey],"ERROR"),""), "")</f>
        <v/>
      </c>
      <c r="O140" s="3" t="str">
        <f>IF($A140="ADD",IF(NOT(ISBLANK(N140)),_xlfn.XLOOKUP(N140,organisation[lookupValue],organisation[lookupKey],"ERROR"),""), "")</f>
        <v/>
      </c>
      <c r="P140" s="8"/>
      <c r="Q140" s="8"/>
      <c r="R140" s="4">
        <f t="shared" ca="1" si="11"/>
        <v>0</v>
      </c>
      <c r="S140" s="3" t="str">
        <f t="shared" si="12"/>
        <v/>
      </c>
      <c r="T140" s="3" t="str">
        <f>IF($A140="","",IF((AND($A140="ADD",OR(S140="",S140="Local Authority"))),"L",(_xlfn.XLOOKUP(S140,asset_owner[lookupValue],asset_owner[lookupKey],""))))</f>
        <v/>
      </c>
      <c r="U140" s="9"/>
      <c r="V140" s="3" t="str">
        <f t="shared" si="13"/>
        <v/>
      </c>
      <c r="W140" s="3" t="str">
        <f>IF($A140="","",IF((AND($A140="ADD",OR(V140="",V140="Excellent"))),"1",(_xlfn.XLOOKUP(V140,condition[lookupValue],condition[lookupKey],""))))</f>
        <v/>
      </c>
      <c r="X140" s="8">
        <f t="shared" ca="1" si="14"/>
        <v>0</v>
      </c>
      <c r="Y140" s="7"/>
    </row>
    <row r="141" spans="2:25" x14ac:dyDescent="0.25">
      <c r="B141" s="5"/>
      <c r="C141" s="5"/>
      <c r="D141" s="6"/>
      <c r="E141" s="6"/>
      <c r="F141" s="3">
        <f t="shared" ca="1" si="10"/>
        <v>0</v>
      </c>
      <c r="H141" s="3" t="str">
        <f>IF($A141="ADD",IF(NOT(ISBLANK(G141)),_xlfn.XLOOKUP(G141,br_protect_type[lookupValue],br_protect_type[lookupKey],"ERROR"),""), "")</f>
        <v/>
      </c>
      <c r="I141" s="4"/>
      <c r="M141" s="3" t="str">
        <f>IF($A141="ADD",IF(NOT(ISBLANK(L141)),_xlfn.XLOOKUP(L141,br_protect_mat[lookupValue],br_protect_mat[lookupKey],"ERROR"),""), "")</f>
        <v/>
      </c>
      <c r="O141" s="3" t="str">
        <f>IF($A141="ADD",IF(NOT(ISBLANK(N141)),_xlfn.XLOOKUP(N141,organisation[lookupValue],organisation[lookupKey],"ERROR"),""), "")</f>
        <v/>
      </c>
      <c r="P141" s="8"/>
      <c r="Q141" s="8"/>
      <c r="R141" s="4">
        <f t="shared" ca="1" si="11"/>
        <v>0</v>
      </c>
      <c r="S141" s="3" t="str">
        <f t="shared" si="12"/>
        <v/>
      </c>
      <c r="T141" s="3" t="str">
        <f>IF($A141="","",IF((AND($A141="ADD",OR(S141="",S141="Local Authority"))),"L",(_xlfn.XLOOKUP(S141,asset_owner[lookupValue],asset_owner[lookupKey],""))))</f>
        <v/>
      </c>
      <c r="U141" s="9"/>
      <c r="V141" s="3" t="str">
        <f t="shared" si="13"/>
        <v/>
      </c>
      <c r="W141" s="3" t="str">
        <f>IF($A141="","",IF((AND($A141="ADD",OR(V141="",V141="Excellent"))),"1",(_xlfn.XLOOKUP(V141,condition[lookupValue],condition[lookupKey],""))))</f>
        <v/>
      </c>
      <c r="X141" s="8">
        <f t="shared" ca="1" si="14"/>
        <v>0</v>
      </c>
      <c r="Y141" s="7"/>
    </row>
    <row r="142" spans="2:25" x14ac:dyDescent="0.25">
      <c r="B142" s="5"/>
      <c r="C142" s="5"/>
      <c r="D142" s="6"/>
      <c r="E142" s="6"/>
      <c r="F142" s="3">
        <f t="shared" ca="1" si="10"/>
        <v>0</v>
      </c>
      <c r="H142" s="3" t="str">
        <f>IF($A142="ADD",IF(NOT(ISBLANK(G142)),_xlfn.XLOOKUP(G142,br_protect_type[lookupValue],br_protect_type[lookupKey],"ERROR"),""), "")</f>
        <v/>
      </c>
      <c r="I142" s="4"/>
      <c r="M142" s="3" t="str">
        <f>IF($A142="ADD",IF(NOT(ISBLANK(L142)),_xlfn.XLOOKUP(L142,br_protect_mat[lookupValue],br_protect_mat[lookupKey],"ERROR"),""), "")</f>
        <v/>
      </c>
      <c r="O142" s="3" t="str">
        <f>IF($A142="ADD",IF(NOT(ISBLANK(N142)),_xlfn.XLOOKUP(N142,organisation[lookupValue],organisation[lookupKey],"ERROR"),""), "")</f>
        <v/>
      </c>
      <c r="P142" s="8"/>
      <c r="Q142" s="8"/>
      <c r="R142" s="4">
        <f t="shared" ca="1" si="11"/>
        <v>0</v>
      </c>
      <c r="S142" s="3" t="str">
        <f t="shared" si="12"/>
        <v/>
      </c>
      <c r="T142" s="3" t="str">
        <f>IF($A142="","",IF((AND($A142="ADD",OR(S142="",S142="Local Authority"))),"L",(_xlfn.XLOOKUP(S142,asset_owner[lookupValue],asset_owner[lookupKey],""))))</f>
        <v/>
      </c>
      <c r="U142" s="9"/>
      <c r="V142" s="3" t="str">
        <f t="shared" si="13"/>
        <v/>
      </c>
      <c r="W142" s="3" t="str">
        <f>IF($A142="","",IF((AND($A142="ADD",OR(V142="",V142="Excellent"))),"1",(_xlfn.XLOOKUP(V142,condition[lookupValue],condition[lookupKey],""))))</f>
        <v/>
      </c>
      <c r="X142" s="8">
        <f t="shared" ca="1" si="14"/>
        <v>0</v>
      </c>
      <c r="Y142" s="7"/>
    </row>
    <row r="143" spans="2:25" x14ac:dyDescent="0.25">
      <c r="B143" s="5"/>
      <c r="C143" s="5"/>
      <c r="D143" s="6"/>
      <c r="E143" s="6"/>
      <c r="F143" s="3">
        <f t="shared" ca="1" si="10"/>
        <v>0</v>
      </c>
      <c r="H143" s="3" t="str">
        <f>IF($A143="ADD",IF(NOT(ISBLANK(G143)),_xlfn.XLOOKUP(G143,br_protect_type[lookupValue],br_protect_type[lookupKey],"ERROR"),""), "")</f>
        <v/>
      </c>
      <c r="I143" s="4"/>
      <c r="M143" s="3" t="str">
        <f>IF($A143="ADD",IF(NOT(ISBLANK(L143)),_xlfn.XLOOKUP(L143,br_protect_mat[lookupValue],br_protect_mat[lookupKey],"ERROR"),""), "")</f>
        <v/>
      </c>
      <c r="O143" s="3" t="str">
        <f>IF($A143="ADD",IF(NOT(ISBLANK(N143)),_xlfn.XLOOKUP(N143,organisation[lookupValue],organisation[lookupKey],"ERROR"),""), "")</f>
        <v/>
      </c>
      <c r="P143" s="8"/>
      <c r="Q143" s="8"/>
      <c r="R143" s="4">
        <f t="shared" ca="1" si="11"/>
        <v>0</v>
      </c>
      <c r="S143" s="3" t="str">
        <f t="shared" si="12"/>
        <v/>
      </c>
      <c r="T143" s="3" t="str">
        <f>IF($A143="","",IF((AND($A143="ADD",OR(S143="",S143="Local Authority"))),"L",(_xlfn.XLOOKUP(S143,asset_owner[lookupValue],asset_owner[lookupKey],""))))</f>
        <v/>
      </c>
      <c r="U143" s="9"/>
      <c r="V143" s="3" t="str">
        <f t="shared" si="13"/>
        <v/>
      </c>
      <c r="W143" s="3" t="str">
        <f>IF($A143="","",IF((AND($A143="ADD",OR(V143="",V143="Excellent"))),"1",(_xlfn.XLOOKUP(V143,condition[lookupValue],condition[lookupKey],""))))</f>
        <v/>
      </c>
      <c r="X143" s="8">
        <f t="shared" ca="1" si="14"/>
        <v>0</v>
      </c>
      <c r="Y143" s="7"/>
    </row>
    <row r="144" spans="2:25" x14ac:dyDescent="0.25">
      <c r="B144" s="5"/>
      <c r="C144" s="5"/>
      <c r="D144" s="6"/>
      <c r="E144" s="6"/>
      <c r="F144" s="3">
        <f t="shared" ca="1" si="10"/>
        <v>0</v>
      </c>
      <c r="H144" s="3" t="str">
        <f>IF($A144="ADD",IF(NOT(ISBLANK(G144)),_xlfn.XLOOKUP(G144,br_protect_type[lookupValue],br_protect_type[lookupKey],"ERROR"),""), "")</f>
        <v/>
      </c>
      <c r="I144" s="4"/>
      <c r="M144" s="3" t="str">
        <f>IF($A144="ADD",IF(NOT(ISBLANK(L144)),_xlfn.XLOOKUP(L144,br_protect_mat[lookupValue],br_protect_mat[lookupKey],"ERROR"),""), "")</f>
        <v/>
      </c>
      <c r="O144" s="3" t="str">
        <f>IF($A144="ADD",IF(NOT(ISBLANK(N144)),_xlfn.XLOOKUP(N144,organisation[lookupValue],organisation[lookupKey],"ERROR"),""), "")</f>
        <v/>
      </c>
      <c r="P144" s="8"/>
      <c r="Q144" s="8"/>
      <c r="R144" s="4">
        <f t="shared" ca="1" si="11"/>
        <v>0</v>
      </c>
      <c r="S144" s="3" t="str">
        <f t="shared" si="12"/>
        <v/>
      </c>
      <c r="T144" s="3" t="str">
        <f>IF($A144="","",IF((AND($A144="ADD",OR(S144="",S144="Local Authority"))),"L",(_xlfn.XLOOKUP(S144,asset_owner[lookupValue],asset_owner[lookupKey],""))))</f>
        <v/>
      </c>
      <c r="U144" s="9"/>
      <c r="V144" s="3" t="str">
        <f t="shared" si="13"/>
        <v/>
      </c>
      <c r="W144" s="3" t="str">
        <f>IF($A144="","",IF((AND($A144="ADD",OR(V144="",V144="Excellent"))),"1",(_xlfn.XLOOKUP(V144,condition[lookupValue],condition[lookupKey],""))))</f>
        <v/>
      </c>
      <c r="X144" s="8">
        <f t="shared" ca="1" si="14"/>
        <v>0</v>
      </c>
      <c r="Y144" s="7"/>
    </row>
    <row r="145" spans="2:25" x14ac:dyDescent="0.25">
      <c r="B145" s="5"/>
      <c r="C145" s="5"/>
      <c r="D145" s="6"/>
      <c r="E145" s="6"/>
      <c r="F145" s="3">
        <f t="shared" ca="1" si="10"/>
        <v>0</v>
      </c>
      <c r="H145" s="3" t="str">
        <f>IF($A145="ADD",IF(NOT(ISBLANK(G145)),_xlfn.XLOOKUP(G145,br_protect_type[lookupValue],br_protect_type[lookupKey],"ERROR"),""), "")</f>
        <v/>
      </c>
      <c r="I145" s="4"/>
      <c r="M145" s="3" t="str">
        <f>IF($A145="ADD",IF(NOT(ISBLANK(L145)),_xlfn.XLOOKUP(L145,br_protect_mat[lookupValue],br_protect_mat[lookupKey],"ERROR"),""), "")</f>
        <v/>
      </c>
      <c r="O145" s="3" t="str">
        <f>IF($A145="ADD",IF(NOT(ISBLANK(N145)),_xlfn.XLOOKUP(N145,organisation[lookupValue],organisation[lookupKey],"ERROR"),""), "")</f>
        <v/>
      </c>
      <c r="P145" s="8"/>
      <c r="Q145" s="8"/>
      <c r="R145" s="4">
        <f t="shared" ca="1" si="11"/>
        <v>0</v>
      </c>
      <c r="S145" s="3" t="str">
        <f t="shared" si="12"/>
        <v/>
      </c>
      <c r="T145" s="3" t="str">
        <f>IF($A145="","",IF((AND($A145="ADD",OR(S145="",S145="Local Authority"))),"L",(_xlfn.XLOOKUP(S145,asset_owner[lookupValue],asset_owner[lookupKey],""))))</f>
        <v/>
      </c>
      <c r="U145" s="9"/>
      <c r="V145" s="3" t="str">
        <f t="shared" si="13"/>
        <v/>
      </c>
      <c r="W145" s="3" t="str">
        <f>IF($A145="","",IF((AND($A145="ADD",OR(V145="",V145="Excellent"))),"1",(_xlfn.XLOOKUP(V145,condition[lookupValue],condition[lookupKey],""))))</f>
        <v/>
      </c>
      <c r="X145" s="8">
        <f t="shared" ca="1" si="14"/>
        <v>0</v>
      </c>
      <c r="Y145" s="7"/>
    </row>
    <row r="146" spans="2:25" x14ac:dyDescent="0.25">
      <c r="B146" s="5"/>
      <c r="C146" s="5"/>
      <c r="D146" s="6"/>
      <c r="E146" s="6"/>
      <c r="F146" s="3">
        <f t="shared" ca="1" si="10"/>
        <v>0</v>
      </c>
      <c r="H146" s="3" t="str">
        <f>IF($A146="ADD",IF(NOT(ISBLANK(G146)),_xlfn.XLOOKUP(G146,br_protect_type[lookupValue],br_protect_type[lookupKey],"ERROR"),""), "")</f>
        <v/>
      </c>
      <c r="I146" s="4"/>
      <c r="M146" s="3" t="str">
        <f>IF($A146="ADD",IF(NOT(ISBLANK(L146)),_xlfn.XLOOKUP(L146,br_protect_mat[lookupValue],br_protect_mat[lookupKey],"ERROR"),""), "")</f>
        <v/>
      </c>
      <c r="O146" s="3" t="str">
        <f>IF($A146="ADD",IF(NOT(ISBLANK(N146)),_xlfn.XLOOKUP(N146,organisation[lookupValue],organisation[lookupKey],"ERROR"),""), "")</f>
        <v/>
      </c>
      <c r="P146" s="8"/>
      <c r="Q146" s="8"/>
      <c r="R146" s="4">
        <f t="shared" ca="1" si="11"/>
        <v>0</v>
      </c>
      <c r="S146" s="3" t="str">
        <f t="shared" si="12"/>
        <v/>
      </c>
      <c r="T146" s="3" t="str">
        <f>IF($A146="","",IF((AND($A146="ADD",OR(S146="",S146="Local Authority"))),"L",(_xlfn.XLOOKUP(S146,asset_owner[lookupValue],asset_owner[lookupKey],""))))</f>
        <v/>
      </c>
      <c r="U146" s="9"/>
      <c r="V146" s="3" t="str">
        <f t="shared" si="13"/>
        <v/>
      </c>
      <c r="W146" s="3" t="str">
        <f>IF($A146="","",IF((AND($A146="ADD",OR(V146="",V146="Excellent"))),"1",(_xlfn.XLOOKUP(V146,condition[lookupValue],condition[lookupKey],""))))</f>
        <v/>
      </c>
      <c r="X146" s="8">
        <f t="shared" ca="1" si="14"/>
        <v>0</v>
      </c>
      <c r="Y146" s="7"/>
    </row>
    <row r="147" spans="2:25" x14ac:dyDescent="0.25">
      <c r="B147" s="5"/>
      <c r="C147" s="5"/>
      <c r="D147" s="6"/>
      <c r="E147" s="6"/>
      <c r="F147" s="3">
        <f t="shared" ca="1" si="10"/>
        <v>0</v>
      </c>
      <c r="H147" s="3" t="str">
        <f>IF($A147="ADD",IF(NOT(ISBLANK(G147)),_xlfn.XLOOKUP(G147,br_protect_type[lookupValue],br_protect_type[lookupKey],"ERROR"),""), "")</f>
        <v/>
      </c>
      <c r="I147" s="4"/>
      <c r="M147" s="3" t="str">
        <f>IF($A147="ADD",IF(NOT(ISBLANK(L147)),_xlfn.XLOOKUP(L147,br_protect_mat[lookupValue],br_protect_mat[lookupKey],"ERROR"),""), "")</f>
        <v/>
      </c>
      <c r="O147" s="3" t="str">
        <f>IF($A147="ADD",IF(NOT(ISBLANK(N147)),_xlfn.XLOOKUP(N147,organisation[lookupValue],organisation[lookupKey],"ERROR"),""), "")</f>
        <v/>
      </c>
      <c r="P147" s="8"/>
      <c r="Q147" s="8"/>
      <c r="R147" s="4">
        <f t="shared" ca="1" si="11"/>
        <v>0</v>
      </c>
      <c r="S147" s="3" t="str">
        <f t="shared" si="12"/>
        <v/>
      </c>
      <c r="T147" s="3" t="str">
        <f>IF($A147="","",IF((AND($A147="ADD",OR(S147="",S147="Local Authority"))),"L",(_xlfn.XLOOKUP(S147,asset_owner[lookupValue],asset_owner[lookupKey],""))))</f>
        <v/>
      </c>
      <c r="U147" s="9"/>
      <c r="V147" s="3" t="str">
        <f t="shared" si="13"/>
        <v/>
      </c>
      <c r="W147" s="3" t="str">
        <f>IF($A147="","",IF((AND($A147="ADD",OR(V147="",V147="Excellent"))),"1",(_xlfn.XLOOKUP(V147,condition[lookupValue],condition[lookupKey],""))))</f>
        <v/>
      </c>
      <c r="X147" s="8">
        <f t="shared" ca="1" si="14"/>
        <v>0</v>
      </c>
      <c r="Y147" s="7"/>
    </row>
    <row r="148" spans="2:25" x14ac:dyDescent="0.25">
      <c r="B148" s="5"/>
      <c r="C148" s="5"/>
      <c r="D148" s="6"/>
      <c r="E148" s="6"/>
      <c r="F148" s="3">
        <f t="shared" ca="1" si="10"/>
        <v>0</v>
      </c>
      <c r="H148" s="3" t="str">
        <f>IF($A148="ADD",IF(NOT(ISBLANK(G148)),_xlfn.XLOOKUP(G148,br_protect_type[lookupValue],br_protect_type[lookupKey],"ERROR"),""), "")</f>
        <v/>
      </c>
      <c r="I148" s="4"/>
      <c r="M148" s="3" t="str">
        <f>IF($A148="ADD",IF(NOT(ISBLANK(L148)),_xlfn.XLOOKUP(L148,br_protect_mat[lookupValue],br_protect_mat[lookupKey],"ERROR"),""), "")</f>
        <v/>
      </c>
      <c r="O148" s="3" t="str">
        <f>IF($A148="ADD",IF(NOT(ISBLANK(N148)),_xlfn.XLOOKUP(N148,organisation[lookupValue],organisation[lookupKey],"ERROR"),""), "")</f>
        <v/>
      </c>
      <c r="P148" s="8"/>
      <c r="Q148" s="8"/>
      <c r="R148" s="4">
        <f t="shared" ca="1" si="11"/>
        <v>0</v>
      </c>
      <c r="S148" s="3" t="str">
        <f t="shared" si="12"/>
        <v/>
      </c>
      <c r="T148" s="3" t="str">
        <f>IF($A148="","",IF((AND($A148="ADD",OR(S148="",S148="Local Authority"))),"L",(_xlfn.XLOOKUP(S148,asset_owner[lookupValue],asset_owner[lookupKey],""))))</f>
        <v/>
      </c>
      <c r="U148" s="9"/>
      <c r="V148" s="3" t="str">
        <f t="shared" si="13"/>
        <v/>
      </c>
      <c r="W148" s="3" t="str">
        <f>IF($A148="","",IF((AND($A148="ADD",OR(V148="",V148="Excellent"))),"1",(_xlfn.XLOOKUP(V148,condition[lookupValue],condition[lookupKey],""))))</f>
        <v/>
      </c>
      <c r="X148" s="8">
        <f t="shared" ca="1" si="14"/>
        <v>0</v>
      </c>
      <c r="Y148" s="7"/>
    </row>
    <row r="149" spans="2:25" x14ac:dyDescent="0.25">
      <c r="B149" s="5"/>
      <c r="C149" s="5"/>
      <c r="D149" s="6"/>
      <c r="E149" s="6"/>
      <c r="F149" s="3">
        <f t="shared" ca="1" si="10"/>
        <v>0</v>
      </c>
      <c r="H149" s="3" t="str">
        <f>IF($A149="ADD",IF(NOT(ISBLANK(G149)),_xlfn.XLOOKUP(G149,br_protect_type[lookupValue],br_protect_type[lookupKey],"ERROR"),""), "")</f>
        <v/>
      </c>
      <c r="I149" s="4"/>
      <c r="M149" s="3" t="str">
        <f>IF($A149="ADD",IF(NOT(ISBLANK(L149)),_xlfn.XLOOKUP(L149,br_protect_mat[lookupValue],br_protect_mat[lookupKey],"ERROR"),""), "")</f>
        <v/>
      </c>
      <c r="O149" s="3" t="str">
        <f>IF($A149="ADD",IF(NOT(ISBLANK(N149)),_xlfn.XLOOKUP(N149,organisation[lookupValue],organisation[lookupKey],"ERROR"),""), "")</f>
        <v/>
      </c>
      <c r="P149" s="8"/>
      <c r="Q149" s="8"/>
      <c r="R149" s="4">
        <f t="shared" ca="1" si="11"/>
        <v>0</v>
      </c>
      <c r="S149" s="3" t="str">
        <f t="shared" si="12"/>
        <v/>
      </c>
      <c r="T149" s="3" t="str">
        <f>IF($A149="","",IF((AND($A149="ADD",OR(S149="",S149="Local Authority"))),"L",(_xlfn.XLOOKUP(S149,asset_owner[lookupValue],asset_owner[lookupKey],""))))</f>
        <v/>
      </c>
      <c r="U149" s="9"/>
      <c r="V149" s="3" t="str">
        <f t="shared" si="13"/>
        <v/>
      </c>
      <c r="W149" s="3" t="str">
        <f>IF($A149="","",IF((AND($A149="ADD",OR(V149="",V149="Excellent"))),"1",(_xlfn.XLOOKUP(V149,condition[lookupValue],condition[lookupKey],""))))</f>
        <v/>
      </c>
      <c r="X149" s="8">
        <f t="shared" ca="1" si="14"/>
        <v>0</v>
      </c>
      <c r="Y149" s="7"/>
    </row>
    <row r="150" spans="2:25" x14ac:dyDescent="0.25">
      <c r="B150" s="5"/>
      <c r="C150" s="5"/>
      <c r="D150" s="6"/>
      <c r="E150" s="6"/>
      <c r="F150" s="3">
        <f t="shared" ca="1" si="10"/>
        <v>0</v>
      </c>
      <c r="H150" s="3" t="str">
        <f>IF($A150="ADD",IF(NOT(ISBLANK(G150)),_xlfn.XLOOKUP(G150,br_protect_type[lookupValue],br_protect_type[lookupKey],"ERROR"),""), "")</f>
        <v/>
      </c>
      <c r="I150" s="4"/>
      <c r="M150" s="3" t="str">
        <f>IF($A150="ADD",IF(NOT(ISBLANK(L150)),_xlfn.XLOOKUP(L150,br_protect_mat[lookupValue],br_protect_mat[lookupKey],"ERROR"),""), "")</f>
        <v/>
      </c>
      <c r="O150" s="3" t="str">
        <f>IF($A150="ADD",IF(NOT(ISBLANK(N150)),_xlfn.XLOOKUP(N150,organisation[lookupValue],organisation[lookupKey],"ERROR"),""), "")</f>
        <v/>
      </c>
      <c r="P150" s="8"/>
      <c r="Q150" s="8"/>
      <c r="R150" s="4">
        <f t="shared" ca="1" si="11"/>
        <v>0</v>
      </c>
      <c r="S150" s="3" t="str">
        <f t="shared" si="12"/>
        <v/>
      </c>
      <c r="T150" s="3" t="str">
        <f>IF($A150="","",IF((AND($A150="ADD",OR(S150="",S150="Local Authority"))),"L",(_xlfn.XLOOKUP(S150,asset_owner[lookupValue],asset_owner[lookupKey],""))))</f>
        <v/>
      </c>
      <c r="U150" s="9"/>
      <c r="V150" s="3" t="str">
        <f t="shared" si="13"/>
        <v/>
      </c>
      <c r="W150" s="3" t="str">
        <f>IF($A150="","",IF((AND($A150="ADD",OR(V150="",V150="Excellent"))),"1",(_xlfn.XLOOKUP(V150,condition[lookupValue],condition[lookupKey],""))))</f>
        <v/>
      </c>
      <c r="X150" s="8">
        <f t="shared" ca="1" si="14"/>
        <v>0</v>
      </c>
      <c r="Y150" s="7"/>
    </row>
    <row r="151" spans="2:25" x14ac:dyDescent="0.25">
      <c r="B151" s="5"/>
      <c r="C151" s="5"/>
      <c r="D151" s="6"/>
      <c r="E151" s="6"/>
      <c r="F151" s="3">
        <f t="shared" ca="1" si="10"/>
        <v>0</v>
      </c>
      <c r="H151" s="3" t="str">
        <f>IF($A151="ADD",IF(NOT(ISBLANK(G151)),_xlfn.XLOOKUP(G151,br_protect_type[lookupValue],br_protect_type[lookupKey],"ERROR"),""), "")</f>
        <v/>
      </c>
      <c r="I151" s="4"/>
      <c r="M151" s="3" t="str">
        <f>IF($A151="ADD",IF(NOT(ISBLANK(L151)),_xlfn.XLOOKUP(L151,br_protect_mat[lookupValue],br_protect_mat[lookupKey],"ERROR"),""), "")</f>
        <v/>
      </c>
      <c r="O151" s="3" t="str">
        <f>IF($A151="ADD",IF(NOT(ISBLANK(N151)),_xlfn.XLOOKUP(N151,organisation[lookupValue],organisation[lookupKey],"ERROR"),""), "")</f>
        <v/>
      </c>
      <c r="P151" s="8"/>
      <c r="Q151" s="8"/>
      <c r="R151" s="4">
        <f t="shared" ca="1" si="11"/>
        <v>0</v>
      </c>
      <c r="S151" s="3" t="str">
        <f t="shared" si="12"/>
        <v/>
      </c>
      <c r="T151" s="3" t="str">
        <f>IF($A151="","",IF((AND($A151="ADD",OR(S151="",S151="Local Authority"))),"L",(_xlfn.XLOOKUP(S151,asset_owner[lookupValue],asset_owner[lookupKey],""))))</f>
        <v/>
      </c>
      <c r="U151" s="9"/>
      <c r="V151" s="3" t="str">
        <f t="shared" si="13"/>
        <v/>
      </c>
      <c r="W151" s="3" t="str">
        <f>IF($A151="","",IF((AND($A151="ADD",OR(V151="",V151="Excellent"))),"1",(_xlfn.XLOOKUP(V151,condition[lookupValue],condition[lookupKey],""))))</f>
        <v/>
      </c>
      <c r="X151" s="8">
        <f t="shared" ca="1" si="14"/>
        <v>0</v>
      </c>
      <c r="Y151" s="7"/>
    </row>
    <row r="152" spans="2:25" x14ac:dyDescent="0.25">
      <c r="B152" s="5"/>
      <c r="C152" s="5"/>
      <c r="D152" s="6"/>
      <c r="E152" s="6"/>
      <c r="F152" s="3">
        <f t="shared" ca="1" si="10"/>
        <v>0</v>
      </c>
      <c r="H152" s="3" t="str">
        <f>IF($A152="ADD",IF(NOT(ISBLANK(G152)),_xlfn.XLOOKUP(G152,br_protect_type[lookupValue],br_protect_type[lookupKey],"ERROR"),""), "")</f>
        <v/>
      </c>
      <c r="I152" s="4"/>
      <c r="M152" s="3" t="str">
        <f>IF($A152="ADD",IF(NOT(ISBLANK(L152)),_xlfn.XLOOKUP(L152,br_protect_mat[lookupValue],br_protect_mat[lookupKey],"ERROR"),""), "")</f>
        <v/>
      </c>
      <c r="O152" s="3" t="str">
        <f>IF($A152="ADD",IF(NOT(ISBLANK(N152)),_xlfn.XLOOKUP(N152,organisation[lookupValue],organisation[lookupKey],"ERROR"),""), "")</f>
        <v/>
      </c>
      <c r="P152" s="8"/>
      <c r="Q152" s="8"/>
      <c r="R152" s="4">
        <f t="shared" ca="1" si="11"/>
        <v>0</v>
      </c>
      <c r="S152" s="3" t="str">
        <f t="shared" si="12"/>
        <v/>
      </c>
      <c r="T152" s="3" t="str">
        <f>IF($A152="","",IF((AND($A152="ADD",OR(S152="",S152="Local Authority"))),"L",(_xlfn.XLOOKUP(S152,asset_owner[lookupValue],asset_owner[lookupKey],""))))</f>
        <v/>
      </c>
      <c r="U152" s="9"/>
      <c r="V152" s="3" t="str">
        <f t="shared" si="13"/>
        <v/>
      </c>
      <c r="W152" s="3" t="str">
        <f>IF($A152="","",IF((AND($A152="ADD",OR(V152="",V152="Excellent"))),"1",(_xlfn.XLOOKUP(V152,condition[lookupValue],condition[lookupKey],""))))</f>
        <v/>
      </c>
      <c r="X152" s="8">
        <f t="shared" ca="1" si="14"/>
        <v>0</v>
      </c>
      <c r="Y152" s="7"/>
    </row>
    <row r="153" spans="2:25" x14ac:dyDescent="0.25">
      <c r="B153" s="5"/>
      <c r="C153" s="5"/>
      <c r="D153" s="6"/>
      <c r="E153" s="6"/>
      <c r="F153" s="3">
        <f t="shared" ca="1" si="10"/>
        <v>0</v>
      </c>
      <c r="H153" s="3" t="str">
        <f>IF($A153="ADD",IF(NOT(ISBLANK(G153)),_xlfn.XLOOKUP(G153,br_protect_type[lookupValue],br_protect_type[lookupKey],"ERROR"),""), "")</f>
        <v/>
      </c>
      <c r="I153" s="4"/>
      <c r="M153" s="3" t="str">
        <f>IF($A153="ADD",IF(NOT(ISBLANK(L153)),_xlfn.XLOOKUP(L153,br_protect_mat[lookupValue],br_protect_mat[lookupKey],"ERROR"),""), "")</f>
        <v/>
      </c>
      <c r="O153" s="3" t="str">
        <f>IF($A153="ADD",IF(NOT(ISBLANK(N153)),_xlfn.XLOOKUP(N153,organisation[lookupValue],organisation[lookupKey],"ERROR"),""), "")</f>
        <v/>
      </c>
      <c r="P153" s="8"/>
      <c r="Q153" s="8"/>
      <c r="R153" s="4">
        <f t="shared" ca="1" si="11"/>
        <v>0</v>
      </c>
      <c r="S153" s="3" t="str">
        <f t="shared" si="12"/>
        <v/>
      </c>
      <c r="T153" s="3" t="str">
        <f>IF($A153="","",IF((AND($A153="ADD",OR(S153="",S153="Local Authority"))),"L",(_xlfn.XLOOKUP(S153,asset_owner[lookupValue],asset_owner[lookupKey],""))))</f>
        <v/>
      </c>
      <c r="U153" s="9"/>
      <c r="V153" s="3" t="str">
        <f t="shared" si="13"/>
        <v/>
      </c>
      <c r="W153" s="3" t="str">
        <f>IF($A153="","",IF((AND($A153="ADD",OR(V153="",V153="Excellent"))),"1",(_xlfn.XLOOKUP(V153,condition[lookupValue],condition[lookupKey],""))))</f>
        <v/>
      </c>
      <c r="X153" s="8">
        <f t="shared" ca="1" si="14"/>
        <v>0</v>
      </c>
      <c r="Y153" s="7"/>
    </row>
    <row r="154" spans="2:25" x14ac:dyDescent="0.25">
      <c r="B154" s="5"/>
      <c r="C154" s="5"/>
      <c r="D154" s="6"/>
      <c r="E154" s="6"/>
      <c r="F154" s="3">
        <f t="shared" ca="1" si="10"/>
        <v>0</v>
      </c>
      <c r="H154" s="3" t="str">
        <f>IF($A154="ADD",IF(NOT(ISBLANK(G154)),_xlfn.XLOOKUP(G154,br_protect_type[lookupValue],br_protect_type[lookupKey],"ERROR"),""), "")</f>
        <v/>
      </c>
      <c r="I154" s="4"/>
      <c r="M154" s="3" t="str">
        <f>IF($A154="ADD",IF(NOT(ISBLANK(L154)),_xlfn.XLOOKUP(L154,br_protect_mat[lookupValue],br_protect_mat[lookupKey],"ERROR"),""), "")</f>
        <v/>
      </c>
      <c r="O154" s="3" t="str">
        <f>IF($A154="ADD",IF(NOT(ISBLANK(N154)),_xlfn.XLOOKUP(N154,organisation[lookupValue],organisation[lookupKey],"ERROR"),""), "")</f>
        <v/>
      </c>
      <c r="P154" s="8"/>
      <c r="Q154" s="8"/>
      <c r="R154" s="4">
        <f t="shared" ca="1" si="11"/>
        <v>0</v>
      </c>
      <c r="S154" s="3" t="str">
        <f t="shared" si="12"/>
        <v/>
      </c>
      <c r="T154" s="3" t="str">
        <f>IF($A154="","",IF((AND($A154="ADD",OR(S154="",S154="Local Authority"))),"L",(_xlfn.XLOOKUP(S154,asset_owner[lookupValue],asset_owner[lookupKey],""))))</f>
        <v/>
      </c>
      <c r="U154" s="9"/>
      <c r="V154" s="3" t="str">
        <f t="shared" si="13"/>
        <v/>
      </c>
      <c r="W154" s="3" t="str">
        <f>IF($A154="","",IF((AND($A154="ADD",OR(V154="",V154="Excellent"))),"1",(_xlfn.XLOOKUP(V154,condition[lookupValue],condition[lookupKey],""))))</f>
        <v/>
      </c>
      <c r="X154" s="8">
        <f t="shared" ca="1" si="14"/>
        <v>0</v>
      </c>
      <c r="Y154" s="7"/>
    </row>
    <row r="155" spans="2:25" x14ac:dyDescent="0.25">
      <c r="B155" s="5"/>
      <c r="C155" s="5"/>
      <c r="D155" s="6"/>
      <c r="E155" s="6"/>
      <c r="F155" s="3">
        <f t="shared" ca="1" si="10"/>
        <v>0</v>
      </c>
      <c r="H155" s="3" t="str">
        <f>IF($A155="ADD",IF(NOT(ISBLANK(G155)),_xlfn.XLOOKUP(G155,br_protect_type[lookupValue],br_protect_type[lookupKey],"ERROR"),""), "")</f>
        <v/>
      </c>
      <c r="I155" s="4"/>
      <c r="M155" s="3" t="str">
        <f>IF($A155="ADD",IF(NOT(ISBLANK(L155)),_xlfn.XLOOKUP(L155,br_protect_mat[lookupValue],br_protect_mat[lookupKey],"ERROR"),""), "")</f>
        <v/>
      </c>
      <c r="O155" s="3" t="str">
        <f>IF($A155="ADD",IF(NOT(ISBLANK(N155)),_xlfn.XLOOKUP(N155,organisation[lookupValue],organisation[lookupKey],"ERROR"),""), "")</f>
        <v/>
      </c>
      <c r="P155" s="8"/>
      <c r="Q155" s="8"/>
      <c r="R155" s="4">
        <f t="shared" ca="1" si="11"/>
        <v>0</v>
      </c>
      <c r="S155" s="3" t="str">
        <f t="shared" si="12"/>
        <v/>
      </c>
      <c r="T155" s="3" t="str">
        <f>IF($A155="","",IF((AND($A155="ADD",OR(S155="",S155="Local Authority"))),"L",(_xlfn.XLOOKUP(S155,asset_owner[lookupValue],asset_owner[lookupKey],""))))</f>
        <v/>
      </c>
      <c r="U155" s="9"/>
      <c r="V155" s="3" t="str">
        <f t="shared" si="13"/>
        <v/>
      </c>
      <c r="W155" s="3" t="str">
        <f>IF($A155="","",IF((AND($A155="ADD",OR(V155="",V155="Excellent"))),"1",(_xlfn.XLOOKUP(V155,condition[lookupValue],condition[lookupKey],""))))</f>
        <v/>
      </c>
      <c r="X155" s="8">
        <f t="shared" ca="1" si="14"/>
        <v>0</v>
      </c>
      <c r="Y155" s="7"/>
    </row>
    <row r="156" spans="2:25" x14ac:dyDescent="0.25">
      <c r="B156" s="5"/>
      <c r="C156" s="5"/>
      <c r="D156" s="6"/>
      <c r="E156" s="6"/>
      <c r="F156" s="3">
        <f t="shared" ca="1" si="10"/>
        <v>0</v>
      </c>
      <c r="H156" s="3" t="str">
        <f>IF($A156="ADD",IF(NOT(ISBLANK(G156)),_xlfn.XLOOKUP(G156,br_protect_type[lookupValue],br_protect_type[lookupKey],"ERROR"),""), "")</f>
        <v/>
      </c>
      <c r="I156" s="4"/>
      <c r="M156" s="3" t="str">
        <f>IF($A156="ADD",IF(NOT(ISBLANK(L156)),_xlfn.XLOOKUP(L156,br_protect_mat[lookupValue],br_protect_mat[lookupKey],"ERROR"),""), "")</f>
        <v/>
      </c>
      <c r="O156" s="3" t="str">
        <f>IF($A156="ADD",IF(NOT(ISBLANK(N156)),_xlfn.XLOOKUP(N156,organisation[lookupValue],organisation[lookupKey],"ERROR"),""), "")</f>
        <v/>
      </c>
      <c r="P156" s="8"/>
      <c r="Q156" s="8"/>
      <c r="R156" s="4">
        <f t="shared" ca="1" si="11"/>
        <v>0</v>
      </c>
      <c r="S156" s="3" t="str">
        <f t="shared" si="12"/>
        <v/>
      </c>
      <c r="T156" s="3" t="str">
        <f>IF($A156="","",IF((AND($A156="ADD",OR(S156="",S156="Local Authority"))),"L",(_xlfn.XLOOKUP(S156,asset_owner[lookupValue],asset_owner[lookupKey],""))))</f>
        <v/>
      </c>
      <c r="U156" s="9"/>
      <c r="V156" s="3" t="str">
        <f t="shared" si="13"/>
        <v/>
      </c>
      <c r="W156" s="3" t="str">
        <f>IF($A156="","",IF((AND($A156="ADD",OR(V156="",V156="Excellent"))),"1",(_xlfn.XLOOKUP(V156,condition[lookupValue],condition[lookupKey],""))))</f>
        <v/>
      </c>
      <c r="X156" s="8">
        <f t="shared" ca="1" si="14"/>
        <v>0</v>
      </c>
      <c r="Y156" s="7"/>
    </row>
    <row r="157" spans="2:25" x14ac:dyDescent="0.25">
      <c r="B157" s="5"/>
      <c r="C157" s="5"/>
      <c r="D157" s="6"/>
      <c r="E157" s="6"/>
      <c r="F157" s="3">
        <f t="shared" ca="1" si="10"/>
        <v>0</v>
      </c>
      <c r="H157" s="3" t="str">
        <f>IF($A157="ADD",IF(NOT(ISBLANK(G157)),_xlfn.XLOOKUP(G157,br_protect_type[lookupValue],br_protect_type[lookupKey],"ERROR"),""), "")</f>
        <v/>
      </c>
      <c r="I157" s="4"/>
      <c r="M157" s="3" t="str">
        <f>IF($A157="ADD",IF(NOT(ISBLANK(L157)),_xlfn.XLOOKUP(L157,br_protect_mat[lookupValue],br_protect_mat[lookupKey],"ERROR"),""), "")</f>
        <v/>
      </c>
      <c r="O157" s="3" t="str">
        <f>IF($A157="ADD",IF(NOT(ISBLANK(N157)),_xlfn.XLOOKUP(N157,organisation[lookupValue],organisation[lookupKey],"ERROR"),""), "")</f>
        <v/>
      </c>
      <c r="P157" s="8"/>
      <c r="Q157" s="8"/>
      <c r="R157" s="4">
        <f t="shared" ca="1" si="11"/>
        <v>0</v>
      </c>
      <c r="S157" s="3" t="str">
        <f t="shared" si="12"/>
        <v/>
      </c>
      <c r="T157" s="3" t="str">
        <f>IF($A157="","",IF((AND($A157="ADD",OR(S157="",S157="Local Authority"))),"L",(_xlfn.XLOOKUP(S157,asset_owner[lookupValue],asset_owner[lookupKey],""))))</f>
        <v/>
      </c>
      <c r="U157" s="9"/>
      <c r="V157" s="3" t="str">
        <f t="shared" si="13"/>
        <v/>
      </c>
      <c r="W157" s="3" t="str">
        <f>IF($A157="","",IF((AND($A157="ADD",OR(V157="",V157="Excellent"))),"1",(_xlfn.XLOOKUP(V157,condition[lookupValue],condition[lookupKey],""))))</f>
        <v/>
      </c>
      <c r="X157" s="8">
        <f t="shared" ca="1" si="14"/>
        <v>0</v>
      </c>
      <c r="Y157" s="7"/>
    </row>
    <row r="158" spans="2:25" x14ac:dyDescent="0.25">
      <c r="B158" s="5"/>
      <c r="C158" s="5"/>
      <c r="D158" s="6"/>
      <c r="E158" s="6"/>
      <c r="F158" s="3">
        <f t="shared" ca="1" si="10"/>
        <v>0</v>
      </c>
      <c r="H158" s="3" t="str">
        <f>IF($A158="ADD",IF(NOT(ISBLANK(G158)),_xlfn.XLOOKUP(G158,br_protect_type[lookupValue],br_protect_type[lookupKey],"ERROR"),""), "")</f>
        <v/>
      </c>
      <c r="I158" s="4"/>
      <c r="M158" s="3" t="str">
        <f>IF($A158="ADD",IF(NOT(ISBLANK(L158)),_xlfn.XLOOKUP(L158,br_protect_mat[lookupValue],br_protect_mat[lookupKey],"ERROR"),""), "")</f>
        <v/>
      </c>
      <c r="O158" s="3" t="str">
        <f>IF($A158="ADD",IF(NOT(ISBLANK(N158)),_xlfn.XLOOKUP(N158,organisation[lookupValue],organisation[lookupKey],"ERROR"),""), "")</f>
        <v/>
      </c>
      <c r="P158" s="8"/>
      <c r="Q158" s="8"/>
      <c r="R158" s="4">
        <f t="shared" ca="1" si="11"/>
        <v>0</v>
      </c>
      <c r="S158" s="3" t="str">
        <f t="shared" si="12"/>
        <v/>
      </c>
      <c r="T158" s="3" t="str">
        <f>IF($A158="","",IF((AND($A158="ADD",OR(S158="",S158="Local Authority"))),"L",(_xlfn.XLOOKUP(S158,asset_owner[lookupValue],asset_owner[lookupKey],""))))</f>
        <v/>
      </c>
      <c r="U158" s="9"/>
      <c r="V158" s="3" t="str">
        <f t="shared" si="13"/>
        <v/>
      </c>
      <c r="W158" s="3" t="str">
        <f>IF($A158="","",IF((AND($A158="ADD",OR(V158="",V158="Excellent"))),"1",(_xlfn.XLOOKUP(V158,condition[lookupValue],condition[lookupKey],""))))</f>
        <v/>
      </c>
      <c r="X158" s="8">
        <f t="shared" ca="1" si="14"/>
        <v>0</v>
      </c>
      <c r="Y158" s="7"/>
    </row>
    <row r="159" spans="2:25" x14ac:dyDescent="0.25">
      <c r="B159" s="5"/>
      <c r="C159" s="5"/>
      <c r="D159" s="6"/>
      <c r="E159" s="6"/>
      <c r="F159" s="3">
        <f t="shared" ca="1" si="10"/>
        <v>0</v>
      </c>
      <c r="H159" s="3" t="str">
        <f>IF($A159="ADD",IF(NOT(ISBLANK(G159)),_xlfn.XLOOKUP(G159,br_protect_type[lookupValue],br_protect_type[lookupKey],"ERROR"),""), "")</f>
        <v/>
      </c>
      <c r="I159" s="4"/>
      <c r="M159" s="3" t="str">
        <f>IF($A159="ADD",IF(NOT(ISBLANK(L159)),_xlfn.XLOOKUP(L159,br_protect_mat[lookupValue],br_protect_mat[lookupKey],"ERROR"),""), "")</f>
        <v/>
      </c>
      <c r="O159" s="3" t="str">
        <f>IF($A159="ADD",IF(NOT(ISBLANK(N159)),_xlfn.XLOOKUP(N159,organisation[lookupValue],organisation[lookupKey],"ERROR"),""), "")</f>
        <v/>
      </c>
      <c r="P159" s="8"/>
      <c r="Q159" s="8"/>
      <c r="R159" s="4">
        <f t="shared" ca="1" si="11"/>
        <v>0</v>
      </c>
      <c r="S159" s="3" t="str">
        <f t="shared" si="12"/>
        <v/>
      </c>
      <c r="T159" s="3" t="str">
        <f>IF($A159="","",IF((AND($A159="ADD",OR(S159="",S159="Local Authority"))),"L",(_xlfn.XLOOKUP(S159,asset_owner[lookupValue],asset_owner[lookupKey],""))))</f>
        <v/>
      </c>
      <c r="U159" s="9"/>
      <c r="V159" s="3" t="str">
        <f t="shared" si="13"/>
        <v/>
      </c>
      <c r="W159" s="3" t="str">
        <f>IF($A159="","",IF((AND($A159="ADD",OR(V159="",V159="Excellent"))),"1",(_xlfn.XLOOKUP(V159,condition[lookupValue],condition[lookupKey],""))))</f>
        <v/>
      </c>
      <c r="X159" s="8">
        <f t="shared" ca="1" si="14"/>
        <v>0</v>
      </c>
      <c r="Y159" s="7"/>
    </row>
    <row r="160" spans="2:25" x14ac:dyDescent="0.25">
      <c r="B160" s="5"/>
      <c r="C160" s="5"/>
      <c r="D160" s="6"/>
      <c r="E160" s="6"/>
      <c r="F160" s="3">
        <f t="shared" ca="1" si="10"/>
        <v>0</v>
      </c>
      <c r="H160" s="3" t="str">
        <f>IF($A160="ADD",IF(NOT(ISBLANK(G160)),_xlfn.XLOOKUP(G160,br_protect_type[lookupValue],br_protect_type[lookupKey],"ERROR"),""), "")</f>
        <v/>
      </c>
      <c r="I160" s="4"/>
      <c r="M160" s="3" t="str">
        <f>IF($A160="ADD",IF(NOT(ISBLANK(L160)),_xlfn.XLOOKUP(L160,br_protect_mat[lookupValue],br_protect_mat[lookupKey],"ERROR"),""), "")</f>
        <v/>
      </c>
      <c r="O160" s="3" t="str">
        <f>IF($A160="ADD",IF(NOT(ISBLANK(N160)),_xlfn.XLOOKUP(N160,organisation[lookupValue],organisation[lookupKey],"ERROR"),""), "")</f>
        <v/>
      </c>
      <c r="P160" s="8"/>
      <c r="Q160" s="8"/>
      <c r="R160" s="4">
        <f t="shared" ca="1" si="11"/>
        <v>0</v>
      </c>
      <c r="S160" s="3" t="str">
        <f t="shared" si="12"/>
        <v/>
      </c>
      <c r="T160" s="3" t="str">
        <f>IF($A160="","",IF((AND($A160="ADD",OR(S160="",S160="Local Authority"))),"L",(_xlfn.XLOOKUP(S160,asset_owner[lookupValue],asset_owner[lookupKey],""))))</f>
        <v/>
      </c>
      <c r="U160" s="9"/>
      <c r="V160" s="3" t="str">
        <f t="shared" si="13"/>
        <v/>
      </c>
      <c r="W160" s="3" t="str">
        <f>IF($A160="","",IF((AND($A160="ADD",OR(V160="",V160="Excellent"))),"1",(_xlfn.XLOOKUP(V160,condition[lookupValue],condition[lookupKey],""))))</f>
        <v/>
      </c>
      <c r="X160" s="8">
        <f t="shared" ca="1" si="14"/>
        <v>0</v>
      </c>
      <c r="Y160" s="7"/>
    </row>
    <row r="161" spans="2:25" x14ac:dyDescent="0.25">
      <c r="B161" s="5"/>
      <c r="C161" s="5"/>
      <c r="D161" s="6"/>
      <c r="E161" s="6"/>
      <c r="F161" s="3">
        <f t="shared" ca="1" si="10"/>
        <v>0</v>
      </c>
      <c r="H161" s="3" t="str">
        <f>IF($A161="ADD",IF(NOT(ISBLANK(G161)),_xlfn.XLOOKUP(G161,br_protect_type[lookupValue],br_protect_type[lookupKey],"ERROR"),""), "")</f>
        <v/>
      </c>
      <c r="I161" s="4"/>
      <c r="M161" s="3" t="str">
        <f>IF($A161="ADD",IF(NOT(ISBLANK(L161)),_xlfn.XLOOKUP(L161,br_protect_mat[lookupValue],br_protect_mat[lookupKey],"ERROR"),""), "")</f>
        <v/>
      </c>
      <c r="O161" s="3" t="str">
        <f>IF($A161="ADD",IF(NOT(ISBLANK(N161)),_xlfn.XLOOKUP(N161,organisation[lookupValue],organisation[lookupKey],"ERROR"),""), "")</f>
        <v/>
      </c>
      <c r="P161" s="8"/>
      <c r="Q161" s="8"/>
      <c r="R161" s="4">
        <f t="shared" ca="1" si="11"/>
        <v>0</v>
      </c>
      <c r="S161" s="3" t="str">
        <f t="shared" si="12"/>
        <v/>
      </c>
      <c r="T161" s="3" t="str">
        <f>IF($A161="","",IF((AND($A161="ADD",OR(S161="",S161="Local Authority"))),"L",(_xlfn.XLOOKUP(S161,asset_owner[lookupValue],asset_owner[lookupKey],""))))</f>
        <v/>
      </c>
      <c r="U161" s="9"/>
      <c r="V161" s="3" t="str">
        <f t="shared" si="13"/>
        <v/>
      </c>
      <c r="W161" s="3" t="str">
        <f>IF($A161="","",IF((AND($A161="ADD",OR(V161="",V161="Excellent"))),"1",(_xlfn.XLOOKUP(V161,condition[lookupValue],condition[lookupKey],""))))</f>
        <v/>
      </c>
      <c r="X161" s="8">
        <f t="shared" ca="1" si="14"/>
        <v>0</v>
      </c>
      <c r="Y161" s="7"/>
    </row>
    <row r="162" spans="2:25" x14ac:dyDescent="0.25">
      <c r="B162" s="5"/>
      <c r="C162" s="5"/>
      <c r="D162" s="6"/>
      <c r="E162" s="6"/>
      <c r="F162" s="3">
        <f t="shared" ca="1" si="10"/>
        <v>0</v>
      </c>
      <c r="H162" s="3" t="str">
        <f>IF($A162="ADD",IF(NOT(ISBLANK(G162)),_xlfn.XLOOKUP(G162,br_protect_type[lookupValue],br_protect_type[lookupKey],"ERROR"),""), "")</f>
        <v/>
      </c>
      <c r="I162" s="4"/>
      <c r="M162" s="3" t="str">
        <f>IF($A162="ADD",IF(NOT(ISBLANK(L162)),_xlfn.XLOOKUP(L162,br_protect_mat[lookupValue],br_protect_mat[lookupKey],"ERROR"),""), "")</f>
        <v/>
      </c>
      <c r="O162" s="3" t="str">
        <f>IF($A162="ADD",IF(NOT(ISBLANK(N162)),_xlfn.XLOOKUP(N162,organisation[lookupValue],organisation[lookupKey],"ERROR"),""), "")</f>
        <v/>
      </c>
      <c r="P162" s="8"/>
      <c r="Q162" s="8"/>
      <c r="R162" s="4">
        <f t="shared" ca="1" si="11"/>
        <v>0</v>
      </c>
      <c r="S162" s="3" t="str">
        <f t="shared" si="12"/>
        <v/>
      </c>
      <c r="T162" s="3" t="str">
        <f>IF($A162="","",IF((AND($A162="ADD",OR(S162="",S162="Local Authority"))),"L",(_xlfn.XLOOKUP(S162,asset_owner[lookupValue],asset_owner[lookupKey],""))))</f>
        <v/>
      </c>
      <c r="U162" s="9"/>
      <c r="V162" s="3" t="str">
        <f t="shared" si="13"/>
        <v/>
      </c>
      <c r="W162" s="3" t="str">
        <f>IF($A162="","",IF((AND($A162="ADD",OR(V162="",V162="Excellent"))),"1",(_xlfn.XLOOKUP(V162,condition[lookupValue],condition[lookupKey],""))))</f>
        <v/>
      </c>
      <c r="X162" s="8">
        <f t="shared" ca="1" si="14"/>
        <v>0</v>
      </c>
      <c r="Y162" s="7"/>
    </row>
    <row r="163" spans="2:25" x14ac:dyDescent="0.25">
      <c r="B163" s="5"/>
      <c r="C163" s="5"/>
      <c r="D163" s="6"/>
      <c r="E163" s="6"/>
      <c r="F163" s="3">
        <f t="shared" ca="1" si="10"/>
        <v>0</v>
      </c>
      <c r="H163" s="3" t="str">
        <f>IF($A163="ADD",IF(NOT(ISBLANK(G163)),_xlfn.XLOOKUP(G163,br_protect_type[lookupValue],br_protect_type[lookupKey],"ERROR"),""), "")</f>
        <v/>
      </c>
      <c r="I163" s="4"/>
      <c r="M163" s="3" t="str">
        <f>IF($A163="ADD",IF(NOT(ISBLANK(L163)),_xlfn.XLOOKUP(L163,br_protect_mat[lookupValue],br_protect_mat[lookupKey],"ERROR"),""), "")</f>
        <v/>
      </c>
      <c r="O163" s="3" t="str">
        <f>IF($A163="ADD",IF(NOT(ISBLANK(N163)),_xlfn.XLOOKUP(N163,organisation[lookupValue],organisation[lookupKey],"ERROR"),""), "")</f>
        <v/>
      </c>
      <c r="P163" s="8"/>
      <c r="Q163" s="8"/>
      <c r="R163" s="4">
        <f t="shared" ca="1" si="11"/>
        <v>0</v>
      </c>
      <c r="S163" s="3" t="str">
        <f t="shared" si="12"/>
        <v/>
      </c>
      <c r="T163" s="3" t="str">
        <f>IF($A163="","",IF((AND($A163="ADD",OR(S163="",S163="Local Authority"))),"L",(_xlfn.XLOOKUP(S163,asset_owner[lookupValue],asset_owner[lookupKey],""))))</f>
        <v/>
      </c>
      <c r="U163" s="9"/>
      <c r="V163" s="3" t="str">
        <f t="shared" si="13"/>
        <v/>
      </c>
      <c r="W163" s="3" t="str">
        <f>IF($A163="","",IF((AND($A163="ADD",OR(V163="",V163="Excellent"))),"1",(_xlfn.XLOOKUP(V163,condition[lookupValue],condition[lookupKey],""))))</f>
        <v/>
      </c>
      <c r="X163" s="8">
        <f t="shared" ca="1" si="14"/>
        <v>0</v>
      </c>
      <c r="Y163" s="7"/>
    </row>
    <row r="164" spans="2:25" x14ac:dyDescent="0.25">
      <c r="B164" s="5"/>
      <c r="C164" s="5"/>
      <c r="D164" s="6"/>
      <c r="E164" s="6"/>
      <c r="F164" s="3">
        <f t="shared" ca="1" si="10"/>
        <v>0</v>
      </c>
      <c r="H164" s="3" t="str">
        <f>IF($A164="ADD",IF(NOT(ISBLANK(G164)),_xlfn.XLOOKUP(G164,br_protect_type[lookupValue],br_protect_type[lookupKey],"ERROR"),""), "")</f>
        <v/>
      </c>
      <c r="I164" s="4"/>
      <c r="M164" s="3" t="str">
        <f>IF($A164="ADD",IF(NOT(ISBLANK(L164)),_xlfn.XLOOKUP(L164,br_protect_mat[lookupValue],br_protect_mat[lookupKey],"ERROR"),""), "")</f>
        <v/>
      </c>
      <c r="O164" s="3" t="str">
        <f>IF($A164="ADD",IF(NOT(ISBLANK(N164)),_xlfn.XLOOKUP(N164,organisation[lookupValue],organisation[lookupKey],"ERROR"),""), "")</f>
        <v/>
      </c>
      <c r="P164" s="8"/>
      <c r="Q164" s="8"/>
      <c r="R164" s="4">
        <f t="shared" ca="1" si="11"/>
        <v>0</v>
      </c>
      <c r="S164" s="3" t="str">
        <f t="shared" si="12"/>
        <v/>
      </c>
      <c r="T164" s="3" t="str">
        <f>IF($A164="","",IF((AND($A164="ADD",OR(S164="",S164="Local Authority"))),"L",(_xlfn.XLOOKUP(S164,asset_owner[lookupValue],asset_owner[lookupKey],""))))</f>
        <v/>
      </c>
      <c r="U164" s="9"/>
      <c r="V164" s="3" t="str">
        <f t="shared" si="13"/>
        <v/>
      </c>
      <c r="W164" s="3" t="str">
        <f>IF($A164="","",IF((AND($A164="ADD",OR(V164="",V164="Excellent"))),"1",(_xlfn.XLOOKUP(V164,condition[lookupValue],condition[lookupKey],""))))</f>
        <v/>
      </c>
      <c r="X164" s="8">
        <f t="shared" ca="1" si="14"/>
        <v>0</v>
      </c>
      <c r="Y164" s="7"/>
    </row>
    <row r="165" spans="2:25" x14ac:dyDescent="0.25">
      <c r="B165" s="5"/>
      <c r="C165" s="5"/>
      <c r="D165" s="6"/>
      <c r="E165" s="6"/>
      <c r="F165" s="3">
        <f t="shared" ca="1" si="10"/>
        <v>0</v>
      </c>
      <c r="H165" s="3" t="str">
        <f>IF($A165="ADD",IF(NOT(ISBLANK(G165)),_xlfn.XLOOKUP(G165,br_protect_type[lookupValue],br_protect_type[lookupKey],"ERROR"),""), "")</f>
        <v/>
      </c>
      <c r="I165" s="4"/>
      <c r="M165" s="3" t="str">
        <f>IF($A165="ADD",IF(NOT(ISBLANK(L165)),_xlfn.XLOOKUP(L165,br_protect_mat[lookupValue],br_protect_mat[lookupKey],"ERROR"),""), "")</f>
        <v/>
      </c>
      <c r="O165" s="3" t="str">
        <f>IF($A165="ADD",IF(NOT(ISBLANK(N165)),_xlfn.XLOOKUP(N165,organisation[lookupValue],organisation[lookupKey],"ERROR"),""), "")</f>
        <v/>
      </c>
      <c r="P165" s="8"/>
      <c r="Q165" s="8"/>
      <c r="R165" s="4">
        <f t="shared" ca="1" si="11"/>
        <v>0</v>
      </c>
      <c r="S165" s="3" t="str">
        <f t="shared" si="12"/>
        <v/>
      </c>
      <c r="T165" s="3" t="str">
        <f>IF($A165="","",IF((AND($A165="ADD",OR(S165="",S165="Local Authority"))),"L",(_xlfn.XLOOKUP(S165,asset_owner[lookupValue],asset_owner[lookupKey],""))))</f>
        <v/>
      </c>
      <c r="U165" s="9"/>
      <c r="V165" s="3" t="str">
        <f t="shared" si="13"/>
        <v/>
      </c>
      <c r="W165" s="3" t="str">
        <f>IF($A165="","",IF((AND($A165="ADD",OR(V165="",V165="Excellent"))),"1",(_xlfn.XLOOKUP(V165,condition[lookupValue],condition[lookupKey],""))))</f>
        <v/>
      </c>
      <c r="X165" s="8">
        <f t="shared" ca="1" si="14"/>
        <v>0</v>
      </c>
      <c r="Y165" s="7"/>
    </row>
    <row r="166" spans="2:25" x14ac:dyDescent="0.25">
      <c r="B166" s="5"/>
      <c r="C166" s="5"/>
      <c r="D166" s="6"/>
      <c r="E166" s="6"/>
      <c r="F166" s="3">
        <f t="shared" ca="1" si="10"/>
        <v>0</v>
      </c>
      <c r="H166" s="3" t="str">
        <f>IF($A166="ADD",IF(NOT(ISBLANK(G166)),_xlfn.XLOOKUP(G166,br_protect_type[lookupValue],br_protect_type[lookupKey],"ERROR"),""), "")</f>
        <v/>
      </c>
      <c r="I166" s="4"/>
      <c r="M166" s="3" t="str">
        <f>IF($A166="ADD",IF(NOT(ISBLANK(L166)),_xlfn.XLOOKUP(L166,br_protect_mat[lookupValue],br_protect_mat[lookupKey],"ERROR"),""), "")</f>
        <v/>
      </c>
      <c r="O166" s="3" t="str">
        <f>IF($A166="ADD",IF(NOT(ISBLANK(N166)),_xlfn.XLOOKUP(N166,organisation[lookupValue],organisation[lookupKey],"ERROR"),""), "")</f>
        <v/>
      </c>
      <c r="P166" s="8"/>
      <c r="Q166" s="8"/>
      <c r="R166" s="4">
        <f t="shared" ca="1" si="11"/>
        <v>0</v>
      </c>
      <c r="S166" s="3" t="str">
        <f t="shared" si="12"/>
        <v/>
      </c>
      <c r="T166" s="3" t="str">
        <f>IF($A166="","",IF((AND($A166="ADD",OR(S166="",S166="Local Authority"))),"L",(_xlfn.XLOOKUP(S166,asset_owner[lookupValue],asset_owner[lookupKey],""))))</f>
        <v/>
      </c>
      <c r="U166" s="9"/>
      <c r="V166" s="3" t="str">
        <f t="shared" si="13"/>
        <v/>
      </c>
      <c r="W166" s="3" t="str">
        <f>IF($A166="","",IF((AND($A166="ADD",OR(V166="",V166="Excellent"))),"1",(_xlfn.XLOOKUP(V166,condition[lookupValue],condition[lookupKey],""))))</f>
        <v/>
      </c>
      <c r="X166" s="8">
        <f t="shared" ca="1" si="14"/>
        <v>0</v>
      </c>
      <c r="Y166" s="7"/>
    </row>
    <row r="167" spans="2:25" x14ac:dyDescent="0.25">
      <c r="B167" s="5"/>
      <c r="C167" s="5"/>
      <c r="D167" s="6"/>
      <c r="E167" s="6"/>
      <c r="F167" s="3">
        <f t="shared" ca="1" si="10"/>
        <v>0</v>
      </c>
      <c r="H167" s="3" t="str">
        <f>IF($A167="ADD",IF(NOT(ISBLANK(G167)),_xlfn.XLOOKUP(G167,br_protect_type[lookupValue],br_protect_type[lookupKey],"ERROR"),""), "")</f>
        <v/>
      </c>
      <c r="I167" s="4"/>
      <c r="M167" s="3" t="str">
        <f>IF($A167="ADD",IF(NOT(ISBLANK(L167)),_xlfn.XLOOKUP(L167,br_protect_mat[lookupValue],br_protect_mat[lookupKey],"ERROR"),""), "")</f>
        <v/>
      </c>
      <c r="O167" s="3" t="str">
        <f>IF($A167="ADD",IF(NOT(ISBLANK(N167)),_xlfn.XLOOKUP(N167,organisation[lookupValue],organisation[lookupKey],"ERROR"),""), "")</f>
        <v/>
      </c>
      <c r="P167" s="8"/>
      <c r="Q167" s="8"/>
      <c r="R167" s="4">
        <f t="shared" ca="1" si="11"/>
        <v>0</v>
      </c>
      <c r="S167" s="3" t="str">
        <f t="shared" si="12"/>
        <v/>
      </c>
      <c r="T167" s="3" t="str">
        <f>IF($A167="","",IF((AND($A167="ADD",OR(S167="",S167="Local Authority"))),"L",(_xlfn.XLOOKUP(S167,asset_owner[lookupValue],asset_owner[lookupKey],""))))</f>
        <v/>
      </c>
      <c r="U167" s="9"/>
      <c r="V167" s="3" t="str">
        <f t="shared" si="13"/>
        <v/>
      </c>
      <c r="W167" s="3" t="str">
        <f>IF($A167="","",IF((AND($A167="ADD",OR(V167="",V167="Excellent"))),"1",(_xlfn.XLOOKUP(V167,condition[lookupValue],condition[lookupKey],""))))</f>
        <v/>
      </c>
      <c r="X167" s="8">
        <f t="shared" ca="1" si="14"/>
        <v>0</v>
      </c>
      <c r="Y167" s="7"/>
    </row>
    <row r="168" spans="2:25" x14ac:dyDescent="0.25">
      <c r="B168" s="5"/>
      <c r="C168" s="5"/>
      <c r="D168" s="6"/>
      <c r="E168" s="6"/>
      <c r="F168" s="3">
        <f t="shared" ca="1" si="10"/>
        <v>0</v>
      </c>
      <c r="H168" s="3" t="str">
        <f>IF($A168="ADD",IF(NOT(ISBLANK(G168)),_xlfn.XLOOKUP(G168,br_protect_type[lookupValue],br_protect_type[lookupKey],"ERROR"),""), "")</f>
        <v/>
      </c>
      <c r="I168" s="4"/>
      <c r="M168" s="3" t="str">
        <f>IF($A168="ADD",IF(NOT(ISBLANK(L168)),_xlfn.XLOOKUP(L168,br_protect_mat[lookupValue],br_protect_mat[lookupKey],"ERROR"),""), "")</f>
        <v/>
      </c>
      <c r="O168" s="3" t="str">
        <f>IF($A168="ADD",IF(NOT(ISBLANK(N168)),_xlfn.XLOOKUP(N168,organisation[lookupValue],organisation[lookupKey],"ERROR"),""), "")</f>
        <v/>
      </c>
      <c r="P168" s="8"/>
      <c r="Q168" s="8"/>
      <c r="R168" s="4">
        <f t="shared" ca="1" si="11"/>
        <v>0</v>
      </c>
      <c r="S168" s="3" t="str">
        <f t="shared" si="12"/>
        <v/>
      </c>
      <c r="T168" s="3" t="str">
        <f>IF($A168="","",IF((AND($A168="ADD",OR(S168="",S168="Local Authority"))),"L",(_xlfn.XLOOKUP(S168,asset_owner[lookupValue],asset_owner[lookupKey],""))))</f>
        <v/>
      </c>
      <c r="U168" s="9"/>
      <c r="V168" s="3" t="str">
        <f t="shared" si="13"/>
        <v/>
      </c>
      <c r="W168" s="3" t="str">
        <f>IF($A168="","",IF((AND($A168="ADD",OR(V168="",V168="Excellent"))),"1",(_xlfn.XLOOKUP(V168,condition[lookupValue],condition[lookupKey],""))))</f>
        <v/>
      </c>
      <c r="X168" s="8">
        <f t="shared" ca="1" si="14"/>
        <v>0</v>
      </c>
      <c r="Y168" s="7"/>
    </row>
    <row r="169" spans="2:25" x14ac:dyDescent="0.25">
      <c r="B169" s="5"/>
      <c r="C169" s="5"/>
      <c r="D169" s="6"/>
      <c r="E169" s="6"/>
      <c r="F169" s="3">
        <f t="shared" ca="1" si="10"/>
        <v>0</v>
      </c>
      <c r="H169" s="3" t="str">
        <f>IF($A169="ADD",IF(NOT(ISBLANK(G169)),_xlfn.XLOOKUP(G169,br_protect_type[lookupValue],br_protect_type[lookupKey],"ERROR"),""), "")</f>
        <v/>
      </c>
      <c r="I169" s="4"/>
      <c r="M169" s="3" t="str">
        <f>IF($A169="ADD",IF(NOT(ISBLANK(L169)),_xlfn.XLOOKUP(L169,br_protect_mat[lookupValue],br_protect_mat[lookupKey],"ERROR"),""), "")</f>
        <v/>
      </c>
      <c r="O169" s="3" t="str">
        <f>IF($A169="ADD",IF(NOT(ISBLANK(N169)),_xlfn.XLOOKUP(N169,organisation[lookupValue],organisation[lookupKey],"ERROR"),""), "")</f>
        <v/>
      </c>
      <c r="P169" s="8"/>
      <c r="Q169" s="8"/>
      <c r="R169" s="4">
        <f t="shared" ca="1" si="11"/>
        <v>0</v>
      </c>
      <c r="S169" s="3" t="str">
        <f t="shared" si="12"/>
        <v/>
      </c>
      <c r="T169" s="3" t="str">
        <f>IF($A169="","",IF((AND($A169="ADD",OR(S169="",S169="Local Authority"))),"L",(_xlfn.XLOOKUP(S169,asset_owner[lookupValue],asset_owner[lookupKey],""))))</f>
        <v/>
      </c>
      <c r="U169" s="9"/>
      <c r="V169" s="3" t="str">
        <f t="shared" si="13"/>
        <v/>
      </c>
      <c r="W169" s="3" t="str">
        <f>IF($A169="","",IF((AND($A169="ADD",OR(V169="",V169="Excellent"))),"1",(_xlfn.XLOOKUP(V169,condition[lookupValue],condition[lookupKey],""))))</f>
        <v/>
      </c>
      <c r="X169" s="8">
        <f t="shared" ca="1" si="14"/>
        <v>0</v>
      </c>
      <c r="Y169" s="7"/>
    </row>
    <row r="170" spans="2:25" x14ac:dyDescent="0.25">
      <c r="B170" s="5"/>
      <c r="C170" s="5"/>
      <c r="D170" s="6"/>
      <c r="E170" s="6"/>
      <c r="F170" s="3">
        <f t="shared" ca="1" si="10"/>
        <v>0</v>
      </c>
      <c r="H170" s="3" t="str">
        <f>IF($A170="ADD",IF(NOT(ISBLANK(G170)),_xlfn.XLOOKUP(G170,br_protect_type[lookupValue],br_protect_type[lookupKey],"ERROR"),""), "")</f>
        <v/>
      </c>
      <c r="I170" s="4"/>
      <c r="M170" s="3" t="str">
        <f>IF($A170="ADD",IF(NOT(ISBLANK(L170)),_xlfn.XLOOKUP(L170,br_protect_mat[lookupValue],br_protect_mat[lookupKey],"ERROR"),""), "")</f>
        <v/>
      </c>
      <c r="O170" s="3" t="str">
        <f>IF($A170="ADD",IF(NOT(ISBLANK(N170)),_xlfn.XLOOKUP(N170,organisation[lookupValue],organisation[lookupKey],"ERROR"),""), "")</f>
        <v/>
      </c>
      <c r="P170" s="8"/>
      <c r="Q170" s="8"/>
      <c r="R170" s="4">
        <f t="shared" ca="1" si="11"/>
        <v>0</v>
      </c>
      <c r="S170" s="3" t="str">
        <f t="shared" si="12"/>
        <v/>
      </c>
      <c r="T170" s="3" t="str">
        <f>IF($A170="","",IF((AND($A170="ADD",OR(S170="",S170="Local Authority"))),"L",(_xlfn.XLOOKUP(S170,asset_owner[lookupValue],asset_owner[lookupKey],""))))</f>
        <v/>
      </c>
      <c r="U170" s="9"/>
      <c r="V170" s="3" t="str">
        <f t="shared" si="13"/>
        <v/>
      </c>
      <c r="W170" s="3" t="str">
        <f>IF($A170="","",IF((AND($A170="ADD",OR(V170="",V170="Excellent"))),"1",(_xlfn.XLOOKUP(V170,condition[lookupValue],condition[lookupKey],""))))</f>
        <v/>
      </c>
      <c r="X170" s="8">
        <f t="shared" ca="1" si="14"/>
        <v>0</v>
      </c>
      <c r="Y170" s="7"/>
    </row>
    <row r="171" spans="2:25" x14ac:dyDescent="0.25">
      <c r="B171" s="5"/>
      <c r="C171" s="5"/>
      <c r="D171" s="6"/>
      <c r="E171" s="6"/>
      <c r="F171" s="3">
        <f t="shared" ca="1" si="10"/>
        <v>0</v>
      </c>
      <c r="H171" s="3" t="str">
        <f>IF($A171="ADD",IF(NOT(ISBLANK(G171)),_xlfn.XLOOKUP(G171,br_protect_type[lookupValue],br_protect_type[lookupKey],"ERROR"),""), "")</f>
        <v/>
      </c>
      <c r="I171" s="4"/>
      <c r="M171" s="3" t="str">
        <f>IF($A171="ADD",IF(NOT(ISBLANK(L171)),_xlfn.XLOOKUP(L171,br_protect_mat[lookupValue],br_protect_mat[lookupKey],"ERROR"),""), "")</f>
        <v/>
      </c>
      <c r="O171" s="3" t="str">
        <f>IF($A171="ADD",IF(NOT(ISBLANK(N171)),_xlfn.XLOOKUP(N171,organisation[lookupValue],organisation[lookupKey],"ERROR"),""), "")</f>
        <v/>
      </c>
      <c r="P171" s="8"/>
      <c r="Q171" s="8"/>
      <c r="R171" s="4">
        <f t="shared" ca="1" si="11"/>
        <v>0</v>
      </c>
      <c r="S171" s="3" t="str">
        <f t="shared" si="12"/>
        <v/>
      </c>
      <c r="T171" s="3" t="str">
        <f>IF($A171="","",IF((AND($A171="ADD",OR(S171="",S171="Local Authority"))),"L",(_xlfn.XLOOKUP(S171,asset_owner[lookupValue],asset_owner[lookupKey],""))))</f>
        <v/>
      </c>
      <c r="U171" s="9"/>
      <c r="V171" s="3" t="str">
        <f t="shared" si="13"/>
        <v/>
      </c>
      <c r="W171" s="3" t="str">
        <f>IF($A171="","",IF((AND($A171="ADD",OR(V171="",V171="Excellent"))),"1",(_xlfn.XLOOKUP(V171,condition[lookupValue],condition[lookupKey],""))))</f>
        <v/>
      </c>
      <c r="X171" s="8">
        <f t="shared" ca="1" si="14"/>
        <v>0</v>
      </c>
      <c r="Y171" s="7"/>
    </row>
    <row r="172" spans="2:25" x14ac:dyDescent="0.25">
      <c r="B172" s="5"/>
      <c r="C172" s="5"/>
      <c r="D172" s="6"/>
      <c r="E172" s="6"/>
      <c r="F172" s="3">
        <f t="shared" ca="1" si="10"/>
        <v>0</v>
      </c>
      <c r="H172" s="3" t="str">
        <f>IF($A172="ADD",IF(NOT(ISBLANK(G172)),_xlfn.XLOOKUP(G172,br_protect_type[lookupValue],br_protect_type[lookupKey],"ERROR"),""), "")</f>
        <v/>
      </c>
      <c r="I172" s="4"/>
      <c r="M172" s="3" t="str">
        <f>IF($A172="ADD",IF(NOT(ISBLANK(L172)),_xlfn.XLOOKUP(L172,br_protect_mat[lookupValue],br_protect_mat[lookupKey],"ERROR"),""), "")</f>
        <v/>
      </c>
      <c r="O172" s="3" t="str">
        <f>IF($A172="ADD",IF(NOT(ISBLANK(N172)),_xlfn.XLOOKUP(N172,organisation[lookupValue],organisation[lookupKey],"ERROR"),""), "")</f>
        <v/>
      </c>
      <c r="P172" s="8"/>
      <c r="Q172" s="8"/>
      <c r="R172" s="4">
        <f t="shared" ca="1" si="11"/>
        <v>0</v>
      </c>
      <c r="S172" s="3" t="str">
        <f t="shared" si="12"/>
        <v/>
      </c>
      <c r="T172" s="3" t="str">
        <f>IF($A172="","",IF((AND($A172="ADD",OR(S172="",S172="Local Authority"))),"L",(_xlfn.XLOOKUP(S172,asset_owner[lookupValue],asset_owner[lookupKey],""))))</f>
        <v/>
      </c>
      <c r="U172" s="9"/>
      <c r="V172" s="3" t="str">
        <f t="shared" si="13"/>
        <v/>
      </c>
      <c r="W172" s="3" t="str">
        <f>IF($A172="","",IF((AND($A172="ADD",OR(V172="",V172="Excellent"))),"1",(_xlfn.XLOOKUP(V172,condition[lookupValue],condition[lookupKey],""))))</f>
        <v/>
      </c>
      <c r="X172" s="8">
        <f t="shared" ca="1" si="14"/>
        <v>0</v>
      </c>
      <c r="Y172" s="7"/>
    </row>
    <row r="173" spans="2:25" x14ac:dyDescent="0.25">
      <c r="B173" s="5"/>
      <c r="C173" s="5"/>
      <c r="D173" s="6"/>
      <c r="E173" s="6"/>
      <c r="F173" s="3">
        <f t="shared" ca="1" si="10"/>
        <v>0</v>
      </c>
      <c r="H173" s="3" t="str">
        <f>IF($A173="ADD",IF(NOT(ISBLANK(G173)),_xlfn.XLOOKUP(G173,br_protect_type[lookupValue],br_protect_type[lookupKey],"ERROR"),""), "")</f>
        <v/>
      </c>
      <c r="I173" s="4"/>
      <c r="M173" s="3" t="str">
        <f>IF($A173="ADD",IF(NOT(ISBLANK(L173)),_xlfn.XLOOKUP(L173,br_protect_mat[lookupValue],br_protect_mat[lookupKey],"ERROR"),""), "")</f>
        <v/>
      </c>
      <c r="O173" s="3" t="str">
        <f>IF($A173="ADD",IF(NOT(ISBLANK(N173)),_xlfn.XLOOKUP(N173,organisation[lookupValue],organisation[lookupKey],"ERROR"),""), "")</f>
        <v/>
      </c>
      <c r="P173" s="8"/>
      <c r="Q173" s="8"/>
      <c r="R173" s="4">
        <f t="shared" ca="1" si="11"/>
        <v>0</v>
      </c>
      <c r="S173" s="3" t="str">
        <f t="shared" si="12"/>
        <v/>
      </c>
      <c r="T173" s="3" t="str">
        <f>IF($A173="","",IF((AND($A173="ADD",OR(S173="",S173="Local Authority"))),"L",(_xlfn.XLOOKUP(S173,asset_owner[lookupValue],asset_owner[lookupKey],""))))</f>
        <v/>
      </c>
      <c r="U173" s="9"/>
      <c r="V173" s="3" t="str">
        <f t="shared" si="13"/>
        <v/>
      </c>
      <c r="W173" s="3" t="str">
        <f>IF($A173="","",IF((AND($A173="ADD",OR(V173="",V173="Excellent"))),"1",(_xlfn.XLOOKUP(V173,condition[lookupValue],condition[lookupKey],""))))</f>
        <v/>
      </c>
      <c r="X173" s="8">
        <f t="shared" ca="1" si="14"/>
        <v>0</v>
      </c>
      <c r="Y173" s="7"/>
    </row>
    <row r="174" spans="2:25" x14ac:dyDescent="0.25">
      <c r="B174" s="5"/>
      <c r="C174" s="5"/>
      <c r="D174" s="6"/>
      <c r="E174" s="6"/>
      <c r="F174" s="3">
        <f t="shared" ca="1" si="10"/>
        <v>0</v>
      </c>
      <c r="H174" s="3" t="str">
        <f>IF($A174="ADD",IF(NOT(ISBLANK(G174)),_xlfn.XLOOKUP(G174,br_protect_type[lookupValue],br_protect_type[lookupKey],"ERROR"),""), "")</f>
        <v/>
      </c>
      <c r="I174" s="4"/>
      <c r="M174" s="3" t="str">
        <f>IF($A174="ADD",IF(NOT(ISBLANK(L174)),_xlfn.XLOOKUP(L174,br_protect_mat[lookupValue],br_protect_mat[lookupKey],"ERROR"),""), "")</f>
        <v/>
      </c>
      <c r="O174" s="3" t="str">
        <f>IF($A174="ADD",IF(NOT(ISBLANK(N174)),_xlfn.XLOOKUP(N174,organisation[lookupValue],organisation[lookupKey],"ERROR"),""), "")</f>
        <v/>
      </c>
      <c r="P174" s="8"/>
      <c r="Q174" s="8"/>
      <c r="R174" s="4">
        <f t="shared" ca="1" si="11"/>
        <v>0</v>
      </c>
      <c r="S174" s="3" t="str">
        <f t="shared" si="12"/>
        <v/>
      </c>
      <c r="T174" s="3" t="str">
        <f>IF($A174="","",IF((AND($A174="ADD",OR(S174="",S174="Local Authority"))),"L",(_xlfn.XLOOKUP(S174,asset_owner[lookupValue],asset_owner[lookupKey],""))))</f>
        <v/>
      </c>
      <c r="U174" s="9"/>
      <c r="V174" s="3" t="str">
        <f t="shared" si="13"/>
        <v/>
      </c>
      <c r="W174" s="3" t="str">
        <f>IF($A174="","",IF((AND($A174="ADD",OR(V174="",V174="Excellent"))),"1",(_xlfn.XLOOKUP(V174,condition[lookupValue],condition[lookupKey],""))))</f>
        <v/>
      </c>
      <c r="X174" s="8">
        <f t="shared" ca="1" si="14"/>
        <v>0</v>
      </c>
      <c r="Y174" s="7"/>
    </row>
    <row r="175" spans="2:25" x14ac:dyDescent="0.25">
      <c r="B175" s="5"/>
      <c r="C175" s="5"/>
      <c r="D175" s="6"/>
      <c r="E175" s="6"/>
      <c r="F175" s="3">
        <f t="shared" ca="1" si="10"/>
        <v>0</v>
      </c>
      <c r="H175" s="3" t="str">
        <f>IF($A175="ADD",IF(NOT(ISBLANK(G175)),_xlfn.XLOOKUP(G175,br_protect_type[lookupValue],br_protect_type[lookupKey],"ERROR"),""), "")</f>
        <v/>
      </c>
      <c r="I175" s="4"/>
      <c r="M175" s="3" t="str">
        <f>IF($A175="ADD",IF(NOT(ISBLANK(L175)),_xlfn.XLOOKUP(L175,br_protect_mat[lookupValue],br_protect_mat[lookupKey],"ERROR"),""), "")</f>
        <v/>
      </c>
      <c r="O175" s="3" t="str">
        <f>IF($A175="ADD",IF(NOT(ISBLANK(N175)),_xlfn.XLOOKUP(N175,organisation[lookupValue],organisation[lookupKey],"ERROR"),""), "")</f>
        <v/>
      </c>
      <c r="P175" s="8"/>
      <c r="Q175" s="8"/>
      <c r="R175" s="4">
        <f t="shared" ca="1" si="11"/>
        <v>0</v>
      </c>
      <c r="S175" s="3" t="str">
        <f t="shared" si="12"/>
        <v/>
      </c>
      <c r="T175" s="3" t="str">
        <f>IF($A175="","",IF((AND($A175="ADD",OR(S175="",S175="Local Authority"))),"L",(_xlfn.XLOOKUP(S175,asset_owner[lookupValue],asset_owner[lookupKey],""))))</f>
        <v/>
      </c>
      <c r="U175" s="9"/>
      <c r="V175" s="3" t="str">
        <f t="shared" si="13"/>
        <v/>
      </c>
      <c r="W175" s="3" t="str">
        <f>IF($A175="","",IF((AND($A175="ADD",OR(V175="",V175="Excellent"))),"1",(_xlfn.XLOOKUP(V175,condition[lookupValue],condition[lookupKey],""))))</f>
        <v/>
      </c>
      <c r="X175" s="8">
        <f t="shared" ca="1" si="14"/>
        <v>0</v>
      </c>
      <c r="Y175" s="7"/>
    </row>
    <row r="176" spans="2:25" x14ac:dyDescent="0.25">
      <c r="B176" s="5"/>
      <c r="C176" s="5"/>
      <c r="D176" s="6"/>
      <c r="E176" s="6"/>
      <c r="F176" s="3">
        <f t="shared" ca="1" si="10"/>
        <v>0</v>
      </c>
      <c r="H176" s="3" t="str">
        <f>IF($A176="ADD",IF(NOT(ISBLANK(G176)),_xlfn.XLOOKUP(G176,br_protect_type[lookupValue],br_protect_type[lookupKey],"ERROR"),""), "")</f>
        <v/>
      </c>
      <c r="I176" s="4"/>
      <c r="M176" s="3" t="str">
        <f>IF($A176="ADD",IF(NOT(ISBLANK(L176)),_xlfn.XLOOKUP(L176,br_protect_mat[lookupValue],br_protect_mat[lookupKey],"ERROR"),""), "")</f>
        <v/>
      </c>
      <c r="O176" s="3" t="str">
        <f>IF($A176="ADD",IF(NOT(ISBLANK(N176)),_xlfn.XLOOKUP(N176,organisation[lookupValue],organisation[lookupKey],"ERROR"),""), "")</f>
        <v/>
      </c>
      <c r="P176" s="8"/>
      <c r="Q176" s="8"/>
      <c r="R176" s="4">
        <f t="shared" ca="1" si="11"/>
        <v>0</v>
      </c>
      <c r="S176" s="3" t="str">
        <f t="shared" si="12"/>
        <v/>
      </c>
      <c r="T176" s="3" t="str">
        <f>IF($A176="","",IF((AND($A176="ADD",OR(S176="",S176="Local Authority"))),"L",(_xlfn.XLOOKUP(S176,asset_owner[lookupValue],asset_owner[lookupKey],""))))</f>
        <v/>
      </c>
      <c r="U176" s="9"/>
      <c r="V176" s="3" t="str">
        <f t="shared" si="13"/>
        <v/>
      </c>
      <c r="W176" s="3" t="str">
        <f>IF($A176="","",IF((AND($A176="ADD",OR(V176="",V176="Excellent"))),"1",(_xlfn.XLOOKUP(V176,condition[lookupValue],condition[lookupKey],""))))</f>
        <v/>
      </c>
      <c r="X176" s="8">
        <f t="shared" ca="1" si="14"/>
        <v>0</v>
      </c>
      <c r="Y176" s="7"/>
    </row>
    <row r="177" spans="2:25" x14ac:dyDescent="0.25">
      <c r="B177" s="5"/>
      <c r="C177" s="5"/>
      <c r="D177" s="6"/>
      <c r="E177" s="6"/>
      <c r="F177" s="3">
        <f t="shared" ca="1" si="10"/>
        <v>0</v>
      </c>
      <c r="H177" s="3" t="str">
        <f>IF($A177="ADD",IF(NOT(ISBLANK(G177)),_xlfn.XLOOKUP(G177,br_protect_type[lookupValue],br_protect_type[lookupKey],"ERROR"),""), "")</f>
        <v/>
      </c>
      <c r="I177" s="4"/>
      <c r="M177" s="3" t="str">
        <f>IF($A177="ADD",IF(NOT(ISBLANK(L177)),_xlfn.XLOOKUP(L177,br_protect_mat[lookupValue],br_protect_mat[lookupKey],"ERROR"),""), "")</f>
        <v/>
      </c>
      <c r="O177" s="3" t="str">
        <f>IF($A177="ADD",IF(NOT(ISBLANK(N177)),_xlfn.XLOOKUP(N177,organisation[lookupValue],organisation[lookupKey],"ERROR"),""), "")</f>
        <v/>
      </c>
      <c r="P177" s="8"/>
      <c r="Q177" s="8"/>
      <c r="R177" s="4">
        <f t="shared" ca="1" si="11"/>
        <v>0</v>
      </c>
      <c r="S177" s="3" t="str">
        <f t="shared" si="12"/>
        <v/>
      </c>
      <c r="T177" s="3" t="str">
        <f>IF($A177="","",IF((AND($A177="ADD",OR(S177="",S177="Local Authority"))),"L",(_xlfn.XLOOKUP(S177,asset_owner[lookupValue],asset_owner[lookupKey],""))))</f>
        <v/>
      </c>
      <c r="U177" s="9"/>
      <c r="V177" s="3" t="str">
        <f t="shared" si="13"/>
        <v/>
      </c>
      <c r="W177" s="3" t="str">
        <f>IF($A177="","",IF((AND($A177="ADD",OR(V177="",V177="Excellent"))),"1",(_xlfn.XLOOKUP(V177,condition[lookupValue],condition[lookupKey],""))))</f>
        <v/>
      </c>
      <c r="X177" s="8">
        <f t="shared" ca="1" si="14"/>
        <v>0</v>
      </c>
      <c r="Y177" s="7"/>
    </row>
    <row r="178" spans="2:25" x14ac:dyDescent="0.25">
      <c r="B178" s="5"/>
      <c r="C178" s="5"/>
      <c r="D178" s="6"/>
      <c r="E178" s="6"/>
      <c r="F178" s="3">
        <f t="shared" ca="1" si="10"/>
        <v>0</v>
      </c>
      <c r="H178" s="3" t="str">
        <f>IF($A178="ADD",IF(NOT(ISBLANK(G178)),_xlfn.XLOOKUP(G178,br_protect_type[lookupValue],br_protect_type[lookupKey],"ERROR"),""), "")</f>
        <v/>
      </c>
      <c r="I178" s="4"/>
      <c r="M178" s="3" t="str">
        <f>IF($A178="ADD",IF(NOT(ISBLANK(L178)),_xlfn.XLOOKUP(L178,br_protect_mat[lookupValue],br_protect_mat[lookupKey],"ERROR"),""), "")</f>
        <v/>
      </c>
      <c r="O178" s="3" t="str">
        <f>IF($A178="ADD",IF(NOT(ISBLANK(N178)),_xlfn.XLOOKUP(N178,organisation[lookupValue],organisation[lookupKey],"ERROR"),""), "")</f>
        <v/>
      </c>
      <c r="P178" s="8"/>
      <c r="Q178" s="8"/>
      <c r="R178" s="4">
        <f t="shared" ca="1" si="11"/>
        <v>0</v>
      </c>
      <c r="S178" s="3" t="str">
        <f t="shared" si="12"/>
        <v/>
      </c>
      <c r="T178" s="3" t="str">
        <f>IF($A178="","",IF((AND($A178="ADD",OR(S178="",S178="Local Authority"))),"L",(_xlfn.XLOOKUP(S178,asset_owner[lookupValue],asset_owner[lookupKey],""))))</f>
        <v/>
      </c>
      <c r="U178" s="9"/>
      <c r="V178" s="3" t="str">
        <f t="shared" si="13"/>
        <v/>
      </c>
      <c r="W178" s="3" t="str">
        <f>IF($A178="","",IF((AND($A178="ADD",OR(V178="",V178="Excellent"))),"1",(_xlfn.XLOOKUP(V178,condition[lookupValue],condition[lookupKey],""))))</f>
        <v/>
      </c>
      <c r="X178" s="8">
        <f t="shared" ca="1" si="14"/>
        <v>0</v>
      </c>
      <c r="Y178" s="7"/>
    </row>
    <row r="179" spans="2:25" x14ac:dyDescent="0.25">
      <c r="B179" s="5"/>
      <c r="C179" s="5"/>
      <c r="D179" s="6"/>
      <c r="E179" s="6"/>
      <c r="F179" s="3">
        <f t="shared" ca="1" si="10"/>
        <v>0</v>
      </c>
      <c r="H179" s="3" t="str">
        <f>IF($A179="ADD",IF(NOT(ISBLANK(G179)),_xlfn.XLOOKUP(G179,br_protect_type[lookupValue],br_protect_type[lookupKey],"ERROR"),""), "")</f>
        <v/>
      </c>
      <c r="I179" s="4"/>
      <c r="M179" s="3" t="str">
        <f>IF($A179="ADD",IF(NOT(ISBLANK(L179)),_xlfn.XLOOKUP(L179,br_protect_mat[lookupValue],br_protect_mat[lookupKey],"ERROR"),""), "")</f>
        <v/>
      </c>
      <c r="O179" s="3" t="str">
        <f>IF($A179="ADD",IF(NOT(ISBLANK(N179)),_xlfn.XLOOKUP(N179,organisation[lookupValue],organisation[lookupKey],"ERROR"),""), "")</f>
        <v/>
      </c>
      <c r="P179" s="8"/>
      <c r="Q179" s="8"/>
      <c r="R179" s="4">
        <f t="shared" ca="1" si="11"/>
        <v>0</v>
      </c>
      <c r="S179" s="3" t="str">
        <f t="shared" si="12"/>
        <v/>
      </c>
      <c r="T179" s="3" t="str">
        <f>IF($A179="","",IF((AND($A179="ADD",OR(S179="",S179="Local Authority"))),"L",(_xlfn.XLOOKUP(S179,asset_owner[lookupValue],asset_owner[lookupKey],""))))</f>
        <v/>
      </c>
      <c r="U179" s="9"/>
      <c r="V179" s="3" t="str">
        <f t="shared" si="13"/>
        <v/>
      </c>
      <c r="W179" s="3" t="str">
        <f>IF($A179="","",IF((AND($A179="ADD",OR(V179="",V179="Excellent"))),"1",(_xlfn.XLOOKUP(V179,condition[lookupValue],condition[lookupKey],""))))</f>
        <v/>
      </c>
      <c r="X179" s="8">
        <f t="shared" ca="1" si="14"/>
        <v>0</v>
      </c>
      <c r="Y179" s="7"/>
    </row>
    <row r="180" spans="2:25" x14ac:dyDescent="0.25">
      <c r="B180" s="5"/>
      <c r="C180" s="5"/>
      <c r="D180" s="6"/>
      <c r="E180" s="6"/>
      <c r="F180" s="3">
        <f t="shared" ca="1" si="10"/>
        <v>0</v>
      </c>
      <c r="H180" s="3" t="str">
        <f>IF($A180="ADD",IF(NOT(ISBLANK(G180)),_xlfn.XLOOKUP(G180,br_protect_type[lookupValue],br_protect_type[lookupKey],"ERROR"),""), "")</f>
        <v/>
      </c>
      <c r="I180" s="4"/>
      <c r="M180" s="3" t="str">
        <f>IF($A180="ADD",IF(NOT(ISBLANK(L180)),_xlfn.XLOOKUP(L180,br_protect_mat[lookupValue],br_protect_mat[lookupKey],"ERROR"),""), "")</f>
        <v/>
      </c>
      <c r="O180" s="3" t="str">
        <f>IF($A180="ADD",IF(NOT(ISBLANK(N180)),_xlfn.XLOOKUP(N180,organisation[lookupValue],organisation[lookupKey],"ERROR"),""), "")</f>
        <v/>
      </c>
      <c r="P180" s="8"/>
      <c r="Q180" s="8"/>
      <c r="R180" s="4">
        <f t="shared" ca="1" si="11"/>
        <v>0</v>
      </c>
      <c r="S180" s="3" t="str">
        <f t="shared" si="12"/>
        <v/>
      </c>
      <c r="T180" s="3" t="str">
        <f>IF($A180="","",IF((AND($A180="ADD",OR(S180="",S180="Local Authority"))),"L",(_xlfn.XLOOKUP(S180,asset_owner[lookupValue],asset_owner[lookupKey],""))))</f>
        <v/>
      </c>
      <c r="U180" s="9"/>
      <c r="V180" s="3" t="str">
        <f t="shared" si="13"/>
        <v/>
      </c>
      <c r="W180" s="3" t="str">
        <f>IF($A180="","",IF((AND($A180="ADD",OR(V180="",V180="Excellent"))),"1",(_xlfn.XLOOKUP(V180,condition[lookupValue],condition[lookupKey],""))))</f>
        <v/>
      </c>
      <c r="X180" s="8">
        <f t="shared" ca="1" si="14"/>
        <v>0</v>
      </c>
      <c r="Y180" s="7"/>
    </row>
    <row r="181" spans="2:25" x14ac:dyDescent="0.25">
      <c r="B181" s="5"/>
      <c r="C181" s="5"/>
      <c r="D181" s="6"/>
      <c r="E181" s="6"/>
      <c r="F181" s="3">
        <f t="shared" ca="1" si="10"/>
        <v>0</v>
      </c>
      <c r="H181" s="3" t="str">
        <f>IF($A181="ADD",IF(NOT(ISBLANK(G181)),_xlfn.XLOOKUP(G181,br_protect_type[lookupValue],br_protect_type[lookupKey],"ERROR"),""), "")</f>
        <v/>
      </c>
      <c r="I181" s="4"/>
      <c r="M181" s="3" t="str">
        <f>IF($A181="ADD",IF(NOT(ISBLANK(L181)),_xlfn.XLOOKUP(L181,br_protect_mat[lookupValue],br_protect_mat[lookupKey],"ERROR"),""), "")</f>
        <v/>
      </c>
      <c r="O181" s="3" t="str">
        <f>IF($A181="ADD",IF(NOT(ISBLANK(N181)),_xlfn.XLOOKUP(N181,organisation[lookupValue],organisation[lookupKey],"ERROR"),""), "")</f>
        <v/>
      </c>
      <c r="P181" s="8"/>
      <c r="Q181" s="8"/>
      <c r="R181" s="4">
        <f t="shared" ca="1" si="11"/>
        <v>0</v>
      </c>
      <c r="S181" s="3" t="str">
        <f t="shared" si="12"/>
        <v/>
      </c>
      <c r="T181" s="3" t="str">
        <f>IF($A181="","",IF((AND($A181="ADD",OR(S181="",S181="Local Authority"))),"L",(_xlfn.XLOOKUP(S181,asset_owner[lookupValue],asset_owner[lookupKey],""))))</f>
        <v/>
      </c>
      <c r="U181" s="9"/>
      <c r="V181" s="3" t="str">
        <f t="shared" si="13"/>
        <v/>
      </c>
      <c r="W181" s="3" t="str">
        <f>IF($A181="","",IF((AND($A181="ADD",OR(V181="",V181="Excellent"))),"1",(_xlfn.XLOOKUP(V181,condition[lookupValue],condition[lookupKey],""))))</f>
        <v/>
      </c>
      <c r="X181" s="8">
        <f t="shared" ca="1" si="14"/>
        <v>0</v>
      </c>
      <c r="Y181" s="7"/>
    </row>
    <row r="182" spans="2:25" x14ac:dyDescent="0.25">
      <c r="B182" s="5"/>
      <c r="C182" s="5"/>
      <c r="D182" s="6"/>
      <c r="E182" s="6"/>
      <c r="F182" s="3">
        <f t="shared" ca="1" si="10"/>
        <v>0</v>
      </c>
      <c r="H182" s="3" t="str">
        <f>IF($A182="ADD",IF(NOT(ISBLANK(G182)),_xlfn.XLOOKUP(G182,br_protect_type[lookupValue],br_protect_type[lookupKey],"ERROR"),""), "")</f>
        <v/>
      </c>
      <c r="I182" s="4"/>
      <c r="M182" s="3" t="str">
        <f>IF($A182="ADD",IF(NOT(ISBLANK(L182)),_xlfn.XLOOKUP(L182,br_protect_mat[lookupValue],br_protect_mat[lookupKey],"ERROR"),""), "")</f>
        <v/>
      </c>
      <c r="O182" s="3" t="str">
        <f>IF($A182="ADD",IF(NOT(ISBLANK(N182)),_xlfn.XLOOKUP(N182,organisation[lookupValue],organisation[lookupKey],"ERROR"),""), "")</f>
        <v/>
      </c>
      <c r="P182" s="8"/>
      <c r="Q182" s="8"/>
      <c r="R182" s="4">
        <f t="shared" ca="1" si="11"/>
        <v>0</v>
      </c>
      <c r="S182" s="3" t="str">
        <f t="shared" si="12"/>
        <v/>
      </c>
      <c r="T182" s="3" t="str">
        <f>IF($A182="","",IF((AND($A182="ADD",OR(S182="",S182="Local Authority"))),"L",(_xlfn.XLOOKUP(S182,asset_owner[lookupValue],asset_owner[lookupKey],""))))</f>
        <v/>
      </c>
      <c r="U182" s="9"/>
      <c r="V182" s="3" t="str">
        <f t="shared" si="13"/>
        <v/>
      </c>
      <c r="W182" s="3" t="str">
        <f>IF($A182="","",IF((AND($A182="ADD",OR(V182="",V182="Excellent"))),"1",(_xlfn.XLOOKUP(V182,condition[lookupValue],condition[lookupKey],""))))</f>
        <v/>
      </c>
      <c r="X182" s="8">
        <f t="shared" ca="1" si="14"/>
        <v>0</v>
      </c>
      <c r="Y182" s="7"/>
    </row>
    <row r="183" spans="2:25" x14ac:dyDescent="0.25">
      <c r="B183" s="5"/>
      <c r="C183" s="5"/>
      <c r="D183" s="6"/>
      <c r="E183" s="6"/>
      <c r="F183" s="3">
        <f t="shared" ca="1" si="10"/>
        <v>0</v>
      </c>
      <c r="H183" s="3" t="str">
        <f>IF($A183="ADD",IF(NOT(ISBLANK(G183)),_xlfn.XLOOKUP(G183,br_protect_type[lookupValue],br_protect_type[lookupKey],"ERROR"),""), "")</f>
        <v/>
      </c>
      <c r="I183" s="4"/>
      <c r="M183" s="3" t="str">
        <f>IF($A183="ADD",IF(NOT(ISBLANK(L183)),_xlfn.XLOOKUP(L183,br_protect_mat[lookupValue],br_protect_mat[lookupKey],"ERROR"),""), "")</f>
        <v/>
      </c>
      <c r="O183" s="3" t="str">
        <f>IF($A183="ADD",IF(NOT(ISBLANK(N183)),_xlfn.XLOOKUP(N183,organisation[lookupValue],organisation[lookupKey],"ERROR"),""), "")</f>
        <v/>
      </c>
      <c r="P183" s="8"/>
      <c r="Q183" s="8"/>
      <c r="R183" s="4">
        <f t="shared" ca="1" si="11"/>
        <v>0</v>
      </c>
      <c r="S183" s="3" t="str">
        <f t="shared" si="12"/>
        <v/>
      </c>
      <c r="T183" s="3" t="str">
        <f>IF($A183="","",IF((AND($A183="ADD",OR(S183="",S183="Local Authority"))),"L",(_xlfn.XLOOKUP(S183,asset_owner[lookupValue],asset_owner[lookupKey],""))))</f>
        <v/>
      </c>
      <c r="U183" s="9"/>
      <c r="V183" s="3" t="str">
        <f t="shared" si="13"/>
        <v/>
      </c>
      <c r="W183" s="3" t="str">
        <f>IF($A183="","",IF((AND($A183="ADD",OR(V183="",V183="Excellent"))),"1",(_xlfn.XLOOKUP(V183,condition[lookupValue],condition[lookupKey],""))))</f>
        <v/>
      </c>
      <c r="X183" s="8">
        <f t="shared" ca="1" si="14"/>
        <v>0</v>
      </c>
      <c r="Y183" s="7"/>
    </row>
    <row r="184" spans="2:25" x14ac:dyDescent="0.25">
      <c r="B184" s="5"/>
      <c r="C184" s="5"/>
      <c r="D184" s="6"/>
      <c r="E184" s="6"/>
      <c r="F184" s="3">
        <f t="shared" ca="1" si="10"/>
        <v>0</v>
      </c>
      <c r="H184" s="3" t="str">
        <f>IF($A184="ADD",IF(NOT(ISBLANK(G184)),_xlfn.XLOOKUP(G184,br_protect_type[lookupValue],br_protect_type[lookupKey],"ERROR"),""), "")</f>
        <v/>
      </c>
      <c r="I184" s="4"/>
      <c r="M184" s="3" t="str">
        <f>IF($A184="ADD",IF(NOT(ISBLANK(L184)),_xlfn.XLOOKUP(L184,br_protect_mat[lookupValue],br_protect_mat[lookupKey],"ERROR"),""), "")</f>
        <v/>
      </c>
      <c r="O184" s="3" t="str">
        <f>IF($A184="ADD",IF(NOT(ISBLANK(N184)),_xlfn.XLOOKUP(N184,organisation[lookupValue],organisation[lookupKey],"ERROR"),""), "")</f>
        <v/>
      </c>
      <c r="P184" s="8"/>
      <c r="Q184" s="8"/>
      <c r="R184" s="4">
        <f t="shared" ca="1" si="11"/>
        <v>0</v>
      </c>
      <c r="S184" s="3" t="str">
        <f t="shared" si="12"/>
        <v/>
      </c>
      <c r="T184" s="3" t="str">
        <f>IF($A184="","",IF((AND($A184="ADD",OR(S184="",S184="Local Authority"))),"L",(_xlfn.XLOOKUP(S184,asset_owner[lookupValue],asset_owner[lookupKey],""))))</f>
        <v/>
      </c>
      <c r="U184" s="9"/>
      <c r="V184" s="3" t="str">
        <f t="shared" si="13"/>
        <v/>
      </c>
      <c r="W184" s="3" t="str">
        <f>IF($A184="","",IF((AND($A184="ADD",OR(V184="",V184="Excellent"))),"1",(_xlfn.XLOOKUP(V184,condition[lookupValue],condition[lookupKey],""))))</f>
        <v/>
      </c>
      <c r="X184" s="8">
        <f t="shared" ca="1" si="14"/>
        <v>0</v>
      </c>
      <c r="Y184" s="7"/>
    </row>
    <row r="185" spans="2:25" x14ac:dyDescent="0.25">
      <c r="B185" s="5"/>
      <c r="C185" s="5"/>
      <c r="D185" s="6"/>
      <c r="E185" s="6"/>
      <c r="F185" s="3">
        <f t="shared" ca="1" si="10"/>
        <v>0</v>
      </c>
      <c r="H185" s="3" t="str">
        <f>IF($A185="ADD",IF(NOT(ISBLANK(G185)),_xlfn.XLOOKUP(G185,br_protect_type[lookupValue],br_protect_type[lookupKey],"ERROR"),""), "")</f>
        <v/>
      </c>
      <c r="I185" s="4"/>
      <c r="M185" s="3" t="str">
        <f>IF($A185="ADD",IF(NOT(ISBLANK(L185)),_xlfn.XLOOKUP(L185,br_protect_mat[lookupValue],br_protect_mat[lookupKey],"ERROR"),""), "")</f>
        <v/>
      </c>
      <c r="O185" s="3" t="str">
        <f>IF($A185="ADD",IF(NOT(ISBLANK(N185)),_xlfn.XLOOKUP(N185,organisation[lookupValue],organisation[lookupKey],"ERROR"),""), "")</f>
        <v/>
      </c>
      <c r="P185" s="8"/>
      <c r="Q185" s="8"/>
      <c r="R185" s="4">
        <f t="shared" ca="1" si="11"/>
        <v>0</v>
      </c>
      <c r="S185" s="3" t="str">
        <f t="shared" si="12"/>
        <v/>
      </c>
      <c r="T185" s="3" t="str">
        <f>IF($A185="","",IF((AND($A185="ADD",OR(S185="",S185="Local Authority"))),"L",(_xlfn.XLOOKUP(S185,asset_owner[lookupValue],asset_owner[lookupKey],""))))</f>
        <v/>
      </c>
      <c r="U185" s="9"/>
      <c r="V185" s="3" t="str">
        <f t="shared" si="13"/>
        <v/>
      </c>
      <c r="W185" s="3" t="str">
        <f>IF($A185="","",IF((AND($A185="ADD",OR(V185="",V185="Excellent"))),"1",(_xlfn.XLOOKUP(V185,condition[lookupValue],condition[lookupKey],""))))</f>
        <v/>
      </c>
      <c r="X185" s="8">
        <f t="shared" ca="1" si="14"/>
        <v>0</v>
      </c>
      <c r="Y185" s="7"/>
    </row>
    <row r="186" spans="2:25" x14ac:dyDescent="0.25">
      <c r="B186" s="5"/>
      <c r="C186" s="5"/>
      <c r="D186" s="6"/>
      <c r="E186" s="6"/>
      <c r="F186" s="3">
        <f t="shared" ca="1" si="10"/>
        <v>0</v>
      </c>
      <c r="H186" s="3" t="str">
        <f>IF($A186="ADD",IF(NOT(ISBLANK(G186)),_xlfn.XLOOKUP(G186,br_protect_type[lookupValue],br_protect_type[lookupKey],"ERROR"),""), "")</f>
        <v/>
      </c>
      <c r="I186" s="4"/>
      <c r="M186" s="3" t="str">
        <f>IF($A186="ADD",IF(NOT(ISBLANK(L186)),_xlfn.XLOOKUP(L186,br_protect_mat[lookupValue],br_protect_mat[lookupKey],"ERROR"),""), "")</f>
        <v/>
      </c>
      <c r="O186" s="3" t="str">
        <f>IF($A186="ADD",IF(NOT(ISBLANK(N186)),_xlfn.XLOOKUP(N186,organisation[lookupValue],organisation[lookupKey],"ERROR"),""), "")</f>
        <v/>
      </c>
      <c r="P186" s="8"/>
      <c r="Q186" s="8"/>
      <c r="R186" s="4">
        <f t="shared" ca="1" si="11"/>
        <v>0</v>
      </c>
      <c r="S186" s="3" t="str">
        <f t="shared" si="12"/>
        <v/>
      </c>
      <c r="T186" s="3" t="str">
        <f>IF($A186="","",IF((AND($A186="ADD",OR(S186="",S186="Local Authority"))),"L",(_xlfn.XLOOKUP(S186,asset_owner[lookupValue],asset_owner[lookupKey],""))))</f>
        <v/>
      </c>
      <c r="U186" s="9"/>
      <c r="V186" s="3" t="str">
        <f t="shared" si="13"/>
        <v/>
      </c>
      <c r="W186" s="3" t="str">
        <f>IF($A186="","",IF((AND($A186="ADD",OR(V186="",V186="Excellent"))),"1",(_xlfn.XLOOKUP(V186,condition[lookupValue],condition[lookupKey],""))))</f>
        <v/>
      </c>
      <c r="X186" s="8">
        <f t="shared" ca="1" si="14"/>
        <v>0</v>
      </c>
      <c r="Y186" s="7"/>
    </row>
    <row r="187" spans="2:25" x14ac:dyDescent="0.25">
      <c r="B187" s="5"/>
      <c r="C187" s="5"/>
      <c r="D187" s="6"/>
      <c r="E187" s="6"/>
      <c r="F187" s="3">
        <f t="shared" ca="1" si="10"/>
        <v>0</v>
      </c>
      <c r="H187" s="3" t="str">
        <f>IF($A187="ADD",IF(NOT(ISBLANK(G187)),_xlfn.XLOOKUP(G187,br_protect_type[lookupValue],br_protect_type[lookupKey],"ERROR"),""), "")</f>
        <v/>
      </c>
      <c r="I187" s="4"/>
      <c r="M187" s="3" t="str">
        <f>IF($A187="ADD",IF(NOT(ISBLANK(L187)),_xlfn.XLOOKUP(L187,br_protect_mat[lookupValue],br_protect_mat[lookupKey],"ERROR"),""), "")</f>
        <v/>
      </c>
      <c r="O187" s="3" t="str">
        <f>IF($A187="ADD",IF(NOT(ISBLANK(N187)),_xlfn.XLOOKUP(N187,organisation[lookupValue],organisation[lookupKey],"ERROR"),""), "")</f>
        <v/>
      </c>
      <c r="P187" s="8"/>
      <c r="Q187" s="8"/>
      <c r="R187" s="4">
        <f t="shared" ca="1" si="11"/>
        <v>0</v>
      </c>
      <c r="S187" s="3" t="str">
        <f t="shared" si="12"/>
        <v/>
      </c>
      <c r="T187" s="3" t="str">
        <f>IF($A187="","",IF((AND($A187="ADD",OR(S187="",S187="Local Authority"))),"L",(_xlfn.XLOOKUP(S187,asset_owner[lookupValue],asset_owner[lookupKey],""))))</f>
        <v/>
      </c>
      <c r="U187" s="9"/>
      <c r="V187" s="3" t="str">
        <f t="shared" si="13"/>
        <v/>
      </c>
      <c r="W187" s="3" t="str">
        <f>IF($A187="","",IF((AND($A187="ADD",OR(V187="",V187="Excellent"))),"1",(_xlfn.XLOOKUP(V187,condition[lookupValue],condition[lookupKey],""))))</f>
        <v/>
      </c>
      <c r="X187" s="8">
        <f t="shared" ca="1" si="14"/>
        <v>0</v>
      </c>
      <c r="Y187" s="7"/>
    </row>
    <row r="188" spans="2:25" x14ac:dyDescent="0.25">
      <c r="B188" s="5"/>
      <c r="C188" s="5"/>
      <c r="D188" s="6"/>
      <c r="E188" s="6"/>
      <c r="F188" s="3">
        <f t="shared" ca="1" si="10"/>
        <v>0</v>
      </c>
      <c r="H188" s="3" t="str">
        <f>IF($A188="ADD",IF(NOT(ISBLANK(G188)),_xlfn.XLOOKUP(G188,br_protect_type[lookupValue],br_protect_type[lookupKey],"ERROR"),""), "")</f>
        <v/>
      </c>
      <c r="I188" s="4"/>
      <c r="M188" s="3" t="str">
        <f>IF($A188="ADD",IF(NOT(ISBLANK(L188)),_xlfn.XLOOKUP(L188,br_protect_mat[lookupValue],br_protect_mat[lookupKey],"ERROR"),""), "")</f>
        <v/>
      </c>
      <c r="O188" s="3" t="str">
        <f>IF($A188="ADD",IF(NOT(ISBLANK(N188)),_xlfn.XLOOKUP(N188,organisation[lookupValue],organisation[lookupKey],"ERROR"),""), "")</f>
        <v/>
      </c>
      <c r="P188" s="8"/>
      <c r="Q188" s="8"/>
      <c r="R188" s="4">
        <f t="shared" ca="1" si="11"/>
        <v>0</v>
      </c>
      <c r="S188" s="3" t="str">
        <f t="shared" si="12"/>
        <v/>
      </c>
      <c r="T188" s="3" t="str">
        <f>IF($A188="","",IF((AND($A188="ADD",OR(S188="",S188="Local Authority"))),"L",(_xlfn.XLOOKUP(S188,asset_owner[lookupValue],asset_owner[lookupKey],""))))</f>
        <v/>
      </c>
      <c r="U188" s="9"/>
      <c r="V188" s="3" t="str">
        <f t="shared" si="13"/>
        <v/>
      </c>
      <c r="W188" s="3" t="str">
        <f>IF($A188="","",IF((AND($A188="ADD",OR(V188="",V188="Excellent"))),"1",(_xlfn.XLOOKUP(V188,condition[lookupValue],condition[lookupKey],""))))</f>
        <v/>
      </c>
      <c r="X188" s="8">
        <f t="shared" ca="1" si="14"/>
        <v>0</v>
      </c>
      <c r="Y188" s="7"/>
    </row>
    <row r="189" spans="2:25" x14ac:dyDescent="0.25">
      <c r="B189" s="5"/>
      <c r="C189" s="5"/>
      <c r="D189" s="6"/>
      <c r="E189" s="6"/>
      <c r="F189" s="3">
        <f t="shared" ca="1" si="10"/>
        <v>0</v>
      </c>
      <c r="H189" s="3" t="str">
        <f>IF($A189="ADD",IF(NOT(ISBLANK(G189)),_xlfn.XLOOKUP(G189,br_protect_type[lookupValue],br_protect_type[lookupKey],"ERROR"),""), "")</f>
        <v/>
      </c>
      <c r="I189" s="4"/>
      <c r="M189" s="3" t="str">
        <f>IF($A189="ADD",IF(NOT(ISBLANK(L189)),_xlfn.XLOOKUP(L189,br_protect_mat[lookupValue],br_protect_mat[lookupKey],"ERROR"),""), "")</f>
        <v/>
      </c>
      <c r="O189" s="3" t="str">
        <f>IF($A189="ADD",IF(NOT(ISBLANK(N189)),_xlfn.XLOOKUP(N189,organisation[lookupValue],organisation[lookupKey],"ERROR"),""), "")</f>
        <v/>
      </c>
      <c r="P189" s="8"/>
      <c r="Q189" s="8"/>
      <c r="R189" s="4">
        <f t="shared" ca="1" si="11"/>
        <v>0</v>
      </c>
      <c r="S189" s="3" t="str">
        <f t="shared" si="12"/>
        <v/>
      </c>
      <c r="T189" s="3" t="str">
        <f>IF($A189="","",IF((AND($A189="ADD",OR(S189="",S189="Local Authority"))),"L",(_xlfn.XLOOKUP(S189,asset_owner[lookupValue],asset_owner[lookupKey],""))))</f>
        <v/>
      </c>
      <c r="U189" s="9"/>
      <c r="V189" s="3" t="str">
        <f t="shared" si="13"/>
        <v/>
      </c>
      <c r="W189" s="3" t="str">
        <f>IF($A189="","",IF((AND($A189="ADD",OR(V189="",V189="Excellent"))),"1",(_xlfn.XLOOKUP(V189,condition[lookupValue],condition[lookupKey],""))))</f>
        <v/>
      </c>
      <c r="X189" s="8">
        <f t="shared" ca="1" si="14"/>
        <v>0</v>
      </c>
      <c r="Y189" s="7"/>
    </row>
    <row r="190" spans="2:25" x14ac:dyDescent="0.25">
      <c r="B190" s="5"/>
      <c r="C190" s="5"/>
      <c r="D190" s="6"/>
      <c r="E190" s="6"/>
      <c r="F190" s="3">
        <f t="shared" ca="1" si="10"/>
        <v>0</v>
      </c>
      <c r="H190" s="3" t="str">
        <f>IF($A190="ADD",IF(NOT(ISBLANK(G190)),_xlfn.XLOOKUP(G190,br_protect_type[lookupValue],br_protect_type[lookupKey],"ERROR"),""), "")</f>
        <v/>
      </c>
      <c r="I190" s="4"/>
      <c r="M190" s="3" t="str">
        <f>IF($A190="ADD",IF(NOT(ISBLANK(L190)),_xlfn.XLOOKUP(L190,br_protect_mat[lookupValue],br_protect_mat[lookupKey],"ERROR"),""), "")</f>
        <v/>
      </c>
      <c r="O190" s="3" t="str">
        <f>IF($A190="ADD",IF(NOT(ISBLANK(N190)),_xlfn.XLOOKUP(N190,organisation[lookupValue],organisation[lookupKey],"ERROR"),""), "")</f>
        <v/>
      </c>
      <c r="P190" s="8"/>
      <c r="Q190" s="8"/>
      <c r="R190" s="4">
        <f t="shared" ca="1" si="11"/>
        <v>0</v>
      </c>
      <c r="S190" s="3" t="str">
        <f t="shared" si="12"/>
        <v/>
      </c>
      <c r="T190" s="3" t="str">
        <f>IF($A190="","",IF((AND($A190="ADD",OR(S190="",S190="Local Authority"))),"L",(_xlfn.XLOOKUP(S190,asset_owner[lookupValue],asset_owner[lookupKey],""))))</f>
        <v/>
      </c>
      <c r="U190" s="9"/>
      <c r="V190" s="3" t="str">
        <f t="shared" si="13"/>
        <v/>
      </c>
      <c r="W190" s="3" t="str">
        <f>IF($A190="","",IF((AND($A190="ADD",OR(V190="",V190="Excellent"))),"1",(_xlfn.XLOOKUP(V190,condition[lookupValue],condition[lookupKey],""))))</f>
        <v/>
      </c>
      <c r="X190" s="8">
        <f t="shared" ca="1" si="14"/>
        <v>0</v>
      </c>
      <c r="Y190" s="7"/>
    </row>
    <row r="191" spans="2:25" x14ac:dyDescent="0.25">
      <c r="B191" s="5"/>
      <c r="C191" s="5"/>
      <c r="D191" s="6"/>
      <c r="E191" s="6"/>
      <c r="F191" s="3">
        <f t="shared" ca="1" si="10"/>
        <v>0</v>
      </c>
      <c r="H191" s="3" t="str">
        <f>IF($A191="ADD",IF(NOT(ISBLANK(G191)),_xlfn.XLOOKUP(G191,br_protect_type[lookupValue],br_protect_type[lookupKey],"ERROR"),""), "")</f>
        <v/>
      </c>
      <c r="I191" s="4"/>
      <c r="M191" s="3" t="str">
        <f>IF($A191="ADD",IF(NOT(ISBLANK(L191)),_xlfn.XLOOKUP(L191,br_protect_mat[lookupValue],br_protect_mat[lookupKey],"ERROR"),""), "")</f>
        <v/>
      </c>
      <c r="O191" s="3" t="str">
        <f>IF($A191="ADD",IF(NOT(ISBLANK(N191)),_xlfn.XLOOKUP(N191,organisation[lookupValue],organisation[lookupKey],"ERROR"),""), "")</f>
        <v/>
      </c>
      <c r="P191" s="8"/>
      <c r="Q191" s="8"/>
      <c r="R191" s="4">
        <f t="shared" ca="1" si="11"/>
        <v>0</v>
      </c>
      <c r="S191" s="3" t="str">
        <f t="shared" si="12"/>
        <v/>
      </c>
      <c r="T191" s="3" t="str">
        <f>IF($A191="","",IF((AND($A191="ADD",OR(S191="",S191="Local Authority"))),"L",(_xlfn.XLOOKUP(S191,asset_owner[lookupValue],asset_owner[lookupKey],""))))</f>
        <v/>
      </c>
      <c r="U191" s="9"/>
      <c r="V191" s="3" t="str">
        <f t="shared" si="13"/>
        <v/>
      </c>
      <c r="W191" s="3" t="str">
        <f>IF($A191="","",IF((AND($A191="ADD",OR(V191="",V191="Excellent"))),"1",(_xlfn.XLOOKUP(V191,condition[lookupValue],condition[lookupKey],""))))</f>
        <v/>
      </c>
      <c r="X191" s="8">
        <f t="shared" ca="1" si="14"/>
        <v>0</v>
      </c>
      <c r="Y191" s="7"/>
    </row>
    <row r="192" spans="2:25" x14ac:dyDescent="0.25">
      <c r="B192" s="5"/>
      <c r="C192" s="5"/>
      <c r="D192" s="6"/>
      <c r="E192" s="6"/>
      <c r="F192" s="3">
        <f t="shared" ca="1" si="10"/>
        <v>0</v>
      </c>
      <c r="H192" s="3" t="str">
        <f>IF($A192="ADD",IF(NOT(ISBLANK(G192)),_xlfn.XLOOKUP(G192,br_protect_type[lookupValue],br_protect_type[lookupKey],"ERROR"),""), "")</f>
        <v/>
      </c>
      <c r="I192" s="4"/>
      <c r="M192" s="3" t="str">
        <f>IF($A192="ADD",IF(NOT(ISBLANK(L192)),_xlfn.XLOOKUP(L192,br_protect_mat[lookupValue],br_protect_mat[lookupKey],"ERROR"),""), "")</f>
        <v/>
      </c>
      <c r="O192" s="3" t="str">
        <f>IF($A192="ADD",IF(NOT(ISBLANK(N192)),_xlfn.XLOOKUP(N192,organisation[lookupValue],organisation[lookupKey],"ERROR"),""), "")</f>
        <v/>
      </c>
      <c r="P192" s="8"/>
      <c r="Q192" s="8"/>
      <c r="R192" s="4">
        <f t="shared" ca="1" si="11"/>
        <v>0</v>
      </c>
      <c r="S192" s="3" t="str">
        <f t="shared" si="12"/>
        <v/>
      </c>
      <c r="T192" s="3" t="str">
        <f>IF($A192="","",IF((AND($A192="ADD",OR(S192="",S192="Local Authority"))),"L",(_xlfn.XLOOKUP(S192,asset_owner[lookupValue],asset_owner[lookupKey],""))))</f>
        <v/>
      </c>
      <c r="U192" s="9"/>
      <c r="V192" s="3" t="str">
        <f t="shared" si="13"/>
        <v/>
      </c>
      <c r="W192" s="3" t="str">
        <f>IF($A192="","",IF((AND($A192="ADD",OR(V192="",V192="Excellent"))),"1",(_xlfn.XLOOKUP(V192,condition[lookupValue],condition[lookupKey],""))))</f>
        <v/>
      </c>
      <c r="X192" s="8">
        <f t="shared" ca="1" si="14"/>
        <v>0</v>
      </c>
      <c r="Y192" s="7"/>
    </row>
    <row r="193" spans="2:25" x14ac:dyDescent="0.25">
      <c r="B193" s="5"/>
      <c r="C193" s="5"/>
      <c r="D193" s="6"/>
      <c r="E193" s="6"/>
      <c r="F193" s="3">
        <f t="shared" ca="1" si="10"/>
        <v>0</v>
      </c>
      <c r="H193" s="3" t="str">
        <f>IF($A193="ADD",IF(NOT(ISBLANK(G193)),_xlfn.XLOOKUP(G193,br_protect_type[lookupValue],br_protect_type[lookupKey],"ERROR"),""), "")</f>
        <v/>
      </c>
      <c r="I193" s="4"/>
      <c r="M193" s="3" t="str">
        <f>IF($A193="ADD",IF(NOT(ISBLANK(L193)),_xlfn.XLOOKUP(L193,br_protect_mat[lookupValue],br_protect_mat[lookupKey],"ERROR"),""), "")</f>
        <v/>
      </c>
      <c r="O193" s="3" t="str">
        <f>IF($A193="ADD",IF(NOT(ISBLANK(N193)),_xlfn.XLOOKUP(N193,organisation[lookupValue],organisation[lookupKey],"ERROR"),""), "")</f>
        <v/>
      </c>
      <c r="P193" s="8"/>
      <c r="Q193" s="8"/>
      <c r="R193" s="4">
        <f t="shared" ca="1" si="11"/>
        <v>0</v>
      </c>
      <c r="S193" s="3" t="str">
        <f t="shared" si="12"/>
        <v/>
      </c>
      <c r="T193" s="3" t="str">
        <f>IF($A193="","",IF((AND($A193="ADD",OR(S193="",S193="Local Authority"))),"L",(_xlfn.XLOOKUP(S193,asset_owner[lookupValue],asset_owner[lookupKey],""))))</f>
        <v/>
      </c>
      <c r="U193" s="9"/>
      <c r="V193" s="3" t="str">
        <f t="shared" si="13"/>
        <v/>
      </c>
      <c r="W193" s="3" t="str">
        <f>IF($A193="","",IF((AND($A193="ADD",OR(V193="",V193="Excellent"))),"1",(_xlfn.XLOOKUP(V193,condition[lookupValue],condition[lookupKey],""))))</f>
        <v/>
      </c>
      <c r="X193" s="8">
        <f t="shared" ca="1" si="14"/>
        <v>0</v>
      </c>
      <c r="Y193" s="7"/>
    </row>
    <row r="194" spans="2:25" x14ac:dyDescent="0.25">
      <c r="B194" s="5"/>
      <c r="C194" s="5"/>
      <c r="D194" s="6"/>
      <c r="E194" s="6"/>
      <c r="F194" s="3">
        <f t="shared" ca="1" si="10"/>
        <v>0</v>
      </c>
      <c r="H194" s="3" t="str">
        <f>IF($A194="ADD",IF(NOT(ISBLANK(G194)),_xlfn.XLOOKUP(G194,br_protect_type[lookupValue],br_protect_type[lookupKey],"ERROR"),""), "")</f>
        <v/>
      </c>
      <c r="I194" s="4"/>
      <c r="M194" s="3" t="str">
        <f>IF($A194="ADD",IF(NOT(ISBLANK(L194)),_xlfn.XLOOKUP(L194,br_protect_mat[lookupValue],br_protect_mat[lookupKey],"ERROR"),""), "")</f>
        <v/>
      </c>
      <c r="O194" s="3" t="str">
        <f>IF($A194="ADD",IF(NOT(ISBLANK(N194)),_xlfn.XLOOKUP(N194,organisation[lookupValue],organisation[lookupKey],"ERROR"),""), "")</f>
        <v/>
      </c>
      <c r="P194" s="8"/>
      <c r="Q194" s="8"/>
      <c r="R194" s="4">
        <f t="shared" ca="1" si="11"/>
        <v>0</v>
      </c>
      <c r="S194" s="3" t="str">
        <f t="shared" si="12"/>
        <v/>
      </c>
      <c r="T194" s="3" t="str">
        <f>IF($A194="","",IF((AND($A194="ADD",OR(S194="",S194="Local Authority"))),"L",(_xlfn.XLOOKUP(S194,asset_owner[lookupValue],asset_owner[lookupKey],""))))</f>
        <v/>
      </c>
      <c r="U194" s="9"/>
      <c r="V194" s="3" t="str">
        <f t="shared" si="13"/>
        <v/>
      </c>
      <c r="W194" s="3" t="str">
        <f>IF($A194="","",IF((AND($A194="ADD",OR(V194="",V194="Excellent"))),"1",(_xlfn.XLOOKUP(V194,condition[lookupValue],condition[lookupKey],""))))</f>
        <v/>
      </c>
      <c r="X194" s="8">
        <f t="shared" ca="1" si="14"/>
        <v>0</v>
      </c>
      <c r="Y194" s="7"/>
    </row>
    <row r="195" spans="2:25" x14ac:dyDescent="0.25">
      <c r="B195" s="5"/>
      <c r="C195" s="5"/>
      <c r="D195" s="6"/>
      <c r="E195" s="6"/>
      <c r="F195" s="3">
        <f t="shared" ca="1" si="10"/>
        <v>0</v>
      </c>
      <c r="H195" s="3" t="str">
        <f>IF($A195="ADD",IF(NOT(ISBLANK(G195)),_xlfn.XLOOKUP(G195,br_protect_type[lookupValue],br_protect_type[lookupKey],"ERROR"),""), "")</f>
        <v/>
      </c>
      <c r="I195" s="4"/>
      <c r="M195" s="3" t="str">
        <f>IF($A195="ADD",IF(NOT(ISBLANK(L195)),_xlfn.XLOOKUP(L195,br_protect_mat[lookupValue],br_protect_mat[lookupKey],"ERROR"),""), "")</f>
        <v/>
      </c>
      <c r="O195" s="3" t="str">
        <f>IF($A195="ADD",IF(NOT(ISBLANK(N195)),_xlfn.XLOOKUP(N195,organisation[lookupValue],organisation[lookupKey],"ERROR"),""), "")</f>
        <v/>
      </c>
      <c r="P195" s="8"/>
      <c r="Q195" s="8"/>
      <c r="R195" s="4">
        <f t="shared" ca="1" si="11"/>
        <v>0</v>
      </c>
      <c r="S195" s="3" t="str">
        <f t="shared" si="12"/>
        <v/>
      </c>
      <c r="T195" s="3" t="str">
        <f>IF($A195="","",IF((AND($A195="ADD",OR(S195="",S195="Local Authority"))),"L",(_xlfn.XLOOKUP(S195,asset_owner[lookupValue],asset_owner[lookupKey],""))))</f>
        <v/>
      </c>
      <c r="U195" s="9"/>
      <c r="V195" s="3" t="str">
        <f t="shared" si="13"/>
        <v/>
      </c>
      <c r="W195" s="3" t="str">
        <f>IF($A195="","",IF((AND($A195="ADD",OR(V195="",V195="Excellent"))),"1",(_xlfn.XLOOKUP(V195,condition[lookupValue],condition[lookupKey],""))))</f>
        <v/>
      </c>
      <c r="X195" s="8">
        <f t="shared" ca="1" si="14"/>
        <v>0</v>
      </c>
      <c r="Y195" s="7"/>
    </row>
    <row r="196" spans="2:25" x14ac:dyDescent="0.25">
      <c r="B196" s="5"/>
      <c r="C196" s="5"/>
      <c r="D196" s="6"/>
      <c r="E196" s="6"/>
      <c r="F196" s="3">
        <f t="shared" ca="1" si="10"/>
        <v>0</v>
      </c>
      <c r="H196" s="3" t="str">
        <f>IF($A196="ADD",IF(NOT(ISBLANK(G196)),_xlfn.XLOOKUP(G196,br_protect_type[lookupValue],br_protect_type[lookupKey],"ERROR"),""), "")</f>
        <v/>
      </c>
      <c r="I196" s="4"/>
      <c r="M196" s="3" t="str">
        <f>IF($A196="ADD",IF(NOT(ISBLANK(L196)),_xlfn.XLOOKUP(L196,br_protect_mat[lookupValue],br_protect_mat[lookupKey],"ERROR"),""), "")</f>
        <v/>
      </c>
      <c r="O196" s="3" t="str">
        <f>IF($A196="ADD",IF(NOT(ISBLANK(N196)),_xlfn.XLOOKUP(N196,organisation[lookupValue],organisation[lookupKey],"ERROR"),""), "")</f>
        <v/>
      </c>
      <c r="P196" s="8"/>
      <c r="Q196" s="8"/>
      <c r="R196" s="4">
        <f t="shared" ca="1" si="11"/>
        <v>0</v>
      </c>
      <c r="S196" s="3" t="str">
        <f t="shared" si="12"/>
        <v/>
      </c>
      <c r="T196" s="3" t="str">
        <f>IF($A196="","",IF((AND($A196="ADD",OR(S196="",S196="Local Authority"))),"L",(_xlfn.XLOOKUP(S196,asset_owner[lookupValue],asset_owner[lookupKey],""))))</f>
        <v/>
      </c>
      <c r="U196" s="9"/>
      <c r="V196" s="3" t="str">
        <f t="shared" si="13"/>
        <v/>
      </c>
      <c r="W196" s="3" t="str">
        <f>IF($A196="","",IF((AND($A196="ADD",OR(V196="",V196="Excellent"))),"1",(_xlfn.XLOOKUP(V196,condition[lookupValue],condition[lookupKey],""))))</f>
        <v/>
      </c>
      <c r="X196" s="8">
        <f t="shared" ca="1" si="14"/>
        <v>0</v>
      </c>
      <c r="Y196" s="7"/>
    </row>
    <row r="197" spans="2:25" x14ac:dyDescent="0.25">
      <c r="B197" s="5"/>
      <c r="C197" s="5"/>
      <c r="D197" s="6"/>
      <c r="E197" s="6"/>
      <c r="F197" s="3">
        <f t="shared" ca="1" si="10"/>
        <v>0</v>
      </c>
      <c r="H197" s="3" t="str">
        <f>IF($A197="ADD",IF(NOT(ISBLANK(G197)),_xlfn.XLOOKUP(G197,br_protect_type[lookupValue],br_protect_type[lookupKey],"ERROR"),""), "")</f>
        <v/>
      </c>
      <c r="I197" s="4"/>
      <c r="M197" s="3" t="str">
        <f>IF($A197="ADD",IF(NOT(ISBLANK(L197)),_xlfn.XLOOKUP(L197,br_protect_mat[lookupValue],br_protect_mat[lookupKey],"ERROR"),""), "")</f>
        <v/>
      </c>
      <c r="O197" s="3" t="str">
        <f>IF($A197="ADD",IF(NOT(ISBLANK(N197)),_xlfn.XLOOKUP(N197,organisation[lookupValue],organisation[lookupKey],"ERROR"),""), "")</f>
        <v/>
      </c>
      <c r="P197" s="8"/>
      <c r="Q197" s="8"/>
      <c r="R197" s="4">
        <f t="shared" ca="1" si="11"/>
        <v>0</v>
      </c>
      <c r="S197" s="3" t="str">
        <f t="shared" si="12"/>
        <v/>
      </c>
      <c r="T197" s="3" t="str">
        <f>IF($A197="","",IF((AND($A197="ADD",OR(S197="",S197="Local Authority"))),"L",(_xlfn.XLOOKUP(S197,asset_owner[lookupValue],asset_owner[lookupKey],""))))</f>
        <v/>
      </c>
      <c r="U197" s="9"/>
      <c r="V197" s="3" t="str">
        <f t="shared" si="13"/>
        <v/>
      </c>
      <c r="W197" s="3" t="str">
        <f>IF($A197="","",IF((AND($A197="ADD",OR(V197="",V197="Excellent"))),"1",(_xlfn.XLOOKUP(V197,condition[lookupValue],condition[lookupKey],""))))</f>
        <v/>
      </c>
      <c r="X197" s="8">
        <f t="shared" ca="1" si="14"/>
        <v>0</v>
      </c>
      <c r="Y197" s="7"/>
    </row>
    <row r="198" spans="2:25" x14ac:dyDescent="0.25">
      <c r="B198" s="5"/>
      <c r="C198" s="5"/>
      <c r="D198" s="6"/>
      <c r="E198" s="6"/>
      <c r="F198" s="3">
        <f t="shared" ca="1" si="10"/>
        <v>0</v>
      </c>
      <c r="H198" s="3" t="str">
        <f>IF($A198="ADD",IF(NOT(ISBLANK(G198)),_xlfn.XLOOKUP(G198,br_protect_type[lookupValue],br_protect_type[lookupKey],"ERROR"),""), "")</f>
        <v/>
      </c>
      <c r="I198" s="4"/>
      <c r="M198" s="3" t="str">
        <f>IF($A198="ADD",IF(NOT(ISBLANK(L198)),_xlfn.XLOOKUP(L198,br_protect_mat[lookupValue],br_protect_mat[lookupKey],"ERROR"),""), "")</f>
        <v/>
      </c>
      <c r="O198" s="3" t="str">
        <f>IF($A198="ADD",IF(NOT(ISBLANK(N198)),_xlfn.XLOOKUP(N198,organisation[lookupValue],organisation[lookupKey],"ERROR"),""), "")</f>
        <v/>
      </c>
      <c r="P198" s="8"/>
      <c r="Q198" s="8"/>
      <c r="R198" s="4">
        <f t="shared" ca="1" si="11"/>
        <v>0</v>
      </c>
      <c r="S198" s="3" t="str">
        <f t="shared" si="12"/>
        <v/>
      </c>
      <c r="T198" s="3" t="str">
        <f>IF($A198="","",IF((AND($A198="ADD",OR(S198="",S198="Local Authority"))),"L",(_xlfn.XLOOKUP(S198,asset_owner[lookupValue],asset_owner[lookupKey],""))))</f>
        <v/>
      </c>
      <c r="U198" s="9"/>
      <c r="V198" s="3" t="str">
        <f t="shared" si="13"/>
        <v/>
      </c>
      <c r="W198" s="3" t="str">
        <f>IF($A198="","",IF((AND($A198="ADD",OR(V198="",V198="Excellent"))),"1",(_xlfn.XLOOKUP(V198,condition[lookupValue],condition[lookupKey],""))))</f>
        <v/>
      </c>
      <c r="X198" s="8">
        <f t="shared" ca="1" si="14"/>
        <v>0</v>
      </c>
      <c r="Y198" s="7"/>
    </row>
    <row r="199" spans="2:25" x14ac:dyDescent="0.25">
      <c r="B199" s="5"/>
      <c r="C199" s="5"/>
      <c r="D199" s="6"/>
      <c r="E199" s="6"/>
      <c r="F199" s="3">
        <f t="shared" ca="1" si="10"/>
        <v>0</v>
      </c>
      <c r="H199" s="3" t="str">
        <f>IF($A199="ADD",IF(NOT(ISBLANK(G199)),_xlfn.XLOOKUP(G199,br_protect_type[lookupValue],br_protect_type[lookupKey],"ERROR"),""), "")</f>
        <v/>
      </c>
      <c r="I199" s="4"/>
      <c r="M199" s="3" t="str">
        <f>IF($A199="ADD",IF(NOT(ISBLANK(L199)),_xlfn.XLOOKUP(L199,br_protect_mat[lookupValue],br_protect_mat[lookupKey],"ERROR"),""), "")</f>
        <v/>
      </c>
      <c r="O199" s="3" t="str">
        <f>IF($A199="ADD",IF(NOT(ISBLANK(N199)),_xlfn.XLOOKUP(N199,organisation[lookupValue],organisation[lookupKey],"ERROR"),""), "")</f>
        <v/>
      </c>
      <c r="P199" s="8"/>
      <c r="Q199" s="8"/>
      <c r="R199" s="4">
        <f t="shared" ca="1" si="11"/>
        <v>0</v>
      </c>
      <c r="S199" s="3" t="str">
        <f t="shared" si="12"/>
        <v/>
      </c>
      <c r="T199" s="3" t="str">
        <f>IF($A199="","",IF((AND($A199="ADD",OR(S199="",S199="Local Authority"))),"L",(_xlfn.XLOOKUP(S199,asset_owner[lookupValue],asset_owner[lookupKey],""))))</f>
        <v/>
      </c>
      <c r="U199" s="9"/>
      <c r="V199" s="3" t="str">
        <f t="shared" si="13"/>
        <v/>
      </c>
      <c r="W199" s="3" t="str">
        <f>IF($A199="","",IF((AND($A199="ADD",OR(V199="",V199="Excellent"))),"1",(_xlfn.XLOOKUP(V199,condition[lookupValue],condition[lookupKey],""))))</f>
        <v/>
      </c>
      <c r="X199" s="8">
        <f t="shared" ca="1" si="14"/>
        <v>0</v>
      </c>
      <c r="Y199" s="7"/>
    </row>
    <row r="200" spans="2:25" x14ac:dyDescent="0.25">
      <c r="B200" s="5"/>
      <c r="C200" s="5"/>
      <c r="D200" s="6"/>
      <c r="E200" s="6"/>
      <c r="F200" s="3">
        <f t="shared" ca="1" si="10"/>
        <v>0</v>
      </c>
      <c r="H200" s="3" t="str">
        <f>IF($A200="ADD",IF(NOT(ISBLANK(G200)),_xlfn.XLOOKUP(G200,br_protect_type[lookupValue],br_protect_type[lookupKey],"ERROR"),""), "")</f>
        <v/>
      </c>
      <c r="I200" s="4"/>
      <c r="M200" s="3" t="str">
        <f>IF($A200="ADD",IF(NOT(ISBLANK(L200)),_xlfn.XLOOKUP(L200,br_protect_mat[lookupValue],br_protect_mat[lookupKey],"ERROR"),""), "")</f>
        <v/>
      </c>
      <c r="O200" s="3" t="str">
        <f>IF($A200="ADD",IF(NOT(ISBLANK(N200)),_xlfn.XLOOKUP(N200,organisation[lookupValue],organisation[lookupKey],"ERROR"),""), "")</f>
        <v/>
      </c>
      <c r="P200" s="8"/>
      <c r="Q200" s="8"/>
      <c r="R200" s="4">
        <f t="shared" ca="1" si="11"/>
        <v>0</v>
      </c>
      <c r="S200" s="3" t="str">
        <f t="shared" si="12"/>
        <v/>
      </c>
      <c r="T200" s="3" t="str">
        <f>IF($A200="","",IF((AND($A200="ADD",OR(S200="",S200="Local Authority"))),"L",(_xlfn.XLOOKUP(S200,asset_owner[lookupValue],asset_owner[lookupKey],""))))</f>
        <v/>
      </c>
      <c r="U200" s="9"/>
      <c r="V200" s="3" t="str">
        <f t="shared" si="13"/>
        <v/>
      </c>
      <c r="W200" s="3" t="str">
        <f>IF($A200="","",IF((AND($A200="ADD",OR(V200="",V200="Excellent"))),"1",(_xlfn.XLOOKUP(V200,condition[lookupValue],condition[lookupKey],""))))</f>
        <v/>
      </c>
      <c r="X200" s="8">
        <f t="shared" ca="1" si="14"/>
        <v>0</v>
      </c>
      <c r="Y200" s="7"/>
    </row>
    <row r="201" spans="2:25" x14ac:dyDescent="0.25">
      <c r="B201" s="5"/>
      <c r="C201" s="5"/>
      <c r="D201" s="6"/>
      <c r="E201" s="6"/>
      <c r="F201" s="3">
        <f t="shared" ca="1" si="10"/>
        <v>0</v>
      </c>
      <c r="H201" s="3" t="str">
        <f>IF($A201="ADD",IF(NOT(ISBLANK(G201)),_xlfn.XLOOKUP(G201,br_protect_type[lookupValue],br_protect_type[lookupKey],"ERROR"),""), "")</f>
        <v/>
      </c>
      <c r="I201" s="4"/>
      <c r="M201" s="3" t="str">
        <f>IF($A201="ADD",IF(NOT(ISBLANK(L201)),_xlfn.XLOOKUP(L201,br_protect_mat[lookupValue],br_protect_mat[lookupKey],"ERROR"),""), "")</f>
        <v/>
      </c>
      <c r="O201" s="3" t="str">
        <f>IF($A201="ADD",IF(NOT(ISBLANK(N201)),_xlfn.XLOOKUP(N201,organisation[lookupValue],organisation[lookupKey],"ERROR"),""), "")</f>
        <v/>
      </c>
      <c r="P201" s="8"/>
      <c r="Q201" s="8"/>
      <c r="R201" s="4">
        <f t="shared" ca="1" si="11"/>
        <v>0</v>
      </c>
      <c r="S201" s="3" t="str">
        <f t="shared" si="12"/>
        <v/>
      </c>
      <c r="T201" s="3" t="str">
        <f>IF($A201="","",IF((AND($A201="ADD",OR(S201="",S201="Local Authority"))),"L",(_xlfn.XLOOKUP(S201,asset_owner[lookupValue],asset_owner[lookupKey],""))))</f>
        <v/>
      </c>
      <c r="U201" s="9"/>
      <c r="V201" s="3" t="str">
        <f t="shared" si="13"/>
        <v/>
      </c>
      <c r="W201" s="3" t="str">
        <f>IF($A201="","",IF((AND($A201="ADD",OR(V201="",V201="Excellent"))),"1",(_xlfn.XLOOKUP(V201,condition[lookupValue],condition[lookupKey],""))))</f>
        <v/>
      </c>
      <c r="X201" s="8">
        <f t="shared" ca="1" si="14"/>
        <v>0</v>
      </c>
      <c r="Y201" s="7"/>
    </row>
    <row r="202" spans="2:25" x14ac:dyDescent="0.25">
      <c r="B202" s="5"/>
      <c r="C202" s="5"/>
      <c r="D202" s="6"/>
      <c r="E202" s="6"/>
      <c r="F202" s="3">
        <f t="shared" ca="1" si="10"/>
        <v>0</v>
      </c>
      <c r="H202" s="3" t="str">
        <f>IF($A202="ADD",IF(NOT(ISBLANK(G202)),_xlfn.XLOOKUP(G202,br_protect_type[lookupValue],br_protect_type[lookupKey],"ERROR"),""), "")</f>
        <v/>
      </c>
      <c r="I202" s="4"/>
      <c r="M202" s="3" t="str">
        <f>IF($A202="ADD",IF(NOT(ISBLANK(L202)),_xlfn.XLOOKUP(L202,br_protect_mat[lookupValue],br_protect_mat[lookupKey],"ERROR"),""), "")</f>
        <v/>
      </c>
      <c r="O202" s="3" t="str">
        <f>IF($A202="ADD",IF(NOT(ISBLANK(N202)),_xlfn.XLOOKUP(N202,organisation[lookupValue],organisation[lookupKey],"ERROR"),""), "")</f>
        <v/>
      </c>
      <c r="P202" s="8"/>
      <c r="Q202" s="8"/>
      <c r="R202" s="4">
        <f t="shared" ca="1" si="11"/>
        <v>0</v>
      </c>
      <c r="S202" s="3" t="str">
        <f t="shared" si="12"/>
        <v/>
      </c>
      <c r="T202" s="3" t="str">
        <f>IF($A202="","",IF((AND($A202="ADD",OR(S202="",S202="Local Authority"))),"L",(_xlfn.XLOOKUP(S202,asset_owner[lookupValue],asset_owner[lookupKey],""))))</f>
        <v/>
      </c>
      <c r="U202" s="9"/>
      <c r="V202" s="3" t="str">
        <f t="shared" si="13"/>
        <v/>
      </c>
      <c r="W202" s="3" t="str">
        <f>IF($A202="","",IF((AND($A202="ADD",OR(V202="",V202="Excellent"))),"1",(_xlfn.XLOOKUP(V202,condition[lookupValue],condition[lookupKey],""))))</f>
        <v/>
      </c>
      <c r="X202" s="8">
        <f t="shared" ca="1" si="14"/>
        <v>0</v>
      </c>
      <c r="Y202" s="7"/>
    </row>
    <row r="203" spans="2:25" x14ac:dyDescent="0.25">
      <c r="B203" s="5"/>
      <c r="C203" s="5"/>
      <c r="D203" s="6"/>
      <c r="E203" s="6"/>
      <c r="F203" s="3">
        <f t="shared" ref="F203:F266" ca="1" si="15">IF(F203&lt;&gt;"",F203*F203,"")</f>
        <v>0</v>
      </c>
      <c r="H203" s="3" t="str">
        <f>IF($A203="ADD",IF(NOT(ISBLANK(G203)),_xlfn.XLOOKUP(G203,br_protect_type[lookupValue],br_protect_type[lookupKey],"ERROR"),""), "")</f>
        <v/>
      </c>
      <c r="I203" s="4"/>
      <c r="M203" s="3" t="str">
        <f>IF($A203="ADD",IF(NOT(ISBLANK(L203)),_xlfn.XLOOKUP(L203,br_protect_mat[lookupValue],br_protect_mat[lookupKey],"ERROR"),""), "")</f>
        <v/>
      </c>
      <c r="O203" s="3" t="str">
        <f>IF($A203="ADD",IF(NOT(ISBLANK(N203)),_xlfn.XLOOKUP(N203,organisation[lookupValue],organisation[lookupKey],"ERROR"),""), "")</f>
        <v/>
      </c>
      <c r="P203" s="8"/>
      <c r="Q203" s="8"/>
      <c r="R203" s="4">
        <f t="shared" ref="R203:R266" ca="1" si="16">IF(F203&lt;&gt;"", DATEDIF(F203, TODAY(),"Y"),"")</f>
        <v>0</v>
      </c>
      <c r="S203" s="3" t="str">
        <f t="shared" ref="S203:S266" si="17">IF($A203="ADD","Local Authority","")</f>
        <v/>
      </c>
      <c r="T203" s="3" t="str">
        <f>IF($A203="","",IF((AND($A203="ADD",OR(S203="",S203="Local Authority"))),"L",(_xlfn.XLOOKUP(S203,asset_owner[lookupValue],asset_owner[lookupKey],""))))</f>
        <v/>
      </c>
      <c r="U203" s="9"/>
      <c r="V203" s="3" t="str">
        <f t="shared" ref="V203:V266" si="18">IF($A203="ADD","Excellent","")</f>
        <v/>
      </c>
      <c r="W203" s="3" t="str">
        <f>IF($A203="","",IF((AND($A203="ADD",OR(V203="",V203="Excellent"))),"1",(_xlfn.XLOOKUP(V203,condition[lookupValue],condition[lookupKey],""))))</f>
        <v/>
      </c>
      <c r="X203" s="8">
        <f t="shared" ref="X203:X266" ca="1" si="19">IF(F203&lt;&gt;"",F203,"")</f>
        <v>0</v>
      </c>
      <c r="Y203" s="7"/>
    </row>
    <row r="204" spans="2:25" x14ac:dyDescent="0.25">
      <c r="B204" s="5"/>
      <c r="C204" s="5"/>
      <c r="D204" s="6"/>
      <c r="E204" s="6"/>
      <c r="F204" s="3">
        <f t="shared" ca="1" si="15"/>
        <v>0</v>
      </c>
      <c r="H204" s="3" t="str">
        <f>IF($A204="ADD",IF(NOT(ISBLANK(G204)),_xlfn.XLOOKUP(G204,br_protect_type[lookupValue],br_protect_type[lookupKey],"ERROR"),""), "")</f>
        <v/>
      </c>
      <c r="I204" s="4"/>
      <c r="M204" s="3" t="str">
        <f>IF($A204="ADD",IF(NOT(ISBLANK(L204)),_xlfn.XLOOKUP(L204,br_protect_mat[lookupValue],br_protect_mat[lookupKey],"ERROR"),""), "")</f>
        <v/>
      </c>
      <c r="O204" s="3" t="str">
        <f>IF($A204="ADD",IF(NOT(ISBLANK(N204)),_xlfn.XLOOKUP(N204,organisation[lookupValue],organisation[lookupKey],"ERROR"),""), "")</f>
        <v/>
      </c>
      <c r="P204" s="8"/>
      <c r="Q204" s="8"/>
      <c r="R204" s="4">
        <f t="shared" ca="1" si="16"/>
        <v>0</v>
      </c>
      <c r="S204" s="3" t="str">
        <f t="shared" si="17"/>
        <v/>
      </c>
      <c r="T204" s="3" t="str">
        <f>IF($A204="","",IF((AND($A204="ADD",OR(S204="",S204="Local Authority"))),"L",(_xlfn.XLOOKUP(S204,asset_owner[lookupValue],asset_owner[lookupKey],""))))</f>
        <v/>
      </c>
      <c r="U204" s="9"/>
      <c r="V204" s="3" t="str">
        <f t="shared" si="18"/>
        <v/>
      </c>
      <c r="W204" s="3" t="str">
        <f>IF($A204="","",IF((AND($A204="ADD",OR(V204="",V204="Excellent"))),"1",(_xlfn.XLOOKUP(V204,condition[lookupValue],condition[lookupKey],""))))</f>
        <v/>
      </c>
      <c r="X204" s="8">
        <f t="shared" ca="1" si="19"/>
        <v>0</v>
      </c>
      <c r="Y204" s="7"/>
    </row>
    <row r="205" spans="2:25" x14ac:dyDescent="0.25">
      <c r="B205" s="5"/>
      <c r="C205" s="5"/>
      <c r="D205" s="6"/>
      <c r="E205" s="6"/>
      <c r="F205" s="3">
        <f t="shared" ca="1" si="15"/>
        <v>0</v>
      </c>
      <c r="H205" s="3" t="str">
        <f>IF($A205="ADD",IF(NOT(ISBLANK(G205)),_xlfn.XLOOKUP(G205,br_protect_type[lookupValue],br_protect_type[lookupKey],"ERROR"),""), "")</f>
        <v/>
      </c>
      <c r="I205" s="4"/>
      <c r="M205" s="3" t="str">
        <f>IF($A205="ADD",IF(NOT(ISBLANK(L205)),_xlfn.XLOOKUP(L205,br_protect_mat[lookupValue],br_protect_mat[lookupKey],"ERROR"),""), "")</f>
        <v/>
      </c>
      <c r="O205" s="3" t="str">
        <f>IF($A205="ADD",IF(NOT(ISBLANK(N205)),_xlfn.XLOOKUP(N205,organisation[lookupValue],organisation[lookupKey],"ERROR"),""), "")</f>
        <v/>
      </c>
      <c r="P205" s="8"/>
      <c r="Q205" s="8"/>
      <c r="R205" s="4">
        <f t="shared" ca="1" si="16"/>
        <v>0</v>
      </c>
      <c r="S205" s="3" t="str">
        <f t="shared" si="17"/>
        <v/>
      </c>
      <c r="T205" s="3" t="str">
        <f>IF($A205="","",IF((AND($A205="ADD",OR(S205="",S205="Local Authority"))),"L",(_xlfn.XLOOKUP(S205,asset_owner[lookupValue],asset_owner[lookupKey],""))))</f>
        <v/>
      </c>
      <c r="U205" s="9"/>
      <c r="V205" s="3" t="str">
        <f t="shared" si="18"/>
        <v/>
      </c>
      <c r="W205" s="3" t="str">
        <f>IF($A205="","",IF((AND($A205="ADD",OR(V205="",V205="Excellent"))),"1",(_xlfn.XLOOKUP(V205,condition[lookupValue],condition[lookupKey],""))))</f>
        <v/>
      </c>
      <c r="X205" s="8">
        <f t="shared" ca="1" si="19"/>
        <v>0</v>
      </c>
      <c r="Y205" s="7"/>
    </row>
    <row r="206" spans="2:25" x14ac:dyDescent="0.25">
      <c r="B206" s="5"/>
      <c r="C206" s="5"/>
      <c r="D206" s="6"/>
      <c r="E206" s="6"/>
      <c r="F206" s="3">
        <f t="shared" ca="1" si="15"/>
        <v>0</v>
      </c>
      <c r="H206" s="3" t="str">
        <f>IF($A206="ADD",IF(NOT(ISBLANK(G206)),_xlfn.XLOOKUP(G206,br_protect_type[lookupValue],br_protect_type[lookupKey],"ERROR"),""), "")</f>
        <v/>
      </c>
      <c r="I206" s="4"/>
      <c r="M206" s="3" t="str">
        <f>IF($A206="ADD",IF(NOT(ISBLANK(L206)),_xlfn.XLOOKUP(L206,br_protect_mat[lookupValue],br_protect_mat[lookupKey],"ERROR"),""), "")</f>
        <v/>
      </c>
      <c r="O206" s="3" t="str">
        <f>IF($A206="ADD",IF(NOT(ISBLANK(N206)),_xlfn.XLOOKUP(N206,organisation[lookupValue],organisation[lookupKey],"ERROR"),""), "")</f>
        <v/>
      </c>
      <c r="P206" s="8"/>
      <c r="Q206" s="8"/>
      <c r="R206" s="4">
        <f t="shared" ca="1" si="16"/>
        <v>0</v>
      </c>
      <c r="S206" s="3" t="str">
        <f t="shared" si="17"/>
        <v/>
      </c>
      <c r="T206" s="3" t="str">
        <f>IF($A206="","",IF((AND($A206="ADD",OR(S206="",S206="Local Authority"))),"L",(_xlfn.XLOOKUP(S206,asset_owner[lookupValue],asset_owner[lookupKey],""))))</f>
        <v/>
      </c>
      <c r="U206" s="9"/>
      <c r="V206" s="3" t="str">
        <f t="shared" si="18"/>
        <v/>
      </c>
      <c r="W206" s="3" t="str">
        <f>IF($A206="","",IF((AND($A206="ADD",OR(V206="",V206="Excellent"))),"1",(_xlfn.XLOOKUP(V206,condition[lookupValue],condition[lookupKey],""))))</f>
        <v/>
      </c>
      <c r="X206" s="8">
        <f t="shared" ca="1" si="19"/>
        <v>0</v>
      </c>
      <c r="Y206" s="7"/>
    </row>
    <row r="207" spans="2:25" x14ac:dyDescent="0.25">
      <c r="B207" s="5"/>
      <c r="C207" s="5"/>
      <c r="D207" s="6"/>
      <c r="E207" s="6"/>
      <c r="F207" s="3">
        <f t="shared" ca="1" si="15"/>
        <v>0</v>
      </c>
      <c r="H207" s="3" t="str">
        <f>IF($A207="ADD",IF(NOT(ISBLANK(G207)),_xlfn.XLOOKUP(G207,br_protect_type[lookupValue],br_protect_type[lookupKey],"ERROR"),""), "")</f>
        <v/>
      </c>
      <c r="I207" s="4"/>
      <c r="M207" s="3" t="str">
        <f>IF($A207="ADD",IF(NOT(ISBLANK(L207)),_xlfn.XLOOKUP(L207,br_protect_mat[lookupValue],br_protect_mat[lookupKey],"ERROR"),""), "")</f>
        <v/>
      </c>
      <c r="O207" s="3" t="str">
        <f>IF($A207="ADD",IF(NOT(ISBLANK(N207)),_xlfn.XLOOKUP(N207,organisation[lookupValue],organisation[lookupKey],"ERROR"),""), "")</f>
        <v/>
      </c>
      <c r="P207" s="8"/>
      <c r="Q207" s="8"/>
      <c r="R207" s="4">
        <f t="shared" ca="1" si="16"/>
        <v>0</v>
      </c>
      <c r="S207" s="3" t="str">
        <f t="shared" si="17"/>
        <v/>
      </c>
      <c r="T207" s="3" t="str">
        <f>IF($A207="","",IF((AND($A207="ADD",OR(S207="",S207="Local Authority"))),"L",(_xlfn.XLOOKUP(S207,asset_owner[lookupValue],asset_owner[lookupKey],""))))</f>
        <v/>
      </c>
      <c r="U207" s="9"/>
      <c r="V207" s="3" t="str">
        <f t="shared" si="18"/>
        <v/>
      </c>
      <c r="W207" s="3" t="str">
        <f>IF($A207="","",IF((AND($A207="ADD",OR(V207="",V207="Excellent"))),"1",(_xlfn.XLOOKUP(V207,condition[lookupValue],condition[lookupKey],""))))</f>
        <v/>
      </c>
      <c r="X207" s="8">
        <f t="shared" ca="1" si="19"/>
        <v>0</v>
      </c>
      <c r="Y207" s="7"/>
    </row>
    <row r="208" spans="2:25" x14ac:dyDescent="0.25">
      <c r="B208" s="5"/>
      <c r="C208" s="5"/>
      <c r="D208" s="6"/>
      <c r="E208" s="6"/>
      <c r="F208" s="3">
        <f t="shared" ca="1" si="15"/>
        <v>0</v>
      </c>
      <c r="H208" s="3" t="str">
        <f>IF($A208="ADD",IF(NOT(ISBLANK(G208)),_xlfn.XLOOKUP(G208,br_protect_type[lookupValue],br_protect_type[lookupKey],"ERROR"),""), "")</f>
        <v/>
      </c>
      <c r="I208" s="4"/>
      <c r="M208" s="3" t="str">
        <f>IF($A208="ADD",IF(NOT(ISBLANK(L208)),_xlfn.XLOOKUP(L208,br_protect_mat[lookupValue],br_protect_mat[lookupKey],"ERROR"),""), "")</f>
        <v/>
      </c>
      <c r="O208" s="3" t="str">
        <f>IF($A208="ADD",IF(NOT(ISBLANK(N208)),_xlfn.XLOOKUP(N208,organisation[lookupValue],organisation[lookupKey],"ERROR"),""), "")</f>
        <v/>
      </c>
      <c r="P208" s="8"/>
      <c r="Q208" s="8"/>
      <c r="R208" s="4">
        <f t="shared" ca="1" si="16"/>
        <v>0</v>
      </c>
      <c r="S208" s="3" t="str">
        <f t="shared" si="17"/>
        <v/>
      </c>
      <c r="T208" s="3" t="str">
        <f>IF($A208="","",IF((AND($A208="ADD",OR(S208="",S208="Local Authority"))),"L",(_xlfn.XLOOKUP(S208,asset_owner[lookupValue],asset_owner[lookupKey],""))))</f>
        <v/>
      </c>
      <c r="U208" s="9"/>
      <c r="V208" s="3" t="str">
        <f t="shared" si="18"/>
        <v/>
      </c>
      <c r="W208" s="3" t="str">
        <f>IF($A208="","",IF((AND($A208="ADD",OR(V208="",V208="Excellent"))),"1",(_xlfn.XLOOKUP(V208,condition[lookupValue],condition[lookupKey],""))))</f>
        <v/>
      </c>
      <c r="X208" s="8">
        <f t="shared" ca="1" si="19"/>
        <v>0</v>
      </c>
      <c r="Y208" s="7"/>
    </row>
    <row r="209" spans="2:25" x14ac:dyDescent="0.25">
      <c r="B209" s="5"/>
      <c r="C209" s="5"/>
      <c r="D209" s="6"/>
      <c r="E209" s="6"/>
      <c r="F209" s="3">
        <f t="shared" ca="1" si="15"/>
        <v>0</v>
      </c>
      <c r="H209" s="3" t="str">
        <f>IF($A209="ADD",IF(NOT(ISBLANK(G209)),_xlfn.XLOOKUP(G209,br_protect_type[lookupValue],br_protect_type[lookupKey],"ERROR"),""), "")</f>
        <v/>
      </c>
      <c r="I209" s="4"/>
      <c r="M209" s="3" t="str">
        <f>IF($A209="ADD",IF(NOT(ISBLANK(L209)),_xlfn.XLOOKUP(L209,br_protect_mat[lookupValue],br_protect_mat[lookupKey],"ERROR"),""), "")</f>
        <v/>
      </c>
      <c r="O209" s="3" t="str">
        <f>IF($A209="ADD",IF(NOT(ISBLANK(N209)),_xlfn.XLOOKUP(N209,organisation[lookupValue],organisation[lookupKey],"ERROR"),""), "")</f>
        <v/>
      </c>
      <c r="P209" s="8"/>
      <c r="Q209" s="8"/>
      <c r="R209" s="4">
        <f t="shared" ca="1" si="16"/>
        <v>0</v>
      </c>
      <c r="S209" s="3" t="str">
        <f t="shared" si="17"/>
        <v/>
      </c>
      <c r="T209" s="3" t="str">
        <f>IF($A209="","",IF((AND($A209="ADD",OR(S209="",S209="Local Authority"))),"L",(_xlfn.XLOOKUP(S209,asset_owner[lookupValue],asset_owner[lookupKey],""))))</f>
        <v/>
      </c>
      <c r="U209" s="9"/>
      <c r="V209" s="3" t="str">
        <f t="shared" si="18"/>
        <v/>
      </c>
      <c r="W209" s="3" t="str">
        <f>IF($A209="","",IF((AND($A209="ADD",OR(V209="",V209="Excellent"))),"1",(_xlfn.XLOOKUP(V209,condition[lookupValue],condition[lookupKey],""))))</f>
        <v/>
      </c>
      <c r="X209" s="8">
        <f t="shared" ca="1" si="19"/>
        <v>0</v>
      </c>
      <c r="Y209" s="7"/>
    </row>
    <row r="210" spans="2:25" x14ac:dyDescent="0.25">
      <c r="B210" s="5"/>
      <c r="C210" s="5"/>
      <c r="D210" s="6"/>
      <c r="E210" s="6"/>
      <c r="F210" s="3">
        <f t="shared" ca="1" si="15"/>
        <v>0</v>
      </c>
      <c r="H210" s="3" t="str">
        <f>IF($A210="ADD",IF(NOT(ISBLANK(G210)),_xlfn.XLOOKUP(G210,br_protect_type[lookupValue],br_protect_type[lookupKey],"ERROR"),""), "")</f>
        <v/>
      </c>
      <c r="I210" s="4"/>
      <c r="M210" s="3" t="str">
        <f>IF($A210="ADD",IF(NOT(ISBLANK(L210)),_xlfn.XLOOKUP(L210,br_protect_mat[lookupValue],br_protect_mat[lookupKey],"ERROR"),""), "")</f>
        <v/>
      </c>
      <c r="O210" s="3" t="str">
        <f>IF($A210="ADD",IF(NOT(ISBLANK(N210)),_xlfn.XLOOKUP(N210,organisation[lookupValue],organisation[lookupKey],"ERROR"),""), "")</f>
        <v/>
      </c>
      <c r="P210" s="8"/>
      <c r="Q210" s="8"/>
      <c r="R210" s="4">
        <f t="shared" ca="1" si="16"/>
        <v>0</v>
      </c>
      <c r="S210" s="3" t="str">
        <f t="shared" si="17"/>
        <v/>
      </c>
      <c r="T210" s="3" t="str">
        <f>IF($A210="","",IF((AND($A210="ADD",OR(S210="",S210="Local Authority"))),"L",(_xlfn.XLOOKUP(S210,asset_owner[lookupValue],asset_owner[lookupKey],""))))</f>
        <v/>
      </c>
      <c r="U210" s="9"/>
      <c r="V210" s="3" t="str">
        <f t="shared" si="18"/>
        <v/>
      </c>
      <c r="W210" s="3" t="str">
        <f>IF($A210="","",IF((AND($A210="ADD",OR(V210="",V210="Excellent"))),"1",(_xlfn.XLOOKUP(V210,condition[lookupValue],condition[lookupKey],""))))</f>
        <v/>
      </c>
      <c r="X210" s="8">
        <f t="shared" ca="1" si="19"/>
        <v>0</v>
      </c>
      <c r="Y210" s="7"/>
    </row>
    <row r="211" spans="2:25" x14ac:dyDescent="0.25">
      <c r="B211" s="5"/>
      <c r="C211" s="5"/>
      <c r="D211" s="6"/>
      <c r="E211" s="6"/>
      <c r="F211" s="3">
        <f t="shared" ca="1" si="15"/>
        <v>0</v>
      </c>
      <c r="H211" s="3" t="str">
        <f>IF($A211="ADD",IF(NOT(ISBLANK(G211)),_xlfn.XLOOKUP(G211,br_protect_type[lookupValue],br_protect_type[lookupKey],"ERROR"),""), "")</f>
        <v/>
      </c>
      <c r="I211" s="4"/>
      <c r="M211" s="3" t="str">
        <f>IF($A211="ADD",IF(NOT(ISBLANK(L211)),_xlfn.XLOOKUP(L211,br_protect_mat[lookupValue],br_protect_mat[lookupKey],"ERROR"),""), "")</f>
        <v/>
      </c>
      <c r="O211" s="3" t="str">
        <f>IF($A211="ADD",IF(NOT(ISBLANK(N211)),_xlfn.XLOOKUP(N211,organisation[lookupValue],organisation[lookupKey],"ERROR"),""), "")</f>
        <v/>
      </c>
      <c r="P211" s="8"/>
      <c r="Q211" s="8"/>
      <c r="R211" s="4">
        <f t="shared" ca="1" si="16"/>
        <v>0</v>
      </c>
      <c r="S211" s="3" t="str">
        <f t="shared" si="17"/>
        <v/>
      </c>
      <c r="T211" s="3" t="str">
        <f>IF($A211="","",IF((AND($A211="ADD",OR(S211="",S211="Local Authority"))),"L",(_xlfn.XLOOKUP(S211,asset_owner[lookupValue],asset_owner[lookupKey],""))))</f>
        <v/>
      </c>
      <c r="U211" s="9"/>
      <c r="V211" s="3" t="str">
        <f t="shared" si="18"/>
        <v/>
      </c>
      <c r="W211" s="3" t="str">
        <f>IF($A211="","",IF((AND($A211="ADD",OR(V211="",V211="Excellent"))),"1",(_xlfn.XLOOKUP(V211,condition[lookupValue],condition[lookupKey],""))))</f>
        <v/>
      </c>
      <c r="X211" s="8">
        <f t="shared" ca="1" si="19"/>
        <v>0</v>
      </c>
      <c r="Y211" s="7"/>
    </row>
    <row r="212" spans="2:25" x14ac:dyDescent="0.25">
      <c r="B212" s="5"/>
      <c r="C212" s="5"/>
      <c r="D212" s="6"/>
      <c r="E212" s="6"/>
      <c r="F212" s="3">
        <f t="shared" ca="1" si="15"/>
        <v>0</v>
      </c>
      <c r="H212" s="3" t="str">
        <f>IF($A212="ADD",IF(NOT(ISBLANK(G212)),_xlfn.XLOOKUP(G212,br_protect_type[lookupValue],br_protect_type[lookupKey],"ERROR"),""), "")</f>
        <v/>
      </c>
      <c r="I212" s="4"/>
      <c r="M212" s="3" t="str">
        <f>IF($A212="ADD",IF(NOT(ISBLANK(L212)),_xlfn.XLOOKUP(L212,br_protect_mat[lookupValue],br_protect_mat[lookupKey],"ERROR"),""), "")</f>
        <v/>
      </c>
      <c r="O212" s="3" t="str">
        <f>IF($A212="ADD",IF(NOT(ISBLANK(N212)),_xlfn.XLOOKUP(N212,organisation[lookupValue],organisation[lookupKey],"ERROR"),""), "")</f>
        <v/>
      </c>
      <c r="P212" s="8"/>
      <c r="Q212" s="8"/>
      <c r="R212" s="4">
        <f t="shared" ca="1" si="16"/>
        <v>0</v>
      </c>
      <c r="S212" s="3" t="str">
        <f t="shared" si="17"/>
        <v/>
      </c>
      <c r="T212" s="3" t="str">
        <f>IF($A212="","",IF((AND($A212="ADD",OR(S212="",S212="Local Authority"))),"L",(_xlfn.XLOOKUP(S212,asset_owner[lookupValue],asset_owner[lookupKey],""))))</f>
        <v/>
      </c>
      <c r="U212" s="9"/>
      <c r="V212" s="3" t="str">
        <f t="shared" si="18"/>
        <v/>
      </c>
      <c r="W212" s="3" t="str">
        <f>IF($A212="","",IF((AND($A212="ADD",OR(V212="",V212="Excellent"))),"1",(_xlfn.XLOOKUP(V212,condition[lookupValue],condition[lookupKey],""))))</f>
        <v/>
      </c>
      <c r="X212" s="8">
        <f t="shared" ca="1" si="19"/>
        <v>0</v>
      </c>
      <c r="Y212" s="7"/>
    </row>
    <row r="213" spans="2:25" x14ac:dyDescent="0.25">
      <c r="B213" s="5"/>
      <c r="C213" s="5"/>
      <c r="D213" s="6"/>
      <c r="E213" s="6"/>
      <c r="F213" s="3">
        <f t="shared" ca="1" si="15"/>
        <v>0</v>
      </c>
      <c r="H213" s="3" t="str">
        <f>IF($A213="ADD",IF(NOT(ISBLANK(G213)),_xlfn.XLOOKUP(G213,br_protect_type[lookupValue],br_protect_type[lookupKey],"ERROR"),""), "")</f>
        <v/>
      </c>
      <c r="I213" s="4"/>
      <c r="M213" s="3" t="str">
        <f>IF($A213="ADD",IF(NOT(ISBLANK(L213)),_xlfn.XLOOKUP(L213,br_protect_mat[lookupValue],br_protect_mat[lookupKey],"ERROR"),""), "")</f>
        <v/>
      </c>
      <c r="O213" s="3" t="str">
        <f>IF($A213="ADD",IF(NOT(ISBLANK(N213)),_xlfn.XLOOKUP(N213,organisation[lookupValue],organisation[lookupKey],"ERROR"),""), "")</f>
        <v/>
      </c>
      <c r="P213" s="8"/>
      <c r="Q213" s="8"/>
      <c r="R213" s="4">
        <f t="shared" ca="1" si="16"/>
        <v>0</v>
      </c>
      <c r="S213" s="3" t="str">
        <f t="shared" si="17"/>
        <v/>
      </c>
      <c r="T213" s="3" t="str">
        <f>IF($A213="","",IF((AND($A213="ADD",OR(S213="",S213="Local Authority"))),"L",(_xlfn.XLOOKUP(S213,asset_owner[lookupValue],asset_owner[lookupKey],""))))</f>
        <v/>
      </c>
      <c r="U213" s="9"/>
      <c r="V213" s="3" t="str">
        <f t="shared" si="18"/>
        <v/>
      </c>
      <c r="W213" s="3" t="str">
        <f>IF($A213="","",IF((AND($A213="ADD",OR(V213="",V213="Excellent"))),"1",(_xlfn.XLOOKUP(V213,condition[lookupValue],condition[lookupKey],""))))</f>
        <v/>
      </c>
      <c r="X213" s="8">
        <f t="shared" ca="1" si="19"/>
        <v>0</v>
      </c>
      <c r="Y213" s="7"/>
    </row>
    <row r="214" spans="2:25" x14ac:dyDescent="0.25">
      <c r="B214" s="5"/>
      <c r="C214" s="5"/>
      <c r="D214" s="6"/>
      <c r="E214" s="6"/>
      <c r="F214" s="3">
        <f t="shared" ca="1" si="15"/>
        <v>0</v>
      </c>
      <c r="H214" s="3" t="str">
        <f>IF($A214="ADD",IF(NOT(ISBLANK(G214)),_xlfn.XLOOKUP(G214,br_protect_type[lookupValue],br_protect_type[lookupKey],"ERROR"),""), "")</f>
        <v/>
      </c>
      <c r="I214" s="4"/>
      <c r="M214" s="3" t="str">
        <f>IF($A214="ADD",IF(NOT(ISBLANK(L214)),_xlfn.XLOOKUP(L214,br_protect_mat[lookupValue],br_protect_mat[lookupKey],"ERROR"),""), "")</f>
        <v/>
      </c>
      <c r="O214" s="3" t="str">
        <f>IF($A214="ADD",IF(NOT(ISBLANK(N214)),_xlfn.XLOOKUP(N214,organisation[lookupValue],organisation[lookupKey],"ERROR"),""), "")</f>
        <v/>
      </c>
      <c r="P214" s="8"/>
      <c r="Q214" s="8"/>
      <c r="R214" s="4">
        <f t="shared" ca="1" si="16"/>
        <v>0</v>
      </c>
      <c r="S214" s="3" t="str">
        <f t="shared" si="17"/>
        <v/>
      </c>
      <c r="T214" s="3" t="str">
        <f>IF($A214="","",IF((AND($A214="ADD",OR(S214="",S214="Local Authority"))),"L",(_xlfn.XLOOKUP(S214,asset_owner[lookupValue],asset_owner[lookupKey],""))))</f>
        <v/>
      </c>
      <c r="U214" s="9"/>
      <c r="V214" s="3" t="str">
        <f t="shared" si="18"/>
        <v/>
      </c>
      <c r="W214" s="3" t="str">
        <f>IF($A214="","",IF((AND($A214="ADD",OR(V214="",V214="Excellent"))),"1",(_xlfn.XLOOKUP(V214,condition[lookupValue],condition[lookupKey],""))))</f>
        <v/>
      </c>
      <c r="X214" s="8">
        <f t="shared" ca="1" si="19"/>
        <v>0</v>
      </c>
      <c r="Y214" s="7"/>
    </row>
    <row r="215" spans="2:25" x14ac:dyDescent="0.25">
      <c r="B215" s="5"/>
      <c r="C215" s="5"/>
      <c r="D215" s="6"/>
      <c r="E215" s="6"/>
      <c r="F215" s="3">
        <f t="shared" ca="1" si="15"/>
        <v>0</v>
      </c>
      <c r="H215" s="3" t="str">
        <f>IF($A215="ADD",IF(NOT(ISBLANK(G215)),_xlfn.XLOOKUP(G215,br_protect_type[lookupValue],br_protect_type[lookupKey],"ERROR"),""), "")</f>
        <v/>
      </c>
      <c r="I215" s="4"/>
      <c r="M215" s="3" t="str">
        <f>IF($A215="ADD",IF(NOT(ISBLANK(L215)),_xlfn.XLOOKUP(L215,br_protect_mat[lookupValue],br_protect_mat[lookupKey],"ERROR"),""), "")</f>
        <v/>
      </c>
      <c r="O215" s="3" t="str">
        <f>IF($A215="ADD",IF(NOT(ISBLANK(N215)),_xlfn.XLOOKUP(N215,organisation[lookupValue],organisation[lookupKey],"ERROR"),""), "")</f>
        <v/>
      </c>
      <c r="P215" s="8"/>
      <c r="Q215" s="8"/>
      <c r="R215" s="4">
        <f t="shared" ca="1" si="16"/>
        <v>0</v>
      </c>
      <c r="S215" s="3" t="str">
        <f t="shared" si="17"/>
        <v/>
      </c>
      <c r="T215" s="3" t="str">
        <f>IF($A215="","",IF((AND($A215="ADD",OR(S215="",S215="Local Authority"))),"L",(_xlfn.XLOOKUP(S215,asset_owner[lookupValue],asset_owner[lookupKey],""))))</f>
        <v/>
      </c>
      <c r="U215" s="9"/>
      <c r="V215" s="3" t="str">
        <f t="shared" si="18"/>
        <v/>
      </c>
      <c r="W215" s="3" t="str">
        <f>IF($A215="","",IF((AND($A215="ADD",OR(V215="",V215="Excellent"))),"1",(_xlfn.XLOOKUP(V215,condition[lookupValue],condition[lookupKey],""))))</f>
        <v/>
      </c>
      <c r="X215" s="8">
        <f t="shared" ca="1" si="19"/>
        <v>0</v>
      </c>
      <c r="Y215" s="7"/>
    </row>
    <row r="216" spans="2:25" x14ac:dyDescent="0.25">
      <c r="B216" s="5"/>
      <c r="C216" s="5"/>
      <c r="D216" s="6"/>
      <c r="E216" s="6"/>
      <c r="F216" s="3">
        <f t="shared" ca="1" si="15"/>
        <v>0</v>
      </c>
      <c r="H216" s="3" t="str">
        <f>IF($A216="ADD",IF(NOT(ISBLANK(G216)),_xlfn.XLOOKUP(G216,br_protect_type[lookupValue],br_protect_type[lookupKey],"ERROR"),""), "")</f>
        <v/>
      </c>
      <c r="I216" s="4"/>
      <c r="M216" s="3" t="str">
        <f>IF($A216="ADD",IF(NOT(ISBLANK(L216)),_xlfn.XLOOKUP(L216,br_protect_mat[lookupValue],br_protect_mat[lookupKey],"ERROR"),""), "")</f>
        <v/>
      </c>
      <c r="O216" s="3" t="str">
        <f>IF($A216="ADD",IF(NOT(ISBLANK(N216)),_xlfn.XLOOKUP(N216,organisation[lookupValue],organisation[lookupKey],"ERROR"),""), "")</f>
        <v/>
      </c>
      <c r="P216" s="8"/>
      <c r="Q216" s="8"/>
      <c r="R216" s="4">
        <f t="shared" ca="1" si="16"/>
        <v>0</v>
      </c>
      <c r="S216" s="3" t="str">
        <f t="shared" si="17"/>
        <v/>
      </c>
      <c r="T216" s="3" t="str">
        <f>IF($A216="","",IF((AND($A216="ADD",OR(S216="",S216="Local Authority"))),"L",(_xlfn.XLOOKUP(S216,asset_owner[lookupValue],asset_owner[lookupKey],""))))</f>
        <v/>
      </c>
      <c r="U216" s="9"/>
      <c r="V216" s="3" t="str">
        <f t="shared" si="18"/>
        <v/>
      </c>
      <c r="W216" s="3" t="str">
        <f>IF($A216="","",IF((AND($A216="ADD",OR(V216="",V216="Excellent"))),"1",(_xlfn.XLOOKUP(V216,condition[lookupValue],condition[lookupKey],""))))</f>
        <v/>
      </c>
      <c r="X216" s="8">
        <f t="shared" ca="1" si="19"/>
        <v>0</v>
      </c>
      <c r="Y216" s="7"/>
    </row>
    <row r="217" spans="2:25" x14ac:dyDescent="0.25">
      <c r="B217" s="5"/>
      <c r="C217" s="5"/>
      <c r="D217" s="6"/>
      <c r="E217" s="6"/>
      <c r="F217" s="3">
        <f t="shared" ca="1" si="15"/>
        <v>0</v>
      </c>
      <c r="H217" s="3" t="str">
        <f>IF($A217="ADD",IF(NOT(ISBLANK(G217)),_xlfn.XLOOKUP(G217,br_protect_type[lookupValue],br_protect_type[lookupKey],"ERROR"),""), "")</f>
        <v/>
      </c>
      <c r="I217" s="4"/>
      <c r="M217" s="3" t="str">
        <f>IF($A217="ADD",IF(NOT(ISBLANK(L217)),_xlfn.XLOOKUP(L217,br_protect_mat[lookupValue],br_protect_mat[lookupKey],"ERROR"),""), "")</f>
        <v/>
      </c>
      <c r="O217" s="3" t="str">
        <f>IF($A217="ADD",IF(NOT(ISBLANK(N217)),_xlfn.XLOOKUP(N217,organisation[lookupValue],organisation[lookupKey],"ERROR"),""), "")</f>
        <v/>
      </c>
      <c r="P217" s="8"/>
      <c r="Q217" s="8"/>
      <c r="R217" s="4">
        <f t="shared" ca="1" si="16"/>
        <v>0</v>
      </c>
      <c r="S217" s="3" t="str">
        <f t="shared" si="17"/>
        <v/>
      </c>
      <c r="T217" s="3" t="str">
        <f>IF($A217="","",IF((AND($A217="ADD",OR(S217="",S217="Local Authority"))),"L",(_xlfn.XLOOKUP(S217,asset_owner[lookupValue],asset_owner[lookupKey],""))))</f>
        <v/>
      </c>
      <c r="U217" s="9"/>
      <c r="V217" s="3" t="str">
        <f t="shared" si="18"/>
        <v/>
      </c>
      <c r="W217" s="3" t="str">
        <f>IF($A217="","",IF((AND($A217="ADD",OR(V217="",V217="Excellent"))),"1",(_xlfn.XLOOKUP(V217,condition[lookupValue],condition[lookupKey],""))))</f>
        <v/>
      </c>
      <c r="X217" s="8">
        <f t="shared" ca="1" si="19"/>
        <v>0</v>
      </c>
      <c r="Y217" s="7"/>
    </row>
    <row r="218" spans="2:25" x14ac:dyDescent="0.25">
      <c r="B218" s="5"/>
      <c r="C218" s="5"/>
      <c r="D218" s="6"/>
      <c r="E218" s="6"/>
      <c r="F218" s="3">
        <f t="shared" ca="1" si="15"/>
        <v>0</v>
      </c>
      <c r="H218" s="3" t="str">
        <f>IF($A218="ADD",IF(NOT(ISBLANK(G218)),_xlfn.XLOOKUP(G218,br_protect_type[lookupValue],br_protect_type[lookupKey],"ERROR"),""), "")</f>
        <v/>
      </c>
      <c r="I218" s="4"/>
      <c r="M218" s="3" t="str">
        <f>IF($A218="ADD",IF(NOT(ISBLANK(L218)),_xlfn.XLOOKUP(L218,br_protect_mat[lookupValue],br_protect_mat[lookupKey],"ERROR"),""), "")</f>
        <v/>
      </c>
      <c r="O218" s="3" t="str">
        <f>IF($A218="ADD",IF(NOT(ISBLANK(N218)),_xlfn.XLOOKUP(N218,organisation[lookupValue],organisation[lookupKey],"ERROR"),""), "")</f>
        <v/>
      </c>
      <c r="P218" s="8"/>
      <c r="Q218" s="8"/>
      <c r="R218" s="4">
        <f t="shared" ca="1" si="16"/>
        <v>0</v>
      </c>
      <c r="S218" s="3" t="str">
        <f t="shared" si="17"/>
        <v/>
      </c>
      <c r="T218" s="3" t="str">
        <f>IF($A218="","",IF((AND($A218="ADD",OR(S218="",S218="Local Authority"))),"L",(_xlfn.XLOOKUP(S218,asset_owner[lookupValue],asset_owner[lookupKey],""))))</f>
        <v/>
      </c>
      <c r="U218" s="9"/>
      <c r="V218" s="3" t="str">
        <f t="shared" si="18"/>
        <v/>
      </c>
      <c r="W218" s="3" t="str">
        <f>IF($A218="","",IF((AND($A218="ADD",OR(V218="",V218="Excellent"))),"1",(_xlfn.XLOOKUP(V218,condition[lookupValue],condition[lookupKey],""))))</f>
        <v/>
      </c>
      <c r="X218" s="8">
        <f t="shared" ca="1" si="19"/>
        <v>0</v>
      </c>
      <c r="Y218" s="7"/>
    </row>
    <row r="219" spans="2:25" x14ac:dyDescent="0.25">
      <c r="B219" s="5"/>
      <c r="C219" s="5"/>
      <c r="D219" s="6"/>
      <c r="E219" s="6"/>
      <c r="F219" s="3">
        <f t="shared" ca="1" si="15"/>
        <v>0</v>
      </c>
      <c r="H219" s="3" t="str">
        <f>IF($A219="ADD",IF(NOT(ISBLANK(G219)),_xlfn.XLOOKUP(G219,br_protect_type[lookupValue],br_protect_type[lookupKey],"ERROR"),""), "")</f>
        <v/>
      </c>
      <c r="I219" s="4"/>
      <c r="M219" s="3" t="str">
        <f>IF($A219="ADD",IF(NOT(ISBLANK(L219)),_xlfn.XLOOKUP(L219,br_protect_mat[lookupValue],br_protect_mat[lookupKey],"ERROR"),""), "")</f>
        <v/>
      </c>
      <c r="O219" s="3" t="str">
        <f>IF($A219="ADD",IF(NOT(ISBLANK(N219)),_xlfn.XLOOKUP(N219,organisation[lookupValue],organisation[lookupKey],"ERROR"),""), "")</f>
        <v/>
      </c>
      <c r="P219" s="8"/>
      <c r="Q219" s="8"/>
      <c r="R219" s="4">
        <f t="shared" ca="1" si="16"/>
        <v>0</v>
      </c>
      <c r="S219" s="3" t="str">
        <f t="shared" si="17"/>
        <v/>
      </c>
      <c r="T219" s="3" t="str">
        <f>IF($A219="","",IF((AND($A219="ADD",OR(S219="",S219="Local Authority"))),"L",(_xlfn.XLOOKUP(S219,asset_owner[lookupValue],asset_owner[lookupKey],""))))</f>
        <v/>
      </c>
      <c r="U219" s="9"/>
      <c r="V219" s="3" t="str">
        <f t="shared" si="18"/>
        <v/>
      </c>
      <c r="W219" s="3" t="str">
        <f>IF($A219="","",IF((AND($A219="ADD",OR(V219="",V219="Excellent"))),"1",(_xlfn.XLOOKUP(V219,condition[lookupValue],condition[lookupKey],""))))</f>
        <v/>
      </c>
      <c r="X219" s="8">
        <f t="shared" ca="1" si="19"/>
        <v>0</v>
      </c>
      <c r="Y219" s="7"/>
    </row>
    <row r="220" spans="2:25" x14ac:dyDescent="0.25">
      <c r="B220" s="5"/>
      <c r="C220" s="5"/>
      <c r="D220" s="6"/>
      <c r="E220" s="6"/>
      <c r="F220" s="3">
        <f t="shared" ca="1" si="15"/>
        <v>0</v>
      </c>
      <c r="H220" s="3" t="str">
        <f>IF($A220="ADD",IF(NOT(ISBLANK(G220)),_xlfn.XLOOKUP(G220,br_protect_type[lookupValue],br_protect_type[lookupKey],"ERROR"),""), "")</f>
        <v/>
      </c>
      <c r="I220" s="4"/>
      <c r="M220" s="3" t="str">
        <f>IF($A220="ADD",IF(NOT(ISBLANK(L220)),_xlfn.XLOOKUP(L220,br_protect_mat[lookupValue],br_protect_mat[lookupKey],"ERROR"),""), "")</f>
        <v/>
      </c>
      <c r="O220" s="3" t="str">
        <f>IF($A220="ADD",IF(NOT(ISBLANK(N220)),_xlfn.XLOOKUP(N220,organisation[lookupValue],organisation[lookupKey],"ERROR"),""), "")</f>
        <v/>
      </c>
      <c r="P220" s="8"/>
      <c r="Q220" s="8"/>
      <c r="R220" s="4">
        <f t="shared" ca="1" si="16"/>
        <v>0</v>
      </c>
      <c r="S220" s="3" t="str">
        <f t="shared" si="17"/>
        <v/>
      </c>
      <c r="T220" s="3" t="str">
        <f>IF($A220="","",IF((AND($A220="ADD",OR(S220="",S220="Local Authority"))),"L",(_xlfn.XLOOKUP(S220,asset_owner[lookupValue],asset_owner[lookupKey],""))))</f>
        <v/>
      </c>
      <c r="U220" s="9"/>
      <c r="V220" s="3" t="str">
        <f t="shared" si="18"/>
        <v/>
      </c>
      <c r="W220" s="3" t="str">
        <f>IF($A220="","",IF((AND($A220="ADD",OR(V220="",V220="Excellent"))),"1",(_xlfn.XLOOKUP(V220,condition[lookupValue],condition[lookupKey],""))))</f>
        <v/>
      </c>
      <c r="X220" s="8">
        <f t="shared" ca="1" si="19"/>
        <v>0</v>
      </c>
      <c r="Y220" s="7"/>
    </row>
    <row r="221" spans="2:25" x14ac:dyDescent="0.25">
      <c r="B221" s="5"/>
      <c r="C221" s="5"/>
      <c r="D221" s="6"/>
      <c r="E221" s="6"/>
      <c r="F221" s="3">
        <f t="shared" ca="1" si="15"/>
        <v>0</v>
      </c>
      <c r="H221" s="3" t="str">
        <f>IF($A221="ADD",IF(NOT(ISBLANK(G221)),_xlfn.XLOOKUP(G221,br_protect_type[lookupValue],br_protect_type[lookupKey],"ERROR"),""), "")</f>
        <v/>
      </c>
      <c r="I221" s="4"/>
      <c r="M221" s="3" t="str">
        <f>IF($A221="ADD",IF(NOT(ISBLANK(L221)),_xlfn.XLOOKUP(L221,br_protect_mat[lookupValue],br_protect_mat[lookupKey],"ERROR"),""), "")</f>
        <v/>
      </c>
      <c r="O221" s="3" t="str">
        <f>IF($A221="ADD",IF(NOT(ISBLANK(N221)),_xlfn.XLOOKUP(N221,organisation[lookupValue],organisation[lookupKey],"ERROR"),""), "")</f>
        <v/>
      </c>
      <c r="P221" s="8"/>
      <c r="Q221" s="8"/>
      <c r="R221" s="4">
        <f t="shared" ca="1" si="16"/>
        <v>0</v>
      </c>
      <c r="S221" s="3" t="str">
        <f t="shared" si="17"/>
        <v/>
      </c>
      <c r="T221" s="3" t="str">
        <f>IF($A221="","",IF((AND($A221="ADD",OR(S221="",S221="Local Authority"))),"L",(_xlfn.XLOOKUP(S221,asset_owner[lookupValue],asset_owner[lookupKey],""))))</f>
        <v/>
      </c>
      <c r="U221" s="9"/>
      <c r="V221" s="3" t="str">
        <f t="shared" si="18"/>
        <v/>
      </c>
      <c r="W221" s="3" t="str">
        <f>IF($A221="","",IF((AND($A221="ADD",OR(V221="",V221="Excellent"))),"1",(_xlfn.XLOOKUP(V221,condition[lookupValue],condition[lookupKey],""))))</f>
        <v/>
      </c>
      <c r="X221" s="8">
        <f t="shared" ca="1" si="19"/>
        <v>0</v>
      </c>
      <c r="Y221" s="7"/>
    </row>
    <row r="222" spans="2:25" x14ac:dyDescent="0.25">
      <c r="B222" s="5"/>
      <c r="C222" s="5"/>
      <c r="D222" s="6"/>
      <c r="E222" s="6"/>
      <c r="F222" s="3">
        <f t="shared" ca="1" si="15"/>
        <v>0</v>
      </c>
      <c r="H222" s="3" t="str">
        <f>IF($A222="ADD",IF(NOT(ISBLANK(G222)),_xlfn.XLOOKUP(G222,br_protect_type[lookupValue],br_protect_type[lookupKey],"ERROR"),""), "")</f>
        <v/>
      </c>
      <c r="I222" s="4"/>
      <c r="M222" s="3" t="str">
        <f>IF($A222="ADD",IF(NOT(ISBLANK(L222)),_xlfn.XLOOKUP(L222,br_protect_mat[lookupValue],br_protect_mat[lookupKey],"ERROR"),""), "")</f>
        <v/>
      </c>
      <c r="O222" s="3" t="str">
        <f>IF($A222="ADD",IF(NOT(ISBLANK(N222)),_xlfn.XLOOKUP(N222,organisation[lookupValue],organisation[lookupKey],"ERROR"),""), "")</f>
        <v/>
      </c>
      <c r="P222" s="8"/>
      <c r="Q222" s="8"/>
      <c r="R222" s="4">
        <f t="shared" ca="1" si="16"/>
        <v>0</v>
      </c>
      <c r="S222" s="3" t="str">
        <f t="shared" si="17"/>
        <v/>
      </c>
      <c r="T222" s="3" t="str">
        <f>IF($A222="","",IF((AND($A222="ADD",OR(S222="",S222="Local Authority"))),"L",(_xlfn.XLOOKUP(S222,asset_owner[lookupValue],asset_owner[lookupKey],""))))</f>
        <v/>
      </c>
      <c r="U222" s="9"/>
      <c r="V222" s="3" t="str">
        <f t="shared" si="18"/>
        <v/>
      </c>
      <c r="W222" s="3" t="str">
        <f>IF($A222="","",IF((AND($A222="ADD",OR(V222="",V222="Excellent"))),"1",(_xlfn.XLOOKUP(V222,condition[lookupValue],condition[lookupKey],""))))</f>
        <v/>
      </c>
      <c r="X222" s="8">
        <f t="shared" ca="1" si="19"/>
        <v>0</v>
      </c>
      <c r="Y222" s="7"/>
    </row>
    <row r="223" spans="2:25" x14ac:dyDescent="0.25">
      <c r="B223" s="5"/>
      <c r="C223" s="5"/>
      <c r="D223" s="6"/>
      <c r="E223" s="6"/>
      <c r="F223" s="3">
        <f t="shared" ca="1" si="15"/>
        <v>0</v>
      </c>
      <c r="H223" s="3" t="str">
        <f>IF($A223="ADD",IF(NOT(ISBLANK(G223)),_xlfn.XLOOKUP(G223,br_protect_type[lookupValue],br_protect_type[lookupKey],"ERROR"),""), "")</f>
        <v/>
      </c>
      <c r="I223" s="4"/>
      <c r="M223" s="3" t="str">
        <f>IF($A223="ADD",IF(NOT(ISBLANK(L223)),_xlfn.XLOOKUP(L223,br_protect_mat[lookupValue],br_protect_mat[lookupKey],"ERROR"),""), "")</f>
        <v/>
      </c>
      <c r="O223" s="3" t="str">
        <f>IF($A223="ADD",IF(NOT(ISBLANK(N223)),_xlfn.XLOOKUP(N223,organisation[lookupValue],organisation[lookupKey],"ERROR"),""), "")</f>
        <v/>
      </c>
      <c r="P223" s="8"/>
      <c r="Q223" s="8"/>
      <c r="R223" s="4">
        <f t="shared" ca="1" si="16"/>
        <v>0</v>
      </c>
      <c r="S223" s="3" t="str">
        <f t="shared" si="17"/>
        <v/>
      </c>
      <c r="T223" s="3" t="str">
        <f>IF($A223="","",IF((AND($A223="ADD",OR(S223="",S223="Local Authority"))),"L",(_xlfn.XLOOKUP(S223,asset_owner[lookupValue],asset_owner[lookupKey],""))))</f>
        <v/>
      </c>
      <c r="U223" s="9"/>
      <c r="V223" s="3" t="str">
        <f t="shared" si="18"/>
        <v/>
      </c>
      <c r="W223" s="3" t="str">
        <f>IF($A223="","",IF((AND($A223="ADD",OR(V223="",V223="Excellent"))),"1",(_xlfn.XLOOKUP(V223,condition[lookupValue],condition[lookupKey],""))))</f>
        <v/>
      </c>
      <c r="X223" s="8">
        <f t="shared" ca="1" si="19"/>
        <v>0</v>
      </c>
      <c r="Y223" s="7"/>
    </row>
    <row r="224" spans="2:25" x14ac:dyDescent="0.25">
      <c r="B224" s="5"/>
      <c r="C224" s="5"/>
      <c r="D224" s="6"/>
      <c r="E224" s="6"/>
      <c r="F224" s="3">
        <f t="shared" ca="1" si="15"/>
        <v>0</v>
      </c>
      <c r="H224" s="3" t="str">
        <f>IF($A224="ADD",IF(NOT(ISBLANK(G224)),_xlfn.XLOOKUP(G224,br_protect_type[lookupValue],br_protect_type[lookupKey],"ERROR"),""), "")</f>
        <v/>
      </c>
      <c r="I224" s="4"/>
      <c r="M224" s="3" t="str">
        <f>IF($A224="ADD",IF(NOT(ISBLANK(L224)),_xlfn.XLOOKUP(L224,br_protect_mat[lookupValue],br_protect_mat[lookupKey],"ERROR"),""), "")</f>
        <v/>
      </c>
      <c r="O224" s="3" t="str">
        <f>IF($A224="ADD",IF(NOT(ISBLANK(N224)),_xlfn.XLOOKUP(N224,organisation[lookupValue],organisation[lookupKey],"ERROR"),""), "")</f>
        <v/>
      </c>
      <c r="P224" s="8"/>
      <c r="Q224" s="8"/>
      <c r="R224" s="4">
        <f t="shared" ca="1" si="16"/>
        <v>0</v>
      </c>
      <c r="S224" s="3" t="str">
        <f t="shared" si="17"/>
        <v/>
      </c>
      <c r="T224" s="3" t="str">
        <f>IF($A224="","",IF((AND($A224="ADD",OR(S224="",S224="Local Authority"))),"L",(_xlfn.XLOOKUP(S224,asset_owner[lookupValue],asset_owner[lookupKey],""))))</f>
        <v/>
      </c>
      <c r="U224" s="9"/>
      <c r="V224" s="3" t="str">
        <f t="shared" si="18"/>
        <v/>
      </c>
      <c r="W224" s="3" t="str">
        <f>IF($A224="","",IF((AND($A224="ADD",OR(V224="",V224="Excellent"))),"1",(_xlfn.XLOOKUP(V224,condition[lookupValue],condition[lookupKey],""))))</f>
        <v/>
      </c>
      <c r="X224" s="8">
        <f t="shared" ca="1" si="19"/>
        <v>0</v>
      </c>
      <c r="Y224" s="7"/>
    </row>
    <row r="225" spans="2:25" x14ac:dyDescent="0.25">
      <c r="B225" s="5"/>
      <c r="C225" s="5"/>
      <c r="D225" s="6"/>
      <c r="E225" s="6"/>
      <c r="F225" s="3">
        <f t="shared" ca="1" si="15"/>
        <v>0</v>
      </c>
      <c r="H225" s="3" t="str">
        <f>IF($A225="ADD",IF(NOT(ISBLANK(G225)),_xlfn.XLOOKUP(G225,br_protect_type[lookupValue],br_protect_type[lookupKey],"ERROR"),""), "")</f>
        <v/>
      </c>
      <c r="I225" s="4"/>
      <c r="M225" s="3" t="str">
        <f>IF($A225="ADD",IF(NOT(ISBLANK(L225)),_xlfn.XLOOKUP(L225,br_protect_mat[lookupValue],br_protect_mat[lookupKey],"ERROR"),""), "")</f>
        <v/>
      </c>
      <c r="O225" s="3" t="str">
        <f>IF($A225="ADD",IF(NOT(ISBLANK(N225)),_xlfn.XLOOKUP(N225,organisation[lookupValue],organisation[lookupKey],"ERROR"),""), "")</f>
        <v/>
      </c>
      <c r="P225" s="8"/>
      <c r="Q225" s="8"/>
      <c r="R225" s="4">
        <f t="shared" ca="1" si="16"/>
        <v>0</v>
      </c>
      <c r="S225" s="3" t="str">
        <f t="shared" si="17"/>
        <v/>
      </c>
      <c r="T225" s="3" t="str">
        <f>IF($A225="","",IF((AND($A225="ADD",OR(S225="",S225="Local Authority"))),"L",(_xlfn.XLOOKUP(S225,asset_owner[lookupValue],asset_owner[lookupKey],""))))</f>
        <v/>
      </c>
      <c r="U225" s="9"/>
      <c r="V225" s="3" t="str">
        <f t="shared" si="18"/>
        <v/>
      </c>
      <c r="W225" s="3" t="str">
        <f>IF($A225="","",IF((AND($A225="ADD",OR(V225="",V225="Excellent"))),"1",(_xlfn.XLOOKUP(V225,condition[lookupValue],condition[lookupKey],""))))</f>
        <v/>
      </c>
      <c r="X225" s="8">
        <f t="shared" ca="1" si="19"/>
        <v>0</v>
      </c>
      <c r="Y225" s="7"/>
    </row>
    <row r="226" spans="2:25" x14ac:dyDescent="0.25">
      <c r="B226" s="5"/>
      <c r="C226" s="5"/>
      <c r="D226" s="6"/>
      <c r="E226" s="6"/>
      <c r="F226" s="3">
        <f t="shared" ca="1" si="15"/>
        <v>0</v>
      </c>
      <c r="H226" s="3" t="str">
        <f>IF($A226="ADD",IF(NOT(ISBLANK(G226)),_xlfn.XLOOKUP(G226,br_protect_type[lookupValue],br_protect_type[lookupKey],"ERROR"),""), "")</f>
        <v/>
      </c>
      <c r="I226" s="4"/>
      <c r="M226" s="3" t="str">
        <f>IF($A226="ADD",IF(NOT(ISBLANK(L226)),_xlfn.XLOOKUP(L226,br_protect_mat[lookupValue],br_protect_mat[lookupKey],"ERROR"),""), "")</f>
        <v/>
      </c>
      <c r="O226" s="3" t="str">
        <f>IF($A226="ADD",IF(NOT(ISBLANK(N226)),_xlfn.XLOOKUP(N226,organisation[lookupValue],organisation[lookupKey],"ERROR"),""), "")</f>
        <v/>
      </c>
      <c r="P226" s="8"/>
      <c r="Q226" s="8"/>
      <c r="R226" s="4">
        <f t="shared" ca="1" si="16"/>
        <v>0</v>
      </c>
      <c r="S226" s="3" t="str">
        <f t="shared" si="17"/>
        <v/>
      </c>
      <c r="T226" s="3" t="str">
        <f>IF($A226="","",IF((AND($A226="ADD",OR(S226="",S226="Local Authority"))),"L",(_xlfn.XLOOKUP(S226,asset_owner[lookupValue],asset_owner[lookupKey],""))))</f>
        <v/>
      </c>
      <c r="U226" s="9"/>
      <c r="V226" s="3" t="str">
        <f t="shared" si="18"/>
        <v/>
      </c>
      <c r="W226" s="3" t="str">
        <f>IF($A226="","",IF((AND($A226="ADD",OR(V226="",V226="Excellent"))),"1",(_xlfn.XLOOKUP(V226,condition[lookupValue],condition[lookupKey],""))))</f>
        <v/>
      </c>
      <c r="X226" s="8">
        <f t="shared" ca="1" si="19"/>
        <v>0</v>
      </c>
      <c r="Y226" s="7"/>
    </row>
    <row r="227" spans="2:25" x14ac:dyDescent="0.25">
      <c r="B227" s="5"/>
      <c r="C227" s="5"/>
      <c r="D227" s="6"/>
      <c r="E227" s="6"/>
      <c r="F227" s="3">
        <f t="shared" ca="1" si="15"/>
        <v>0</v>
      </c>
      <c r="H227" s="3" t="str">
        <f>IF($A227="ADD",IF(NOT(ISBLANK(G227)),_xlfn.XLOOKUP(G227,br_protect_type[lookupValue],br_protect_type[lookupKey],"ERROR"),""), "")</f>
        <v/>
      </c>
      <c r="I227" s="4"/>
      <c r="M227" s="3" t="str">
        <f>IF($A227="ADD",IF(NOT(ISBLANK(L227)),_xlfn.XLOOKUP(L227,br_protect_mat[lookupValue],br_protect_mat[lookupKey],"ERROR"),""), "")</f>
        <v/>
      </c>
      <c r="O227" s="3" t="str">
        <f>IF($A227="ADD",IF(NOT(ISBLANK(N227)),_xlfn.XLOOKUP(N227,organisation[lookupValue],organisation[lookupKey],"ERROR"),""), "")</f>
        <v/>
      </c>
      <c r="P227" s="8"/>
      <c r="Q227" s="8"/>
      <c r="R227" s="4">
        <f t="shared" ca="1" si="16"/>
        <v>0</v>
      </c>
      <c r="S227" s="3" t="str">
        <f t="shared" si="17"/>
        <v/>
      </c>
      <c r="T227" s="3" t="str">
        <f>IF($A227="","",IF((AND($A227="ADD",OR(S227="",S227="Local Authority"))),"L",(_xlfn.XLOOKUP(S227,asset_owner[lookupValue],asset_owner[lookupKey],""))))</f>
        <v/>
      </c>
      <c r="U227" s="9"/>
      <c r="V227" s="3" t="str">
        <f t="shared" si="18"/>
        <v/>
      </c>
      <c r="W227" s="3" t="str">
        <f>IF($A227="","",IF((AND($A227="ADD",OR(V227="",V227="Excellent"))),"1",(_xlfn.XLOOKUP(V227,condition[lookupValue],condition[lookupKey],""))))</f>
        <v/>
      </c>
      <c r="X227" s="8">
        <f t="shared" ca="1" si="19"/>
        <v>0</v>
      </c>
      <c r="Y227" s="7"/>
    </row>
    <row r="228" spans="2:25" x14ac:dyDescent="0.25">
      <c r="B228" s="5"/>
      <c r="C228" s="5"/>
      <c r="D228" s="6"/>
      <c r="E228" s="6"/>
      <c r="F228" s="3">
        <f t="shared" ca="1" si="15"/>
        <v>0</v>
      </c>
      <c r="H228" s="3" t="str">
        <f>IF($A228="ADD",IF(NOT(ISBLANK(G228)),_xlfn.XLOOKUP(G228,br_protect_type[lookupValue],br_protect_type[lookupKey],"ERROR"),""), "")</f>
        <v/>
      </c>
      <c r="I228" s="4"/>
      <c r="M228" s="3" t="str">
        <f>IF($A228="ADD",IF(NOT(ISBLANK(L228)),_xlfn.XLOOKUP(L228,br_protect_mat[lookupValue],br_protect_mat[lookupKey],"ERROR"),""), "")</f>
        <v/>
      </c>
      <c r="O228" s="3" t="str">
        <f>IF($A228="ADD",IF(NOT(ISBLANK(N228)),_xlfn.XLOOKUP(N228,organisation[lookupValue],organisation[lookupKey],"ERROR"),""), "")</f>
        <v/>
      </c>
      <c r="P228" s="8"/>
      <c r="Q228" s="8"/>
      <c r="R228" s="4">
        <f t="shared" ca="1" si="16"/>
        <v>0</v>
      </c>
      <c r="S228" s="3" t="str">
        <f t="shared" si="17"/>
        <v/>
      </c>
      <c r="T228" s="3" t="str">
        <f>IF($A228="","",IF((AND($A228="ADD",OR(S228="",S228="Local Authority"))),"L",(_xlfn.XLOOKUP(S228,asset_owner[lookupValue],asset_owner[lookupKey],""))))</f>
        <v/>
      </c>
      <c r="U228" s="9"/>
      <c r="V228" s="3" t="str">
        <f t="shared" si="18"/>
        <v/>
      </c>
      <c r="W228" s="3" t="str">
        <f>IF($A228="","",IF((AND($A228="ADD",OR(V228="",V228="Excellent"))),"1",(_xlfn.XLOOKUP(V228,condition[lookupValue],condition[lookupKey],""))))</f>
        <v/>
      </c>
      <c r="X228" s="8">
        <f t="shared" ca="1" si="19"/>
        <v>0</v>
      </c>
      <c r="Y228" s="7"/>
    </row>
    <row r="229" spans="2:25" x14ac:dyDescent="0.25">
      <c r="B229" s="5"/>
      <c r="C229" s="5"/>
      <c r="D229" s="6"/>
      <c r="E229" s="6"/>
      <c r="F229" s="3">
        <f t="shared" ca="1" si="15"/>
        <v>0</v>
      </c>
      <c r="H229" s="3" t="str">
        <f>IF($A229="ADD",IF(NOT(ISBLANK(G229)),_xlfn.XLOOKUP(G229,br_protect_type[lookupValue],br_protect_type[lookupKey],"ERROR"),""), "")</f>
        <v/>
      </c>
      <c r="I229" s="4"/>
      <c r="M229" s="3" t="str">
        <f>IF($A229="ADD",IF(NOT(ISBLANK(L229)),_xlfn.XLOOKUP(L229,br_protect_mat[lookupValue],br_protect_mat[lookupKey],"ERROR"),""), "")</f>
        <v/>
      </c>
      <c r="O229" s="3" t="str">
        <f>IF($A229="ADD",IF(NOT(ISBLANK(N229)),_xlfn.XLOOKUP(N229,organisation[lookupValue],organisation[lookupKey],"ERROR"),""), "")</f>
        <v/>
      </c>
      <c r="P229" s="8"/>
      <c r="Q229" s="8"/>
      <c r="R229" s="4">
        <f t="shared" ca="1" si="16"/>
        <v>0</v>
      </c>
      <c r="S229" s="3" t="str">
        <f t="shared" si="17"/>
        <v/>
      </c>
      <c r="T229" s="3" t="str">
        <f>IF($A229="","",IF((AND($A229="ADD",OR(S229="",S229="Local Authority"))),"L",(_xlfn.XLOOKUP(S229,asset_owner[lookupValue],asset_owner[lookupKey],""))))</f>
        <v/>
      </c>
      <c r="U229" s="9"/>
      <c r="V229" s="3" t="str">
        <f t="shared" si="18"/>
        <v/>
      </c>
      <c r="W229" s="3" t="str">
        <f>IF($A229="","",IF((AND($A229="ADD",OR(V229="",V229="Excellent"))),"1",(_xlfn.XLOOKUP(V229,condition[lookupValue],condition[lookupKey],""))))</f>
        <v/>
      </c>
      <c r="X229" s="8">
        <f t="shared" ca="1" si="19"/>
        <v>0</v>
      </c>
      <c r="Y229" s="7"/>
    </row>
    <row r="230" spans="2:25" x14ac:dyDescent="0.25">
      <c r="B230" s="5"/>
      <c r="C230" s="5"/>
      <c r="D230" s="6"/>
      <c r="E230" s="6"/>
      <c r="F230" s="3">
        <f t="shared" ca="1" si="15"/>
        <v>0</v>
      </c>
      <c r="H230" s="3" t="str">
        <f>IF($A230="ADD",IF(NOT(ISBLANK(G230)),_xlfn.XLOOKUP(G230,br_protect_type[lookupValue],br_protect_type[lookupKey],"ERROR"),""), "")</f>
        <v/>
      </c>
      <c r="I230" s="4"/>
      <c r="M230" s="3" t="str">
        <f>IF($A230="ADD",IF(NOT(ISBLANK(L230)),_xlfn.XLOOKUP(L230,br_protect_mat[lookupValue],br_protect_mat[lookupKey],"ERROR"),""), "")</f>
        <v/>
      </c>
      <c r="O230" s="3" t="str">
        <f>IF($A230="ADD",IF(NOT(ISBLANK(N230)),_xlfn.XLOOKUP(N230,organisation[lookupValue],organisation[lookupKey],"ERROR"),""), "")</f>
        <v/>
      </c>
      <c r="P230" s="8"/>
      <c r="Q230" s="8"/>
      <c r="R230" s="4">
        <f t="shared" ca="1" si="16"/>
        <v>0</v>
      </c>
      <c r="S230" s="3" t="str">
        <f t="shared" si="17"/>
        <v/>
      </c>
      <c r="T230" s="3" t="str">
        <f>IF($A230="","",IF((AND($A230="ADD",OR(S230="",S230="Local Authority"))),"L",(_xlfn.XLOOKUP(S230,asset_owner[lookupValue],asset_owner[lookupKey],""))))</f>
        <v/>
      </c>
      <c r="U230" s="9"/>
      <c r="V230" s="3" t="str">
        <f t="shared" si="18"/>
        <v/>
      </c>
      <c r="W230" s="3" t="str">
        <f>IF($A230="","",IF((AND($A230="ADD",OR(V230="",V230="Excellent"))),"1",(_xlfn.XLOOKUP(V230,condition[lookupValue],condition[lookupKey],""))))</f>
        <v/>
      </c>
      <c r="X230" s="8">
        <f t="shared" ca="1" si="19"/>
        <v>0</v>
      </c>
      <c r="Y230" s="7"/>
    </row>
    <row r="231" spans="2:25" x14ac:dyDescent="0.25">
      <c r="B231" s="5"/>
      <c r="C231" s="5"/>
      <c r="D231" s="6"/>
      <c r="E231" s="6"/>
      <c r="F231" s="3">
        <f t="shared" ca="1" si="15"/>
        <v>0</v>
      </c>
      <c r="H231" s="3" t="str">
        <f>IF($A231="ADD",IF(NOT(ISBLANK(G231)),_xlfn.XLOOKUP(G231,br_protect_type[lookupValue],br_protect_type[lookupKey],"ERROR"),""), "")</f>
        <v/>
      </c>
      <c r="I231" s="4"/>
      <c r="M231" s="3" t="str">
        <f>IF($A231="ADD",IF(NOT(ISBLANK(L231)),_xlfn.XLOOKUP(L231,br_protect_mat[lookupValue],br_protect_mat[lookupKey],"ERROR"),""), "")</f>
        <v/>
      </c>
      <c r="O231" s="3" t="str">
        <f>IF($A231="ADD",IF(NOT(ISBLANK(N231)),_xlfn.XLOOKUP(N231,organisation[lookupValue],organisation[lookupKey],"ERROR"),""), "")</f>
        <v/>
      </c>
      <c r="P231" s="8"/>
      <c r="Q231" s="8"/>
      <c r="R231" s="4">
        <f t="shared" ca="1" si="16"/>
        <v>0</v>
      </c>
      <c r="S231" s="3" t="str">
        <f t="shared" si="17"/>
        <v/>
      </c>
      <c r="T231" s="3" t="str">
        <f>IF($A231="","",IF((AND($A231="ADD",OR(S231="",S231="Local Authority"))),"L",(_xlfn.XLOOKUP(S231,asset_owner[lookupValue],asset_owner[lookupKey],""))))</f>
        <v/>
      </c>
      <c r="U231" s="9"/>
      <c r="V231" s="3" t="str">
        <f t="shared" si="18"/>
        <v/>
      </c>
      <c r="W231" s="3" t="str">
        <f>IF($A231="","",IF((AND($A231="ADD",OR(V231="",V231="Excellent"))),"1",(_xlfn.XLOOKUP(V231,condition[lookupValue],condition[lookupKey],""))))</f>
        <v/>
      </c>
      <c r="X231" s="8">
        <f t="shared" ca="1" si="19"/>
        <v>0</v>
      </c>
      <c r="Y231" s="7"/>
    </row>
    <row r="232" spans="2:25" x14ac:dyDescent="0.25">
      <c r="B232" s="5"/>
      <c r="C232" s="5"/>
      <c r="D232" s="6"/>
      <c r="E232" s="6"/>
      <c r="F232" s="3">
        <f t="shared" ca="1" si="15"/>
        <v>0</v>
      </c>
      <c r="H232" s="3" t="str">
        <f>IF($A232="ADD",IF(NOT(ISBLANK(G232)),_xlfn.XLOOKUP(G232,br_protect_type[lookupValue],br_protect_type[lookupKey],"ERROR"),""), "")</f>
        <v/>
      </c>
      <c r="I232" s="4"/>
      <c r="M232" s="3" t="str">
        <f>IF($A232="ADD",IF(NOT(ISBLANK(L232)),_xlfn.XLOOKUP(L232,br_protect_mat[lookupValue],br_protect_mat[lookupKey],"ERROR"),""), "")</f>
        <v/>
      </c>
      <c r="O232" s="3" t="str">
        <f>IF($A232="ADD",IF(NOT(ISBLANK(N232)),_xlfn.XLOOKUP(N232,organisation[lookupValue],organisation[lookupKey],"ERROR"),""), "")</f>
        <v/>
      </c>
      <c r="P232" s="8"/>
      <c r="Q232" s="8"/>
      <c r="R232" s="4">
        <f t="shared" ca="1" si="16"/>
        <v>0</v>
      </c>
      <c r="S232" s="3" t="str">
        <f t="shared" si="17"/>
        <v/>
      </c>
      <c r="T232" s="3" t="str">
        <f>IF($A232="","",IF((AND($A232="ADD",OR(S232="",S232="Local Authority"))),"L",(_xlfn.XLOOKUP(S232,asset_owner[lookupValue],asset_owner[lookupKey],""))))</f>
        <v/>
      </c>
      <c r="U232" s="9"/>
      <c r="V232" s="3" t="str">
        <f t="shared" si="18"/>
        <v/>
      </c>
      <c r="W232" s="3" t="str">
        <f>IF($A232="","",IF((AND($A232="ADD",OR(V232="",V232="Excellent"))),"1",(_xlfn.XLOOKUP(V232,condition[lookupValue],condition[lookupKey],""))))</f>
        <v/>
      </c>
      <c r="X232" s="8">
        <f t="shared" ca="1" si="19"/>
        <v>0</v>
      </c>
      <c r="Y232" s="7"/>
    </row>
    <row r="233" spans="2:25" x14ac:dyDescent="0.25">
      <c r="B233" s="5"/>
      <c r="C233" s="5"/>
      <c r="D233" s="6"/>
      <c r="E233" s="6"/>
      <c r="F233" s="3">
        <f t="shared" ca="1" si="15"/>
        <v>0</v>
      </c>
      <c r="H233" s="3" t="str">
        <f>IF($A233="ADD",IF(NOT(ISBLANK(G233)),_xlfn.XLOOKUP(G233,br_protect_type[lookupValue],br_protect_type[lookupKey],"ERROR"),""), "")</f>
        <v/>
      </c>
      <c r="I233" s="4"/>
      <c r="M233" s="3" t="str">
        <f>IF($A233="ADD",IF(NOT(ISBLANK(L233)),_xlfn.XLOOKUP(L233,br_protect_mat[lookupValue],br_protect_mat[lookupKey],"ERROR"),""), "")</f>
        <v/>
      </c>
      <c r="O233" s="3" t="str">
        <f>IF($A233="ADD",IF(NOT(ISBLANK(N233)),_xlfn.XLOOKUP(N233,organisation[lookupValue],organisation[lookupKey],"ERROR"),""), "")</f>
        <v/>
      </c>
      <c r="P233" s="8"/>
      <c r="Q233" s="8"/>
      <c r="R233" s="4">
        <f t="shared" ca="1" si="16"/>
        <v>0</v>
      </c>
      <c r="S233" s="3" t="str">
        <f t="shared" si="17"/>
        <v/>
      </c>
      <c r="T233" s="3" t="str">
        <f>IF($A233="","",IF((AND($A233="ADD",OR(S233="",S233="Local Authority"))),"L",(_xlfn.XLOOKUP(S233,asset_owner[lookupValue],asset_owner[lookupKey],""))))</f>
        <v/>
      </c>
      <c r="U233" s="9"/>
      <c r="V233" s="3" t="str">
        <f t="shared" si="18"/>
        <v/>
      </c>
      <c r="W233" s="3" t="str">
        <f>IF($A233="","",IF((AND($A233="ADD",OR(V233="",V233="Excellent"))),"1",(_xlfn.XLOOKUP(V233,condition[lookupValue],condition[lookupKey],""))))</f>
        <v/>
      </c>
      <c r="X233" s="8">
        <f t="shared" ca="1" si="19"/>
        <v>0</v>
      </c>
      <c r="Y233" s="7"/>
    </row>
    <row r="234" spans="2:25" x14ac:dyDescent="0.25">
      <c r="B234" s="5"/>
      <c r="C234" s="5"/>
      <c r="D234" s="6"/>
      <c r="E234" s="6"/>
      <c r="F234" s="3">
        <f t="shared" ca="1" si="15"/>
        <v>0</v>
      </c>
      <c r="H234" s="3" t="str">
        <f>IF($A234="ADD",IF(NOT(ISBLANK(G234)),_xlfn.XLOOKUP(G234,br_protect_type[lookupValue],br_protect_type[lookupKey],"ERROR"),""), "")</f>
        <v/>
      </c>
      <c r="I234" s="4"/>
      <c r="M234" s="3" t="str">
        <f>IF($A234="ADD",IF(NOT(ISBLANK(L234)),_xlfn.XLOOKUP(L234,br_protect_mat[lookupValue],br_protect_mat[lookupKey],"ERROR"),""), "")</f>
        <v/>
      </c>
      <c r="O234" s="3" t="str">
        <f>IF($A234="ADD",IF(NOT(ISBLANK(N234)),_xlfn.XLOOKUP(N234,organisation[lookupValue],organisation[lookupKey],"ERROR"),""), "")</f>
        <v/>
      </c>
      <c r="P234" s="8"/>
      <c r="Q234" s="8"/>
      <c r="R234" s="4">
        <f t="shared" ca="1" si="16"/>
        <v>0</v>
      </c>
      <c r="S234" s="3" t="str">
        <f t="shared" si="17"/>
        <v/>
      </c>
      <c r="T234" s="3" t="str">
        <f>IF($A234="","",IF((AND($A234="ADD",OR(S234="",S234="Local Authority"))),"L",(_xlfn.XLOOKUP(S234,asset_owner[lookupValue],asset_owner[lookupKey],""))))</f>
        <v/>
      </c>
      <c r="U234" s="9"/>
      <c r="V234" s="3" t="str">
        <f t="shared" si="18"/>
        <v/>
      </c>
      <c r="W234" s="3" t="str">
        <f>IF($A234="","",IF((AND($A234="ADD",OR(V234="",V234="Excellent"))),"1",(_xlfn.XLOOKUP(V234,condition[lookupValue],condition[lookupKey],""))))</f>
        <v/>
      </c>
      <c r="X234" s="8">
        <f t="shared" ca="1" si="19"/>
        <v>0</v>
      </c>
      <c r="Y234" s="7"/>
    </row>
    <row r="235" spans="2:25" x14ac:dyDescent="0.25">
      <c r="B235" s="5"/>
      <c r="C235" s="5"/>
      <c r="D235" s="6"/>
      <c r="E235" s="6"/>
      <c r="F235" s="3">
        <f t="shared" ca="1" si="15"/>
        <v>0</v>
      </c>
      <c r="H235" s="3" t="str">
        <f>IF($A235="ADD",IF(NOT(ISBLANK(G235)),_xlfn.XLOOKUP(G235,br_protect_type[lookupValue],br_protect_type[lookupKey],"ERROR"),""), "")</f>
        <v/>
      </c>
      <c r="I235" s="4"/>
      <c r="M235" s="3" t="str">
        <f>IF($A235="ADD",IF(NOT(ISBLANK(L235)),_xlfn.XLOOKUP(L235,br_protect_mat[lookupValue],br_protect_mat[lookupKey],"ERROR"),""), "")</f>
        <v/>
      </c>
      <c r="O235" s="3" t="str">
        <f>IF($A235="ADD",IF(NOT(ISBLANK(N235)),_xlfn.XLOOKUP(N235,organisation[lookupValue],organisation[lookupKey],"ERROR"),""), "")</f>
        <v/>
      </c>
      <c r="P235" s="8"/>
      <c r="Q235" s="8"/>
      <c r="R235" s="4">
        <f t="shared" ca="1" si="16"/>
        <v>0</v>
      </c>
      <c r="S235" s="3" t="str">
        <f t="shared" si="17"/>
        <v/>
      </c>
      <c r="T235" s="3" t="str">
        <f>IF($A235="","",IF((AND($A235="ADD",OR(S235="",S235="Local Authority"))),"L",(_xlfn.XLOOKUP(S235,asset_owner[lookupValue],asset_owner[lookupKey],""))))</f>
        <v/>
      </c>
      <c r="U235" s="9"/>
      <c r="V235" s="3" t="str">
        <f t="shared" si="18"/>
        <v/>
      </c>
      <c r="W235" s="3" t="str">
        <f>IF($A235="","",IF((AND($A235="ADD",OR(V235="",V235="Excellent"))),"1",(_xlfn.XLOOKUP(V235,condition[lookupValue],condition[lookupKey],""))))</f>
        <v/>
      </c>
      <c r="X235" s="8">
        <f t="shared" ca="1" si="19"/>
        <v>0</v>
      </c>
      <c r="Y235" s="7"/>
    </row>
    <row r="236" spans="2:25" x14ac:dyDescent="0.25">
      <c r="B236" s="5"/>
      <c r="C236" s="5"/>
      <c r="D236" s="6"/>
      <c r="E236" s="6"/>
      <c r="F236" s="3">
        <f t="shared" ca="1" si="15"/>
        <v>0</v>
      </c>
      <c r="H236" s="3" t="str">
        <f>IF($A236="ADD",IF(NOT(ISBLANK(G236)),_xlfn.XLOOKUP(G236,br_protect_type[lookupValue],br_protect_type[lookupKey],"ERROR"),""), "")</f>
        <v/>
      </c>
      <c r="I236" s="4"/>
      <c r="M236" s="3" t="str">
        <f>IF($A236="ADD",IF(NOT(ISBLANK(L236)),_xlfn.XLOOKUP(L236,br_protect_mat[lookupValue],br_protect_mat[lookupKey],"ERROR"),""), "")</f>
        <v/>
      </c>
      <c r="O236" s="3" t="str">
        <f>IF($A236="ADD",IF(NOT(ISBLANK(N236)),_xlfn.XLOOKUP(N236,organisation[lookupValue],organisation[lookupKey],"ERROR"),""), "")</f>
        <v/>
      </c>
      <c r="P236" s="8"/>
      <c r="Q236" s="8"/>
      <c r="R236" s="4">
        <f t="shared" ca="1" si="16"/>
        <v>0</v>
      </c>
      <c r="S236" s="3" t="str">
        <f t="shared" si="17"/>
        <v/>
      </c>
      <c r="T236" s="3" t="str">
        <f>IF($A236="","",IF((AND($A236="ADD",OR(S236="",S236="Local Authority"))),"L",(_xlfn.XLOOKUP(S236,asset_owner[lookupValue],asset_owner[lookupKey],""))))</f>
        <v/>
      </c>
      <c r="U236" s="9"/>
      <c r="V236" s="3" t="str">
        <f t="shared" si="18"/>
        <v/>
      </c>
      <c r="W236" s="3" t="str">
        <f>IF($A236="","",IF((AND($A236="ADD",OR(V236="",V236="Excellent"))),"1",(_xlfn.XLOOKUP(V236,condition[lookupValue],condition[lookupKey],""))))</f>
        <v/>
      </c>
      <c r="X236" s="8">
        <f t="shared" ca="1" si="19"/>
        <v>0</v>
      </c>
      <c r="Y236" s="7"/>
    </row>
    <row r="237" spans="2:25" x14ac:dyDescent="0.25">
      <c r="B237" s="5"/>
      <c r="C237" s="5"/>
      <c r="D237" s="6"/>
      <c r="E237" s="6"/>
      <c r="F237" s="3">
        <f t="shared" ca="1" si="15"/>
        <v>0</v>
      </c>
      <c r="H237" s="3" t="str">
        <f>IF($A237="ADD",IF(NOT(ISBLANK(G237)),_xlfn.XLOOKUP(G237,br_protect_type[lookupValue],br_protect_type[lookupKey],"ERROR"),""), "")</f>
        <v/>
      </c>
      <c r="I237" s="4"/>
      <c r="M237" s="3" t="str">
        <f>IF($A237="ADD",IF(NOT(ISBLANK(L237)),_xlfn.XLOOKUP(L237,br_protect_mat[lookupValue],br_protect_mat[lookupKey],"ERROR"),""), "")</f>
        <v/>
      </c>
      <c r="O237" s="3" t="str">
        <f>IF($A237="ADD",IF(NOT(ISBLANK(N237)),_xlfn.XLOOKUP(N237,organisation[lookupValue],organisation[lookupKey],"ERROR"),""), "")</f>
        <v/>
      </c>
      <c r="P237" s="8"/>
      <c r="Q237" s="8"/>
      <c r="R237" s="4">
        <f t="shared" ca="1" si="16"/>
        <v>0</v>
      </c>
      <c r="S237" s="3" t="str">
        <f t="shared" si="17"/>
        <v/>
      </c>
      <c r="T237" s="3" t="str">
        <f>IF($A237="","",IF((AND($A237="ADD",OR(S237="",S237="Local Authority"))),"L",(_xlfn.XLOOKUP(S237,asset_owner[lookupValue],asset_owner[lookupKey],""))))</f>
        <v/>
      </c>
      <c r="U237" s="9"/>
      <c r="V237" s="3" t="str">
        <f t="shared" si="18"/>
        <v/>
      </c>
      <c r="W237" s="3" t="str">
        <f>IF($A237="","",IF((AND($A237="ADD",OR(V237="",V237="Excellent"))),"1",(_xlfn.XLOOKUP(V237,condition[lookupValue],condition[lookupKey],""))))</f>
        <v/>
      </c>
      <c r="X237" s="8">
        <f t="shared" ca="1" si="19"/>
        <v>0</v>
      </c>
      <c r="Y237" s="7"/>
    </row>
    <row r="238" spans="2:25" x14ac:dyDescent="0.25">
      <c r="B238" s="5"/>
      <c r="C238" s="5"/>
      <c r="D238" s="6"/>
      <c r="E238" s="6"/>
      <c r="F238" s="3">
        <f t="shared" ca="1" si="15"/>
        <v>0</v>
      </c>
      <c r="H238" s="3" t="str">
        <f>IF($A238="ADD",IF(NOT(ISBLANK(G238)),_xlfn.XLOOKUP(G238,br_protect_type[lookupValue],br_protect_type[lookupKey],"ERROR"),""), "")</f>
        <v/>
      </c>
      <c r="I238" s="4"/>
      <c r="M238" s="3" t="str">
        <f>IF($A238="ADD",IF(NOT(ISBLANK(L238)),_xlfn.XLOOKUP(L238,br_protect_mat[lookupValue],br_protect_mat[lookupKey],"ERROR"),""), "")</f>
        <v/>
      </c>
      <c r="O238" s="3" t="str">
        <f>IF($A238="ADD",IF(NOT(ISBLANK(N238)),_xlfn.XLOOKUP(N238,organisation[lookupValue],organisation[lookupKey],"ERROR"),""), "")</f>
        <v/>
      </c>
      <c r="P238" s="8"/>
      <c r="Q238" s="8"/>
      <c r="R238" s="4">
        <f t="shared" ca="1" si="16"/>
        <v>0</v>
      </c>
      <c r="S238" s="3" t="str">
        <f t="shared" si="17"/>
        <v/>
      </c>
      <c r="T238" s="3" t="str">
        <f>IF($A238="","",IF((AND($A238="ADD",OR(S238="",S238="Local Authority"))),"L",(_xlfn.XLOOKUP(S238,asset_owner[lookupValue],asset_owner[lookupKey],""))))</f>
        <v/>
      </c>
      <c r="U238" s="9"/>
      <c r="V238" s="3" t="str">
        <f t="shared" si="18"/>
        <v/>
      </c>
      <c r="W238" s="3" t="str">
        <f>IF($A238="","",IF((AND($A238="ADD",OR(V238="",V238="Excellent"))),"1",(_xlfn.XLOOKUP(V238,condition[lookupValue],condition[lookupKey],""))))</f>
        <v/>
      </c>
      <c r="X238" s="8">
        <f t="shared" ca="1" si="19"/>
        <v>0</v>
      </c>
      <c r="Y238" s="7"/>
    </row>
    <row r="239" spans="2:25" x14ac:dyDescent="0.25">
      <c r="B239" s="5"/>
      <c r="C239" s="5"/>
      <c r="D239" s="6"/>
      <c r="E239" s="6"/>
      <c r="F239" s="3">
        <f t="shared" ca="1" si="15"/>
        <v>0</v>
      </c>
      <c r="H239" s="3" t="str">
        <f>IF($A239="ADD",IF(NOT(ISBLANK(G239)),_xlfn.XLOOKUP(G239,br_protect_type[lookupValue],br_protect_type[lookupKey],"ERROR"),""), "")</f>
        <v/>
      </c>
      <c r="I239" s="4"/>
      <c r="M239" s="3" t="str">
        <f>IF($A239="ADD",IF(NOT(ISBLANK(L239)),_xlfn.XLOOKUP(L239,br_protect_mat[lookupValue],br_protect_mat[lookupKey],"ERROR"),""), "")</f>
        <v/>
      </c>
      <c r="O239" s="3" t="str">
        <f>IF($A239="ADD",IF(NOT(ISBLANK(N239)),_xlfn.XLOOKUP(N239,organisation[lookupValue],organisation[lookupKey],"ERROR"),""), "")</f>
        <v/>
      </c>
      <c r="P239" s="8"/>
      <c r="Q239" s="8"/>
      <c r="R239" s="4">
        <f t="shared" ca="1" si="16"/>
        <v>0</v>
      </c>
      <c r="S239" s="3" t="str">
        <f t="shared" si="17"/>
        <v/>
      </c>
      <c r="T239" s="3" t="str">
        <f>IF($A239="","",IF((AND($A239="ADD",OR(S239="",S239="Local Authority"))),"L",(_xlfn.XLOOKUP(S239,asset_owner[lookupValue],asset_owner[lookupKey],""))))</f>
        <v/>
      </c>
      <c r="U239" s="9"/>
      <c r="V239" s="3" t="str">
        <f t="shared" si="18"/>
        <v/>
      </c>
      <c r="W239" s="3" t="str">
        <f>IF($A239="","",IF((AND($A239="ADD",OR(V239="",V239="Excellent"))),"1",(_xlfn.XLOOKUP(V239,condition[lookupValue],condition[lookupKey],""))))</f>
        <v/>
      </c>
      <c r="X239" s="8">
        <f t="shared" ca="1" si="19"/>
        <v>0</v>
      </c>
      <c r="Y239" s="7"/>
    </row>
    <row r="240" spans="2:25" x14ac:dyDescent="0.25">
      <c r="B240" s="5"/>
      <c r="C240" s="5"/>
      <c r="D240" s="6"/>
      <c r="E240" s="6"/>
      <c r="F240" s="3">
        <f t="shared" ca="1" si="15"/>
        <v>0</v>
      </c>
      <c r="H240" s="3" t="str">
        <f>IF($A240="ADD",IF(NOT(ISBLANK(G240)),_xlfn.XLOOKUP(G240,br_protect_type[lookupValue],br_protect_type[lookupKey],"ERROR"),""), "")</f>
        <v/>
      </c>
      <c r="I240" s="4"/>
      <c r="M240" s="3" t="str">
        <f>IF($A240="ADD",IF(NOT(ISBLANK(L240)),_xlfn.XLOOKUP(L240,br_protect_mat[lookupValue],br_protect_mat[lookupKey],"ERROR"),""), "")</f>
        <v/>
      </c>
      <c r="O240" s="3" t="str">
        <f>IF($A240="ADD",IF(NOT(ISBLANK(N240)),_xlfn.XLOOKUP(N240,organisation[lookupValue],organisation[lookupKey],"ERROR"),""), "")</f>
        <v/>
      </c>
      <c r="P240" s="8"/>
      <c r="Q240" s="8"/>
      <c r="R240" s="4">
        <f t="shared" ca="1" si="16"/>
        <v>0</v>
      </c>
      <c r="S240" s="3" t="str">
        <f t="shared" si="17"/>
        <v/>
      </c>
      <c r="T240" s="3" t="str">
        <f>IF($A240="","",IF((AND($A240="ADD",OR(S240="",S240="Local Authority"))),"L",(_xlfn.XLOOKUP(S240,asset_owner[lookupValue],asset_owner[lookupKey],""))))</f>
        <v/>
      </c>
      <c r="U240" s="9"/>
      <c r="V240" s="3" t="str">
        <f t="shared" si="18"/>
        <v/>
      </c>
      <c r="W240" s="3" t="str">
        <f>IF($A240="","",IF((AND($A240="ADD",OR(V240="",V240="Excellent"))),"1",(_xlfn.XLOOKUP(V240,condition[lookupValue],condition[lookupKey],""))))</f>
        <v/>
      </c>
      <c r="X240" s="8">
        <f t="shared" ca="1" si="19"/>
        <v>0</v>
      </c>
      <c r="Y240" s="7"/>
    </row>
    <row r="241" spans="2:25" x14ac:dyDescent="0.25">
      <c r="B241" s="5"/>
      <c r="C241" s="5"/>
      <c r="D241" s="6"/>
      <c r="E241" s="6"/>
      <c r="F241" s="3">
        <f t="shared" ca="1" si="15"/>
        <v>0</v>
      </c>
      <c r="H241" s="3" t="str">
        <f>IF($A241="ADD",IF(NOT(ISBLANK(G241)),_xlfn.XLOOKUP(G241,br_protect_type[lookupValue],br_protect_type[lookupKey],"ERROR"),""), "")</f>
        <v/>
      </c>
      <c r="I241" s="4"/>
      <c r="M241" s="3" t="str">
        <f>IF($A241="ADD",IF(NOT(ISBLANK(L241)),_xlfn.XLOOKUP(L241,br_protect_mat[lookupValue],br_protect_mat[lookupKey],"ERROR"),""), "")</f>
        <v/>
      </c>
      <c r="O241" s="3" t="str">
        <f>IF($A241="ADD",IF(NOT(ISBLANK(N241)),_xlfn.XLOOKUP(N241,organisation[lookupValue],organisation[lookupKey],"ERROR"),""), "")</f>
        <v/>
      </c>
      <c r="P241" s="8"/>
      <c r="Q241" s="8"/>
      <c r="R241" s="4">
        <f t="shared" ca="1" si="16"/>
        <v>0</v>
      </c>
      <c r="S241" s="3" t="str">
        <f t="shared" si="17"/>
        <v/>
      </c>
      <c r="T241" s="3" t="str">
        <f>IF($A241="","",IF((AND($A241="ADD",OR(S241="",S241="Local Authority"))),"L",(_xlfn.XLOOKUP(S241,asset_owner[lookupValue],asset_owner[lookupKey],""))))</f>
        <v/>
      </c>
      <c r="U241" s="9"/>
      <c r="V241" s="3" t="str">
        <f t="shared" si="18"/>
        <v/>
      </c>
      <c r="W241" s="3" t="str">
        <f>IF($A241="","",IF((AND($A241="ADD",OR(V241="",V241="Excellent"))),"1",(_xlfn.XLOOKUP(V241,condition[lookupValue],condition[lookupKey],""))))</f>
        <v/>
      </c>
      <c r="X241" s="8">
        <f t="shared" ca="1" si="19"/>
        <v>0</v>
      </c>
      <c r="Y241" s="7"/>
    </row>
    <row r="242" spans="2:25" x14ac:dyDescent="0.25">
      <c r="B242" s="5"/>
      <c r="C242" s="5"/>
      <c r="D242" s="6"/>
      <c r="E242" s="6"/>
      <c r="F242" s="3">
        <f t="shared" ca="1" si="15"/>
        <v>0</v>
      </c>
      <c r="H242" s="3" t="str">
        <f>IF($A242="ADD",IF(NOT(ISBLANK(G242)),_xlfn.XLOOKUP(G242,br_protect_type[lookupValue],br_protect_type[lookupKey],"ERROR"),""), "")</f>
        <v/>
      </c>
      <c r="I242" s="4"/>
      <c r="M242" s="3" t="str">
        <f>IF($A242="ADD",IF(NOT(ISBLANK(L242)),_xlfn.XLOOKUP(L242,br_protect_mat[lookupValue],br_protect_mat[lookupKey],"ERROR"),""), "")</f>
        <v/>
      </c>
      <c r="O242" s="3" t="str">
        <f>IF($A242="ADD",IF(NOT(ISBLANK(N242)),_xlfn.XLOOKUP(N242,organisation[lookupValue],organisation[lookupKey],"ERROR"),""), "")</f>
        <v/>
      </c>
      <c r="P242" s="8"/>
      <c r="Q242" s="8"/>
      <c r="R242" s="4">
        <f t="shared" ca="1" si="16"/>
        <v>0</v>
      </c>
      <c r="S242" s="3" t="str">
        <f t="shared" si="17"/>
        <v/>
      </c>
      <c r="T242" s="3" t="str">
        <f>IF($A242="","",IF((AND($A242="ADD",OR(S242="",S242="Local Authority"))),"L",(_xlfn.XLOOKUP(S242,asset_owner[lookupValue],asset_owner[lookupKey],""))))</f>
        <v/>
      </c>
      <c r="U242" s="9"/>
      <c r="V242" s="3" t="str">
        <f t="shared" si="18"/>
        <v/>
      </c>
      <c r="W242" s="3" t="str">
        <f>IF($A242="","",IF((AND($A242="ADD",OR(V242="",V242="Excellent"))),"1",(_xlfn.XLOOKUP(V242,condition[lookupValue],condition[lookupKey],""))))</f>
        <v/>
      </c>
      <c r="X242" s="8">
        <f t="shared" ca="1" si="19"/>
        <v>0</v>
      </c>
      <c r="Y242" s="7"/>
    </row>
    <row r="243" spans="2:25" x14ac:dyDescent="0.25">
      <c r="B243" s="5"/>
      <c r="C243" s="5"/>
      <c r="D243" s="6"/>
      <c r="E243" s="6"/>
      <c r="F243" s="3">
        <f t="shared" ca="1" si="15"/>
        <v>0</v>
      </c>
      <c r="H243" s="3" t="str">
        <f>IF($A243="ADD",IF(NOT(ISBLANK(G243)),_xlfn.XLOOKUP(G243,br_protect_type[lookupValue],br_protect_type[lookupKey],"ERROR"),""), "")</f>
        <v/>
      </c>
      <c r="I243" s="4"/>
      <c r="M243" s="3" t="str">
        <f>IF($A243="ADD",IF(NOT(ISBLANK(L243)),_xlfn.XLOOKUP(L243,br_protect_mat[lookupValue],br_protect_mat[lookupKey],"ERROR"),""), "")</f>
        <v/>
      </c>
      <c r="O243" s="3" t="str">
        <f>IF($A243="ADD",IF(NOT(ISBLANK(N243)),_xlfn.XLOOKUP(N243,organisation[lookupValue],organisation[lookupKey],"ERROR"),""), "")</f>
        <v/>
      </c>
      <c r="P243" s="8"/>
      <c r="Q243" s="8"/>
      <c r="R243" s="4">
        <f t="shared" ca="1" si="16"/>
        <v>0</v>
      </c>
      <c r="S243" s="3" t="str">
        <f t="shared" si="17"/>
        <v/>
      </c>
      <c r="T243" s="3" t="str">
        <f>IF($A243="","",IF((AND($A243="ADD",OR(S243="",S243="Local Authority"))),"L",(_xlfn.XLOOKUP(S243,asset_owner[lookupValue],asset_owner[lookupKey],""))))</f>
        <v/>
      </c>
      <c r="U243" s="9"/>
      <c r="V243" s="3" t="str">
        <f t="shared" si="18"/>
        <v/>
      </c>
      <c r="W243" s="3" t="str">
        <f>IF($A243="","",IF((AND($A243="ADD",OR(V243="",V243="Excellent"))),"1",(_xlfn.XLOOKUP(V243,condition[lookupValue],condition[lookupKey],""))))</f>
        <v/>
      </c>
      <c r="X243" s="8">
        <f t="shared" ca="1" si="19"/>
        <v>0</v>
      </c>
      <c r="Y243" s="7"/>
    </row>
    <row r="244" spans="2:25" x14ac:dyDescent="0.25">
      <c r="B244" s="5"/>
      <c r="C244" s="5"/>
      <c r="D244" s="6"/>
      <c r="E244" s="6"/>
      <c r="F244" s="3">
        <f t="shared" ca="1" si="15"/>
        <v>0</v>
      </c>
      <c r="H244" s="3" t="str">
        <f>IF($A244="ADD",IF(NOT(ISBLANK(G244)),_xlfn.XLOOKUP(G244,br_protect_type[lookupValue],br_protect_type[lookupKey],"ERROR"),""), "")</f>
        <v/>
      </c>
      <c r="I244" s="4"/>
      <c r="M244" s="3" t="str">
        <f>IF($A244="ADD",IF(NOT(ISBLANK(L244)),_xlfn.XLOOKUP(L244,br_protect_mat[lookupValue],br_protect_mat[lookupKey],"ERROR"),""), "")</f>
        <v/>
      </c>
      <c r="O244" s="3" t="str">
        <f>IF($A244="ADD",IF(NOT(ISBLANK(N244)),_xlfn.XLOOKUP(N244,organisation[lookupValue],organisation[lookupKey],"ERROR"),""), "")</f>
        <v/>
      </c>
      <c r="P244" s="8"/>
      <c r="Q244" s="8"/>
      <c r="R244" s="4">
        <f t="shared" ca="1" si="16"/>
        <v>0</v>
      </c>
      <c r="S244" s="3" t="str">
        <f t="shared" si="17"/>
        <v/>
      </c>
      <c r="T244" s="3" t="str">
        <f>IF($A244="","",IF((AND($A244="ADD",OR(S244="",S244="Local Authority"))),"L",(_xlfn.XLOOKUP(S244,asset_owner[lookupValue],asset_owner[lookupKey],""))))</f>
        <v/>
      </c>
      <c r="U244" s="9"/>
      <c r="V244" s="3" t="str">
        <f t="shared" si="18"/>
        <v/>
      </c>
      <c r="W244" s="3" t="str">
        <f>IF($A244="","",IF((AND($A244="ADD",OR(V244="",V244="Excellent"))),"1",(_xlfn.XLOOKUP(V244,condition[lookupValue],condition[lookupKey],""))))</f>
        <v/>
      </c>
      <c r="X244" s="8">
        <f t="shared" ca="1" si="19"/>
        <v>0</v>
      </c>
      <c r="Y244" s="7"/>
    </row>
    <row r="245" spans="2:25" x14ac:dyDescent="0.25">
      <c r="B245" s="5"/>
      <c r="C245" s="5"/>
      <c r="D245" s="6"/>
      <c r="E245" s="6"/>
      <c r="F245" s="3">
        <f t="shared" ca="1" si="15"/>
        <v>0</v>
      </c>
      <c r="H245" s="3" t="str">
        <f>IF($A245="ADD",IF(NOT(ISBLANK(G245)),_xlfn.XLOOKUP(G245,br_protect_type[lookupValue],br_protect_type[lookupKey],"ERROR"),""), "")</f>
        <v/>
      </c>
      <c r="I245" s="4"/>
      <c r="M245" s="3" t="str">
        <f>IF($A245="ADD",IF(NOT(ISBLANK(L245)),_xlfn.XLOOKUP(L245,br_protect_mat[lookupValue],br_protect_mat[lookupKey],"ERROR"),""), "")</f>
        <v/>
      </c>
      <c r="O245" s="3" t="str">
        <f>IF($A245="ADD",IF(NOT(ISBLANK(N245)),_xlfn.XLOOKUP(N245,organisation[lookupValue],organisation[lookupKey],"ERROR"),""), "")</f>
        <v/>
      </c>
      <c r="P245" s="8"/>
      <c r="Q245" s="8"/>
      <c r="R245" s="4">
        <f t="shared" ca="1" si="16"/>
        <v>0</v>
      </c>
      <c r="S245" s="3" t="str">
        <f t="shared" si="17"/>
        <v/>
      </c>
      <c r="T245" s="3" t="str">
        <f>IF($A245="","",IF((AND($A245="ADD",OR(S245="",S245="Local Authority"))),"L",(_xlfn.XLOOKUP(S245,asset_owner[lookupValue],asset_owner[lookupKey],""))))</f>
        <v/>
      </c>
      <c r="U245" s="9"/>
      <c r="V245" s="3" t="str">
        <f t="shared" si="18"/>
        <v/>
      </c>
      <c r="W245" s="3" t="str">
        <f>IF($A245="","",IF((AND($A245="ADD",OR(V245="",V245="Excellent"))),"1",(_xlfn.XLOOKUP(V245,condition[lookupValue],condition[lookupKey],""))))</f>
        <v/>
      </c>
      <c r="X245" s="8">
        <f t="shared" ca="1" si="19"/>
        <v>0</v>
      </c>
      <c r="Y245" s="7"/>
    </row>
    <row r="246" spans="2:25" x14ac:dyDescent="0.25">
      <c r="B246" s="5"/>
      <c r="C246" s="5"/>
      <c r="D246" s="6"/>
      <c r="E246" s="6"/>
      <c r="F246" s="3">
        <f t="shared" ca="1" si="15"/>
        <v>0</v>
      </c>
      <c r="H246" s="3" t="str">
        <f>IF($A246="ADD",IF(NOT(ISBLANK(G246)),_xlfn.XLOOKUP(G246,br_protect_type[lookupValue],br_protect_type[lookupKey],"ERROR"),""), "")</f>
        <v/>
      </c>
      <c r="I246" s="4"/>
      <c r="M246" s="3" t="str">
        <f>IF($A246="ADD",IF(NOT(ISBLANK(L246)),_xlfn.XLOOKUP(L246,br_protect_mat[lookupValue],br_protect_mat[lookupKey],"ERROR"),""), "")</f>
        <v/>
      </c>
      <c r="O246" s="3" t="str">
        <f>IF($A246="ADD",IF(NOT(ISBLANK(N246)),_xlfn.XLOOKUP(N246,organisation[lookupValue],organisation[lookupKey],"ERROR"),""), "")</f>
        <v/>
      </c>
      <c r="P246" s="8"/>
      <c r="Q246" s="8"/>
      <c r="R246" s="4">
        <f t="shared" ca="1" si="16"/>
        <v>0</v>
      </c>
      <c r="S246" s="3" t="str">
        <f t="shared" si="17"/>
        <v/>
      </c>
      <c r="T246" s="3" t="str">
        <f>IF($A246="","",IF((AND($A246="ADD",OR(S246="",S246="Local Authority"))),"L",(_xlfn.XLOOKUP(S246,asset_owner[lookupValue],asset_owner[lookupKey],""))))</f>
        <v/>
      </c>
      <c r="U246" s="9"/>
      <c r="V246" s="3" t="str">
        <f t="shared" si="18"/>
        <v/>
      </c>
      <c r="W246" s="3" t="str">
        <f>IF($A246="","",IF((AND($A246="ADD",OR(V246="",V246="Excellent"))),"1",(_xlfn.XLOOKUP(V246,condition[lookupValue],condition[lookupKey],""))))</f>
        <v/>
      </c>
      <c r="X246" s="8">
        <f t="shared" ca="1" si="19"/>
        <v>0</v>
      </c>
      <c r="Y246" s="7"/>
    </row>
    <row r="247" spans="2:25" x14ac:dyDescent="0.25">
      <c r="B247" s="5"/>
      <c r="C247" s="5"/>
      <c r="D247" s="6"/>
      <c r="E247" s="6"/>
      <c r="F247" s="3">
        <f t="shared" ca="1" si="15"/>
        <v>0</v>
      </c>
      <c r="H247" s="3" t="str">
        <f>IF($A247="ADD",IF(NOT(ISBLANK(G247)),_xlfn.XLOOKUP(G247,br_protect_type[lookupValue],br_protect_type[lookupKey],"ERROR"),""), "")</f>
        <v/>
      </c>
      <c r="I247" s="4"/>
      <c r="M247" s="3" t="str">
        <f>IF($A247="ADD",IF(NOT(ISBLANK(L247)),_xlfn.XLOOKUP(L247,br_protect_mat[lookupValue],br_protect_mat[lookupKey],"ERROR"),""), "")</f>
        <v/>
      </c>
      <c r="O247" s="3" t="str">
        <f>IF($A247="ADD",IF(NOT(ISBLANK(N247)),_xlfn.XLOOKUP(N247,organisation[lookupValue],organisation[lookupKey],"ERROR"),""), "")</f>
        <v/>
      </c>
      <c r="P247" s="8"/>
      <c r="Q247" s="8"/>
      <c r="R247" s="4">
        <f t="shared" ca="1" si="16"/>
        <v>0</v>
      </c>
      <c r="S247" s="3" t="str">
        <f t="shared" si="17"/>
        <v/>
      </c>
      <c r="T247" s="3" t="str">
        <f>IF($A247="","",IF((AND($A247="ADD",OR(S247="",S247="Local Authority"))),"L",(_xlfn.XLOOKUP(S247,asset_owner[lookupValue],asset_owner[lookupKey],""))))</f>
        <v/>
      </c>
      <c r="U247" s="9"/>
      <c r="V247" s="3" t="str">
        <f t="shared" si="18"/>
        <v/>
      </c>
      <c r="W247" s="3" t="str">
        <f>IF($A247="","",IF((AND($A247="ADD",OR(V247="",V247="Excellent"))),"1",(_xlfn.XLOOKUP(V247,condition[lookupValue],condition[lookupKey],""))))</f>
        <v/>
      </c>
      <c r="X247" s="8">
        <f t="shared" ca="1" si="19"/>
        <v>0</v>
      </c>
      <c r="Y247" s="7"/>
    </row>
    <row r="248" spans="2:25" x14ac:dyDescent="0.25">
      <c r="B248" s="5"/>
      <c r="C248" s="5"/>
      <c r="D248" s="6"/>
      <c r="E248" s="6"/>
      <c r="F248" s="3">
        <f t="shared" ca="1" si="15"/>
        <v>0</v>
      </c>
      <c r="H248" s="3" t="str">
        <f>IF($A248="ADD",IF(NOT(ISBLANK(G248)),_xlfn.XLOOKUP(G248,br_protect_type[lookupValue],br_protect_type[lookupKey],"ERROR"),""), "")</f>
        <v/>
      </c>
      <c r="I248" s="4"/>
      <c r="M248" s="3" t="str">
        <f>IF($A248="ADD",IF(NOT(ISBLANK(L248)),_xlfn.XLOOKUP(L248,br_protect_mat[lookupValue],br_protect_mat[lookupKey],"ERROR"),""), "")</f>
        <v/>
      </c>
      <c r="O248" s="3" t="str">
        <f>IF($A248="ADD",IF(NOT(ISBLANK(N248)),_xlfn.XLOOKUP(N248,organisation[lookupValue],organisation[lookupKey],"ERROR"),""), "")</f>
        <v/>
      </c>
      <c r="P248" s="8"/>
      <c r="Q248" s="8"/>
      <c r="R248" s="4">
        <f t="shared" ca="1" si="16"/>
        <v>0</v>
      </c>
      <c r="S248" s="3" t="str">
        <f t="shared" si="17"/>
        <v/>
      </c>
      <c r="T248" s="3" t="str">
        <f>IF($A248="","",IF((AND($A248="ADD",OR(S248="",S248="Local Authority"))),"L",(_xlfn.XLOOKUP(S248,asset_owner[lookupValue],asset_owner[lookupKey],""))))</f>
        <v/>
      </c>
      <c r="U248" s="9"/>
      <c r="V248" s="3" t="str">
        <f t="shared" si="18"/>
        <v/>
      </c>
      <c r="W248" s="3" t="str">
        <f>IF($A248="","",IF((AND($A248="ADD",OR(V248="",V248="Excellent"))),"1",(_xlfn.XLOOKUP(V248,condition[lookupValue],condition[lookupKey],""))))</f>
        <v/>
      </c>
      <c r="X248" s="8">
        <f t="shared" ca="1" si="19"/>
        <v>0</v>
      </c>
      <c r="Y248" s="7"/>
    </row>
    <row r="249" spans="2:25" x14ac:dyDescent="0.25">
      <c r="B249" s="5"/>
      <c r="C249" s="5"/>
      <c r="D249" s="6"/>
      <c r="E249" s="6"/>
      <c r="F249" s="3">
        <f t="shared" ca="1" si="15"/>
        <v>0</v>
      </c>
      <c r="H249" s="3" t="str">
        <f>IF($A249="ADD",IF(NOT(ISBLANK(G249)),_xlfn.XLOOKUP(G249,br_protect_type[lookupValue],br_protect_type[lookupKey],"ERROR"),""), "")</f>
        <v/>
      </c>
      <c r="I249" s="4"/>
      <c r="M249" s="3" t="str">
        <f>IF($A249="ADD",IF(NOT(ISBLANK(L249)),_xlfn.XLOOKUP(L249,br_protect_mat[lookupValue],br_protect_mat[lookupKey],"ERROR"),""), "")</f>
        <v/>
      </c>
      <c r="O249" s="3" t="str">
        <f>IF($A249="ADD",IF(NOT(ISBLANK(N249)),_xlfn.XLOOKUP(N249,organisation[lookupValue],organisation[lookupKey],"ERROR"),""), "")</f>
        <v/>
      </c>
      <c r="P249" s="8"/>
      <c r="Q249" s="8"/>
      <c r="R249" s="4">
        <f t="shared" ca="1" si="16"/>
        <v>0</v>
      </c>
      <c r="S249" s="3" t="str">
        <f t="shared" si="17"/>
        <v/>
      </c>
      <c r="T249" s="3" t="str">
        <f>IF($A249="","",IF((AND($A249="ADD",OR(S249="",S249="Local Authority"))),"L",(_xlfn.XLOOKUP(S249,asset_owner[lookupValue],asset_owner[lookupKey],""))))</f>
        <v/>
      </c>
      <c r="U249" s="9"/>
      <c r="V249" s="3" t="str">
        <f t="shared" si="18"/>
        <v/>
      </c>
      <c r="W249" s="3" t="str">
        <f>IF($A249="","",IF((AND($A249="ADD",OR(V249="",V249="Excellent"))),"1",(_xlfn.XLOOKUP(V249,condition[lookupValue],condition[lookupKey],""))))</f>
        <v/>
      </c>
      <c r="X249" s="8">
        <f t="shared" ca="1" si="19"/>
        <v>0</v>
      </c>
      <c r="Y249" s="7"/>
    </row>
    <row r="250" spans="2:25" x14ac:dyDescent="0.25">
      <c r="B250" s="5"/>
      <c r="C250" s="5"/>
      <c r="D250" s="6"/>
      <c r="E250" s="6"/>
      <c r="F250" s="3">
        <f t="shared" ca="1" si="15"/>
        <v>0</v>
      </c>
      <c r="H250" s="3" t="str">
        <f>IF($A250="ADD",IF(NOT(ISBLANK(G250)),_xlfn.XLOOKUP(G250,br_protect_type[lookupValue],br_protect_type[lookupKey],"ERROR"),""), "")</f>
        <v/>
      </c>
      <c r="I250" s="4"/>
      <c r="M250" s="3" t="str">
        <f>IF($A250="ADD",IF(NOT(ISBLANK(L250)),_xlfn.XLOOKUP(L250,br_protect_mat[lookupValue],br_protect_mat[lookupKey],"ERROR"),""), "")</f>
        <v/>
      </c>
      <c r="O250" s="3" t="str">
        <f>IF($A250="ADD",IF(NOT(ISBLANK(N250)),_xlfn.XLOOKUP(N250,organisation[lookupValue],organisation[lookupKey],"ERROR"),""), "")</f>
        <v/>
      </c>
      <c r="P250" s="8"/>
      <c r="Q250" s="8"/>
      <c r="R250" s="4">
        <f t="shared" ca="1" si="16"/>
        <v>0</v>
      </c>
      <c r="S250" s="3" t="str">
        <f t="shared" si="17"/>
        <v/>
      </c>
      <c r="T250" s="3" t="str">
        <f>IF($A250="","",IF((AND($A250="ADD",OR(S250="",S250="Local Authority"))),"L",(_xlfn.XLOOKUP(S250,asset_owner[lookupValue],asset_owner[lookupKey],""))))</f>
        <v/>
      </c>
      <c r="U250" s="9"/>
      <c r="V250" s="3" t="str">
        <f t="shared" si="18"/>
        <v/>
      </c>
      <c r="W250" s="3" t="str">
        <f>IF($A250="","",IF((AND($A250="ADD",OR(V250="",V250="Excellent"))),"1",(_xlfn.XLOOKUP(V250,condition[lookupValue],condition[lookupKey],""))))</f>
        <v/>
      </c>
      <c r="X250" s="8">
        <f t="shared" ca="1" si="19"/>
        <v>0</v>
      </c>
      <c r="Y250" s="7"/>
    </row>
    <row r="251" spans="2:25" x14ac:dyDescent="0.25">
      <c r="B251" s="5"/>
      <c r="C251" s="5"/>
      <c r="D251" s="6"/>
      <c r="E251" s="6"/>
      <c r="F251" s="3">
        <f t="shared" ca="1" si="15"/>
        <v>0</v>
      </c>
      <c r="H251" s="3" t="str">
        <f>IF($A251="ADD",IF(NOT(ISBLANK(G251)),_xlfn.XLOOKUP(G251,br_protect_type[lookupValue],br_protect_type[lookupKey],"ERROR"),""), "")</f>
        <v/>
      </c>
      <c r="I251" s="4"/>
      <c r="M251" s="3" t="str">
        <f>IF($A251="ADD",IF(NOT(ISBLANK(L251)),_xlfn.XLOOKUP(L251,br_protect_mat[lookupValue],br_protect_mat[lookupKey],"ERROR"),""), "")</f>
        <v/>
      </c>
      <c r="O251" s="3" t="str">
        <f>IF($A251="ADD",IF(NOT(ISBLANK(N251)),_xlfn.XLOOKUP(N251,organisation[lookupValue],organisation[lookupKey],"ERROR"),""), "")</f>
        <v/>
      </c>
      <c r="P251" s="8"/>
      <c r="Q251" s="8"/>
      <c r="R251" s="4">
        <f t="shared" ca="1" si="16"/>
        <v>0</v>
      </c>
      <c r="S251" s="3" t="str">
        <f t="shared" si="17"/>
        <v/>
      </c>
      <c r="T251" s="3" t="str">
        <f>IF($A251="","",IF((AND($A251="ADD",OR(S251="",S251="Local Authority"))),"L",(_xlfn.XLOOKUP(S251,asset_owner[lookupValue],asset_owner[lookupKey],""))))</f>
        <v/>
      </c>
      <c r="U251" s="9"/>
      <c r="V251" s="3" t="str">
        <f t="shared" si="18"/>
        <v/>
      </c>
      <c r="W251" s="3" t="str">
        <f>IF($A251="","",IF((AND($A251="ADD",OR(V251="",V251="Excellent"))),"1",(_xlfn.XLOOKUP(V251,condition[lookupValue],condition[lookupKey],""))))</f>
        <v/>
      </c>
      <c r="X251" s="8">
        <f t="shared" ca="1" si="19"/>
        <v>0</v>
      </c>
      <c r="Y251" s="7"/>
    </row>
    <row r="252" spans="2:25" x14ac:dyDescent="0.25">
      <c r="B252" s="5"/>
      <c r="C252" s="5"/>
      <c r="D252" s="6"/>
      <c r="E252" s="6"/>
      <c r="F252" s="3">
        <f t="shared" ca="1" si="15"/>
        <v>0</v>
      </c>
      <c r="H252" s="3" t="str">
        <f>IF($A252="ADD",IF(NOT(ISBLANK(G252)),_xlfn.XLOOKUP(G252,br_protect_type[lookupValue],br_protect_type[lookupKey],"ERROR"),""), "")</f>
        <v/>
      </c>
      <c r="I252" s="4"/>
      <c r="M252" s="3" t="str">
        <f>IF($A252="ADD",IF(NOT(ISBLANK(L252)),_xlfn.XLOOKUP(L252,br_protect_mat[lookupValue],br_protect_mat[lookupKey],"ERROR"),""), "")</f>
        <v/>
      </c>
      <c r="O252" s="3" t="str">
        <f>IF($A252="ADD",IF(NOT(ISBLANK(N252)),_xlfn.XLOOKUP(N252,organisation[lookupValue],organisation[lookupKey],"ERROR"),""), "")</f>
        <v/>
      </c>
      <c r="P252" s="8"/>
      <c r="Q252" s="8"/>
      <c r="R252" s="4">
        <f t="shared" ca="1" si="16"/>
        <v>0</v>
      </c>
      <c r="S252" s="3" t="str">
        <f t="shared" si="17"/>
        <v/>
      </c>
      <c r="T252" s="3" t="str">
        <f>IF($A252="","",IF((AND($A252="ADD",OR(S252="",S252="Local Authority"))),"L",(_xlfn.XLOOKUP(S252,asset_owner[lookupValue],asset_owner[lookupKey],""))))</f>
        <v/>
      </c>
      <c r="U252" s="9"/>
      <c r="V252" s="3" t="str">
        <f t="shared" si="18"/>
        <v/>
      </c>
      <c r="W252" s="3" t="str">
        <f>IF($A252="","",IF((AND($A252="ADD",OR(V252="",V252="Excellent"))),"1",(_xlfn.XLOOKUP(V252,condition[lookupValue],condition[lookupKey],""))))</f>
        <v/>
      </c>
      <c r="X252" s="8">
        <f t="shared" ca="1" si="19"/>
        <v>0</v>
      </c>
      <c r="Y252" s="7"/>
    </row>
    <row r="253" spans="2:25" x14ac:dyDescent="0.25">
      <c r="B253" s="5"/>
      <c r="C253" s="5"/>
      <c r="D253" s="6"/>
      <c r="E253" s="6"/>
      <c r="F253" s="3">
        <f t="shared" ca="1" si="15"/>
        <v>0</v>
      </c>
      <c r="H253" s="3" t="str">
        <f>IF($A253="ADD",IF(NOT(ISBLANK(G253)),_xlfn.XLOOKUP(G253,br_protect_type[lookupValue],br_protect_type[lookupKey],"ERROR"),""), "")</f>
        <v/>
      </c>
      <c r="I253" s="4"/>
      <c r="M253" s="3" t="str">
        <f>IF($A253="ADD",IF(NOT(ISBLANK(L253)),_xlfn.XLOOKUP(L253,br_protect_mat[lookupValue],br_protect_mat[lookupKey],"ERROR"),""), "")</f>
        <v/>
      </c>
      <c r="O253" s="3" t="str">
        <f>IF($A253="ADD",IF(NOT(ISBLANK(N253)),_xlfn.XLOOKUP(N253,organisation[lookupValue],organisation[lookupKey],"ERROR"),""), "")</f>
        <v/>
      </c>
      <c r="P253" s="8"/>
      <c r="Q253" s="8"/>
      <c r="R253" s="4">
        <f t="shared" ca="1" si="16"/>
        <v>0</v>
      </c>
      <c r="S253" s="3" t="str">
        <f t="shared" si="17"/>
        <v/>
      </c>
      <c r="T253" s="3" t="str">
        <f>IF($A253="","",IF((AND($A253="ADD",OR(S253="",S253="Local Authority"))),"L",(_xlfn.XLOOKUP(S253,asset_owner[lookupValue],asset_owner[lookupKey],""))))</f>
        <v/>
      </c>
      <c r="U253" s="9"/>
      <c r="V253" s="3" t="str">
        <f t="shared" si="18"/>
        <v/>
      </c>
      <c r="W253" s="3" t="str">
        <f>IF($A253="","",IF((AND($A253="ADD",OR(V253="",V253="Excellent"))),"1",(_xlfn.XLOOKUP(V253,condition[lookupValue],condition[lookupKey],""))))</f>
        <v/>
      </c>
      <c r="X253" s="8">
        <f t="shared" ca="1" si="19"/>
        <v>0</v>
      </c>
      <c r="Y253" s="7"/>
    </row>
    <row r="254" spans="2:25" x14ac:dyDescent="0.25">
      <c r="B254" s="5"/>
      <c r="C254" s="5"/>
      <c r="D254" s="6"/>
      <c r="E254" s="6"/>
      <c r="F254" s="3">
        <f t="shared" ca="1" si="15"/>
        <v>0</v>
      </c>
      <c r="H254" s="3" t="str">
        <f>IF($A254="ADD",IF(NOT(ISBLANK(G254)),_xlfn.XLOOKUP(G254,br_protect_type[lookupValue],br_protect_type[lookupKey],"ERROR"),""), "")</f>
        <v/>
      </c>
      <c r="I254" s="4"/>
      <c r="M254" s="3" t="str">
        <f>IF($A254="ADD",IF(NOT(ISBLANK(L254)),_xlfn.XLOOKUP(L254,br_protect_mat[lookupValue],br_protect_mat[lookupKey],"ERROR"),""), "")</f>
        <v/>
      </c>
      <c r="O254" s="3" t="str">
        <f>IF($A254="ADD",IF(NOT(ISBLANK(N254)),_xlfn.XLOOKUP(N254,organisation[lookupValue],organisation[lookupKey],"ERROR"),""), "")</f>
        <v/>
      </c>
      <c r="P254" s="8"/>
      <c r="Q254" s="8"/>
      <c r="R254" s="4">
        <f t="shared" ca="1" si="16"/>
        <v>0</v>
      </c>
      <c r="S254" s="3" t="str">
        <f t="shared" si="17"/>
        <v/>
      </c>
      <c r="T254" s="3" t="str">
        <f>IF($A254="","",IF((AND($A254="ADD",OR(S254="",S254="Local Authority"))),"L",(_xlfn.XLOOKUP(S254,asset_owner[lookupValue],asset_owner[lookupKey],""))))</f>
        <v/>
      </c>
      <c r="U254" s="9"/>
      <c r="V254" s="3" t="str">
        <f t="shared" si="18"/>
        <v/>
      </c>
      <c r="W254" s="3" t="str">
        <f>IF($A254="","",IF((AND($A254="ADD",OR(V254="",V254="Excellent"))),"1",(_xlfn.XLOOKUP(V254,condition[lookupValue],condition[lookupKey],""))))</f>
        <v/>
      </c>
      <c r="X254" s="8">
        <f t="shared" ca="1" si="19"/>
        <v>0</v>
      </c>
      <c r="Y254" s="7"/>
    </row>
    <row r="255" spans="2:25" x14ac:dyDescent="0.25">
      <c r="B255" s="5"/>
      <c r="C255" s="5"/>
      <c r="D255" s="6"/>
      <c r="E255" s="6"/>
      <c r="F255" s="3">
        <f t="shared" ca="1" si="15"/>
        <v>0</v>
      </c>
      <c r="H255" s="3" t="str">
        <f>IF($A255="ADD",IF(NOT(ISBLANK(G255)),_xlfn.XLOOKUP(G255,br_protect_type[lookupValue],br_protect_type[lookupKey],"ERROR"),""), "")</f>
        <v/>
      </c>
      <c r="I255" s="4"/>
      <c r="M255" s="3" t="str">
        <f>IF($A255="ADD",IF(NOT(ISBLANK(L255)),_xlfn.XLOOKUP(L255,br_protect_mat[lookupValue],br_protect_mat[lookupKey],"ERROR"),""), "")</f>
        <v/>
      </c>
      <c r="O255" s="3" t="str">
        <f>IF($A255="ADD",IF(NOT(ISBLANK(N255)),_xlfn.XLOOKUP(N255,organisation[lookupValue],organisation[lookupKey],"ERROR"),""), "")</f>
        <v/>
      </c>
      <c r="P255" s="8"/>
      <c r="Q255" s="8"/>
      <c r="R255" s="4">
        <f t="shared" ca="1" si="16"/>
        <v>0</v>
      </c>
      <c r="S255" s="3" t="str">
        <f t="shared" si="17"/>
        <v/>
      </c>
      <c r="T255" s="3" t="str">
        <f>IF($A255="","",IF((AND($A255="ADD",OR(S255="",S255="Local Authority"))),"L",(_xlfn.XLOOKUP(S255,asset_owner[lookupValue],asset_owner[lookupKey],""))))</f>
        <v/>
      </c>
      <c r="U255" s="9"/>
      <c r="V255" s="3" t="str">
        <f t="shared" si="18"/>
        <v/>
      </c>
      <c r="W255" s="3" t="str">
        <f>IF($A255="","",IF((AND($A255="ADD",OR(V255="",V255="Excellent"))),"1",(_xlfn.XLOOKUP(V255,condition[lookupValue],condition[lookupKey],""))))</f>
        <v/>
      </c>
      <c r="X255" s="8">
        <f t="shared" ca="1" si="19"/>
        <v>0</v>
      </c>
      <c r="Y255" s="7"/>
    </row>
    <row r="256" spans="2:25" x14ac:dyDescent="0.25">
      <c r="B256" s="5"/>
      <c r="C256" s="5"/>
      <c r="D256" s="6"/>
      <c r="E256" s="6"/>
      <c r="F256" s="3">
        <f t="shared" ca="1" si="15"/>
        <v>0</v>
      </c>
      <c r="H256" s="3" t="str">
        <f>IF($A256="ADD",IF(NOT(ISBLANK(G256)),_xlfn.XLOOKUP(G256,br_protect_type[lookupValue],br_protect_type[lookupKey],"ERROR"),""), "")</f>
        <v/>
      </c>
      <c r="I256" s="4"/>
      <c r="M256" s="3" t="str">
        <f>IF($A256="ADD",IF(NOT(ISBLANK(L256)),_xlfn.XLOOKUP(L256,br_protect_mat[lookupValue],br_protect_mat[lookupKey],"ERROR"),""), "")</f>
        <v/>
      </c>
      <c r="O256" s="3" t="str">
        <f>IF($A256="ADD",IF(NOT(ISBLANK(N256)),_xlfn.XLOOKUP(N256,organisation[lookupValue],organisation[lookupKey],"ERROR"),""), "")</f>
        <v/>
      </c>
      <c r="P256" s="8"/>
      <c r="Q256" s="8"/>
      <c r="R256" s="4">
        <f t="shared" ca="1" si="16"/>
        <v>0</v>
      </c>
      <c r="S256" s="3" t="str">
        <f t="shared" si="17"/>
        <v/>
      </c>
      <c r="T256" s="3" t="str">
        <f>IF($A256="","",IF((AND($A256="ADD",OR(S256="",S256="Local Authority"))),"L",(_xlfn.XLOOKUP(S256,asset_owner[lookupValue],asset_owner[lookupKey],""))))</f>
        <v/>
      </c>
      <c r="U256" s="9"/>
      <c r="V256" s="3" t="str">
        <f t="shared" si="18"/>
        <v/>
      </c>
      <c r="W256" s="3" t="str">
        <f>IF($A256="","",IF((AND($A256="ADD",OR(V256="",V256="Excellent"))),"1",(_xlfn.XLOOKUP(V256,condition[lookupValue],condition[lookupKey],""))))</f>
        <v/>
      </c>
      <c r="X256" s="8">
        <f t="shared" ca="1" si="19"/>
        <v>0</v>
      </c>
      <c r="Y256" s="7"/>
    </row>
    <row r="257" spans="2:25" x14ac:dyDescent="0.25">
      <c r="B257" s="5"/>
      <c r="C257" s="5"/>
      <c r="D257" s="6"/>
      <c r="E257" s="6"/>
      <c r="F257" s="3">
        <f t="shared" ca="1" si="15"/>
        <v>0</v>
      </c>
      <c r="H257" s="3" t="str">
        <f>IF($A257="ADD",IF(NOT(ISBLANK(G257)),_xlfn.XLOOKUP(G257,br_protect_type[lookupValue],br_protect_type[lookupKey],"ERROR"),""), "")</f>
        <v/>
      </c>
      <c r="I257" s="4"/>
      <c r="M257" s="3" t="str">
        <f>IF($A257="ADD",IF(NOT(ISBLANK(L257)),_xlfn.XLOOKUP(L257,br_protect_mat[lookupValue],br_protect_mat[lookupKey],"ERROR"),""), "")</f>
        <v/>
      </c>
      <c r="O257" s="3" t="str">
        <f>IF($A257="ADD",IF(NOT(ISBLANK(N257)),_xlfn.XLOOKUP(N257,organisation[lookupValue],organisation[lookupKey],"ERROR"),""), "")</f>
        <v/>
      </c>
      <c r="P257" s="8"/>
      <c r="Q257" s="8"/>
      <c r="R257" s="4">
        <f t="shared" ca="1" si="16"/>
        <v>0</v>
      </c>
      <c r="S257" s="3" t="str">
        <f t="shared" si="17"/>
        <v/>
      </c>
      <c r="T257" s="3" t="str">
        <f>IF($A257="","",IF((AND($A257="ADD",OR(S257="",S257="Local Authority"))),"L",(_xlfn.XLOOKUP(S257,asset_owner[lookupValue],asset_owner[lookupKey],""))))</f>
        <v/>
      </c>
      <c r="U257" s="9"/>
      <c r="V257" s="3" t="str">
        <f t="shared" si="18"/>
        <v/>
      </c>
      <c r="W257" s="3" t="str">
        <f>IF($A257="","",IF((AND($A257="ADD",OR(V257="",V257="Excellent"))),"1",(_xlfn.XLOOKUP(V257,condition[lookupValue],condition[lookupKey],""))))</f>
        <v/>
      </c>
      <c r="X257" s="8">
        <f t="shared" ca="1" si="19"/>
        <v>0</v>
      </c>
      <c r="Y257" s="7"/>
    </row>
    <row r="258" spans="2:25" x14ac:dyDescent="0.25">
      <c r="B258" s="5"/>
      <c r="C258" s="5"/>
      <c r="D258" s="6"/>
      <c r="E258" s="6"/>
      <c r="F258" s="3">
        <f t="shared" ca="1" si="15"/>
        <v>0</v>
      </c>
      <c r="H258" s="3" t="str">
        <f>IF($A258="ADD",IF(NOT(ISBLANK(G258)),_xlfn.XLOOKUP(G258,br_protect_type[lookupValue],br_protect_type[lookupKey],"ERROR"),""), "")</f>
        <v/>
      </c>
      <c r="I258" s="4"/>
      <c r="M258" s="3" t="str">
        <f>IF($A258="ADD",IF(NOT(ISBLANK(L258)),_xlfn.XLOOKUP(L258,br_protect_mat[lookupValue],br_protect_mat[lookupKey],"ERROR"),""), "")</f>
        <v/>
      </c>
      <c r="O258" s="3" t="str">
        <f>IF($A258="ADD",IF(NOT(ISBLANK(N258)),_xlfn.XLOOKUP(N258,organisation[lookupValue],organisation[lookupKey],"ERROR"),""), "")</f>
        <v/>
      </c>
      <c r="P258" s="8"/>
      <c r="Q258" s="8"/>
      <c r="R258" s="4">
        <f t="shared" ca="1" si="16"/>
        <v>0</v>
      </c>
      <c r="S258" s="3" t="str">
        <f t="shared" si="17"/>
        <v/>
      </c>
      <c r="T258" s="3" t="str">
        <f>IF($A258="","",IF((AND($A258="ADD",OR(S258="",S258="Local Authority"))),"L",(_xlfn.XLOOKUP(S258,asset_owner[lookupValue],asset_owner[lookupKey],""))))</f>
        <v/>
      </c>
      <c r="U258" s="9"/>
      <c r="V258" s="3" t="str">
        <f t="shared" si="18"/>
        <v/>
      </c>
      <c r="W258" s="3" t="str">
        <f>IF($A258="","",IF((AND($A258="ADD",OR(V258="",V258="Excellent"))),"1",(_xlfn.XLOOKUP(V258,condition[lookupValue],condition[lookupKey],""))))</f>
        <v/>
      </c>
      <c r="X258" s="8">
        <f t="shared" ca="1" si="19"/>
        <v>0</v>
      </c>
      <c r="Y258" s="7"/>
    </row>
    <row r="259" spans="2:25" x14ac:dyDescent="0.25">
      <c r="B259" s="5"/>
      <c r="C259" s="5"/>
      <c r="D259" s="6"/>
      <c r="E259" s="6"/>
      <c r="F259" s="3">
        <f t="shared" ca="1" si="15"/>
        <v>0</v>
      </c>
      <c r="H259" s="3" t="str">
        <f>IF($A259="ADD",IF(NOT(ISBLANK(G259)),_xlfn.XLOOKUP(G259,br_protect_type[lookupValue],br_protect_type[lookupKey],"ERROR"),""), "")</f>
        <v/>
      </c>
      <c r="I259" s="4"/>
      <c r="M259" s="3" t="str">
        <f>IF($A259="ADD",IF(NOT(ISBLANK(L259)),_xlfn.XLOOKUP(L259,br_protect_mat[lookupValue],br_protect_mat[lookupKey],"ERROR"),""), "")</f>
        <v/>
      </c>
      <c r="O259" s="3" t="str">
        <f>IF($A259="ADD",IF(NOT(ISBLANK(N259)),_xlfn.XLOOKUP(N259,organisation[lookupValue],organisation[lookupKey],"ERROR"),""), "")</f>
        <v/>
      </c>
      <c r="P259" s="8"/>
      <c r="Q259" s="8"/>
      <c r="R259" s="4">
        <f t="shared" ca="1" si="16"/>
        <v>0</v>
      </c>
      <c r="S259" s="3" t="str">
        <f t="shared" si="17"/>
        <v/>
      </c>
      <c r="T259" s="3" t="str">
        <f>IF($A259="","",IF((AND($A259="ADD",OR(S259="",S259="Local Authority"))),"L",(_xlfn.XLOOKUP(S259,asset_owner[lookupValue],asset_owner[lookupKey],""))))</f>
        <v/>
      </c>
      <c r="U259" s="9"/>
      <c r="V259" s="3" t="str">
        <f t="shared" si="18"/>
        <v/>
      </c>
      <c r="W259" s="3" t="str">
        <f>IF($A259="","",IF((AND($A259="ADD",OR(V259="",V259="Excellent"))),"1",(_xlfn.XLOOKUP(V259,condition[lookupValue],condition[lookupKey],""))))</f>
        <v/>
      </c>
      <c r="X259" s="8">
        <f t="shared" ca="1" si="19"/>
        <v>0</v>
      </c>
      <c r="Y259" s="7"/>
    </row>
    <row r="260" spans="2:25" x14ac:dyDescent="0.25">
      <c r="B260" s="5"/>
      <c r="C260" s="5"/>
      <c r="D260" s="6"/>
      <c r="E260" s="6"/>
      <c r="F260" s="3">
        <f t="shared" ca="1" si="15"/>
        <v>0</v>
      </c>
      <c r="H260" s="3" t="str">
        <f>IF($A260="ADD",IF(NOT(ISBLANK(G260)),_xlfn.XLOOKUP(G260,br_protect_type[lookupValue],br_protect_type[lookupKey],"ERROR"),""), "")</f>
        <v/>
      </c>
      <c r="I260" s="4"/>
      <c r="M260" s="3" t="str">
        <f>IF($A260="ADD",IF(NOT(ISBLANK(L260)),_xlfn.XLOOKUP(L260,br_protect_mat[lookupValue],br_protect_mat[lookupKey],"ERROR"),""), "")</f>
        <v/>
      </c>
      <c r="O260" s="3" t="str">
        <f>IF($A260="ADD",IF(NOT(ISBLANK(N260)),_xlfn.XLOOKUP(N260,organisation[lookupValue],organisation[lookupKey],"ERROR"),""), "")</f>
        <v/>
      </c>
      <c r="P260" s="8"/>
      <c r="Q260" s="8"/>
      <c r="R260" s="4">
        <f t="shared" ca="1" si="16"/>
        <v>0</v>
      </c>
      <c r="S260" s="3" t="str">
        <f t="shared" si="17"/>
        <v/>
      </c>
      <c r="T260" s="3" t="str">
        <f>IF($A260="","",IF((AND($A260="ADD",OR(S260="",S260="Local Authority"))),"L",(_xlfn.XLOOKUP(S260,asset_owner[lookupValue],asset_owner[lookupKey],""))))</f>
        <v/>
      </c>
      <c r="U260" s="9"/>
      <c r="V260" s="3" t="str">
        <f t="shared" si="18"/>
        <v/>
      </c>
      <c r="W260" s="3" t="str">
        <f>IF($A260="","",IF((AND($A260="ADD",OR(V260="",V260="Excellent"))),"1",(_xlfn.XLOOKUP(V260,condition[lookupValue],condition[lookupKey],""))))</f>
        <v/>
      </c>
      <c r="X260" s="8">
        <f t="shared" ca="1" si="19"/>
        <v>0</v>
      </c>
      <c r="Y260" s="7"/>
    </row>
    <row r="261" spans="2:25" x14ac:dyDescent="0.25">
      <c r="B261" s="5"/>
      <c r="C261" s="5"/>
      <c r="D261" s="6"/>
      <c r="E261" s="6"/>
      <c r="F261" s="3">
        <f t="shared" ca="1" si="15"/>
        <v>0</v>
      </c>
      <c r="H261" s="3" t="str">
        <f>IF($A261="ADD",IF(NOT(ISBLANK(G261)),_xlfn.XLOOKUP(G261,br_protect_type[lookupValue],br_protect_type[lookupKey],"ERROR"),""), "")</f>
        <v/>
      </c>
      <c r="I261" s="4"/>
      <c r="M261" s="3" t="str">
        <f>IF($A261="ADD",IF(NOT(ISBLANK(L261)),_xlfn.XLOOKUP(L261,br_protect_mat[lookupValue],br_protect_mat[lookupKey],"ERROR"),""), "")</f>
        <v/>
      </c>
      <c r="O261" s="3" t="str">
        <f>IF($A261="ADD",IF(NOT(ISBLANK(N261)),_xlfn.XLOOKUP(N261,organisation[lookupValue],organisation[lookupKey],"ERROR"),""), "")</f>
        <v/>
      </c>
      <c r="P261" s="8"/>
      <c r="Q261" s="8"/>
      <c r="R261" s="4">
        <f t="shared" ca="1" si="16"/>
        <v>0</v>
      </c>
      <c r="S261" s="3" t="str">
        <f t="shared" si="17"/>
        <v/>
      </c>
      <c r="T261" s="3" t="str">
        <f>IF($A261="","",IF((AND($A261="ADD",OR(S261="",S261="Local Authority"))),"L",(_xlfn.XLOOKUP(S261,asset_owner[lookupValue],asset_owner[lookupKey],""))))</f>
        <v/>
      </c>
      <c r="U261" s="9"/>
      <c r="V261" s="3" t="str">
        <f t="shared" si="18"/>
        <v/>
      </c>
      <c r="W261" s="3" t="str">
        <f>IF($A261="","",IF((AND($A261="ADD",OR(V261="",V261="Excellent"))),"1",(_xlfn.XLOOKUP(V261,condition[lookupValue],condition[lookupKey],""))))</f>
        <v/>
      </c>
      <c r="X261" s="8">
        <f t="shared" ca="1" si="19"/>
        <v>0</v>
      </c>
      <c r="Y261" s="7"/>
    </row>
    <row r="262" spans="2:25" x14ac:dyDescent="0.25">
      <c r="B262" s="5"/>
      <c r="C262" s="5"/>
      <c r="D262" s="6"/>
      <c r="E262" s="6"/>
      <c r="F262" s="3">
        <f t="shared" ca="1" si="15"/>
        <v>0</v>
      </c>
      <c r="H262" s="3" t="str">
        <f>IF($A262="ADD",IF(NOT(ISBLANK(G262)),_xlfn.XLOOKUP(G262,br_protect_type[lookupValue],br_protect_type[lookupKey],"ERROR"),""), "")</f>
        <v/>
      </c>
      <c r="I262" s="4"/>
      <c r="M262" s="3" t="str">
        <f>IF($A262="ADD",IF(NOT(ISBLANK(L262)),_xlfn.XLOOKUP(L262,br_protect_mat[lookupValue],br_protect_mat[lookupKey],"ERROR"),""), "")</f>
        <v/>
      </c>
      <c r="O262" s="3" t="str">
        <f>IF($A262="ADD",IF(NOT(ISBLANK(N262)),_xlfn.XLOOKUP(N262,organisation[lookupValue],organisation[lookupKey],"ERROR"),""), "")</f>
        <v/>
      </c>
      <c r="P262" s="8"/>
      <c r="Q262" s="8"/>
      <c r="R262" s="4">
        <f t="shared" ca="1" si="16"/>
        <v>0</v>
      </c>
      <c r="S262" s="3" t="str">
        <f t="shared" si="17"/>
        <v/>
      </c>
      <c r="T262" s="3" t="str">
        <f>IF($A262="","",IF((AND($A262="ADD",OR(S262="",S262="Local Authority"))),"L",(_xlfn.XLOOKUP(S262,asset_owner[lookupValue],asset_owner[lookupKey],""))))</f>
        <v/>
      </c>
      <c r="U262" s="9"/>
      <c r="V262" s="3" t="str">
        <f t="shared" si="18"/>
        <v/>
      </c>
      <c r="W262" s="3" t="str">
        <f>IF($A262="","",IF((AND($A262="ADD",OR(V262="",V262="Excellent"))),"1",(_xlfn.XLOOKUP(V262,condition[lookupValue],condition[lookupKey],""))))</f>
        <v/>
      </c>
      <c r="X262" s="8">
        <f t="shared" ca="1" si="19"/>
        <v>0</v>
      </c>
      <c r="Y262" s="7"/>
    </row>
    <row r="263" spans="2:25" x14ac:dyDescent="0.25">
      <c r="B263" s="5"/>
      <c r="C263" s="5"/>
      <c r="D263" s="6"/>
      <c r="E263" s="6"/>
      <c r="F263" s="3">
        <f t="shared" ca="1" si="15"/>
        <v>0</v>
      </c>
      <c r="H263" s="3" t="str">
        <f>IF($A263="ADD",IF(NOT(ISBLANK(G263)),_xlfn.XLOOKUP(G263,br_protect_type[lookupValue],br_protect_type[lookupKey],"ERROR"),""), "")</f>
        <v/>
      </c>
      <c r="I263" s="4"/>
      <c r="M263" s="3" t="str">
        <f>IF($A263="ADD",IF(NOT(ISBLANK(L263)),_xlfn.XLOOKUP(L263,br_protect_mat[lookupValue],br_protect_mat[lookupKey],"ERROR"),""), "")</f>
        <v/>
      </c>
      <c r="O263" s="3" t="str">
        <f>IF($A263="ADD",IF(NOT(ISBLANK(N263)),_xlfn.XLOOKUP(N263,organisation[lookupValue],organisation[lookupKey],"ERROR"),""), "")</f>
        <v/>
      </c>
      <c r="P263" s="8"/>
      <c r="Q263" s="8"/>
      <c r="R263" s="4">
        <f t="shared" ca="1" si="16"/>
        <v>0</v>
      </c>
      <c r="S263" s="3" t="str">
        <f t="shared" si="17"/>
        <v/>
      </c>
      <c r="T263" s="3" t="str">
        <f>IF($A263="","",IF((AND($A263="ADD",OR(S263="",S263="Local Authority"))),"L",(_xlfn.XLOOKUP(S263,asset_owner[lookupValue],asset_owner[lookupKey],""))))</f>
        <v/>
      </c>
      <c r="U263" s="9"/>
      <c r="V263" s="3" t="str">
        <f t="shared" si="18"/>
        <v/>
      </c>
      <c r="W263" s="3" t="str">
        <f>IF($A263="","",IF((AND($A263="ADD",OR(V263="",V263="Excellent"))),"1",(_xlfn.XLOOKUP(V263,condition[lookupValue],condition[lookupKey],""))))</f>
        <v/>
      </c>
      <c r="X263" s="8">
        <f t="shared" ca="1" si="19"/>
        <v>0</v>
      </c>
      <c r="Y263" s="7"/>
    </row>
    <row r="264" spans="2:25" x14ac:dyDescent="0.25">
      <c r="B264" s="5"/>
      <c r="C264" s="5"/>
      <c r="D264" s="6"/>
      <c r="E264" s="6"/>
      <c r="F264" s="3">
        <f t="shared" ca="1" si="15"/>
        <v>0</v>
      </c>
      <c r="H264" s="3" t="str">
        <f>IF($A264="ADD",IF(NOT(ISBLANK(G264)),_xlfn.XLOOKUP(G264,br_protect_type[lookupValue],br_protect_type[lookupKey],"ERROR"),""), "")</f>
        <v/>
      </c>
      <c r="I264" s="4"/>
      <c r="M264" s="3" t="str">
        <f>IF($A264="ADD",IF(NOT(ISBLANK(L264)),_xlfn.XLOOKUP(L264,br_protect_mat[lookupValue],br_protect_mat[lookupKey],"ERROR"),""), "")</f>
        <v/>
      </c>
      <c r="O264" s="3" t="str">
        <f>IF($A264="ADD",IF(NOT(ISBLANK(N264)),_xlfn.XLOOKUP(N264,organisation[lookupValue],organisation[lookupKey],"ERROR"),""), "")</f>
        <v/>
      </c>
      <c r="P264" s="8"/>
      <c r="Q264" s="8"/>
      <c r="R264" s="4">
        <f t="shared" ca="1" si="16"/>
        <v>0</v>
      </c>
      <c r="S264" s="3" t="str">
        <f t="shared" si="17"/>
        <v/>
      </c>
      <c r="T264" s="3" t="str">
        <f>IF($A264="","",IF((AND($A264="ADD",OR(S264="",S264="Local Authority"))),"L",(_xlfn.XLOOKUP(S264,asset_owner[lookupValue],asset_owner[lookupKey],""))))</f>
        <v/>
      </c>
      <c r="U264" s="9"/>
      <c r="V264" s="3" t="str">
        <f t="shared" si="18"/>
        <v/>
      </c>
      <c r="W264" s="3" t="str">
        <f>IF($A264="","",IF((AND($A264="ADD",OR(V264="",V264="Excellent"))),"1",(_xlfn.XLOOKUP(V264,condition[lookupValue],condition[lookupKey],""))))</f>
        <v/>
      </c>
      <c r="X264" s="8">
        <f t="shared" ca="1" si="19"/>
        <v>0</v>
      </c>
      <c r="Y264" s="7"/>
    </row>
    <row r="265" spans="2:25" x14ac:dyDescent="0.25">
      <c r="B265" s="5"/>
      <c r="C265" s="5"/>
      <c r="D265" s="6"/>
      <c r="E265" s="6"/>
      <c r="F265" s="3">
        <f t="shared" ca="1" si="15"/>
        <v>0</v>
      </c>
      <c r="H265" s="3" t="str">
        <f>IF($A265="ADD",IF(NOT(ISBLANK(G265)),_xlfn.XLOOKUP(G265,br_protect_type[lookupValue],br_protect_type[lookupKey],"ERROR"),""), "")</f>
        <v/>
      </c>
      <c r="I265" s="4"/>
      <c r="M265" s="3" t="str">
        <f>IF($A265="ADD",IF(NOT(ISBLANK(L265)),_xlfn.XLOOKUP(L265,br_protect_mat[lookupValue],br_protect_mat[lookupKey],"ERROR"),""), "")</f>
        <v/>
      </c>
      <c r="O265" s="3" t="str">
        <f>IF($A265="ADD",IF(NOT(ISBLANK(N265)),_xlfn.XLOOKUP(N265,organisation[lookupValue],organisation[lookupKey],"ERROR"),""), "")</f>
        <v/>
      </c>
      <c r="P265" s="8"/>
      <c r="Q265" s="8"/>
      <c r="R265" s="4">
        <f t="shared" ca="1" si="16"/>
        <v>0</v>
      </c>
      <c r="S265" s="3" t="str">
        <f t="shared" si="17"/>
        <v/>
      </c>
      <c r="T265" s="3" t="str">
        <f>IF($A265="","",IF((AND($A265="ADD",OR(S265="",S265="Local Authority"))),"L",(_xlfn.XLOOKUP(S265,asset_owner[lookupValue],asset_owner[lookupKey],""))))</f>
        <v/>
      </c>
      <c r="U265" s="9"/>
      <c r="V265" s="3" t="str">
        <f t="shared" si="18"/>
        <v/>
      </c>
      <c r="W265" s="3" t="str">
        <f>IF($A265="","",IF((AND($A265="ADD",OR(V265="",V265="Excellent"))),"1",(_xlfn.XLOOKUP(V265,condition[lookupValue],condition[lookupKey],""))))</f>
        <v/>
      </c>
      <c r="X265" s="8">
        <f t="shared" ca="1" si="19"/>
        <v>0</v>
      </c>
      <c r="Y265" s="7"/>
    </row>
    <row r="266" spans="2:25" x14ac:dyDescent="0.25">
      <c r="B266" s="5"/>
      <c r="C266" s="5"/>
      <c r="D266" s="6"/>
      <c r="E266" s="6"/>
      <c r="F266" s="3">
        <f t="shared" ca="1" si="15"/>
        <v>0</v>
      </c>
      <c r="H266" s="3" t="str">
        <f>IF($A266="ADD",IF(NOT(ISBLANK(G266)),_xlfn.XLOOKUP(G266,br_protect_type[lookupValue],br_protect_type[lookupKey],"ERROR"),""), "")</f>
        <v/>
      </c>
      <c r="I266" s="4"/>
      <c r="M266" s="3" t="str">
        <f>IF($A266="ADD",IF(NOT(ISBLANK(L266)),_xlfn.XLOOKUP(L266,br_protect_mat[lookupValue],br_protect_mat[lookupKey],"ERROR"),""), "")</f>
        <v/>
      </c>
      <c r="O266" s="3" t="str">
        <f>IF($A266="ADD",IF(NOT(ISBLANK(N266)),_xlfn.XLOOKUP(N266,organisation[lookupValue],organisation[lookupKey],"ERROR"),""), "")</f>
        <v/>
      </c>
      <c r="P266" s="8"/>
      <c r="Q266" s="8"/>
      <c r="R266" s="4">
        <f t="shared" ca="1" si="16"/>
        <v>0</v>
      </c>
      <c r="S266" s="3" t="str">
        <f t="shared" si="17"/>
        <v/>
      </c>
      <c r="T266" s="3" t="str">
        <f>IF($A266="","",IF((AND($A266="ADD",OR(S266="",S266="Local Authority"))),"L",(_xlfn.XLOOKUP(S266,asset_owner[lookupValue],asset_owner[lookupKey],""))))</f>
        <v/>
      </c>
      <c r="U266" s="9"/>
      <c r="V266" s="3" t="str">
        <f t="shared" si="18"/>
        <v/>
      </c>
      <c r="W266" s="3" t="str">
        <f>IF($A266="","",IF((AND($A266="ADD",OR(V266="",V266="Excellent"))),"1",(_xlfn.XLOOKUP(V266,condition[lookupValue],condition[lookupKey],""))))</f>
        <v/>
      </c>
      <c r="X266" s="8">
        <f t="shared" ca="1" si="19"/>
        <v>0</v>
      </c>
      <c r="Y266" s="7"/>
    </row>
    <row r="267" spans="2:25" x14ac:dyDescent="0.25">
      <c r="B267" s="5"/>
      <c r="C267" s="5"/>
      <c r="D267" s="6"/>
      <c r="E267" s="6"/>
      <c r="F267" s="3">
        <f t="shared" ref="F267:F300" ca="1" si="20">IF(F267&lt;&gt;"",F267*F267,"")</f>
        <v>0</v>
      </c>
      <c r="H267" s="3" t="str">
        <f>IF($A267="ADD",IF(NOT(ISBLANK(G267)),_xlfn.XLOOKUP(G267,br_protect_type[lookupValue],br_protect_type[lookupKey],"ERROR"),""), "")</f>
        <v/>
      </c>
      <c r="I267" s="4"/>
      <c r="M267" s="3" t="str">
        <f>IF($A267="ADD",IF(NOT(ISBLANK(L267)),_xlfn.XLOOKUP(L267,br_protect_mat[lookupValue],br_protect_mat[lookupKey],"ERROR"),""), "")</f>
        <v/>
      </c>
      <c r="O267" s="3" t="str">
        <f>IF($A267="ADD",IF(NOT(ISBLANK(N267)),_xlfn.XLOOKUP(N267,organisation[lookupValue],organisation[lookupKey],"ERROR"),""), "")</f>
        <v/>
      </c>
      <c r="P267" s="8"/>
      <c r="Q267" s="8"/>
      <c r="R267" s="4">
        <f t="shared" ref="R267:R300" ca="1" si="21">IF(F267&lt;&gt;"", DATEDIF(F267, TODAY(),"Y"),"")</f>
        <v>0</v>
      </c>
      <c r="S267" s="3" t="str">
        <f t="shared" ref="S267:S300" si="22">IF($A267="ADD","Local Authority","")</f>
        <v/>
      </c>
      <c r="T267" s="3" t="str">
        <f>IF($A267="","",IF((AND($A267="ADD",OR(S267="",S267="Local Authority"))),"L",(_xlfn.XLOOKUP(S267,asset_owner[lookupValue],asset_owner[lookupKey],""))))</f>
        <v/>
      </c>
      <c r="U267" s="9"/>
      <c r="V267" s="3" t="str">
        <f t="shared" ref="V267:V300" si="23">IF($A267="ADD","Excellent","")</f>
        <v/>
      </c>
      <c r="W267" s="3" t="str">
        <f>IF($A267="","",IF((AND($A267="ADD",OR(V267="",V267="Excellent"))),"1",(_xlfn.XLOOKUP(V267,condition[lookupValue],condition[lookupKey],""))))</f>
        <v/>
      </c>
      <c r="X267" s="8">
        <f t="shared" ref="X267:X300" ca="1" si="24">IF(F267&lt;&gt;"",F267,"")</f>
        <v>0</v>
      </c>
      <c r="Y267" s="7"/>
    </row>
    <row r="268" spans="2:25" x14ac:dyDescent="0.25">
      <c r="B268" s="5"/>
      <c r="C268" s="5"/>
      <c r="D268" s="6"/>
      <c r="E268" s="6"/>
      <c r="F268" s="3">
        <f t="shared" ca="1" si="20"/>
        <v>0</v>
      </c>
      <c r="H268" s="3" t="str">
        <f>IF($A268="ADD",IF(NOT(ISBLANK(G268)),_xlfn.XLOOKUP(G268,br_protect_type[lookupValue],br_protect_type[lookupKey],"ERROR"),""), "")</f>
        <v/>
      </c>
      <c r="I268" s="4"/>
      <c r="M268" s="3" t="str">
        <f>IF($A268="ADD",IF(NOT(ISBLANK(L268)),_xlfn.XLOOKUP(L268,br_protect_mat[lookupValue],br_protect_mat[lookupKey],"ERROR"),""), "")</f>
        <v/>
      </c>
      <c r="O268" s="3" t="str">
        <f>IF($A268="ADD",IF(NOT(ISBLANK(N268)),_xlfn.XLOOKUP(N268,organisation[lookupValue],organisation[lookupKey],"ERROR"),""), "")</f>
        <v/>
      </c>
      <c r="P268" s="8"/>
      <c r="Q268" s="8"/>
      <c r="R268" s="4">
        <f t="shared" ca="1" si="21"/>
        <v>0</v>
      </c>
      <c r="S268" s="3" t="str">
        <f t="shared" si="22"/>
        <v/>
      </c>
      <c r="T268" s="3" t="str">
        <f>IF($A268="","",IF((AND($A268="ADD",OR(S268="",S268="Local Authority"))),"L",(_xlfn.XLOOKUP(S268,asset_owner[lookupValue],asset_owner[lookupKey],""))))</f>
        <v/>
      </c>
      <c r="U268" s="9"/>
      <c r="V268" s="3" t="str">
        <f t="shared" si="23"/>
        <v/>
      </c>
      <c r="W268" s="3" t="str">
        <f>IF($A268="","",IF((AND($A268="ADD",OR(V268="",V268="Excellent"))),"1",(_xlfn.XLOOKUP(V268,condition[lookupValue],condition[lookupKey],""))))</f>
        <v/>
      </c>
      <c r="X268" s="8">
        <f t="shared" ca="1" si="24"/>
        <v>0</v>
      </c>
      <c r="Y268" s="7"/>
    </row>
    <row r="269" spans="2:25" x14ac:dyDescent="0.25">
      <c r="B269" s="5"/>
      <c r="C269" s="5"/>
      <c r="D269" s="6"/>
      <c r="E269" s="6"/>
      <c r="F269" s="3">
        <f t="shared" ca="1" si="20"/>
        <v>0</v>
      </c>
      <c r="H269" s="3" t="str">
        <f>IF($A269="ADD",IF(NOT(ISBLANK(G269)),_xlfn.XLOOKUP(G269,br_protect_type[lookupValue],br_protect_type[lookupKey],"ERROR"),""), "")</f>
        <v/>
      </c>
      <c r="I269" s="4"/>
      <c r="M269" s="3" t="str">
        <f>IF($A269="ADD",IF(NOT(ISBLANK(L269)),_xlfn.XLOOKUP(L269,br_protect_mat[lookupValue],br_protect_mat[lookupKey],"ERROR"),""), "")</f>
        <v/>
      </c>
      <c r="O269" s="3" t="str">
        <f>IF($A269="ADD",IF(NOT(ISBLANK(N269)),_xlfn.XLOOKUP(N269,organisation[lookupValue],organisation[lookupKey],"ERROR"),""), "")</f>
        <v/>
      </c>
      <c r="P269" s="8"/>
      <c r="Q269" s="8"/>
      <c r="R269" s="4">
        <f t="shared" ca="1" si="21"/>
        <v>0</v>
      </c>
      <c r="S269" s="3" t="str">
        <f t="shared" si="22"/>
        <v/>
      </c>
      <c r="T269" s="3" t="str">
        <f>IF($A269="","",IF((AND($A269="ADD",OR(S269="",S269="Local Authority"))),"L",(_xlfn.XLOOKUP(S269,asset_owner[lookupValue],asset_owner[lookupKey],""))))</f>
        <v/>
      </c>
      <c r="U269" s="9"/>
      <c r="V269" s="3" t="str">
        <f t="shared" si="23"/>
        <v/>
      </c>
      <c r="W269" s="3" t="str">
        <f>IF($A269="","",IF((AND($A269="ADD",OR(V269="",V269="Excellent"))),"1",(_xlfn.XLOOKUP(V269,condition[lookupValue],condition[lookupKey],""))))</f>
        <v/>
      </c>
      <c r="X269" s="8">
        <f t="shared" ca="1" si="24"/>
        <v>0</v>
      </c>
      <c r="Y269" s="7"/>
    </row>
    <row r="270" spans="2:25" x14ac:dyDescent="0.25">
      <c r="B270" s="5"/>
      <c r="C270" s="5"/>
      <c r="D270" s="6"/>
      <c r="E270" s="6"/>
      <c r="F270" s="3">
        <f t="shared" ca="1" si="20"/>
        <v>0</v>
      </c>
      <c r="H270" s="3" t="str">
        <f>IF($A270="ADD",IF(NOT(ISBLANK(G270)),_xlfn.XLOOKUP(G270,br_protect_type[lookupValue],br_protect_type[lookupKey],"ERROR"),""), "")</f>
        <v/>
      </c>
      <c r="I270" s="4"/>
      <c r="M270" s="3" t="str">
        <f>IF($A270="ADD",IF(NOT(ISBLANK(L270)),_xlfn.XLOOKUP(L270,br_protect_mat[lookupValue],br_protect_mat[lookupKey],"ERROR"),""), "")</f>
        <v/>
      </c>
      <c r="O270" s="3" t="str">
        <f>IF($A270="ADD",IF(NOT(ISBLANK(N270)),_xlfn.XLOOKUP(N270,organisation[lookupValue],organisation[lookupKey],"ERROR"),""), "")</f>
        <v/>
      </c>
      <c r="P270" s="8"/>
      <c r="Q270" s="8"/>
      <c r="R270" s="4">
        <f t="shared" ca="1" si="21"/>
        <v>0</v>
      </c>
      <c r="S270" s="3" t="str">
        <f t="shared" si="22"/>
        <v/>
      </c>
      <c r="T270" s="3" t="str">
        <f>IF($A270="","",IF((AND($A270="ADD",OR(S270="",S270="Local Authority"))),"L",(_xlfn.XLOOKUP(S270,asset_owner[lookupValue],asset_owner[lookupKey],""))))</f>
        <v/>
      </c>
      <c r="U270" s="9"/>
      <c r="V270" s="3" t="str">
        <f t="shared" si="23"/>
        <v/>
      </c>
      <c r="W270" s="3" t="str">
        <f>IF($A270="","",IF((AND($A270="ADD",OR(V270="",V270="Excellent"))),"1",(_xlfn.XLOOKUP(V270,condition[lookupValue],condition[lookupKey],""))))</f>
        <v/>
      </c>
      <c r="X270" s="8">
        <f t="shared" ca="1" si="24"/>
        <v>0</v>
      </c>
      <c r="Y270" s="7"/>
    </row>
    <row r="271" spans="2:25" x14ac:dyDescent="0.25">
      <c r="B271" s="5"/>
      <c r="C271" s="5"/>
      <c r="D271" s="6"/>
      <c r="E271" s="6"/>
      <c r="F271" s="3">
        <f t="shared" ca="1" si="20"/>
        <v>0</v>
      </c>
      <c r="H271" s="3" t="str">
        <f>IF($A271="ADD",IF(NOT(ISBLANK(G271)),_xlfn.XLOOKUP(G271,br_protect_type[lookupValue],br_protect_type[lookupKey],"ERROR"),""), "")</f>
        <v/>
      </c>
      <c r="I271" s="4"/>
      <c r="M271" s="3" t="str">
        <f>IF($A271="ADD",IF(NOT(ISBLANK(L271)),_xlfn.XLOOKUP(L271,br_protect_mat[lookupValue],br_protect_mat[lookupKey],"ERROR"),""), "")</f>
        <v/>
      </c>
      <c r="O271" s="3" t="str">
        <f>IF($A271="ADD",IF(NOT(ISBLANK(N271)),_xlfn.XLOOKUP(N271,organisation[lookupValue],organisation[lookupKey],"ERROR"),""), "")</f>
        <v/>
      </c>
      <c r="P271" s="8"/>
      <c r="Q271" s="8"/>
      <c r="R271" s="4">
        <f t="shared" ca="1" si="21"/>
        <v>0</v>
      </c>
      <c r="S271" s="3" t="str">
        <f t="shared" si="22"/>
        <v/>
      </c>
      <c r="T271" s="3" t="str">
        <f>IF($A271="","",IF((AND($A271="ADD",OR(S271="",S271="Local Authority"))),"L",(_xlfn.XLOOKUP(S271,asset_owner[lookupValue],asset_owner[lookupKey],""))))</f>
        <v/>
      </c>
      <c r="U271" s="9"/>
      <c r="V271" s="3" t="str">
        <f t="shared" si="23"/>
        <v/>
      </c>
      <c r="W271" s="3" t="str">
        <f>IF($A271="","",IF((AND($A271="ADD",OR(V271="",V271="Excellent"))),"1",(_xlfn.XLOOKUP(V271,condition[lookupValue],condition[lookupKey],""))))</f>
        <v/>
      </c>
      <c r="X271" s="8">
        <f t="shared" ca="1" si="24"/>
        <v>0</v>
      </c>
      <c r="Y271" s="7"/>
    </row>
    <row r="272" spans="2:25" x14ac:dyDescent="0.25">
      <c r="B272" s="5"/>
      <c r="C272" s="5"/>
      <c r="D272" s="6"/>
      <c r="E272" s="6"/>
      <c r="F272" s="3">
        <f t="shared" ca="1" si="20"/>
        <v>0</v>
      </c>
      <c r="H272" s="3" t="str">
        <f>IF($A272="ADD",IF(NOT(ISBLANK(G272)),_xlfn.XLOOKUP(G272,br_protect_type[lookupValue],br_protect_type[lookupKey],"ERROR"),""), "")</f>
        <v/>
      </c>
      <c r="I272" s="4"/>
      <c r="M272" s="3" t="str">
        <f>IF($A272="ADD",IF(NOT(ISBLANK(L272)),_xlfn.XLOOKUP(L272,br_protect_mat[lookupValue],br_protect_mat[lookupKey],"ERROR"),""), "")</f>
        <v/>
      </c>
      <c r="O272" s="3" t="str">
        <f>IF($A272="ADD",IF(NOT(ISBLANK(N272)),_xlfn.XLOOKUP(N272,organisation[lookupValue],organisation[lookupKey],"ERROR"),""), "")</f>
        <v/>
      </c>
      <c r="P272" s="8"/>
      <c r="Q272" s="8"/>
      <c r="R272" s="4">
        <f t="shared" ca="1" si="21"/>
        <v>0</v>
      </c>
      <c r="S272" s="3" t="str">
        <f t="shared" si="22"/>
        <v/>
      </c>
      <c r="T272" s="3" t="str">
        <f>IF($A272="","",IF((AND($A272="ADD",OR(S272="",S272="Local Authority"))),"L",(_xlfn.XLOOKUP(S272,asset_owner[lookupValue],asset_owner[lookupKey],""))))</f>
        <v/>
      </c>
      <c r="U272" s="9"/>
      <c r="V272" s="3" t="str">
        <f t="shared" si="23"/>
        <v/>
      </c>
      <c r="W272" s="3" t="str">
        <f>IF($A272="","",IF((AND($A272="ADD",OR(V272="",V272="Excellent"))),"1",(_xlfn.XLOOKUP(V272,condition[lookupValue],condition[lookupKey],""))))</f>
        <v/>
      </c>
      <c r="X272" s="8">
        <f t="shared" ca="1" si="24"/>
        <v>0</v>
      </c>
      <c r="Y272" s="7"/>
    </row>
    <row r="273" spans="2:25" x14ac:dyDescent="0.25">
      <c r="B273" s="5"/>
      <c r="C273" s="5"/>
      <c r="D273" s="6"/>
      <c r="E273" s="6"/>
      <c r="F273" s="3">
        <f t="shared" ca="1" si="20"/>
        <v>0</v>
      </c>
      <c r="H273" s="3" t="str">
        <f>IF($A273="ADD",IF(NOT(ISBLANK(G273)),_xlfn.XLOOKUP(G273,br_protect_type[lookupValue],br_protect_type[lookupKey],"ERROR"),""), "")</f>
        <v/>
      </c>
      <c r="I273" s="4"/>
      <c r="M273" s="3" t="str">
        <f>IF($A273="ADD",IF(NOT(ISBLANK(L273)),_xlfn.XLOOKUP(L273,br_protect_mat[lookupValue],br_protect_mat[lookupKey],"ERROR"),""), "")</f>
        <v/>
      </c>
      <c r="O273" s="3" t="str">
        <f>IF($A273="ADD",IF(NOT(ISBLANK(N273)),_xlfn.XLOOKUP(N273,organisation[lookupValue],organisation[lookupKey],"ERROR"),""), "")</f>
        <v/>
      </c>
      <c r="P273" s="8"/>
      <c r="Q273" s="8"/>
      <c r="R273" s="4">
        <f t="shared" ca="1" si="21"/>
        <v>0</v>
      </c>
      <c r="S273" s="3" t="str">
        <f t="shared" si="22"/>
        <v/>
      </c>
      <c r="T273" s="3" t="str">
        <f>IF($A273="","",IF((AND($A273="ADD",OR(S273="",S273="Local Authority"))),"L",(_xlfn.XLOOKUP(S273,asset_owner[lookupValue],asset_owner[lookupKey],""))))</f>
        <v/>
      </c>
      <c r="U273" s="9"/>
      <c r="V273" s="3" t="str">
        <f t="shared" si="23"/>
        <v/>
      </c>
      <c r="W273" s="3" t="str">
        <f>IF($A273="","",IF((AND($A273="ADD",OR(V273="",V273="Excellent"))),"1",(_xlfn.XLOOKUP(V273,condition[lookupValue],condition[lookupKey],""))))</f>
        <v/>
      </c>
      <c r="X273" s="8">
        <f t="shared" ca="1" si="24"/>
        <v>0</v>
      </c>
      <c r="Y273" s="7"/>
    </row>
    <row r="274" spans="2:25" x14ac:dyDescent="0.25">
      <c r="B274" s="5"/>
      <c r="C274" s="5"/>
      <c r="D274" s="6"/>
      <c r="E274" s="6"/>
      <c r="F274" s="3">
        <f t="shared" ca="1" si="20"/>
        <v>0</v>
      </c>
      <c r="H274" s="3" t="str">
        <f>IF($A274="ADD",IF(NOT(ISBLANK(G274)),_xlfn.XLOOKUP(G274,br_protect_type[lookupValue],br_protect_type[lookupKey],"ERROR"),""), "")</f>
        <v/>
      </c>
      <c r="I274" s="4"/>
      <c r="M274" s="3" t="str">
        <f>IF($A274="ADD",IF(NOT(ISBLANK(L274)),_xlfn.XLOOKUP(L274,br_protect_mat[lookupValue],br_protect_mat[lookupKey],"ERROR"),""), "")</f>
        <v/>
      </c>
      <c r="O274" s="3" t="str">
        <f>IF($A274="ADD",IF(NOT(ISBLANK(N274)),_xlfn.XLOOKUP(N274,organisation[lookupValue],organisation[lookupKey],"ERROR"),""), "")</f>
        <v/>
      </c>
      <c r="P274" s="8"/>
      <c r="Q274" s="8"/>
      <c r="R274" s="4">
        <f t="shared" ca="1" si="21"/>
        <v>0</v>
      </c>
      <c r="S274" s="3" t="str">
        <f t="shared" si="22"/>
        <v/>
      </c>
      <c r="T274" s="3" t="str">
        <f>IF($A274="","",IF((AND($A274="ADD",OR(S274="",S274="Local Authority"))),"L",(_xlfn.XLOOKUP(S274,asset_owner[lookupValue],asset_owner[lookupKey],""))))</f>
        <v/>
      </c>
      <c r="U274" s="9"/>
      <c r="V274" s="3" t="str">
        <f t="shared" si="23"/>
        <v/>
      </c>
      <c r="W274" s="3" t="str">
        <f>IF($A274="","",IF((AND($A274="ADD",OR(V274="",V274="Excellent"))),"1",(_xlfn.XLOOKUP(V274,condition[lookupValue],condition[lookupKey],""))))</f>
        <v/>
      </c>
      <c r="X274" s="8">
        <f t="shared" ca="1" si="24"/>
        <v>0</v>
      </c>
      <c r="Y274" s="7"/>
    </row>
    <row r="275" spans="2:25" x14ac:dyDescent="0.25">
      <c r="B275" s="5"/>
      <c r="C275" s="5"/>
      <c r="D275" s="6"/>
      <c r="E275" s="6"/>
      <c r="F275" s="3">
        <f t="shared" ca="1" si="20"/>
        <v>0</v>
      </c>
      <c r="H275" s="3" t="str">
        <f>IF($A275="ADD",IF(NOT(ISBLANK(G275)),_xlfn.XLOOKUP(G275,br_protect_type[lookupValue],br_protect_type[lookupKey],"ERROR"),""), "")</f>
        <v/>
      </c>
      <c r="I275" s="4"/>
      <c r="M275" s="3" t="str">
        <f>IF($A275="ADD",IF(NOT(ISBLANK(L275)),_xlfn.XLOOKUP(L275,br_protect_mat[lookupValue],br_protect_mat[lookupKey],"ERROR"),""), "")</f>
        <v/>
      </c>
      <c r="O275" s="3" t="str">
        <f>IF($A275="ADD",IF(NOT(ISBLANK(N275)),_xlfn.XLOOKUP(N275,organisation[lookupValue],organisation[lookupKey],"ERROR"),""), "")</f>
        <v/>
      </c>
      <c r="P275" s="8"/>
      <c r="Q275" s="8"/>
      <c r="R275" s="4">
        <f t="shared" ca="1" si="21"/>
        <v>0</v>
      </c>
      <c r="S275" s="3" t="str">
        <f t="shared" si="22"/>
        <v/>
      </c>
      <c r="T275" s="3" t="str">
        <f>IF($A275="","",IF((AND($A275="ADD",OR(S275="",S275="Local Authority"))),"L",(_xlfn.XLOOKUP(S275,asset_owner[lookupValue],asset_owner[lookupKey],""))))</f>
        <v/>
      </c>
      <c r="U275" s="9"/>
      <c r="V275" s="3" t="str">
        <f t="shared" si="23"/>
        <v/>
      </c>
      <c r="W275" s="3" t="str">
        <f>IF($A275="","",IF((AND($A275="ADD",OR(V275="",V275="Excellent"))),"1",(_xlfn.XLOOKUP(V275,condition[lookupValue],condition[lookupKey],""))))</f>
        <v/>
      </c>
      <c r="X275" s="8">
        <f t="shared" ca="1" si="24"/>
        <v>0</v>
      </c>
      <c r="Y275" s="7"/>
    </row>
    <row r="276" spans="2:25" x14ac:dyDescent="0.25">
      <c r="B276" s="5"/>
      <c r="C276" s="5"/>
      <c r="D276" s="6"/>
      <c r="E276" s="6"/>
      <c r="F276" s="3">
        <f t="shared" ca="1" si="20"/>
        <v>0</v>
      </c>
      <c r="H276" s="3" t="str">
        <f>IF($A276="ADD",IF(NOT(ISBLANK(G276)),_xlfn.XLOOKUP(G276,br_protect_type[lookupValue],br_protect_type[lookupKey],"ERROR"),""), "")</f>
        <v/>
      </c>
      <c r="I276" s="4"/>
      <c r="M276" s="3" t="str">
        <f>IF($A276="ADD",IF(NOT(ISBLANK(L276)),_xlfn.XLOOKUP(L276,br_protect_mat[lookupValue],br_protect_mat[lookupKey],"ERROR"),""), "")</f>
        <v/>
      </c>
      <c r="O276" s="3" t="str">
        <f>IF($A276="ADD",IF(NOT(ISBLANK(N276)),_xlfn.XLOOKUP(N276,organisation[lookupValue],organisation[lookupKey],"ERROR"),""), "")</f>
        <v/>
      </c>
      <c r="P276" s="8"/>
      <c r="Q276" s="8"/>
      <c r="R276" s="4">
        <f t="shared" ca="1" si="21"/>
        <v>0</v>
      </c>
      <c r="S276" s="3" t="str">
        <f t="shared" si="22"/>
        <v/>
      </c>
      <c r="T276" s="3" t="str">
        <f>IF($A276="","",IF((AND($A276="ADD",OR(S276="",S276="Local Authority"))),"L",(_xlfn.XLOOKUP(S276,asset_owner[lookupValue],asset_owner[lookupKey],""))))</f>
        <v/>
      </c>
      <c r="U276" s="9"/>
      <c r="V276" s="3" t="str">
        <f t="shared" si="23"/>
        <v/>
      </c>
      <c r="W276" s="3" t="str">
        <f>IF($A276="","",IF((AND($A276="ADD",OR(V276="",V276="Excellent"))),"1",(_xlfn.XLOOKUP(V276,condition[lookupValue],condition[lookupKey],""))))</f>
        <v/>
      </c>
      <c r="X276" s="8">
        <f t="shared" ca="1" si="24"/>
        <v>0</v>
      </c>
      <c r="Y276" s="7"/>
    </row>
    <row r="277" spans="2:25" x14ac:dyDescent="0.25">
      <c r="B277" s="5"/>
      <c r="C277" s="5"/>
      <c r="D277" s="6"/>
      <c r="E277" s="6"/>
      <c r="F277" s="3">
        <f t="shared" ca="1" si="20"/>
        <v>0</v>
      </c>
      <c r="H277" s="3" t="str">
        <f>IF($A277="ADD",IF(NOT(ISBLANK(G277)),_xlfn.XLOOKUP(G277,br_protect_type[lookupValue],br_protect_type[lookupKey],"ERROR"),""), "")</f>
        <v/>
      </c>
      <c r="I277" s="4"/>
      <c r="M277" s="3" t="str">
        <f>IF($A277="ADD",IF(NOT(ISBLANK(L277)),_xlfn.XLOOKUP(L277,br_protect_mat[lookupValue],br_protect_mat[lookupKey],"ERROR"),""), "")</f>
        <v/>
      </c>
      <c r="O277" s="3" t="str">
        <f>IF($A277="ADD",IF(NOT(ISBLANK(N277)),_xlfn.XLOOKUP(N277,organisation[lookupValue],organisation[lookupKey],"ERROR"),""), "")</f>
        <v/>
      </c>
      <c r="P277" s="8"/>
      <c r="Q277" s="8"/>
      <c r="R277" s="4">
        <f t="shared" ca="1" si="21"/>
        <v>0</v>
      </c>
      <c r="S277" s="3" t="str">
        <f t="shared" si="22"/>
        <v/>
      </c>
      <c r="T277" s="3" t="str">
        <f>IF($A277="","",IF((AND($A277="ADD",OR(S277="",S277="Local Authority"))),"L",(_xlfn.XLOOKUP(S277,asset_owner[lookupValue],asset_owner[lookupKey],""))))</f>
        <v/>
      </c>
      <c r="U277" s="9"/>
      <c r="V277" s="3" t="str">
        <f t="shared" si="23"/>
        <v/>
      </c>
      <c r="W277" s="3" t="str">
        <f>IF($A277="","",IF((AND($A277="ADD",OR(V277="",V277="Excellent"))),"1",(_xlfn.XLOOKUP(V277,condition[lookupValue],condition[lookupKey],""))))</f>
        <v/>
      </c>
      <c r="X277" s="8">
        <f t="shared" ca="1" si="24"/>
        <v>0</v>
      </c>
      <c r="Y277" s="7"/>
    </row>
    <row r="278" spans="2:25" x14ac:dyDescent="0.25">
      <c r="B278" s="5"/>
      <c r="C278" s="5"/>
      <c r="D278" s="6"/>
      <c r="E278" s="6"/>
      <c r="F278" s="3">
        <f t="shared" ca="1" si="20"/>
        <v>0</v>
      </c>
      <c r="H278" s="3" t="str">
        <f>IF($A278="ADD",IF(NOT(ISBLANK(G278)),_xlfn.XLOOKUP(G278,br_protect_type[lookupValue],br_protect_type[lookupKey],"ERROR"),""), "")</f>
        <v/>
      </c>
      <c r="I278" s="4"/>
      <c r="M278" s="3" t="str">
        <f>IF($A278="ADD",IF(NOT(ISBLANK(L278)),_xlfn.XLOOKUP(L278,br_protect_mat[lookupValue],br_protect_mat[lookupKey],"ERROR"),""), "")</f>
        <v/>
      </c>
      <c r="O278" s="3" t="str">
        <f>IF($A278="ADD",IF(NOT(ISBLANK(N278)),_xlfn.XLOOKUP(N278,organisation[lookupValue],organisation[lookupKey],"ERROR"),""), "")</f>
        <v/>
      </c>
      <c r="P278" s="8"/>
      <c r="Q278" s="8"/>
      <c r="R278" s="4">
        <f t="shared" ca="1" si="21"/>
        <v>0</v>
      </c>
      <c r="S278" s="3" t="str">
        <f t="shared" si="22"/>
        <v/>
      </c>
      <c r="T278" s="3" t="str">
        <f>IF($A278="","",IF((AND($A278="ADD",OR(S278="",S278="Local Authority"))),"L",(_xlfn.XLOOKUP(S278,asset_owner[lookupValue],asset_owner[lookupKey],""))))</f>
        <v/>
      </c>
      <c r="U278" s="9"/>
      <c r="V278" s="3" t="str">
        <f t="shared" si="23"/>
        <v/>
      </c>
      <c r="W278" s="3" t="str">
        <f>IF($A278="","",IF((AND($A278="ADD",OR(V278="",V278="Excellent"))),"1",(_xlfn.XLOOKUP(V278,condition[lookupValue],condition[lookupKey],""))))</f>
        <v/>
      </c>
      <c r="X278" s="8">
        <f t="shared" ca="1" si="24"/>
        <v>0</v>
      </c>
      <c r="Y278" s="7"/>
    </row>
    <row r="279" spans="2:25" x14ac:dyDescent="0.25">
      <c r="B279" s="5"/>
      <c r="C279" s="5"/>
      <c r="D279" s="6"/>
      <c r="E279" s="6"/>
      <c r="F279" s="3">
        <f t="shared" ca="1" si="20"/>
        <v>0</v>
      </c>
      <c r="H279" s="3" t="str">
        <f>IF($A279="ADD",IF(NOT(ISBLANK(G279)),_xlfn.XLOOKUP(G279,br_protect_type[lookupValue],br_protect_type[lookupKey],"ERROR"),""), "")</f>
        <v/>
      </c>
      <c r="I279" s="4"/>
      <c r="M279" s="3" t="str">
        <f>IF($A279="ADD",IF(NOT(ISBLANK(L279)),_xlfn.XLOOKUP(L279,br_protect_mat[lookupValue],br_protect_mat[lookupKey],"ERROR"),""), "")</f>
        <v/>
      </c>
      <c r="O279" s="3" t="str">
        <f>IF($A279="ADD",IF(NOT(ISBLANK(N279)),_xlfn.XLOOKUP(N279,organisation[lookupValue],organisation[lookupKey],"ERROR"),""), "")</f>
        <v/>
      </c>
      <c r="P279" s="8"/>
      <c r="Q279" s="8"/>
      <c r="R279" s="4">
        <f t="shared" ca="1" si="21"/>
        <v>0</v>
      </c>
      <c r="S279" s="3" t="str">
        <f t="shared" si="22"/>
        <v/>
      </c>
      <c r="T279" s="3" t="str">
        <f>IF($A279="","",IF((AND($A279="ADD",OR(S279="",S279="Local Authority"))),"L",(_xlfn.XLOOKUP(S279,asset_owner[lookupValue],asset_owner[lookupKey],""))))</f>
        <v/>
      </c>
      <c r="U279" s="9"/>
      <c r="V279" s="3" t="str">
        <f t="shared" si="23"/>
        <v/>
      </c>
      <c r="W279" s="3" t="str">
        <f>IF($A279="","",IF((AND($A279="ADD",OR(V279="",V279="Excellent"))),"1",(_xlfn.XLOOKUP(V279,condition[lookupValue],condition[lookupKey],""))))</f>
        <v/>
      </c>
      <c r="X279" s="8">
        <f t="shared" ca="1" si="24"/>
        <v>0</v>
      </c>
      <c r="Y279" s="7"/>
    </row>
    <row r="280" spans="2:25" x14ac:dyDescent="0.25">
      <c r="B280" s="5"/>
      <c r="C280" s="5"/>
      <c r="D280" s="6"/>
      <c r="E280" s="6"/>
      <c r="F280" s="3">
        <f t="shared" ca="1" si="20"/>
        <v>0</v>
      </c>
      <c r="H280" s="3" t="str">
        <f>IF($A280="ADD",IF(NOT(ISBLANK(G280)),_xlfn.XLOOKUP(G280,br_protect_type[lookupValue],br_protect_type[lookupKey],"ERROR"),""), "")</f>
        <v/>
      </c>
      <c r="I280" s="4"/>
      <c r="M280" s="3" t="str">
        <f>IF($A280="ADD",IF(NOT(ISBLANK(L280)),_xlfn.XLOOKUP(L280,br_protect_mat[lookupValue],br_protect_mat[lookupKey],"ERROR"),""), "")</f>
        <v/>
      </c>
      <c r="O280" s="3" t="str">
        <f>IF($A280="ADD",IF(NOT(ISBLANK(N280)),_xlfn.XLOOKUP(N280,organisation[lookupValue],organisation[lookupKey],"ERROR"),""), "")</f>
        <v/>
      </c>
      <c r="P280" s="8"/>
      <c r="Q280" s="8"/>
      <c r="R280" s="4">
        <f t="shared" ca="1" si="21"/>
        <v>0</v>
      </c>
      <c r="S280" s="3" t="str">
        <f t="shared" si="22"/>
        <v/>
      </c>
      <c r="T280" s="3" t="str">
        <f>IF($A280="","",IF((AND($A280="ADD",OR(S280="",S280="Local Authority"))),"L",(_xlfn.XLOOKUP(S280,asset_owner[lookupValue],asset_owner[lookupKey],""))))</f>
        <v/>
      </c>
      <c r="U280" s="9"/>
      <c r="V280" s="3" t="str">
        <f t="shared" si="23"/>
        <v/>
      </c>
      <c r="W280" s="3" t="str">
        <f>IF($A280="","",IF((AND($A280="ADD",OR(V280="",V280="Excellent"))),"1",(_xlfn.XLOOKUP(V280,condition[lookupValue],condition[lookupKey],""))))</f>
        <v/>
      </c>
      <c r="X280" s="8">
        <f t="shared" ca="1" si="24"/>
        <v>0</v>
      </c>
      <c r="Y280" s="7"/>
    </row>
    <row r="281" spans="2:25" x14ac:dyDescent="0.25">
      <c r="B281" s="5"/>
      <c r="C281" s="5"/>
      <c r="D281" s="6"/>
      <c r="E281" s="6"/>
      <c r="F281" s="3">
        <f t="shared" ca="1" si="20"/>
        <v>0</v>
      </c>
      <c r="H281" s="3" t="str">
        <f>IF($A281="ADD",IF(NOT(ISBLANK(G281)),_xlfn.XLOOKUP(G281,br_protect_type[lookupValue],br_protect_type[lookupKey],"ERROR"),""), "")</f>
        <v/>
      </c>
      <c r="I281" s="4"/>
      <c r="M281" s="3" t="str">
        <f>IF($A281="ADD",IF(NOT(ISBLANK(L281)),_xlfn.XLOOKUP(L281,br_protect_mat[lookupValue],br_protect_mat[lookupKey],"ERROR"),""), "")</f>
        <v/>
      </c>
      <c r="O281" s="3" t="str">
        <f>IF($A281="ADD",IF(NOT(ISBLANK(N281)),_xlfn.XLOOKUP(N281,organisation[lookupValue],organisation[lookupKey],"ERROR"),""), "")</f>
        <v/>
      </c>
      <c r="P281" s="8"/>
      <c r="Q281" s="8"/>
      <c r="R281" s="4">
        <f t="shared" ca="1" si="21"/>
        <v>0</v>
      </c>
      <c r="S281" s="3" t="str">
        <f t="shared" si="22"/>
        <v/>
      </c>
      <c r="T281" s="3" t="str">
        <f>IF($A281="","",IF((AND($A281="ADD",OR(S281="",S281="Local Authority"))),"L",(_xlfn.XLOOKUP(S281,asset_owner[lookupValue],asset_owner[lookupKey],""))))</f>
        <v/>
      </c>
      <c r="U281" s="9"/>
      <c r="V281" s="3" t="str">
        <f t="shared" si="23"/>
        <v/>
      </c>
      <c r="W281" s="3" t="str">
        <f>IF($A281="","",IF((AND($A281="ADD",OR(V281="",V281="Excellent"))),"1",(_xlfn.XLOOKUP(V281,condition[lookupValue],condition[lookupKey],""))))</f>
        <v/>
      </c>
      <c r="X281" s="8">
        <f t="shared" ca="1" si="24"/>
        <v>0</v>
      </c>
      <c r="Y281" s="7"/>
    </row>
    <row r="282" spans="2:25" x14ac:dyDescent="0.25">
      <c r="B282" s="5"/>
      <c r="C282" s="5"/>
      <c r="D282" s="6"/>
      <c r="E282" s="6"/>
      <c r="F282" s="3">
        <f t="shared" ca="1" si="20"/>
        <v>0</v>
      </c>
      <c r="H282" s="3" t="str">
        <f>IF($A282="ADD",IF(NOT(ISBLANK(G282)),_xlfn.XLOOKUP(G282,br_protect_type[lookupValue],br_protect_type[lookupKey],"ERROR"),""), "")</f>
        <v/>
      </c>
      <c r="I282" s="4"/>
      <c r="M282" s="3" t="str">
        <f>IF($A282="ADD",IF(NOT(ISBLANK(L282)),_xlfn.XLOOKUP(L282,br_protect_mat[lookupValue],br_protect_mat[lookupKey],"ERROR"),""), "")</f>
        <v/>
      </c>
      <c r="O282" s="3" t="str">
        <f>IF($A282="ADD",IF(NOT(ISBLANK(N282)),_xlfn.XLOOKUP(N282,organisation[lookupValue],organisation[lookupKey],"ERROR"),""), "")</f>
        <v/>
      </c>
      <c r="P282" s="8"/>
      <c r="Q282" s="8"/>
      <c r="R282" s="4">
        <f t="shared" ca="1" si="21"/>
        <v>0</v>
      </c>
      <c r="S282" s="3" t="str">
        <f t="shared" si="22"/>
        <v/>
      </c>
      <c r="T282" s="3" t="str">
        <f>IF($A282="","",IF((AND($A282="ADD",OR(S282="",S282="Local Authority"))),"L",(_xlfn.XLOOKUP(S282,asset_owner[lookupValue],asset_owner[lookupKey],""))))</f>
        <v/>
      </c>
      <c r="U282" s="9"/>
      <c r="V282" s="3" t="str">
        <f t="shared" si="23"/>
        <v/>
      </c>
      <c r="W282" s="3" t="str">
        <f>IF($A282="","",IF((AND($A282="ADD",OR(V282="",V282="Excellent"))),"1",(_xlfn.XLOOKUP(V282,condition[lookupValue],condition[lookupKey],""))))</f>
        <v/>
      </c>
      <c r="X282" s="8">
        <f t="shared" ca="1" si="24"/>
        <v>0</v>
      </c>
      <c r="Y282" s="7"/>
    </row>
    <row r="283" spans="2:25" x14ac:dyDescent="0.25">
      <c r="B283" s="5"/>
      <c r="C283" s="5"/>
      <c r="D283" s="6"/>
      <c r="E283" s="6"/>
      <c r="F283" s="3">
        <f t="shared" ca="1" si="20"/>
        <v>0</v>
      </c>
      <c r="H283" s="3" t="str">
        <f>IF($A283="ADD",IF(NOT(ISBLANK(G283)),_xlfn.XLOOKUP(G283,br_protect_type[lookupValue],br_protect_type[lookupKey],"ERROR"),""), "")</f>
        <v/>
      </c>
      <c r="I283" s="4"/>
      <c r="M283" s="3" t="str">
        <f>IF($A283="ADD",IF(NOT(ISBLANK(L283)),_xlfn.XLOOKUP(L283,br_protect_mat[lookupValue],br_protect_mat[lookupKey],"ERROR"),""), "")</f>
        <v/>
      </c>
      <c r="O283" s="3" t="str">
        <f>IF($A283="ADD",IF(NOT(ISBLANK(N283)),_xlfn.XLOOKUP(N283,organisation[lookupValue],organisation[lookupKey],"ERROR"),""), "")</f>
        <v/>
      </c>
      <c r="P283" s="8"/>
      <c r="Q283" s="8"/>
      <c r="R283" s="4">
        <f t="shared" ca="1" si="21"/>
        <v>0</v>
      </c>
      <c r="S283" s="3" t="str">
        <f t="shared" si="22"/>
        <v/>
      </c>
      <c r="T283" s="3" t="str">
        <f>IF($A283="","",IF((AND($A283="ADD",OR(S283="",S283="Local Authority"))),"L",(_xlfn.XLOOKUP(S283,asset_owner[lookupValue],asset_owner[lookupKey],""))))</f>
        <v/>
      </c>
      <c r="U283" s="9"/>
      <c r="V283" s="3" t="str">
        <f t="shared" si="23"/>
        <v/>
      </c>
      <c r="W283" s="3" t="str">
        <f>IF($A283="","",IF((AND($A283="ADD",OR(V283="",V283="Excellent"))),"1",(_xlfn.XLOOKUP(V283,condition[lookupValue],condition[lookupKey],""))))</f>
        <v/>
      </c>
      <c r="X283" s="8">
        <f t="shared" ca="1" si="24"/>
        <v>0</v>
      </c>
      <c r="Y283" s="7"/>
    </row>
    <row r="284" spans="2:25" x14ac:dyDescent="0.25">
      <c r="B284" s="5"/>
      <c r="C284" s="5"/>
      <c r="D284" s="6"/>
      <c r="E284" s="6"/>
      <c r="F284" s="3">
        <f t="shared" ca="1" si="20"/>
        <v>0</v>
      </c>
      <c r="H284" s="3" t="str">
        <f>IF($A284="ADD",IF(NOT(ISBLANK(G284)),_xlfn.XLOOKUP(G284,br_protect_type[lookupValue],br_protect_type[lookupKey],"ERROR"),""), "")</f>
        <v/>
      </c>
      <c r="I284" s="4"/>
      <c r="M284" s="3" t="str">
        <f>IF($A284="ADD",IF(NOT(ISBLANK(L284)),_xlfn.XLOOKUP(L284,br_protect_mat[lookupValue],br_protect_mat[lookupKey],"ERROR"),""), "")</f>
        <v/>
      </c>
      <c r="O284" s="3" t="str">
        <f>IF($A284="ADD",IF(NOT(ISBLANK(N284)),_xlfn.XLOOKUP(N284,organisation[lookupValue],organisation[lookupKey],"ERROR"),""), "")</f>
        <v/>
      </c>
      <c r="P284" s="8"/>
      <c r="Q284" s="8"/>
      <c r="R284" s="4">
        <f t="shared" ca="1" si="21"/>
        <v>0</v>
      </c>
      <c r="S284" s="3" t="str">
        <f t="shared" si="22"/>
        <v/>
      </c>
      <c r="T284" s="3" t="str">
        <f>IF($A284="","",IF((AND($A284="ADD",OR(S284="",S284="Local Authority"))),"L",(_xlfn.XLOOKUP(S284,asset_owner[lookupValue],asset_owner[lookupKey],""))))</f>
        <v/>
      </c>
      <c r="U284" s="9"/>
      <c r="V284" s="3" t="str">
        <f t="shared" si="23"/>
        <v/>
      </c>
      <c r="W284" s="3" t="str">
        <f>IF($A284="","",IF((AND($A284="ADD",OR(V284="",V284="Excellent"))),"1",(_xlfn.XLOOKUP(V284,condition[lookupValue],condition[lookupKey],""))))</f>
        <v/>
      </c>
      <c r="X284" s="8">
        <f t="shared" ca="1" si="24"/>
        <v>0</v>
      </c>
      <c r="Y284" s="7"/>
    </row>
    <row r="285" spans="2:25" x14ac:dyDescent="0.25">
      <c r="B285" s="5"/>
      <c r="C285" s="5"/>
      <c r="D285" s="6"/>
      <c r="E285" s="6"/>
      <c r="F285" s="3">
        <f t="shared" ca="1" si="20"/>
        <v>0</v>
      </c>
      <c r="H285" s="3" t="str">
        <f>IF($A285="ADD",IF(NOT(ISBLANK(G285)),_xlfn.XLOOKUP(G285,br_protect_type[lookupValue],br_protect_type[lookupKey],"ERROR"),""), "")</f>
        <v/>
      </c>
      <c r="I285" s="4"/>
      <c r="M285" s="3" t="str">
        <f>IF($A285="ADD",IF(NOT(ISBLANK(L285)),_xlfn.XLOOKUP(L285,br_protect_mat[lookupValue],br_protect_mat[lookupKey],"ERROR"),""), "")</f>
        <v/>
      </c>
      <c r="O285" s="3" t="str">
        <f>IF($A285="ADD",IF(NOT(ISBLANK(N285)),_xlfn.XLOOKUP(N285,organisation[lookupValue],organisation[lookupKey],"ERROR"),""), "")</f>
        <v/>
      </c>
      <c r="P285" s="8"/>
      <c r="Q285" s="8"/>
      <c r="R285" s="4">
        <f t="shared" ca="1" si="21"/>
        <v>0</v>
      </c>
      <c r="S285" s="3" t="str">
        <f t="shared" si="22"/>
        <v/>
      </c>
      <c r="T285" s="3" t="str">
        <f>IF($A285="","",IF((AND($A285="ADD",OR(S285="",S285="Local Authority"))),"L",(_xlfn.XLOOKUP(S285,asset_owner[lookupValue],asset_owner[lookupKey],""))))</f>
        <v/>
      </c>
      <c r="U285" s="9"/>
      <c r="V285" s="3" t="str">
        <f t="shared" si="23"/>
        <v/>
      </c>
      <c r="W285" s="3" t="str">
        <f>IF($A285="","",IF((AND($A285="ADD",OR(V285="",V285="Excellent"))),"1",(_xlfn.XLOOKUP(V285,condition[lookupValue],condition[lookupKey],""))))</f>
        <v/>
      </c>
      <c r="X285" s="8">
        <f t="shared" ca="1" si="24"/>
        <v>0</v>
      </c>
      <c r="Y285" s="7"/>
    </row>
    <row r="286" spans="2:25" x14ac:dyDescent="0.25">
      <c r="B286" s="5"/>
      <c r="C286" s="5"/>
      <c r="D286" s="6"/>
      <c r="E286" s="6"/>
      <c r="F286" s="3">
        <f t="shared" ca="1" si="20"/>
        <v>0</v>
      </c>
      <c r="H286" s="3" t="str">
        <f>IF($A286="ADD",IF(NOT(ISBLANK(G286)),_xlfn.XLOOKUP(G286,br_protect_type[lookupValue],br_protect_type[lookupKey],"ERROR"),""), "")</f>
        <v/>
      </c>
      <c r="I286" s="4"/>
      <c r="M286" s="3" t="str">
        <f>IF($A286="ADD",IF(NOT(ISBLANK(L286)),_xlfn.XLOOKUP(L286,br_protect_mat[lookupValue],br_protect_mat[lookupKey],"ERROR"),""), "")</f>
        <v/>
      </c>
      <c r="O286" s="3" t="str">
        <f>IF($A286="ADD",IF(NOT(ISBLANK(N286)),_xlfn.XLOOKUP(N286,organisation[lookupValue],organisation[lookupKey],"ERROR"),""), "")</f>
        <v/>
      </c>
      <c r="P286" s="8"/>
      <c r="Q286" s="8"/>
      <c r="R286" s="4">
        <f t="shared" ca="1" si="21"/>
        <v>0</v>
      </c>
      <c r="S286" s="3" t="str">
        <f t="shared" si="22"/>
        <v/>
      </c>
      <c r="T286" s="3" t="str">
        <f>IF($A286="","",IF((AND($A286="ADD",OR(S286="",S286="Local Authority"))),"L",(_xlfn.XLOOKUP(S286,asset_owner[lookupValue],asset_owner[lookupKey],""))))</f>
        <v/>
      </c>
      <c r="U286" s="9"/>
      <c r="V286" s="3" t="str">
        <f t="shared" si="23"/>
        <v/>
      </c>
      <c r="W286" s="3" t="str">
        <f>IF($A286="","",IF((AND($A286="ADD",OR(V286="",V286="Excellent"))),"1",(_xlfn.XLOOKUP(V286,condition[lookupValue],condition[lookupKey],""))))</f>
        <v/>
      </c>
      <c r="X286" s="8">
        <f t="shared" ca="1" si="24"/>
        <v>0</v>
      </c>
      <c r="Y286" s="7"/>
    </row>
    <row r="287" spans="2:25" x14ac:dyDescent="0.25">
      <c r="B287" s="5"/>
      <c r="C287" s="5"/>
      <c r="D287" s="6"/>
      <c r="E287" s="6"/>
      <c r="F287" s="3">
        <f t="shared" ca="1" si="20"/>
        <v>0</v>
      </c>
      <c r="H287" s="3" t="str">
        <f>IF($A287="ADD",IF(NOT(ISBLANK(G287)),_xlfn.XLOOKUP(G287,br_protect_type[lookupValue],br_protect_type[lookupKey],"ERROR"),""), "")</f>
        <v/>
      </c>
      <c r="I287" s="4"/>
      <c r="M287" s="3" t="str">
        <f>IF($A287="ADD",IF(NOT(ISBLANK(L287)),_xlfn.XLOOKUP(L287,br_protect_mat[lookupValue],br_protect_mat[lookupKey],"ERROR"),""), "")</f>
        <v/>
      </c>
      <c r="O287" s="3" t="str">
        <f>IF($A287="ADD",IF(NOT(ISBLANK(N287)),_xlfn.XLOOKUP(N287,organisation[lookupValue],organisation[lookupKey],"ERROR"),""), "")</f>
        <v/>
      </c>
      <c r="P287" s="8"/>
      <c r="Q287" s="8"/>
      <c r="R287" s="4">
        <f t="shared" ca="1" si="21"/>
        <v>0</v>
      </c>
      <c r="S287" s="3" t="str">
        <f t="shared" si="22"/>
        <v/>
      </c>
      <c r="T287" s="3" t="str">
        <f>IF($A287="","",IF((AND($A287="ADD",OR(S287="",S287="Local Authority"))),"L",(_xlfn.XLOOKUP(S287,asset_owner[lookupValue],asset_owner[lookupKey],""))))</f>
        <v/>
      </c>
      <c r="U287" s="9"/>
      <c r="V287" s="3" t="str">
        <f t="shared" si="23"/>
        <v/>
      </c>
      <c r="W287" s="3" t="str">
        <f>IF($A287="","",IF((AND($A287="ADD",OR(V287="",V287="Excellent"))),"1",(_xlfn.XLOOKUP(V287,condition[lookupValue],condition[lookupKey],""))))</f>
        <v/>
      </c>
      <c r="X287" s="8">
        <f t="shared" ca="1" si="24"/>
        <v>0</v>
      </c>
      <c r="Y287" s="7"/>
    </row>
    <row r="288" spans="2:25" x14ac:dyDescent="0.25">
      <c r="B288" s="5"/>
      <c r="C288" s="5"/>
      <c r="D288" s="6"/>
      <c r="E288" s="6"/>
      <c r="F288" s="3">
        <f t="shared" ca="1" si="20"/>
        <v>0</v>
      </c>
      <c r="H288" s="3" t="str">
        <f>IF($A288="ADD",IF(NOT(ISBLANK(G288)),_xlfn.XLOOKUP(G288,br_protect_type[lookupValue],br_protect_type[lookupKey],"ERROR"),""), "")</f>
        <v/>
      </c>
      <c r="I288" s="4"/>
      <c r="M288" s="3" t="str">
        <f>IF($A288="ADD",IF(NOT(ISBLANK(L288)),_xlfn.XLOOKUP(L288,br_protect_mat[lookupValue],br_protect_mat[lookupKey],"ERROR"),""), "")</f>
        <v/>
      </c>
      <c r="O288" s="3" t="str">
        <f>IF($A288="ADD",IF(NOT(ISBLANK(N288)),_xlfn.XLOOKUP(N288,organisation[lookupValue],organisation[lookupKey],"ERROR"),""), "")</f>
        <v/>
      </c>
      <c r="P288" s="8"/>
      <c r="Q288" s="8"/>
      <c r="R288" s="4">
        <f t="shared" ca="1" si="21"/>
        <v>0</v>
      </c>
      <c r="S288" s="3" t="str">
        <f t="shared" si="22"/>
        <v/>
      </c>
      <c r="T288" s="3" t="str">
        <f>IF($A288="","",IF((AND($A288="ADD",OR(S288="",S288="Local Authority"))),"L",(_xlfn.XLOOKUP(S288,asset_owner[lookupValue],asset_owner[lookupKey],""))))</f>
        <v/>
      </c>
      <c r="U288" s="9"/>
      <c r="V288" s="3" t="str">
        <f t="shared" si="23"/>
        <v/>
      </c>
      <c r="W288" s="3" t="str">
        <f>IF($A288="","",IF((AND($A288="ADD",OR(V288="",V288="Excellent"))),"1",(_xlfn.XLOOKUP(V288,condition[lookupValue],condition[lookupKey],""))))</f>
        <v/>
      </c>
      <c r="X288" s="8">
        <f t="shared" ca="1" si="24"/>
        <v>0</v>
      </c>
      <c r="Y288" s="7"/>
    </row>
    <row r="289" spans="2:25" x14ac:dyDescent="0.25">
      <c r="B289" s="5"/>
      <c r="C289" s="5"/>
      <c r="D289" s="6"/>
      <c r="E289" s="6"/>
      <c r="F289" s="3">
        <f t="shared" ca="1" si="20"/>
        <v>0</v>
      </c>
      <c r="H289" s="3" t="str">
        <f>IF($A289="ADD",IF(NOT(ISBLANK(G289)),_xlfn.XLOOKUP(G289,br_protect_type[lookupValue],br_protect_type[lookupKey],"ERROR"),""), "")</f>
        <v/>
      </c>
      <c r="I289" s="4"/>
      <c r="M289" s="3" t="str">
        <f>IF($A289="ADD",IF(NOT(ISBLANK(L289)),_xlfn.XLOOKUP(L289,br_protect_mat[lookupValue],br_protect_mat[lookupKey],"ERROR"),""), "")</f>
        <v/>
      </c>
      <c r="O289" s="3" t="str">
        <f>IF($A289="ADD",IF(NOT(ISBLANK(N289)),_xlfn.XLOOKUP(N289,organisation[lookupValue],organisation[lookupKey],"ERROR"),""), "")</f>
        <v/>
      </c>
      <c r="P289" s="8"/>
      <c r="Q289" s="8"/>
      <c r="R289" s="4">
        <f t="shared" ca="1" si="21"/>
        <v>0</v>
      </c>
      <c r="S289" s="3" t="str">
        <f t="shared" si="22"/>
        <v/>
      </c>
      <c r="T289" s="3" t="str">
        <f>IF($A289="","",IF((AND($A289="ADD",OR(S289="",S289="Local Authority"))),"L",(_xlfn.XLOOKUP(S289,asset_owner[lookupValue],asset_owner[lookupKey],""))))</f>
        <v/>
      </c>
      <c r="U289" s="9"/>
      <c r="V289" s="3" t="str">
        <f t="shared" si="23"/>
        <v/>
      </c>
      <c r="W289" s="3" t="str">
        <f>IF($A289="","",IF((AND($A289="ADD",OR(V289="",V289="Excellent"))),"1",(_xlfn.XLOOKUP(V289,condition[lookupValue],condition[lookupKey],""))))</f>
        <v/>
      </c>
      <c r="X289" s="8">
        <f t="shared" ca="1" si="24"/>
        <v>0</v>
      </c>
      <c r="Y289" s="7"/>
    </row>
    <row r="290" spans="2:25" x14ac:dyDescent="0.25">
      <c r="B290" s="5"/>
      <c r="C290" s="5"/>
      <c r="D290" s="6"/>
      <c r="E290" s="6"/>
      <c r="F290" s="3">
        <f t="shared" ca="1" si="20"/>
        <v>0</v>
      </c>
      <c r="H290" s="3" t="str">
        <f>IF($A290="ADD",IF(NOT(ISBLANK(G290)),_xlfn.XLOOKUP(G290,br_protect_type[lookupValue],br_protect_type[lookupKey],"ERROR"),""), "")</f>
        <v/>
      </c>
      <c r="I290" s="4"/>
      <c r="M290" s="3" t="str">
        <f>IF($A290="ADD",IF(NOT(ISBLANK(L290)),_xlfn.XLOOKUP(L290,br_protect_mat[lookupValue],br_protect_mat[lookupKey],"ERROR"),""), "")</f>
        <v/>
      </c>
      <c r="O290" s="3" t="str">
        <f>IF($A290="ADD",IF(NOT(ISBLANK(N290)),_xlfn.XLOOKUP(N290,organisation[lookupValue],organisation[lookupKey],"ERROR"),""), "")</f>
        <v/>
      </c>
      <c r="P290" s="8"/>
      <c r="Q290" s="8"/>
      <c r="R290" s="4">
        <f t="shared" ca="1" si="21"/>
        <v>0</v>
      </c>
      <c r="S290" s="3" t="str">
        <f t="shared" si="22"/>
        <v/>
      </c>
      <c r="T290" s="3" t="str">
        <f>IF($A290="","",IF((AND($A290="ADD",OR(S290="",S290="Local Authority"))),"L",(_xlfn.XLOOKUP(S290,asset_owner[lookupValue],asset_owner[lookupKey],""))))</f>
        <v/>
      </c>
      <c r="U290" s="9"/>
      <c r="V290" s="3" t="str">
        <f t="shared" si="23"/>
        <v/>
      </c>
      <c r="W290" s="3" t="str">
        <f>IF($A290="","",IF((AND($A290="ADD",OR(V290="",V290="Excellent"))),"1",(_xlfn.XLOOKUP(V290,condition[lookupValue],condition[lookupKey],""))))</f>
        <v/>
      </c>
      <c r="X290" s="8">
        <f t="shared" ca="1" si="24"/>
        <v>0</v>
      </c>
      <c r="Y290" s="7"/>
    </row>
    <row r="291" spans="2:25" x14ac:dyDescent="0.25">
      <c r="B291" s="5"/>
      <c r="C291" s="5"/>
      <c r="D291" s="6"/>
      <c r="E291" s="6"/>
      <c r="F291" s="3">
        <f t="shared" ca="1" si="20"/>
        <v>0</v>
      </c>
      <c r="H291" s="3" t="str">
        <f>IF($A291="ADD",IF(NOT(ISBLANK(G291)),_xlfn.XLOOKUP(G291,br_protect_type[lookupValue],br_protect_type[lookupKey],"ERROR"),""), "")</f>
        <v/>
      </c>
      <c r="I291" s="4"/>
      <c r="M291" s="3" t="str">
        <f>IF($A291="ADD",IF(NOT(ISBLANK(L291)),_xlfn.XLOOKUP(L291,br_protect_mat[lookupValue],br_protect_mat[lookupKey],"ERROR"),""), "")</f>
        <v/>
      </c>
      <c r="O291" s="3" t="str">
        <f>IF($A291="ADD",IF(NOT(ISBLANK(N291)),_xlfn.XLOOKUP(N291,organisation[lookupValue],organisation[lookupKey],"ERROR"),""), "")</f>
        <v/>
      </c>
      <c r="P291" s="8"/>
      <c r="Q291" s="8"/>
      <c r="R291" s="4">
        <f t="shared" ca="1" si="21"/>
        <v>0</v>
      </c>
      <c r="S291" s="3" t="str">
        <f t="shared" si="22"/>
        <v/>
      </c>
      <c r="T291" s="3" t="str">
        <f>IF($A291="","",IF((AND($A291="ADD",OR(S291="",S291="Local Authority"))),"L",(_xlfn.XLOOKUP(S291,asset_owner[lookupValue],asset_owner[lookupKey],""))))</f>
        <v/>
      </c>
      <c r="U291" s="9"/>
      <c r="V291" s="3" t="str">
        <f t="shared" si="23"/>
        <v/>
      </c>
      <c r="W291" s="3" t="str">
        <f>IF($A291="","",IF((AND($A291="ADD",OR(V291="",V291="Excellent"))),"1",(_xlfn.XLOOKUP(V291,condition[lookupValue],condition[lookupKey],""))))</f>
        <v/>
      </c>
      <c r="X291" s="8">
        <f t="shared" ca="1" si="24"/>
        <v>0</v>
      </c>
      <c r="Y291" s="7"/>
    </row>
    <row r="292" spans="2:25" x14ac:dyDescent="0.25">
      <c r="B292" s="5"/>
      <c r="C292" s="5"/>
      <c r="D292" s="6"/>
      <c r="E292" s="6"/>
      <c r="F292" s="3">
        <f t="shared" ca="1" si="20"/>
        <v>0</v>
      </c>
      <c r="H292" s="3" t="str">
        <f>IF($A292="ADD",IF(NOT(ISBLANK(G292)),_xlfn.XLOOKUP(G292,br_protect_type[lookupValue],br_protect_type[lookupKey],"ERROR"),""), "")</f>
        <v/>
      </c>
      <c r="I292" s="4"/>
      <c r="M292" s="3" t="str">
        <f>IF($A292="ADD",IF(NOT(ISBLANK(L292)),_xlfn.XLOOKUP(L292,br_protect_mat[lookupValue],br_protect_mat[lookupKey],"ERROR"),""), "")</f>
        <v/>
      </c>
      <c r="O292" s="3" t="str">
        <f>IF($A292="ADD",IF(NOT(ISBLANK(N292)),_xlfn.XLOOKUP(N292,organisation[lookupValue],organisation[lookupKey],"ERROR"),""), "")</f>
        <v/>
      </c>
      <c r="P292" s="8"/>
      <c r="Q292" s="8"/>
      <c r="R292" s="4">
        <f t="shared" ca="1" si="21"/>
        <v>0</v>
      </c>
      <c r="S292" s="3" t="str">
        <f t="shared" si="22"/>
        <v/>
      </c>
      <c r="T292" s="3" t="str">
        <f>IF($A292="","",IF((AND($A292="ADD",OR(S292="",S292="Local Authority"))),"L",(_xlfn.XLOOKUP(S292,asset_owner[lookupValue],asset_owner[lookupKey],""))))</f>
        <v/>
      </c>
      <c r="U292" s="9"/>
      <c r="V292" s="3" t="str">
        <f t="shared" si="23"/>
        <v/>
      </c>
      <c r="W292" s="3" t="str">
        <f>IF($A292="","",IF((AND($A292="ADD",OR(V292="",V292="Excellent"))),"1",(_xlfn.XLOOKUP(V292,condition[lookupValue],condition[lookupKey],""))))</f>
        <v/>
      </c>
      <c r="X292" s="8">
        <f t="shared" ca="1" si="24"/>
        <v>0</v>
      </c>
      <c r="Y292" s="7"/>
    </row>
    <row r="293" spans="2:25" x14ac:dyDescent="0.25">
      <c r="B293" s="5"/>
      <c r="C293" s="5"/>
      <c r="D293" s="6"/>
      <c r="E293" s="6"/>
      <c r="F293" s="3">
        <f t="shared" ca="1" si="20"/>
        <v>0</v>
      </c>
      <c r="H293" s="3" t="str">
        <f>IF($A293="ADD",IF(NOT(ISBLANK(G293)),_xlfn.XLOOKUP(G293,br_protect_type[lookupValue],br_protect_type[lookupKey],"ERROR"),""), "")</f>
        <v/>
      </c>
      <c r="I293" s="4"/>
      <c r="M293" s="3" t="str">
        <f>IF($A293="ADD",IF(NOT(ISBLANK(L293)),_xlfn.XLOOKUP(L293,br_protect_mat[lookupValue],br_protect_mat[lookupKey],"ERROR"),""), "")</f>
        <v/>
      </c>
      <c r="O293" s="3" t="str">
        <f>IF($A293="ADD",IF(NOT(ISBLANK(N293)),_xlfn.XLOOKUP(N293,organisation[lookupValue],organisation[lookupKey],"ERROR"),""), "")</f>
        <v/>
      </c>
      <c r="P293" s="8"/>
      <c r="Q293" s="8"/>
      <c r="R293" s="4">
        <f t="shared" ca="1" si="21"/>
        <v>0</v>
      </c>
      <c r="S293" s="3" t="str">
        <f t="shared" si="22"/>
        <v/>
      </c>
      <c r="T293" s="3" t="str">
        <f>IF($A293="","",IF((AND($A293="ADD",OR(S293="",S293="Local Authority"))),"L",(_xlfn.XLOOKUP(S293,asset_owner[lookupValue],asset_owner[lookupKey],""))))</f>
        <v/>
      </c>
      <c r="U293" s="9"/>
      <c r="V293" s="3" t="str">
        <f t="shared" si="23"/>
        <v/>
      </c>
      <c r="W293" s="3" t="str">
        <f>IF($A293="","",IF((AND($A293="ADD",OR(V293="",V293="Excellent"))),"1",(_xlfn.XLOOKUP(V293,condition[lookupValue],condition[lookupKey],""))))</f>
        <v/>
      </c>
      <c r="X293" s="8">
        <f t="shared" ca="1" si="24"/>
        <v>0</v>
      </c>
      <c r="Y293" s="7"/>
    </row>
    <row r="294" spans="2:25" x14ac:dyDescent="0.25">
      <c r="B294" s="5"/>
      <c r="C294" s="5"/>
      <c r="D294" s="6"/>
      <c r="E294" s="6"/>
      <c r="F294" s="3">
        <f t="shared" ca="1" si="20"/>
        <v>0</v>
      </c>
      <c r="H294" s="3" t="str">
        <f>IF($A294="ADD",IF(NOT(ISBLANK(G294)),_xlfn.XLOOKUP(G294,br_protect_type[lookupValue],br_protect_type[lookupKey],"ERROR"),""), "")</f>
        <v/>
      </c>
      <c r="I294" s="4"/>
      <c r="M294" s="3" t="str">
        <f>IF($A294="ADD",IF(NOT(ISBLANK(L294)),_xlfn.XLOOKUP(L294,br_protect_mat[lookupValue],br_protect_mat[lookupKey],"ERROR"),""), "")</f>
        <v/>
      </c>
      <c r="O294" s="3" t="str">
        <f>IF($A294="ADD",IF(NOT(ISBLANK(N294)),_xlfn.XLOOKUP(N294,organisation[lookupValue],organisation[lookupKey],"ERROR"),""), "")</f>
        <v/>
      </c>
      <c r="P294" s="8"/>
      <c r="Q294" s="8"/>
      <c r="R294" s="4">
        <f t="shared" ca="1" si="21"/>
        <v>0</v>
      </c>
      <c r="S294" s="3" t="str">
        <f t="shared" si="22"/>
        <v/>
      </c>
      <c r="T294" s="3" t="str">
        <f>IF($A294="","",IF((AND($A294="ADD",OR(S294="",S294="Local Authority"))),"L",(_xlfn.XLOOKUP(S294,asset_owner[lookupValue],asset_owner[lookupKey],""))))</f>
        <v/>
      </c>
      <c r="U294" s="9"/>
      <c r="V294" s="3" t="str">
        <f t="shared" si="23"/>
        <v/>
      </c>
      <c r="W294" s="3" t="str">
        <f>IF($A294="","",IF((AND($A294="ADD",OR(V294="",V294="Excellent"))),"1",(_xlfn.XLOOKUP(V294,condition[lookupValue],condition[lookupKey],""))))</f>
        <v/>
      </c>
      <c r="X294" s="8">
        <f t="shared" ca="1" si="24"/>
        <v>0</v>
      </c>
      <c r="Y294" s="7"/>
    </row>
    <row r="295" spans="2:25" x14ac:dyDescent="0.25">
      <c r="B295" s="5"/>
      <c r="C295" s="5"/>
      <c r="D295" s="6"/>
      <c r="E295" s="6"/>
      <c r="F295" s="3">
        <f t="shared" ca="1" si="20"/>
        <v>0</v>
      </c>
      <c r="H295" s="3" t="str">
        <f>IF($A295="ADD",IF(NOT(ISBLANK(G295)),_xlfn.XLOOKUP(G295,br_protect_type[lookupValue],br_protect_type[lookupKey],"ERROR"),""), "")</f>
        <v/>
      </c>
      <c r="I295" s="4"/>
      <c r="M295" s="3" t="str">
        <f>IF($A295="ADD",IF(NOT(ISBLANK(L295)),_xlfn.XLOOKUP(L295,br_protect_mat[lookupValue],br_protect_mat[lookupKey],"ERROR"),""), "")</f>
        <v/>
      </c>
      <c r="O295" s="3" t="str">
        <f>IF($A295="ADD",IF(NOT(ISBLANK(N295)),_xlfn.XLOOKUP(N295,organisation[lookupValue],organisation[lookupKey],"ERROR"),""), "")</f>
        <v/>
      </c>
      <c r="P295" s="8"/>
      <c r="Q295" s="8"/>
      <c r="R295" s="4">
        <f t="shared" ca="1" si="21"/>
        <v>0</v>
      </c>
      <c r="S295" s="3" t="str">
        <f t="shared" si="22"/>
        <v/>
      </c>
      <c r="T295" s="3" t="str">
        <f>IF($A295="","",IF((AND($A295="ADD",OR(S295="",S295="Local Authority"))),"L",(_xlfn.XLOOKUP(S295,asset_owner[lookupValue],asset_owner[lookupKey],""))))</f>
        <v/>
      </c>
      <c r="U295" s="9"/>
      <c r="V295" s="3" t="str">
        <f t="shared" si="23"/>
        <v/>
      </c>
      <c r="W295" s="3" t="str">
        <f>IF($A295="","",IF((AND($A295="ADD",OR(V295="",V295="Excellent"))),"1",(_xlfn.XLOOKUP(V295,condition[lookupValue],condition[lookupKey],""))))</f>
        <v/>
      </c>
      <c r="X295" s="8">
        <f t="shared" ca="1" si="24"/>
        <v>0</v>
      </c>
      <c r="Y295" s="7"/>
    </row>
    <row r="296" spans="2:25" x14ac:dyDescent="0.25">
      <c r="B296" s="5"/>
      <c r="C296" s="5"/>
      <c r="D296" s="6"/>
      <c r="E296" s="6"/>
      <c r="F296" s="3">
        <f t="shared" ca="1" si="20"/>
        <v>0</v>
      </c>
      <c r="H296" s="3" t="str">
        <f>IF($A296="ADD",IF(NOT(ISBLANK(G296)),_xlfn.XLOOKUP(G296,br_protect_type[lookupValue],br_protect_type[lookupKey],"ERROR"),""), "")</f>
        <v/>
      </c>
      <c r="I296" s="4"/>
      <c r="M296" s="3" t="str">
        <f>IF($A296="ADD",IF(NOT(ISBLANK(L296)),_xlfn.XLOOKUP(L296,br_protect_mat[lookupValue],br_protect_mat[lookupKey],"ERROR"),""), "")</f>
        <v/>
      </c>
      <c r="O296" s="3" t="str">
        <f>IF($A296="ADD",IF(NOT(ISBLANK(N296)),_xlfn.XLOOKUP(N296,organisation[lookupValue],organisation[lookupKey],"ERROR"),""), "")</f>
        <v/>
      </c>
      <c r="P296" s="8"/>
      <c r="Q296" s="8"/>
      <c r="R296" s="4">
        <f t="shared" ca="1" si="21"/>
        <v>0</v>
      </c>
      <c r="S296" s="3" t="str">
        <f t="shared" si="22"/>
        <v/>
      </c>
      <c r="T296" s="3" t="str">
        <f>IF($A296="","",IF((AND($A296="ADD",OR(S296="",S296="Local Authority"))),"L",(_xlfn.XLOOKUP(S296,asset_owner[lookupValue],asset_owner[lookupKey],""))))</f>
        <v/>
      </c>
      <c r="U296" s="9"/>
      <c r="V296" s="3" t="str">
        <f t="shared" si="23"/>
        <v/>
      </c>
      <c r="W296" s="3" t="str">
        <f>IF($A296="","",IF((AND($A296="ADD",OR(V296="",V296="Excellent"))),"1",(_xlfn.XLOOKUP(V296,condition[lookupValue],condition[lookupKey],""))))</f>
        <v/>
      </c>
      <c r="X296" s="8">
        <f t="shared" ca="1" si="24"/>
        <v>0</v>
      </c>
      <c r="Y296" s="7"/>
    </row>
    <row r="297" spans="2:25" x14ac:dyDescent="0.25">
      <c r="B297" s="5"/>
      <c r="C297" s="5"/>
      <c r="D297" s="6"/>
      <c r="E297" s="6"/>
      <c r="F297" s="3">
        <f t="shared" ca="1" si="20"/>
        <v>0</v>
      </c>
      <c r="H297" s="3" t="str">
        <f>IF($A297="ADD",IF(NOT(ISBLANK(G297)),_xlfn.XLOOKUP(G297,br_protect_type[lookupValue],br_protect_type[lookupKey],"ERROR"),""), "")</f>
        <v/>
      </c>
      <c r="I297" s="4"/>
      <c r="M297" s="3" t="str">
        <f>IF($A297="ADD",IF(NOT(ISBLANK(L297)),_xlfn.XLOOKUP(L297,br_protect_mat[lookupValue],br_protect_mat[lookupKey],"ERROR"),""), "")</f>
        <v/>
      </c>
      <c r="O297" s="3" t="str">
        <f>IF($A297="ADD",IF(NOT(ISBLANK(N297)),_xlfn.XLOOKUP(N297,organisation[lookupValue],organisation[lookupKey],"ERROR"),""), "")</f>
        <v/>
      </c>
      <c r="P297" s="8"/>
      <c r="Q297" s="8"/>
      <c r="R297" s="4">
        <f t="shared" ca="1" si="21"/>
        <v>0</v>
      </c>
      <c r="S297" s="3" t="str">
        <f t="shared" si="22"/>
        <v/>
      </c>
      <c r="T297" s="3" t="str">
        <f>IF($A297="","",IF((AND($A297="ADD",OR(S297="",S297="Local Authority"))),"L",(_xlfn.XLOOKUP(S297,asset_owner[lookupValue],asset_owner[lookupKey],""))))</f>
        <v/>
      </c>
      <c r="U297" s="9"/>
      <c r="V297" s="3" t="str">
        <f t="shared" si="23"/>
        <v/>
      </c>
      <c r="W297" s="3" t="str">
        <f>IF($A297="","",IF((AND($A297="ADD",OR(V297="",V297="Excellent"))),"1",(_xlfn.XLOOKUP(V297,condition[lookupValue],condition[lookupKey],""))))</f>
        <v/>
      </c>
      <c r="X297" s="8">
        <f t="shared" ca="1" si="24"/>
        <v>0</v>
      </c>
      <c r="Y297" s="7"/>
    </row>
    <row r="298" spans="2:25" x14ac:dyDescent="0.25">
      <c r="B298" s="5"/>
      <c r="C298" s="5"/>
      <c r="D298" s="6"/>
      <c r="E298" s="6"/>
      <c r="F298" s="3">
        <f t="shared" ca="1" si="20"/>
        <v>0</v>
      </c>
      <c r="H298" s="3" t="str">
        <f>IF($A298="ADD",IF(NOT(ISBLANK(G298)),_xlfn.XLOOKUP(G298,br_protect_type[lookupValue],br_protect_type[lookupKey],"ERROR"),""), "")</f>
        <v/>
      </c>
      <c r="I298" s="4"/>
      <c r="M298" s="3" t="str">
        <f>IF($A298="ADD",IF(NOT(ISBLANK(L298)),_xlfn.XLOOKUP(L298,br_protect_mat[lookupValue],br_protect_mat[lookupKey],"ERROR"),""), "")</f>
        <v/>
      </c>
      <c r="O298" s="3" t="str">
        <f>IF($A298="ADD",IF(NOT(ISBLANK(N298)),_xlfn.XLOOKUP(N298,organisation[lookupValue],organisation[lookupKey],"ERROR"),""), "")</f>
        <v/>
      </c>
      <c r="P298" s="8"/>
      <c r="Q298" s="8"/>
      <c r="R298" s="4">
        <f t="shared" ca="1" si="21"/>
        <v>0</v>
      </c>
      <c r="S298" s="3" t="str">
        <f t="shared" si="22"/>
        <v/>
      </c>
      <c r="T298" s="3" t="str">
        <f>IF($A298="","",IF((AND($A298="ADD",OR(S298="",S298="Local Authority"))),"L",(_xlfn.XLOOKUP(S298,asset_owner[lookupValue],asset_owner[lookupKey],""))))</f>
        <v/>
      </c>
      <c r="U298" s="9"/>
      <c r="V298" s="3" t="str">
        <f t="shared" si="23"/>
        <v/>
      </c>
      <c r="W298" s="3" t="str">
        <f>IF($A298="","",IF((AND($A298="ADD",OR(V298="",V298="Excellent"))),"1",(_xlfn.XLOOKUP(V298,condition[lookupValue],condition[lookupKey],""))))</f>
        <v/>
      </c>
      <c r="X298" s="8">
        <f t="shared" ca="1" si="24"/>
        <v>0</v>
      </c>
      <c r="Y298" s="7"/>
    </row>
    <row r="299" spans="2:25" x14ac:dyDescent="0.25">
      <c r="B299" s="5"/>
      <c r="C299" s="5"/>
      <c r="D299" s="6"/>
      <c r="E299" s="6"/>
      <c r="F299" s="3">
        <f t="shared" ca="1" si="20"/>
        <v>0</v>
      </c>
      <c r="H299" s="3" t="str">
        <f>IF($A299="ADD",IF(NOT(ISBLANK(G299)),_xlfn.XLOOKUP(G299,br_protect_type[lookupValue],br_protect_type[lookupKey],"ERROR"),""), "")</f>
        <v/>
      </c>
      <c r="I299" s="4"/>
      <c r="M299" s="3" t="str">
        <f>IF($A299="ADD",IF(NOT(ISBLANK(L299)),_xlfn.XLOOKUP(L299,br_protect_mat[lookupValue],br_protect_mat[lookupKey],"ERROR"),""), "")</f>
        <v/>
      </c>
      <c r="O299" s="3" t="str">
        <f>IF($A299="ADD",IF(NOT(ISBLANK(N299)),_xlfn.XLOOKUP(N299,organisation[lookupValue],organisation[lookupKey],"ERROR"),""), "")</f>
        <v/>
      </c>
      <c r="P299" s="8"/>
      <c r="Q299" s="8"/>
      <c r="R299" s="4">
        <f t="shared" ca="1" si="21"/>
        <v>0</v>
      </c>
      <c r="S299" s="3" t="str">
        <f t="shared" si="22"/>
        <v/>
      </c>
      <c r="T299" s="3" t="str">
        <f>IF($A299="","",IF((AND($A299="ADD",OR(S299="",S299="Local Authority"))),"L",(_xlfn.XLOOKUP(S299,asset_owner[lookupValue],asset_owner[lookupKey],""))))</f>
        <v/>
      </c>
      <c r="U299" s="9"/>
      <c r="V299" s="3" t="str">
        <f t="shared" si="23"/>
        <v/>
      </c>
      <c r="W299" s="3" t="str">
        <f>IF($A299="","",IF((AND($A299="ADD",OR(V299="",V299="Excellent"))),"1",(_xlfn.XLOOKUP(V299,condition[lookupValue],condition[lookupKey],""))))</f>
        <v/>
      </c>
      <c r="X299" s="8">
        <f t="shared" ca="1" si="24"/>
        <v>0</v>
      </c>
      <c r="Y299" s="7"/>
    </row>
    <row r="300" spans="2:25" x14ac:dyDescent="0.25">
      <c r="B300" s="5"/>
      <c r="C300" s="5"/>
      <c r="D300" s="6"/>
      <c r="E300" s="6"/>
      <c r="F300" s="3">
        <f t="shared" ca="1" si="20"/>
        <v>0</v>
      </c>
      <c r="H300" s="3" t="str">
        <f>IF($A300="ADD",IF(NOT(ISBLANK(G300)),_xlfn.XLOOKUP(G300,br_protect_type[lookupValue],br_protect_type[lookupKey],"ERROR"),""), "")</f>
        <v/>
      </c>
      <c r="I300" s="4"/>
      <c r="M300" s="3" t="str">
        <f>IF($A300="ADD",IF(NOT(ISBLANK(L300)),_xlfn.XLOOKUP(L300,br_protect_mat[lookupValue],br_protect_mat[lookupKey],"ERROR"),""), "")</f>
        <v/>
      </c>
      <c r="O300" s="3" t="str">
        <f>IF($A300="ADD",IF(NOT(ISBLANK(N300)),_xlfn.XLOOKUP(N300,organisation[lookupValue],organisation[lookupKey],"ERROR"),""), "")</f>
        <v/>
      </c>
      <c r="P300" s="8"/>
      <c r="Q300" s="8"/>
      <c r="R300" s="4">
        <f t="shared" ca="1" si="21"/>
        <v>0</v>
      </c>
      <c r="S300" s="3" t="str">
        <f t="shared" si="22"/>
        <v/>
      </c>
      <c r="T300" s="3" t="str">
        <f>IF($A300="","",IF((AND($A300="ADD",OR(S300="",S300="Local Authority"))),"L",(_xlfn.XLOOKUP(S300,asset_owner[lookupValue],asset_owner[lookupKey],""))))</f>
        <v/>
      </c>
      <c r="U300" s="9"/>
      <c r="V300" s="3" t="str">
        <f t="shared" si="23"/>
        <v/>
      </c>
      <c r="W300" s="3" t="str">
        <f>IF($A300="","",IF((AND($A300="ADD",OR(V300="",V300="Excellent"))),"1",(_xlfn.XLOOKUP(V300,condition[lookupValue],condition[lookupKey],""))))</f>
        <v/>
      </c>
      <c r="X300" s="8">
        <f t="shared" ca="1" si="24"/>
        <v>0</v>
      </c>
      <c r="Y300" s="7"/>
    </row>
  </sheetData>
  <sheetProtection algorithmName="SHA-512" hashValue="Wv0zin/+b/6/nXWXkJQKSAl0J7os9hY9Aj9L+PJyGdE1amoicxkuPBWTpDif9PQTTXLNL9PsBoefOyzD1QtxDQ==" saltValue="w92XYsrvpMzxNJdvuuCBBA==" spinCount="100000" sheet="1" scenarios="1" selectLockedCells="1"/>
  <conditionalFormatting sqref="A2:XFD2">
    <cfRule type="cellIs" dxfId="356" priority="2" operator="equal">
      <formula>"ERROR"</formula>
    </cfRule>
  </conditionalFormatting>
  <conditionalFormatting sqref="A1:XFD1">
    <cfRule type="expression" dxfId="355" priority="1">
      <formula>A$2="ERROR"</formula>
    </cfRule>
  </conditionalFormatting>
  <conditionalFormatting sqref="A10:XFD300">
    <cfRule type="expression" dxfId="354" priority="1233">
      <formula>MATCH("ERROR",$A10:$EG10,0)</formula>
    </cfRule>
    <cfRule type="expression" dxfId="353" priority="1234">
      <formula>AND($A10="ADD",A$6=TRUE,A10="")</formula>
    </cfRule>
    <cfRule type="expression" dxfId="352" priority="1235">
      <formula>OR(AND($A10="DELETE",A$1="Asset ID",A10=""),AND($A10="DELETE",A$1="Removal Date",A10=""),AND($A10="DELETE",A$1="Removal Reason",A10=""))</formula>
    </cfRule>
    <cfRule type="expression" dxfId="351" priority="1236">
      <formula>OR(AND($A10="EDIT",A$1="Asset ID",A10=""),AND($A10="EDIT",A$5=TRUE,A10=""))</formula>
    </cfRule>
    <cfRule type="expression" dxfId="350" priority="1237">
      <formula>AND($A10="ADD",A$5="COND",A10="")</formula>
    </cfRule>
    <cfRule type="expression" dxfId="349" priority="1238">
      <formula>AND($A10="ADD",A$5=TRUE,A10="")</formula>
    </cfRule>
  </conditionalFormatting>
  <dataValidations count="17">
    <dataValidation type="list" allowBlank="1" showInputMessage="1" showErrorMessage="1" sqref="G10:G300" xr:uid="{29704A28-6AB7-494A-9401-6A01A0DB5265}">
      <formula1>br_protect_type_lookup</formula1>
    </dataValidation>
    <dataValidation type="list" allowBlank="1" showInputMessage="1" showErrorMessage="1" sqref="L10:L300" xr:uid="{617488AB-2B00-4641-94E1-F022FD9CAA94}">
      <formula1>br_protect_mat_lookup</formula1>
    </dataValidation>
    <dataValidation type="list" allowBlank="1" showInputMessage="1" showErrorMessage="1" sqref="N10:N300" xr:uid="{CF5A8522-E337-401A-BB44-5A7425435BF4}">
      <formula1>organisation_lookup</formula1>
    </dataValidation>
    <dataValidation type="list" allowBlank="1" showInputMessage="1" showErrorMessage="1" promptTitle="WARNING" prompt="Only change this If Parks And Reserves asset" sqref="S10:S300" xr:uid="{69391A48-B42D-4858-9D4E-5BC35111FAA2}">
      <formula1>asset_owner_lookup</formula1>
    </dataValidation>
    <dataValidation type="list" allowBlank="1" showInputMessage="1" showErrorMessage="1" promptTitle="WARNING" prompt="Only change this If incorrect" sqref="V10:V300" xr:uid="{FBD71173-1F61-4BAC-A060-0D3EA86FD0F9}">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DEAA1B2-5DDE-4D71-A2D6-D4A44A9A2477}">
      <formula1>"ADD,EDIT,DELETE"</formula1>
    </dataValidation>
    <dataValidation type="whole" allowBlank="1" showInputMessage="1" showErrorMessage="1" error="Please Enter Whole Number Between 1 And 999" promptTitle="ERROR" sqref="R10:R300" xr:uid="{D9D8E69A-2A20-4F30-B4D2-4D13A7F56642}">
      <formula1>1</formula1>
      <formula2>999</formula2>
    </dataValidation>
    <dataValidation type="whole" allowBlank="1" showInputMessage="1" showErrorMessage="1" error="Please Enter Whole Number Between 1 And 2147483647" promptTitle="ERROR" sqref="I10:I300" xr:uid="{05ADF272-08A4-4DFB-A93D-DC63B7465CB2}">
      <formula1>1</formula1>
      <formula2>2147483647</formula2>
    </dataValidation>
    <dataValidation type="decimal" allowBlank="1" showInputMessage="1" showErrorMessage="1" error="Please Enter Decimal Between 0.1 And 999999.9" promptTitle="ERROR" sqref="D10:D300" xr:uid="{BB2A1114-DF2C-4FDE-BE22-BDCAF9D46D03}">
      <formula1>0.1</formula1>
      <formula2>999999.9</formula2>
    </dataValidation>
    <dataValidation type="decimal" allowBlank="1" showInputMessage="1" showErrorMessage="1" error="Please Enter Decimal Between 0.1 And 999999.9" promptTitle="ERROR" sqref="E10:E300" xr:uid="{658AF8A6-DC58-43FF-9C18-6ADD3990924F}">
      <formula1>0.1</formula1>
      <formula2>999999.9</formula2>
    </dataValidation>
    <dataValidation type="decimal" allowBlank="1" showInputMessage="1" showErrorMessage="1" error="Please Enter Decimal Between 0.01 And 9999999999.99" promptTitle="ERROR" sqref="U10:U300" xr:uid="{8E7B3E33-B3FA-472F-8E55-B52526C66CDB}">
      <formula1>0.01</formula1>
      <formula2>9999999999.99</formula2>
    </dataValidation>
    <dataValidation type="textLength" allowBlank="1" showInputMessage="1" showErrorMessage="1" error="Please Dont Enter More Than 255 Characters" promptTitle="ERROR" sqref="Y10:Y300" xr:uid="{DEBDD154-AF2F-432D-A6F8-D712ADC0F521}">
      <formula1>0</formula1>
      <formula2>255</formula2>
    </dataValidation>
    <dataValidation type="date" allowBlank="1" showInputMessage="1" showErrorMessage="1" error="Please Enter Valid Date eg 31/01/2023" promptTitle="ERROR" sqref="P10:P300" xr:uid="{7A72762C-F77F-48E3-8F6F-204D585FB9EA}">
      <formula1>42005</formula1>
      <formula2>48580</formula2>
    </dataValidation>
    <dataValidation type="date" allowBlank="1" showInputMessage="1" showErrorMessage="1" error="Please Enter Valid Date eg 31/01/2023" promptTitle="ERROR" sqref="Q10:Q300" xr:uid="{C7747161-6999-4C9B-B341-13E73D662B73}">
      <formula1>42005</formula1>
      <formula2>48580</formula2>
    </dataValidation>
    <dataValidation type="date" allowBlank="1" showInputMessage="1" showErrorMessage="1" error="Please Enter Valid Date eg 31/01/2023" promptTitle="ERROR" sqref="X10:X300" xr:uid="{821BCCA1-AC61-4F4F-AE61-3EF56B0F1C3A}">
      <formula1>42005</formula1>
      <formula2>48580</formula2>
    </dataValidation>
    <dataValidation type="decimal" allowBlank="1" showInputMessage="1" showErrorMessage="1" error="This an incomplete grid reference or is outside of QLDC. Please check that this a easting in NZTM2000" promptTitle="ERROR" sqref="B10:B300" xr:uid="{90408229-4B39-441F-8009-3BA4C70545AD}">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0115D1D6-00BD-4270-A60A-EC5ADB088ECC}">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5.28515625" style="3" bestFit="1" customWidth="1" collapsed="1"/>
    <col min="7" max="7" width="15.28515625" style="3" hidden="1" customWidth="1" outlineLevel="1"/>
    <col min="8" max="8" width="10" style="3" bestFit="1" customWidth="1" collapsed="1"/>
    <col min="9" max="9" width="10.5703125" style="3" bestFit="1" customWidth="1"/>
    <col min="10" max="10" width="12.28515625" style="3" bestFit="1" customWidth="1"/>
    <col min="11" max="11" width="13.42578125" style="3" bestFit="1" customWidth="1"/>
    <col min="12" max="12" width="12.85546875" style="3" bestFit="1" customWidth="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18.7109375" style="3" bestFit="1" customWidth="1"/>
    <col min="22" max="22" width="32" style="3" bestFit="1" customWidth="1"/>
    <col min="23" max="132" width="9.140625" style="30"/>
    <col min="133" max="16384" width="9.140625" style="3"/>
  </cols>
  <sheetData>
    <row r="1" spans="1:132" s="13" customFormat="1" x14ac:dyDescent="0.25">
      <c r="A1" s="10"/>
      <c r="B1" s="11" t="s">
        <v>2</v>
      </c>
      <c r="C1" s="12" t="s">
        <v>3</v>
      </c>
      <c r="D1" s="12" t="s">
        <v>440</v>
      </c>
      <c r="E1" s="12"/>
      <c r="F1" s="12" t="s">
        <v>281</v>
      </c>
      <c r="G1" s="12"/>
      <c r="H1" s="12" t="s">
        <v>441</v>
      </c>
      <c r="I1" s="12" t="s">
        <v>442</v>
      </c>
      <c r="J1" s="12" t="s">
        <v>443</v>
      </c>
      <c r="K1" s="12" t="s">
        <v>319</v>
      </c>
      <c r="L1" s="12" t="s">
        <v>288</v>
      </c>
      <c r="M1" s="12"/>
      <c r="N1" s="12" t="s">
        <v>289</v>
      </c>
      <c r="O1" s="12" t="s">
        <v>291</v>
      </c>
      <c r="P1" s="12"/>
      <c r="Q1" s="12" t="s">
        <v>99</v>
      </c>
      <c r="R1" s="12"/>
      <c r="S1" s="12" t="s">
        <v>100</v>
      </c>
      <c r="T1" s="12" t="s">
        <v>101</v>
      </c>
      <c r="U1" s="12" t="s">
        <v>102</v>
      </c>
      <c r="V1" s="12" t="s">
        <v>103</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tr">
        <f>_xlfn.IFNA(IF(MATCH("ERROR",E10:E110,0),"ERROR"),"")</f>
        <v/>
      </c>
      <c r="E2" s="15" t="s">
        <v>444</v>
      </c>
      <c r="F2" s="15" t="str">
        <f>_xlfn.IFNA(IF(MATCH("ERROR",G10:G110,0),"ERROR"),"")</f>
        <v/>
      </c>
      <c r="G2" s="15" t="s">
        <v>445</v>
      </c>
      <c r="H2" s="15" t="s">
        <v>105</v>
      </c>
      <c r="I2" s="15" t="s">
        <v>446</v>
      </c>
      <c r="J2" s="15" t="s">
        <v>447</v>
      </c>
      <c r="K2" s="15" t="s">
        <v>448</v>
      </c>
      <c r="L2" s="15" t="str">
        <f>_xlfn.IFNA(IF(MATCH("ERROR",M10:M110,0),"ERROR"),"")</f>
        <v/>
      </c>
      <c r="M2" s="15" t="s">
        <v>300</v>
      </c>
      <c r="N2" s="15" t="s">
        <v>301</v>
      </c>
      <c r="O2" s="15" t="str">
        <f>_xlfn.IFNA(IF(MATCH("ERROR",P10:P110,0),"ERROR"),"")</f>
        <v/>
      </c>
      <c r="P2" s="15" t="s">
        <v>303</v>
      </c>
      <c r="Q2" s="15" t="str">
        <f>_xlfn.IFNA(IF(MATCH("ERROR",R10:R110,0),"ERROR"),"")</f>
        <v/>
      </c>
      <c r="R2" s="15" t="s">
        <v>204</v>
      </c>
      <c r="S2" s="15" t="s">
        <v>205</v>
      </c>
      <c r="T2" s="15" t="s">
        <v>206</v>
      </c>
      <c r="U2" s="15" t="s">
        <v>207</v>
      </c>
      <c r="V2" s="15" t="s">
        <v>208</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17"/>
      <c r="S3" s="17"/>
      <c r="T3" s="17"/>
      <c r="U3" s="17"/>
      <c r="V3" s="17"/>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231</v>
      </c>
      <c r="F4" s="13" t="s">
        <v>220</v>
      </c>
      <c r="H4" s="13" t="s">
        <v>211</v>
      </c>
      <c r="I4" s="13" t="s">
        <v>228</v>
      </c>
      <c r="J4" s="13" t="s">
        <v>229</v>
      </c>
      <c r="K4" s="13" t="s">
        <v>235</v>
      </c>
      <c r="L4" s="13" t="s">
        <v>220</v>
      </c>
      <c r="N4" s="13" t="s">
        <v>233</v>
      </c>
      <c r="O4" s="13" t="s">
        <v>220</v>
      </c>
      <c r="Q4" s="13" t="s">
        <v>231</v>
      </c>
      <c r="S4" s="13" t="s">
        <v>233</v>
      </c>
      <c r="T4" s="13" t="s">
        <v>237</v>
      </c>
      <c r="U4" s="13" t="s">
        <v>213</v>
      </c>
      <c r="V4" s="13" t="s">
        <v>238</v>
      </c>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F5" s="13" t="b">
        <v>0</v>
      </c>
      <c r="H5" s="13" t="b">
        <v>0</v>
      </c>
      <c r="I5" s="13" t="b">
        <v>1</v>
      </c>
      <c r="J5" s="13" t="b">
        <v>0</v>
      </c>
      <c r="K5" s="13" t="b">
        <v>0</v>
      </c>
      <c r="L5" s="13" t="b">
        <v>0</v>
      </c>
      <c r="N5" s="13" t="b">
        <v>0</v>
      </c>
      <c r="O5" s="13" t="b">
        <v>0</v>
      </c>
      <c r="Q5" s="13" t="b">
        <v>1</v>
      </c>
      <c r="S5" s="13" t="b">
        <v>1</v>
      </c>
      <c r="T5" s="13" t="b">
        <v>0</v>
      </c>
      <c r="U5" s="13" t="b">
        <v>0</v>
      </c>
      <c r="V5" s="13" t="b">
        <v>0</v>
      </c>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F6" s="13" t="b">
        <v>0</v>
      </c>
      <c r="H6" s="13" t="b">
        <v>0</v>
      </c>
      <c r="I6" s="13" t="b">
        <v>0</v>
      </c>
      <c r="J6" s="13" t="b">
        <v>0</v>
      </c>
      <c r="K6" s="13" t="b">
        <v>0</v>
      </c>
      <c r="L6" s="13" t="b">
        <v>0</v>
      </c>
      <c r="N6" s="13" t="b">
        <v>0</v>
      </c>
      <c r="O6" s="13" t="b">
        <v>0</v>
      </c>
      <c r="Q6" s="13" t="b">
        <v>0</v>
      </c>
      <c r="S6" s="13" t="b">
        <v>0</v>
      </c>
      <c r="T6" s="13" t="b">
        <v>0</v>
      </c>
      <c r="U6" s="13" t="b">
        <v>0</v>
      </c>
      <c r="V6" s="13" t="b">
        <v>0</v>
      </c>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1</v>
      </c>
      <c r="F7" s="13" t="b">
        <v>1</v>
      </c>
      <c r="H7" s="13" t="b">
        <v>0</v>
      </c>
      <c r="I7" s="13" t="b">
        <v>0</v>
      </c>
      <c r="J7" s="13" t="b">
        <v>0</v>
      </c>
      <c r="K7" s="13" t="b">
        <v>0</v>
      </c>
      <c r="L7" s="13" t="b">
        <v>1</v>
      </c>
      <c r="N7" s="13" t="b">
        <v>0</v>
      </c>
      <c r="O7" s="13" t="b">
        <v>1</v>
      </c>
      <c r="Q7" s="13" t="b">
        <v>1</v>
      </c>
      <c r="S7" s="13" t="b">
        <v>0</v>
      </c>
      <c r="T7" s="13" t="b">
        <v>0</v>
      </c>
      <c r="U7" s="13" t="b">
        <v>0</v>
      </c>
      <c r="V7" s="13" t="b">
        <v>0</v>
      </c>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D8" s="13" t="s">
        <v>444</v>
      </c>
      <c r="F8" s="13" t="s">
        <v>449</v>
      </c>
      <c r="L8" s="13" t="s">
        <v>311</v>
      </c>
      <c r="O8" s="13" t="s">
        <v>303</v>
      </c>
      <c r="Q8" s="13" t="s">
        <v>204</v>
      </c>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c r="E9" s="19"/>
      <c r="F9" s="19"/>
      <c r="G9" s="19"/>
      <c r="H9" s="19"/>
      <c r="I9" s="19"/>
      <c r="J9" s="19"/>
      <c r="K9" s="19"/>
      <c r="L9" s="19"/>
      <c r="M9" s="19"/>
      <c r="N9" s="19"/>
      <c r="O9" s="19"/>
      <c r="P9" s="19"/>
      <c r="Q9" s="19"/>
      <c r="R9" s="19"/>
      <c r="S9" s="19"/>
      <c r="T9" s="19"/>
      <c r="U9" s="19"/>
      <c r="V9" s="19"/>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E10" s="3" t="str">
        <f>IF($A10="ADD",IF(NOT(ISBLANK(D10)),_xlfn.XLOOKUP(D10,service_location[lookupValue],service_location[lookupKey],"ERROR"),""), "")</f>
        <v/>
      </c>
      <c r="G10" s="3" t="str">
        <f>IF($A10="ADD",IF(NOT(ISBLANK(F10)),_xlfn.XLOOKUP(F10,br_service_type[lookupValue],br_service_type[lookupKey],"ERROR"),""), "")</f>
        <v/>
      </c>
      <c r="H10" s="4"/>
      <c r="K10" s="4"/>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t="str">
        <f>IF(F10&lt;&gt;"",F10,"")</f>
        <v/>
      </c>
      <c r="T10" s="7"/>
    </row>
    <row r="11" spans="1:132" x14ac:dyDescent="0.25">
      <c r="B11" s="5"/>
      <c r="C11" s="5"/>
      <c r="E11" s="3" t="str">
        <f>IF($A11="ADD",IF(NOT(ISBLANK(D11)),_xlfn.XLOOKUP(D11,service_location[lookupValue],service_location[lookupKey],"ERROR"),""), "")</f>
        <v/>
      </c>
      <c r="G11" s="3" t="str">
        <f>IF($A11="ADD",IF(NOT(ISBLANK(F11)),_xlfn.XLOOKUP(F11,br_service_type[lookupValue],br_service_type[lookupKey],"ERROR"),""), "")</f>
        <v/>
      </c>
      <c r="H11" s="4"/>
      <c r="K11" s="4"/>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t="str">
        <f t="shared" ref="S11:S74" si="2">IF(F11&lt;&gt;"",F11,"")</f>
        <v/>
      </c>
      <c r="T11" s="7"/>
    </row>
    <row r="12" spans="1:132" x14ac:dyDescent="0.25">
      <c r="B12" s="5"/>
      <c r="C12" s="5"/>
      <c r="E12" s="3" t="str">
        <f>IF($A12="ADD",IF(NOT(ISBLANK(D12)),_xlfn.XLOOKUP(D12,service_location[lookupValue],service_location[lookupKey],"ERROR"),""), "")</f>
        <v/>
      </c>
      <c r="G12" s="3" t="str">
        <f>IF($A12="ADD",IF(NOT(ISBLANK(F12)),_xlfn.XLOOKUP(F12,br_service_type[lookupValue],br_service_type[lookupKey],"ERROR"),""), "")</f>
        <v/>
      </c>
      <c r="H12" s="4"/>
      <c r="K12" s="4"/>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t="str">
        <f t="shared" si="2"/>
        <v/>
      </c>
      <c r="T12" s="7"/>
    </row>
    <row r="13" spans="1:132" x14ac:dyDescent="0.25">
      <c r="B13" s="5"/>
      <c r="C13" s="5"/>
      <c r="E13" s="3" t="str">
        <f>IF($A13="ADD",IF(NOT(ISBLANK(D13)),_xlfn.XLOOKUP(D13,service_location[lookupValue],service_location[lookupKey],"ERROR"),""), "")</f>
        <v/>
      </c>
      <c r="G13" s="3" t="str">
        <f>IF($A13="ADD",IF(NOT(ISBLANK(F13)),_xlfn.XLOOKUP(F13,br_service_type[lookupValue],br_service_type[lookupKey],"ERROR"),""), "")</f>
        <v/>
      </c>
      <c r="H13" s="4"/>
      <c r="K13" s="4"/>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t="str">
        <f t="shared" si="2"/>
        <v/>
      </c>
      <c r="T13" s="7"/>
    </row>
    <row r="14" spans="1:132" x14ac:dyDescent="0.25">
      <c r="B14" s="5"/>
      <c r="C14" s="5"/>
      <c r="E14" s="3" t="str">
        <f>IF($A14="ADD",IF(NOT(ISBLANK(D14)),_xlfn.XLOOKUP(D14,service_location[lookupValue],service_location[lookupKey],"ERROR"),""), "")</f>
        <v/>
      </c>
      <c r="G14" s="3" t="str">
        <f>IF($A14="ADD",IF(NOT(ISBLANK(F14)),_xlfn.XLOOKUP(F14,br_service_type[lookupValue],br_service_type[lookupKey],"ERROR"),""), "")</f>
        <v/>
      </c>
      <c r="H14" s="4"/>
      <c r="K14" s="4"/>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t="str">
        <f t="shared" si="2"/>
        <v/>
      </c>
      <c r="T14" s="7"/>
    </row>
    <row r="15" spans="1:132" x14ac:dyDescent="0.25">
      <c r="B15" s="5"/>
      <c r="C15" s="5"/>
      <c r="E15" s="3" t="str">
        <f>IF($A15="ADD",IF(NOT(ISBLANK(D15)),_xlfn.XLOOKUP(D15,service_location[lookupValue],service_location[lookupKey],"ERROR"),""), "")</f>
        <v/>
      </c>
      <c r="G15" s="3" t="str">
        <f>IF($A15="ADD",IF(NOT(ISBLANK(F15)),_xlfn.XLOOKUP(F15,br_service_type[lookupValue],br_service_type[lookupKey],"ERROR"),""), "")</f>
        <v/>
      </c>
      <c r="H15" s="4"/>
      <c r="K15" s="4"/>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t="str">
        <f t="shared" si="2"/>
        <v/>
      </c>
      <c r="T15" s="7"/>
    </row>
    <row r="16" spans="1:132" x14ac:dyDescent="0.25">
      <c r="B16" s="5"/>
      <c r="C16" s="5"/>
      <c r="E16" s="3" t="str">
        <f>IF($A16="ADD",IF(NOT(ISBLANK(D16)),_xlfn.XLOOKUP(D16,service_location[lookupValue],service_location[lookupKey],"ERROR"),""), "")</f>
        <v/>
      </c>
      <c r="G16" s="3" t="str">
        <f>IF($A16="ADD",IF(NOT(ISBLANK(F16)),_xlfn.XLOOKUP(F16,br_service_type[lookupValue],br_service_type[lookupKey],"ERROR"),""), "")</f>
        <v/>
      </c>
      <c r="H16" s="4"/>
      <c r="K16" s="4"/>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t="str">
        <f t="shared" si="2"/>
        <v/>
      </c>
      <c r="T16" s="7"/>
    </row>
    <row r="17" spans="2:20" x14ac:dyDescent="0.25">
      <c r="B17" s="5"/>
      <c r="C17" s="5"/>
      <c r="E17" s="3" t="str">
        <f>IF($A17="ADD",IF(NOT(ISBLANK(D17)),_xlfn.XLOOKUP(D17,service_location[lookupValue],service_location[lookupKey],"ERROR"),""), "")</f>
        <v/>
      </c>
      <c r="G17" s="3" t="str">
        <f>IF($A17="ADD",IF(NOT(ISBLANK(F17)),_xlfn.XLOOKUP(F17,br_service_type[lookupValue],br_service_type[lookupKey],"ERROR"),""), "")</f>
        <v/>
      </c>
      <c r="H17" s="4"/>
      <c r="K17" s="4"/>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t="str">
        <f t="shared" si="2"/>
        <v/>
      </c>
      <c r="T17" s="7"/>
    </row>
    <row r="18" spans="2:20" x14ac:dyDescent="0.25">
      <c r="B18" s="5"/>
      <c r="C18" s="5"/>
      <c r="E18" s="3" t="str">
        <f>IF($A18="ADD",IF(NOT(ISBLANK(D18)),_xlfn.XLOOKUP(D18,service_location[lookupValue],service_location[lookupKey],"ERROR"),""), "")</f>
        <v/>
      </c>
      <c r="G18" s="3" t="str">
        <f>IF($A18="ADD",IF(NOT(ISBLANK(F18)),_xlfn.XLOOKUP(F18,br_service_type[lookupValue],br_service_type[lookupKey],"ERROR"),""), "")</f>
        <v/>
      </c>
      <c r="H18" s="4"/>
      <c r="K18" s="4"/>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t="str">
        <f t="shared" si="2"/>
        <v/>
      </c>
      <c r="T18" s="7"/>
    </row>
    <row r="19" spans="2:20" x14ac:dyDescent="0.25">
      <c r="B19" s="5"/>
      <c r="C19" s="5"/>
      <c r="E19" s="3" t="str">
        <f>IF($A19="ADD",IF(NOT(ISBLANK(D19)),_xlfn.XLOOKUP(D19,service_location[lookupValue],service_location[lookupKey],"ERROR"),""), "")</f>
        <v/>
      </c>
      <c r="G19" s="3" t="str">
        <f>IF($A19="ADD",IF(NOT(ISBLANK(F19)),_xlfn.XLOOKUP(F19,br_service_type[lookupValue],br_service_type[lookupKey],"ERROR"),""), "")</f>
        <v/>
      </c>
      <c r="H19" s="4"/>
      <c r="K19" s="4"/>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t="str">
        <f t="shared" si="2"/>
        <v/>
      </c>
      <c r="T19" s="7"/>
    </row>
    <row r="20" spans="2:20" x14ac:dyDescent="0.25">
      <c r="B20" s="5"/>
      <c r="C20" s="5"/>
      <c r="E20" s="3" t="str">
        <f>IF($A20="ADD",IF(NOT(ISBLANK(D20)),_xlfn.XLOOKUP(D20,service_location[lookupValue],service_location[lookupKey],"ERROR"),""), "")</f>
        <v/>
      </c>
      <c r="G20" s="3" t="str">
        <f>IF($A20="ADD",IF(NOT(ISBLANK(F20)),_xlfn.XLOOKUP(F20,br_service_type[lookupValue],br_service_type[lookupKey],"ERROR"),""), "")</f>
        <v/>
      </c>
      <c r="H20" s="4"/>
      <c r="K20" s="4"/>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t="str">
        <f t="shared" si="2"/>
        <v/>
      </c>
      <c r="T20" s="7"/>
    </row>
    <row r="21" spans="2:20" x14ac:dyDescent="0.25">
      <c r="B21" s="5"/>
      <c r="C21" s="5"/>
      <c r="E21" s="3" t="str">
        <f>IF($A21="ADD",IF(NOT(ISBLANK(D21)),_xlfn.XLOOKUP(D21,service_location[lookupValue],service_location[lookupKey],"ERROR"),""), "")</f>
        <v/>
      </c>
      <c r="G21" s="3" t="str">
        <f>IF($A21="ADD",IF(NOT(ISBLANK(F21)),_xlfn.XLOOKUP(F21,br_service_type[lookupValue],br_service_type[lookupKey],"ERROR"),""), "")</f>
        <v/>
      </c>
      <c r="H21" s="4"/>
      <c r="K21" s="4"/>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t="str">
        <f t="shared" si="2"/>
        <v/>
      </c>
      <c r="T21" s="7"/>
    </row>
    <row r="22" spans="2:20" x14ac:dyDescent="0.25">
      <c r="B22" s="5"/>
      <c r="C22" s="5"/>
      <c r="E22" s="3" t="str">
        <f>IF($A22="ADD",IF(NOT(ISBLANK(D22)),_xlfn.XLOOKUP(D22,service_location[lookupValue],service_location[lookupKey],"ERROR"),""), "")</f>
        <v/>
      </c>
      <c r="G22" s="3" t="str">
        <f>IF($A22="ADD",IF(NOT(ISBLANK(F22)),_xlfn.XLOOKUP(F22,br_service_type[lookupValue],br_service_type[lookupKey],"ERROR"),""), "")</f>
        <v/>
      </c>
      <c r="H22" s="4"/>
      <c r="K22" s="4"/>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t="str">
        <f t="shared" si="2"/>
        <v/>
      </c>
      <c r="T22" s="7"/>
    </row>
    <row r="23" spans="2:20" x14ac:dyDescent="0.25">
      <c r="B23" s="5"/>
      <c r="C23" s="5"/>
      <c r="E23" s="3" t="str">
        <f>IF($A23="ADD",IF(NOT(ISBLANK(D23)),_xlfn.XLOOKUP(D23,service_location[lookupValue],service_location[lookupKey],"ERROR"),""), "")</f>
        <v/>
      </c>
      <c r="G23" s="3" t="str">
        <f>IF($A23="ADD",IF(NOT(ISBLANK(F23)),_xlfn.XLOOKUP(F23,br_service_type[lookupValue],br_service_type[lookupKey],"ERROR"),""), "")</f>
        <v/>
      </c>
      <c r="H23" s="4"/>
      <c r="K23" s="4"/>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t="str">
        <f t="shared" si="2"/>
        <v/>
      </c>
      <c r="T23" s="7"/>
    </row>
    <row r="24" spans="2:20" x14ac:dyDescent="0.25">
      <c r="B24" s="5"/>
      <c r="C24" s="5"/>
      <c r="E24" s="3" t="str">
        <f>IF($A24="ADD",IF(NOT(ISBLANK(D24)),_xlfn.XLOOKUP(D24,service_location[lookupValue],service_location[lookupKey],"ERROR"),""), "")</f>
        <v/>
      </c>
      <c r="G24" s="3" t="str">
        <f>IF($A24="ADD",IF(NOT(ISBLANK(F24)),_xlfn.XLOOKUP(F24,br_service_type[lookupValue],br_service_type[lookupKey],"ERROR"),""), "")</f>
        <v/>
      </c>
      <c r="H24" s="4"/>
      <c r="K24" s="4"/>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t="str">
        <f t="shared" si="2"/>
        <v/>
      </c>
      <c r="T24" s="7"/>
    </row>
    <row r="25" spans="2:20" x14ac:dyDescent="0.25">
      <c r="B25" s="5"/>
      <c r="C25" s="5"/>
      <c r="E25" s="3" t="str">
        <f>IF($A25="ADD",IF(NOT(ISBLANK(D25)),_xlfn.XLOOKUP(D25,service_location[lookupValue],service_location[lookupKey],"ERROR"),""), "")</f>
        <v/>
      </c>
      <c r="G25" s="3" t="str">
        <f>IF($A25="ADD",IF(NOT(ISBLANK(F25)),_xlfn.XLOOKUP(F25,br_service_type[lookupValue],br_service_type[lookupKey],"ERROR"),""), "")</f>
        <v/>
      </c>
      <c r="H25" s="4"/>
      <c r="K25" s="4"/>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t="str">
        <f t="shared" si="2"/>
        <v/>
      </c>
      <c r="T25" s="7"/>
    </row>
    <row r="26" spans="2:20" x14ac:dyDescent="0.25">
      <c r="B26" s="5"/>
      <c r="C26" s="5"/>
      <c r="E26" s="3" t="str">
        <f>IF($A26="ADD",IF(NOT(ISBLANK(D26)),_xlfn.XLOOKUP(D26,service_location[lookupValue],service_location[lookupKey],"ERROR"),""), "")</f>
        <v/>
      </c>
      <c r="G26" s="3" t="str">
        <f>IF($A26="ADD",IF(NOT(ISBLANK(F26)),_xlfn.XLOOKUP(F26,br_service_type[lookupValue],br_service_type[lookupKey],"ERROR"),""), "")</f>
        <v/>
      </c>
      <c r="H26" s="4"/>
      <c r="K26" s="4"/>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t="str">
        <f t="shared" si="2"/>
        <v/>
      </c>
      <c r="T26" s="7"/>
    </row>
    <row r="27" spans="2:20" x14ac:dyDescent="0.25">
      <c r="B27" s="5"/>
      <c r="C27" s="5"/>
      <c r="E27" s="3" t="str">
        <f>IF($A27="ADD",IF(NOT(ISBLANK(D27)),_xlfn.XLOOKUP(D27,service_location[lookupValue],service_location[lookupKey],"ERROR"),""), "")</f>
        <v/>
      </c>
      <c r="G27" s="3" t="str">
        <f>IF($A27="ADD",IF(NOT(ISBLANK(F27)),_xlfn.XLOOKUP(F27,br_service_type[lookupValue],br_service_type[lookupKey],"ERROR"),""), "")</f>
        <v/>
      </c>
      <c r="H27" s="4"/>
      <c r="K27" s="4"/>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t="str">
        <f t="shared" si="2"/>
        <v/>
      </c>
      <c r="T27" s="7"/>
    </row>
    <row r="28" spans="2:20" x14ac:dyDescent="0.25">
      <c r="B28" s="5"/>
      <c r="C28" s="5"/>
      <c r="E28" s="3" t="str">
        <f>IF($A28="ADD",IF(NOT(ISBLANK(D28)),_xlfn.XLOOKUP(D28,service_location[lookupValue],service_location[lookupKey],"ERROR"),""), "")</f>
        <v/>
      </c>
      <c r="G28" s="3" t="str">
        <f>IF($A28="ADD",IF(NOT(ISBLANK(F28)),_xlfn.XLOOKUP(F28,br_service_type[lookupValue],br_service_type[lookupKey],"ERROR"),""), "")</f>
        <v/>
      </c>
      <c r="H28" s="4"/>
      <c r="K28" s="4"/>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t="str">
        <f t="shared" si="2"/>
        <v/>
      </c>
      <c r="T28" s="7"/>
    </row>
    <row r="29" spans="2:20" x14ac:dyDescent="0.25">
      <c r="B29" s="5"/>
      <c r="C29" s="5"/>
      <c r="E29" s="3" t="str">
        <f>IF($A29="ADD",IF(NOT(ISBLANK(D29)),_xlfn.XLOOKUP(D29,service_location[lookupValue],service_location[lookupKey],"ERROR"),""), "")</f>
        <v/>
      </c>
      <c r="G29" s="3" t="str">
        <f>IF($A29="ADD",IF(NOT(ISBLANK(F29)),_xlfn.XLOOKUP(F29,br_service_type[lookupValue],br_service_type[lookupKey],"ERROR"),""), "")</f>
        <v/>
      </c>
      <c r="H29" s="4"/>
      <c r="K29" s="4"/>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t="str">
        <f t="shared" si="2"/>
        <v/>
      </c>
      <c r="T29" s="7"/>
    </row>
    <row r="30" spans="2:20" x14ac:dyDescent="0.25">
      <c r="B30" s="5"/>
      <c r="C30" s="5"/>
      <c r="E30" s="3" t="str">
        <f>IF($A30="ADD",IF(NOT(ISBLANK(D30)),_xlfn.XLOOKUP(D30,service_location[lookupValue],service_location[lookupKey],"ERROR"),""), "")</f>
        <v/>
      </c>
      <c r="G30" s="3" t="str">
        <f>IF($A30="ADD",IF(NOT(ISBLANK(F30)),_xlfn.XLOOKUP(F30,br_service_type[lookupValue],br_service_type[lookupKey],"ERROR"),""), "")</f>
        <v/>
      </c>
      <c r="H30" s="4"/>
      <c r="K30" s="4"/>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t="str">
        <f t="shared" si="2"/>
        <v/>
      </c>
      <c r="T30" s="7"/>
    </row>
    <row r="31" spans="2:20" x14ac:dyDescent="0.25">
      <c r="B31" s="5"/>
      <c r="C31" s="5"/>
      <c r="E31" s="3" t="str">
        <f>IF($A31="ADD",IF(NOT(ISBLANK(D31)),_xlfn.XLOOKUP(D31,service_location[lookupValue],service_location[lookupKey],"ERROR"),""), "")</f>
        <v/>
      </c>
      <c r="G31" s="3" t="str">
        <f>IF($A31="ADD",IF(NOT(ISBLANK(F31)),_xlfn.XLOOKUP(F31,br_service_type[lookupValue],br_service_type[lookupKey],"ERROR"),""), "")</f>
        <v/>
      </c>
      <c r="H31" s="4"/>
      <c r="K31" s="4"/>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t="str">
        <f t="shared" si="2"/>
        <v/>
      </c>
      <c r="T31" s="7"/>
    </row>
    <row r="32" spans="2:20" x14ac:dyDescent="0.25">
      <c r="B32" s="5"/>
      <c r="C32" s="5"/>
      <c r="E32" s="3" t="str">
        <f>IF($A32="ADD",IF(NOT(ISBLANK(D32)),_xlfn.XLOOKUP(D32,service_location[lookupValue],service_location[lookupKey],"ERROR"),""), "")</f>
        <v/>
      </c>
      <c r="G32" s="3" t="str">
        <f>IF($A32="ADD",IF(NOT(ISBLANK(F32)),_xlfn.XLOOKUP(F32,br_service_type[lookupValue],br_service_type[lookupKey],"ERROR"),""), "")</f>
        <v/>
      </c>
      <c r="H32" s="4"/>
      <c r="K32" s="4"/>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t="str">
        <f t="shared" si="2"/>
        <v/>
      </c>
      <c r="T32" s="7"/>
    </row>
    <row r="33" spans="2:20" x14ac:dyDescent="0.25">
      <c r="B33" s="5"/>
      <c r="C33" s="5"/>
      <c r="E33" s="3" t="str">
        <f>IF($A33="ADD",IF(NOT(ISBLANK(D33)),_xlfn.XLOOKUP(D33,service_location[lookupValue],service_location[lookupKey],"ERROR"),""), "")</f>
        <v/>
      </c>
      <c r="G33" s="3" t="str">
        <f>IF($A33="ADD",IF(NOT(ISBLANK(F33)),_xlfn.XLOOKUP(F33,br_service_type[lookupValue],br_service_type[lookupKey],"ERROR"),""), "")</f>
        <v/>
      </c>
      <c r="H33" s="4"/>
      <c r="K33" s="4"/>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t="str">
        <f t="shared" si="2"/>
        <v/>
      </c>
      <c r="T33" s="7"/>
    </row>
    <row r="34" spans="2:20" x14ac:dyDescent="0.25">
      <c r="B34" s="5"/>
      <c r="C34" s="5"/>
      <c r="E34" s="3" t="str">
        <f>IF($A34="ADD",IF(NOT(ISBLANK(D34)),_xlfn.XLOOKUP(D34,service_location[lookupValue],service_location[lookupKey],"ERROR"),""), "")</f>
        <v/>
      </c>
      <c r="G34" s="3" t="str">
        <f>IF($A34="ADD",IF(NOT(ISBLANK(F34)),_xlfn.XLOOKUP(F34,br_service_type[lookupValue],br_service_type[lookupKey],"ERROR"),""), "")</f>
        <v/>
      </c>
      <c r="H34" s="4"/>
      <c r="K34" s="4"/>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t="str">
        <f t="shared" si="2"/>
        <v/>
      </c>
      <c r="T34" s="7"/>
    </row>
    <row r="35" spans="2:20" x14ac:dyDescent="0.25">
      <c r="B35" s="5"/>
      <c r="C35" s="5"/>
      <c r="E35" s="3" t="str">
        <f>IF($A35="ADD",IF(NOT(ISBLANK(D35)),_xlfn.XLOOKUP(D35,service_location[lookupValue],service_location[lookupKey],"ERROR"),""), "")</f>
        <v/>
      </c>
      <c r="G35" s="3" t="str">
        <f>IF($A35="ADD",IF(NOT(ISBLANK(F35)),_xlfn.XLOOKUP(F35,br_service_type[lookupValue],br_service_type[lookupKey],"ERROR"),""), "")</f>
        <v/>
      </c>
      <c r="H35" s="4"/>
      <c r="K35" s="4"/>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t="str">
        <f t="shared" si="2"/>
        <v/>
      </c>
      <c r="T35" s="7"/>
    </row>
    <row r="36" spans="2:20" x14ac:dyDescent="0.25">
      <c r="B36" s="5"/>
      <c r="C36" s="5"/>
      <c r="E36" s="3" t="str">
        <f>IF($A36="ADD",IF(NOT(ISBLANK(D36)),_xlfn.XLOOKUP(D36,service_location[lookupValue],service_location[lookupKey],"ERROR"),""), "")</f>
        <v/>
      </c>
      <c r="G36" s="3" t="str">
        <f>IF($A36="ADD",IF(NOT(ISBLANK(F36)),_xlfn.XLOOKUP(F36,br_service_type[lookupValue],br_service_type[lookupKey],"ERROR"),""), "")</f>
        <v/>
      </c>
      <c r="H36" s="4"/>
      <c r="K36" s="4"/>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t="str">
        <f t="shared" si="2"/>
        <v/>
      </c>
      <c r="T36" s="7"/>
    </row>
    <row r="37" spans="2:20" x14ac:dyDescent="0.25">
      <c r="B37" s="5"/>
      <c r="C37" s="5"/>
      <c r="E37" s="3" t="str">
        <f>IF($A37="ADD",IF(NOT(ISBLANK(D37)),_xlfn.XLOOKUP(D37,service_location[lookupValue],service_location[lookupKey],"ERROR"),""), "")</f>
        <v/>
      </c>
      <c r="G37" s="3" t="str">
        <f>IF($A37="ADD",IF(NOT(ISBLANK(F37)),_xlfn.XLOOKUP(F37,br_service_type[lookupValue],br_service_type[lookupKey],"ERROR"),""), "")</f>
        <v/>
      </c>
      <c r="H37" s="4"/>
      <c r="K37" s="4"/>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t="str">
        <f t="shared" si="2"/>
        <v/>
      </c>
      <c r="T37" s="7"/>
    </row>
    <row r="38" spans="2:20" x14ac:dyDescent="0.25">
      <c r="B38" s="5"/>
      <c r="C38" s="5"/>
      <c r="E38" s="3" t="str">
        <f>IF($A38="ADD",IF(NOT(ISBLANK(D38)),_xlfn.XLOOKUP(D38,service_location[lookupValue],service_location[lookupKey],"ERROR"),""), "")</f>
        <v/>
      </c>
      <c r="G38" s="3" t="str">
        <f>IF($A38="ADD",IF(NOT(ISBLANK(F38)),_xlfn.XLOOKUP(F38,br_service_type[lookupValue],br_service_type[lookupKey],"ERROR"),""), "")</f>
        <v/>
      </c>
      <c r="H38" s="4"/>
      <c r="K38" s="4"/>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t="str">
        <f t="shared" si="2"/>
        <v/>
      </c>
      <c r="T38" s="7"/>
    </row>
    <row r="39" spans="2:20" x14ac:dyDescent="0.25">
      <c r="B39" s="5"/>
      <c r="C39" s="5"/>
      <c r="E39" s="3" t="str">
        <f>IF($A39="ADD",IF(NOT(ISBLANK(D39)),_xlfn.XLOOKUP(D39,service_location[lookupValue],service_location[lookupKey],"ERROR"),""), "")</f>
        <v/>
      </c>
      <c r="G39" s="3" t="str">
        <f>IF($A39="ADD",IF(NOT(ISBLANK(F39)),_xlfn.XLOOKUP(F39,br_service_type[lookupValue],br_service_type[lookupKey],"ERROR"),""), "")</f>
        <v/>
      </c>
      <c r="H39" s="4"/>
      <c r="K39" s="4"/>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t="str">
        <f t="shared" si="2"/>
        <v/>
      </c>
      <c r="T39" s="7"/>
    </row>
    <row r="40" spans="2:20" x14ac:dyDescent="0.25">
      <c r="B40" s="5"/>
      <c r="C40" s="5"/>
      <c r="E40" s="3" t="str">
        <f>IF($A40="ADD",IF(NOT(ISBLANK(D40)),_xlfn.XLOOKUP(D40,service_location[lookupValue],service_location[lookupKey],"ERROR"),""), "")</f>
        <v/>
      </c>
      <c r="G40" s="3" t="str">
        <f>IF($A40="ADD",IF(NOT(ISBLANK(F40)),_xlfn.XLOOKUP(F40,br_service_type[lookupValue],br_service_type[lookupKey],"ERROR"),""), "")</f>
        <v/>
      </c>
      <c r="H40" s="4"/>
      <c r="K40" s="4"/>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t="str">
        <f t="shared" si="2"/>
        <v/>
      </c>
      <c r="T40" s="7"/>
    </row>
    <row r="41" spans="2:20" x14ac:dyDescent="0.25">
      <c r="B41" s="5"/>
      <c r="C41" s="5"/>
      <c r="E41" s="3" t="str">
        <f>IF($A41="ADD",IF(NOT(ISBLANK(D41)),_xlfn.XLOOKUP(D41,service_location[lookupValue],service_location[lookupKey],"ERROR"),""), "")</f>
        <v/>
      </c>
      <c r="G41" s="3" t="str">
        <f>IF($A41="ADD",IF(NOT(ISBLANK(F41)),_xlfn.XLOOKUP(F41,br_service_type[lookupValue],br_service_type[lookupKey],"ERROR"),""), "")</f>
        <v/>
      </c>
      <c r="H41" s="4"/>
      <c r="K41" s="4"/>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t="str">
        <f t="shared" si="2"/>
        <v/>
      </c>
      <c r="T41" s="7"/>
    </row>
    <row r="42" spans="2:20" x14ac:dyDescent="0.25">
      <c r="B42" s="5"/>
      <c r="C42" s="5"/>
      <c r="E42" s="3" t="str">
        <f>IF($A42="ADD",IF(NOT(ISBLANK(D42)),_xlfn.XLOOKUP(D42,service_location[lookupValue],service_location[lookupKey],"ERROR"),""), "")</f>
        <v/>
      </c>
      <c r="G42" s="3" t="str">
        <f>IF($A42="ADD",IF(NOT(ISBLANK(F42)),_xlfn.XLOOKUP(F42,br_service_type[lookupValue],br_service_type[lookupKey],"ERROR"),""), "")</f>
        <v/>
      </c>
      <c r="H42" s="4"/>
      <c r="K42" s="4"/>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t="str">
        <f t="shared" si="2"/>
        <v/>
      </c>
      <c r="T42" s="7"/>
    </row>
    <row r="43" spans="2:20" x14ac:dyDescent="0.25">
      <c r="B43" s="5"/>
      <c r="C43" s="5"/>
      <c r="E43" s="3" t="str">
        <f>IF($A43="ADD",IF(NOT(ISBLANK(D43)),_xlfn.XLOOKUP(D43,service_location[lookupValue],service_location[lookupKey],"ERROR"),""), "")</f>
        <v/>
      </c>
      <c r="G43" s="3" t="str">
        <f>IF($A43="ADD",IF(NOT(ISBLANK(F43)),_xlfn.XLOOKUP(F43,br_service_type[lookupValue],br_service_type[lookupKey],"ERROR"),""), "")</f>
        <v/>
      </c>
      <c r="H43" s="4"/>
      <c r="K43" s="4"/>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t="str">
        <f t="shared" si="2"/>
        <v/>
      </c>
      <c r="T43" s="7"/>
    </row>
    <row r="44" spans="2:20" x14ac:dyDescent="0.25">
      <c r="B44" s="5"/>
      <c r="C44" s="5"/>
      <c r="E44" s="3" t="str">
        <f>IF($A44="ADD",IF(NOT(ISBLANK(D44)),_xlfn.XLOOKUP(D44,service_location[lookupValue],service_location[lookupKey],"ERROR"),""), "")</f>
        <v/>
      </c>
      <c r="G44" s="3" t="str">
        <f>IF($A44="ADD",IF(NOT(ISBLANK(F44)),_xlfn.XLOOKUP(F44,br_service_type[lookupValue],br_service_type[lookupKey],"ERROR"),""), "")</f>
        <v/>
      </c>
      <c r="H44" s="4"/>
      <c r="K44" s="4"/>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t="str">
        <f t="shared" si="2"/>
        <v/>
      </c>
      <c r="T44" s="7"/>
    </row>
    <row r="45" spans="2:20" x14ac:dyDescent="0.25">
      <c r="B45" s="5"/>
      <c r="C45" s="5"/>
      <c r="E45" s="3" t="str">
        <f>IF($A45="ADD",IF(NOT(ISBLANK(D45)),_xlfn.XLOOKUP(D45,service_location[lookupValue],service_location[lookupKey],"ERROR"),""), "")</f>
        <v/>
      </c>
      <c r="G45" s="3" t="str">
        <f>IF($A45="ADD",IF(NOT(ISBLANK(F45)),_xlfn.XLOOKUP(F45,br_service_type[lookupValue],br_service_type[lookupKey],"ERROR"),""), "")</f>
        <v/>
      </c>
      <c r="H45" s="4"/>
      <c r="K45" s="4"/>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t="str">
        <f t="shared" si="2"/>
        <v/>
      </c>
      <c r="T45" s="7"/>
    </row>
    <row r="46" spans="2:20" x14ac:dyDescent="0.25">
      <c r="B46" s="5"/>
      <c r="C46" s="5"/>
      <c r="E46" s="3" t="str">
        <f>IF($A46="ADD",IF(NOT(ISBLANK(D46)),_xlfn.XLOOKUP(D46,service_location[lookupValue],service_location[lookupKey],"ERROR"),""), "")</f>
        <v/>
      </c>
      <c r="G46" s="3" t="str">
        <f>IF($A46="ADD",IF(NOT(ISBLANK(F46)),_xlfn.XLOOKUP(F46,br_service_type[lookupValue],br_service_type[lookupKey],"ERROR"),""), "")</f>
        <v/>
      </c>
      <c r="H46" s="4"/>
      <c r="K46" s="4"/>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t="str">
        <f t="shared" si="2"/>
        <v/>
      </c>
      <c r="T46" s="7"/>
    </row>
    <row r="47" spans="2:20" x14ac:dyDescent="0.25">
      <c r="B47" s="5"/>
      <c r="C47" s="5"/>
      <c r="E47" s="3" t="str">
        <f>IF($A47="ADD",IF(NOT(ISBLANK(D47)),_xlfn.XLOOKUP(D47,service_location[lookupValue],service_location[lookupKey],"ERROR"),""), "")</f>
        <v/>
      </c>
      <c r="G47" s="3" t="str">
        <f>IF($A47="ADD",IF(NOT(ISBLANK(F47)),_xlfn.XLOOKUP(F47,br_service_type[lookupValue],br_service_type[lookupKey],"ERROR"),""), "")</f>
        <v/>
      </c>
      <c r="H47" s="4"/>
      <c r="K47" s="4"/>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t="str">
        <f t="shared" si="2"/>
        <v/>
      </c>
      <c r="T47" s="7"/>
    </row>
    <row r="48" spans="2:20" x14ac:dyDescent="0.25">
      <c r="B48" s="5"/>
      <c r="C48" s="5"/>
      <c r="E48" s="3" t="str">
        <f>IF($A48="ADD",IF(NOT(ISBLANK(D48)),_xlfn.XLOOKUP(D48,service_location[lookupValue],service_location[lookupKey],"ERROR"),""), "")</f>
        <v/>
      </c>
      <c r="G48" s="3" t="str">
        <f>IF($A48="ADD",IF(NOT(ISBLANK(F48)),_xlfn.XLOOKUP(F48,br_service_type[lookupValue],br_service_type[lookupKey],"ERROR"),""), "")</f>
        <v/>
      </c>
      <c r="H48" s="4"/>
      <c r="K48" s="4"/>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t="str">
        <f t="shared" si="2"/>
        <v/>
      </c>
      <c r="T48" s="7"/>
    </row>
    <row r="49" spans="2:20" x14ac:dyDescent="0.25">
      <c r="B49" s="5"/>
      <c r="C49" s="5"/>
      <c r="E49" s="3" t="str">
        <f>IF($A49="ADD",IF(NOT(ISBLANK(D49)),_xlfn.XLOOKUP(D49,service_location[lookupValue],service_location[lookupKey],"ERROR"),""), "")</f>
        <v/>
      </c>
      <c r="G49" s="3" t="str">
        <f>IF($A49="ADD",IF(NOT(ISBLANK(F49)),_xlfn.XLOOKUP(F49,br_service_type[lookupValue],br_service_type[lookupKey],"ERROR"),""), "")</f>
        <v/>
      </c>
      <c r="H49" s="4"/>
      <c r="K49" s="4"/>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t="str">
        <f t="shared" si="2"/>
        <v/>
      </c>
      <c r="T49" s="7"/>
    </row>
    <row r="50" spans="2:20" x14ac:dyDescent="0.25">
      <c r="B50" s="5"/>
      <c r="C50" s="5"/>
      <c r="E50" s="3" t="str">
        <f>IF($A50="ADD",IF(NOT(ISBLANK(D50)),_xlfn.XLOOKUP(D50,service_location[lookupValue],service_location[lookupKey],"ERROR"),""), "")</f>
        <v/>
      </c>
      <c r="G50" s="3" t="str">
        <f>IF($A50="ADD",IF(NOT(ISBLANK(F50)),_xlfn.XLOOKUP(F50,br_service_type[lookupValue],br_service_type[lookupKey],"ERROR"),""), "")</f>
        <v/>
      </c>
      <c r="H50" s="4"/>
      <c r="K50" s="4"/>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t="str">
        <f t="shared" si="2"/>
        <v/>
      </c>
      <c r="T50" s="7"/>
    </row>
    <row r="51" spans="2:20" x14ac:dyDescent="0.25">
      <c r="B51" s="5"/>
      <c r="C51" s="5"/>
      <c r="E51" s="3" t="str">
        <f>IF($A51="ADD",IF(NOT(ISBLANK(D51)),_xlfn.XLOOKUP(D51,service_location[lookupValue],service_location[lookupKey],"ERROR"),""), "")</f>
        <v/>
      </c>
      <c r="G51" s="3" t="str">
        <f>IF($A51="ADD",IF(NOT(ISBLANK(F51)),_xlfn.XLOOKUP(F51,br_service_type[lookupValue],br_service_type[lookupKey],"ERROR"),""), "")</f>
        <v/>
      </c>
      <c r="H51" s="4"/>
      <c r="K51" s="4"/>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t="str">
        <f t="shared" si="2"/>
        <v/>
      </c>
      <c r="T51" s="7"/>
    </row>
    <row r="52" spans="2:20" x14ac:dyDescent="0.25">
      <c r="B52" s="5"/>
      <c r="C52" s="5"/>
      <c r="E52" s="3" t="str">
        <f>IF($A52="ADD",IF(NOT(ISBLANK(D52)),_xlfn.XLOOKUP(D52,service_location[lookupValue],service_location[lookupKey],"ERROR"),""), "")</f>
        <v/>
      </c>
      <c r="G52" s="3" t="str">
        <f>IF($A52="ADD",IF(NOT(ISBLANK(F52)),_xlfn.XLOOKUP(F52,br_service_type[lookupValue],br_service_type[lookupKey],"ERROR"),""), "")</f>
        <v/>
      </c>
      <c r="H52" s="4"/>
      <c r="K52" s="4"/>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t="str">
        <f t="shared" si="2"/>
        <v/>
      </c>
      <c r="T52" s="7"/>
    </row>
    <row r="53" spans="2:20" x14ac:dyDescent="0.25">
      <c r="B53" s="5"/>
      <c r="C53" s="5"/>
      <c r="E53" s="3" t="str">
        <f>IF($A53="ADD",IF(NOT(ISBLANK(D53)),_xlfn.XLOOKUP(D53,service_location[lookupValue],service_location[lookupKey],"ERROR"),""), "")</f>
        <v/>
      </c>
      <c r="G53" s="3" t="str">
        <f>IF($A53="ADD",IF(NOT(ISBLANK(F53)),_xlfn.XLOOKUP(F53,br_service_type[lookupValue],br_service_type[lookupKey],"ERROR"),""), "")</f>
        <v/>
      </c>
      <c r="H53" s="4"/>
      <c r="K53" s="4"/>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t="str">
        <f t="shared" si="2"/>
        <v/>
      </c>
      <c r="T53" s="7"/>
    </row>
    <row r="54" spans="2:20" x14ac:dyDescent="0.25">
      <c r="B54" s="5"/>
      <c r="C54" s="5"/>
      <c r="E54" s="3" t="str">
        <f>IF($A54="ADD",IF(NOT(ISBLANK(D54)),_xlfn.XLOOKUP(D54,service_location[lookupValue],service_location[lookupKey],"ERROR"),""), "")</f>
        <v/>
      </c>
      <c r="G54" s="3" t="str">
        <f>IF($A54="ADD",IF(NOT(ISBLANK(F54)),_xlfn.XLOOKUP(F54,br_service_type[lookupValue],br_service_type[lookupKey],"ERROR"),""), "")</f>
        <v/>
      </c>
      <c r="H54" s="4"/>
      <c r="K54" s="4"/>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t="str">
        <f t="shared" si="2"/>
        <v/>
      </c>
      <c r="T54" s="7"/>
    </row>
    <row r="55" spans="2:20" x14ac:dyDescent="0.25">
      <c r="B55" s="5"/>
      <c r="C55" s="5"/>
      <c r="E55" s="3" t="str">
        <f>IF($A55="ADD",IF(NOT(ISBLANK(D55)),_xlfn.XLOOKUP(D55,service_location[lookupValue],service_location[lookupKey],"ERROR"),""), "")</f>
        <v/>
      </c>
      <c r="G55" s="3" t="str">
        <f>IF($A55="ADD",IF(NOT(ISBLANK(F55)),_xlfn.XLOOKUP(F55,br_service_type[lookupValue],br_service_type[lookupKey],"ERROR"),""), "")</f>
        <v/>
      </c>
      <c r="H55" s="4"/>
      <c r="K55" s="4"/>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t="str">
        <f t="shared" si="2"/>
        <v/>
      </c>
      <c r="T55" s="7"/>
    </row>
    <row r="56" spans="2:20" x14ac:dyDescent="0.25">
      <c r="B56" s="5"/>
      <c r="C56" s="5"/>
      <c r="E56" s="3" t="str">
        <f>IF($A56="ADD",IF(NOT(ISBLANK(D56)),_xlfn.XLOOKUP(D56,service_location[lookupValue],service_location[lookupKey],"ERROR"),""), "")</f>
        <v/>
      </c>
      <c r="G56" s="3" t="str">
        <f>IF($A56="ADD",IF(NOT(ISBLANK(F56)),_xlfn.XLOOKUP(F56,br_service_type[lookupValue],br_service_type[lookupKey],"ERROR"),""), "")</f>
        <v/>
      </c>
      <c r="H56" s="4"/>
      <c r="K56" s="4"/>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t="str">
        <f t="shared" si="2"/>
        <v/>
      </c>
      <c r="T56" s="7"/>
    </row>
    <row r="57" spans="2:20" x14ac:dyDescent="0.25">
      <c r="B57" s="5"/>
      <c r="C57" s="5"/>
      <c r="E57" s="3" t="str">
        <f>IF($A57="ADD",IF(NOT(ISBLANK(D57)),_xlfn.XLOOKUP(D57,service_location[lookupValue],service_location[lookupKey],"ERROR"),""), "")</f>
        <v/>
      </c>
      <c r="G57" s="3" t="str">
        <f>IF($A57="ADD",IF(NOT(ISBLANK(F57)),_xlfn.XLOOKUP(F57,br_service_type[lookupValue],br_service_type[lookupKey],"ERROR"),""), "")</f>
        <v/>
      </c>
      <c r="H57" s="4"/>
      <c r="K57" s="4"/>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t="str">
        <f t="shared" si="2"/>
        <v/>
      </c>
      <c r="T57" s="7"/>
    </row>
    <row r="58" spans="2:20" x14ac:dyDescent="0.25">
      <c r="B58" s="5"/>
      <c r="C58" s="5"/>
      <c r="E58" s="3" t="str">
        <f>IF($A58="ADD",IF(NOT(ISBLANK(D58)),_xlfn.XLOOKUP(D58,service_location[lookupValue],service_location[lookupKey],"ERROR"),""), "")</f>
        <v/>
      </c>
      <c r="G58" s="3" t="str">
        <f>IF($A58="ADD",IF(NOT(ISBLANK(F58)),_xlfn.XLOOKUP(F58,br_service_type[lookupValue],br_service_type[lookupKey],"ERROR"),""), "")</f>
        <v/>
      </c>
      <c r="H58" s="4"/>
      <c r="K58" s="4"/>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t="str">
        <f t="shared" si="2"/>
        <v/>
      </c>
      <c r="T58" s="7"/>
    </row>
    <row r="59" spans="2:20" x14ac:dyDescent="0.25">
      <c r="B59" s="5"/>
      <c r="C59" s="5"/>
      <c r="E59" s="3" t="str">
        <f>IF($A59="ADD",IF(NOT(ISBLANK(D59)),_xlfn.XLOOKUP(D59,service_location[lookupValue],service_location[lookupKey],"ERROR"),""), "")</f>
        <v/>
      </c>
      <c r="G59" s="3" t="str">
        <f>IF($A59="ADD",IF(NOT(ISBLANK(F59)),_xlfn.XLOOKUP(F59,br_service_type[lookupValue],br_service_type[lookupKey],"ERROR"),""), "")</f>
        <v/>
      </c>
      <c r="H59" s="4"/>
      <c r="K59" s="4"/>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t="str">
        <f t="shared" si="2"/>
        <v/>
      </c>
      <c r="T59" s="7"/>
    </row>
    <row r="60" spans="2:20" x14ac:dyDescent="0.25">
      <c r="B60" s="5"/>
      <c r="C60" s="5"/>
      <c r="E60" s="3" t="str">
        <f>IF($A60="ADD",IF(NOT(ISBLANK(D60)),_xlfn.XLOOKUP(D60,service_location[lookupValue],service_location[lookupKey],"ERROR"),""), "")</f>
        <v/>
      </c>
      <c r="G60" s="3" t="str">
        <f>IF($A60="ADD",IF(NOT(ISBLANK(F60)),_xlfn.XLOOKUP(F60,br_service_type[lookupValue],br_service_type[lookupKey],"ERROR"),""), "")</f>
        <v/>
      </c>
      <c r="H60" s="4"/>
      <c r="K60" s="4"/>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t="str">
        <f t="shared" si="2"/>
        <v/>
      </c>
      <c r="T60" s="7"/>
    </row>
    <row r="61" spans="2:20" x14ac:dyDescent="0.25">
      <c r="B61" s="5"/>
      <c r="C61" s="5"/>
      <c r="E61" s="3" t="str">
        <f>IF($A61="ADD",IF(NOT(ISBLANK(D61)),_xlfn.XLOOKUP(D61,service_location[lookupValue],service_location[lookupKey],"ERROR"),""), "")</f>
        <v/>
      </c>
      <c r="G61" s="3" t="str">
        <f>IF($A61="ADD",IF(NOT(ISBLANK(F61)),_xlfn.XLOOKUP(F61,br_service_type[lookupValue],br_service_type[lookupKey],"ERROR"),""), "")</f>
        <v/>
      </c>
      <c r="H61" s="4"/>
      <c r="K61" s="4"/>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t="str">
        <f t="shared" si="2"/>
        <v/>
      </c>
      <c r="T61" s="7"/>
    </row>
    <row r="62" spans="2:20" x14ac:dyDescent="0.25">
      <c r="B62" s="5"/>
      <c r="C62" s="5"/>
      <c r="E62" s="3" t="str">
        <f>IF($A62="ADD",IF(NOT(ISBLANK(D62)),_xlfn.XLOOKUP(D62,service_location[lookupValue],service_location[lookupKey],"ERROR"),""), "")</f>
        <v/>
      </c>
      <c r="G62" s="3" t="str">
        <f>IF($A62="ADD",IF(NOT(ISBLANK(F62)),_xlfn.XLOOKUP(F62,br_service_type[lookupValue],br_service_type[lookupKey],"ERROR"),""), "")</f>
        <v/>
      </c>
      <c r="H62" s="4"/>
      <c r="K62" s="4"/>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t="str">
        <f t="shared" si="2"/>
        <v/>
      </c>
      <c r="T62" s="7"/>
    </row>
    <row r="63" spans="2:20" x14ac:dyDescent="0.25">
      <c r="B63" s="5"/>
      <c r="C63" s="5"/>
      <c r="E63" s="3" t="str">
        <f>IF($A63="ADD",IF(NOT(ISBLANK(D63)),_xlfn.XLOOKUP(D63,service_location[lookupValue],service_location[lookupKey],"ERROR"),""), "")</f>
        <v/>
      </c>
      <c r="G63" s="3" t="str">
        <f>IF($A63="ADD",IF(NOT(ISBLANK(F63)),_xlfn.XLOOKUP(F63,br_service_type[lookupValue],br_service_type[lookupKey],"ERROR"),""), "")</f>
        <v/>
      </c>
      <c r="H63" s="4"/>
      <c r="K63" s="4"/>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t="str">
        <f t="shared" si="2"/>
        <v/>
      </c>
      <c r="T63" s="7"/>
    </row>
    <row r="64" spans="2:20" x14ac:dyDescent="0.25">
      <c r="B64" s="5"/>
      <c r="C64" s="5"/>
      <c r="E64" s="3" t="str">
        <f>IF($A64="ADD",IF(NOT(ISBLANK(D64)),_xlfn.XLOOKUP(D64,service_location[lookupValue],service_location[lookupKey],"ERROR"),""), "")</f>
        <v/>
      </c>
      <c r="G64" s="3" t="str">
        <f>IF($A64="ADD",IF(NOT(ISBLANK(F64)),_xlfn.XLOOKUP(F64,br_service_type[lookupValue],br_service_type[lookupKey],"ERROR"),""), "")</f>
        <v/>
      </c>
      <c r="H64" s="4"/>
      <c r="K64" s="4"/>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t="str">
        <f t="shared" si="2"/>
        <v/>
      </c>
      <c r="T64" s="7"/>
    </row>
    <row r="65" spans="2:20" x14ac:dyDescent="0.25">
      <c r="B65" s="5"/>
      <c r="C65" s="5"/>
      <c r="E65" s="3" t="str">
        <f>IF($A65="ADD",IF(NOT(ISBLANK(D65)),_xlfn.XLOOKUP(D65,service_location[lookupValue],service_location[lookupKey],"ERROR"),""), "")</f>
        <v/>
      </c>
      <c r="G65" s="3" t="str">
        <f>IF($A65="ADD",IF(NOT(ISBLANK(F65)),_xlfn.XLOOKUP(F65,br_service_type[lookupValue],br_service_type[lookupKey],"ERROR"),""), "")</f>
        <v/>
      </c>
      <c r="H65" s="4"/>
      <c r="K65" s="4"/>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t="str">
        <f t="shared" si="2"/>
        <v/>
      </c>
      <c r="T65" s="7"/>
    </row>
    <row r="66" spans="2:20" x14ac:dyDescent="0.25">
      <c r="B66" s="5"/>
      <c r="C66" s="5"/>
      <c r="E66" s="3" t="str">
        <f>IF($A66="ADD",IF(NOT(ISBLANK(D66)),_xlfn.XLOOKUP(D66,service_location[lookupValue],service_location[lookupKey],"ERROR"),""), "")</f>
        <v/>
      </c>
      <c r="G66" s="3" t="str">
        <f>IF($A66="ADD",IF(NOT(ISBLANK(F66)),_xlfn.XLOOKUP(F66,br_service_type[lookupValue],br_service_type[lookupKey],"ERROR"),""), "")</f>
        <v/>
      </c>
      <c r="H66" s="4"/>
      <c r="K66" s="4"/>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t="str">
        <f t="shared" si="2"/>
        <v/>
      </c>
      <c r="T66" s="7"/>
    </row>
    <row r="67" spans="2:20" x14ac:dyDescent="0.25">
      <c r="B67" s="5"/>
      <c r="C67" s="5"/>
      <c r="E67" s="3" t="str">
        <f>IF($A67="ADD",IF(NOT(ISBLANK(D67)),_xlfn.XLOOKUP(D67,service_location[lookupValue],service_location[lookupKey],"ERROR"),""), "")</f>
        <v/>
      </c>
      <c r="G67" s="3" t="str">
        <f>IF($A67="ADD",IF(NOT(ISBLANK(F67)),_xlfn.XLOOKUP(F67,br_service_type[lookupValue],br_service_type[lookupKey],"ERROR"),""), "")</f>
        <v/>
      </c>
      <c r="H67" s="4"/>
      <c r="K67" s="4"/>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t="str">
        <f t="shared" si="2"/>
        <v/>
      </c>
      <c r="T67" s="7"/>
    </row>
    <row r="68" spans="2:20" x14ac:dyDescent="0.25">
      <c r="B68" s="5"/>
      <c r="C68" s="5"/>
      <c r="E68" s="3" t="str">
        <f>IF($A68="ADD",IF(NOT(ISBLANK(D68)),_xlfn.XLOOKUP(D68,service_location[lookupValue],service_location[lookupKey],"ERROR"),""), "")</f>
        <v/>
      </c>
      <c r="G68" s="3" t="str">
        <f>IF($A68="ADD",IF(NOT(ISBLANK(F68)),_xlfn.XLOOKUP(F68,br_service_type[lookupValue],br_service_type[lookupKey],"ERROR"),""), "")</f>
        <v/>
      </c>
      <c r="H68" s="4"/>
      <c r="K68" s="4"/>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t="str">
        <f t="shared" si="2"/>
        <v/>
      </c>
      <c r="T68" s="7"/>
    </row>
    <row r="69" spans="2:20" x14ac:dyDescent="0.25">
      <c r="B69" s="5"/>
      <c r="C69" s="5"/>
      <c r="E69" s="3" t="str">
        <f>IF($A69="ADD",IF(NOT(ISBLANK(D69)),_xlfn.XLOOKUP(D69,service_location[lookupValue],service_location[lookupKey],"ERROR"),""), "")</f>
        <v/>
      </c>
      <c r="G69" s="3" t="str">
        <f>IF($A69="ADD",IF(NOT(ISBLANK(F69)),_xlfn.XLOOKUP(F69,br_service_type[lookupValue],br_service_type[lookupKey],"ERROR"),""), "")</f>
        <v/>
      </c>
      <c r="H69" s="4"/>
      <c r="K69" s="4"/>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t="str">
        <f t="shared" si="2"/>
        <v/>
      </c>
      <c r="T69" s="7"/>
    </row>
    <row r="70" spans="2:20" x14ac:dyDescent="0.25">
      <c r="B70" s="5"/>
      <c r="C70" s="5"/>
      <c r="E70" s="3" t="str">
        <f>IF($A70="ADD",IF(NOT(ISBLANK(D70)),_xlfn.XLOOKUP(D70,service_location[lookupValue],service_location[lookupKey],"ERROR"),""), "")</f>
        <v/>
      </c>
      <c r="G70" s="3" t="str">
        <f>IF($A70="ADD",IF(NOT(ISBLANK(F70)),_xlfn.XLOOKUP(F70,br_service_type[lookupValue],br_service_type[lookupKey],"ERROR"),""), "")</f>
        <v/>
      </c>
      <c r="H70" s="4"/>
      <c r="K70" s="4"/>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t="str">
        <f t="shared" si="2"/>
        <v/>
      </c>
      <c r="T70" s="7"/>
    </row>
    <row r="71" spans="2:20" x14ac:dyDescent="0.25">
      <c r="B71" s="5"/>
      <c r="C71" s="5"/>
      <c r="E71" s="3" t="str">
        <f>IF($A71="ADD",IF(NOT(ISBLANK(D71)),_xlfn.XLOOKUP(D71,service_location[lookupValue],service_location[lookupKey],"ERROR"),""), "")</f>
        <v/>
      </c>
      <c r="G71" s="3" t="str">
        <f>IF($A71="ADD",IF(NOT(ISBLANK(F71)),_xlfn.XLOOKUP(F71,br_service_type[lookupValue],br_service_type[lookupKey],"ERROR"),""), "")</f>
        <v/>
      </c>
      <c r="H71" s="4"/>
      <c r="K71" s="4"/>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t="str">
        <f t="shared" si="2"/>
        <v/>
      </c>
      <c r="T71" s="7"/>
    </row>
    <row r="72" spans="2:20" x14ac:dyDescent="0.25">
      <c r="B72" s="5"/>
      <c r="C72" s="5"/>
      <c r="E72" s="3" t="str">
        <f>IF($A72="ADD",IF(NOT(ISBLANK(D72)),_xlfn.XLOOKUP(D72,service_location[lookupValue],service_location[lookupKey],"ERROR"),""), "")</f>
        <v/>
      </c>
      <c r="G72" s="3" t="str">
        <f>IF($A72="ADD",IF(NOT(ISBLANK(F72)),_xlfn.XLOOKUP(F72,br_service_type[lookupValue],br_service_type[lookupKey],"ERROR"),""), "")</f>
        <v/>
      </c>
      <c r="H72" s="4"/>
      <c r="K72" s="4"/>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t="str">
        <f t="shared" si="2"/>
        <v/>
      </c>
      <c r="T72" s="7"/>
    </row>
    <row r="73" spans="2:20" x14ac:dyDescent="0.25">
      <c r="B73" s="5"/>
      <c r="C73" s="5"/>
      <c r="E73" s="3" t="str">
        <f>IF($A73="ADD",IF(NOT(ISBLANK(D73)),_xlfn.XLOOKUP(D73,service_location[lookupValue],service_location[lookupKey],"ERROR"),""), "")</f>
        <v/>
      </c>
      <c r="G73" s="3" t="str">
        <f>IF($A73="ADD",IF(NOT(ISBLANK(F73)),_xlfn.XLOOKUP(F73,br_service_type[lookupValue],br_service_type[lookupKey],"ERROR"),""), "")</f>
        <v/>
      </c>
      <c r="H73" s="4"/>
      <c r="K73" s="4"/>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t="str">
        <f t="shared" si="2"/>
        <v/>
      </c>
      <c r="T73" s="7"/>
    </row>
    <row r="74" spans="2:20" x14ac:dyDescent="0.25">
      <c r="B74" s="5"/>
      <c r="C74" s="5"/>
      <c r="E74" s="3" t="str">
        <f>IF($A74="ADD",IF(NOT(ISBLANK(D74)),_xlfn.XLOOKUP(D74,service_location[lookupValue],service_location[lookupKey],"ERROR"),""), "")</f>
        <v/>
      </c>
      <c r="G74" s="3" t="str">
        <f>IF($A74="ADD",IF(NOT(ISBLANK(F74)),_xlfn.XLOOKUP(F74,br_service_type[lookupValue],br_service_type[lookupKey],"ERROR"),""), "")</f>
        <v/>
      </c>
      <c r="H74" s="4"/>
      <c r="K74" s="4"/>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t="str">
        <f t="shared" si="2"/>
        <v/>
      </c>
      <c r="T74" s="7"/>
    </row>
    <row r="75" spans="2:20" x14ac:dyDescent="0.25">
      <c r="B75" s="5"/>
      <c r="C75" s="5"/>
      <c r="E75" s="3" t="str">
        <f>IF($A75="ADD",IF(NOT(ISBLANK(D75)),_xlfn.XLOOKUP(D75,service_location[lookupValue],service_location[lookupKey],"ERROR"),""), "")</f>
        <v/>
      </c>
      <c r="G75" s="3" t="str">
        <f>IF($A75="ADD",IF(NOT(ISBLANK(F75)),_xlfn.XLOOKUP(F75,br_service_type[lookupValue],br_service_type[lookupKey],"ERROR"),""), "")</f>
        <v/>
      </c>
      <c r="H75" s="4"/>
      <c r="K75" s="4"/>
      <c r="M75" s="3" t="str">
        <f>IF($A75="ADD",IF(NOT(ISBLANK(L75)),_xlfn.XLOOKUP(L75,organisation[lookupValue],organisation[lookupKey],"ERROR"),""), "")</f>
        <v/>
      </c>
      <c r="N75" s="8"/>
      <c r="O75" s="3" t="str">
        <f t="shared" ref="O75:O138" si="3">IF($A75="ADD","Local Authority","")</f>
        <v/>
      </c>
      <c r="P75" s="3" t="str">
        <f>IF($A75="","",IF((AND($A75="ADD",OR(O75="",O75="Local Authority"))),"L",(_xlfn.XLOOKUP(O75,asset_owner[lookupValue],asset_owner[lookupKey],""))))</f>
        <v/>
      </c>
      <c r="Q75" s="3" t="str">
        <f t="shared" ref="Q75:Q138" si="4">IF($A75="ADD","Excellent","")</f>
        <v/>
      </c>
      <c r="R75" s="3" t="str">
        <f>IF($A75="","",IF((AND($A75="ADD",OR(Q75="",Q75="Excellent"))),"1",(_xlfn.XLOOKUP(Q75,condition[lookupValue],condition[lookupKey],""))))</f>
        <v/>
      </c>
      <c r="S75" s="8" t="str">
        <f t="shared" ref="S75:S138" si="5">IF(F75&lt;&gt;"",F75,"")</f>
        <v/>
      </c>
      <c r="T75" s="7"/>
    </row>
    <row r="76" spans="2:20" x14ac:dyDescent="0.25">
      <c r="B76" s="5"/>
      <c r="C76" s="5"/>
      <c r="E76" s="3" t="str">
        <f>IF($A76="ADD",IF(NOT(ISBLANK(D76)),_xlfn.XLOOKUP(D76,service_location[lookupValue],service_location[lookupKey],"ERROR"),""), "")</f>
        <v/>
      </c>
      <c r="G76" s="3" t="str">
        <f>IF($A76="ADD",IF(NOT(ISBLANK(F76)),_xlfn.XLOOKUP(F76,br_service_type[lookupValue],br_service_type[lookupKey],"ERROR"),""), "")</f>
        <v/>
      </c>
      <c r="H76" s="4"/>
      <c r="K76" s="4"/>
      <c r="M76" s="3" t="str">
        <f>IF($A76="ADD",IF(NOT(ISBLANK(L76)),_xlfn.XLOOKUP(L76,organisation[lookupValue],organisation[lookupKey],"ERROR"),""), "")</f>
        <v/>
      </c>
      <c r="N76" s="8"/>
      <c r="O76" s="3" t="str">
        <f t="shared" si="3"/>
        <v/>
      </c>
      <c r="P76" s="3" t="str">
        <f>IF($A76="","",IF((AND($A76="ADD",OR(O76="",O76="Local Authority"))),"L",(_xlfn.XLOOKUP(O76,asset_owner[lookupValue],asset_owner[lookupKey],""))))</f>
        <v/>
      </c>
      <c r="Q76" s="3" t="str">
        <f t="shared" si="4"/>
        <v/>
      </c>
      <c r="R76" s="3" t="str">
        <f>IF($A76="","",IF((AND($A76="ADD",OR(Q76="",Q76="Excellent"))),"1",(_xlfn.XLOOKUP(Q76,condition[lookupValue],condition[lookupKey],""))))</f>
        <v/>
      </c>
      <c r="S76" s="8" t="str">
        <f t="shared" si="5"/>
        <v/>
      </c>
      <c r="T76" s="7"/>
    </row>
    <row r="77" spans="2:20" x14ac:dyDescent="0.25">
      <c r="B77" s="5"/>
      <c r="C77" s="5"/>
      <c r="E77" s="3" t="str">
        <f>IF($A77="ADD",IF(NOT(ISBLANK(D77)),_xlfn.XLOOKUP(D77,service_location[lookupValue],service_location[lookupKey],"ERROR"),""), "")</f>
        <v/>
      </c>
      <c r="G77" s="3" t="str">
        <f>IF($A77="ADD",IF(NOT(ISBLANK(F77)),_xlfn.XLOOKUP(F77,br_service_type[lookupValue],br_service_type[lookupKey],"ERROR"),""), "")</f>
        <v/>
      </c>
      <c r="H77" s="4"/>
      <c r="K77" s="4"/>
      <c r="M77" s="3" t="str">
        <f>IF($A77="ADD",IF(NOT(ISBLANK(L77)),_xlfn.XLOOKUP(L77,organisation[lookupValue],organisation[lookupKey],"ERROR"),""), "")</f>
        <v/>
      </c>
      <c r="N77" s="8"/>
      <c r="O77" s="3" t="str">
        <f t="shared" si="3"/>
        <v/>
      </c>
      <c r="P77" s="3" t="str">
        <f>IF($A77="","",IF((AND($A77="ADD",OR(O77="",O77="Local Authority"))),"L",(_xlfn.XLOOKUP(O77,asset_owner[lookupValue],asset_owner[lookupKey],""))))</f>
        <v/>
      </c>
      <c r="Q77" s="3" t="str">
        <f t="shared" si="4"/>
        <v/>
      </c>
      <c r="R77" s="3" t="str">
        <f>IF($A77="","",IF((AND($A77="ADD",OR(Q77="",Q77="Excellent"))),"1",(_xlfn.XLOOKUP(Q77,condition[lookupValue],condition[lookupKey],""))))</f>
        <v/>
      </c>
      <c r="S77" s="8" t="str">
        <f t="shared" si="5"/>
        <v/>
      </c>
      <c r="T77" s="7"/>
    </row>
    <row r="78" spans="2:20" x14ac:dyDescent="0.25">
      <c r="B78" s="5"/>
      <c r="C78" s="5"/>
      <c r="E78" s="3" t="str">
        <f>IF($A78="ADD",IF(NOT(ISBLANK(D78)),_xlfn.XLOOKUP(D78,service_location[lookupValue],service_location[lookupKey],"ERROR"),""), "")</f>
        <v/>
      </c>
      <c r="G78" s="3" t="str">
        <f>IF($A78="ADD",IF(NOT(ISBLANK(F78)),_xlfn.XLOOKUP(F78,br_service_type[lookupValue],br_service_type[lookupKey],"ERROR"),""), "")</f>
        <v/>
      </c>
      <c r="H78" s="4"/>
      <c r="K78" s="4"/>
      <c r="M78" s="3" t="str">
        <f>IF($A78="ADD",IF(NOT(ISBLANK(L78)),_xlfn.XLOOKUP(L78,organisation[lookupValue],organisation[lookupKey],"ERROR"),""), "")</f>
        <v/>
      </c>
      <c r="N78" s="8"/>
      <c r="O78" s="3" t="str">
        <f t="shared" si="3"/>
        <v/>
      </c>
      <c r="P78" s="3" t="str">
        <f>IF($A78="","",IF((AND($A78="ADD",OR(O78="",O78="Local Authority"))),"L",(_xlfn.XLOOKUP(O78,asset_owner[lookupValue],asset_owner[lookupKey],""))))</f>
        <v/>
      </c>
      <c r="Q78" s="3" t="str">
        <f t="shared" si="4"/>
        <v/>
      </c>
      <c r="R78" s="3" t="str">
        <f>IF($A78="","",IF((AND($A78="ADD",OR(Q78="",Q78="Excellent"))),"1",(_xlfn.XLOOKUP(Q78,condition[lookupValue],condition[lookupKey],""))))</f>
        <v/>
      </c>
      <c r="S78" s="8" t="str">
        <f t="shared" si="5"/>
        <v/>
      </c>
      <c r="T78" s="7"/>
    </row>
    <row r="79" spans="2:20" x14ac:dyDescent="0.25">
      <c r="B79" s="5"/>
      <c r="C79" s="5"/>
      <c r="E79" s="3" t="str">
        <f>IF($A79="ADD",IF(NOT(ISBLANK(D79)),_xlfn.XLOOKUP(D79,service_location[lookupValue],service_location[lookupKey],"ERROR"),""), "")</f>
        <v/>
      </c>
      <c r="G79" s="3" t="str">
        <f>IF($A79="ADD",IF(NOT(ISBLANK(F79)),_xlfn.XLOOKUP(F79,br_service_type[lookupValue],br_service_type[lookupKey],"ERROR"),""), "")</f>
        <v/>
      </c>
      <c r="H79" s="4"/>
      <c r="K79" s="4"/>
      <c r="M79" s="3" t="str">
        <f>IF($A79="ADD",IF(NOT(ISBLANK(L79)),_xlfn.XLOOKUP(L79,organisation[lookupValue],organisation[lookupKey],"ERROR"),""), "")</f>
        <v/>
      </c>
      <c r="N79" s="8"/>
      <c r="O79" s="3" t="str">
        <f t="shared" si="3"/>
        <v/>
      </c>
      <c r="P79" s="3" t="str">
        <f>IF($A79="","",IF((AND($A79="ADD",OR(O79="",O79="Local Authority"))),"L",(_xlfn.XLOOKUP(O79,asset_owner[lookupValue],asset_owner[lookupKey],""))))</f>
        <v/>
      </c>
      <c r="Q79" s="3" t="str">
        <f t="shared" si="4"/>
        <v/>
      </c>
      <c r="R79" s="3" t="str">
        <f>IF($A79="","",IF((AND($A79="ADD",OR(Q79="",Q79="Excellent"))),"1",(_xlfn.XLOOKUP(Q79,condition[lookupValue],condition[lookupKey],""))))</f>
        <v/>
      </c>
      <c r="S79" s="8" t="str">
        <f t="shared" si="5"/>
        <v/>
      </c>
      <c r="T79" s="7"/>
    </row>
    <row r="80" spans="2:20" x14ac:dyDescent="0.25">
      <c r="B80" s="5"/>
      <c r="C80" s="5"/>
      <c r="E80" s="3" t="str">
        <f>IF($A80="ADD",IF(NOT(ISBLANK(D80)),_xlfn.XLOOKUP(D80,service_location[lookupValue],service_location[lookupKey],"ERROR"),""), "")</f>
        <v/>
      </c>
      <c r="G80" s="3" t="str">
        <f>IF($A80="ADD",IF(NOT(ISBLANK(F80)),_xlfn.XLOOKUP(F80,br_service_type[lookupValue],br_service_type[lookupKey],"ERROR"),""), "")</f>
        <v/>
      </c>
      <c r="H80" s="4"/>
      <c r="K80" s="4"/>
      <c r="M80" s="3" t="str">
        <f>IF($A80="ADD",IF(NOT(ISBLANK(L80)),_xlfn.XLOOKUP(L80,organisation[lookupValue],organisation[lookupKey],"ERROR"),""), "")</f>
        <v/>
      </c>
      <c r="N80" s="8"/>
      <c r="O80" s="3" t="str">
        <f t="shared" si="3"/>
        <v/>
      </c>
      <c r="P80" s="3" t="str">
        <f>IF($A80="","",IF((AND($A80="ADD",OR(O80="",O80="Local Authority"))),"L",(_xlfn.XLOOKUP(O80,asset_owner[lookupValue],asset_owner[lookupKey],""))))</f>
        <v/>
      </c>
      <c r="Q80" s="3" t="str">
        <f t="shared" si="4"/>
        <v/>
      </c>
      <c r="R80" s="3" t="str">
        <f>IF($A80="","",IF((AND($A80="ADD",OR(Q80="",Q80="Excellent"))),"1",(_xlfn.XLOOKUP(Q80,condition[lookupValue],condition[lookupKey],""))))</f>
        <v/>
      </c>
      <c r="S80" s="8" t="str">
        <f t="shared" si="5"/>
        <v/>
      </c>
      <c r="T80" s="7"/>
    </row>
    <row r="81" spans="2:20" x14ac:dyDescent="0.25">
      <c r="B81" s="5"/>
      <c r="C81" s="5"/>
      <c r="E81" s="3" t="str">
        <f>IF($A81="ADD",IF(NOT(ISBLANK(D81)),_xlfn.XLOOKUP(D81,service_location[lookupValue],service_location[lookupKey],"ERROR"),""), "")</f>
        <v/>
      </c>
      <c r="G81" s="3" t="str">
        <f>IF($A81="ADD",IF(NOT(ISBLANK(F81)),_xlfn.XLOOKUP(F81,br_service_type[lookupValue],br_service_type[lookupKey],"ERROR"),""), "")</f>
        <v/>
      </c>
      <c r="H81" s="4"/>
      <c r="K81" s="4"/>
      <c r="M81" s="3" t="str">
        <f>IF($A81="ADD",IF(NOT(ISBLANK(L81)),_xlfn.XLOOKUP(L81,organisation[lookupValue],organisation[lookupKey],"ERROR"),""), "")</f>
        <v/>
      </c>
      <c r="N81" s="8"/>
      <c r="O81" s="3" t="str">
        <f t="shared" si="3"/>
        <v/>
      </c>
      <c r="P81" s="3" t="str">
        <f>IF($A81="","",IF((AND($A81="ADD",OR(O81="",O81="Local Authority"))),"L",(_xlfn.XLOOKUP(O81,asset_owner[lookupValue],asset_owner[lookupKey],""))))</f>
        <v/>
      </c>
      <c r="Q81" s="3" t="str">
        <f t="shared" si="4"/>
        <v/>
      </c>
      <c r="R81" s="3" t="str">
        <f>IF($A81="","",IF((AND($A81="ADD",OR(Q81="",Q81="Excellent"))),"1",(_xlfn.XLOOKUP(Q81,condition[lookupValue],condition[lookupKey],""))))</f>
        <v/>
      </c>
      <c r="S81" s="8" t="str">
        <f t="shared" si="5"/>
        <v/>
      </c>
      <c r="T81" s="7"/>
    </row>
    <row r="82" spans="2:20" x14ac:dyDescent="0.25">
      <c r="B82" s="5"/>
      <c r="C82" s="5"/>
      <c r="E82" s="3" t="str">
        <f>IF($A82="ADD",IF(NOT(ISBLANK(D82)),_xlfn.XLOOKUP(D82,service_location[lookupValue],service_location[lookupKey],"ERROR"),""), "")</f>
        <v/>
      </c>
      <c r="G82" s="3" t="str">
        <f>IF($A82="ADD",IF(NOT(ISBLANK(F82)),_xlfn.XLOOKUP(F82,br_service_type[lookupValue],br_service_type[lookupKey],"ERROR"),""), "")</f>
        <v/>
      </c>
      <c r="H82" s="4"/>
      <c r="K82" s="4"/>
      <c r="M82" s="3" t="str">
        <f>IF($A82="ADD",IF(NOT(ISBLANK(L82)),_xlfn.XLOOKUP(L82,organisation[lookupValue],organisation[lookupKey],"ERROR"),""), "")</f>
        <v/>
      </c>
      <c r="N82" s="8"/>
      <c r="O82" s="3" t="str">
        <f t="shared" si="3"/>
        <v/>
      </c>
      <c r="P82" s="3" t="str">
        <f>IF($A82="","",IF((AND($A82="ADD",OR(O82="",O82="Local Authority"))),"L",(_xlfn.XLOOKUP(O82,asset_owner[lookupValue],asset_owner[lookupKey],""))))</f>
        <v/>
      </c>
      <c r="Q82" s="3" t="str">
        <f t="shared" si="4"/>
        <v/>
      </c>
      <c r="R82" s="3" t="str">
        <f>IF($A82="","",IF((AND($A82="ADD",OR(Q82="",Q82="Excellent"))),"1",(_xlfn.XLOOKUP(Q82,condition[lookupValue],condition[lookupKey],""))))</f>
        <v/>
      </c>
      <c r="S82" s="8" t="str">
        <f t="shared" si="5"/>
        <v/>
      </c>
      <c r="T82" s="7"/>
    </row>
    <row r="83" spans="2:20" x14ac:dyDescent="0.25">
      <c r="B83" s="5"/>
      <c r="C83" s="5"/>
      <c r="E83" s="3" t="str">
        <f>IF($A83="ADD",IF(NOT(ISBLANK(D83)),_xlfn.XLOOKUP(D83,service_location[lookupValue],service_location[lookupKey],"ERROR"),""), "")</f>
        <v/>
      </c>
      <c r="G83" s="3" t="str">
        <f>IF($A83="ADD",IF(NOT(ISBLANK(F83)),_xlfn.XLOOKUP(F83,br_service_type[lookupValue],br_service_type[lookupKey],"ERROR"),""), "")</f>
        <v/>
      </c>
      <c r="H83" s="4"/>
      <c r="K83" s="4"/>
      <c r="M83" s="3" t="str">
        <f>IF($A83="ADD",IF(NOT(ISBLANK(L83)),_xlfn.XLOOKUP(L83,organisation[lookupValue],organisation[lookupKey],"ERROR"),""), "")</f>
        <v/>
      </c>
      <c r="N83" s="8"/>
      <c r="O83" s="3" t="str">
        <f t="shared" si="3"/>
        <v/>
      </c>
      <c r="P83" s="3" t="str">
        <f>IF($A83="","",IF((AND($A83="ADD",OR(O83="",O83="Local Authority"))),"L",(_xlfn.XLOOKUP(O83,asset_owner[lookupValue],asset_owner[lookupKey],""))))</f>
        <v/>
      </c>
      <c r="Q83" s="3" t="str">
        <f t="shared" si="4"/>
        <v/>
      </c>
      <c r="R83" s="3" t="str">
        <f>IF($A83="","",IF((AND($A83="ADD",OR(Q83="",Q83="Excellent"))),"1",(_xlfn.XLOOKUP(Q83,condition[lookupValue],condition[lookupKey],""))))</f>
        <v/>
      </c>
      <c r="S83" s="8" t="str">
        <f t="shared" si="5"/>
        <v/>
      </c>
      <c r="T83" s="7"/>
    </row>
    <row r="84" spans="2:20" x14ac:dyDescent="0.25">
      <c r="B84" s="5"/>
      <c r="C84" s="5"/>
      <c r="E84" s="3" t="str">
        <f>IF($A84="ADD",IF(NOT(ISBLANK(D84)),_xlfn.XLOOKUP(D84,service_location[lookupValue],service_location[lookupKey],"ERROR"),""), "")</f>
        <v/>
      </c>
      <c r="G84" s="3" t="str">
        <f>IF($A84="ADD",IF(NOT(ISBLANK(F84)),_xlfn.XLOOKUP(F84,br_service_type[lookupValue],br_service_type[lookupKey],"ERROR"),""), "")</f>
        <v/>
      </c>
      <c r="H84" s="4"/>
      <c r="K84" s="4"/>
      <c r="M84" s="3" t="str">
        <f>IF($A84="ADD",IF(NOT(ISBLANK(L84)),_xlfn.XLOOKUP(L84,organisation[lookupValue],organisation[lookupKey],"ERROR"),""), "")</f>
        <v/>
      </c>
      <c r="N84" s="8"/>
      <c r="O84" s="3" t="str">
        <f t="shared" si="3"/>
        <v/>
      </c>
      <c r="P84" s="3" t="str">
        <f>IF($A84="","",IF((AND($A84="ADD",OR(O84="",O84="Local Authority"))),"L",(_xlfn.XLOOKUP(O84,asset_owner[lookupValue],asset_owner[lookupKey],""))))</f>
        <v/>
      </c>
      <c r="Q84" s="3" t="str">
        <f t="shared" si="4"/>
        <v/>
      </c>
      <c r="R84" s="3" t="str">
        <f>IF($A84="","",IF((AND($A84="ADD",OR(Q84="",Q84="Excellent"))),"1",(_xlfn.XLOOKUP(Q84,condition[lookupValue],condition[lookupKey],""))))</f>
        <v/>
      </c>
      <c r="S84" s="8" t="str">
        <f t="shared" si="5"/>
        <v/>
      </c>
      <c r="T84" s="7"/>
    </row>
    <row r="85" spans="2:20" x14ac:dyDescent="0.25">
      <c r="B85" s="5"/>
      <c r="C85" s="5"/>
      <c r="E85" s="3" t="str">
        <f>IF($A85="ADD",IF(NOT(ISBLANK(D85)),_xlfn.XLOOKUP(D85,service_location[lookupValue],service_location[lookupKey],"ERROR"),""), "")</f>
        <v/>
      </c>
      <c r="G85" s="3" t="str">
        <f>IF($A85="ADD",IF(NOT(ISBLANK(F85)),_xlfn.XLOOKUP(F85,br_service_type[lookupValue],br_service_type[lookupKey],"ERROR"),""), "")</f>
        <v/>
      </c>
      <c r="H85" s="4"/>
      <c r="K85" s="4"/>
      <c r="M85" s="3" t="str">
        <f>IF($A85="ADD",IF(NOT(ISBLANK(L85)),_xlfn.XLOOKUP(L85,organisation[lookupValue],organisation[lookupKey],"ERROR"),""), "")</f>
        <v/>
      </c>
      <c r="N85" s="8"/>
      <c r="O85" s="3" t="str">
        <f t="shared" si="3"/>
        <v/>
      </c>
      <c r="P85" s="3" t="str">
        <f>IF($A85="","",IF((AND($A85="ADD",OR(O85="",O85="Local Authority"))),"L",(_xlfn.XLOOKUP(O85,asset_owner[lookupValue],asset_owner[lookupKey],""))))</f>
        <v/>
      </c>
      <c r="Q85" s="3" t="str">
        <f t="shared" si="4"/>
        <v/>
      </c>
      <c r="R85" s="3" t="str">
        <f>IF($A85="","",IF((AND($A85="ADD",OR(Q85="",Q85="Excellent"))),"1",(_xlfn.XLOOKUP(Q85,condition[lookupValue],condition[lookupKey],""))))</f>
        <v/>
      </c>
      <c r="S85" s="8" t="str">
        <f t="shared" si="5"/>
        <v/>
      </c>
      <c r="T85" s="7"/>
    </row>
    <row r="86" spans="2:20" x14ac:dyDescent="0.25">
      <c r="B86" s="5"/>
      <c r="C86" s="5"/>
      <c r="E86" s="3" t="str">
        <f>IF($A86="ADD",IF(NOT(ISBLANK(D86)),_xlfn.XLOOKUP(D86,service_location[lookupValue],service_location[lookupKey],"ERROR"),""), "")</f>
        <v/>
      </c>
      <c r="G86" s="3" t="str">
        <f>IF($A86="ADD",IF(NOT(ISBLANK(F86)),_xlfn.XLOOKUP(F86,br_service_type[lookupValue],br_service_type[lookupKey],"ERROR"),""), "")</f>
        <v/>
      </c>
      <c r="H86" s="4"/>
      <c r="K86" s="4"/>
      <c r="M86" s="3" t="str">
        <f>IF($A86="ADD",IF(NOT(ISBLANK(L86)),_xlfn.XLOOKUP(L86,organisation[lookupValue],organisation[lookupKey],"ERROR"),""), "")</f>
        <v/>
      </c>
      <c r="N86" s="8"/>
      <c r="O86" s="3" t="str">
        <f t="shared" si="3"/>
        <v/>
      </c>
      <c r="P86" s="3" t="str">
        <f>IF($A86="","",IF((AND($A86="ADD",OR(O86="",O86="Local Authority"))),"L",(_xlfn.XLOOKUP(O86,asset_owner[lookupValue],asset_owner[lookupKey],""))))</f>
        <v/>
      </c>
      <c r="Q86" s="3" t="str">
        <f t="shared" si="4"/>
        <v/>
      </c>
      <c r="R86" s="3" t="str">
        <f>IF($A86="","",IF((AND($A86="ADD",OR(Q86="",Q86="Excellent"))),"1",(_xlfn.XLOOKUP(Q86,condition[lookupValue],condition[lookupKey],""))))</f>
        <v/>
      </c>
      <c r="S86" s="8" t="str">
        <f t="shared" si="5"/>
        <v/>
      </c>
      <c r="T86" s="7"/>
    </row>
    <row r="87" spans="2:20" x14ac:dyDescent="0.25">
      <c r="B87" s="5"/>
      <c r="C87" s="5"/>
      <c r="E87" s="3" t="str">
        <f>IF($A87="ADD",IF(NOT(ISBLANK(D87)),_xlfn.XLOOKUP(D87,service_location[lookupValue],service_location[lookupKey],"ERROR"),""), "")</f>
        <v/>
      </c>
      <c r="G87" s="3" t="str">
        <f>IF($A87="ADD",IF(NOT(ISBLANK(F87)),_xlfn.XLOOKUP(F87,br_service_type[lookupValue],br_service_type[lookupKey],"ERROR"),""), "")</f>
        <v/>
      </c>
      <c r="H87" s="4"/>
      <c r="K87" s="4"/>
      <c r="M87" s="3" t="str">
        <f>IF($A87="ADD",IF(NOT(ISBLANK(L87)),_xlfn.XLOOKUP(L87,organisation[lookupValue],organisation[lookupKey],"ERROR"),""), "")</f>
        <v/>
      </c>
      <c r="N87" s="8"/>
      <c r="O87" s="3" t="str">
        <f t="shared" si="3"/>
        <v/>
      </c>
      <c r="P87" s="3" t="str">
        <f>IF($A87="","",IF((AND($A87="ADD",OR(O87="",O87="Local Authority"))),"L",(_xlfn.XLOOKUP(O87,asset_owner[lookupValue],asset_owner[lookupKey],""))))</f>
        <v/>
      </c>
      <c r="Q87" s="3" t="str">
        <f t="shared" si="4"/>
        <v/>
      </c>
      <c r="R87" s="3" t="str">
        <f>IF($A87="","",IF((AND($A87="ADD",OR(Q87="",Q87="Excellent"))),"1",(_xlfn.XLOOKUP(Q87,condition[lookupValue],condition[lookupKey],""))))</f>
        <v/>
      </c>
      <c r="S87" s="8" t="str">
        <f t="shared" si="5"/>
        <v/>
      </c>
      <c r="T87" s="7"/>
    </row>
    <row r="88" spans="2:20" x14ac:dyDescent="0.25">
      <c r="B88" s="5"/>
      <c r="C88" s="5"/>
      <c r="E88" s="3" t="str">
        <f>IF($A88="ADD",IF(NOT(ISBLANK(D88)),_xlfn.XLOOKUP(D88,service_location[lookupValue],service_location[lookupKey],"ERROR"),""), "")</f>
        <v/>
      </c>
      <c r="G88" s="3" t="str">
        <f>IF($A88="ADD",IF(NOT(ISBLANK(F88)),_xlfn.XLOOKUP(F88,br_service_type[lookupValue],br_service_type[lookupKey],"ERROR"),""), "")</f>
        <v/>
      </c>
      <c r="H88" s="4"/>
      <c r="K88" s="4"/>
      <c r="M88" s="3" t="str">
        <f>IF($A88="ADD",IF(NOT(ISBLANK(L88)),_xlfn.XLOOKUP(L88,organisation[lookupValue],organisation[lookupKey],"ERROR"),""), "")</f>
        <v/>
      </c>
      <c r="N88" s="8"/>
      <c r="O88" s="3" t="str">
        <f t="shared" si="3"/>
        <v/>
      </c>
      <c r="P88" s="3" t="str">
        <f>IF($A88="","",IF((AND($A88="ADD",OR(O88="",O88="Local Authority"))),"L",(_xlfn.XLOOKUP(O88,asset_owner[lookupValue],asset_owner[lookupKey],""))))</f>
        <v/>
      </c>
      <c r="Q88" s="3" t="str">
        <f t="shared" si="4"/>
        <v/>
      </c>
      <c r="R88" s="3" t="str">
        <f>IF($A88="","",IF((AND($A88="ADD",OR(Q88="",Q88="Excellent"))),"1",(_xlfn.XLOOKUP(Q88,condition[lookupValue],condition[lookupKey],""))))</f>
        <v/>
      </c>
      <c r="S88" s="8" t="str">
        <f t="shared" si="5"/>
        <v/>
      </c>
      <c r="T88" s="7"/>
    </row>
    <row r="89" spans="2:20" x14ac:dyDescent="0.25">
      <c r="B89" s="5"/>
      <c r="C89" s="5"/>
      <c r="E89" s="3" t="str">
        <f>IF($A89="ADD",IF(NOT(ISBLANK(D89)),_xlfn.XLOOKUP(D89,service_location[lookupValue],service_location[lookupKey],"ERROR"),""), "")</f>
        <v/>
      </c>
      <c r="G89" s="3" t="str">
        <f>IF($A89="ADD",IF(NOT(ISBLANK(F89)),_xlfn.XLOOKUP(F89,br_service_type[lookupValue],br_service_type[lookupKey],"ERROR"),""), "")</f>
        <v/>
      </c>
      <c r="H89" s="4"/>
      <c r="K89" s="4"/>
      <c r="M89" s="3" t="str">
        <f>IF($A89="ADD",IF(NOT(ISBLANK(L89)),_xlfn.XLOOKUP(L89,organisation[lookupValue],organisation[lookupKey],"ERROR"),""), "")</f>
        <v/>
      </c>
      <c r="N89" s="8"/>
      <c r="O89" s="3" t="str">
        <f t="shared" si="3"/>
        <v/>
      </c>
      <c r="P89" s="3" t="str">
        <f>IF($A89="","",IF((AND($A89="ADD",OR(O89="",O89="Local Authority"))),"L",(_xlfn.XLOOKUP(O89,asset_owner[lookupValue],asset_owner[lookupKey],""))))</f>
        <v/>
      </c>
      <c r="Q89" s="3" t="str">
        <f t="shared" si="4"/>
        <v/>
      </c>
      <c r="R89" s="3" t="str">
        <f>IF($A89="","",IF((AND($A89="ADD",OR(Q89="",Q89="Excellent"))),"1",(_xlfn.XLOOKUP(Q89,condition[lookupValue],condition[lookupKey],""))))</f>
        <v/>
      </c>
      <c r="S89" s="8" t="str">
        <f t="shared" si="5"/>
        <v/>
      </c>
      <c r="T89" s="7"/>
    </row>
    <row r="90" spans="2:20" x14ac:dyDescent="0.25">
      <c r="B90" s="5"/>
      <c r="C90" s="5"/>
      <c r="E90" s="3" t="str">
        <f>IF($A90="ADD",IF(NOT(ISBLANK(D90)),_xlfn.XLOOKUP(D90,service_location[lookupValue],service_location[lookupKey],"ERROR"),""), "")</f>
        <v/>
      </c>
      <c r="G90" s="3" t="str">
        <f>IF($A90="ADD",IF(NOT(ISBLANK(F90)),_xlfn.XLOOKUP(F90,br_service_type[lookupValue],br_service_type[lookupKey],"ERROR"),""), "")</f>
        <v/>
      </c>
      <c r="H90" s="4"/>
      <c r="K90" s="4"/>
      <c r="M90" s="3" t="str">
        <f>IF($A90="ADD",IF(NOT(ISBLANK(L90)),_xlfn.XLOOKUP(L90,organisation[lookupValue],organisation[lookupKey],"ERROR"),""), "")</f>
        <v/>
      </c>
      <c r="N90" s="8"/>
      <c r="O90" s="3" t="str">
        <f t="shared" si="3"/>
        <v/>
      </c>
      <c r="P90" s="3" t="str">
        <f>IF($A90="","",IF((AND($A90="ADD",OR(O90="",O90="Local Authority"))),"L",(_xlfn.XLOOKUP(O90,asset_owner[lookupValue],asset_owner[lookupKey],""))))</f>
        <v/>
      </c>
      <c r="Q90" s="3" t="str">
        <f t="shared" si="4"/>
        <v/>
      </c>
      <c r="R90" s="3" t="str">
        <f>IF($A90="","",IF((AND($A90="ADD",OR(Q90="",Q90="Excellent"))),"1",(_xlfn.XLOOKUP(Q90,condition[lookupValue],condition[lookupKey],""))))</f>
        <v/>
      </c>
      <c r="S90" s="8" t="str">
        <f t="shared" si="5"/>
        <v/>
      </c>
      <c r="T90" s="7"/>
    </row>
    <row r="91" spans="2:20" x14ac:dyDescent="0.25">
      <c r="B91" s="5"/>
      <c r="C91" s="5"/>
      <c r="E91" s="3" t="str">
        <f>IF($A91="ADD",IF(NOT(ISBLANK(D91)),_xlfn.XLOOKUP(D91,service_location[lookupValue],service_location[lookupKey],"ERROR"),""), "")</f>
        <v/>
      </c>
      <c r="G91" s="3" t="str">
        <f>IF($A91="ADD",IF(NOT(ISBLANK(F91)),_xlfn.XLOOKUP(F91,br_service_type[lookupValue],br_service_type[lookupKey],"ERROR"),""), "")</f>
        <v/>
      </c>
      <c r="H91" s="4"/>
      <c r="K91" s="4"/>
      <c r="M91" s="3" t="str">
        <f>IF($A91="ADD",IF(NOT(ISBLANK(L91)),_xlfn.XLOOKUP(L91,organisation[lookupValue],organisation[lookupKey],"ERROR"),""), "")</f>
        <v/>
      </c>
      <c r="N91" s="8"/>
      <c r="O91" s="3" t="str">
        <f t="shared" si="3"/>
        <v/>
      </c>
      <c r="P91" s="3" t="str">
        <f>IF($A91="","",IF((AND($A91="ADD",OR(O91="",O91="Local Authority"))),"L",(_xlfn.XLOOKUP(O91,asset_owner[lookupValue],asset_owner[lookupKey],""))))</f>
        <v/>
      </c>
      <c r="Q91" s="3" t="str">
        <f t="shared" si="4"/>
        <v/>
      </c>
      <c r="R91" s="3" t="str">
        <f>IF($A91="","",IF((AND($A91="ADD",OR(Q91="",Q91="Excellent"))),"1",(_xlfn.XLOOKUP(Q91,condition[lookupValue],condition[lookupKey],""))))</f>
        <v/>
      </c>
      <c r="S91" s="8" t="str">
        <f t="shared" si="5"/>
        <v/>
      </c>
      <c r="T91" s="7"/>
    </row>
    <row r="92" spans="2:20" x14ac:dyDescent="0.25">
      <c r="B92" s="5"/>
      <c r="C92" s="5"/>
      <c r="E92" s="3" t="str">
        <f>IF($A92="ADD",IF(NOT(ISBLANK(D92)),_xlfn.XLOOKUP(D92,service_location[lookupValue],service_location[lookupKey],"ERROR"),""), "")</f>
        <v/>
      </c>
      <c r="G92" s="3" t="str">
        <f>IF($A92="ADD",IF(NOT(ISBLANK(F92)),_xlfn.XLOOKUP(F92,br_service_type[lookupValue],br_service_type[lookupKey],"ERROR"),""), "")</f>
        <v/>
      </c>
      <c r="H92" s="4"/>
      <c r="K92" s="4"/>
      <c r="M92" s="3" t="str">
        <f>IF($A92="ADD",IF(NOT(ISBLANK(L92)),_xlfn.XLOOKUP(L92,organisation[lookupValue],organisation[lookupKey],"ERROR"),""), "")</f>
        <v/>
      </c>
      <c r="N92" s="8"/>
      <c r="O92" s="3" t="str">
        <f t="shared" si="3"/>
        <v/>
      </c>
      <c r="P92" s="3" t="str">
        <f>IF($A92="","",IF((AND($A92="ADD",OR(O92="",O92="Local Authority"))),"L",(_xlfn.XLOOKUP(O92,asset_owner[lookupValue],asset_owner[lookupKey],""))))</f>
        <v/>
      </c>
      <c r="Q92" s="3" t="str">
        <f t="shared" si="4"/>
        <v/>
      </c>
      <c r="R92" s="3" t="str">
        <f>IF($A92="","",IF((AND($A92="ADD",OR(Q92="",Q92="Excellent"))),"1",(_xlfn.XLOOKUP(Q92,condition[lookupValue],condition[lookupKey],""))))</f>
        <v/>
      </c>
      <c r="S92" s="8" t="str">
        <f t="shared" si="5"/>
        <v/>
      </c>
      <c r="T92" s="7"/>
    </row>
    <row r="93" spans="2:20" x14ac:dyDescent="0.25">
      <c r="B93" s="5"/>
      <c r="C93" s="5"/>
      <c r="E93" s="3" t="str">
        <f>IF($A93="ADD",IF(NOT(ISBLANK(D93)),_xlfn.XLOOKUP(D93,service_location[lookupValue],service_location[lookupKey],"ERROR"),""), "")</f>
        <v/>
      </c>
      <c r="G93" s="3" t="str">
        <f>IF($A93="ADD",IF(NOT(ISBLANK(F93)),_xlfn.XLOOKUP(F93,br_service_type[lookupValue],br_service_type[lookupKey],"ERROR"),""), "")</f>
        <v/>
      </c>
      <c r="H93" s="4"/>
      <c r="K93" s="4"/>
      <c r="M93" s="3" t="str">
        <f>IF($A93="ADD",IF(NOT(ISBLANK(L93)),_xlfn.XLOOKUP(L93,organisation[lookupValue],organisation[lookupKey],"ERROR"),""), "")</f>
        <v/>
      </c>
      <c r="N93" s="8"/>
      <c r="O93" s="3" t="str">
        <f t="shared" si="3"/>
        <v/>
      </c>
      <c r="P93" s="3" t="str">
        <f>IF($A93="","",IF((AND($A93="ADD",OR(O93="",O93="Local Authority"))),"L",(_xlfn.XLOOKUP(O93,asset_owner[lookupValue],asset_owner[lookupKey],""))))</f>
        <v/>
      </c>
      <c r="Q93" s="3" t="str">
        <f t="shared" si="4"/>
        <v/>
      </c>
      <c r="R93" s="3" t="str">
        <f>IF($A93="","",IF((AND($A93="ADD",OR(Q93="",Q93="Excellent"))),"1",(_xlfn.XLOOKUP(Q93,condition[lookupValue],condition[lookupKey],""))))</f>
        <v/>
      </c>
      <c r="S93" s="8" t="str">
        <f t="shared" si="5"/>
        <v/>
      </c>
      <c r="T93" s="7"/>
    </row>
    <row r="94" spans="2:20" x14ac:dyDescent="0.25">
      <c r="B94" s="5"/>
      <c r="C94" s="5"/>
      <c r="E94" s="3" t="str">
        <f>IF($A94="ADD",IF(NOT(ISBLANK(D94)),_xlfn.XLOOKUP(D94,service_location[lookupValue],service_location[lookupKey],"ERROR"),""), "")</f>
        <v/>
      </c>
      <c r="G94" s="3" t="str">
        <f>IF($A94="ADD",IF(NOT(ISBLANK(F94)),_xlfn.XLOOKUP(F94,br_service_type[lookupValue],br_service_type[lookupKey],"ERROR"),""), "")</f>
        <v/>
      </c>
      <c r="H94" s="4"/>
      <c r="K94" s="4"/>
      <c r="M94" s="3" t="str">
        <f>IF($A94="ADD",IF(NOT(ISBLANK(L94)),_xlfn.XLOOKUP(L94,organisation[lookupValue],organisation[lookupKey],"ERROR"),""), "")</f>
        <v/>
      </c>
      <c r="N94" s="8"/>
      <c r="O94" s="3" t="str">
        <f t="shared" si="3"/>
        <v/>
      </c>
      <c r="P94" s="3" t="str">
        <f>IF($A94="","",IF((AND($A94="ADD",OR(O94="",O94="Local Authority"))),"L",(_xlfn.XLOOKUP(O94,asset_owner[lookupValue],asset_owner[lookupKey],""))))</f>
        <v/>
      </c>
      <c r="Q94" s="3" t="str">
        <f t="shared" si="4"/>
        <v/>
      </c>
      <c r="R94" s="3" t="str">
        <f>IF($A94="","",IF((AND($A94="ADD",OR(Q94="",Q94="Excellent"))),"1",(_xlfn.XLOOKUP(Q94,condition[lookupValue],condition[lookupKey],""))))</f>
        <v/>
      </c>
      <c r="S94" s="8" t="str">
        <f t="shared" si="5"/>
        <v/>
      </c>
      <c r="T94" s="7"/>
    </row>
    <row r="95" spans="2:20" x14ac:dyDescent="0.25">
      <c r="B95" s="5"/>
      <c r="C95" s="5"/>
      <c r="E95" s="3" t="str">
        <f>IF($A95="ADD",IF(NOT(ISBLANK(D95)),_xlfn.XLOOKUP(D95,service_location[lookupValue],service_location[lookupKey],"ERROR"),""), "")</f>
        <v/>
      </c>
      <c r="G95" s="3" t="str">
        <f>IF($A95="ADD",IF(NOT(ISBLANK(F95)),_xlfn.XLOOKUP(F95,br_service_type[lookupValue],br_service_type[lookupKey],"ERROR"),""), "")</f>
        <v/>
      </c>
      <c r="H95" s="4"/>
      <c r="K95" s="4"/>
      <c r="M95" s="3" t="str">
        <f>IF($A95="ADD",IF(NOT(ISBLANK(L95)),_xlfn.XLOOKUP(L95,organisation[lookupValue],organisation[lookupKey],"ERROR"),""), "")</f>
        <v/>
      </c>
      <c r="N95" s="8"/>
      <c r="O95" s="3" t="str">
        <f t="shared" si="3"/>
        <v/>
      </c>
      <c r="P95" s="3" t="str">
        <f>IF($A95="","",IF((AND($A95="ADD",OR(O95="",O95="Local Authority"))),"L",(_xlfn.XLOOKUP(O95,asset_owner[lookupValue],asset_owner[lookupKey],""))))</f>
        <v/>
      </c>
      <c r="Q95" s="3" t="str">
        <f t="shared" si="4"/>
        <v/>
      </c>
      <c r="R95" s="3" t="str">
        <f>IF($A95="","",IF((AND($A95="ADD",OR(Q95="",Q95="Excellent"))),"1",(_xlfn.XLOOKUP(Q95,condition[lookupValue],condition[lookupKey],""))))</f>
        <v/>
      </c>
      <c r="S95" s="8" t="str">
        <f t="shared" si="5"/>
        <v/>
      </c>
      <c r="T95" s="7"/>
    </row>
    <row r="96" spans="2:20" x14ac:dyDescent="0.25">
      <c r="B96" s="5"/>
      <c r="C96" s="5"/>
      <c r="E96" s="3" t="str">
        <f>IF($A96="ADD",IF(NOT(ISBLANK(D96)),_xlfn.XLOOKUP(D96,service_location[lookupValue],service_location[lookupKey],"ERROR"),""), "")</f>
        <v/>
      </c>
      <c r="G96" s="3" t="str">
        <f>IF($A96="ADD",IF(NOT(ISBLANK(F96)),_xlfn.XLOOKUP(F96,br_service_type[lookupValue],br_service_type[lookupKey],"ERROR"),""), "")</f>
        <v/>
      </c>
      <c r="H96" s="4"/>
      <c r="K96" s="4"/>
      <c r="M96" s="3" t="str">
        <f>IF($A96="ADD",IF(NOT(ISBLANK(L96)),_xlfn.XLOOKUP(L96,organisation[lookupValue],organisation[lookupKey],"ERROR"),""), "")</f>
        <v/>
      </c>
      <c r="N96" s="8"/>
      <c r="O96" s="3" t="str">
        <f t="shared" si="3"/>
        <v/>
      </c>
      <c r="P96" s="3" t="str">
        <f>IF($A96="","",IF((AND($A96="ADD",OR(O96="",O96="Local Authority"))),"L",(_xlfn.XLOOKUP(O96,asset_owner[lookupValue],asset_owner[lookupKey],""))))</f>
        <v/>
      </c>
      <c r="Q96" s="3" t="str">
        <f t="shared" si="4"/>
        <v/>
      </c>
      <c r="R96" s="3" t="str">
        <f>IF($A96="","",IF((AND($A96="ADD",OR(Q96="",Q96="Excellent"))),"1",(_xlfn.XLOOKUP(Q96,condition[lookupValue],condition[lookupKey],""))))</f>
        <v/>
      </c>
      <c r="S96" s="8" t="str">
        <f t="shared" si="5"/>
        <v/>
      </c>
      <c r="T96" s="7"/>
    </row>
    <row r="97" spans="2:20" x14ac:dyDescent="0.25">
      <c r="B97" s="5"/>
      <c r="C97" s="5"/>
      <c r="E97" s="3" t="str">
        <f>IF($A97="ADD",IF(NOT(ISBLANK(D97)),_xlfn.XLOOKUP(D97,service_location[lookupValue],service_location[lookupKey],"ERROR"),""), "")</f>
        <v/>
      </c>
      <c r="G97" s="3" t="str">
        <f>IF($A97="ADD",IF(NOT(ISBLANK(F97)),_xlfn.XLOOKUP(F97,br_service_type[lookupValue],br_service_type[lookupKey],"ERROR"),""), "")</f>
        <v/>
      </c>
      <c r="H97" s="4"/>
      <c r="K97" s="4"/>
      <c r="M97" s="3" t="str">
        <f>IF($A97="ADD",IF(NOT(ISBLANK(L97)),_xlfn.XLOOKUP(L97,organisation[lookupValue],organisation[lookupKey],"ERROR"),""), "")</f>
        <v/>
      </c>
      <c r="N97" s="8"/>
      <c r="O97" s="3" t="str">
        <f t="shared" si="3"/>
        <v/>
      </c>
      <c r="P97" s="3" t="str">
        <f>IF($A97="","",IF((AND($A97="ADD",OR(O97="",O97="Local Authority"))),"L",(_xlfn.XLOOKUP(O97,asset_owner[lookupValue],asset_owner[lookupKey],""))))</f>
        <v/>
      </c>
      <c r="Q97" s="3" t="str">
        <f t="shared" si="4"/>
        <v/>
      </c>
      <c r="R97" s="3" t="str">
        <f>IF($A97="","",IF((AND($A97="ADD",OR(Q97="",Q97="Excellent"))),"1",(_xlfn.XLOOKUP(Q97,condition[lookupValue],condition[lookupKey],""))))</f>
        <v/>
      </c>
      <c r="S97" s="8" t="str">
        <f t="shared" si="5"/>
        <v/>
      </c>
      <c r="T97" s="7"/>
    </row>
    <row r="98" spans="2:20" x14ac:dyDescent="0.25">
      <c r="B98" s="5"/>
      <c r="C98" s="5"/>
      <c r="E98" s="3" t="str">
        <f>IF($A98="ADD",IF(NOT(ISBLANK(D98)),_xlfn.XLOOKUP(D98,service_location[lookupValue],service_location[lookupKey],"ERROR"),""), "")</f>
        <v/>
      </c>
      <c r="G98" s="3" t="str">
        <f>IF($A98="ADD",IF(NOT(ISBLANK(F98)),_xlfn.XLOOKUP(F98,br_service_type[lookupValue],br_service_type[lookupKey],"ERROR"),""), "")</f>
        <v/>
      </c>
      <c r="H98" s="4"/>
      <c r="K98" s="4"/>
      <c r="M98" s="3" t="str">
        <f>IF($A98="ADD",IF(NOT(ISBLANK(L98)),_xlfn.XLOOKUP(L98,organisation[lookupValue],organisation[lookupKey],"ERROR"),""), "")</f>
        <v/>
      </c>
      <c r="N98" s="8"/>
      <c r="O98" s="3" t="str">
        <f t="shared" si="3"/>
        <v/>
      </c>
      <c r="P98" s="3" t="str">
        <f>IF($A98="","",IF((AND($A98="ADD",OR(O98="",O98="Local Authority"))),"L",(_xlfn.XLOOKUP(O98,asset_owner[lookupValue],asset_owner[lookupKey],""))))</f>
        <v/>
      </c>
      <c r="Q98" s="3" t="str">
        <f t="shared" si="4"/>
        <v/>
      </c>
      <c r="R98" s="3" t="str">
        <f>IF($A98="","",IF((AND($A98="ADD",OR(Q98="",Q98="Excellent"))),"1",(_xlfn.XLOOKUP(Q98,condition[lookupValue],condition[lookupKey],""))))</f>
        <v/>
      </c>
      <c r="S98" s="8" t="str">
        <f t="shared" si="5"/>
        <v/>
      </c>
      <c r="T98" s="7"/>
    </row>
    <row r="99" spans="2:20" x14ac:dyDescent="0.25">
      <c r="B99" s="5"/>
      <c r="C99" s="5"/>
      <c r="E99" s="3" t="str">
        <f>IF($A99="ADD",IF(NOT(ISBLANK(D99)),_xlfn.XLOOKUP(D99,service_location[lookupValue],service_location[lookupKey],"ERROR"),""), "")</f>
        <v/>
      </c>
      <c r="G99" s="3" t="str">
        <f>IF($A99="ADD",IF(NOT(ISBLANK(F99)),_xlfn.XLOOKUP(F99,br_service_type[lookupValue],br_service_type[lookupKey],"ERROR"),""), "")</f>
        <v/>
      </c>
      <c r="H99" s="4"/>
      <c r="K99" s="4"/>
      <c r="M99" s="3" t="str">
        <f>IF($A99="ADD",IF(NOT(ISBLANK(L99)),_xlfn.XLOOKUP(L99,organisation[lookupValue],organisation[lookupKey],"ERROR"),""), "")</f>
        <v/>
      </c>
      <c r="N99" s="8"/>
      <c r="O99" s="3" t="str">
        <f t="shared" si="3"/>
        <v/>
      </c>
      <c r="P99" s="3" t="str">
        <f>IF($A99="","",IF((AND($A99="ADD",OR(O99="",O99="Local Authority"))),"L",(_xlfn.XLOOKUP(O99,asset_owner[lookupValue],asset_owner[lookupKey],""))))</f>
        <v/>
      </c>
      <c r="Q99" s="3" t="str">
        <f t="shared" si="4"/>
        <v/>
      </c>
      <c r="R99" s="3" t="str">
        <f>IF($A99="","",IF((AND($A99="ADD",OR(Q99="",Q99="Excellent"))),"1",(_xlfn.XLOOKUP(Q99,condition[lookupValue],condition[lookupKey],""))))</f>
        <v/>
      </c>
      <c r="S99" s="8" t="str">
        <f t="shared" si="5"/>
        <v/>
      </c>
      <c r="T99" s="7"/>
    </row>
    <row r="100" spans="2:20" x14ac:dyDescent="0.25">
      <c r="B100" s="5"/>
      <c r="C100" s="5"/>
      <c r="E100" s="3" t="str">
        <f>IF($A100="ADD",IF(NOT(ISBLANK(D100)),_xlfn.XLOOKUP(D100,service_location[lookupValue],service_location[lookupKey],"ERROR"),""), "")</f>
        <v/>
      </c>
      <c r="G100" s="3" t="str">
        <f>IF($A100="ADD",IF(NOT(ISBLANK(F100)),_xlfn.XLOOKUP(F100,br_service_type[lookupValue],br_service_type[lookupKey],"ERROR"),""), "")</f>
        <v/>
      </c>
      <c r="H100" s="4"/>
      <c r="K100" s="4"/>
      <c r="M100" s="3" t="str">
        <f>IF($A100="ADD",IF(NOT(ISBLANK(L100)),_xlfn.XLOOKUP(L100,organisation[lookupValue],organisation[lookupKey],"ERROR"),""), "")</f>
        <v/>
      </c>
      <c r="N100" s="8"/>
      <c r="O100" s="3" t="str">
        <f t="shared" si="3"/>
        <v/>
      </c>
      <c r="P100" s="3" t="str">
        <f>IF($A100="","",IF((AND($A100="ADD",OR(O100="",O100="Local Authority"))),"L",(_xlfn.XLOOKUP(O100,asset_owner[lookupValue],asset_owner[lookupKey],""))))</f>
        <v/>
      </c>
      <c r="Q100" s="3" t="str">
        <f t="shared" si="4"/>
        <v/>
      </c>
      <c r="R100" s="3" t="str">
        <f>IF($A100="","",IF((AND($A100="ADD",OR(Q100="",Q100="Excellent"))),"1",(_xlfn.XLOOKUP(Q100,condition[lookupValue],condition[lookupKey],""))))</f>
        <v/>
      </c>
      <c r="S100" s="8" t="str">
        <f t="shared" si="5"/>
        <v/>
      </c>
      <c r="T100" s="7"/>
    </row>
    <row r="101" spans="2:20" x14ac:dyDescent="0.25">
      <c r="B101" s="5"/>
      <c r="C101" s="5"/>
      <c r="E101" s="3" t="str">
        <f>IF($A101="ADD",IF(NOT(ISBLANK(D101)),_xlfn.XLOOKUP(D101,service_location[lookupValue],service_location[lookupKey],"ERROR"),""), "")</f>
        <v/>
      </c>
      <c r="G101" s="3" t="str">
        <f>IF($A101="ADD",IF(NOT(ISBLANK(F101)),_xlfn.XLOOKUP(F101,br_service_type[lookupValue],br_service_type[lookupKey],"ERROR"),""), "")</f>
        <v/>
      </c>
      <c r="H101" s="4"/>
      <c r="K101" s="4"/>
      <c r="M101" s="3" t="str">
        <f>IF($A101="ADD",IF(NOT(ISBLANK(L101)),_xlfn.XLOOKUP(L101,organisation[lookupValue],organisation[lookupKey],"ERROR"),""), "")</f>
        <v/>
      </c>
      <c r="N101" s="8"/>
      <c r="O101" s="3" t="str">
        <f t="shared" si="3"/>
        <v/>
      </c>
      <c r="P101" s="3" t="str">
        <f>IF($A101="","",IF((AND($A101="ADD",OR(O101="",O101="Local Authority"))),"L",(_xlfn.XLOOKUP(O101,asset_owner[lookupValue],asset_owner[lookupKey],""))))</f>
        <v/>
      </c>
      <c r="Q101" s="3" t="str">
        <f t="shared" si="4"/>
        <v/>
      </c>
      <c r="R101" s="3" t="str">
        <f>IF($A101="","",IF((AND($A101="ADD",OR(Q101="",Q101="Excellent"))),"1",(_xlfn.XLOOKUP(Q101,condition[lookupValue],condition[lookupKey],""))))</f>
        <v/>
      </c>
      <c r="S101" s="8" t="str">
        <f t="shared" si="5"/>
        <v/>
      </c>
      <c r="T101" s="7"/>
    </row>
    <row r="102" spans="2:20" x14ac:dyDescent="0.25">
      <c r="B102" s="5"/>
      <c r="C102" s="5"/>
      <c r="E102" s="3" t="str">
        <f>IF($A102="ADD",IF(NOT(ISBLANK(D102)),_xlfn.XLOOKUP(D102,service_location[lookupValue],service_location[lookupKey],"ERROR"),""), "")</f>
        <v/>
      </c>
      <c r="G102" s="3" t="str">
        <f>IF($A102="ADD",IF(NOT(ISBLANK(F102)),_xlfn.XLOOKUP(F102,br_service_type[lookupValue],br_service_type[lookupKey],"ERROR"),""), "")</f>
        <v/>
      </c>
      <c r="H102" s="4"/>
      <c r="K102" s="4"/>
      <c r="M102" s="3" t="str">
        <f>IF($A102="ADD",IF(NOT(ISBLANK(L102)),_xlfn.XLOOKUP(L102,organisation[lookupValue],organisation[lookupKey],"ERROR"),""), "")</f>
        <v/>
      </c>
      <c r="N102" s="8"/>
      <c r="O102" s="3" t="str">
        <f t="shared" si="3"/>
        <v/>
      </c>
      <c r="P102" s="3" t="str">
        <f>IF($A102="","",IF((AND($A102="ADD",OR(O102="",O102="Local Authority"))),"L",(_xlfn.XLOOKUP(O102,asset_owner[lookupValue],asset_owner[lookupKey],""))))</f>
        <v/>
      </c>
      <c r="Q102" s="3" t="str">
        <f t="shared" si="4"/>
        <v/>
      </c>
      <c r="R102" s="3" t="str">
        <f>IF($A102="","",IF((AND($A102="ADD",OR(Q102="",Q102="Excellent"))),"1",(_xlfn.XLOOKUP(Q102,condition[lookupValue],condition[lookupKey],""))))</f>
        <v/>
      </c>
      <c r="S102" s="8" t="str">
        <f t="shared" si="5"/>
        <v/>
      </c>
      <c r="T102" s="7"/>
    </row>
    <row r="103" spans="2:20" x14ac:dyDescent="0.25">
      <c r="B103" s="5"/>
      <c r="C103" s="5"/>
      <c r="E103" s="3" t="str">
        <f>IF($A103="ADD",IF(NOT(ISBLANK(D103)),_xlfn.XLOOKUP(D103,service_location[lookupValue],service_location[lookupKey],"ERROR"),""), "")</f>
        <v/>
      </c>
      <c r="G103" s="3" t="str">
        <f>IF($A103="ADD",IF(NOT(ISBLANK(F103)),_xlfn.XLOOKUP(F103,br_service_type[lookupValue],br_service_type[lookupKey],"ERROR"),""), "")</f>
        <v/>
      </c>
      <c r="H103" s="4"/>
      <c r="K103" s="4"/>
      <c r="M103" s="3" t="str">
        <f>IF($A103="ADD",IF(NOT(ISBLANK(L103)),_xlfn.XLOOKUP(L103,organisation[lookupValue],organisation[lookupKey],"ERROR"),""), "")</f>
        <v/>
      </c>
      <c r="N103" s="8"/>
      <c r="O103" s="3" t="str">
        <f t="shared" si="3"/>
        <v/>
      </c>
      <c r="P103" s="3" t="str">
        <f>IF($A103="","",IF((AND($A103="ADD",OR(O103="",O103="Local Authority"))),"L",(_xlfn.XLOOKUP(O103,asset_owner[lookupValue],asset_owner[lookupKey],""))))</f>
        <v/>
      </c>
      <c r="Q103" s="3" t="str">
        <f t="shared" si="4"/>
        <v/>
      </c>
      <c r="R103" s="3" t="str">
        <f>IF($A103="","",IF((AND($A103="ADD",OR(Q103="",Q103="Excellent"))),"1",(_xlfn.XLOOKUP(Q103,condition[lookupValue],condition[lookupKey],""))))</f>
        <v/>
      </c>
      <c r="S103" s="8" t="str">
        <f t="shared" si="5"/>
        <v/>
      </c>
      <c r="T103" s="7"/>
    </row>
    <row r="104" spans="2:20" x14ac:dyDescent="0.25">
      <c r="B104" s="5"/>
      <c r="C104" s="5"/>
      <c r="E104" s="3" t="str">
        <f>IF($A104="ADD",IF(NOT(ISBLANK(D104)),_xlfn.XLOOKUP(D104,service_location[lookupValue],service_location[lookupKey],"ERROR"),""), "")</f>
        <v/>
      </c>
      <c r="G104" s="3" t="str">
        <f>IF($A104="ADD",IF(NOT(ISBLANK(F104)),_xlfn.XLOOKUP(F104,br_service_type[lookupValue],br_service_type[lookupKey],"ERROR"),""), "")</f>
        <v/>
      </c>
      <c r="H104" s="4"/>
      <c r="K104" s="4"/>
      <c r="M104" s="3" t="str">
        <f>IF($A104="ADD",IF(NOT(ISBLANK(L104)),_xlfn.XLOOKUP(L104,organisation[lookupValue],organisation[lookupKey],"ERROR"),""), "")</f>
        <v/>
      </c>
      <c r="N104" s="8"/>
      <c r="O104" s="3" t="str">
        <f t="shared" si="3"/>
        <v/>
      </c>
      <c r="P104" s="3" t="str">
        <f>IF($A104="","",IF((AND($A104="ADD",OR(O104="",O104="Local Authority"))),"L",(_xlfn.XLOOKUP(O104,asset_owner[lookupValue],asset_owner[lookupKey],""))))</f>
        <v/>
      </c>
      <c r="Q104" s="3" t="str">
        <f t="shared" si="4"/>
        <v/>
      </c>
      <c r="R104" s="3" t="str">
        <f>IF($A104="","",IF((AND($A104="ADD",OR(Q104="",Q104="Excellent"))),"1",(_xlfn.XLOOKUP(Q104,condition[lookupValue],condition[lookupKey],""))))</f>
        <v/>
      </c>
      <c r="S104" s="8" t="str">
        <f t="shared" si="5"/>
        <v/>
      </c>
      <c r="T104" s="7"/>
    </row>
    <row r="105" spans="2:20" x14ac:dyDescent="0.25">
      <c r="B105" s="5"/>
      <c r="C105" s="5"/>
      <c r="E105" s="3" t="str">
        <f>IF($A105="ADD",IF(NOT(ISBLANK(D105)),_xlfn.XLOOKUP(D105,service_location[lookupValue],service_location[lookupKey],"ERROR"),""), "")</f>
        <v/>
      </c>
      <c r="G105" s="3" t="str">
        <f>IF($A105="ADD",IF(NOT(ISBLANK(F105)),_xlfn.XLOOKUP(F105,br_service_type[lookupValue],br_service_type[lookupKey],"ERROR"),""), "")</f>
        <v/>
      </c>
      <c r="H105" s="4"/>
      <c r="K105" s="4"/>
      <c r="M105" s="3" t="str">
        <f>IF($A105="ADD",IF(NOT(ISBLANK(L105)),_xlfn.XLOOKUP(L105,organisation[lookupValue],organisation[lookupKey],"ERROR"),""), "")</f>
        <v/>
      </c>
      <c r="N105" s="8"/>
      <c r="O105" s="3" t="str">
        <f t="shared" si="3"/>
        <v/>
      </c>
      <c r="P105" s="3" t="str">
        <f>IF($A105="","",IF((AND($A105="ADD",OR(O105="",O105="Local Authority"))),"L",(_xlfn.XLOOKUP(O105,asset_owner[lookupValue],asset_owner[lookupKey],""))))</f>
        <v/>
      </c>
      <c r="Q105" s="3" t="str">
        <f t="shared" si="4"/>
        <v/>
      </c>
      <c r="R105" s="3" t="str">
        <f>IF($A105="","",IF((AND($A105="ADD",OR(Q105="",Q105="Excellent"))),"1",(_xlfn.XLOOKUP(Q105,condition[lookupValue],condition[lookupKey],""))))</f>
        <v/>
      </c>
      <c r="S105" s="8" t="str">
        <f t="shared" si="5"/>
        <v/>
      </c>
      <c r="T105" s="7"/>
    </row>
    <row r="106" spans="2:20" x14ac:dyDescent="0.25">
      <c r="B106" s="5"/>
      <c r="C106" s="5"/>
      <c r="E106" s="3" t="str">
        <f>IF($A106="ADD",IF(NOT(ISBLANK(D106)),_xlfn.XLOOKUP(D106,service_location[lookupValue],service_location[lookupKey],"ERROR"),""), "")</f>
        <v/>
      </c>
      <c r="G106" s="3" t="str">
        <f>IF($A106="ADD",IF(NOT(ISBLANK(F106)),_xlfn.XLOOKUP(F106,br_service_type[lookupValue],br_service_type[lookupKey],"ERROR"),""), "")</f>
        <v/>
      </c>
      <c r="H106" s="4"/>
      <c r="K106" s="4"/>
      <c r="M106" s="3" t="str">
        <f>IF($A106="ADD",IF(NOT(ISBLANK(L106)),_xlfn.XLOOKUP(L106,organisation[lookupValue],organisation[lookupKey],"ERROR"),""), "")</f>
        <v/>
      </c>
      <c r="N106" s="8"/>
      <c r="O106" s="3" t="str">
        <f t="shared" si="3"/>
        <v/>
      </c>
      <c r="P106" s="3" t="str">
        <f>IF($A106="","",IF((AND($A106="ADD",OR(O106="",O106="Local Authority"))),"L",(_xlfn.XLOOKUP(O106,asset_owner[lookupValue],asset_owner[lookupKey],""))))</f>
        <v/>
      </c>
      <c r="Q106" s="3" t="str">
        <f t="shared" si="4"/>
        <v/>
      </c>
      <c r="R106" s="3" t="str">
        <f>IF($A106="","",IF((AND($A106="ADD",OR(Q106="",Q106="Excellent"))),"1",(_xlfn.XLOOKUP(Q106,condition[lookupValue],condition[lookupKey],""))))</f>
        <v/>
      </c>
      <c r="S106" s="8" t="str">
        <f t="shared" si="5"/>
        <v/>
      </c>
      <c r="T106" s="7"/>
    </row>
    <row r="107" spans="2:20" x14ac:dyDescent="0.25">
      <c r="B107" s="5"/>
      <c r="C107" s="5"/>
      <c r="E107" s="3" t="str">
        <f>IF($A107="ADD",IF(NOT(ISBLANK(D107)),_xlfn.XLOOKUP(D107,service_location[lookupValue],service_location[lookupKey],"ERROR"),""), "")</f>
        <v/>
      </c>
      <c r="G107" s="3" t="str">
        <f>IF($A107="ADD",IF(NOT(ISBLANK(F107)),_xlfn.XLOOKUP(F107,br_service_type[lookupValue],br_service_type[lookupKey],"ERROR"),""), "")</f>
        <v/>
      </c>
      <c r="H107" s="4"/>
      <c r="K107" s="4"/>
      <c r="M107" s="3" t="str">
        <f>IF($A107="ADD",IF(NOT(ISBLANK(L107)),_xlfn.XLOOKUP(L107,organisation[lookupValue],organisation[lookupKey],"ERROR"),""), "")</f>
        <v/>
      </c>
      <c r="N107" s="8"/>
      <c r="O107" s="3" t="str">
        <f t="shared" si="3"/>
        <v/>
      </c>
      <c r="P107" s="3" t="str">
        <f>IF($A107="","",IF((AND($A107="ADD",OR(O107="",O107="Local Authority"))),"L",(_xlfn.XLOOKUP(O107,asset_owner[lookupValue],asset_owner[lookupKey],""))))</f>
        <v/>
      </c>
      <c r="Q107" s="3" t="str">
        <f t="shared" si="4"/>
        <v/>
      </c>
      <c r="R107" s="3" t="str">
        <f>IF($A107="","",IF((AND($A107="ADD",OR(Q107="",Q107="Excellent"))),"1",(_xlfn.XLOOKUP(Q107,condition[lookupValue],condition[lookupKey],""))))</f>
        <v/>
      </c>
      <c r="S107" s="8" t="str">
        <f t="shared" si="5"/>
        <v/>
      </c>
      <c r="T107" s="7"/>
    </row>
    <row r="108" spans="2:20" x14ac:dyDescent="0.25">
      <c r="B108" s="5"/>
      <c r="C108" s="5"/>
      <c r="E108" s="3" t="str">
        <f>IF($A108="ADD",IF(NOT(ISBLANK(D108)),_xlfn.XLOOKUP(D108,service_location[lookupValue],service_location[lookupKey],"ERROR"),""), "")</f>
        <v/>
      </c>
      <c r="G108" s="3" t="str">
        <f>IF($A108="ADD",IF(NOT(ISBLANK(F108)),_xlfn.XLOOKUP(F108,br_service_type[lookupValue],br_service_type[lookupKey],"ERROR"),""), "")</f>
        <v/>
      </c>
      <c r="H108" s="4"/>
      <c r="K108" s="4"/>
      <c r="M108" s="3" t="str">
        <f>IF($A108="ADD",IF(NOT(ISBLANK(L108)),_xlfn.XLOOKUP(L108,organisation[lookupValue],organisation[lookupKey],"ERROR"),""), "")</f>
        <v/>
      </c>
      <c r="N108" s="8"/>
      <c r="O108" s="3" t="str">
        <f t="shared" si="3"/>
        <v/>
      </c>
      <c r="P108" s="3" t="str">
        <f>IF($A108="","",IF((AND($A108="ADD",OR(O108="",O108="Local Authority"))),"L",(_xlfn.XLOOKUP(O108,asset_owner[lookupValue],asset_owner[lookupKey],""))))</f>
        <v/>
      </c>
      <c r="Q108" s="3" t="str">
        <f t="shared" si="4"/>
        <v/>
      </c>
      <c r="R108" s="3" t="str">
        <f>IF($A108="","",IF((AND($A108="ADD",OR(Q108="",Q108="Excellent"))),"1",(_xlfn.XLOOKUP(Q108,condition[lookupValue],condition[lookupKey],""))))</f>
        <v/>
      </c>
      <c r="S108" s="8" t="str">
        <f t="shared" si="5"/>
        <v/>
      </c>
      <c r="T108" s="7"/>
    </row>
    <row r="109" spans="2:20" x14ac:dyDescent="0.25">
      <c r="B109" s="5"/>
      <c r="C109" s="5"/>
      <c r="E109" s="3" t="str">
        <f>IF($A109="ADD",IF(NOT(ISBLANK(D109)),_xlfn.XLOOKUP(D109,service_location[lookupValue],service_location[lookupKey],"ERROR"),""), "")</f>
        <v/>
      </c>
      <c r="G109" s="3" t="str">
        <f>IF($A109="ADD",IF(NOT(ISBLANK(F109)),_xlfn.XLOOKUP(F109,br_service_type[lookupValue],br_service_type[lookupKey],"ERROR"),""), "")</f>
        <v/>
      </c>
      <c r="H109" s="4"/>
      <c r="K109" s="4"/>
      <c r="M109" s="3" t="str">
        <f>IF($A109="ADD",IF(NOT(ISBLANK(L109)),_xlfn.XLOOKUP(L109,organisation[lookupValue],organisation[lookupKey],"ERROR"),""), "")</f>
        <v/>
      </c>
      <c r="N109" s="8"/>
      <c r="O109" s="3" t="str">
        <f t="shared" si="3"/>
        <v/>
      </c>
      <c r="P109" s="3" t="str">
        <f>IF($A109="","",IF((AND($A109="ADD",OR(O109="",O109="Local Authority"))),"L",(_xlfn.XLOOKUP(O109,asset_owner[lookupValue],asset_owner[lookupKey],""))))</f>
        <v/>
      </c>
      <c r="Q109" s="3" t="str">
        <f t="shared" si="4"/>
        <v/>
      </c>
      <c r="R109" s="3" t="str">
        <f>IF($A109="","",IF((AND($A109="ADD",OR(Q109="",Q109="Excellent"))),"1",(_xlfn.XLOOKUP(Q109,condition[lookupValue],condition[lookupKey],""))))</f>
        <v/>
      </c>
      <c r="S109" s="8" t="str">
        <f t="shared" si="5"/>
        <v/>
      </c>
      <c r="T109" s="7"/>
    </row>
    <row r="110" spans="2:20" x14ac:dyDescent="0.25">
      <c r="B110" s="5"/>
      <c r="C110" s="5"/>
      <c r="E110" s="3" t="str">
        <f>IF($A110="ADD",IF(NOT(ISBLANK(D110)),_xlfn.XLOOKUP(D110,service_location[lookupValue],service_location[lookupKey],"ERROR"),""), "")</f>
        <v/>
      </c>
      <c r="G110" s="3" t="str">
        <f>IF($A110="ADD",IF(NOT(ISBLANK(F110)),_xlfn.XLOOKUP(F110,br_service_type[lookupValue],br_service_type[lookupKey],"ERROR"),""), "")</f>
        <v/>
      </c>
      <c r="H110" s="4"/>
      <c r="K110" s="4"/>
      <c r="M110" s="3" t="str">
        <f>IF($A110="ADD",IF(NOT(ISBLANK(L110)),_xlfn.XLOOKUP(L110,organisation[lookupValue],organisation[lookupKey],"ERROR"),""), "")</f>
        <v/>
      </c>
      <c r="N110" s="8"/>
      <c r="O110" s="3" t="str">
        <f t="shared" si="3"/>
        <v/>
      </c>
      <c r="P110" s="3" t="str">
        <f>IF($A110="","",IF((AND($A110="ADD",OR(O110="",O110="Local Authority"))),"L",(_xlfn.XLOOKUP(O110,asset_owner[lookupValue],asset_owner[lookupKey],""))))</f>
        <v/>
      </c>
      <c r="Q110" s="3" t="str">
        <f t="shared" si="4"/>
        <v/>
      </c>
      <c r="R110" s="3" t="str">
        <f>IF($A110="","",IF((AND($A110="ADD",OR(Q110="",Q110="Excellent"))),"1",(_xlfn.XLOOKUP(Q110,condition[lookupValue],condition[lookupKey],""))))</f>
        <v/>
      </c>
      <c r="S110" s="8" t="str">
        <f t="shared" si="5"/>
        <v/>
      </c>
      <c r="T110" s="7"/>
    </row>
    <row r="111" spans="2:20" x14ac:dyDescent="0.25">
      <c r="B111" s="5"/>
      <c r="C111" s="5"/>
      <c r="E111" s="3" t="str">
        <f>IF($A111="ADD",IF(NOT(ISBLANK(D111)),_xlfn.XLOOKUP(D111,service_location[lookupValue],service_location[lookupKey],"ERROR"),""), "")</f>
        <v/>
      </c>
      <c r="G111" s="3" t="str">
        <f>IF($A111="ADD",IF(NOT(ISBLANK(F111)),_xlfn.XLOOKUP(F111,br_service_type[lookupValue],br_service_type[lookupKey],"ERROR"),""), "")</f>
        <v/>
      </c>
      <c r="H111" s="4"/>
      <c r="K111" s="4"/>
      <c r="M111" s="3" t="str">
        <f>IF($A111="ADD",IF(NOT(ISBLANK(L111)),_xlfn.XLOOKUP(L111,organisation[lookupValue],organisation[lookupKey],"ERROR"),""), "")</f>
        <v/>
      </c>
      <c r="N111" s="8"/>
      <c r="O111" s="3" t="str">
        <f t="shared" si="3"/>
        <v/>
      </c>
      <c r="P111" s="3" t="str">
        <f>IF($A111="","",IF((AND($A111="ADD",OR(O111="",O111="Local Authority"))),"L",(_xlfn.XLOOKUP(O111,asset_owner[lookupValue],asset_owner[lookupKey],""))))</f>
        <v/>
      </c>
      <c r="Q111" s="3" t="str">
        <f t="shared" si="4"/>
        <v/>
      </c>
      <c r="R111" s="3" t="str">
        <f>IF($A111="","",IF((AND($A111="ADD",OR(Q111="",Q111="Excellent"))),"1",(_xlfn.XLOOKUP(Q111,condition[lookupValue],condition[lookupKey],""))))</f>
        <v/>
      </c>
      <c r="S111" s="8" t="str">
        <f t="shared" si="5"/>
        <v/>
      </c>
      <c r="T111" s="7"/>
    </row>
    <row r="112" spans="2:20" x14ac:dyDescent="0.25">
      <c r="B112" s="5"/>
      <c r="C112" s="5"/>
      <c r="E112" s="3" t="str">
        <f>IF($A112="ADD",IF(NOT(ISBLANK(D112)),_xlfn.XLOOKUP(D112,service_location[lookupValue],service_location[lookupKey],"ERROR"),""), "")</f>
        <v/>
      </c>
      <c r="G112" s="3" t="str">
        <f>IF($A112="ADD",IF(NOT(ISBLANK(F112)),_xlfn.XLOOKUP(F112,br_service_type[lookupValue],br_service_type[lookupKey],"ERROR"),""), "")</f>
        <v/>
      </c>
      <c r="H112" s="4"/>
      <c r="K112" s="4"/>
      <c r="M112" s="3" t="str">
        <f>IF($A112="ADD",IF(NOT(ISBLANK(L112)),_xlfn.XLOOKUP(L112,organisation[lookupValue],organisation[lookupKey],"ERROR"),""), "")</f>
        <v/>
      </c>
      <c r="N112" s="8"/>
      <c r="O112" s="3" t="str">
        <f t="shared" si="3"/>
        <v/>
      </c>
      <c r="P112" s="3" t="str">
        <f>IF($A112="","",IF((AND($A112="ADD",OR(O112="",O112="Local Authority"))),"L",(_xlfn.XLOOKUP(O112,asset_owner[lookupValue],asset_owner[lookupKey],""))))</f>
        <v/>
      </c>
      <c r="Q112" s="3" t="str">
        <f t="shared" si="4"/>
        <v/>
      </c>
      <c r="R112" s="3" t="str">
        <f>IF($A112="","",IF((AND($A112="ADD",OR(Q112="",Q112="Excellent"))),"1",(_xlfn.XLOOKUP(Q112,condition[lookupValue],condition[lookupKey],""))))</f>
        <v/>
      </c>
      <c r="S112" s="8" t="str">
        <f t="shared" si="5"/>
        <v/>
      </c>
      <c r="T112" s="7"/>
    </row>
    <row r="113" spans="2:20" x14ac:dyDescent="0.25">
      <c r="B113" s="5"/>
      <c r="C113" s="5"/>
      <c r="E113" s="3" t="str">
        <f>IF($A113="ADD",IF(NOT(ISBLANK(D113)),_xlfn.XLOOKUP(D113,service_location[lookupValue],service_location[lookupKey],"ERROR"),""), "")</f>
        <v/>
      </c>
      <c r="G113" s="3" t="str">
        <f>IF($A113="ADD",IF(NOT(ISBLANK(F113)),_xlfn.XLOOKUP(F113,br_service_type[lookupValue],br_service_type[lookupKey],"ERROR"),""), "")</f>
        <v/>
      </c>
      <c r="H113" s="4"/>
      <c r="K113" s="4"/>
      <c r="M113" s="3" t="str">
        <f>IF($A113="ADD",IF(NOT(ISBLANK(L113)),_xlfn.XLOOKUP(L113,organisation[lookupValue],organisation[lookupKey],"ERROR"),""), "")</f>
        <v/>
      </c>
      <c r="N113" s="8"/>
      <c r="O113" s="3" t="str">
        <f t="shared" si="3"/>
        <v/>
      </c>
      <c r="P113" s="3" t="str">
        <f>IF($A113="","",IF((AND($A113="ADD",OR(O113="",O113="Local Authority"))),"L",(_xlfn.XLOOKUP(O113,asset_owner[lookupValue],asset_owner[lookupKey],""))))</f>
        <v/>
      </c>
      <c r="Q113" s="3" t="str">
        <f t="shared" si="4"/>
        <v/>
      </c>
      <c r="R113" s="3" t="str">
        <f>IF($A113="","",IF((AND($A113="ADD",OR(Q113="",Q113="Excellent"))),"1",(_xlfn.XLOOKUP(Q113,condition[lookupValue],condition[lookupKey],""))))</f>
        <v/>
      </c>
      <c r="S113" s="8" t="str">
        <f t="shared" si="5"/>
        <v/>
      </c>
      <c r="T113" s="7"/>
    </row>
    <row r="114" spans="2:20" x14ac:dyDescent="0.25">
      <c r="B114" s="5"/>
      <c r="C114" s="5"/>
      <c r="E114" s="3" t="str">
        <f>IF($A114="ADD",IF(NOT(ISBLANK(D114)),_xlfn.XLOOKUP(D114,service_location[lookupValue],service_location[lookupKey],"ERROR"),""), "")</f>
        <v/>
      </c>
      <c r="G114" s="3" t="str">
        <f>IF($A114="ADD",IF(NOT(ISBLANK(F114)),_xlfn.XLOOKUP(F114,br_service_type[lookupValue],br_service_type[lookupKey],"ERROR"),""), "")</f>
        <v/>
      </c>
      <c r="H114" s="4"/>
      <c r="K114" s="4"/>
      <c r="M114" s="3" t="str">
        <f>IF($A114="ADD",IF(NOT(ISBLANK(L114)),_xlfn.XLOOKUP(L114,organisation[lookupValue],organisation[lookupKey],"ERROR"),""), "")</f>
        <v/>
      </c>
      <c r="N114" s="8"/>
      <c r="O114" s="3" t="str">
        <f t="shared" si="3"/>
        <v/>
      </c>
      <c r="P114" s="3" t="str">
        <f>IF($A114="","",IF((AND($A114="ADD",OR(O114="",O114="Local Authority"))),"L",(_xlfn.XLOOKUP(O114,asset_owner[lookupValue],asset_owner[lookupKey],""))))</f>
        <v/>
      </c>
      <c r="Q114" s="3" t="str">
        <f t="shared" si="4"/>
        <v/>
      </c>
      <c r="R114" s="3" t="str">
        <f>IF($A114="","",IF((AND($A114="ADD",OR(Q114="",Q114="Excellent"))),"1",(_xlfn.XLOOKUP(Q114,condition[lookupValue],condition[lookupKey],""))))</f>
        <v/>
      </c>
      <c r="S114" s="8" t="str">
        <f t="shared" si="5"/>
        <v/>
      </c>
      <c r="T114" s="7"/>
    </row>
    <row r="115" spans="2:20" x14ac:dyDescent="0.25">
      <c r="B115" s="5"/>
      <c r="C115" s="5"/>
      <c r="E115" s="3" t="str">
        <f>IF($A115="ADD",IF(NOT(ISBLANK(D115)),_xlfn.XLOOKUP(D115,service_location[lookupValue],service_location[lookupKey],"ERROR"),""), "")</f>
        <v/>
      </c>
      <c r="G115" s="3" t="str">
        <f>IF($A115="ADD",IF(NOT(ISBLANK(F115)),_xlfn.XLOOKUP(F115,br_service_type[lookupValue],br_service_type[lookupKey],"ERROR"),""), "")</f>
        <v/>
      </c>
      <c r="H115" s="4"/>
      <c r="K115" s="4"/>
      <c r="M115" s="3" t="str">
        <f>IF($A115="ADD",IF(NOT(ISBLANK(L115)),_xlfn.XLOOKUP(L115,organisation[lookupValue],organisation[lookupKey],"ERROR"),""), "")</f>
        <v/>
      </c>
      <c r="N115" s="8"/>
      <c r="O115" s="3" t="str">
        <f t="shared" si="3"/>
        <v/>
      </c>
      <c r="P115" s="3" t="str">
        <f>IF($A115="","",IF((AND($A115="ADD",OR(O115="",O115="Local Authority"))),"L",(_xlfn.XLOOKUP(O115,asset_owner[lookupValue],asset_owner[lookupKey],""))))</f>
        <v/>
      </c>
      <c r="Q115" s="3" t="str">
        <f t="shared" si="4"/>
        <v/>
      </c>
      <c r="R115" s="3" t="str">
        <f>IF($A115="","",IF((AND($A115="ADD",OR(Q115="",Q115="Excellent"))),"1",(_xlfn.XLOOKUP(Q115,condition[lookupValue],condition[lookupKey],""))))</f>
        <v/>
      </c>
      <c r="S115" s="8" t="str">
        <f t="shared" si="5"/>
        <v/>
      </c>
      <c r="T115" s="7"/>
    </row>
    <row r="116" spans="2:20" x14ac:dyDescent="0.25">
      <c r="B116" s="5"/>
      <c r="C116" s="5"/>
      <c r="E116" s="3" t="str">
        <f>IF($A116="ADD",IF(NOT(ISBLANK(D116)),_xlfn.XLOOKUP(D116,service_location[lookupValue],service_location[lookupKey],"ERROR"),""), "")</f>
        <v/>
      </c>
      <c r="G116" s="3" t="str">
        <f>IF($A116="ADD",IF(NOT(ISBLANK(F116)),_xlfn.XLOOKUP(F116,br_service_type[lookupValue],br_service_type[lookupKey],"ERROR"),""), "")</f>
        <v/>
      </c>
      <c r="H116" s="4"/>
      <c r="K116" s="4"/>
      <c r="M116" s="3" t="str">
        <f>IF($A116="ADD",IF(NOT(ISBLANK(L116)),_xlfn.XLOOKUP(L116,organisation[lookupValue],organisation[lookupKey],"ERROR"),""), "")</f>
        <v/>
      </c>
      <c r="N116" s="8"/>
      <c r="O116" s="3" t="str">
        <f t="shared" si="3"/>
        <v/>
      </c>
      <c r="P116" s="3" t="str">
        <f>IF($A116="","",IF((AND($A116="ADD",OR(O116="",O116="Local Authority"))),"L",(_xlfn.XLOOKUP(O116,asset_owner[lookupValue],asset_owner[lookupKey],""))))</f>
        <v/>
      </c>
      <c r="Q116" s="3" t="str">
        <f t="shared" si="4"/>
        <v/>
      </c>
      <c r="R116" s="3" t="str">
        <f>IF($A116="","",IF((AND($A116="ADD",OR(Q116="",Q116="Excellent"))),"1",(_xlfn.XLOOKUP(Q116,condition[lookupValue],condition[lookupKey],""))))</f>
        <v/>
      </c>
      <c r="S116" s="8" t="str">
        <f t="shared" si="5"/>
        <v/>
      </c>
      <c r="T116" s="7"/>
    </row>
    <row r="117" spans="2:20" x14ac:dyDescent="0.25">
      <c r="B117" s="5"/>
      <c r="C117" s="5"/>
      <c r="E117" s="3" t="str">
        <f>IF($A117="ADD",IF(NOT(ISBLANK(D117)),_xlfn.XLOOKUP(D117,service_location[lookupValue],service_location[lookupKey],"ERROR"),""), "")</f>
        <v/>
      </c>
      <c r="G117" s="3" t="str">
        <f>IF($A117="ADD",IF(NOT(ISBLANK(F117)),_xlfn.XLOOKUP(F117,br_service_type[lookupValue],br_service_type[lookupKey],"ERROR"),""), "")</f>
        <v/>
      </c>
      <c r="H117" s="4"/>
      <c r="K117" s="4"/>
      <c r="M117" s="3" t="str">
        <f>IF($A117="ADD",IF(NOT(ISBLANK(L117)),_xlfn.XLOOKUP(L117,organisation[lookupValue],organisation[lookupKey],"ERROR"),""), "")</f>
        <v/>
      </c>
      <c r="N117" s="8"/>
      <c r="O117" s="3" t="str">
        <f t="shared" si="3"/>
        <v/>
      </c>
      <c r="P117" s="3" t="str">
        <f>IF($A117="","",IF((AND($A117="ADD",OR(O117="",O117="Local Authority"))),"L",(_xlfn.XLOOKUP(O117,asset_owner[lookupValue],asset_owner[lookupKey],""))))</f>
        <v/>
      </c>
      <c r="Q117" s="3" t="str">
        <f t="shared" si="4"/>
        <v/>
      </c>
      <c r="R117" s="3" t="str">
        <f>IF($A117="","",IF((AND($A117="ADD",OR(Q117="",Q117="Excellent"))),"1",(_xlfn.XLOOKUP(Q117,condition[lookupValue],condition[lookupKey],""))))</f>
        <v/>
      </c>
      <c r="S117" s="8" t="str">
        <f t="shared" si="5"/>
        <v/>
      </c>
      <c r="T117" s="7"/>
    </row>
    <row r="118" spans="2:20" x14ac:dyDescent="0.25">
      <c r="B118" s="5"/>
      <c r="C118" s="5"/>
      <c r="E118" s="3" t="str">
        <f>IF($A118="ADD",IF(NOT(ISBLANK(D118)),_xlfn.XLOOKUP(D118,service_location[lookupValue],service_location[lookupKey],"ERROR"),""), "")</f>
        <v/>
      </c>
      <c r="G118" s="3" t="str">
        <f>IF($A118="ADD",IF(NOT(ISBLANK(F118)),_xlfn.XLOOKUP(F118,br_service_type[lookupValue],br_service_type[lookupKey],"ERROR"),""), "")</f>
        <v/>
      </c>
      <c r="H118" s="4"/>
      <c r="K118" s="4"/>
      <c r="M118" s="3" t="str">
        <f>IF($A118="ADD",IF(NOT(ISBLANK(L118)),_xlfn.XLOOKUP(L118,organisation[lookupValue],organisation[lookupKey],"ERROR"),""), "")</f>
        <v/>
      </c>
      <c r="N118" s="8"/>
      <c r="O118" s="3" t="str">
        <f t="shared" si="3"/>
        <v/>
      </c>
      <c r="P118" s="3" t="str">
        <f>IF($A118="","",IF((AND($A118="ADD",OR(O118="",O118="Local Authority"))),"L",(_xlfn.XLOOKUP(O118,asset_owner[lookupValue],asset_owner[lookupKey],""))))</f>
        <v/>
      </c>
      <c r="Q118" s="3" t="str">
        <f t="shared" si="4"/>
        <v/>
      </c>
      <c r="R118" s="3" t="str">
        <f>IF($A118="","",IF((AND($A118="ADD",OR(Q118="",Q118="Excellent"))),"1",(_xlfn.XLOOKUP(Q118,condition[lookupValue],condition[lookupKey],""))))</f>
        <v/>
      </c>
      <c r="S118" s="8" t="str">
        <f t="shared" si="5"/>
        <v/>
      </c>
      <c r="T118" s="7"/>
    </row>
    <row r="119" spans="2:20" x14ac:dyDescent="0.25">
      <c r="B119" s="5"/>
      <c r="C119" s="5"/>
      <c r="E119" s="3" t="str">
        <f>IF($A119="ADD",IF(NOT(ISBLANK(D119)),_xlfn.XLOOKUP(D119,service_location[lookupValue],service_location[lookupKey],"ERROR"),""), "")</f>
        <v/>
      </c>
      <c r="G119" s="3" t="str">
        <f>IF($A119="ADD",IF(NOT(ISBLANK(F119)),_xlfn.XLOOKUP(F119,br_service_type[lookupValue],br_service_type[lookupKey],"ERROR"),""), "")</f>
        <v/>
      </c>
      <c r="H119" s="4"/>
      <c r="K119" s="4"/>
      <c r="M119" s="3" t="str">
        <f>IF($A119="ADD",IF(NOT(ISBLANK(L119)),_xlfn.XLOOKUP(L119,organisation[lookupValue],organisation[lookupKey],"ERROR"),""), "")</f>
        <v/>
      </c>
      <c r="N119" s="8"/>
      <c r="O119" s="3" t="str">
        <f t="shared" si="3"/>
        <v/>
      </c>
      <c r="P119" s="3" t="str">
        <f>IF($A119="","",IF((AND($A119="ADD",OR(O119="",O119="Local Authority"))),"L",(_xlfn.XLOOKUP(O119,asset_owner[lookupValue],asset_owner[lookupKey],""))))</f>
        <v/>
      </c>
      <c r="Q119" s="3" t="str">
        <f t="shared" si="4"/>
        <v/>
      </c>
      <c r="R119" s="3" t="str">
        <f>IF($A119="","",IF((AND($A119="ADD",OR(Q119="",Q119="Excellent"))),"1",(_xlfn.XLOOKUP(Q119,condition[lookupValue],condition[lookupKey],""))))</f>
        <v/>
      </c>
      <c r="S119" s="8" t="str">
        <f t="shared" si="5"/>
        <v/>
      </c>
      <c r="T119" s="7"/>
    </row>
    <row r="120" spans="2:20" x14ac:dyDescent="0.25">
      <c r="B120" s="5"/>
      <c r="C120" s="5"/>
      <c r="E120" s="3" t="str">
        <f>IF($A120="ADD",IF(NOT(ISBLANK(D120)),_xlfn.XLOOKUP(D120,service_location[lookupValue],service_location[lookupKey],"ERROR"),""), "")</f>
        <v/>
      </c>
      <c r="G120" s="3" t="str">
        <f>IF($A120="ADD",IF(NOT(ISBLANK(F120)),_xlfn.XLOOKUP(F120,br_service_type[lookupValue],br_service_type[lookupKey],"ERROR"),""), "")</f>
        <v/>
      </c>
      <c r="H120" s="4"/>
      <c r="K120" s="4"/>
      <c r="M120" s="3" t="str">
        <f>IF($A120="ADD",IF(NOT(ISBLANK(L120)),_xlfn.XLOOKUP(L120,organisation[lookupValue],organisation[lookupKey],"ERROR"),""), "")</f>
        <v/>
      </c>
      <c r="N120" s="8"/>
      <c r="O120" s="3" t="str">
        <f t="shared" si="3"/>
        <v/>
      </c>
      <c r="P120" s="3" t="str">
        <f>IF($A120="","",IF((AND($A120="ADD",OR(O120="",O120="Local Authority"))),"L",(_xlfn.XLOOKUP(O120,asset_owner[lookupValue],asset_owner[lookupKey],""))))</f>
        <v/>
      </c>
      <c r="Q120" s="3" t="str">
        <f t="shared" si="4"/>
        <v/>
      </c>
      <c r="R120" s="3" t="str">
        <f>IF($A120="","",IF((AND($A120="ADD",OR(Q120="",Q120="Excellent"))),"1",(_xlfn.XLOOKUP(Q120,condition[lookupValue],condition[lookupKey],""))))</f>
        <v/>
      </c>
      <c r="S120" s="8" t="str">
        <f t="shared" si="5"/>
        <v/>
      </c>
      <c r="T120" s="7"/>
    </row>
    <row r="121" spans="2:20" x14ac:dyDescent="0.25">
      <c r="B121" s="5"/>
      <c r="C121" s="5"/>
      <c r="E121" s="3" t="str">
        <f>IF($A121="ADD",IF(NOT(ISBLANK(D121)),_xlfn.XLOOKUP(D121,service_location[lookupValue],service_location[lookupKey],"ERROR"),""), "")</f>
        <v/>
      </c>
      <c r="G121" s="3" t="str">
        <f>IF($A121="ADD",IF(NOT(ISBLANK(F121)),_xlfn.XLOOKUP(F121,br_service_type[lookupValue],br_service_type[lookupKey],"ERROR"),""), "")</f>
        <v/>
      </c>
      <c r="H121" s="4"/>
      <c r="K121" s="4"/>
      <c r="M121" s="3" t="str">
        <f>IF($A121="ADD",IF(NOT(ISBLANK(L121)),_xlfn.XLOOKUP(L121,organisation[lookupValue],organisation[lookupKey],"ERROR"),""), "")</f>
        <v/>
      </c>
      <c r="N121" s="8"/>
      <c r="O121" s="3" t="str">
        <f t="shared" si="3"/>
        <v/>
      </c>
      <c r="P121" s="3" t="str">
        <f>IF($A121="","",IF((AND($A121="ADD",OR(O121="",O121="Local Authority"))),"L",(_xlfn.XLOOKUP(O121,asset_owner[lookupValue],asset_owner[lookupKey],""))))</f>
        <v/>
      </c>
      <c r="Q121" s="3" t="str">
        <f t="shared" si="4"/>
        <v/>
      </c>
      <c r="R121" s="3" t="str">
        <f>IF($A121="","",IF((AND($A121="ADD",OR(Q121="",Q121="Excellent"))),"1",(_xlfn.XLOOKUP(Q121,condition[lookupValue],condition[lookupKey],""))))</f>
        <v/>
      </c>
      <c r="S121" s="8" t="str">
        <f t="shared" si="5"/>
        <v/>
      </c>
      <c r="T121" s="7"/>
    </row>
    <row r="122" spans="2:20" x14ac:dyDescent="0.25">
      <c r="B122" s="5"/>
      <c r="C122" s="5"/>
      <c r="E122" s="3" t="str">
        <f>IF($A122="ADD",IF(NOT(ISBLANK(D122)),_xlfn.XLOOKUP(D122,service_location[lookupValue],service_location[lookupKey],"ERROR"),""), "")</f>
        <v/>
      </c>
      <c r="G122" s="3" t="str">
        <f>IF($A122="ADD",IF(NOT(ISBLANK(F122)),_xlfn.XLOOKUP(F122,br_service_type[lookupValue],br_service_type[lookupKey],"ERROR"),""), "")</f>
        <v/>
      </c>
      <c r="H122" s="4"/>
      <c r="K122" s="4"/>
      <c r="M122" s="3" t="str">
        <f>IF($A122="ADD",IF(NOT(ISBLANK(L122)),_xlfn.XLOOKUP(L122,organisation[lookupValue],organisation[lookupKey],"ERROR"),""), "")</f>
        <v/>
      </c>
      <c r="N122" s="8"/>
      <c r="O122" s="3" t="str">
        <f t="shared" si="3"/>
        <v/>
      </c>
      <c r="P122" s="3" t="str">
        <f>IF($A122="","",IF((AND($A122="ADD",OR(O122="",O122="Local Authority"))),"L",(_xlfn.XLOOKUP(O122,asset_owner[lookupValue],asset_owner[lookupKey],""))))</f>
        <v/>
      </c>
      <c r="Q122" s="3" t="str">
        <f t="shared" si="4"/>
        <v/>
      </c>
      <c r="R122" s="3" t="str">
        <f>IF($A122="","",IF((AND($A122="ADD",OR(Q122="",Q122="Excellent"))),"1",(_xlfn.XLOOKUP(Q122,condition[lookupValue],condition[lookupKey],""))))</f>
        <v/>
      </c>
      <c r="S122" s="8" t="str">
        <f t="shared" si="5"/>
        <v/>
      </c>
      <c r="T122" s="7"/>
    </row>
    <row r="123" spans="2:20" x14ac:dyDescent="0.25">
      <c r="B123" s="5"/>
      <c r="C123" s="5"/>
      <c r="E123" s="3" t="str">
        <f>IF($A123="ADD",IF(NOT(ISBLANK(D123)),_xlfn.XLOOKUP(D123,service_location[lookupValue],service_location[lookupKey],"ERROR"),""), "")</f>
        <v/>
      </c>
      <c r="G123" s="3" t="str">
        <f>IF($A123="ADD",IF(NOT(ISBLANK(F123)),_xlfn.XLOOKUP(F123,br_service_type[lookupValue],br_service_type[lookupKey],"ERROR"),""), "")</f>
        <v/>
      </c>
      <c r="H123" s="4"/>
      <c r="K123" s="4"/>
      <c r="M123" s="3" t="str">
        <f>IF($A123="ADD",IF(NOT(ISBLANK(L123)),_xlfn.XLOOKUP(L123,organisation[lookupValue],organisation[lookupKey],"ERROR"),""), "")</f>
        <v/>
      </c>
      <c r="N123" s="8"/>
      <c r="O123" s="3" t="str">
        <f t="shared" si="3"/>
        <v/>
      </c>
      <c r="P123" s="3" t="str">
        <f>IF($A123="","",IF((AND($A123="ADD",OR(O123="",O123="Local Authority"))),"L",(_xlfn.XLOOKUP(O123,asset_owner[lookupValue],asset_owner[lookupKey],""))))</f>
        <v/>
      </c>
      <c r="Q123" s="3" t="str">
        <f t="shared" si="4"/>
        <v/>
      </c>
      <c r="R123" s="3" t="str">
        <f>IF($A123="","",IF((AND($A123="ADD",OR(Q123="",Q123="Excellent"))),"1",(_xlfn.XLOOKUP(Q123,condition[lookupValue],condition[lookupKey],""))))</f>
        <v/>
      </c>
      <c r="S123" s="8" t="str">
        <f t="shared" si="5"/>
        <v/>
      </c>
      <c r="T123" s="7"/>
    </row>
    <row r="124" spans="2:20" x14ac:dyDescent="0.25">
      <c r="B124" s="5"/>
      <c r="C124" s="5"/>
      <c r="E124" s="3" t="str">
        <f>IF($A124="ADD",IF(NOT(ISBLANK(D124)),_xlfn.XLOOKUP(D124,service_location[lookupValue],service_location[lookupKey],"ERROR"),""), "")</f>
        <v/>
      </c>
      <c r="G124" s="3" t="str">
        <f>IF($A124="ADD",IF(NOT(ISBLANK(F124)),_xlfn.XLOOKUP(F124,br_service_type[lookupValue],br_service_type[lookupKey],"ERROR"),""), "")</f>
        <v/>
      </c>
      <c r="H124" s="4"/>
      <c r="K124" s="4"/>
      <c r="M124" s="3" t="str">
        <f>IF($A124="ADD",IF(NOT(ISBLANK(L124)),_xlfn.XLOOKUP(L124,organisation[lookupValue],organisation[lookupKey],"ERROR"),""), "")</f>
        <v/>
      </c>
      <c r="N124" s="8"/>
      <c r="O124" s="3" t="str">
        <f t="shared" si="3"/>
        <v/>
      </c>
      <c r="P124" s="3" t="str">
        <f>IF($A124="","",IF((AND($A124="ADD",OR(O124="",O124="Local Authority"))),"L",(_xlfn.XLOOKUP(O124,asset_owner[lookupValue],asset_owner[lookupKey],""))))</f>
        <v/>
      </c>
      <c r="Q124" s="3" t="str">
        <f t="shared" si="4"/>
        <v/>
      </c>
      <c r="R124" s="3" t="str">
        <f>IF($A124="","",IF((AND($A124="ADD",OR(Q124="",Q124="Excellent"))),"1",(_xlfn.XLOOKUP(Q124,condition[lookupValue],condition[lookupKey],""))))</f>
        <v/>
      </c>
      <c r="S124" s="8" t="str">
        <f t="shared" si="5"/>
        <v/>
      </c>
      <c r="T124" s="7"/>
    </row>
    <row r="125" spans="2:20" x14ac:dyDescent="0.25">
      <c r="B125" s="5"/>
      <c r="C125" s="5"/>
      <c r="E125" s="3" t="str">
        <f>IF($A125="ADD",IF(NOT(ISBLANK(D125)),_xlfn.XLOOKUP(D125,service_location[lookupValue],service_location[lookupKey],"ERROR"),""), "")</f>
        <v/>
      </c>
      <c r="G125" s="3" t="str">
        <f>IF($A125="ADD",IF(NOT(ISBLANK(F125)),_xlfn.XLOOKUP(F125,br_service_type[lookupValue],br_service_type[lookupKey],"ERROR"),""), "")</f>
        <v/>
      </c>
      <c r="H125" s="4"/>
      <c r="K125" s="4"/>
      <c r="M125" s="3" t="str">
        <f>IF($A125="ADD",IF(NOT(ISBLANK(L125)),_xlfn.XLOOKUP(L125,organisation[lookupValue],organisation[lookupKey],"ERROR"),""), "")</f>
        <v/>
      </c>
      <c r="N125" s="8"/>
      <c r="O125" s="3" t="str">
        <f t="shared" si="3"/>
        <v/>
      </c>
      <c r="P125" s="3" t="str">
        <f>IF($A125="","",IF((AND($A125="ADD",OR(O125="",O125="Local Authority"))),"L",(_xlfn.XLOOKUP(O125,asset_owner[lookupValue],asset_owner[lookupKey],""))))</f>
        <v/>
      </c>
      <c r="Q125" s="3" t="str">
        <f t="shared" si="4"/>
        <v/>
      </c>
      <c r="R125" s="3" t="str">
        <f>IF($A125="","",IF((AND($A125="ADD",OR(Q125="",Q125="Excellent"))),"1",(_xlfn.XLOOKUP(Q125,condition[lookupValue],condition[lookupKey],""))))</f>
        <v/>
      </c>
      <c r="S125" s="8" t="str">
        <f t="shared" si="5"/>
        <v/>
      </c>
      <c r="T125" s="7"/>
    </row>
    <row r="126" spans="2:20" x14ac:dyDescent="0.25">
      <c r="B126" s="5"/>
      <c r="C126" s="5"/>
      <c r="E126" s="3" t="str">
        <f>IF($A126="ADD",IF(NOT(ISBLANK(D126)),_xlfn.XLOOKUP(D126,service_location[lookupValue],service_location[lookupKey],"ERROR"),""), "")</f>
        <v/>
      </c>
      <c r="G126" s="3" t="str">
        <f>IF($A126="ADD",IF(NOT(ISBLANK(F126)),_xlfn.XLOOKUP(F126,br_service_type[lookupValue],br_service_type[lookupKey],"ERROR"),""), "")</f>
        <v/>
      </c>
      <c r="H126" s="4"/>
      <c r="K126" s="4"/>
      <c r="M126" s="3" t="str">
        <f>IF($A126="ADD",IF(NOT(ISBLANK(L126)),_xlfn.XLOOKUP(L126,organisation[lookupValue],organisation[lookupKey],"ERROR"),""), "")</f>
        <v/>
      </c>
      <c r="N126" s="8"/>
      <c r="O126" s="3" t="str">
        <f t="shared" si="3"/>
        <v/>
      </c>
      <c r="P126" s="3" t="str">
        <f>IF($A126="","",IF((AND($A126="ADD",OR(O126="",O126="Local Authority"))),"L",(_xlfn.XLOOKUP(O126,asset_owner[lookupValue],asset_owner[lookupKey],""))))</f>
        <v/>
      </c>
      <c r="Q126" s="3" t="str">
        <f t="shared" si="4"/>
        <v/>
      </c>
      <c r="R126" s="3" t="str">
        <f>IF($A126="","",IF((AND($A126="ADD",OR(Q126="",Q126="Excellent"))),"1",(_xlfn.XLOOKUP(Q126,condition[lookupValue],condition[lookupKey],""))))</f>
        <v/>
      </c>
      <c r="S126" s="8" t="str">
        <f t="shared" si="5"/>
        <v/>
      </c>
      <c r="T126" s="7"/>
    </row>
    <row r="127" spans="2:20" x14ac:dyDescent="0.25">
      <c r="B127" s="5"/>
      <c r="C127" s="5"/>
      <c r="E127" s="3" t="str">
        <f>IF($A127="ADD",IF(NOT(ISBLANK(D127)),_xlfn.XLOOKUP(D127,service_location[lookupValue],service_location[lookupKey],"ERROR"),""), "")</f>
        <v/>
      </c>
      <c r="G127" s="3" t="str">
        <f>IF($A127="ADD",IF(NOT(ISBLANK(F127)),_xlfn.XLOOKUP(F127,br_service_type[lookupValue],br_service_type[lookupKey],"ERROR"),""), "")</f>
        <v/>
      </c>
      <c r="H127" s="4"/>
      <c r="K127" s="4"/>
      <c r="M127" s="3" t="str">
        <f>IF($A127="ADD",IF(NOT(ISBLANK(L127)),_xlfn.XLOOKUP(L127,organisation[lookupValue],organisation[lookupKey],"ERROR"),""), "")</f>
        <v/>
      </c>
      <c r="N127" s="8"/>
      <c r="O127" s="3" t="str">
        <f t="shared" si="3"/>
        <v/>
      </c>
      <c r="P127" s="3" t="str">
        <f>IF($A127="","",IF((AND($A127="ADD",OR(O127="",O127="Local Authority"))),"L",(_xlfn.XLOOKUP(O127,asset_owner[lookupValue],asset_owner[lookupKey],""))))</f>
        <v/>
      </c>
      <c r="Q127" s="3" t="str">
        <f t="shared" si="4"/>
        <v/>
      </c>
      <c r="R127" s="3" t="str">
        <f>IF($A127="","",IF((AND($A127="ADD",OR(Q127="",Q127="Excellent"))),"1",(_xlfn.XLOOKUP(Q127,condition[lookupValue],condition[lookupKey],""))))</f>
        <v/>
      </c>
      <c r="S127" s="8" t="str">
        <f t="shared" si="5"/>
        <v/>
      </c>
      <c r="T127" s="7"/>
    </row>
    <row r="128" spans="2:20" x14ac:dyDescent="0.25">
      <c r="B128" s="5"/>
      <c r="C128" s="5"/>
      <c r="E128" s="3" t="str">
        <f>IF($A128="ADD",IF(NOT(ISBLANK(D128)),_xlfn.XLOOKUP(D128,service_location[lookupValue],service_location[lookupKey],"ERROR"),""), "")</f>
        <v/>
      </c>
      <c r="G128" s="3" t="str">
        <f>IF($A128="ADD",IF(NOT(ISBLANK(F128)),_xlfn.XLOOKUP(F128,br_service_type[lookupValue],br_service_type[lookupKey],"ERROR"),""), "")</f>
        <v/>
      </c>
      <c r="H128" s="4"/>
      <c r="K128" s="4"/>
      <c r="M128" s="3" t="str">
        <f>IF($A128="ADD",IF(NOT(ISBLANK(L128)),_xlfn.XLOOKUP(L128,organisation[lookupValue],organisation[lookupKey],"ERROR"),""), "")</f>
        <v/>
      </c>
      <c r="N128" s="8"/>
      <c r="O128" s="3" t="str">
        <f t="shared" si="3"/>
        <v/>
      </c>
      <c r="P128" s="3" t="str">
        <f>IF($A128="","",IF((AND($A128="ADD",OR(O128="",O128="Local Authority"))),"L",(_xlfn.XLOOKUP(O128,asset_owner[lookupValue],asset_owner[lookupKey],""))))</f>
        <v/>
      </c>
      <c r="Q128" s="3" t="str">
        <f t="shared" si="4"/>
        <v/>
      </c>
      <c r="R128" s="3" t="str">
        <f>IF($A128="","",IF((AND($A128="ADD",OR(Q128="",Q128="Excellent"))),"1",(_xlfn.XLOOKUP(Q128,condition[lookupValue],condition[lookupKey],""))))</f>
        <v/>
      </c>
      <c r="S128" s="8" t="str">
        <f t="shared" si="5"/>
        <v/>
      </c>
      <c r="T128" s="7"/>
    </row>
    <row r="129" spans="2:20" x14ac:dyDescent="0.25">
      <c r="B129" s="5"/>
      <c r="C129" s="5"/>
      <c r="E129" s="3" t="str">
        <f>IF($A129="ADD",IF(NOT(ISBLANK(D129)),_xlfn.XLOOKUP(D129,service_location[lookupValue],service_location[lookupKey],"ERROR"),""), "")</f>
        <v/>
      </c>
      <c r="G129" s="3" t="str">
        <f>IF($A129="ADD",IF(NOT(ISBLANK(F129)),_xlfn.XLOOKUP(F129,br_service_type[lookupValue],br_service_type[lookupKey],"ERROR"),""), "")</f>
        <v/>
      </c>
      <c r="H129" s="4"/>
      <c r="K129" s="4"/>
      <c r="M129" s="3" t="str">
        <f>IF($A129="ADD",IF(NOT(ISBLANK(L129)),_xlfn.XLOOKUP(L129,organisation[lookupValue],organisation[lookupKey],"ERROR"),""), "")</f>
        <v/>
      </c>
      <c r="N129" s="8"/>
      <c r="O129" s="3" t="str">
        <f t="shared" si="3"/>
        <v/>
      </c>
      <c r="P129" s="3" t="str">
        <f>IF($A129="","",IF((AND($A129="ADD",OR(O129="",O129="Local Authority"))),"L",(_xlfn.XLOOKUP(O129,asset_owner[lookupValue],asset_owner[lookupKey],""))))</f>
        <v/>
      </c>
      <c r="Q129" s="3" t="str">
        <f t="shared" si="4"/>
        <v/>
      </c>
      <c r="R129" s="3" t="str">
        <f>IF($A129="","",IF((AND($A129="ADD",OR(Q129="",Q129="Excellent"))),"1",(_xlfn.XLOOKUP(Q129,condition[lookupValue],condition[lookupKey],""))))</f>
        <v/>
      </c>
      <c r="S129" s="8" t="str">
        <f t="shared" si="5"/>
        <v/>
      </c>
      <c r="T129" s="7"/>
    </row>
    <row r="130" spans="2:20" x14ac:dyDescent="0.25">
      <c r="B130" s="5"/>
      <c r="C130" s="5"/>
      <c r="E130" s="3" t="str">
        <f>IF($A130="ADD",IF(NOT(ISBLANK(D130)),_xlfn.XLOOKUP(D130,service_location[lookupValue],service_location[lookupKey],"ERROR"),""), "")</f>
        <v/>
      </c>
      <c r="G130" s="3" t="str">
        <f>IF($A130="ADD",IF(NOT(ISBLANK(F130)),_xlfn.XLOOKUP(F130,br_service_type[lookupValue],br_service_type[lookupKey],"ERROR"),""), "")</f>
        <v/>
      </c>
      <c r="H130" s="4"/>
      <c r="K130" s="4"/>
      <c r="M130" s="3" t="str">
        <f>IF($A130="ADD",IF(NOT(ISBLANK(L130)),_xlfn.XLOOKUP(L130,organisation[lookupValue],organisation[lookupKey],"ERROR"),""), "")</f>
        <v/>
      </c>
      <c r="N130" s="8"/>
      <c r="O130" s="3" t="str">
        <f t="shared" si="3"/>
        <v/>
      </c>
      <c r="P130" s="3" t="str">
        <f>IF($A130="","",IF((AND($A130="ADD",OR(O130="",O130="Local Authority"))),"L",(_xlfn.XLOOKUP(O130,asset_owner[lookupValue],asset_owner[lookupKey],""))))</f>
        <v/>
      </c>
      <c r="Q130" s="3" t="str">
        <f t="shared" si="4"/>
        <v/>
      </c>
      <c r="R130" s="3" t="str">
        <f>IF($A130="","",IF((AND($A130="ADD",OR(Q130="",Q130="Excellent"))),"1",(_xlfn.XLOOKUP(Q130,condition[lookupValue],condition[lookupKey],""))))</f>
        <v/>
      </c>
      <c r="S130" s="8" t="str">
        <f t="shared" si="5"/>
        <v/>
      </c>
      <c r="T130" s="7"/>
    </row>
    <row r="131" spans="2:20" x14ac:dyDescent="0.25">
      <c r="B131" s="5"/>
      <c r="C131" s="5"/>
      <c r="E131" s="3" t="str">
        <f>IF($A131="ADD",IF(NOT(ISBLANK(D131)),_xlfn.XLOOKUP(D131,service_location[lookupValue],service_location[lookupKey],"ERROR"),""), "")</f>
        <v/>
      </c>
      <c r="G131" s="3" t="str">
        <f>IF($A131="ADD",IF(NOT(ISBLANK(F131)),_xlfn.XLOOKUP(F131,br_service_type[lookupValue],br_service_type[lookupKey],"ERROR"),""), "")</f>
        <v/>
      </c>
      <c r="H131" s="4"/>
      <c r="K131" s="4"/>
      <c r="M131" s="3" t="str">
        <f>IF($A131="ADD",IF(NOT(ISBLANK(L131)),_xlfn.XLOOKUP(L131,organisation[lookupValue],organisation[lookupKey],"ERROR"),""), "")</f>
        <v/>
      </c>
      <c r="N131" s="8"/>
      <c r="O131" s="3" t="str">
        <f t="shared" si="3"/>
        <v/>
      </c>
      <c r="P131" s="3" t="str">
        <f>IF($A131="","",IF((AND($A131="ADD",OR(O131="",O131="Local Authority"))),"L",(_xlfn.XLOOKUP(O131,asset_owner[lookupValue],asset_owner[lookupKey],""))))</f>
        <v/>
      </c>
      <c r="Q131" s="3" t="str">
        <f t="shared" si="4"/>
        <v/>
      </c>
      <c r="R131" s="3" t="str">
        <f>IF($A131="","",IF((AND($A131="ADD",OR(Q131="",Q131="Excellent"))),"1",(_xlfn.XLOOKUP(Q131,condition[lookupValue],condition[lookupKey],""))))</f>
        <v/>
      </c>
      <c r="S131" s="8" t="str">
        <f t="shared" si="5"/>
        <v/>
      </c>
      <c r="T131" s="7"/>
    </row>
    <row r="132" spans="2:20" x14ac:dyDescent="0.25">
      <c r="B132" s="5"/>
      <c r="C132" s="5"/>
      <c r="E132" s="3" t="str">
        <f>IF($A132="ADD",IF(NOT(ISBLANK(D132)),_xlfn.XLOOKUP(D132,service_location[lookupValue],service_location[lookupKey],"ERROR"),""), "")</f>
        <v/>
      </c>
      <c r="G132" s="3" t="str">
        <f>IF($A132="ADD",IF(NOT(ISBLANK(F132)),_xlfn.XLOOKUP(F132,br_service_type[lookupValue],br_service_type[lookupKey],"ERROR"),""), "")</f>
        <v/>
      </c>
      <c r="H132" s="4"/>
      <c r="K132" s="4"/>
      <c r="M132" s="3" t="str">
        <f>IF($A132="ADD",IF(NOT(ISBLANK(L132)),_xlfn.XLOOKUP(L132,organisation[lookupValue],organisation[lookupKey],"ERROR"),""), "")</f>
        <v/>
      </c>
      <c r="N132" s="8"/>
      <c r="O132" s="3" t="str">
        <f t="shared" si="3"/>
        <v/>
      </c>
      <c r="P132" s="3" t="str">
        <f>IF($A132="","",IF((AND($A132="ADD",OR(O132="",O132="Local Authority"))),"L",(_xlfn.XLOOKUP(O132,asset_owner[lookupValue],asset_owner[lookupKey],""))))</f>
        <v/>
      </c>
      <c r="Q132" s="3" t="str">
        <f t="shared" si="4"/>
        <v/>
      </c>
      <c r="R132" s="3" t="str">
        <f>IF($A132="","",IF((AND($A132="ADD",OR(Q132="",Q132="Excellent"))),"1",(_xlfn.XLOOKUP(Q132,condition[lookupValue],condition[lookupKey],""))))</f>
        <v/>
      </c>
      <c r="S132" s="8" t="str">
        <f t="shared" si="5"/>
        <v/>
      </c>
      <c r="T132" s="7"/>
    </row>
    <row r="133" spans="2:20" x14ac:dyDescent="0.25">
      <c r="B133" s="5"/>
      <c r="C133" s="5"/>
      <c r="E133" s="3" t="str">
        <f>IF($A133="ADD",IF(NOT(ISBLANK(D133)),_xlfn.XLOOKUP(D133,service_location[lookupValue],service_location[lookupKey],"ERROR"),""), "")</f>
        <v/>
      </c>
      <c r="G133" s="3" t="str">
        <f>IF($A133="ADD",IF(NOT(ISBLANK(F133)),_xlfn.XLOOKUP(F133,br_service_type[lookupValue],br_service_type[lookupKey],"ERROR"),""), "")</f>
        <v/>
      </c>
      <c r="H133" s="4"/>
      <c r="K133" s="4"/>
      <c r="M133" s="3" t="str">
        <f>IF($A133="ADD",IF(NOT(ISBLANK(L133)),_xlfn.XLOOKUP(L133,organisation[lookupValue],organisation[lookupKey],"ERROR"),""), "")</f>
        <v/>
      </c>
      <c r="N133" s="8"/>
      <c r="O133" s="3" t="str">
        <f t="shared" si="3"/>
        <v/>
      </c>
      <c r="P133" s="3" t="str">
        <f>IF($A133="","",IF((AND($A133="ADD",OR(O133="",O133="Local Authority"))),"L",(_xlfn.XLOOKUP(O133,asset_owner[lookupValue],asset_owner[lookupKey],""))))</f>
        <v/>
      </c>
      <c r="Q133" s="3" t="str">
        <f t="shared" si="4"/>
        <v/>
      </c>
      <c r="R133" s="3" t="str">
        <f>IF($A133="","",IF((AND($A133="ADD",OR(Q133="",Q133="Excellent"))),"1",(_xlfn.XLOOKUP(Q133,condition[lookupValue],condition[lookupKey],""))))</f>
        <v/>
      </c>
      <c r="S133" s="8" t="str">
        <f t="shared" si="5"/>
        <v/>
      </c>
      <c r="T133" s="7"/>
    </row>
    <row r="134" spans="2:20" x14ac:dyDescent="0.25">
      <c r="B134" s="5"/>
      <c r="C134" s="5"/>
      <c r="E134" s="3" t="str">
        <f>IF($A134="ADD",IF(NOT(ISBLANK(D134)),_xlfn.XLOOKUP(D134,service_location[lookupValue],service_location[lookupKey],"ERROR"),""), "")</f>
        <v/>
      </c>
      <c r="G134" s="3" t="str">
        <f>IF($A134="ADD",IF(NOT(ISBLANK(F134)),_xlfn.XLOOKUP(F134,br_service_type[lookupValue],br_service_type[lookupKey],"ERROR"),""), "")</f>
        <v/>
      </c>
      <c r="H134" s="4"/>
      <c r="K134" s="4"/>
      <c r="M134" s="3" t="str">
        <f>IF($A134="ADD",IF(NOT(ISBLANK(L134)),_xlfn.XLOOKUP(L134,organisation[lookupValue],organisation[lookupKey],"ERROR"),""), "")</f>
        <v/>
      </c>
      <c r="N134" s="8"/>
      <c r="O134" s="3" t="str">
        <f t="shared" si="3"/>
        <v/>
      </c>
      <c r="P134" s="3" t="str">
        <f>IF($A134="","",IF((AND($A134="ADD",OR(O134="",O134="Local Authority"))),"L",(_xlfn.XLOOKUP(O134,asset_owner[lookupValue],asset_owner[lookupKey],""))))</f>
        <v/>
      </c>
      <c r="Q134" s="3" t="str">
        <f t="shared" si="4"/>
        <v/>
      </c>
      <c r="R134" s="3" t="str">
        <f>IF($A134="","",IF((AND($A134="ADD",OR(Q134="",Q134="Excellent"))),"1",(_xlfn.XLOOKUP(Q134,condition[lookupValue],condition[lookupKey],""))))</f>
        <v/>
      </c>
      <c r="S134" s="8" t="str">
        <f t="shared" si="5"/>
        <v/>
      </c>
      <c r="T134" s="7"/>
    </row>
    <row r="135" spans="2:20" x14ac:dyDescent="0.25">
      <c r="B135" s="5"/>
      <c r="C135" s="5"/>
      <c r="E135" s="3" t="str">
        <f>IF($A135="ADD",IF(NOT(ISBLANK(D135)),_xlfn.XLOOKUP(D135,service_location[lookupValue],service_location[lookupKey],"ERROR"),""), "")</f>
        <v/>
      </c>
      <c r="G135" s="3" t="str">
        <f>IF($A135="ADD",IF(NOT(ISBLANK(F135)),_xlfn.XLOOKUP(F135,br_service_type[lookupValue],br_service_type[lookupKey],"ERROR"),""), "")</f>
        <v/>
      </c>
      <c r="H135" s="4"/>
      <c r="K135" s="4"/>
      <c r="M135" s="3" t="str">
        <f>IF($A135="ADD",IF(NOT(ISBLANK(L135)),_xlfn.XLOOKUP(L135,organisation[lookupValue],organisation[lookupKey],"ERROR"),""), "")</f>
        <v/>
      </c>
      <c r="N135" s="8"/>
      <c r="O135" s="3" t="str">
        <f t="shared" si="3"/>
        <v/>
      </c>
      <c r="P135" s="3" t="str">
        <f>IF($A135="","",IF((AND($A135="ADD",OR(O135="",O135="Local Authority"))),"L",(_xlfn.XLOOKUP(O135,asset_owner[lookupValue],asset_owner[lookupKey],""))))</f>
        <v/>
      </c>
      <c r="Q135" s="3" t="str">
        <f t="shared" si="4"/>
        <v/>
      </c>
      <c r="R135" s="3" t="str">
        <f>IF($A135="","",IF((AND($A135="ADD",OR(Q135="",Q135="Excellent"))),"1",(_xlfn.XLOOKUP(Q135,condition[lookupValue],condition[lookupKey],""))))</f>
        <v/>
      </c>
      <c r="S135" s="8" t="str">
        <f t="shared" si="5"/>
        <v/>
      </c>
      <c r="T135" s="7"/>
    </row>
    <row r="136" spans="2:20" x14ac:dyDescent="0.25">
      <c r="B136" s="5"/>
      <c r="C136" s="5"/>
      <c r="E136" s="3" t="str">
        <f>IF($A136="ADD",IF(NOT(ISBLANK(D136)),_xlfn.XLOOKUP(D136,service_location[lookupValue],service_location[lookupKey],"ERROR"),""), "")</f>
        <v/>
      </c>
      <c r="G136" s="3" t="str">
        <f>IF($A136="ADD",IF(NOT(ISBLANK(F136)),_xlfn.XLOOKUP(F136,br_service_type[lookupValue],br_service_type[lookupKey],"ERROR"),""), "")</f>
        <v/>
      </c>
      <c r="H136" s="4"/>
      <c r="K136" s="4"/>
      <c r="M136" s="3" t="str">
        <f>IF($A136="ADD",IF(NOT(ISBLANK(L136)),_xlfn.XLOOKUP(L136,organisation[lookupValue],organisation[lookupKey],"ERROR"),""), "")</f>
        <v/>
      </c>
      <c r="N136" s="8"/>
      <c r="O136" s="3" t="str">
        <f t="shared" si="3"/>
        <v/>
      </c>
      <c r="P136" s="3" t="str">
        <f>IF($A136="","",IF((AND($A136="ADD",OR(O136="",O136="Local Authority"))),"L",(_xlfn.XLOOKUP(O136,asset_owner[lookupValue],asset_owner[lookupKey],""))))</f>
        <v/>
      </c>
      <c r="Q136" s="3" t="str">
        <f t="shared" si="4"/>
        <v/>
      </c>
      <c r="R136" s="3" t="str">
        <f>IF($A136="","",IF((AND($A136="ADD",OR(Q136="",Q136="Excellent"))),"1",(_xlfn.XLOOKUP(Q136,condition[lookupValue],condition[lookupKey],""))))</f>
        <v/>
      </c>
      <c r="S136" s="8" t="str">
        <f t="shared" si="5"/>
        <v/>
      </c>
      <c r="T136" s="7"/>
    </row>
    <row r="137" spans="2:20" x14ac:dyDescent="0.25">
      <c r="B137" s="5"/>
      <c r="C137" s="5"/>
      <c r="E137" s="3" t="str">
        <f>IF($A137="ADD",IF(NOT(ISBLANK(D137)),_xlfn.XLOOKUP(D137,service_location[lookupValue],service_location[lookupKey],"ERROR"),""), "")</f>
        <v/>
      </c>
      <c r="G137" s="3" t="str">
        <f>IF($A137="ADD",IF(NOT(ISBLANK(F137)),_xlfn.XLOOKUP(F137,br_service_type[lookupValue],br_service_type[lookupKey],"ERROR"),""), "")</f>
        <v/>
      </c>
      <c r="H137" s="4"/>
      <c r="K137" s="4"/>
      <c r="M137" s="3" t="str">
        <f>IF($A137="ADD",IF(NOT(ISBLANK(L137)),_xlfn.XLOOKUP(L137,organisation[lookupValue],organisation[lookupKey],"ERROR"),""), "")</f>
        <v/>
      </c>
      <c r="N137" s="8"/>
      <c r="O137" s="3" t="str">
        <f t="shared" si="3"/>
        <v/>
      </c>
      <c r="P137" s="3" t="str">
        <f>IF($A137="","",IF((AND($A137="ADD",OR(O137="",O137="Local Authority"))),"L",(_xlfn.XLOOKUP(O137,asset_owner[lookupValue],asset_owner[lookupKey],""))))</f>
        <v/>
      </c>
      <c r="Q137" s="3" t="str">
        <f t="shared" si="4"/>
        <v/>
      </c>
      <c r="R137" s="3" t="str">
        <f>IF($A137="","",IF((AND($A137="ADD",OR(Q137="",Q137="Excellent"))),"1",(_xlfn.XLOOKUP(Q137,condition[lookupValue],condition[lookupKey],""))))</f>
        <v/>
      </c>
      <c r="S137" s="8" t="str">
        <f t="shared" si="5"/>
        <v/>
      </c>
      <c r="T137" s="7"/>
    </row>
    <row r="138" spans="2:20" x14ac:dyDescent="0.25">
      <c r="B138" s="5"/>
      <c r="C138" s="5"/>
      <c r="E138" s="3" t="str">
        <f>IF($A138="ADD",IF(NOT(ISBLANK(D138)),_xlfn.XLOOKUP(D138,service_location[lookupValue],service_location[lookupKey],"ERROR"),""), "")</f>
        <v/>
      </c>
      <c r="G138" s="3" t="str">
        <f>IF($A138="ADD",IF(NOT(ISBLANK(F138)),_xlfn.XLOOKUP(F138,br_service_type[lookupValue],br_service_type[lookupKey],"ERROR"),""), "")</f>
        <v/>
      </c>
      <c r="H138" s="4"/>
      <c r="K138" s="4"/>
      <c r="M138" s="3" t="str">
        <f>IF($A138="ADD",IF(NOT(ISBLANK(L138)),_xlfn.XLOOKUP(L138,organisation[lookupValue],organisation[lookupKey],"ERROR"),""), "")</f>
        <v/>
      </c>
      <c r="N138" s="8"/>
      <c r="O138" s="3" t="str">
        <f t="shared" si="3"/>
        <v/>
      </c>
      <c r="P138" s="3" t="str">
        <f>IF($A138="","",IF((AND($A138="ADD",OR(O138="",O138="Local Authority"))),"L",(_xlfn.XLOOKUP(O138,asset_owner[lookupValue],asset_owner[lookupKey],""))))</f>
        <v/>
      </c>
      <c r="Q138" s="3" t="str">
        <f t="shared" si="4"/>
        <v/>
      </c>
      <c r="R138" s="3" t="str">
        <f>IF($A138="","",IF((AND($A138="ADD",OR(Q138="",Q138="Excellent"))),"1",(_xlfn.XLOOKUP(Q138,condition[lookupValue],condition[lookupKey],""))))</f>
        <v/>
      </c>
      <c r="S138" s="8" t="str">
        <f t="shared" si="5"/>
        <v/>
      </c>
      <c r="T138" s="7"/>
    </row>
    <row r="139" spans="2:20" x14ac:dyDescent="0.25">
      <c r="B139" s="5"/>
      <c r="C139" s="5"/>
      <c r="E139" s="3" t="str">
        <f>IF($A139="ADD",IF(NOT(ISBLANK(D139)),_xlfn.XLOOKUP(D139,service_location[lookupValue],service_location[lookupKey],"ERROR"),""), "")</f>
        <v/>
      </c>
      <c r="G139" s="3" t="str">
        <f>IF($A139="ADD",IF(NOT(ISBLANK(F139)),_xlfn.XLOOKUP(F139,br_service_type[lookupValue],br_service_type[lookupKey],"ERROR"),""), "")</f>
        <v/>
      </c>
      <c r="H139" s="4"/>
      <c r="K139" s="4"/>
      <c r="M139" s="3" t="str">
        <f>IF($A139="ADD",IF(NOT(ISBLANK(L139)),_xlfn.XLOOKUP(L139,organisation[lookupValue],organisation[lookupKey],"ERROR"),""), "")</f>
        <v/>
      </c>
      <c r="N139" s="8"/>
      <c r="O139" s="3" t="str">
        <f t="shared" ref="O139:O202" si="6">IF($A139="ADD","Local Authority","")</f>
        <v/>
      </c>
      <c r="P139" s="3" t="str">
        <f>IF($A139="","",IF((AND($A139="ADD",OR(O139="",O139="Local Authority"))),"L",(_xlfn.XLOOKUP(O139,asset_owner[lookupValue],asset_owner[lookupKey],""))))</f>
        <v/>
      </c>
      <c r="Q139" s="3" t="str">
        <f t="shared" ref="Q139:Q202" si="7">IF($A139="ADD","Excellent","")</f>
        <v/>
      </c>
      <c r="R139" s="3" t="str">
        <f>IF($A139="","",IF((AND($A139="ADD",OR(Q139="",Q139="Excellent"))),"1",(_xlfn.XLOOKUP(Q139,condition[lookupValue],condition[lookupKey],""))))</f>
        <v/>
      </c>
      <c r="S139" s="8" t="str">
        <f t="shared" ref="S139:S202" si="8">IF(F139&lt;&gt;"",F139,"")</f>
        <v/>
      </c>
      <c r="T139" s="7"/>
    </row>
    <row r="140" spans="2:20" x14ac:dyDescent="0.25">
      <c r="B140" s="5"/>
      <c r="C140" s="5"/>
      <c r="E140" s="3" t="str">
        <f>IF($A140="ADD",IF(NOT(ISBLANK(D140)),_xlfn.XLOOKUP(D140,service_location[lookupValue],service_location[lookupKey],"ERROR"),""), "")</f>
        <v/>
      </c>
      <c r="G140" s="3" t="str">
        <f>IF($A140="ADD",IF(NOT(ISBLANK(F140)),_xlfn.XLOOKUP(F140,br_service_type[lookupValue],br_service_type[lookupKey],"ERROR"),""), "")</f>
        <v/>
      </c>
      <c r="H140" s="4"/>
      <c r="K140" s="4"/>
      <c r="M140" s="3" t="str">
        <f>IF($A140="ADD",IF(NOT(ISBLANK(L140)),_xlfn.XLOOKUP(L140,organisation[lookupValue],organisation[lookupKey],"ERROR"),""), "")</f>
        <v/>
      </c>
      <c r="N140" s="8"/>
      <c r="O140" s="3" t="str">
        <f t="shared" si="6"/>
        <v/>
      </c>
      <c r="P140" s="3" t="str">
        <f>IF($A140="","",IF((AND($A140="ADD",OR(O140="",O140="Local Authority"))),"L",(_xlfn.XLOOKUP(O140,asset_owner[lookupValue],asset_owner[lookupKey],""))))</f>
        <v/>
      </c>
      <c r="Q140" s="3" t="str">
        <f t="shared" si="7"/>
        <v/>
      </c>
      <c r="R140" s="3" t="str">
        <f>IF($A140="","",IF((AND($A140="ADD",OR(Q140="",Q140="Excellent"))),"1",(_xlfn.XLOOKUP(Q140,condition[lookupValue],condition[lookupKey],""))))</f>
        <v/>
      </c>
      <c r="S140" s="8" t="str">
        <f t="shared" si="8"/>
        <v/>
      </c>
      <c r="T140" s="7"/>
    </row>
    <row r="141" spans="2:20" x14ac:dyDescent="0.25">
      <c r="B141" s="5"/>
      <c r="C141" s="5"/>
      <c r="E141" s="3" t="str">
        <f>IF($A141="ADD",IF(NOT(ISBLANK(D141)),_xlfn.XLOOKUP(D141,service_location[lookupValue],service_location[lookupKey],"ERROR"),""), "")</f>
        <v/>
      </c>
      <c r="G141" s="3" t="str">
        <f>IF($A141="ADD",IF(NOT(ISBLANK(F141)),_xlfn.XLOOKUP(F141,br_service_type[lookupValue],br_service_type[lookupKey],"ERROR"),""), "")</f>
        <v/>
      </c>
      <c r="H141" s="4"/>
      <c r="K141" s="4"/>
      <c r="M141" s="3" t="str">
        <f>IF($A141="ADD",IF(NOT(ISBLANK(L141)),_xlfn.XLOOKUP(L141,organisation[lookupValue],organisation[lookupKey],"ERROR"),""), "")</f>
        <v/>
      </c>
      <c r="N141" s="8"/>
      <c r="O141" s="3" t="str">
        <f t="shared" si="6"/>
        <v/>
      </c>
      <c r="P141" s="3" t="str">
        <f>IF($A141="","",IF((AND($A141="ADD",OR(O141="",O141="Local Authority"))),"L",(_xlfn.XLOOKUP(O141,asset_owner[lookupValue],asset_owner[lookupKey],""))))</f>
        <v/>
      </c>
      <c r="Q141" s="3" t="str">
        <f t="shared" si="7"/>
        <v/>
      </c>
      <c r="R141" s="3" t="str">
        <f>IF($A141="","",IF((AND($A141="ADD",OR(Q141="",Q141="Excellent"))),"1",(_xlfn.XLOOKUP(Q141,condition[lookupValue],condition[lookupKey],""))))</f>
        <v/>
      </c>
      <c r="S141" s="8" t="str">
        <f t="shared" si="8"/>
        <v/>
      </c>
      <c r="T141" s="7"/>
    </row>
    <row r="142" spans="2:20" x14ac:dyDescent="0.25">
      <c r="B142" s="5"/>
      <c r="C142" s="5"/>
      <c r="E142" s="3" t="str">
        <f>IF($A142="ADD",IF(NOT(ISBLANK(D142)),_xlfn.XLOOKUP(D142,service_location[lookupValue],service_location[lookupKey],"ERROR"),""), "")</f>
        <v/>
      </c>
      <c r="G142" s="3" t="str">
        <f>IF($A142="ADD",IF(NOT(ISBLANK(F142)),_xlfn.XLOOKUP(F142,br_service_type[lookupValue],br_service_type[lookupKey],"ERROR"),""), "")</f>
        <v/>
      </c>
      <c r="H142" s="4"/>
      <c r="K142" s="4"/>
      <c r="M142" s="3" t="str">
        <f>IF($A142="ADD",IF(NOT(ISBLANK(L142)),_xlfn.XLOOKUP(L142,organisation[lookupValue],organisation[lookupKey],"ERROR"),""), "")</f>
        <v/>
      </c>
      <c r="N142" s="8"/>
      <c r="O142" s="3" t="str">
        <f t="shared" si="6"/>
        <v/>
      </c>
      <c r="P142" s="3" t="str">
        <f>IF($A142="","",IF((AND($A142="ADD",OR(O142="",O142="Local Authority"))),"L",(_xlfn.XLOOKUP(O142,asset_owner[lookupValue],asset_owner[lookupKey],""))))</f>
        <v/>
      </c>
      <c r="Q142" s="3" t="str">
        <f t="shared" si="7"/>
        <v/>
      </c>
      <c r="R142" s="3" t="str">
        <f>IF($A142="","",IF((AND($A142="ADD",OR(Q142="",Q142="Excellent"))),"1",(_xlfn.XLOOKUP(Q142,condition[lookupValue],condition[lookupKey],""))))</f>
        <v/>
      </c>
      <c r="S142" s="8" t="str">
        <f t="shared" si="8"/>
        <v/>
      </c>
      <c r="T142" s="7"/>
    </row>
    <row r="143" spans="2:20" x14ac:dyDescent="0.25">
      <c r="B143" s="5"/>
      <c r="C143" s="5"/>
      <c r="E143" s="3" t="str">
        <f>IF($A143="ADD",IF(NOT(ISBLANK(D143)),_xlfn.XLOOKUP(D143,service_location[lookupValue],service_location[lookupKey],"ERROR"),""), "")</f>
        <v/>
      </c>
      <c r="G143" s="3" t="str">
        <f>IF($A143="ADD",IF(NOT(ISBLANK(F143)),_xlfn.XLOOKUP(F143,br_service_type[lookupValue],br_service_type[lookupKey],"ERROR"),""), "")</f>
        <v/>
      </c>
      <c r="H143" s="4"/>
      <c r="K143" s="4"/>
      <c r="M143" s="3" t="str">
        <f>IF($A143="ADD",IF(NOT(ISBLANK(L143)),_xlfn.XLOOKUP(L143,organisation[lookupValue],organisation[lookupKey],"ERROR"),""), "")</f>
        <v/>
      </c>
      <c r="N143" s="8"/>
      <c r="O143" s="3" t="str">
        <f t="shared" si="6"/>
        <v/>
      </c>
      <c r="P143" s="3" t="str">
        <f>IF($A143="","",IF((AND($A143="ADD",OR(O143="",O143="Local Authority"))),"L",(_xlfn.XLOOKUP(O143,asset_owner[lookupValue],asset_owner[lookupKey],""))))</f>
        <v/>
      </c>
      <c r="Q143" s="3" t="str">
        <f t="shared" si="7"/>
        <v/>
      </c>
      <c r="R143" s="3" t="str">
        <f>IF($A143="","",IF((AND($A143="ADD",OR(Q143="",Q143="Excellent"))),"1",(_xlfn.XLOOKUP(Q143,condition[lookupValue],condition[lookupKey],""))))</f>
        <v/>
      </c>
      <c r="S143" s="8" t="str">
        <f t="shared" si="8"/>
        <v/>
      </c>
      <c r="T143" s="7"/>
    </row>
    <row r="144" spans="2:20" x14ac:dyDescent="0.25">
      <c r="B144" s="5"/>
      <c r="C144" s="5"/>
      <c r="E144" s="3" t="str">
        <f>IF($A144="ADD",IF(NOT(ISBLANK(D144)),_xlfn.XLOOKUP(D144,service_location[lookupValue],service_location[lookupKey],"ERROR"),""), "")</f>
        <v/>
      </c>
      <c r="G144" s="3" t="str">
        <f>IF($A144="ADD",IF(NOT(ISBLANK(F144)),_xlfn.XLOOKUP(F144,br_service_type[lookupValue],br_service_type[lookupKey],"ERROR"),""), "")</f>
        <v/>
      </c>
      <c r="H144" s="4"/>
      <c r="K144" s="4"/>
      <c r="M144" s="3" t="str">
        <f>IF($A144="ADD",IF(NOT(ISBLANK(L144)),_xlfn.XLOOKUP(L144,organisation[lookupValue],organisation[lookupKey],"ERROR"),""), "")</f>
        <v/>
      </c>
      <c r="N144" s="8"/>
      <c r="O144" s="3" t="str">
        <f t="shared" si="6"/>
        <v/>
      </c>
      <c r="P144" s="3" t="str">
        <f>IF($A144="","",IF((AND($A144="ADD",OR(O144="",O144="Local Authority"))),"L",(_xlfn.XLOOKUP(O144,asset_owner[lookupValue],asset_owner[lookupKey],""))))</f>
        <v/>
      </c>
      <c r="Q144" s="3" t="str">
        <f t="shared" si="7"/>
        <v/>
      </c>
      <c r="R144" s="3" t="str">
        <f>IF($A144="","",IF((AND($A144="ADD",OR(Q144="",Q144="Excellent"))),"1",(_xlfn.XLOOKUP(Q144,condition[lookupValue],condition[lookupKey],""))))</f>
        <v/>
      </c>
      <c r="S144" s="8" t="str">
        <f t="shared" si="8"/>
        <v/>
      </c>
      <c r="T144" s="7"/>
    </row>
    <row r="145" spans="2:20" x14ac:dyDescent="0.25">
      <c r="B145" s="5"/>
      <c r="C145" s="5"/>
      <c r="E145" s="3" t="str">
        <f>IF($A145="ADD",IF(NOT(ISBLANK(D145)),_xlfn.XLOOKUP(D145,service_location[lookupValue],service_location[lookupKey],"ERROR"),""), "")</f>
        <v/>
      </c>
      <c r="G145" s="3" t="str">
        <f>IF($A145="ADD",IF(NOT(ISBLANK(F145)),_xlfn.XLOOKUP(F145,br_service_type[lookupValue],br_service_type[lookupKey],"ERROR"),""), "")</f>
        <v/>
      </c>
      <c r="H145" s="4"/>
      <c r="K145" s="4"/>
      <c r="M145" s="3" t="str">
        <f>IF($A145="ADD",IF(NOT(ISBLANK(L145)),_xlfn.XLOOKUP(L145,organisation[lookupValue],organisation[lookupKey],"ERROR"),""), "")</f>
        <v/>
      </c>
      <c r="N145" s="8"/>
      <c r="O145" s="3" t="str">
        <f t="shared" si="6"/>
        <v/>
      </c>
      <c r="P145" s="3" t="str">
        <f>IF($A145="","",IF((AND($A145="ADD",OR(O145="",O145="Local Authority"))),"L",(_xlfn.XLOOKUP(O145,asset_owner[lookupValue],asset_owner[lookupKey],""))))</f>
        <v/>
      </c>
      <c r="Q145" s="3" t="str">
        <f t="shared" si="7"/>
        <v/>
      </c>
      <c r="R145" s="3" t="str">
        <f>IF($A145="","",IF((AND($A145="ADD",OR(Q145="",Q145="Excellent"))),"1",(_xlfn.XLOOKUP(Q145,condition[lookupValue],condition[lookupKey],""))))</f>
        <v/>
      </c>
      <c r="S145" s="8" t="str">
        <f t="shared" si="8"/>
        <v/>
      </c>
      <c r="T145" s="7"/>
    </row>
    <row r="146" spans="2:20" x14ac:dyDescent="0.25">
      <c r="B146" s="5"/>
      <c r="C146" s="5"/>
      <c r="E146" s="3" t="str">
        <f>IF($A146="ADD",IF(NOT(ISBLANK(D146)),_xlfn.XLOOKUP(D146,service_location[lookupValue],service_location[lookupKey],"ERROR"),""), "")</f>
        <v/>
      </c>
      <c r="G146" s="3" t="str">
        <f>IF($A146="ADD",IF(NOT(ISBLANK(F146)),_xlfn.XLOOKUP(F146,br_service_type[lookupValue],br_service_type[lookupKey],"ERROR"),""), "")</f>
        <v/>
      </c>
      <c r="H146" s="4"/>
      <c r="K146" s="4"/>
      <c r="M146" s="3" t="str">
        <f>IF($A146="ADD",IF(NOT(ISBLANK(L146)),_xlfn.XLOOKUP(L146,organisation[lookupValue],organisation[lookupKey],"ERROR"),""), "")</f>
        <v/>
      </c>
      <c r="N146" s="8"/>
      <c r="O146" s="3" t="str">
        <f t="shared" si="6"/>
        <v/>
      </c>
      <c r="P146" s="3" t="str">
        <f>IF($A146="","",IF((AND($A146="ADD",OR(O146="",O146="Local Authority"))),"L",(_xlfn.XLOOKUP(O146,asset_owner[lookupValue],asset_owner[lookupKey],""))))</f>
        <v/>
      </c>
      <c r="Q146" s="3" t="str">
        <f t="shared" si="7"/>
        <v/>
      </c>
      <c r="R146" s="3" t="str">
        <f>IF($A146="","",IF((AND($A146="ADD",OR(Q146="",Q146="Excellent"))),"1",(_xlfn.XLOOKUP(Q146,condition[lookupValue],condition[lookupKey],""))))</f>
        <v/>
      </c>
      <c r="S146" s="8" t="str">
        <f t="shared" si="8"/>
        <v/>
      </c>
      <c r="T146" s="7"/>
    </row>
    <row r="147" spans="2:20" x14ac:dyDescent="0.25">
      <c r="B147" s="5"/>
      <c r="C147" s="5"/>
      <c r="E147" s="3" t="str">
        <f>IF($A147="ADD",IF(NOT(ISBLANK(D147)),_xlfn.XLOOKUP(D147,service_location[lookupValue],service_location[lookupKey],"ERROR"),""), "")</f>
        <v/>
      </c>
      <c r="G147" s="3" t="str">
        <f>IF($A147="ADD",IF(NOT(ISBLANK(F147)),_xlfn.XLOOKUP(F147,br_service_type[lookupValue],br_service_type[lookupKey],"ERROR"),""), "")</f>
        <v/>
      </c>
      <c r="H147" s="4"/>
      <c r="K147" s="4"/>
      <c r="M147" s="3" t="str">
        <f>IF($A147="ADD",IF(NOT(ISBLANK(L147)),_xlfn.XLOOKUP(L147,organisation[lookupValue],organisation[lookupKey],"ERROR"),""), "")</f>
        <v/>
      </c>
      <c r="N147" s="8"/>
      <c r="O147" s="3" t="str">
        <f t="shared" si="6"/>
        <v/>
      </c>
      <c r="P147" s="3" t="str">
        <f>IF($A147="","",IF((AND($A147="ADD",OR(O147="",O147="Local Authority"))),"L",(_xlfn.XLOOKUP(O147,asset_owner[lookupValue],asset_owner[lookupKey],""))))</f>
        <v/>
      </c>
      <c r="Q147" s="3" t="str">
        <f t="shared" si="7"/>
        <v/>
      </c>
      <c r="R147" s="3" t="str">
        <f>IF($A147="","",IF((AND($A147="ADD",OR(Q147="",Q147="Excellent"))),"1",(_xlfn.XLOOKUP(Q147,condition[lookupValue],condition[lookupKey],""))))</f>
        <v/>
      </c>
      <c r="S147" s="8" t="str">
        <f t="shared" si="8"/>
        <v/>
      </c>
      <c r="T147" s="7"/>
    </row>
    <row r="148" spans="2:20" x14ac:dyDescent="0.25">
      <c r="B148" s="5"/>
      <c r="C148" s="5"/>
      <c r="E148" s="3" t="str">
        <f>IF($A148="ADD",IF(NOT(ISBLANK(D148)),_xlfn.XLOOKUP(D148,service_location[lookupValue],service_location[lookupKey],"ERROR"),""), "")</f>
        <v/>
      </c>
      <c r="G148" s="3" t="str">
        <f>IF($A148="ADD",IF(NOT(ISBLANK(F148)),_xlfn.XLOOKUP(F148,br_service_type[lookupValue],br_service_type[lookupKey],"ERROR"),""), "")</f>
        <v/>
      </c>
      <c r="H148" s="4"/>
      <c r="K148" s="4"/>
      <c r="M148" s="3" t="str">
        <f>IF($A148="ADD",IF(NOT(ISBLANK(L148)),_xlfn.XLOOKUP(L148,organisation[lookupValue],organisation[lookupKey],"ERROR"),""), "")</f>
        <v/>
      </c>
      <c r="N148" s="8"/>
      <c r="O148" s="3" t="str">
        <f t="shared" si="6"/>
        <v/>
      </c>
      <c r="P148" s="3" t="str">
        <f>IF($A148="","",IF((AND($A148="ADD",OR(O148="",O148="Local Authority"))),"L",(_xlfn.XLOOKUP(O148,asset_owner[lookupValue],asset_owner[lookupKey],""))))</f>
        <v/>
      </c>
      <c r="Q148" s="3" t="str">
        <f t="shared" si="7"/>
        <v/>
      </c>
      <c r="R148" s="3" t="str">
        <f>IF($A148="","",IF((AND($A148="ADD",OR(Q148="",Q148="Excellent"))),"1",(_xlfn.XLOOKUP(Q148,condition[lookupValue],condition[lookupKey],""))))</f>
        <v/>
      </c>
      <c r="S148" s="8" t="str">
        <f t="shared" si="8"/>
        <v/>
      </c>
      <c r="T148" s="7"/>
    </row>
    <row r="149" spans="2:20" x14ac:dyDescent="0.25">
      <c r="B149" s="5"/>
      <c r="C149" s="5"/>
      <c r="E149" s="3" t="str">
        <f>IF($A149="ADD",IF(NOT(ISBLANK(D149)),_xlfn.XLOOKUP(D149,service_location[lookupValue],service_location[lookupKey],"ERROR"),""), "")</f>
        <v/>
      </c>
      <c r="G149" s="3" t="str">
        <f>IF($A149="ADD",IF(NOT(ISBLANK(F149)),_xlfn.XLOOKUP(F149,br_service_type[lookupValue],br_service_type[lookupKey],"ERROR"),""), "")</f>
        <v/>
      </c>
      <c r="H149" s="4"/>
      <c r="K149" s="4"/>
      <c r="M149" s="3" t="str">
        <f>IF($A149="ADD",IF(NOT(ISBLANK(L149)),_xlfn.XLOOKUP(L149,organisation[lookupValue],organisation[lookupKey],"ERROR"),""), "")</f>
        <v/>
      </c>
      <c r="N149" s="8"/>
      <c r="O149" s="3" t="str">
        <f t="shared" si="6"/>
        <v/>
      </c>
      <c r="P149" s="3" t="str">
        <f>IF($A149="","",IF((AND($A149="ADD",OR(O149="",O149="Local Authority"))),"L",(_xlfn.XLOOKUP(O149,asset_owner[lookupValue],asset_owner[lookupKey],""))))</f>
        <v/>
      </c>
      <c r="Q149" s="3" t="str">
        <f t="shared" si="7"/>
        <v/>
      </c>
      <c r="R149" s="3" t="str">
        <f>IF($A149="","",IF((AND($A149="ADD",OR(Q149="",Q149="Excellent"))),"1",(_xlfn.XLOOKUP(Q149,condition[lookupValue],condition[lookupKey],""))))</f>
        <v/>
      </c>
      <c r="S149" s="8" t="str">
        <f t="shared" si="8"/>
        <v/>
      </c>
      <c r="T149" s="7"/>
    </row>
    <row r="150" spans="2:20" x14ac:dyDescent="0.25">
      <c r="B150" s="5"/>
      <c r="C150" s="5"/>
      <c r="E150" s="3" t="str">
        <f>IF($A150="ADD",IF(NOT(ISBLANK(D150)),_xlfn.XLOOKUP(D150,service_location[lookupValue],service_location[lookupKey],"ERROR"),""), "")</f>
        <v/>
      </c>
      <c r="G150" s="3" t="str">
        <f>IF($A150="ADD",IF(NOT(ISBLANK(F150)),_xlfn.XLOOKUP(F150,br_service_type[lookupValue],br_service_type[lookupKey],"ERROR"),""), "")</f>
        <v/>
      </c>
      <c r="H150" s="4"/>
      <c r="K150" s="4"/>
      <c r="M150" s="3" t="str">
        <f>IF($A150="ADD",IF(NOT(ISBLANK(L150)),_xlfn.XLOOKUP(L150,organisation[lookupValue],organisation[lookupKey],"ERROR"),""), "")</f>
        <v/>
      </c>
      <c r="N150" s="8"/>
      <c r="O150" s="3" t="str">
        <f t="shared" si="6"/>
        <v/>
      </c>
      <c r="P150" s="3" t="str">
        <f>IF($A150="","",IF((AND($A150="ADD",OR(O150="",O150="Local Authority"))),"L",(_xlfn.XLOOKUP(O150,asset_owner[lookupValue],asset_owner[lookupKey],""))))</f>
        <v/>
      </c>
      <c r="Q150" s="3" t="str">
        <f t="shared" si="7"/>
        <v/>
      </c>
      <c r="R150" s="3" t="str">
        <f>IF($A150="","",IF((AND($A150="ADD",OR(Q150="",Q150="Excellent"))),"1",(_xlfn.XLOOKUP(Q150,condition[lookupValue],condition[lookupKey],""))))</f>
        <v/>
      </c>
      <c r="S150" s="8" t="str">
        <f t="shared" si="8"/>
        <v/>
      </c>
      <c r="T150" s="7"/>
    </row>
    <row r="151" spans="2:20" x14ac:dyDescent="0.25">
      <c r="B151" s="5"/>
      <c r="C151" s="5"/>
      <c r="E151" s="3" t="str">
        <f>IF($A151="ADD",IF(NOT(ISBLANK(D151)),_xlfn.XLOOKUP(D151,service_location[lookupValue],service_location[lookupKey],"ERROR"),""), "")</f>
        <v/>
      </c>
      <c r="G151" s="3" t="str">
        <f>IF($A151="ADD",IF(NOT(ISBLANK(F151)),_xlfn.XLOOKUP(F151,br_service_type[lookupValue],br_service_type[lookupKey],"ERROR"),""), "")</f>
        <v/>
      </c>
      <c r="H151" s="4"/>
      <c r="K151" s="4"/>
      <c r="M151" s="3" t="str">
        <f>IF($A151="ADD",IF(NOT(ISBLANK(L151)),_xlfn.XLOOKUP(L151,organisation[lookupValue],organisation[lookupKey],"ERROR"),""), "")</f>
        <v/>
      </c>
      <c r="N151" s="8"/>
      <c r="O151" s="3" t="str">
        <f t="shared" si="6"/>
        <v/>
      </c>
      <c r="P151" s="3" t="str">
        <f>IF($A151="","",IF((AND($A151="ADD",OR(O151="",O151="Local Authority"))),"L",(_xlfn.XLOOKUP(O151,asset_owner[lookupValue],asset_owner[lookupKey],""))))</f>
        <v/>
      </c>
      <c r="Q151" s="3" t="str">
        <f t="shared" si="7"/>
        <v/>
      </c>
      <c r="R151" s="3" t="str">
        <f>IF($A151="","",IF((AND($A151="ADD",OR(Q151="",Q151="Excellent"))),"1",(_xlfn.XLOOKUP(Q151,condition[lookupValue],condition[lookupKey],""))))</f>
        <v/>
      </c>
      <c r="S151" s="8" t="str">
        <f t="shared" si="8"/>
        <v/>
      </c>
      <c r="T151" s="7"/>
    </row>
    <row r="152" spans="2:20" x14ac:dyDescent="0.25">
      <c r="B152" s="5"/>
      <c r="C152" s="5"/>
      <c r="E152" s="3" t="str">
        <f>IF($A152="ADD",IF(NOT(ISBLANK(D152)),_xlfn.XLOOKUP(D152,service_location[lookupValue],service_location[lookupKey],"ERROR"),""), "")</f>
        <v/>
      </c>
      <c r="G152" s="3" t="str">
        <f>IF($A152="ADD",IF(NOT(ISBLANK(F152)),_xlfn.XLOOKUP(F152,br_service_type[lookupValue],br_service_type[lookupKey],"ERROR"),""), "")</f>
        <v/>
      </c>
      <c r="H152" s="4"/>
      <c r="K152" s="4"/>
      <c r="M152" s="3" t="str">
        <f>IF($A152="ADD",IF(NOT(ISBLANK(L152)),_xlfn.XLOOKUP(L152,organisation[lookupValue],organisation[lookupKey],"ERROR"),""), "")</f>
        <v/>
      </c>
      <c r="N152" s="8"/>
      <c r="O152" s="3" t="str">
        <f t="shared" si="6"/>
        <v/>
      </c>
      <c r="P152" s="3" t="str">
        <f>IF($A152="","",IF((AND($A152="ADD",OR(O152="",O152="Local Authority"))),"L",(_xlfn.XLOOKUP(O152,asset_owner[lookupValue],asset_owner[lookupKey],""))))</f>
        <v/>
      </c>
      <c r="Q152" s="3" t="str">
        <f t="shared" si="7"/>
        <v/>
      </c>
      <c r="R152" s="3" t="str">
        <f>IF($A152="","",IF((AND($A152="ADD",OR(Q152="",Q152="Excellent"))),"1",(_xlfn.XLOOKUP(Q152,condition[lookupValue],condition[lookupKey],""))))</f>
        <v/>
      </c>
      <c r="S152" s="8" t="str">
        <f t="shared" si="8"/>
        <v/>
      </c>
      <c r="T152" s="7"/>
    </row>
    <row r="153" spans="2:20" x14ac:dyDescent="0.25">
      <c r="B153" s="5"/>
      <c r="C153" s="5"/>
      <c r="E153" s="3" t="str">
        <f>IF($A153="ADD",IF(NOT(ISBLANK(D153)),_xlfn.XLOOKUP(D153,service_location[lookupValue],service_location[lookupKey],"ERROR"),""), "")</f>
        <v/>
      </c>
      <c r="G153" s="3" t="str">
        <f>IF($A153="ADD",IF(NOT(ISBLANK(F153)),_xlfn.XLOOKUP(F153,br_service_type[lookupValue],br_service_type[lookupKey],"ERROR"),""), "")</f>
        <v/>
      </c>
      <c r="H153" s="4"/>
      <c r="K153" s="4"/>
      <c r="M153" s="3" t="str">
        <f>IF($A153="ADD",IF(NOT(ISBLANK(L153)),_xlfn.XLOOKUP(L153,organisation[lookupValue],organisation[lookupKey],"ERROR"),""), "")</f>
        <v/>
      </c>
      <c r="N153" s="8"/>
      <c r="O153" s="3" t="str">
        <f t="shared" si="6"/>
        <v/>
      </c>
      <c r="P153" s="3" t="str">
        <f>IF($A153="","",IF((AND($A153="ADD",OR(O153="",O153="Local Authority"))),"L",(_xlfn.XLOOKUP(O153,asset_owner[lookupValue],asset_owner[lookupKey],""))))</f>
        <v/>
      </c>
      <c r="Q153" s="3" t="str">
        <f t="shared" si="7"/>
        <v/>
      </c>
      <c r="R153" s="3" t="str">
        <f>IF($A153="","",IF((AND($A153="ADD",OR(Q153="",Q153="Excellent"))),"1",(_xlfn.XLOOKUP(Q153,condition[lookupValue],condition[lookupKey],""))))</f>
        <v/>
      </c>
      <c r="S153" s="8" t="str">
        <f t="shared" si="8"/>
        <v/>
      </c>
      <c r="T153" s="7"/>
    </row>
    <row r="154" spans="2:20" x14ac:dyDescent="0.25">
      <c r="B154" s="5"/>
      <c r="C154" s="5"/>
      <c r="E154" s="3" t="str">
        <f>IF($A154="ADD",IF(NOT(ISBLANK(D154)),_xlfn.XLOOKUP(D154,service_location[lookupValue],service_location[lookupKey],"ERROR"),""), "")</f>
        <v/>
      </c>
      <c r="G154" s="3" t="str">
        <f>IF($A154="ADD",IF(NOT(ISBLANK(F154)),_xlfn.XLOOKUP(F154,br_service_type[lookupValue],br_service_type[lookupKey],"ERROR"),""), "")</f>
        <v/>
      </c>
      <c r="H154" s="4"/>
      <c r="K154" s="4"/>
      <c r="M154" s="3" t="str">
        <f>IF($A154="ADD",IF(NOT(ISBLANK(L154)),_xlfn.XLOOKUP(L154,organisation[lookupValue],organisation[lookupKey],"ERROR"),""), "")</f>
        <v/>
      </c>
      <c r="N154" s="8"/>
      <c r="O154" s="3" t="str">
        <f t="shared" si="6"/>
        <v/>
      </c>
      <c r="P154" s="3" t="str">
        <f>IF($A154="","",IF((AND($A154="ADD",OR(O154="",O154="Local Authority"))),"L",(_xlfn.XLOOKUP(O154,asset_owner[lookupValue],asset_owner[lookupKey],""))))</f>
        <v/>
      </c>
      <c r="Q154" s="3" t="str">
        <f t="shared" si="7"/>
        <v/>
      </c>
      <c r="R154" s="3" t="str">
        <f>IF($A154="","",IF((AND($A154="ADD",OR(Q154="",Q154="Excellent"))),"1",(_xlfn.XLOOKUP(Q154,condition[lookupValue],condition[lookupKey],""))))</f>
        <v/>
      </c>
      <c r="S154" s="8" t="str">
        <f t="shared" si="8"/>
        <v/>
      </c>
      <c r="T154" s="7"/>
    </row>
    <row r="155" spans="2:20" x14ac:dyDescent="0.25">
      <c r="B155" s="5"/>
      <c r="C155" s="5"/>
      <c r="E155" s="3" t="str">
        <f>IF($A155="ADD",IF(NOT(ISBLANK(D155)),_xlfn.XLOOKUP(D155,service_location[lookupValue],service_location[lookupKey],"ERROR"),""), "")</f>
        <v/>
      </c>
      <c r="G155" s="3" t="str">
        <f>IF($A155="ADD",IF(NOT(ISBLANK(F155)),_xlfn.XLOOKUP(F155,br_service_type[lookupValue],br_service_type[lookupKey],"ERROR"),""), "")</f>
        <v/>
      </c>
      <c r="H155" s="4"/>
      <c r="K155" s="4"/>
      <c r="M155" s="3" t="str">
        <f>IF($A155="ADD",IF(NOT(ISBLANK(L155)),_xlfn.XLOOKUP(L155,organisation[lookupValue],organisation[lookupKey],"ERROR"),""), "")</f>
        <v/>
      </c>
      <c r="N155" s="8"/>
      <c r="O155" s="3" t="str">
        <f t="shared" si="6"/>
        <v/>
      </c>
      <c r="P155" s="3" t="str">
        <f>IF($A155="","",IF((AND($A155="ADD",OR(O155="",O155="Local Authority"))),"L",(_xlfn.XLOOKUP(O155,asset_owner[lookupValue],asset_owner[lookupKey],""))))</f>
        <v/>
      </c>
      <c r="Q155" s="3" t="str">
        <f t="shared" si="7"/>
        <v/>
      </c>
      <c r="R155" s="3" t="str">
        <f>IF($A155="","",IF((AND($A155="ADD",OR(Q155="",Q155="Excellent"))),"1",(_xlfn.XLOOKUP(Q155,condition[lookupValue],condition[lookupKey],""))))</f>
        <v/>
      </c>
      <c r="S155" s="8" t="str">
        <f t="shared" si="8"/>
        <v/>
      </c>
      <c r="T155" s="7"/>
    </row>
    <row r="156" spans="2:20" x14ac:dyDescent="0.25">
      <c r="B156" s="5"/>
      <c r="C156" s="5"/>
      <c r="E156" s="3" t="str">
        <f>IF($A156="ADD",IF(NOT(ISBLANK(D156)),_xlfn.XLOOKUP(D156,service_location[lookupValue],service_location[lookupKey],"ERROR"),""), "")</f>
        <v/>
      </c>
      <c r="G156" s="3" t="str">
        <f>IF($A156="ADD",IF(NOT(ISBLANK(F156)),_xlfn.XLOOKUP(F156,br_service_type[lookupValue],br_service_type[lookupKey],"ERROR"),""), "")</f>
        <v/>
      </c>
      <c r="H156" s="4"/>
      <c r="K156" s="4"/>
      <c r="M156" s="3" t="str">
        <f>IF($A156="ADD",IF(NOT(ISBLANK(L156)),_xlfn.XLOOKUP(L156,organisation[lookupValue],organisation[lookupKey],"ERROR"),""), "")</f>
        <v/>
      </c>
      <c r="N156" s="8"/>
      <c r="O156" s="3" t="str">
        <f t="shared" si="6"/>
        <v/>
      </c>
      <c r="P156" s="3" t="str">
        <f>IF($A156="","",IF((AND($A156="ADD",OR(O156="",O156="Local Authority"))),"L",(_xlfn.XLOOKUP(O156,asset_owner[lookupValue],asset_owner[lookupKey],""))))</f>
        <v/>
      </c>
      <c r="Q156" s="3" t="str">
        <f t="shared" si="7"/>
        <v/>
      </c>
      <c r="R156" s="3" t="str">
        <f>IF($A156="","",IF((AND($A156="ADD",OR(Q156="",Q156="Excellent"))),"1",(_xlfn.XLOOKUP(Q156,condition[lookupValue],condition[lookupKey],""))))</f>
        <v/>
      </c>
      <c r="S156" s="8" t="str">
        <f t="shared" si="8"/>
        <v/>
      </c>
      <c r="T156" s="7"/>
    </row>
    <row r="157" spans="2:20" x14ac:dyDescent="0.25">
      <c r="B157" s="5"/>
      <c r="C157" s="5"/>
      <c r="E157" s="3" t="str">
        <f>IF($A157="ADD",IF(NOT(ISBLANK(D157)),_xlfn.XLOOKUP(D157,service_location[lookupValue],service_location[lookupKey],"ERROR"),""), "")</f>
        <v/>
      </c>
      <c r="G157" s="3" t="str">
        <f>IF($A157="ADD",IF(NOT(ISBLANK(F157)),_xlfn.XLOOKUP(F157,br_service_type[lookupValue],br_service_type[lookupKey],"ERROR"),""), "")</f>
        <v/>
      </c>
      <c r="H157" s="4"/>
      <c r="K157" s="4"/>
      <c r="M157" s="3" t="str">
        <f>IF($A157="ADD",IF(NOT(ISBLANK(L157)),_xlfn.XLOOKUP(L157,organisation[lookupValue],organisation[lookupKey],"ERROR"),""), "")</f>
        <v/>
      </c>
      <c r="N157" s="8"/>
      <c r="O157" s="3" t="str">
        <f t="shared" si="6"/>
        <v/>
      </c>
      <c r="P157" s="3" t="str">
        <f>IF($A157="","",IF((AND($A157="ADD",OR(O157="",O157="Local Authority"))),"L",(_xlfn.XLOOKUP(O157,asset_owner[lookupValue],asset_owner[lookupKey],""))))</f>
        <v/>
      </c>
      <c r="Q157" s="3" t="str">
        <f t="shared" si="7"/>
        <v/>
      </c>
      <c r="R157" s="3" t="str">
        <f>IF($A157="","",IF((AND($A157="ADD",OR(Q157="",Q157="Excellent"))),"1",(_xlfn.XLOOKUP(Q157,condition[lookupValue],condition[lookupKey],""))))</f>
        <v/>
      </c>
      <c r="S157" s="8" t="str">
        <f t="shared" si="8"/>
        <v/>
      </c>
      <c r="T157" s="7"/>
    </row>
    <row r="158" spans="2:20" x14ac:dyDescent="0.25">
      <c r="B158" s="5"/>
      <c r="C158" s="5"/>
      <c r="E158" s="3" t="str">
        <f>IF($A158="ADD",IF(NOT(ISBLANK(D158)),_xlfn.XLOOKUP(D158,service_location[lookupValue],service_location[lookupKey],"ERROR"),""), "")</f>
        <v/>
      </c>
      <c r="G158" s="3" t="str">
        <f>IF($A158="ADD",IF(NOT(ISBLANK(F158)),_xlfn.XLOOKUP(F158,br_service_type[lookupValue],br_service_type[lookupKey],"ERROR"),""), "")</f>
        <v/>
      </c>
      <c r="H158" s="4"/>
      <c r="K158" s="4"/>
      <c r="M158" s="3" t="str">
        <f>IF($A158="ADD",IF(NOT(ISBLANK(L158)),_xlfn.XLOOKUP(L158,organisation[lookupValue],organisation[lookupKey],"ERROR"),""), "")</f>
        <v/>
      </c>
      <c r="N158" s="8"/>
      <c r="O158" s="3" t="str">
        <f t="shared" si="6"/>
        <v/>
      </c>
      <c r="P158" s="3" t="str">
        <f>IF($A158="","",IF((AND($A158="ADD",OR(O158="",O158="Local Authority"))),"L",(_xlfn.XLOOKUP(O158,asset_owner[lookupValue],asset_owner[lookupKey],""))))</f>
        <v/>
      </c>
      <c r="Q158" s="3" t="str">
        <f t="shared" si="7"/>
        <v/>
      </c>
      <c r="R158" s="3" t="str">
        <f>IF($A158="","",IF((AND($A158="ADD",OR(Q158="",Q158="Excellent"))),"1",(_xlfn.XLOOKUP(Q158,condition[lookupValue],condition[lookupKey],""))))</f>
        <v/>
      </c>
      <c r="S158" s="8" t="str">
        <f t="shared" si="8"/>
        <v/>
      </c>
      <c r="T158" s="7"/>
    </row>
    <row r="159" spans="2:20" x14ac:dyDescent="0.25">
      <c r="B159" s="5"/>
      <c r="C159" s="5"/>
      <c r="E159" s="3" t="str">
        <f>IF($A159="ADD",IF(NOT(ISBLANK(D159)),_xlfn.XLOOKUP(D159,service_location[lookupValue],service_location[lookupKey],"ERROR"),""), "")</f>
        <v/>
      </c>
      <c r="G159" s="3" t="str">
        <f>IF($A159="ADD",IF(NOT(ISBLANK(F159)),_xlfn.XLOOKUP(F159,br_service_type[lookupValue],br_service_type[lookupKey],"ERROR"),""), "")</f>
        <v/>
      </c>
      <c r="H159" s="4"/>
      <c r="K159" s="4"/>
      <c r="M159" s="3" t="str">
        <f>IF($A159="ADD",IF(NOT(ISBLANK(L159)),_xlfn.XLOOKUP(L159,organisation[lookupValue],organisation[lookupKey],"ERROR"),""), "")</f>
        <v/>
      </c>
      <c r="N159" s="8"/>
      <c r="O159" s="3" t="str">
        <f t="shared" si="6"/>
        <v/>
      </c>
      <c r="P159" s="3" t="str">
        <f>IF($A159="","",IF((AND($A159="ADD",OR(O159="",O159="Local Authority"))),"L",(_xlfn.XLOOKUP(O159,asset_owner[lookupValue],asset_owner[lookupKey],""))))</f>
        <v/>
      </c>
      <c r="Q159" s="3" t="str">
        <f t="shared" si="7"/>
        <v/>
      </c>
      <c r="R159" s="3" t="str">
        <f>IF($A159="","",IF((AND($A159="ADD",OR(Q159="",Q159="Excellent"))),"1",(_xlfn.XLOOKUP(Q159,condition[lookupValue],condition[lookupKey],""))))</f>
        <v/>
      </c>
      <c r="S159" s="8" t="str">
        <f t="shared" si="8"/>
        <v/>
      </c>
      <c r="T159" s="7"/>
    </row>
    <row r="160" spans="2:20" x14ac:dyDescent="0.25">
      <c r="B160" s="5"/>
      <c r="C160" s="5"/>
      <c r="E160" s="3" t="str">
        <f>IF($A160="ADD",IF(NOT(ISBLANK(D160)),_xlfn.XLOOKUP(D160,service_location[lookupValue],service_location[lookupKey],"ERROR"),""), "")</f>
        <v/>
      </c>
      <c r="G160" s="3" t="str">
        <f>IF($A160="ADD",IF(NOT(ISBLANK(F160)),_xlfn.XLOOKUP(F160,br_service_type[lookupValue],br_service_type[lookupKey],"ERROR"),""), "")</f>
        <v/>
      </c>
      <c r="H160" s="4"/>
      <c r="K160" s="4"/>
      <c r="M160" s="3" t="str">
        <f>IF($A160="ADD",IF(NOT(ISBLANK(L160)),_xlfn.XLOOKUP(L160,organisation[lookupValue],organisation[lookupKey],"ERROR"),""), "")</f>
        <v/>
      </c>
      <c r="N160" s="8"/>
      <c r="O160" s="3" t="str">
        <f t="shared" si="6"/>
        <v/>
      </c>
      <c r="P160" s="3" t="str">
        <f>IF($A160="","",IF((AND($A160="ADD",OR(O160="",O160="Local Authority"))),"L",(_xlfn.XLOOKUP(O160,asset_owner[lookupValue],asset_owner[lookupKey],""))))</f>
        <v/>
      </c>
      <c r="Q160" s="3" t="str">
        <f t="shared" si="7"/>
        <v/>
      </c>
      <c r="R160" s="3" t="str">
        <f>IF($A160="","",IF((AND($A160="ADD",OR(Q160="",Q160="Excellent"))),"1",(_xlfn.XLOOKUP(Q160,condition[lookupValue],condition[lookupKey],""))))</f>
        <v/>
      </c>
      <c r="S160" s="8" t="str">
        <f t="shared" si="8"/>
        <v/>
      </c>
      <c r="T160" s="7"/>
    </row>
    <row r="161" spans="2:20" x14ac:dyDescent="0.25">
      <c r="B161" s="5"/>
      <c r="C161" s="5"/>
      <c r="E161" s="3" t="str">
        <f>IF($A161="ADD",IF(NOT(ISBLANK(D161)),_xlfn.XLOOKUP(D161,service_location[lookupValue],service_location[lookupKey],"ERROR"),""), "")</f>
        <v/>
      </c>
      <c r="G161" s="3" t="str">
        <f>IF($A161="ADD",IF(NOT(ISBLANK(F161)),_xlfn.XLOOKUP(F161,br_service_type[lookupValue],br_service_type[lookupKey],"ERROR"),""), "")</f>
        <v/>
      </c>
      <c r="H161" s="4"/>
      <c r="K161" s="4"/>
      <c r="M161" s="3" t="str">
        <f>IF($A161="ADD",IF(NOT(ISBLANK(L161)),_xlfn.XLOOKUP(L161,organisation[lookupValue],organisation[lookupKey],"ERROR"),""), "")</f>
        <v/>
      </c>
      <c r="N161" s="8"/>
      <c r="O161" s="3" t="str">
        <f t="shared" si="6"/>
        <v/>
      </c>
      <c r="P161" s="3" t="str">
        <f>IF($A161="","",IF((AND($A161="ADD",OR(O161="",O161="Local Authority"))),"L",(_xlfn.XLOOKUP(O161,asset_owner[lookupValue],asset_owner[lookupKey],""))))</f>
        <v/>
      </c>
      <c r="Q161" s="3" t="str">
        <f t="shared" si="7"/>
        <v/>
      </c>
      <c r="R161" s="3" t="str">
        <f>IF($A161="","",IF((AND($A161="ADD",OR(Q161="",Q161="Excellent"))),"1",(_xlfn.XLOOKUP(Q161,condition[lookupValue],condition[lookupKey],""))))</f>
        <v/>
      </c>
      <c r="S161" s="8" t="str">
        <f t="shared" si="8"/>
        <v/>
      </c>
      <c r="T161" s="7"/>
    </row>
    <row r="162" spans="2:20" x14ac:dyDescent="0.25">
      <c r="B162" s="5"/>
      <c r="C162" s="5"/>
      <c r="E162" s="3" t="str">
        <f>IF($A162="ADD",IF(NOT(ISBLANK(D162)),_xlfn.XLOOKUP(D162,service_location[lookupValue],service_location[lookupKey],"ERROR"),""), "")</f>
        <v/>
      </c>
      <c r="G162" s="3" t="str">
        <f>IF($A162="ADD",IF(NOT(ISBLANK(F162)),_xlfn.XLOOKUP(F162,br_service_type[lookupValue],br_service_type[lookupKey],"ERROR"),""), "")</f>
        <v/>
      </c>
      <c r="H162" s="4"/>
      <c r="K162" s="4"/>
      <c r="M162" s="3" t="str">
        <f>IF($A162="ADD",IF(NOT(ISBLANK(L162)),_xlfn.XLOOKUP(L162,organisation[lookupValue],organisation[lookupKey],"ERROR"),""), "")</f>
        <v/>
      </c>
      <c r="N162" s="8"/>
      <c r="O162" s="3" t="str">
        <f t="shared" si="6"/>
        <v/>
      </c>
      <c r="P162" s="3" t="str">
        <f>IF($A162="","",IF((AND($A162="ADD",OR(O162="",O162="Local Authority"))),"L",(_xlfn.XLOOKUP(O162,asset_owner[lookupValue],asset_owner[lookupKey],""))))</f>
        <v/>
      </c>
      <c r="Q162" s="3" t="str">
        <f t="shared" si="7"/>
        <v/>
      </c>
      <c r="R162" s="3" t="str">
        <f>IF($A162="","",IF((AND($A162="ADD",OR(Q162="",Q162="Excellent"))),"1",(_xlfn.XLOOKUP(Q162,condition[lookupValue],condition[lookupKey],""))))</f>
        <v/>
      </c>
      <c r="S162" s="8" t="str">
        <f t="shared" si="8"/>
        <v/>
      </c>
      <c r="T162" s="7"/>
    </row>
    <row r="163" spans="2:20" x14ac:dyDescent="0.25">
      <c r="B163" s="5"/>
      <c r="C163" s="5"/>
      <c r="E163" s="3" t="str">
        <f>IF($A163="ADD",IF(NOT(ISBLANK(D163)),_xlfn.XLOOKUP(D163,service_location[lookupValue],service_location[lookupKey],"ERROR"),""), "")</f>
        <v/>
      </c>
      <c r="G163" s="3" t="str">
        <f>IF($A163="ADD",IF(NOT(ISBLANK(F163)),_xlfn.XLOOKUP(F163,br_service_type[lookupValue],br_service_type[lookupKey],"ERROR"),""), "")</f>
        <v/>
      </c>
      <c r="H163" s="4"/>
      <c r="K163" s="4"/>
      <c r="M163" s="3" t="str">
        <f>IF($A163="ADD",IF(NOT(ISBLANK(L163)),_xlfn.XLOOKUP(L163,organisation[lookupValue],organisation[lookupKey],"ERROR"),""), "")</f>
        <v/>
      </c>
      <c r="N163" s="8"/>
      <c r="O163" s="3" t="str">
        <f t="shared" si="6"/>
        <v/>
      </c>
      <c r="P163" s="3" t="str">
        <f>IF($A163="","",IF((AND($A163="ADD",OR(O163="",O163="Local Authority"))),"L",(_xlfn.XLOOKUP(O163,asset_owner[lookupValue],asset_owner[lookupKey],""))))</f>
        <v/>
      </c>
      <c r="Q163" s="3" t="str">
        <f t="shared" si="7"/>
        <v/>
      </c>
      <c r="R163" s="3" t="str">
        <f>IF($A163="","",IF((AND($A163="ADD",OR(Q163="",Q163="Excellent"))),"1",(_xlfn.XLOOKUP(Q163,condition[lookupValue],condition[lookupKey],""))))</f>
        <v/>
      </c>
      <c r="S163" s="8" t="str">
        <f t="shared" si="8"/>
        <v/>
      </c>
      <c r="T163" s="7"/>
    </row>
    <row r="164" spans="2:20" x14ac:dyDescent="0.25">
      <c r="B164" s="5"/>
      <c r="C164" s="5"/>
      <c r="E164" s="3" t="str">
        <f>IF($A164="ADD",IF(NOT(ISBLANK(D164)),_xlfn.XLOOKUP(D164,service_location[lookupValue],service_location[lookupKey],"ERROR"),""), "")</f>
        <v/>
      </c>
      <c r="G164" s="3" t="str">
        <f>IF($A164="ADD",IF(NOT(ISBLANK(F164)),_xlfn.XLOOKUP(F164,br_service_type[lookupValue],br_service_type[lookupKey],"ERROR"),""), "")</f>
        <v/>
      </c>
      <c r="H164" s="4"/>
      <c r="K164" s="4"/>
      <c r="M164" s="3" t="str">
        <f>IF($A164="ADD",IF(NOT(ISBLANK(L164)),_xlfn.XLOOKUP(L164,organisation[lookupValue],organisation[lookupKey],"ERROR"),""), "")</f>
        <v/>
      </c>
      <c r="N164" s="8"/>
      <c r="O164" s="3" t="str">
        <f t="shared" si="6"/>
        <v/>
      </c>
      <c r="P164" s="3" t="str">
        <f>IF($A164="","",IF((AND($A164="ADD",OR(O164="",O164="Local Authority"))),"L",(_xlfn.XLOOKUP(O164,asset_owner[lookupValue],asset_owner[lookupKey],""))))</f>
        <v/>
      </c>
      <c r="Q164" s="3" t="str">
        <f t="shared" si="7"/>
        <v/>
      </c>
      <c r="R164" s="3" t="str">
        <f>IF($A164="","",IF((AND($A164="ADD",OR(Q164="",Q164="Excellent"))),"1",(_xlfn.XLOOKUP(Q164,condition[lookupValue],condition[lookupKey],""))))</f>
        <v/>
      </c>
      <c r="S164" s="8" t="str">
        <f t="shared" si="8"/>
        <v/>
      </c>
      <c r="T164" s="7"/>
    </row>
    <row r="165" spans="2:20" x14ac:dyDescent="0.25">
      <c r="B165" s="5"/>
      <c r="C165" s="5"/>
      <c r="E165" s="3" t="str">
        <f>IF($A165="ADD",IF(NOT(ISBLANK(D165)),_xlfn.XLOOKUP(D165,service_location[lookupValue],service_location[lookupKey],"ERROR"),""), "")</f>
        <v/>
      </c>
      <c r="G165" s="3" t="str">
        <f>IF($A165="ADD",IF(NOT(ISBLANK(F165)),_xlfn.XLOOKUP(F165,br_service_type[lookupValue],br_service_type[lookupKey],"ERROR"),""), "")</f>
        <v/>
      </c>
      <c r="H165" s="4"/>
      <c r="K165" s="4"/>
      <c r="M165" s="3" t="str">
        <f>IF($A165="ADD",IF(NOT(ISBLANK(L165)),_xlfn.XLOOKUP(L165,organisation[lookupValue],organisation[lookupKey],"ERROR"),""), "")</f>
        <v/>
      </c>
      <c r="N165" s="8"/>
      <c r="O165" s="3" t="str">
        <f t="shared" si="6"/>
        <v/>
      </c>
      <c r="P165" s="3" t="str">
        <f>IF($A165="","",IF((AND($A165="ADD",OR(O165="",O165="Local Authority"))),"L",(_xlfn.XLOOKUP(O165,asset_owner[lookupValue],asset_owner[lookupKey],""))))</f>
        <v/>
      </c>
      <c r="Q165" s="3" t="str">
        <f t="shared" si="7"/>
        <v/>
      </c>
      <c r="R165" s="3" t="str">
        <f>IF($A165="","",IF((AND($A165="ADD",OR(Q165="",Q165="Excellent"))),"1",(_xlfn.XLOOKUP(Q165,condition[lookupValue],condition[lookupKey],""))))</f>
        <v/>
      </c>
      <c r="S165" s="8" t="str">
        <f t="shared" si="8"/>
        <v/>
      </c>
      <c r="T165" s="7"/>
    </row>
    <row r="166" spans="2:20" x14ac:dyDescent="0.25">
      <c r="B166" s="5"/>
      <c r="C166" s="5"/>
      <c r="E166" s="3" t="str">
        <f>IF($A166="ADD",IF(NOT(ISBLANK(D166)),_xlfn.XLOOKUP(D166,service_location[lookupValue],service_location[lookupKey],"ERROR"),""), "")</f>
        <v/>
      </c>
      <c r="G166" s="3" t="str">
        <f>IF($A166="ADD",IF(NOT(ISBLANK(F166)),_xlfn.XLOOKUP(F166,br_service_type[lookupValue],br_service_type[lookupKey],"ERROR"),""), "")</f>
        <v/>
      </c>
      <c r="H166" s="4"/>
      <c r="K166" s="4"/>
      <c r="M166" s="3" t="str">
        <f>IF($A166="ADD",IF(NOT(ISBLANK(L166)),_xlfn.XLOOKUP(L166,organisation[lookupValue],organisation[lookupKey],"ERROR"),""), "")</f>
        <v/>
      </c>
      <c r="N166" s="8"/>
      <c r="O166" s="3" t="str">
        <f t="shared" si="6"/>
        <v/>
      </c>
      <c r="P166" s="3" t="str">
        <f>IF($A166="","",IF((AND($A166="ADD",OR(O166="",O166="Local Authority"))),"L",(_xlfn.XLOOKUP(O166,asset_owner[lookupValue],asset_owner[lookupKey],""))))</f>
        <v/>
      </c>
      <c r="Q166" s="3" t="str">
        <f t="shared" si="7"/>
        <v/>
      </c>
      <c r="R166" s="3" t="str">
        <f>IF($A166="","",IF((AND($A166="ADD",OR(Q166="",Q166="Excellent"))),"1",(_xlfn.XLOOKUP(Q166,condition[lookupValue],condition[lookupKey],""))))</f>
        <v/>
      </c>
      <c r="S166" s="8" t="str">
        <f t="shared" si="8"/>
        <v/>
      </c>
      <c r="T166" s="7"/>
    </row>
    <row r="167" spans="2:20" x14ac:dyDescent="0.25">
      <c r="B167" s="5"/>
      <c r="C167" s="5"/>
      <c r="E167" s="3" t="str">
        <f>IF($A167="ADD",IF(NOT(ISBLANK(D167)),_xlfn.XLOOKUP(D167,service_location[lookupValue],service_location[lookupKey],"ERROR"),""), "")</f>
        <v/>
      </c>
      <c r="G167" s="3" t="str">
        <f>IF($A167="ADD",IF(NOT(ISBLANK(F167)),_xlfn.XLOOKUP(F167,br_service_type[lookupValue],br_service_type[lookupKey],"ERROR"),""), "")</f>
        <v/>
      </c>
      <c r="H167" s="4"/>
      <c r="K167" s="4"/>
      <c r="M167" s="3" t="str">
        <f>IF($A167="ADD",IF(NOT(ISBLANK(L167)),_xlfn.XLOOKUP(L167,organisation[lookupValue],organisation[lookupKey],"ERROR"),""), "")</f>
        <v/>
      </c>
      <c r="N167" s="8"/>
      <c r="O167" s="3" t="str">
        <f t="shared" si="6"/>
        <v/>
      </c>
      <c r="P167" s="3" t="str">
        <f>IF($A167="","",IF((AND($A167="ADD",OR(O167="",O167="Local Authority"))),"L",(_xlfn.XLOOKUP(O167,asset_owner[lookupValue],asset_owner[lookupKey],""))))</f>
        <v/>
      </c>
      <c r="Q167" s="3" t="str">
        <f t="shared" si="7"/>
        <v/>
      </c>
      <c r="R167" s="3" t="str">
        <f>IF($A167="","",IF((AND($A167="ADD",OR(Q167="",Q167="Excellent"))),"1",(_xlfn.XLOOKUP(Q167,condition[lookupValue],condition[lookupKey],""))))</f>
        <v/>
      </c>
      <c r="S167" s="8" t="str">
        <f t="shared" si="8"/>
        <v/>
      </c>
      <c r="T167" s="7"/>
    </row>
    <row r="168" spans="2:20" x14ac:dyDescent="0.25">
      <c r="B168" s="5"/>
      <c r="C168" s="5"/>
      <c r="E168" s="3" t="str">
        <f>IF($A168="ADD",IF(NOT(ISBLANK(D168)),_xlfn.XLOOKUP(D168,service_location[lookupValue],service_location[lookupKey],"ERROR"),""), "")</f>
        <v/>
      </c>
      <c r="G168" s="3" t="str">
        <f>IF($A168="ADD",IF(NOT(ISBLANK(F168)),_xlfn.XLOOKUP(F168,br_service_type[lookupValue],br_service_type[lookupKey],"ERROR"),""), "")</f>
        <v/>
      </c>
      <c r="H168" s="4"/>
      <c r="K168" s="4"/>
      <c r="M168" s="3" t="str">
        <f>IF($A168="ADD",IF(NOT(ISBLANK(L168)),_xlfn.XLOOKUP(L168,organisation[lookupValue],organisation[lookupKey],"ERROR"),""), "")</f>
        <v/>
      </c>
      <c r="N168" s="8"/>
      <c r="O168" s="3" t="str">
        <f t="shared" si="6"/>
        <v/>
      </c>
      <c r="P168" s="3" t="str">
        <f>IF($A168="","",IF((AND($A168="ADD",OR(O168="",O168="Local Authority"))),"L",(_xlfn.XLOOKUP(O168,asset_owner[lookupValue],asset_owner[lookupKey],""))))</f>
        <v/>
      </c>
      <c r="Q168" s="3" t="str">
        <f t="shared" si="7"/>
        <v/>
      </c>
      <c r="R168" s="3" t="str">
        <f>IF($A168="","",IF((AND($A168="ADD",OR(Q168="",Q168="Excellent"))),"1",(_xlfn.XLOOKUP(Q168,condition[lookupValue],condition[lookupKey],""))))</f>
        <v/>
      </c>
      <c r="S168" s="8" t="str">
        <f t="shared" si="8"/>
        <v/>
      </c>
      <c r="T168" s="7"/>
    </row>
    <row r="169" spans="2:20" x14ac:dyDescent="0.25">
      <c r="B169" s="5"/>
      <c r="C169" s="5"/>
      <c r="E169" s="3" t="str">
        <f>IF($A169="ADD",IF(NOT(ISBLANK(D169)),_xlfn.XLOOKUP(D169,service_location[lookupValue],service_location[lookupKey],"ERROR"),""), "")</f>
        <v/>
      </c>
      <c r="G169" s="3" t="str">
        <f>IF($A169="ADD",IF(NOT(ISBLANK(F169)),_xlfn.XLOOKUP(F169,br_service_type[lookupValue],br_service_type[lookupKey],"ERROR"),""), "")</f>
        <v/>
      </c>
      <c r="H169" s="4"/>
      <c r="K169" s="4"/>
      <c r="M169" s="3" t="str">
        <f>IF($A169="ADD",IF(NOT(ISBLANK(L169)),_xlfn.XLOOKUP(L169,organisation[lookupValue],organisation[lookupKey],"ERROR"),""), "")</f>
        <v/>
      </c>
      <c r="N169" s="8"/>
      <c r="O169" s="3" t="str">
        <f t="shared" si="6"/>
        <v/>
      </c>
      <c r="P169" s="3" t="str">
        <f>IF($A169="","",IF((AND($A169="ADD",OR(O169="",O169="Local Authority"))),"L",(_xlfn.XLOOKUP(O169,asset_owner[lookupValue],asset_owner[lookupKey],""))))</f>
        <v/>
      </c>
      <c r="Q169" s="3" t="str">
        <f t="shared" si="7"/>
        <v/>
      </c>
      <c r="R169" s="3" t="str">
        <f>IF($A169="","",IF((AND($A169="ADD",OR(Q169="",Q169="Excellent"))),"1",(_xlfn.XLOOKUP(Q169,condition[lookupValue],condition[lookupKey],""))))</f>
        <v/>
      </c>
      <c r="S169" s="8" t="str">
        <f t="shared" si="8"/>
        <v/>
      </c>
      <c r="T169" s="7"/>
    </row>
    <row r="170" spans="2:20" x14ac:dyDescent="0.25">
      <c r="B170" s="5"/>
      <c r="C170" s="5"/>
      <c r="E170" s="3" t="str">
        <f>IF($A170="ADD",IF(NOT(ISBLANK(D170)),_xlfn.XLOOKUP(D170,service_location[lookupValue],service_location[lookupKey],"ERROR"),""), "")</f>
        <v/>
      </c>
      <c r="G170" s="3" t="str">
        <f>IF($A170="ADD",IF(NOT(ISBLANK(F170)),_xlfn.XLOOKUP(F170,br_service_type[lookupValue],br_service_type[lookupKey],"ERROR"),""), "")</f>
        <v/>
      </c>
      <c r="H170" s="4"/>
      <c r="K170" s="4"/>
      <c r="M170" s="3" t="str">
        <f>IF($A170="ADD",IF(NOT(ISBLANK(L170)),_xlfn.XLOOKUP(L170,organisation[lookupValue],organisation[lookupKey],"ERROR"),""), "")</f>
        <v/>
      </c>
      <c r="N170" s="8"/>
      <c r="O170" s="3" t="str">
        <f t="shared" si="6"/>
        <v/>
      </c>
      <c r="P170" s="3" t="str">
        <f>IF($A170="","",IF((AND($A170="ADD",OR(O170="",O170="Local Authority"))),"L",(_xlfn.XLOOKUP(O170,asset_owner[lookupValue],asset_owner[lookupKey],""))))</f>
        <v/>
      </c>
      <c r="Q170" s="3" t="str">
        <f t="shared" si="7"/>
        <v/>
      </c>
      <c r="R170" s="3" t="str">
        <f>IF($A170="","",IF((AND($A170="ADD",OR(Q170="",Q170="Excellent"))),"1",(_xlfn.XLOOKUP(Q170,condition[lookupValue],condition[lookupKey],""))))</f>
        <v/>
      </c>
      <c r="S170" s="8" t="str">
        <f t="shared" si="8"/>
        <v/>
      </c>
      <c r="T170" s="7"/>
    </row>
    <row r="171" spans="2:20" x14ac:dyDescent="0.25">
      <c r="B171" s="5"/>
      <c r="C171" s="5"/>
      <c r="E171" s="3" t="str">
        <f>IF($A171="ADD",IF(NOT(ISBLANK(D171)),_xlfn.XLOOKUP(D171,service_location[lookupValue],service_location[lookupKey],"ERROR"),""), "")</f>
        <v/>
      </c>
      <c r="G171" s="3" t="str">
        <f>IF($A171="ADD",IF(NOT(ISBLANK(F171)),_xlfn.XLOOKUP(F171,br_service_type[lookupValue],br_service_type[lookupKey],"ERROR"),""), "")</f>
        <v/>
      </c>
      <c r="H171" s="4"/>
      <c r="K171" s="4"/>
      <c r="M171" s="3" t="str">
        <f>IF($A171="ADD",IF(NOT(ISBLANK(L171)),_xlfn.XLOOKUP(L171,organisation[lookupValue],organisation[lookupKey],"ERROR"),""), "")</f>
        <v/>
      </c>
      <c r="N171" s="8"/>
      <c r="O171" s="3" t="str">
        <f t="shared" si="6"/>
        <v/>
      </c>
      <c r="P171" s="3" t="str">
        <f>IF($A171="","",IF((AND($A171="ADD",OR(O171="",O171="Local Authority"))),"L",(_xlfn.XLOOKUP(O171,asset_owner[lookupValue],asset_owner[lookupKey],""))))</f>
        <v/>
      </c>
      <c r="Q171" s="3" t="str">
        <f t="shared" si="7"/>
        <v/>
      </c>
      <c r="R171" s="3" t="str">
        <f>IF($A171="","",IF((AND($A171="ADD",OR(Q171="",Q171="Excellent"))),"1",(_xlfn.XLOOKUP(Q171,condition[lookupValue],condition[lookupKey],""))))</f>
        <v/>
      </c>
      <c r="S171" s="8" t="str">
        <f t="shared" si="8"/>
        <v/>
      </c>
      <c r="T171" s="7"/>
    </row>
    <row r="172" spans="2:20" x14ac:dyDescent="0.25">
      <c r="B172" s="5"/>
      <c r="C172" s="5"/>
      <c r="E172" s="3" t="str">
        <f>IF($A172="ADD",IF(NOT(ISBLANK(D172)),_xlfn.XLOOKUP(D172,service_location[lookupValue],service_location[lookupKey],"ERROR"),""), "")</f>
        <v/>
      </c>
      <c r="G172" s="3" t="str">
        <f>IF($A172="ADD",IF(NOT(ISBLANK(F172)),_xlfn.XLOOKUP(F172,br_service_type[lookupValue],br_service_type[lookupKey],"ERROR"),""), "")</f>
        <v/>
      </c>
      <c r="H172" s="4"/>
      <c r="K172" s="4"/>
      <c r="M172" s="3" t="str">
        <f>IF($A172="ADD",IF(NOT(ISBLANK(L172)),_xlfn.XLOOKUP(L172,organisation[lookupValue],organisation[lookupKey],"ERROR"),""), "")</f>
        <v/>
      </c>
      <c r="N172" s="8"/>
      <c r="O172" s="3" t="str">
        <f t="shared" si="6"/>
        <v/>
      </c>
      <c r="P172" s="3" t="str">
        <f>IF($A172="","",IF((AND($A172="ADD",OR(O172="",O172="Local Authority"))),"L",(_xlfn.XLOOKUP(O172,asset_owner[lookupValue],asset_owner[lookupKey],""))))</f>
        <v/>
      </c>
      <c r="Q172" s="3" t="str">
        <f t="shared" si="7"/>
        <v/>
      </c>
      <c r="R172" s="3" t="str">
        <f>IF($A172="","",IF((AND($A172="ADD",OR(Q172="",Q172="Excellent"))),"1",(_xlfn.XLOOKUP(Q172,condition[lookupValue],condition[lookupKey],""))))</f>
        <v/>
      </c>
      <c r="S172" s="8" t="str">
        <f t="shared" si="8"/>
        <v/>
      </c>
      <c r="T172" s="7"/>
    </row>
    <row r="173" spans="2:20" x14ac:dyDescent="0.25">
      <c r="B173" s="5"/>
      <c r="C173" s="5"/>
      <c r="E173" s="3" t="str">
        <f>IF($A173="ADD",IF(NOT(ISBLANK(D173)),_xlfn.XLOOKUP(D173,service_location[lookupValue],service_location[lookupKey],"ERROR"),""), "")</f>
        <v/>
      </c>
      <c r="G173" s="3" t="str">
        <f>IF($A173="ADD",IF(NOT(ISBLANK(F173)),_xlfn.XLOOKUP(F173,br_service_type[lookupValue],br_service_type[lookupKey],"ERROR"),""), "")</f>
        <v/>
      </c>
      <c r="H173" s="4"/>
      <c r="K173" s="4"/>
      <c r="M173" s="3" t="str">
        <f>IF($A173="ADD",IF(NOT(ISBLANK(L173)),_xlfn.XLOOKUP(L173,organisation[lookupValue],organisation[lookupKey],"ERROR"),""), "")</f>
        <v/>
      </c>
      <c r="N173" s="8"/>
      <c r="O173" s="3" t="str">
        <f t="shared" si="6"/>
        <v/>
      </c>
      <c r="P173" s="3" t="str">
        <f>IF($A173="","",IF((AND($A173="ADD",OR(O173="",O173="Local Authority"))),"L",(_xlfn.XLOOKUP(O173,asset_owner[lookupValue],asset_owner[lookupKey],""))))</f>
        <v/>
      </c>
      <c r="Q173" s="3" t="str">
        <f t="shared" si="7"/>
        <v/>
      </c>
      <c r="R173" s="3" t="str">
        <f>IF($A173="","",IF((AND($A173="ADD",OR(Q173="",Q173="Excellent"))),"1",(_xlfn.XLOOKUP(Q173,condition[lookupValue],condition[lookupKey],""))))</f>
        <v/>
      </c>
      <c r="S173" s="8" t="str">
        <f t="shared" si="8"/>
        <v/>
      </c>
      <c r="T173" s="7"/>
    </row>
    <row r="174" spans="2:20" x14ac:dyDescent="0.25">
      <c r="B174" s="5"/>
      <c r="C174" s="5"/>
      <c r="E174" s="3" t="str">
        <f>IF($A174="ADD",IF(NOT(ISBLANK(D174)),_xlfn.XLOOKUP(D174,service_location[lookupValue],service_location[lookupKey],"ERROR"),""), "")</f>
        <v/>
      </c>
      <c r="G174" s="3" t="str">
        <f>IF($A174="ADD",IF(NOT(ISBLANK(F174)),_xlfn.XLOOKUP(F174,br_service_type[lookupValue],br_service_type[lookupKey],"ERROR"),""), "")</f>
        <v/>
      </c>
      <c r="H174" s="4"/>
      <c r="K174" s="4"/>
      <c r="M174" s="3" t="str">
        <f>IF($A174="ADD",IF(NOT(ISBLANK(L174)),_xlfn.XLOOKUP(L174,organisation[lookupValue],organisation[lookupKey],"ERROR"),""), "")</f>
        <v/>
      </c>
      <c r="N174" s="8"/>
      <c r="O174" s="3" t="str">
        <f t="shared" si="6"/>
        <v/>
      </c>
      <c r="P174" s="3" t="str">
        <f>IF($A174="","",IF((AND($A174="ADD",OR(O174="",O174="Local Authority"))),"L",(_xlfn.XLOOKUP(O174,asset_owner[lookupValue],asset_owner[lookupKey],""))))</f>
        <v/>
      </c>
      <c r="Q174" s="3" t="str">
        <f t="shared" si="7"/>
        <v/>
      </c>
      <c r="R174" s="3" t="str">
        <f>IF($A174="","",IF((AND($A174="ADD",OR(Q174="",Q174="Excellent"))),"1",(_xlfn.XLOOKUP(Q174,condition[lookupValue],condition[lookupKey],""))))</f>
        <v/>
      </c>
      <c r="S174" s="8" t="str">
        <f t="shared" si="8"/>
        <v/>
      </c>
      <c r="T174" s="7"/>
    </row>
    <row r="175" spans="2:20" x14ac:dyDescent="0.25">
      <c r="B175" s="5"/>
      <c r="C175" s="5"/>
      <c r="E175" s="3" t="str">
        <f>IF($A175="ADD",IF(NOT(ISBLANK(D175)),_xlfn.XLOOKUP(D175,service_location[lookupValue],service_location[lookupKey],"ERROR"),""), "")</f>
        <v/>
      </c>
      <c r="G175" s="3" t="str">
        <f>IF($A175="ADD",IF(NOT(ISBLANK(F175)),_xlfn.XLOOKUP(F175,br_service_type[lookupValue],br_service_type[lookupKey],"ERROR"),""), "")</f>
        <v/>
      </c>
      <c r="H175" s="4"/>
      <c r="K175" s="4"/>
      <c r="M175" s="3" t="str">
        <f>IF($A175="ADD",IF(NOT(ISBLANK(L175)),_xlfn.XLOOKUP(L175,organisation[lookupValue],organisation[lookupKey],"ERROR"),""), "")</f>
        <v/>
      </c>
      <c r="N175" s="8"/>
      <c r="O175" s="3" t="str">
        <f t="shared" si="6"/>
        <v/>
      </c>
      <c r="P175" s="3" t="str">
        <f>IF($A175="","",IF((AND($A175="ADD",OR(O175="",O175="Local Authority"))),"L",(_xlfn.XLOOKUP(O175,asset_owner[lookupValue],asset_owner[lookupKey],""))))</f>
        <v/>
      </c>
      <c r="Q175" s="3" t="str">
        <f t="shared" si="7"/>
        <v/>
      </c>
      <c r="R175" s="3" t="str">
        <f>IF($A175="","",IF((AND($A175="ADD",OR(Q175="",Q175="Excellent"))),"1",(_xlfn.XLOOKUP(Q175,condition[lookupValue],condition[lookupKey],""))))</f>
        <v/>
      </c>
      <c r="S175" s="8" t="str">
        <f t="shared" si="8"/>
        <v/>
      </c>
      <c r="T175" s="7"/>
    </row>
    <row r="176" spans="2:20" x14ac:dyDescent="0.25">
      <c r="B176" s="5"/>
      <c r="C176" s="5"/>
      <c r="E176" s="3" t="str">
        <f>IF($A176="ADD",IF(NOT(ISBLANK(D176)),_xlfn.XLOOKUP(D176,service_location[lookupValue],service_location[lookupKey],"ERROR"),""), "")</f>
        <v/>
      </c>
      <c r="G176" s="3" t="str">
        <f>IF($A176="ADD",IF(NOT(ISBLANK(F176)),_xlfn.XLOOKUP(F176,br_service_type[lookupValue],br_service_type[lookupKey],"ERROR"),""), "")</f>
        <v/>
      </c>
      <c r="H176" s="4"/>
      <c r="K176" s="4"/>
      <c r="M176" s="3" t="str">
        <f>IF($A176="ADD",IF(NOT(ISBLANK(L176)),_xlfn.XLOOKUP(L176,organisation[lookupValue],organisation[lookupKey],"ERROR"),""), "")</f>
        <v/>
      </c>
      <c r="N176" s="8"/>
      <c r="O176" s="3" t="str">
        <f t="shared" si="6"/>
        <v/>
      </c>
      <c r="P176" s="3" t="str">
        <f>IF($A176="","",IF((AND($A176="ADD",OR(O176="",O176="Local Authority"))),"L",(_xlfn.XLOOKUP(O176,asset_owner[lookupValue],asset_owner[lookupKey],""))))</f>
        <v/>
      </c>
      <c r="Q176" s="3" t="str">
        <f t="shared" si="7"/>
        <v/>
      </c>
      <c r="R176" s="3" t="str">
        <f>IF($A176="","",IF((AND($A176="ADD",OR(Q176="",Q176="Excellent"))),"1",(_xlfn.XLOOKUP(Q176,condition[lookupValue],condition[lookupKey],""))))</f>
        <v/>
      </c>
      <c r="S176" s="8" t="str">
        <f t="shared" si="8"/>
        <v/>
      </c>
      <c r="T176" s="7"/>
    </row>
    <row r="177" spans="2:20" x14ac:dyDescent="0.25">
      <c r="B177" s="5"/>
      <c r="C177" s="5"/>
      <c r="E177" s="3" t="str">
        <f>IF($A177="ADD",IF(NOT(ISBLANK(D177)),_xlfn.XLOOKUP(D177,service_location[lookupValue],service_location[lookupKey],"ERROR"),""), "")</f>
        <v/>
      </c>
      <c r="G177" s="3" t="str">
        <f>IF($A177="ADD",IF(NOT(ISBLANK(F177)),_xlfn.XLOOKUP(F177,br_service_type[lookupValue],br_service_type[lookupKey],"ERROR"),""), "")</f>
        <v/>
      </c>
      <c r="H177" s="4"/>
      <c r="K177" s="4"/>
      <c r="M177" s="3" t="str">
        <f>IF($A177="ADD",IF(NOT(ISBLANK(L177)),_xlfn.XLOOKUP(L177,organisation[lookupValue],organisation[lookupKey],"ERROR"),""), "")</f>
        <v/>
      </c>
      <c r="N177" s="8"/>
      <c r="O177" s="3" t="str">
        <f t="shared" si="6"/>
        <v/>
      </c>
      <c r="P177" s="3" t="str">
        <f>IF($A177="","",IF((AND($A177="ADD",OR(O177="",O177="Local Authority"))),"L",(_xlfn.XLOOKUP(O177,asset_owner[lookupValue],asset_owner[lookupKey],""))))</f>
        <v/>
      </c>
      <c r="Q177" s="3" t="str">
        <f t="shared" si="7"/>
        <v/>
      </c>
      <c r="R177" s="3" t="str">
        <f>IF($A177="","",IF((AND($A177="ADD",OR(Q177="",Q177="Excellent"))),"1",(_xlfn.XLOOKUP(Q177,condition[lookupValue],condition[lookupKey],""))))</f>
        <v/>
      </c>
      <c r="S177" s="8" t="str">
        <f t="shared" si="8"/>
        <v/>
      </c>
      <c r="T177" s="7"/>
    </row>
    <row r="178" spans="2:20" x14ac:dyDescent="0.25">
      <c r="B178" s="5"/>
      <c r="C178" s="5"/>
      <c r="E178" s="3" t="str">
        <f>IF($A178="ADD",IF(NOT(ISBLANK(D178)),_xlfn.XLOOKUP(D178,service_location[lookupValue],service_location[lookupKey],"ERROR"),""), "")</f>
        <v/>
      </c>
      <c r="G178" s="3" t="str">
        <f>IF($A178="ADD",IF(NOT(ISBLANK(F178)),_xlfn.XLOOKUP(F178,br_service_type[lookupValue],br_service_type[lookupKey],"ERROR"),""), "")</f>
        <v/>
      </c>
      <c r="H178" s="4"/>
      <c r="K178" s="4"/>
      <c r="M178" s="3" t="str">
        <f>IF($A178="ADD",IF(NOT(ISBLANK(L178)),_xlfn.XLOOKUP(L178,organisation[lookupValue],organisation[lookupKey],"ERROR"),""), "")</f>
        <v/>
      </c>
      <c r="N178" s="8"/>
      <c r="O178" s="3" t="str">
        <f t="shared" si="6"/>
        <v/>
      </c>
      <c r="P178" s="3" t="str">
        <f>IF($A178="","",IF((AND($A178="ADD",OR(O178="",O178="Local Authority"))),"L",(_xlfn.XLOOKUP(O178,asset_owner[lookupValue],asset_owner[lookupKey],""))))</f>
        <v/>
      </c>
      <c r="Q178" s="3" t="str">
        <f t="shared" si="7"/>
        <v/>
      </c>
      <c r="R178" s="3" t="str">
        <f>IF($A178="","",IF((AND($A178="ADD",OR(Q178="",Q178="Excellent"))),"1",(_xlfn.XLOOKUP(Q178,condition[lookupValue],condition[lookupKey],""))))</f>
        <v/>
      </c>
      <c r="S178" s="8" t="str">
        <f t="shared" si="8"/>
        <v/>
      </c>
      <c r="T178" s="7"/>
    </row>
    <row r="179" spans="2:20" x14ac:dyDescent="0.25">
      <c r="B179" s="5"/>
      <c r="C179" s="5"/>
      <c r="E179" s="3" t="str">
        <f>IF($A179="ADD",IF(NOT(ISBLANK(D179)),_xlfn.XLOOKUP(D179,service_location[lookupValue],service_location[lookupKey],"ERROR"),""), "")</f>
        <v/>
      </c>
      <c r="G179" s="3" t="str">
        <f>IF($A179="ADD",IF(NOT(ISBLANK(F179)),_xlfn.XLOOKUP(F179,br_service_type[lookupValue],br_service_type[lookupKey],"ERROR"),""), "")</f>
        <v/>
      </c>
      <c r="H179" s="4"/>
      <c r="K179" s="4"/>
      <c r="M179" s="3" t="str">
        <f>IF($A179="ADD",IF(NOT(ISBLANK(L179)),_xlfn.XLOOKUP(L179,organisation[lookupValue],organisation[lookupKey],"ERROR"),""), "")</f>
        <v/>
      </c>
      <c r="N179" s="8"/>
      <c r="O179" s="3" t="str">
        <f t="shared" si="6"/>
        <v/>
      </c>
      <c r="P179" s="3" t="str">
        <f>IF($A179="","",IF((AND($A179="ADD",OR(O179="",O179="Local Authority"))),"L",(_xlfn.XLOOKUP(O179,asset_owner[lookupValue],asset_owner[lookupKey],""))))</f>
        <v/>
      </c>
      <c r="Q179" s="3" t="str">
        <f t="shared" si="7"/>
        <v/>
      </c>
      <c r="R179" s="3" t="str">
        <f>IF($A179="","",IF((AND($A179="ADD",OR(Q179="",Q179="Excellent"))),"1",(_xlfn.XLOOKUP(Q179,condition[lookupValue],condition[lookupKey],""))))</f>
        <v/>
      </c>
      <c r="S179" s="8" t="str">
        <f t="shared" si="8"/>
        <v/>
      </c>
      <c r="T179" s="7"/>
    </row>
    <row r="180" spans="2:20" x14ac:dyDescent="0.25">
      <c r="B180" s="5"/>
      <c r="C180" s="5"/>
      <c r="E180" s="3" t="str">
        <f>IF($A180="ADD",IF(NOT(ISBLANK(D180)),_xlfn.XLOOKUP(D180,service_location[lookupValue],service_location[lookupKey],"ERROR"),""), "")</f>
        <v/>
      </c>
      <c r="G180" s="3" t="str">
        <f>IF($A180="ADD",IF(NOT(ISBLANK(F180)),_xlfn.XLOOKUP(F180,br_service_type[lookupValue],br_service_type[lookupKey],"ERROR"),""), "")</f>
        <v/>
      </c>
      <c r="H180" s="4"/>
      <c r="K180" s="4"/>
      <c r="M180" s="3" t="str">
        <f>IF($A180="ADD",IF(NOT(ISBLANK(L180)),_xlfn.XLOOKUP(L180,organisation[lookupValue],organisation[lookupKey],"ERROR"),""), "")</f>
        <v/>
      </c>
      <c r="N180" s="8"/>
      <c r="O180" s="3" t="str">
        <f t="shared" si="6"/>
        <v/>
      </c>
      <c r="P180" s="3" t="str">
        <f>IF($A180="","",IF((AND($A180="ADD",OR(O180="",O180="Local Authority"))),"L",(_xlfn.XLOOKUP(O180,asset_owner[lookupValue],asset_owner[lookupKey],""))))</f>
        <v/>
      </c>
      <c r="Q180" s="3" t="str">
        <f t="shared" si="7"/>
        <v/>
      </c>
      <c r="R180" s="3" t="str">
        <f>IF($A180="","",IF((AND($A180="ADD",OR(Q180="",Q180="Excellent"))),"1",(_xlfn.XLOOKUP(Q180,condition[lookupValue],condition[lookupKey],""))))</f>
        <v/>
      </c>
      <c r="S180" s="8" t="str">
        <f t="shared" si="8"/>
        <v/>
      </c>
      <c r="T180" s="7"/>
    </row>
    <row r="181" spans="2:20" x14ac:dyDescent="0.25">
      <c r="B181" s="5"/>
      <c r="C181" s="5"/>
      <c r="E181" s="3" t="str">
        <f>IF($A181="ADD",IF(NOT(ISBLANK(D181)),_xlfn.XLOOKUP(D181,service_location[lookupValue],service_location[lookupKey],"ERROR"),""), "")</f>
        <v/>
      </c>
      <c r="G181" s="3" t="str">
        <f>IF($A181="ADD",IF(NOT(ISBLANK(F181)),_xlfn.XLOOKUP(F181,br_service_type[lookupValue],br_service_type[lookupKey],"ERROR"),""), "")</f>
        <v/>
      </c>
      <c r="H181" s="4"/>
      <c r="K181" s="4"/>
      <c r="M181" s="3" t="str">
        <f>IF($A181="ADD",IF(NOT(ISBLANK(L181)),_xlfn.XLOOKUP(L181,organisation[lookupValue],organisation[lookupKey],"ERROR"),""), "")</f>
        <v/>
      </c>
      <c r="N181" s="8"/>
      <c r="O181" s="3" t="str">
        <f t="shared" si="6"/>
        <v/>
      </c>
      <c r="P181" s="3" t="str">
        <f>IF($A181="","",IF((AND($A181="ADD",OR(O181="",O181="Local Authority"))),"L",(_xlfn.XLOOKUP(O181,asset_owner[lookupValue],asset_owner[lookupKey],""))))</f>
        <v/>
      </c>
      <c r="Q181" s="3" t="str">
        <f t="shared" si="7"/>
        <v/>
      </c>
      <c r="R181" s="3" t="str">
        <f>IF($A181="","",IF((AND($A181="ADD",OR(Q181="",Q181="Excellent"))),"1",(_xlfn.XLOOKUP(Q181,condition[lookupValue],condition[lookupKey],""))))</f>
        <v/>
      </c>
      <c r="S181" s="8" t="str">
        <f t="shared" si="8"/>
        <v/>
      </c>
      <c r="T181" s="7"/>
    </row>
    <row r="182" spans="2:20" x14ac:dyDescent="0.25">
      <c r="B182" s="5"/>
      <c r="C182" s="5"/>
      <c r="E182" s="3" t="str">
        <f>IF($A182="ADD",IF(NOT(ISBLANK(D182)),_xlfn.XLOOKUP(D182,service_location[lookupValue],service_location[lookupKey],"ERROR"),""), "")</f>
        <v/>
      </c>
      <c r="G182" s="3" t="str">
        <f>IF($A182="ADD",IF(NOT(ISBLANK(F182)),_xlfn.XLOOKUP(F182,br_service_type[lookupValue],br_service_type[lookupKey],"ERROR"),""), "")</f>
        <v/>
      </c>
      <c r="H182" s="4"/>
      <c r="K182" s="4"/>
      <c r="M182" s="3" t="str">
        <f>IF($A182="ADD",IF(NOT(ISBLANK(L182)),_xlfn.XLOOKUP(L182,organisation[lookupValue],organisation[lookupKey],"ERROR"),""), "")</f>
        <v/>
      </c>
      <c r="N182" s="8"/>
      <c r="O182" s="3" t="str">
        <f t="shared" si="6"/>
        <v/>
      </c>
      <c r="P182" s="3" t="str">
        <f>IF($A182="","",IF((AND($A182="ADD",OR(O182="",O182="Local Authority"))),"L",(_xlfn.XLOOKUP(O182,asset_owner[lookupValue],asset_owner[lookupKey],""))))</f>
        <v/>
      </c>
      <c r="Q182" s="3" t="str">
        <f t="shared" si="7"/>
        <v/>
      </c>
      <c r="R182" s="3" t="str">
        <f>IF($A182="","",IF((AND($A182="ADD",OR(Q182="",Q182="Excellent"))),"1",(_xlfn.XLOOKUP(Q182,condition[lookupValue],condition[lookupKey],""))))</f>
        <v/>
      </c>
      <c r="S182" s="8" t="str">
        <f t="shared" si="8"/>
        <v/>
      </c>
      <c r="T182" s="7"/>
    </row>
    <row r="183" spans="2:20" x14ac:dyDescent="0.25">
      <c r="B183" s="5"/>
      <c r="C183" s="5"/>
      <c r="E183" s="3" t="str">
        <f>IF($A183="ADD",IF(NOT(ISBLANK(D183)),_xlfn.XLOOKUP(D183,service_location[lookupValue],service_location[lookupKey],"ERROR"),""), "")</f>
        <v/>
      </c>
      <c r="G183" s="3" t="str">
        <f>IF($A183="ADD",IF(NOT(ISBLANK(F183)),_xlfn.XLOOKUP(F183,br_service_type[lookupValue],br_service_type[lookupKey],"ERROR"),""), "")</f>
        <v/>
      </c>
      <c r="H183" s="4"/>
      <c r="K183" s="4"/>
      <c r="M183" s="3" t="str">
        <f>IF($A183="ADD",IF(NOT(ISBLANK(L183)),_xlfn.XLOOKUP(L183,organisation[lookupValue],organisation[lookupKey],"ERROR"),""), "")</f>
        <v/>
      </c>
      <c r="N183" s="8"/>
      <c r="O183" s="3" t="str">
        <f t="shared" si="6"/>
        <v/>
      </c>
      <c r="P183" s="3" t="str">
        <f>IF($A183="","",IF((AND($A183="ADD",OR(O183="",O183="Local Authority"))),"L",(_xlfn.XLOOKUP(O183,asset_owner[lookupValue],asset_owner[lookupKey],""))))</f>
        <v/>
      </c>
      <c r="Q183" s="3" t="str">
        <f t="shared" si="7"/>
        <v/>
      </c>
      <c r="R183" s="3" t="str">
        <f>IF($A183="","",IF((AND($A183="ADD",OR(Q183="",Q183="Excellent"))),"1",(_xlfn.XLOOKUP(Q183,condition[lookupValue],condition[lookupKey],""))))</f>
        <v/>
      </c>
      <c r="S183" s="8" t="str">
        <f t="shared" si="8"/>
        <v/>
      </c>
      <c r="T183" s="7"/>
    </row>
    <row r="184" spans="2:20" x14ac:dyDescent="0.25">
      <c r="B184" s="5"/>
      <c r="C184" s="5"/>
      <c r="E184" s="3" t="str">
        <f>IF($A184="ADD",IF(NOT(ISBLANK(D184)),_xlfn.XLOOKUP(D184,service_location[lookupValue],service_location[lookupKey],"ERROR"),""), "")</f>
        <v/>
      </c>
      <c r="G184" s="3" t="str">
        <f>IF($A184="ADD",IF(NOT(ISBLANK(F184)),_xlfn.XLOOKUP(F184,br_service_type[lookupValue],br_service_type[lookupKey],"ERROR"),""), "")</f>
        <v/>
      </c>
      <c r="H184" s="4"/>
      <c r="K184" s="4"/>
      <c r="M184" s="3" t="str">
        <f>IF($A184="ADD",IF(NOT(ISBLANK(L184)),_xlfn.XLOOKUP(L184,organisation[lookupValue],organisation[lookupKey],"ERROR"),""), "")</f>
        <v/>
      </c>
      <c r="N184" s="8"/>
      <c r="O184" s="3" t="str">
        <f t="shared" si="6"/>
        <v/>
      </c>
      <c r="P184" s="3" t="str">
        <f>IF($A184="","",IF((AND($A184="ADD",OR(O184="",O184="Local Authority"))),"L",(_xlfn.XLOOKUP(O184,asset_owner[lookupValue],asset_owner[lookupKey],""))))</f>
        <v/>
      </c>
      <c r="Q184" s="3" t="str">
        <f t="shared" si="7"/>
        <v/>
      </c>
      <c r="R184" s="3" t="str">
        <f>IF($A184="","",IF((AND($A184="ADD",OR(Q184="",Q184="Excellent"))),"1",(_xlfn.XLOOKUP(Q184,condition[lookupValue],condition[lookupKey],""))))</f>
        <v/>
      </c>
      <c r="S184" s="8" t="str">
        <f t="shared" si="8"/>
        <v/>
      </c>
      <c r="T184" s="7"/>
    </row>
    <row r="185" spans="2:20" x14ac:dyDescent="0.25">
      <c r="B185" s="5"/>
      <c r="C185" s="5"/>
      <c r="E185" s="3" t="str">
        <f>IF($A185="ADD",IF(NOT(ISBLANK(D185)),_xlfn.XLOOKUP(D185,service_location[lookupValue],service_location[lookupKey],"ERROR"),""), "")</f>
        <v/>
      </c>
      <c r="G185" s="3" t="str">
        <f>IF($A185="ADD",IF(NOT(ISBLANK(F185)),_xlfn.XLOOKUP(F185,br_service_type[lookupValue],br_service_type[lookupKey],"ERROR"),""), "")</f>
        <v/>
      </c>
      <c r="H185" s="4"/>
      <c r="K185" s="4"/>
      <c r="M185" s="3" t="str">
        <f>IF($A185="ADD",IF(NOT(ISBLANK(L185)),_xlfn.XLOOKUP(L185,organisation[lookupValue],organisation[lookupKey],"ERROR"),""), "")</f>
        <v/>
      </c>
      <c r="N185" s="8"/>
      <c r="O185" s="3" t="str">
        <f t="shared" si="6"/>
        <v/>
      </c>
      <c r="P185" s="3" t="str">
        <f>IF($A185="","",IF((AND($A185="ADD",OR(O185="",O185="Local Authority"))),"L",(_xlfn.XLOOKUP(O185,asset_owner[lookupValue],asset_owner[lookupKey],""))))</f>
        <v/>
      </c>
      <c r="Q185" s="3" t="str">
        <f t="shared" si="7"/>
        <v/>
      </c>
      <c r="R185" s="3" t="str">
        <f>IF($A185="","",IF((AND($A185="ADD",OR(Q185="",Q185="Excellent"))),"1",(_xlfn.XLOOKUP(Q185,condition[lookupValue],condition[lookupKey],""))))</f>
        <v/>
      </c>
      <c r="S185" s="8" t="str">
        <f t="shared" si="8"/>
        <v/>
      </c>
      <c r="T185" s="7"/>
    </row>
    <row r="186" spans="2:20" x14ac:dyDescent="0.25">
      <c r="B186" s="5"/>
      <c r="C186" s="5"/>
      <c r="E186" s="3" t="str">
        <f>IF($A186="ADD",IF(NOT(ISBLANK(D186)),_xlfn.XLOOKUP(D186,service_location[lookupValue],service_location[lookupKey],"ERROR"),""), "")</f>
        <v/>
      </c>
      <c r="G186" s="3" t="str">
        <f>IF($A186="ADD",IF(NOT(ISBLANK(F186)),_xlfn.XLOOKUP(F186,br_service_type[lookupValue],br_service_type[lookupKey],"ERROR"),""), "")</f>
        <v/>
      </c>
      <c r="H186" s="4"/>
      <c r="K186" s="4"/>
      <c r="M186" s="3" t="str">
        <f>IF($A186="ADD",IF(NOT(ISBLANK(L186)),_xlfn.XLOOKUP(L186,organisation[lookupValue],organisation[lookupKey],"ERROR"),""), "")</f>
        <v/>
      </c>
      <c r="N186" s="8"/>
      <c r="O186" s="3" t="str">
        <f t="shared" si="6"/>
        <v/>
      </c>
      <c r="P186" s="3" t="str">
        <f>IF($A186="","",IF((AND($A186="ADD",OR(O186="",O186="Local Authority"))),"L",(_xlfn.XLOOKUP(O186,asset_owner[lookupValue],asset_owner[lookupKey],""))))</f>
        <v/>
      </c>
      <c r="Q186" s="3" t="str">
        <f t="shared" si="7"/>
        <v/>
      </c>
      <c r="R186" s="3" t="str">
        <f>IF($A186="","",IF((AND($A186="ADD",OR(Q186="",Q186="Excellent"))),"1",(_xlfn.XLOOKUP(Q186,condition[lookupValue],condition[lookupKey],""))))</f>
        <v/>
      </c>
      <c r="S186" s="8" t="str">
        <f t="shared" si="8"/>
        <v/>
      </c>
      <c r="T186" s="7"/>
    </row>
    <row r="187" spans="2:20" x14ac:dyDescent="0.25">
      <c r="B187" s="5"/>
      <c r="C187" s="5"/>
      <c r="E187" s="3" t="str">
        <f>IF($A187="ADD",IF(NOT(ISBLANK(D187)),_xlfn.XLOOKUP(D187,service_location[lookupValue],service_location[lookupKey],"ERROR"),""), "")</f>
        <v/>
      </c>
      <c r="G187" s="3" t="str">
        <f>IF($A187="ADD",IF(NOT(ISBLANK(F187)),_xlfn.XLOOKUP(F187,br_service_type[lookupValue],br_service_type[lookupKey],"ERROR"),""), "")</f>
        <v/>
      </c>
      <c r="H187" s="4"/>
      <c r="K187" s="4"/>
      <c r="M187" s="3" t="str">
        <f>IF($A187="ADD",IF(NOT(ISBLANK(L187)),_xlfn.XLOOKUP(L187,organisation[lookupValue],organisation[lookupKey],"ERROR"),""), "")</f>
        <v/>
      </c>
      <c r="N187" s="8"/>
      <c r="O187" s="3" t="str">
        <f t="shared" si="6"/>
        <v/>
      </c>
      <c r="P187" s="3" t="str">
        <f>IF($A187="","",IF((AND($A187="ADD",OR(O187="",O187="Local Authority"))),"L",(_xlfn.XLOOKUP(O187,asset_owner[lookupValue],asset_owner[lookupKey],""))))</f>
        <v/>
      </c>
      <c r="Q187" s="3" t="str">
        <f t="shared" si="7"/>
        <v/>
      </c>
      <c r="R187" s="3" t="str">
        <f>IF($A187="","",IF((AND($A187="ADD",OR(Q187="",Q187="Excellent"))),"1",(_xlfn.XLOOKUP(Q187,condition[lookupValue],condition[lookupKey],""))))</f>
        <v/>
      </c>
      <c r="S187" s="8" t="str">
        <f t="shared" si="8"/>
        <v/>
      </c>
      <c r="T187" s="7"/>
    </row>
    <row r="188" spans="2:20" x14ac:dyDescent="0.25">
      <c r="B188" s="5"/>
      <c r="C188" s="5"/>
      <c r="E188" s="3" t="str">
        <f>IF($A188="ADD",IF(NOT(ISBLANK(D188)),_xlfn.XLOOKUP(D188,service_location[lookupValue],service_location[lookupKey],"ERROR"),""), "")</f>
        <v/>
      </c>
      <c r="G188" s="3" t="str">
        <f>IF($A188="ADD",IF(NOT(ISBLANK(F188)),_xlfn.XLOOKUP(F188,br_service_type[lookupValue],br_service_type[lookupKey],"ERROR"),""), "")</f>
        <v/>
      </c>
      <c r="H188" s="4"/>
      <c r="K188" s="4"/>
      <c r="M188" s="3" t="str">
        <f>IF($A188="ADD",IF(NOT(ISBLANK(L188)),_xlfn.XLOOKUP(L188,organisation[lookupValue],organisation[lookupKey],"ERROR"),""), "")</f>
        <v/>
      </c>
      <c r="N188" s="8"/>
      <c r="O188" s="3" t="str">
        <f t="shared" si="6"/>
        <v/>
      </c>
      <c r="P188" s="3" t="str">
        <f>IF($A188="","",IF((AND($A188="ADD",OR(O188="",O188="Local Authority"))),"L",(_xlfn.XLOOKUP(O188,asset_owner[lookupValue],asset_owner[lookupKey],""))))</f>
        <v/>
      </c>
      <c r="Q188" s="3" t="str">
        <f t="shared" si="7"/>
        <v/>
      </c>
      <c r="R188" s="3" t="str">
        <f>IF($A188="","",IF((AND($A188="ADD",OR(Q188="",Q188="Excellent"))),"1",(_xlfn.XLOOKUP(Q188,condition[lookupValue],condition[lookupKey],""))))</f>
        <v/>
      </c>
      <c r="S188" s="8" t="str">
        <f t="shared" si="8"/>
        <v/>
      </c>
      <c r="T188" s="7"/>
    </row>
    <row r="189" spans="2:20" x14ac:dyDescent="0.25">
      <c r="B189" s="5"/>
      <c r="C189" s="5"/>
      <c r="E189" s="3" t="str">
        <f>IF($A189="ADD",IF(NOT(ISBLANK(D189)),_xlfn.XLOOKUP(D189,service_location[lookupValue],service_location[lookupKey],"ERROR"),""), "")</f>
        <v/>
      </c>
      <c r="G189" s="3" t="str">
        <f>IF($A189="ADD",IF(NOT(ISBLANK(F189)),_xlfn.XLOOKUP(F189,br_service_type[lookupValue],br_service_type[lookupKey],"ERROR"),""), "")</f>
        <v/>
      </c>
      <c r="H189" s="4"/>
      <c r="K189" s="4"/>
      <c r="M189" s="3" t="str">
        <f>IF($A189="ADD",IF(NOT(ISBLANK(L189)),_xlfn.XLOOKUP(L189,organisation[lookupValue],organisation[lookupKey],"ERROR"),""), "")</f>
        <v/>
      </c>
      <c r="N189" s="8"/>
      <c r="O189" s="3" t="str">
        <f t="shared" si="6"/>
        <v/>
      </c>
      <c r="P189" s="3" t="str">
        <f>IF($A189="","",IF((AND($A189="ADD",OR(O189="",O189="Local Authority"))),"L",(_xlfn.XLOOKUP(O189,asset_owner[lookupValue],asset_owner[lookupKey],""))))</f>
        <v/>
      </c>
      <c r="Q189" s="3" t="str">
        <f t="shared" si="7"/>
        <v/>
      </c>
      <c r="R189" s="3" t="str">
        <f>IF($A189="","",IF((AND($A189="ADD",OR(Q189="",Q189="Excellent"))),"1",(_xlfn.XLOOKUP(Q189,condition[lookupValue],condition[lookupKey],""))))</f>
        <v/>
      </c>
      <c r="S189" s="8" t="str">
        <f t="shared" si="8"/>
        <v/>
      </c>
      <c r="T189" s="7"/>
    </row>
    <row r="190" spans="2:20" x14ac:dyDescent="0.25">
      <c r="B190" s="5"/>
      <c r="C190" s="5"/>
      <c r="E190" s="3" t="str">
        <f>IF($A190="ADD",IF(NOT(ISBLANK(D190)),_xlfn.XLOOKUP(D190,service_location[lookupValue],service_location[lookupKey],"ERROR"),""), "")</f>
        <v/>
      </c>
      <c r="G190" s="3" t="str">
        <f>IF($A190="ADD",IF(NOT(ISBLANK(F190)),_xlfn.XLOOKUP(F190,br_service_type[lookupValue],br_service_type[lookupKey],"ERROR"),""), "")</f>
        <v/>
      </c>
      <c r="H190" s="4"/>
      <c r="K190" s="4"/>
      <c r="M190" s="3" t="str">
        <f>IF($A190="ADD",IF(NOT(ISBLANK(L190)),_xlfn.XLOOKUP(L190,organisation[lookupValue],organisation[lookupKey],"ERROR"),""), "")</f>
        <v/>
      </c>
      <c r="N190" s="8"/>
      <c r="O190" s="3" t="str">
        <f t="shared" si="6"/>
        <v/>
      </c>
      <c r="P190" s="3" t="str">
        <f>IF($A190="","",IF((AND($A190="ADD",OR(O190="",O190="Local Authority"))),"L",(_xlfn.XLOOKUP(O190,asset_owner[lookupValue],asset_owner[lookupKey],""))))</f>
        <v/>
      </c>
      <c r="Q190" s="3" t="str">
        <f t="shared" si="7"/>
        <v/>
      </c>
      <c r="R190" s="3" t="str">
        <f>IF($A190="","",IF((AND($A190="ADD",OR(Q190="",Q190="Excellent"))),"1",(_xlfn.XLOOKUP(Q190,condition[lookupValue],condition[lookupKey],""))))</f>
        <v/>
      </c>
      <c r="S190" s="8" t="str">
        <f t="shared" si="8"/>
        <v/>
      </c>
      <c r="T190" s="7"/>
    </row>
    <row r="191" spans="2:20" x14ac:dyDescent="0.25">
      <c r="B191" s="5"/>
      <c r="C191" s="5"/>
      <c r="E191" s="3" t="str">
        <f>IF($A191="ADD",IF(NOT(ISBLANK(D191)),_xlfn.XLOOKUP(D191,service_location[lookupValue],service_location[lookupKey],"ERROR"),""), "")</f>
        <v/>
      </c>
      <c r="G191" s="3" t="str">
        <f>IF($A191="ADD",IF(NOT(ISBLANK(F191)),_xlfn.XLOOKUP(F191,br_service_type[lookupValue],br_service_type[lookupKey],"ERROR"),""), "")</f>
        <v/>
      </c>
      <c r="H191" s="4"/>
      <c r="K191" s="4"/>
      <c r="M191" s="3" t="str">
        <f>IF($A191="ADD",IF(NOT(ISBLANK(L191)),_xlfn.XLOOKUP(L191,organisation[lookupValue],organisation[lookupKey],"ERROR"),""), "")</f>
        <v/>
      </c>
      <c r="N191" s="8"/>
      <c r="O191" s="3" t="str">
        <f t="shared" si="6"/>
        <v/>
      </c>
      <c r="P191" s="3" t="str">
        <f>IF($A191="","",IF((AND($A191="ADD",OR(O191="",O191="Local Authority"))),"L",(_xlfn.XLOOKUP(O191,asset_owner[lookupValue],asset_owner[lookupKey],""))))</f>
        <v/>
      </c>
      <c r="Q191" s="3" t="str">
        <f t="shared" si="7"/>
        <v/>
      </c>
      <c r="R191" s="3" t="str">
        <f>IF($A191="","",IF((AND($A191="ADD",OR(Q191="",Q191="Excellent"))),"1",(_xlfn.XLOOKUP(Q191,condition[lookupValue],condition[lookupKey],""))))</f>
        <v/>
      </c>
      <c r="S191" s="8" t="str">
        <f t="shared" si="8"/>
        <v/>
      </c>
      <c r="T191" s="7"/>
    </row>
    <row r="192" spans="2:20" x14ac:dyDescent="0.25">
      <c r="B192" s="5"/>
      <c r="C192" s="5"/>
      <c r="E192" s="3" t="str">
        <f>IF($A192="ADD",IF(NOT(ISBLANK(D192)),_xlfn.XLOOKUP(D192,service_location[lookupValue],service_location[lookupKey],"ERROR"),""), "")</f>
        <v/>
      </c>
      <c r="G192" s="3" t="str">
        <f>IF($A192="ADD",IF(NOT(ISBLANK(F192)),_xlfn.XLOOKUP(F192,br_service_type[lookupValue],br_service_type[lookupKey],"ERROR"),""), "")</f>
        <v/>
      </c>
      <c r="H192" s="4"/>
      <c r="K192" s="4"/>
      <c r="M192" s="3" t="str">
        <f>IF($A192="ADD",IF(NOT(ISBLANK(L192)),_xlfn.XLOOKUP(L192,organisation[lookupValue],organisation[lookupKey],"ERROR"),""), "")</f>
        <v/>
      </c>
      <c r="N192" s="8"/>
      <c r="O192" s="3" t="str">
        <f t="shared" si="6"/>
        <v/>
      </c>
      <c r="P192" s="3" t="str">
        <f>IF($A192="","",IF((AND($A192="ADD",OR(O192="",O192="Local Authority"))),"L",(_xlfn.XLOOKUP(O192,asset_owner[lookupValue],asset_owner[lookupKey],""))))</f>
        <v/>
      </c>
      <c r="Q192" s="3" t="str">
        <f t="shared" si="7"/>
        <v/>
      </c>
      <c r="R192" s="3" t="str">
        <f>IF($A192="","",IF((AND($A192="ADD",OR(Q192="",Q192="Excellent"))),"1",(_xlfn.XLOOKUP(Q192,condition[lookupValue],condition[lookupKey],""))))</f>
        <v/>
      </c>
      <c r="S192" s="8" t="str">
        <f t="shared" si="8"/>
        <v/>
      </c>
      <c r="T192" s="7"/>
    </row>
    <row r="193" spans="2:20" x14ac:dyDescent="0.25">
      <c r="B193" s="5"/>
      <c r="C193" s="5"/>
      <c r="E193" s="3" t="str">
        <f>IF($A193="ADD",IF(NOT(ISBLANK(D193)),_xlfn.XLOOKUP(D193,service_location[lookupValue],service_location[lookupKey],"ERROR"),""), "")</f>
        <v/>
      </c>
      <c r="G193" s="3" t="str">
        <f>IF($A193="ADD",IF(NOT(ISBLANK(F193)),_xlfn.XLOOKUP(F193,br_service_type[lookupValue],br_service_type[lookupKey],"ERROR"),""), "")</f>
        <v/>
      </c>
      <c r="H193" s="4"/>
      <c r="K193" s="4"/>
      <c r="M193" s="3" t="str">
        <f>IF($A193="ADD",IF(NOT(ISBLANK(L193)),_xlfn.XLOOKUP(L193,organisation[lookupValue],organisation[lookupKey],"ERROR"),""), "")</f>
        <v/>
      </c>
      <c r="N193" s="8"/>
      <c r="O193" s="3" t="str">
        <f t="shared" si="6"/>
        <v/>
      </c>
      <c r="P193" s="3" t="str">
        <f>IF($A193="","",IF((AND($A193="ADD",OR(O193="",O193="Local Authority"))),"L",(_xlfn.XLOOKUP(O193,asset_owner[lookupValue],asset_owner[lookupKey],""))))</f>
        <v/>
      </c>
      <c r="Q193" s="3" t="str">
        <f t="shared" si="7"/>
        <v/>
      </c>
      <c r="R193" s="3" t="str">
        <f>IF($A193="","",IF((AND($A193="ADD",OR(Q193="",Q193="Excellent"))),"1",(_xlfn.XLOOKUP(Q193,condition[lookupValue],condition[lookupKey],""))))</f>
        <v/>
      </c>
      <c r="S193" s="8" t="str">
        <f t="shared" si="8"/>
        <v/>
      </c>
      <c r="T193" s="7"/>
    </row>
    <row r="194" spans="2:20" x14ac:dyDescent="0.25">
      <c r="B194" s="5"/>
      <c r="C194" s="5"/>
      <c r="E194" s="3" t="str">
        <f>IF($A194="ADD",IF(NOT(ISBLANK(D194)),_xlfn.XLOOKUP(D194,service_location[lookupValue],service_location[lookupKey],"ERROR"),""), "")</f>
        <v/>
      </c>
      <c r="G194" s="3" t="str">
        <f>IF($A194="ADD",IF(NOT(ISBLANK(F194)),_xlfn.XLOOKUP(F194,br_service_type[lookupValue],br_service_type[lookupKey],"ERROR"),""), "")</f>
        <v/>
      </c>
      <c r="H194" s="4"/>
      <c r="K194" s="4"/>
      <c r="M194" s="3" t="str">
        <f>IF($A194="ADD",IF(NOT(ISBLANK(L194)),_xlfn.XLOOKUP(L194,organisation[lookupValue],organisation[lookupKey],"ERROR"),""), "")</f>
        <v/>
      </c>
      <c r="N194" s="8"/>
      <c r="O194" s="3" t="str">
        <f t="shared" si="6"/>
        <v/>
      </c>
      <c r="P194" s="3" t="str">
        <f>IF($A194="","",IF((AND($A194="ADD",OR(O194="",O194="Local Authority"))),"L",(_xlfn.XLOOKUP(O194,asset_owner[lookupValue],asset_owner[lookupKey],""))))</f>
        <v/>
      </c>
      <c r="Q194" s="3" t="str">
        <f t="shared" si="7"/>
        <v/>
      </c>
      <c r="R194" s="3" t="str">
        <f>IF($A194="","",IF((AND($A194="ADD",OR(Q194="",Q194="Excellent"))),"1",(_xlfn.XLOOKUP(Q194,condition[lookupValue],condition[lookupKey],""))))</f>
        <v/>
      </c>
      <c r="S194" s="8" t="str">
        <f t="shared" si="8"/>
        <v/>
      </c>
      <c r="T194" s="7"/>
    </row>
    <row r="195" spans="2:20" x14ac:dyDescent="0.25">
      <c r="B195" s="5"/>
      <c r="C195" s="5"/>
      <c r="E195" s="3" t="str">
        <f>IF($A195="ADD",IF(NOT(ISBLANK(D195)),_xlfn.XLOOKUP(D195,service_location[lookupValue],service_location[lookupKey],"ERROR"),""), "")</f>
        <v/>
      </c>
      <c r="G195" s="3" t="str">
        <f>IF($A195="ADD",IF(NOT(ISBLANK(F195)),_xlfn.XLOOKUP(F195,br_service_type[lookupValue],br_service_type[lookupKey],"ERROR"),""), "")</f>
        <v/>
      </c>
      <c r="H195" s="4"/>
      <c r="K195" s="4"/>
      <c r="M195" s="3" t="str">
        <f>IF($A195="ADD",IF(NOT(ISBLANK(L195)),_xlfn.XLOOKUP(L195,organisation[lookupValue],organisation[lookupKey],"ERROR"),""), "")</f>
        <v/>
      </c>
      <c r="N195" s="8"/>
      <c r="O195" s="3" t="str">
        <f t="shared" si="6"/>
        <v/>
      </c>
      <c r="P195" s="3" t="str">
        <f>IF($A195="","",IF((AND($A195="ADD",OR(O195="",O195="Local Authority"))),"L",(_xlfn.XLOOKUP(O195,asset_owner[lookupValue],asset_owner[lookupKey],""))))</f>
        <v/>
      </c>
      <c r="Q195" s="3" t="str">
        <f t="shared" si="7"/>
        <v/>
      </c>
      <c r="R195" s="3" t="str">
        <f>IF($A195="","",IF((AND($A195="ADD",OR(Q195="",Q195="Excellent"))),"1",(_xlfn.XLOOKUP(Q195,condition[lookupValue],condition[lookupKey],""))))</f>
        <v/>
      </c>
      <c r="S195" s="8" t="str">
        <f t="shared" si="8"/>
        <v/>
      </c>
      <c r="T195" s="7"/>
    </row>
    <row r="196" spans="2:20" x14ac:dyDescent="0.25">
      <c r="B196" s="5"/>
      <c r="C196" s="5"/>
      <c r="E196" s="3" t="str">
        <f>IF($A196="ADD",IF(NOT(ISBLANK(D196)),_xlfn.XLOOKUP(D196,service_location[lookupValue],service_location[lookupKey],"ERROR"),""), "")</f>
        <v/>
      </c>
      <c r="G196" s="3" t="str">
        <f>IF($A196="ADD",IF(NOT(ISBLANK(F196)),_xlfn.XLOOKUP(F196,br_service_type[lookupValue],br_service_type[lookupKey],"ERROR"),""), "")</f>
        <v/>
      </c>
      <c r="H196" s="4"/>
      <c r="K196" s="4"/>
      <c r="M196" s="3" t="str">
        <f>IF($A196="ADD",IF(NOT(ISBLANK(L196)),_xlfn.XLOOKUP(L196,organisation[lookupValue],organisation[lookupKey],"ERROR"),""), "")</f>
        <v/>
      </c>
      <c r="N196" s="8"/>
      <c r="O196" s="3" t="str">
        <f t="shared" si="6"/>
        <v/>
      </c>
      <c r="P196" s="3" t="str">
        <f>IF($A196="","",IF((AND($A196="ADD",OR(O196="",O196="Local Authority"))),"L",(_xlfn.XLOOKUP(O196,asset_owner[lookupValue],asset_owner[lookupKey],""))))</f>
        <v/>
      </c>
      <c r="Q196" s="3" t="str">
        <f t="shared" si="7"/>
        <v/>
      </c>
      <c r="R196" s="3" t="str">
        <f>IF($A196="","",IF((AND($A196="ADD",OR(Q196="",Q196="Excellent"))),"1",(_xlfn.XLOOKUP(Q196,condition[lookupValue],condition[lookupKey],""))))</f>
        <v/>
      </c>
      <c r="S196" s="8" t="str">
        <f t="shared" si="8"/>
        <v/>
      </c>
      <c r="T196" s="7"/>
    </row>
    <row r="197" spans="2:20" x14ac:dyDescent="0.25">
      <c r="B197" s="5"/>
      <c r="C197" s="5"/>
      <c r="E197" s="3" t="str">
        <f>IF($A197="ADD",IF(NOT(ISBLANK(D197)),_xlfn.XLOOKUP(D197,service_location[lookupValue],service_location[lookupKey],"ERROR"),""), "")</f>
        <v/>
      </c>
      <c r="G197" s="3" t="str">
        <f>IF($A197="ADD",IF(NOT(ISBLANK(F197)),_xlfn.XLOOKUP(F197,br_service_type[lookupValue],br_service_type[lookupKey],"ERROR"),""), "")</f>
        <v/>
      </c>
      <c r="H197" s="4"/>
      <c r="K197" s="4"/>
      <c r="M197" s="3" t="str">
        <f>IF($A197="ADD",IF(NOT(ISBLANK(L197)),_xlfn.XLOOKUP(L197,organisation[lookupValue],organisation[lookupKey],"ERROR"),""), "")</f>
        <v/>
      </c>
      <c r="N197" s="8"/>
      <c r="O197" s="3" t="str">
        <f t="shared" si="6"/>
        <v/>
      </c>
      <c r="P197" s="3" t="str">
        <f>IF($A197="","",IF((AND($A197="ADD",OR(O197="",O197="Local Authority"))),"L",(_xlfn.XLOOKUP(O197,asset_owner[lookupValue],asset_owner[lookupKey],""))))</f>
        <v/>
      </c>
      <c r="Q197" s="3" t="str">
        <f t="shared" si="7"/>
        <v/>
      </c>
      <c r="R197" s="3" t="str">
        <f>IF($A197="","",IF((AND($A197="ADD",OR(Q197="",Q197="Excellent"))),"1",(_xlfn.XLOOKUP(Q197,condition[lookupValue],condition[lookupKey],""))))</f>
        <v/>
      </c>
      <c r="S197" s="8" t="str">
        <f t="shared" si="8"/>
        <v/>
      </c>
      <c r="T197" s="7"/>
    </row>
    <row r="198" spans="2:20" x14ac:dyDescent="0.25">
      <c r="B198" s="5"/>
      <c r="C198" s="5"/>
      <c r="E198" s="3" t="str">
        <f>IF($A198="ADD",IF(NOT(ISBLANK(D198)),_xlfn.XLOOKUP(D198,service_location[lookupValue],service_location[lookupKey],"ERROR"),""), "")</f>
        <v/>
      </c>
      <c r="G198" s="3" t="str">
        <f>IF($A198="ADD",IF(NOT(ISBLANK(F198)),_xlfn.XLOOKUP(F198,br_service_type[lookupValue],br_service_type[lookupKey],"ERROR"),""), "")</f>
        <v/>
      </c>
      <c r="H198" s="4"/>
      <c r="K198" s="4"/>
      <c r="M198" s="3" t="str">
        <f>IF($A198="ADD",IF(NOT(ISBLANK(L198)),_xlfn.XLOOKUP(L198,organisation[lookupValue],organisation[lookupKey],"ERROR"),""), "")</f>
        <v/>
      </c>
      <c r="N198" s="8"/>
      <c r="O198" s="3" t="str">
        <f t="shared" si="6"/>
        <v/>
      </c>
      <c r="P198" s="3" t="str">
        <f>IF($A198="","",IF((AND($A198="ADD",OR(O198="",O198="Local Authority"))),"L",(_xlfn.XLOOKUP(O198,asset_owner[lookupValue],asset_owner[lookupKey],""))))</f>
        <v/>
      </c>
      <c r="Q198" s="3" t="str">
        <f t="shared" si="7"/>
        <v/>
      </c>
      <c r="R198" s="3" t="str">
        <f>IF($A198="","",IF((AND($A198="ADD",OR(Q198="",Q198="Excellent"))),"1",(_xlfn.XLOOKUP(Q198,condition[lookupValue],condition[lookupKey],""))))</f>
        <v/>
      </c>
      <c r="S198" s="8" t="str">
        <f t="shared" si="8"/>
        <v/>
      </c>
      <c r="T198" s="7"/>
    </row>
    <row r="199" spans="2:20" x14ac:dyDescent="0.25">
      <c r="B199" s="5"/>
      <c r="C199" s="5"/>
      <c r="E199" s="3" t="str">
        <f>IF($A199="ADD",IF(NOT(ISBLANK(D199)),_xlfn.XLOOKUP(D199,service_location[lookupValue],service_location[lookupKey],"ERROR"),""), "")</f>
        <v/>
      </c>
      <c r="G199" s="3" t="str">
        <f>IF($A199="ADD",IF(NOT(ISBLANK(F199)),_xlfn.XLOOKUP(F199,br_service_type[lookupValue],br_service_type[lookupKey],"ERROR"),""), "")</f>
        <v/>
      </c>
      <c r="H199" s="4"/>
      <c r="K199" s="4"/>
      <c r="M199" s="3" t="str">
        <f>IF($A199="ADD",IF(NOT(ISBLANK(L199)),_xlfn.XLOOKUP(L199,organisation[lookupValue],organisation[lookupKey],"ERROR"),""), "")</f>
        <v/>
      </c>
      <c r="N199" s="8"/>
      <c r="O199" s="3" t="str">
        <f t="shared" si="6"/>
        <v/>
      </c>
      <c r="P199" s="3" t="str">
        <f>IF($A199="","",IF((AND($A199="ADD",OR(O199="",O199="Local Authority"))),"L",(_xlfn.XLOOKUP(O199,asset_owner[lookupValue],asset_owner[lookupKey],""))))</f>
        <v/>
      </c>
      <c r="Q199" s="3" t="str">
        <f t="shared" si="7"/>
        <v/>
      </c>
      <c r="R199" s="3" t="str">
        <f>IF($A199="","",IF((AND($A199="ADD",OR(Q199="",Q199="Excellent"))),"1",(_xlfn.XLOOKUP(Q199,condition[lookupValue],condition[lookupKey],""))))</f>
        <v/>
      </c>
      <c r="S199" s="8" t="str">
        <f t="shared" si="8"/>
        <v/>
      </c>
      <c r="T199" s="7"/>
    </row>
    <row r="200" spans="2:20" x14ac:dyDescent="0.25">
      <c r="B200" s="5"/>
      <c r="C200" s="5"/>
      <c r="E200" s="3" t="str">
        <f>IF($A200="ADD",IF(NOT(ISBLANK(D200)),_xlfn.XLOOKUP(D200,service_location[lookupValue],service_location[lookupKey],"ERROR"),""), "")</f>
        <v/>
      </c>
      <c r="G200" s="3" t="str">
        <f>IF($A200="ADD",IF(NOT(ISBLANK(F200)),_xlfn.XLOOKUP(F200,br_service_type[lookupValue],br_service_type[lookupKey],"ERROR"),""), "")</f>
        <v/>
      </c>
      <c r="H200" s="4"/>
      <c r="K200" s="4"/>
      <c r="M200" s="3" t="str">
        <f>IF($A200="ADD",IF(NOT(ISBLANK(L200)),_xlfn.XLOOKUP(L200,organisation[lookupValue],organisation[lookupKey],"ERROR"),""), "")</f>
        <v/>
      </c>
      <c r="N200" s="8"/>
      <c r="O200" s="3" t="str">
        <f t="shared" si="6"/>
        <v/>
      </c>
      <c r="P200" s="3" t="str">
        <f>IF($A200="","",IF((AND($A200="ADD",OR(O200="",O200="Local Authority"))),"L",(_xlfn.XLOOKUP(O200,asset_owner[lookupValue],asset_owner[lookupKey],""))))</f>
        <v/>
      </c>
      <c r="Q200" s="3" t="str">
        <f t="shared" si="7"/>
        <v/>
      </c>
      <c r="R200" s="3" t="str">
        <f>IF($A200="","",IF((AND($A200="ADD",OR(Q200="",Q200="Excellent"))),"1",(_xlfn.XLOOKUP(Q200,condition[lookupValue],condition[lookupKey],""))))</f>
        <v/>
      </c>
      <c r="S200" s="8" t="str">
        <f t="shared" si="8"/>
        <v/>
      </c>
      <c r="T200" s="7"/>
    </row>
    <row r="201" spans="2:20" x14ac:dyDescent="0.25">
      <c r="B201" s="5"/>
      <c r="C201" s="5"/>
      <c r="E201" s="3" t="str">
        <f>IF($A201="ADD",IF(NOT(ISBLANK(D201)),_xlfn.XLOOKUP(D201,service_location[lookupValue],service_location[lookupKey],"ERROR"),""), "")</f>
        <v/>
      </c>
      <c r="G201" s="3" t="str">
        <f>IF($A201="ADD",IF(NOT(ISBLANK(F201)),_xlfn.XLOOKUP(F201,br_service_type[lookupValue],br_service_type[lookupKey],"ERROR"),""), "")</f>
        <v/>
      </c>
      <c r="H201" s="4"/>
      <c r="K201" s="4"/>
      <c r="M201" s="3" t="str">
        <f>IF($A201="ADD",IF(NOT(ISBLANK(L201)),_xlfn.XLOOKUP(L201,organisation[lookupValue],organisation[lookupKey],"ERROR"),""), "")</f>
        <v/>
      </c>
      <c r="N201" s="8"/>
      <c r="O201" s="3" t="str">
        <f t="shared" si="6"/>
        <v/>
      </c>
      <c r="P201" s="3" t="str">
        <f>IF($A201="","",IF((AND($A201="ADD",OR(O201="",O201="Local Authority"))),"L",(_xlfn.XLOOKUP(O201,asset_owner[lookupValue],asset_owner[lookupKey],""))))</f>
        <v/>
      </c>
      <c r="Q201" s="3" t="str">
        <f t="shared" si="7"/>
        <v/>
      </c>
      <c r="R201" s="3" t="str">
        <f>IF($A201="","",IF((AND($A201="ADD",OR(Q201="",Q201="Excellent"))),"1",(_xlfn.XLOOKUP(Q201,condition[lookupValue],condition[lookupKey],""))))</f>
        <v/>
      </c>
      <c r="S201" s="8" t="str">
        <f t="shared" si="8"/>
        <v/>
      </c>
      <c r="T201" s="7"/>
    </row>
    <row r="202" spans="2:20" x14ac:dyDescent="0.25">
      <c r="B202" s="5"/>
      <c r="C202" s="5"/>
      <c r="E202" s="3" t="str">
        <f>IF($A202="ADD",IF(NOT(ISBLANK(D202)),_xlfn.XLOOKUP(D202,service_location[lookupValue],service_location[lookupKey],"ERROR"),""), "")</f>
        <v/>
      </c>
      <c r="G202" s="3" t="str">
        <f>IF($A202="ADD",IF(NOT(ISBLANK(F202)),_xlfn.XLOOKUP(F202,br_service_type[lookupValue],br_service_type[lookupKey],"ERROR"),""), "")</f>
        <v/>
      </c>
      <c r="H202" s="4"/>
      <c r="K202" s="4"/>
      <c r="M202" s="3" t="str">
        <f>IF($A202="ADD",IF(NOT(ISBLANK(L202)),_xlfn.XLOOKUP(L202,organisation[lookupValue],organisation[lookupKey],"ERROR"),""), "")</f>
        <v/>
      </c>
      <c r="N202" s="8"/>
      <c r="O202" s="3" t="str">
        <f t="shared" si="6"/>
        <v/>
      </c>
      <c r="P202" s="3" t="str">
        <f>IF($A202="","",IF((AND($A202="ADD",OR(O202="",O202="Local Authority"))),"L",(_xlfn.XLOOKUP(O202,asset_owner[lookupValue],asset_owner[lookupKey],""))))</f>
        <v/>
      </c>
      <c r="Q202" s="3" t="str">
        <f t="shared" si="7"/>
        <v/>
      </c>
      <c r="R202" s="3" t="str">
        <f>IF($A202="","",IF((AND($A202="ADD",OR(Q202="",Q202="Excellent"))),"1",(_xlfn.XLOOKUP(Q202,condition[lookupValue],condition[lookupKey],""))))</f>
        <v/>
      </c>
      <c r="S202" s="8" t="str">
        <f t="shared" si="8"/>
        <v/>
      </c>
      <c r="T202" s="7"/>
    </row>
    <row r="203" spans="2:20" x14ac:dyDescent="0.25">
      <c r="B203" s="5"/>
      <c r="C203" s="5"/>
      <c r="E203" s="3" t="str">
        <f>IF($A203="ADD",IF(NOT(ISBLANK(D203)),_xlfn.XLOOKUP(D203,service_location[lookupValue],service_location[lookupKey],"ERROR"),""), "")</f>
        <v/>
      </c>
      <c r="G203" s="3" t="str">
        <f>IF($A203="ADD",IF(NOT(ISBLANK(F203)),_xlfn.XLOOKUP(F203,br_service_type[lookupValue],br_service_type[lookupKey],"ERROR"),""), "")</f>
        <v/>
      </c>
      <c r="H203" s="4"/>
      <c r="K203" s="4"/>
      <c r="M203" s="3" t="str">
        <f>IF($A203="ADD",IF(NOT(ISBLANK(L203)),_xlfn.XLOOKUP(L203,organisation[lookupValue],organisation[lookupKey],"ERROR"),""), "")</f>
        <v/>
      </c>
      <c r="N203" s="8"/>
      <c r="O203" s="3" t="str">
        <f t="shared" ref="O203:O266" si="9">IF($A203="ADD","Local Authority","")</f>
        <v/>
      </c>
      <c r="P203" s="3" t="str">
        <f>IF($A203="","",IF((AND($A203="ADD",OR(O203="",O203="Local Authority"))),"L",(_xlfn.XLOOKUP(O203,asset_owner[lookupValue],asset_owner[lookupKey],""))))</f>
        <v/>
      </c>
      <c r="Q203" s="3" t="str">
        <f t="shared" ref="Q203:Q266" si="10">IF($A203="ADD","Excellent","")</f>
        <v/>
      </c>
      <c r="R203" s="3" t="str">
        <f>IF($A203="","",IF((AND($A203="ADD",OR(Q203="",Q203="Excellent"))),"1",(_xlfn.XLOOKUP(Q203,condition[lookupValue],condition[lookupKey],""))))</f>
        <v/>
      </c>
      <c r="S203" s="8" t="str">
        <f t="shared" ref="S203:S266" si="11">IF(F203&lt;&gt;"",F203,"")</f>
        <v/>
      </c>
      <c r="T203" s="7"/>
    </row>
    <row r="204" spans="2:20" x14ac:dyDescent="0.25">
      <c r="B204" s="5"/>
      <c r="C204" s="5"/>
      <c r="E204" s="3" t="str">
        <f>IF($A204="ADD",IF(NOT(ISBLANK(D204)),_xlfn.XLOOKUP(D204,service_location[lookupValue],service_location[lookupKey],"ERROR"),""), "")</f>
        <v/>
      </c>
      <c r="G204" s="3" t="str">
        <f>IF($A204="ADD",IF(NOT(ISBLANK(F204)),_xlfn.XLOOKUP(F204,br_service_type[lookupValue],br_service_type[lookupKey],"ERROR"),""), "")</f>
        <v/>
      </c>
      <c r="H204" s="4"/>
      <c r="K204" s="4"/>
      <c r="M204" s="3" t="str">
        <f>IF($A204="ADD",IF(NOT(ISBLANK(L204)),_xlfn.XLOOKUP(L204,organisation[lookupValue],organisation[lookupKey],"ERROR"),""), "")</f>
        <v/>
      </c>
      <c r="N204" s="8"/>
      <c r="O204" s="3" t="str">
        <f t="shared" si="9"/>
        <v/>
      </c>
      <c r="P204" s="3" t="str">
        <f>IF($A204="","",IF((AND($A204="ADD",OR(O204="",O204="Local Authority"))),"L",(_xlfn.XLOOKUP(O204,asset_owner[lookupValue],asset_owner[lookupKey],""))))</f>
        <v/>
      </c>
      <c r="Q204" s="3" t="str">
        <f t="shared" si="10"/>
        <v/>
      </c>
      <c r="R204" s="3" t="str">
        <f>IF($A204="","",IF((AND($A204="ADD",OR(Q204="",Q204="Excellent"))),"1",(_xlfn.XLOOKUP(Q204,condition[lookupValue],condition[lookupKey],""))))</f>
        <v/>
      </c>
      <c r="S204" s="8" t="str">
        <f t="shared" si="11"/>
        <v/>
      </c>
      <c r="T204" s="7"/>
    </row>
    <row r="205" spans="2:20" x14ac:dyDescent="0.25">
      <c r="B205" s="5"/>
      <c r="C205" s="5"/>
      <c r="E205" s="3" t="str">
        <f>IF($A205="ADD",IF(NOT(ISBLANK(D205)),_xlfn.XLOOKUP(D205,service_location[lookupValue],service_location[lookupKey],"ERROR"),""), "")</f>
        <v/>
      </c>
      <c r="G205" s="3" t="str">
        <f>IF($A205="ADD",IF(NOT(ISBLANK(F205)),_xlfn.XLOOKUP(F205,br_service_type[lookupValue],br_service_type[lookupKey],"ERROR"),""), "")</f>
        <v/>
      </c>
      <c r="H205" s="4"/>
      <c r="K205" s="4"/>
      <c r="M205" s="3" t="str">
        <f>IF($A205="ADD",IF(NOT(ISBLANK(L205)),_xlfn.XLOOKUP(L205,organisation[lookupValue],organisation[lookupKey],"ERROR"),""), "")</f>
        <v/>
      </c>
      <c r="N205" s="8"/>
      <c r="O205" s="3" t="str">
        <f t="shared" si="9"/>
        <v/>
      </c>
      <c r="P205" s="3" t="str">
        <f>IF($A205="","",IF((AND($A205="ADD",OR(O205="",O205="Local Authority"))),"L",(_xlfn.XLOOKUP(O205,asset_owner[lookupValue],asset_owner[lookupKey],""))))</f>
        <v/>
      </c>
      <c r="Q205" s="3" t="str">
        <f t="shared" si="10"/>
        <v/>
      </c>
      <c r="R205" s="3" t="str">
        <f>IF($A205="","",IF((AND($A205="ADD",OR(Q205="",Q205="Excellent"))),"1",(_xlfn.XLOOKUP(Q205,condition[lookupValue],condition[lookupKey],""))))</f>
        <v/>
      </c>
      <c r="S205" s="8" t="str">
        <f t="shared" si="11"/>
        <v/>
      </c>
      <c r="T205" s="7"/>
    </row>
    <row r="206" spans="2:20" x14ac:dyDescent="0.25">
      <c r="B206" s="5"/>
      <c r="C206" s="5"/>
      <c r="E206" s="3" t="str">
        <f>IF($A206="ADD",IF(NOT(ISBLANK(D206)),_xlfn.XLOOKUP(D206,service_location[lookupValue],service_location[lookupKey],"ERROR"),""), "")</f>
        <v/>
      </c>
      <c r="G206" s="3" t="str">
        <f>IF($A206="ADD",IF(NOT(ISBLANK(F206)),_xlfn.XLOOKUP(F206,br_service_type[lookupValue],br_service_type[lookupKey],"ERROR"),""), "")</f>
        <v/>
      </c>
      <c r="H206" s="4"/>
      <c r="K206" s="4"/>
      <c r="M206" s="3" t="str">
        <f>IF($A206="ADD",IF(NOT(ISBLANK(L206)),_xlfn.XLOOKUP(L206,organisation[lookupValue],organisation[lookupKey],"ERROR"),""), "")</f>
        <v/>
      </c>
      <c r="N206" s="8"/>
      <c r="O206" s="3" t="str">
        <f t="shared" si="9"/>
        <v/>
      </c>
      <c r="P206" s="3" t="str">
        <f>IF($A206="","",IF((AND($A206="ADD",OR(O206="",O206="Local Authority"))),"L",(_xlfn.XLOOKUP(O206,asset_owner[lookupValue],asset_owner[lookupKey],""))))</f>
        <v/>
      </c>
      <c r="Q206" s="3" t="str">
        <f t="shared" si="10"/>
        <v/>
      </c>
      <c r="R206" s="3" t="str">
        <f>IF($A206="","",IF((AND($A206="ADD",OR(Q206="",Q206="Excellent"))),"1",(_xlfn.XLOOKUP(Q206,condition[lookupValue],condition[lookupKey],""))))</f>
        <v/>
      </c>
      <c r="S206" s="8" t="str">
        <f t="shared" si="11"/>
        <v/>
      </c>
      <c r="T206" s="7"/>
    </row>
    <row r="207" spans="2:20" x14ac:dyDescent="0.25">
      <c r="B207" s="5"/>
      <c r="C207" s="5"/>
      <c r="E207" s="3" t="str">
        <f>IF($A207="ADD",IF(NOT(ISBLANK(D207)),_xlfn.XLOOKUP(D207,service_location[lookupValue],service_location[lookupKey],"ERROR"),""), "")</f>
        <v/>
      </c>
      <c r="G207" s="3" t="str">
        <f>IF($A207="ADD",IF(NOT(ISBLANK(F207)),_xlfn.XLOOKUP(F207,br_service_type[lookupValue],br_service_type[lookupKey],"ERROR"),""), "")</f>
        <v/>
      </c>
      <c r="H207" s="4"/>
      <c r="K207" s="4"/>
      <c r="M207" s="3" t="str">
        <f>IF($A207="ADD",IF(NOT(ISBLANK(L207)),_xlfn.XLOOKUP(L207,organisation[lookupValue],organisation[lookupKey],"ERROR"),""), "")</f>
        <v/>
      </c>
      <c r="N207" s="8"/>
      <c r="O207" s="3" t="str">
        <f t="shared" si="9"/>
        <v/>
      </c>
      <c r="P207" s="3" t="str">
        <f>IF($A207="","",IF((AND($A207="ADD",OR(O207="",O207="Local Authority"))),"L",(_xlfn.XLOOKUP(O207,asset_owner[lookupValue],asset_owner[lookupKey],""))))</f>
        <v/>
      </c>
      <c r="Q207" s="3" t="str">
        <f t="shared" si="10"/>
        <v/>
      </c>
      <c r="R207" s="3" t="str">
        <f>IF($A207="","",IF((AND($A207="ADD",OR(Q207="",Q207="Excellent"))),"1",(_xlfn.XLOOKUP(Q207,condition[lookupValue],condition[lookupKey],""))))</f>
        <v/>
      </c>
      <c r="S207" s="8" t="str">
        <f t="shared" si="11"/>
        <v/>
      </c>
      <c r="T207" s="7"/>
    </row>
    <row r="208" spans="2:20" x14ac:dyDescent="0.25">
      <c r="B208" s="5"/>
      <c r="C208" s="5"/>
      <c r="E208" s="3" t="str">
        <f>IF($A208="ADD",IF(NOT(ISBLANK(D208)),_xlfn.XLOOKUP(D208,service_location[lookupValue],service_location[lookupKey],"ERROR"),""), "")</f>
        <v/>
      </c>
      <c r="G208" s="3" t="str">
        <f>IF($A208="ADD",IF(NOT(ISBLANK(F208)),_xlfn.XLOOKUP(F208,br_service_type[lookupValue],br_service_type[lookupKey],"ERROR"),""), "")</f>
        <v/>
      </c>
      <c r="H208" s="4"/>
      <c r="K208" s="4"/>
      <c r="M208" s="3" t="str">
        <f>IF($A208="ADD",IF(NOT(ISBLANK(L208)),_xlfn.XLOOKUP(L208,organisation[lookupValue],organisation[lookupKey],"ERROR"),""), "")</f>
        <v/>
      </c>
      <c r="N208" s="8"/>
      <c r="O208" s="3" t="str">
        <f t="shared" si="9"/>
        <v/>
      </c>
      <c r="P208" s="3" t="str">
        <f>IF($A208="","",IF((AND($A208="ADD",OR(O208="",O208="Local Authority"))),"L",(_xlfn.XLOOKUP(O208,asset_owner[lookupValue],asset_owner[lookupKey],""))))</f>
        <v/>
      </c>
      <c r="Q208" s="3" t="str">
        <f t="shared" si="10"/>
        <v/>
      </c>
      <c r="R208" s="3" t="str">
        <f>IF($A208="","",IF((AND($A208="ADD",OR(Q208="",Q208="Excellent"))),"1",(_xlfn.XLOOKUP(Q208,condition[lookupValue],condition[lookupKey],""))))</f>
        <v/>
      </c>
      <c r="S208" s="8" t="str">
        <f t="shared" si="11"/>
        <v/>
      </c>
      <c r="T208" s="7"/>
    </row>
    <row r="209" spans="2:20" x14ac:dyDescent="0.25">
      <c r="B209" s="5"/>
      <c r="C209" s="5"/>
      <c r="E209" s="3" t="str">
        <f>IF($A209="ADD",IF(NOT(ISBLANK(D209)),_xlfn.XLOOKUP(D209,service_location[lookupValue],service_location[lookupKey],"ERROR"),""), "")</f>
        <v/>
      </c>
      <c r="G209" s="3" t="str">
        <f>IF($A209="ADD",IF(NOT(ISBLANK(F209)),_xlfn.XLOOKUP(F209,br_service_type[lookupValue],br_service_type[lookupKey],"ERROR"),""), "")</f>
        <v/>
      </c>
      <c r="H209" s="4"/>
      <c r="K209" s="4"/>
      <c r="M209" s="3" t="str">
        <f>IF($A209="ADD",IF(NOT(ISBLANK(L209)),_xlfn.XLOOKUP(L209,organisation[lookupValue],organisation[lookupKey],"ERROR"),""), "")</f>
        <v/>
      </c>
      <c r="N209" s="8"/>
      <c r="O209" s="3" t="str">
        <f t="shared" si="9"/>
        <v/>
      </c>
      <c r="P209" s="3" t="str">
        <f>IF($A209="","",IF((AND($A209="ADD",OR(O209="",O209="Local Authority"))),"L",(_xlfn.XLOOKUP(O209,asset_owner[lookupValue],asset_owner[lookupKey],""))))</f>
        <v/>
      </c>
      <c r="Q209" s="3" t="str">
        <f t="shared" si="10"/>
        <v/>
      </c>
      <c r="R209" s="3" t="str">
        <f>IF($A209="","",IF((AND($A209="ADD",OR(Q209="",Q209="Excellent"))),"1",(_xlfn.XLOOKUP(Q209,condition[lookupValue],condition[lookupKey],""))))</f>
        <v/>
      </c>
      <c r="S209" s="8" t="str">
        <f t="shared" si="11"/>
        <v/>
      </c>
      <c r="T209" s="7"/>
    </row>
    <row r="210" spans="2:20" x14ac:dyDescent="0.25">
      <c r="B210" s="5"/>
      <c r="C210" s="5"/>
      <c r="E210" s="3" t="str">
        <f>IF($A210="ADD",IF(NOT(ISBLANK(D210)),_xlfn.XLOOKUP(D210,service_location[lookupValue],service_location[lookupKey],"ERROR"),""), "")</f>
        <v/>
      </c>
      <c r="G210" s="3" t="str">
        <f>IF($A210="ADD",IF(NOT(ISBLANK(F210)),_xlfn.XLOOKUP(F210,br_service_type[lookupValue],br_service_type[lookupKey],"ERROR"),""), "")</f>
        <v/>
      </c>
      <c r="H210" s="4"/>
      <c r="K210" s="4"/>
      <c r="M210" s="3" t="str">
        <f>IF($A210="ADD",IF(NOT(ISBLANK(L210)),_xlfn.XLOOKUP(L210,organisation[lookupValue],organisation[lookupKey],"ERROR"),""), "")</f>
        <v/>
      </c>
      <c r="N210" s="8"/>
      <c r="O210" s="3" t="str">
        <f t="shared" si="9"/>
        <v/>
      </c>
      <c r="P210" s="3" t="str">
        <f>IF($A210="","",IF((AND($A210="ADD",OR(O210="",O210="Local Authority"))),"L",(_xlfn.XLOOKUP(O210,asset_owner[lookupValue],asset_owner[lookupKey],""))))</f>
        <v/>
      </c>
      <c r="Q210" s="3" t="str">
        <f t="shared" si="10"/>
        <v/>
      </c>
      <c r="R210" s="3" t="str">
        <f>IF($A210="","",IF((AND($A210="ADD",OR(Q210="",Q210="Excellent"))),"1",(_xlfn.XLOOKUP(Q210,condition[lookupValue],condition[lookupKey],""))))</f>
        <v/>
      </c>
      <c r="S210" s="8" t="str">
        <f t="shared" si="11"/>
        <v/>
      </c>
      <c r="T210" s="7"/>
    </row>
    <row r="211" spans="2:20" x14ac:dyDescent="0.25">
      <c r="B211" s="5"/>
      <c r="C211" s="5"/>
      <c r="E211" s="3" t="str">
        <f>IF($A211="ADD",IF(NOT(ISBLANK(D211)),_xlfn.XLOOKUP(D211,service_location[lookupValue],service_location[lookupKey],"ERROR"),""), "")</f>
        <v/>
      </c>
      <c r="G211" s="3" t="str">
        <f>IF($A211="ADD",IF(NOT(ISBLANK(F211)),_xlfn.XLOOKUP(F211,br_service_type[lookupValue],br_service_type[lookupKey],"ERROR"),""), "")</f>
        <v/>
      </c>
      <c r="H211" s="4"/>
      <c r="K211" s="4"/>
      <c r="M211" s="3" t="str">
        <f>IF($A211="ADD",IF(NOT(ISBLANK(L211)),_xlfn.XLOOKUP(L211,organisation[lookupValue],organisation[lookupKey],"ERROR"),""), "")</f>
        <v/>
      </c>
      <c r="N211" s="8"/>
      <c r="O211" s="3" t="str">
        <f t="shared" si="9"/>
        <v/>
      </c>
      <c r="P211" s="3" t="str">
        <f>IF($A211="","",IF((AND($A211="ADD",OR(O211="",O211="Local Authority"))),"L",(_xlfn.XLOOKUP(O211,asset_owner[lookupValue],asset_owner[lookupKey],""))))</f>
        <v/>
      </c>
      <c r="Q211" s="3" t="str">
        <f t="shared" si="10"/>
        <v/>
      </c>
      <c r="R211" s="3" t="str">
        <f>IF($A211="","",IF((AND($A211="ADD",OR(Q211="",Q211="Excellent"))),"1",(_xlfn.XLOOKUP(Q211,condition[lookupValue],condition[lookupKey],""))))</f>
        <v/>
      </c>
      <c r="S211" s="8" t="str">
        <f t="shared" si="11"/>
        <v/>
      </c>
      <c r="T211" s="7"/>
    </row>
    <row r="212" spans="2:20" x14ac:dyDescent="0.25">
      <c r="B212" s="5"/>
      <c r="C212" s="5"/>
      <c r="E212" s="3" t="str">
        <f>IF($A212="ADD",IF(NOT(ISBLANK(D212)),_xlfn.XLOOKUP(D212,service_location[lookupValue],service_location[lookupKey],"ERROR"),""), "")</f>
        <v/>
      </c>
      <c r="G212" s="3" t="str">
        <f>IF($A212="ADD",IF(NOT(ISBLANK(F212)),_xlfn.XLOOKUP(F212,br_service_type[lookupValue],br_service_type[lookupKey],"ERROR"),""), "")</f>
        <v/>
      </c>
      <c r="H212" s="4"/>
      <c r="K212" s="4"/>
      <c r="M212" s="3" t="str">
        <f>IF($A212="ADD",IF(NOT(ISBLANK(L212)),_xlfn.XLOOKUP(L212,organisation[lookupValue],organisation[lookupKey],"ERROR"),""), "")</f>
        <v/>
      </c>
      <c r="N212" s="8"/>
      <c r="O212" s="3" t="str">
        <f t="shared" si="9"/>
        <v/>
      </c>
      <c r="P212" s="3" t="str">
        <f>IF($A212="","",IF((AND($A212="ADD",OR(O212="",O212="Local Authority"))),"L",(_xlfn.XLOOKUP(O212,asset_owner[lookupValue],asset_owner[lookupKey],""))))</f>
        <v/>
      </c>
      <c r="Q212" s="3" t="str">
        <f t="shared" si="10"/>
        <v/>
      </c>
      <c r="R212" s="3" t="str">
        <f>IF($A212="","",IF((AND($A212="ADD",OR(Q212="",Q212="Excellent"))),"1",(_xlfn.XLOOKUP(Q212,condition[lookupValue],condition[lookupKey],""))))</f>
        <v/>
      </c>
      <c r="S212" s="8" t="str">
        <f t="shared" si="11"/>
        <v/>
      </c>
      <c r="T212" s="7"/>
    </row>
    <row r="213" spans="2:20" x14ac:dyDescent="0.25">
      <c r="B213" s="5"/>
      <c r="C213" s="5"/>
      <c r="E213" s="3" t="str">
        <f>IF($A213="ADD",IF(NOT(ISBLANK(D213)),_xlfn.XLOOKUP(D213,service_location[lookupValue],service_location[lookupKey],"ERROR"),""), "")</f>
        <v/>
      </c>
      <c r="G213" s="3" t="str">
        <f>IF($A213="ADD",IF(NOT(ISBLANK(F213)),_xlfn.XLOOKUP(F213,br_service_type[lookupValue],br_service_type[lookupKey],"ERROR"),""), "")</f>
        <v/>
      </c>
      <c r="H213" s="4"/>
      <c r="K213" s="4"/>
      <c r="M213" s="3" t="str">
        <f>IF($A213="ADD",IF(NOT(ISBLANK(L213)),_xlfn.XLOOKUP(L213,organisation[lookupValue],organisation[lookupKey],"ERROR"),""), "")</f>
        <v/>
      </c>
      <c r="N213" s="8"/>
      <c r="O213" s="3" t="str">
        <f t="shared" si="9"/>
        <v/>
      </c>
      <c r="P213" s="3" t="str">
        <f>IF($A213="","",IF((AND($A213="ADD",OR(O213="",O213="Local Authority"))),"L",(_xlfn.XLOOKUP(O213,asset_owner[lookupValue],asset_owner[lookupKey],""))))</f>
        <v/>
      </c>
      <c r="Q213" s="3" t="str">
        <f t="shared" si="10"/>
        <v/>
      </c>
      <c r="R213" s="3" t="str">
        <f>IF($A213="","",IF((AND($A213="ADD",OR(Q213="",Q213="Excellent"))),"1",(_xlfn.XLOOKUP(Q213,condition[lookupValue],condition[lookupKey],""))))</f>
        <v/>
      </c>
      <c r="S213" s="8" t="str">
        <f t="shared" si="11"/>
        <v/>
      </c>
      <c r="T213" s="7"/>
    </row>
    <row r="214" spans="2:20" x14ac:dyDescent="0.25">
      <c r="B214" s="5"/>
      <c r="C214" s="5"/>
      <c r="E214" s="3" t="str">
        <f>IF($A214="ADD",IF(NOT(ISBLANK(D214)),_xlfn.XLOOKUP(D214,service_location[lookupValue],service_location[lookupKey],"ERROR"),""), "")</f>
        <v/>
      </c>
      <c r="G214" s="3" t="str">
        <f>IF($A214="ADD",IF(NOT(ISBLANK(F214)),_xlfn.XLOOKUP(F214,br_service_type[lookupValue],br_service_type[lookupKey],"ERROR"),""), "")</f>
        <v/>
      </c>
      <c r="H214" s="4"/>
      <c r="K214" s="4"/>
      <c r="M214" s="3" t="str">
        <f>IF($A214="ADD",IF(NOT(ISBLANK(L214)),_xlfn.XLOOKUP(L214,organisation[lookupValue],organisation[lookupKey],"ERROR"),""), "")</f>
        <v/>
      </c>
      <c r="N214" s="8"/>
      <c r="O214" s="3" t="str">
        <f t="shared" si="9"/>
        <v/>
      </c>
      <c r="P214" s="3" t="str">
        <f>IF($A214="","",IF((AND($A214="ADD",OR(O214="",O214="Local Authority"))),"L",(_xlfn.XLOOKUP(O214,asset_owner[lookupValue],asset_owner[lookupKey],""))))</f>
        <v/>
      </c>
      <c r="Q214" s="3" t="str">
        <f t="shared" si="10"/>
        <v/>
      </c>
      <c r="R214" s="3" t="str">
        <f>IF($A214="","",IF((AND($A214="ADD",OR(Q214="",Q214="Excellent"))),"1",(_xlfn.XLOOKUP(Q214,condition[lookupValue],condition[lookupKey],""))))</f>
        <v/>
      </c>
      <c r="S214" s="8" t="str">
        <f t="shared" si="11"/>
        <v/>
      </c>
      <c r="T214" s="7"/>
    </row>
    <row r="215" spans="2:20" x14ac:dyDescent="0.25">
      <c r="B215" s="5"/>
      <c r="C215" s="5"/>
      <c r="E215" s="3" t="str">
        <f>IF($A215="ADD",IF(NOT(ISBLANK(D215)),_xlfn.XLOOKUP(D215,service_location[lookupValue],service_location[lookupKey],"ERROR"),""), "")</f>
        <v/>
      </c>
      <c r="G215" s="3" t="str">
        <f>IF($A215="ADD",IF(NOT(ISBLANK(F215)),_xlfn.XLOOKUP(F215,br_service_type[lookupValue],br_service_type[lookupKey],"ERROR"),""), "")</f>
        <v/>
      </c>
      <c r="H215" s="4"/>
      <c r="K215" s="4"/>
      <c r="M215" s="3" t="str">
        <f>IF($A215="ADD",IF(NOT(ISBLANK(L215)),_xlfn.XLOOKUP(L215,organisation[lookupValue],organisation[lookupKey],"ERROR"),""), "")</f>
        <v/>
      </c>
      <c r="N215" s="8"/>
      <c r="O215" s="3" t="str">
        <f t="shared" si="9"/>
        <v/>
      </c>
      <c r="P215" s="3" t="str">
        <f>IF($A215="","",IF((AND($A215="ADD",OR(O215="",O215="Local Authority"))),"L",(_xlfn.XLOOKUP(O215,asset_owner[lookupValue],asset_owner[lookupKey],""))))</f>
        <v/>
      </c>
      <c r="Q215" s="3" t="str">
        <f t="shared" si="10"/>
        <v/>
      </c>
      <c r="R215" s="3" t="str">
        <f>IF($A215="","",IF((AND($A215="ADD",OR(Q215="",Q215="Excellent"))),"1",(_xlfn.XLOOKUP(Q215,condition[lookupValue],condition[lookupKey],""))))</f>
        <v/>
      </c>
      <c r="S215" s="8" t="str">
        <f t="shared" si="11"/>
        <v/>
      </c>
      <c r="T215" s="7"/>
    </row>
    <row r="216" spans="2:20" x14ac:dyDescent="0.25">
      <c r="B216" s="5"/>
      <c r="C216" s="5"/>
      <c r="E216" s="3" t="str">
        <f>IF($A216="ADD",IF(NOT(ISBLANK(D216)),_xlfn.XLOOKUP(D216,service_location[lookupValue],service_location[lookupKey],"ERROR"),""), "")</f>
        <v/>
      </c>
      <c r="G216" s="3" t="str">
        <f>IF($A216="ADD",IF(NOT(ISBLANK(F216)),_xlfn.XLOOKUP(F216,br_service_type[lookupValue],br_service_type[lookupKey],"ERROR"),""), "")</f>
        <v/>
      </c>
      <c r="H216" s="4"/>
      <c r="K216" s="4"/>
      <c r="M216" s="3" t="str">
        <f>IF($A216="ADD",IF(NOT(ISBLANK(L216)),_xlfn.XLOOKUP(L216,organisation[lookupValue],organisation[lookupKey],"ERROR"),""), "")</f>
        <v/>
      </c>
      <c r="N216" s="8"/>
      <c r="O216" s="3" t="str">
        <f t="shared" si="9"/>
        <v/>
      </c>
      <c r="P216" s="3" t="str">
        <f>IF($A216="","",IF((AND($A216="ADD",OR(O216="",O216="Local Authority"))),"L",(_xlfn.XLOOKUP(O216,asset_owner[lookupValue],asset_owner[lookupKey],""))))</f>
        <v/>
      </c>
      <c r="Q216" s="3" t="str">
        <f t="shared" si="10"/>
        <v/>
      </c>
      <c r="R216" s="3" t="str">
        <f>IF($A216="","",IF((AND($A216="ADD",OR(Q216="",Q216="Excellent"))),"1",(_xlfn.XLOOKUP(Q216,condition[lookupValue],condition[lookupKey],""))))</f>
        <v/>
      </c>
      <c r="S216" s="8" t="str">
        <f t="shared" si="11"/>
        <v/>
      </c>
      <c r="T216" s="7"/>
    </row>
    <row r="217" spans="2:20" x14ac:dyDescent="0.25">
      <c r="B217" s="5"/>
      <c r="C217" s="5"/>
      <c r="E217" s="3" t="str">
        <f>IF($A217="ADD",IF(NOT(ISBLANK(D217)),_xlfn.XLOOKUP(D217,service_location[lookupValue],service_location[lookupKey],"ERROR"),""), "")</f>
        <v/>
      </c>
      <c r="G217" s="3" t="str">
        <f>IF($A217="ADD",IF(NOT(ISBLANK(F217)),_xlfn.XLOOKUP(F217,br_service_type[lookupValue],br_service_type[lookupKey],"ERROR"),""), "")</f>
        <v/>
      </c>
      <c r="H217" s="4"/>
      <c r="K217" s="4"/>
      <c r="M217" s="3" t="str">
        <f>IF($A217="ADD",IF(NOT(ISBLANK(L217)),_xlfn.XLOOKUP(L217,organisation[lookupValue],organisation[lookupKey],"ERROR"),""), "")</f>
        <v/>
      </c>
      <c r="N217" s="8"/>
      <c r="O217" s="3" t="str">
        <f t="shared" si="9"/>
        <v/>
      </c>
      <c r="P217" s="3" t="str">
        <f>IF($A217="","",IF((AND($A217="ADD",OR(O217="",O217="Local Authority"))),"L",(_xlfn.XLOOKUP(O217,asset_owner[lookupValue],asset_owner[lookupKey],""))))</f>
        <v/>
      </c>
      <c r="Q217" s="3" t="str">
        <f t="shared" si="10"/>
        <v/>
      </c>
      <c r="R217" s="3" t="str">
        <f>IF($A217="","",IF((AND($A217="ADD",OR(Q217="",Q217="Excellent"))),"1",(_xlfn.XLOOKUP(Q217,condition[lookupValue],condition[lookupKey],""))))</f>
        <v/>
      </c>
      <c r="S217" s="8" t="str">
        <f t="shared" si="11"/>
        <v/>
      </c>
      <c r="T217" s="7"/>
    </row>
    <row r="218" spans="2:20" x14ac:dyDescent="0.25">
      <c r="B218" s="5"/>
      <c r="C218" s="5"/>
      <c r="E218" s="3" t="str">
        <f>IF($A218="ADD",IF(NOT(ISBLANK(D218)),_xlfn.XLOOKUP(D218,service_location[lookupValue],service_location[lookupKey],"ERROR"),""), "")</f>
        <v/>
      </c>
      <c r="G218" s="3" t="str">
        <f>IF($A218="ADD",IF(NOT(ISBLANK(F218)),_xlfn.XLOOKUP(F218,br_service_type[lookupValue],br_service_type[lookupKey],"ERROR"),""), "")</f>
        <v/>
      </c>
      <c r="H218" s="4"/>
      <c r="K218" s="4"/>
      <c r="M218" s="3" t="str">
        <f>IF($A218="ADD",IF(NOT(ISBLANK(L218)),_xlfn.XLOOKUP(L218,organisation[lookupValue],organisation[lookupKey],"ERROR"),""), "")</f>
        <v/>
      </c>
      <c r="N218" s="8"/>
      <c r="O218" s="3" t="str">
        <f t="shared" si="9"/>
        <v/>
      </c>
      <c r="P218" s="3" t="str">
        <f>IF($A218="","",IF((AND($A218="ADD",OR(O218="",O218="Local Authority"))),"L",(_xlfn.XLOOKUP(O218,asset_owner[lookupValue],asset_owner[lookupKey],""))))</f>
        <v/>
      </c>
      <c r="Q218" s="3" t="str">
        <f t="shared" si="10"/>
        <v/>
      </c>
      <c r="R218" s="3" t="str">
        <f>IF($A218="","",IF((AND($A218="ADD",OR(Q218="",Q218="Excellent"))),"1",(_xlfn.XLOOKUP(Q218,condition[lookupValue],condition[lookupKey],""))))</f>
        <v/>
      </c>
      <c r="S218" s="8" t="str">
        <f t="shared" si="11"/>
        <v/>
      </c>
      <c r="T218" s="7"/>
    </row>
    <row r="219" spans="2:20" x14ac:dyDescent="0.25">
      <c r="B219" s="5"/>
      <c r="C219" s="5"/>
      <c r="E219" s="3" t="str">
        <f>IF($A219="ADD",IF(NOT(ISBLANK(D219)),_xlfn.XLOOKUP(D219,service_location[lookupValue],service_location[lookupKey],"ERROR"),""), "")</f>
        <v/>
      </c>
      <c r="G219" s="3" t="str">
        <f>IF($A219="ADD",IF(NOT(ISBLANK(F219)),_xlfn.XLOOKUP(F219,br_service_type[lookupValue],br_service_type[lookupKey],"ERROR"),""), "")</f>
        <v/>
      </c>
      <c r="H219" s="4"/>
      <c r="K219" s="4"/>
      <c r="M219" s="3" t="str">
        <f>IF($A219="ADD",IF(NOT(ISBLANK(L219)),_xlfn.XLOOKUP(L219,organisation[lookupValue],organisation[lookupKey],"ERROR"),""), "")</f>
        <v/>
      </c>
      <c r="N219" s="8"/>
      <c r="O219" s="3" t="str">
        <f t="shared" si="9"/>
        <v/>
      </c>
      <c r="P219" s="3" t="str">
        <f>IF($A219="","",IF((AND($A219="ADD",OR(O219="",O219="Local Authority"))),"L",(_xlfn.XLOOKUP(O219,asset_owner[lookupValue],asset_owner[lookupKey],""))))</f>
        <v/>
      </c>
      <c r="Q219" s="3" t="str">
        <f t="shared" si="10"/>
        <v/>
      </c>
      <c r="R219" s="3" t="str">
        <f>IF($A219="","",IF((AND($A219="ADD",OR(Q219="",Q219="Excellent"))),"1",(_xlfn.XLOOKUP(Q219,condition[lookupValue],condition[lookupKey],""))))</f>
        <v/>
      </c>
      <c r="S219" s="8" t="str">
        <f t="shared" si="11"/>
        <v/>
      </c>
      <c r="T219" s="7"/>
    </row>
    <row r="220" spans="2:20" x14ac:dyDescent="0.25">
      <c r="B220" s="5"/>
      <c r="C220" s="5"/>
      <c r="E220" s="3" t="str">
        <f>IF($A220="ADD",IF(NOT(ISBLANK(D220)),_xlfn.XLOOKUP(D220,service_location[lookupValue],service_location[lookupKey],"ERROR"),""), "")</f>
        <v/>
      </c>
      <c r="G220" s="3" t="str">
        <f>IF($A220="ADD",IF(NOT(ISBLANK(F220)),_xlfn.XLOOKUP(F220,br_service_type[lookupValue],br_service_type[lookupKey],"ERROR"),""), "")</f>
        <v/>
      </c>
      <c r="H220" s="4"/>
      <c r="K220" s="4"/>
      <c r="M220" s="3" t="str">
        <f>IF($A220="ADD",IF(NOT(ISBLANK(L220)),_xlfn.XLOOKUP(L220,organisation[lookupValue],organisation[lookupKey],"ERROR"),""), "")</f>
        <v/>
      </c>
      <c r="N220" s="8"/>
      <c r="O220" s="3" t="str">
        <f t="shared" si="9"/>
        <v/>
      </c>
      <c r="P220" s="3" t="str">
        <f>IF($A220="","",IF((AND($A220="ADD",OR(O220="",O220="Local Authority"))),"L",(_xlfn.XLOOKUP(O220,asset_owner[lookupValue],asset_owner[lookupKey],""))))</f>
        <v/>
      </c>
      <c r="Q220" s="3" t="str">
        <f t="shared" si="10"/>
        <v/>
      </c>
      <c r="R220" s="3" t="str">
        <f>IF($A220="","",IF((AND($A220="ADD",OR(Q220="",Q220="Excellent"))),"1",(_xlfn.XLOOKUP(Q220,condition[lookupValue],condition[lookupKey],""))))</f>
        <v/>
      </c>
      <c r="S220" s="8" t="str">
        <f t="shared" si="11"/>
        <v/>
      </c>
      <c r="T220" s="7"/>
    </row>
    <row r="221" spans="2:20" x14ac:dyDescent="0.25">
      <c r="B221" s="5"/>
      <c r="C221" s="5"/>
      <c r="E221" s="3" t="str">
        <f>IF($A221="ADD",IF(NOT(ISBLANK(D221)),_xlfn.XLOOKUP(D221,service_location[lookupValue],service_location[lookupKey],"ERROR"),""), "")</f>
        <v/>
      </c>
      <c r="G221" s="3" t="str">
        <f>IF($A221="ADD",IF(NOT(ISBLANK(F221)),_xlfn.XLOOKUP(F221,br_service_type[lookupValue],br_service_type[lookupKey],"ERROR"),""), "")</f>
        <v/>
      </c>
      <c r="H221" s="4"/>
      <c r="K221" s="4"/>
      <c r="M221" s="3" t="str">
        <f>IF($A221="ADD",IF(NOT(ISBLANK(L221)),_xlfn.XLOOKUP(L221,organisation[lookupValue],organisation[lookupKey],"ERROR"),""), "")</f>
        <v/>
      </c>
      <c r="N221" s="8"/>
      <c r="O221" s="3" t="str">
        <f t="shared" si="9"/>
        <v/>
      </c>
      <c r="P221" s="3" t="str">
        <f>IF($A221="","",IF((AND($A221="ADD",OR(O221="",O221="Local Authority"))),"L",(_xlfn.XLOOKUP(O221,asset_owner[lookupValue],asset_owner[lookupKey],""))))</f>
        <v/>
      </c>
      <c r="Q221" s="3" t="str">
        <f t="shared" si="10"/>
        <v/>
      </c>
      <c r="R221" s="3" t="str">
        <f>IF($A221="","",IF((AND($A221="ADD",OR(Q221="",Q221="Excellent"))),"1",(_xlfn.XLOOKUP(Q221,condition[lookupValue],condition[lookupKey],""))))</f>
        <v/>
      </c>
      <c r="S221" s="8" t="str">
        <f t="shared" si="11"/>
        <v/>
      </c>
      <c r="T221" s="7"/>
    </row>
    <row r="222" spans="2:20" x14ac:dyDescent="0.25">
      <c r="B222" s="5"/>
      <c r="C222" s="5"/>
      <c r="E222" s="3" t="str">
        <f>IF($A222="ADD",IF(NOT(ISBLANK(D222)),_xlfn.XLOOKUP(D222,service_location[lookupValue],service_location[lookupKey],"ERROR"),""), "")</f>
        <v/>
      </c>
      <c r="G222" s="3" t="str">
        <f>IF($A222="ADD",IF(NOT(ISBLANK(F222)),_xlfn.XLOOKUP(F222,br_service_type[lookupValue],br_service_type[lookupKey],"ERROR"),""), "")</f>
        <v/>
      </c>
      <c r="H222" s="4"/>
      <c r="K222" s="4"/>
      <c r="M222" s="3" t="str">
        <f>IF($A222="ADD",IF(NOT(ISBLANK(L222)),_xlfn.XLOOKUP(L222,organisation[lookupValue],organisation[lookupKey],"ERROR"),""), "")</f>
        <v/>
      </c>
      <c r="N222" s="8"/>
      <c r="O222" s="3" t="str">
        <f t="shared" si="9"/>
        <v/>
      </c>
      <c r="P222" s="3" t="str">
        <f>IF($A222="","",IF((AND($A222="ADD",OR(O222="",O222="Local Authority"))),"L",(_xlfn.XLOOKUP(O222,asset_owner[lookupValue],asset_owner[lookupKey],""))))</f>
        <v/>
      </c>
      <c r="Q222" s="3" t="str">
        <f t="shared" si="10"/>
        <v/>
      </c>
      <c r="R222" s="3" t="str">
        <f>IF($A222="","",IF((AND($A222="ADD",OR(Q222="",Q222="Excellent"))),"1",(_xlfn.XLOOKUP(Q222,condition[lookupValue],condition[lookupKey],""))))</f>
        <v/>
      </c>
      <c r="S222" s="8" t="str">
        <f t="shared" si="11"/>
        <v/>
      </c>
      <c r="T222" s="7"/>
    </row>
    <row r="223" spans="2:20" x14ac:dyDescent="0.25">
      <c r="B223" s="5"/>
      <c r="C223" s="5"/>
      <c r="E223" s="3" t="str">
        <f>IF($A223="ADD",IF(NOT(ISBLANK(D223)),_xlfn.XLOOKUP(D223,service_location[lookupValue],service_location[lookupKey],"ERROR"),""), "")</f>
        <v/>
      </c>
      <c r="G223" s="3" t="str">
        <f>IF($A223="ADD",IF(NOT(ISBLANK(F223)),_xlfn.XLOOKUP(F223,br_service_type[lookupValue],br_service_type[lookupKey],"ERROR"),""), "")</f>
        <v/>
      </c>
      <c r="H223" s="4"/>
      <c r="K223" s="4"/>
      <c r="M223" s="3" t="str">
        <f>IF($A223="ADD",IF(NOT(ISBLANK(L223)),_xlfn.XLOOKUP(L223,organisation[lookupValue],organisation[lookupKey],"ERROR"),""), "")</f>
        <v/>
      </c>
      <c r="N223" s="8"/>
      <c r="O223" s="3" t="str">
        <f t="shared" si="9"/>
        <v/>
      </c>
      <c r="P223" s="3" t="str">
        <f>IF($A223="","",IF((AND($A223="ADD",OR(O223="",O223="Local Authority"))),"L",(_xlfn.XLOOKUP(O223,asset_owner[lookupValue],asset_owner[lookupKey],""))))</f>
        <v/>
      </c>
      <c r="Q223" s="3" t="str">
        <f t="shared" si="10"/>
        <v/>
      </c>
      <c r="R223" s="3" t="str">
        <f>IF($A223="","",IF((AND($A223="ADD",OR(Q223="",Q223="Excellent"))),"1",(_xlfn.XLOOKUP(Q223,condition[lookupValue],condition[lookupKey],""))))</f>
        <v/>
      </c>
      <c r="S223" s="8" t="str">
        <f t="shared" si="11"/>
        <v/>
      </c>
      <c r="T223" s="7"/>
    </row>
    <row r="224" spans="2:20" x14ac:dyDescent="0.25">
      <c r="B224" s="5"/>
      <c r="C224" s="5"/>
      <c r="E224" s="3" t="str">
        <f>IF($A224="ADD",IF(NOT(ISBLANK(D224)),_xlfn.XLOOKUP(D224,service_location[lookupValue],service_location[lookupKey],"ERROR"),""), "")</f>
        <v/>
      </c>
      <c r="G224" s="3" t="str">
        <f>IF($A224="ADD",IF(NOT(ISBLANK(F224)),_xlfn.XLOOKUP(F224,br_service_type[lookupValue],br_service_type[lookupKey],"ERROR"),""), "")</f>
        <v/>
      </c>
      <c r="H224" s="4"/>
      <c r="K224" s="4"/>
      <c r="M224" s="3" t="str">
        <f>IF($A224="ADD",IF(NOT(ISBLANK(L224)),_xlfn.XLOOKUP(L224,organisation[lookupValue],organisation[lookupKey],"ERROR"),""), "")</f>
        <v/>
      </c>
      <c r="N224" s="8"/>
      <c r="O224" s="3" t="str">
        <f t="shared" si="9"/>
        <v/>
      </c>
      <c r="P224" s="3" t="str">
        <f>IF($A224="","",IF((AND($A224="ADD",OR(O224="",O224="Local Authority"))),"L",(_xlfn.XLOOKUP(O224,asset_owner[lookupValue],asset_owner[lookupKey],""))))</f>
        <v/>
      </c>
      <c r="Q224" s="3" t="str">
        <f t="shared" si="10"/>
        <v/>
      </c>
      <c r="R224" s="3" t="str">
        <f>IF($A224="","",IF((AND($A224="ADD",OR(Q224="",Q224="Excellent"))),"1",(_xlfn.XLOOKUP(Q224,condition[lookupValue],condition[lookupKey],""))))</f>
        <v/>
      </c>
      <c r="S224" s="8" t="str">
        <f t="shared" si="11"/>
        <v/>
      </c>
      <c r="T224" s="7"/>
    </row>
    <row r="225" spans="2:20" x14ac:dyDescent="0.25">
      <c r="B225" s="5"/>
      <c r="C225" s="5"/>
      <c r="E225" s="3" t="str">
        <f>IF($A225="ADD",IF(NOT(ISBLANK(D225)),_xlfn.XLOOKUP(D225,service_location[lookupValue],service_location[lookupKey],"ERROR"),""), "")</f>
        <v/>
      </c>
      <c r="G225" s="3" t="str">
        <f>IF($A225="ADD",IF(NOT(ISBLANK(F225)),_xlfn.XLOOKUP(F225,br_service_type[lookupValue],br_service_type[lookupKey],"ERROR"),""), "")</f>
        <v/>
      </c>
      <c r="H225" s="4"/>
      <c r="K225" s="4"/>
      <c r="M225" s="3" t="str">
        <f>IF($A225="ADD",IF(NOT(ISBLANK(L225)),_xlfn.XLOOKUP(L225,organisation[lookupValue],organisation[lookupKey],"ERROR"),""), "")</f>
        <v/>
      </c>
      <c r="N225" s="8"/>
      <c r="O225" s="3" t="str">
        <f t="shared" si="9"/>
        <v/>
      </c>
      <c r="P225" s="3" t="str">
        <f>IF($A225="","",IF((AND($A225="ADD",OR(O225="",O225="Local Authority"))),"L",(_xlfn.XLOOKUP(O225,asset_owner[lookupValue],asset_owner[lookupKey],""))))</f>
        <v/>
      </c>
      <c r="Q225" s="3" t="str">
        <f t="shared" si="10"/>
        <v/>
      </c>
      <c r="R225" s="3" t="str">
        <f>IF($A225="","",IF((AND($A225="ADD",OR(Q225="",Q225="Excellent"))),"1",(_xlfn.XLOOKUP(Q225,condition[lookupValue],condition[lookupKey],""))))</f>
        <v/>
      </c>
      <c r="S225" s="8" t="str">
        <f t="shared" si="11"/>
        <v/>
      </c>
      <c r="T225" s="7"/>
    </row>
    <row r="226" spans="2:20" x14ac:dyDescent="0.25">
      <c r="B226" s="5"/>
      <c r="C226" s="5"/>
      <c r="E226" s="3" t="str">
        <f>IF($A226="ADD",IF(NOT(ISBLANK(D226)),_xlfn.XLOOKUP(D226,service_location[lookupValue],service_location[lookupKey],"ERROR"),""), "")</f>
        <v/>
      </c>
      <c r="G226" s="3" t="str">
        <f>IF($A226="ADD",IF(NOT(ISBLANK(F226)),_xlfn.XLOOKUP(F226,br_service_type[lookupValue],br_service_type[lookupKey],"ERROR"),""), "")</f>
        <v/>
      </c>
      <c r="H226" s="4"/>
      <c r="K226" s="4"/>
      <c r="M226" s="3" t="str">
        <f>IF($A226="ADD",IF(NOT(ISBLANK(L226)),_xlfn.XLOOKUP(L226,organisation[lookupValue],organisation[lookupKey],"ERROR"),""), "")</f>
        <v/>
      </c>
      <c r="N226" s="8"/>
      <c r="O226" s="3" t="str">
        <f t="shared" si="9"/>
        <v/>
      </c>
      <c r="P226" s="3" t="str">
        <f>IF($A226="","",IF((AND($A226="ADD",OR(O226="",O226="Local Authority"))),"L",(_xlfn.XLOOKUP(O226,asset_owner[lookupValue],asset_owner[lookupKey],""))))</f>
        <v/>
      </c>
      <c r="Q226" s="3" t="str">
        <f t="shared" si="10"/>
        <v/>
      </c>
      <c r="R226" s="3" t="str">
        <f>IF($A226="","",IF((AND($A226="ADD",OR(Q226="",Q226="Excellent"))),"1",(_xlfn.XLOOKUP(Q226,condition[lookupValue],condition[lookupKey],""))))</f>
        <v/>
      </c>
      <c r="S226" s="8" t="str">
        <f t="shared" si="11"/>
        <v/>
      </c>
      <c r="T226" s="7"/>
    </row>
    <row r="227" spans="2:20" x14ac:dyDescent="0.25">
      <c r="B227" s="5"/>
      <c r="C227" s="5"/>
      <c r="E227" s="3" t="str">
        <f>IF($A227="ADD",IF(NOT(ISBLANK(D227)),_xlfn.XLOOKUP(D227,service_location[lookupValue],service_location[lookupKey],"ERROR"),""), "")</f>
        <v/>
      </c>
      <c r="G227" s="3" t="str">
        <f>IF($A227="ADD",IF(NOT(ISBLANK(F227)),_xlfn.XLOOKUP(F227,br_service_type[lookupValue],br_service_type[lookupKey],"ERROR"),""), "")</f>
        <v/>
      </c>
      <c r="H227" s="4"/>
      <c r="K227" s="4"/>
      <c r="M227" s="3" t="str">
        <f>IF($A227="ADD",IF(NOT(ISBLANK(L227)),_xlfn.XLOOKUP(L227,organisation[lookupValue],organisation[lookupKey],"ERROR"),""), "")</f>
        <v/>
      </c>
      <c r="N227" s="8"/>
      <c r="O227" s="3" t="str">
        <f t="shared" si="9"/>
        <v/>
      </c>
      <c r="P227" s="3" t="str">
        <f>IF($A227="","",IF((AND($A227="ADD",OR(O227="",O227="Local Authority"))),"L",(_xlfn.XLOOKUP(O227,asset_owner[lookupValue],asset_owner[lookupKey],""))))</f>
        <v/>
      </c>
      <c r="Q227" s="3" t="str">
        <f t="shared" si="10"/>
        <v/>
      </c>
      <c r="R227" s="3" t="str">
        <f>IF($A227="","",IF((AND($A227="ADD",OR(Q227="",Q227="Excellent"))),"1",(_xlfn.XLOOKUP(Q227,condition[lookupValue],condition[lookupKey],""))))</f>
        <v/>
      </c>
      <c r="S227" s="8" t="str">
        <f t="shared" si="11"/>
        <v/>
      </c>
      <c r="T227" s="7"/>
    </row>
    <row r="228" spans="2:20" x14ac:dyDescent="0.25">
      <c r="B228" s="5"/>
      <c r="C228" s="5"/>
      <c r="E228" s="3" t="str">
        <f>IF($A228="ADD",IF(NOT(ISBLANK(D228)),_xlfn.XLOOKUP(D228,service_location[lookupValue],service_location[lookupKey],"ERROR"),""), "")</f>
        <v/>
      </c>
      <c r="G228" s="3" t="str">
        <f>IF($A228="ADD",IF(NOT(ISBLANK(F228)),_xlfn.XLOOKUP(F228,br_service_type[lookupValue],br_service_type[lookupKey],"ERROR"),""), "")</f>
        <v/>
      </c>
      <c r="H228" s="4"/>
      <c r="K228" s="4"/>
      <c r="M228" s="3" t="str">
        <f>IF($A228="ADD",IF(NOT(ISBLANK(L228)),_xlfn.XLOOKUP(L228,organisation[lookupValue],organisation[lookupKey],"ERROR"),""), "")</f>
        <v/>
      </c>
      <c r="N228" s="8"/>
      <c r="O228" s="3" t="str">
        <f t="shared" si="9"/>
        <v/>
      </c>
      <c r="P228" s="3" t="str">
        <f>IF($A228="","",IF((AND($A228="ADD",OR(O228="",O228="Local Authority"))),"L",(_xlfn.XLOOKUP(O228,asset_owner[lookupValue],asset_owner[lookupKey],""))))</f>
        <v/>
      </c>
      <c r="Q228" s="3" t="str">
        <f t="shared" si="10"/>
        <v/>
      </c>
      <c r="R228" s="3" t="str">
        <f>IF($A228="","",IF((AND($A228="ADD",OR(Q228="",Q228="Excellent"))),"1",(_xlfn.XLOOKUP(Q228,condition[lookupValue],condition[lookupKey],""))))</f>
        <v/>
      </c>
      <c r="S228" s="8" t="str">
        <f t="shared" si="11"/>
        <v/>
      </c>
      <c r="T228" s="7"/>
    </row>
    <row r="229" spans="2:20" x14ac:dyDescent="0.25">
      <c r="B229" s="5"/>
      <c r="C229" s="5"/>
      <c r="E229" s="3" t="str">
        <f>IF($A229="ADD",IF(NOT(ISBLANK(D229)),_xlfn.XLOOKUP(D229,service_location[lookupValue],service_location[lookupKey],"ERROR"),""), "")</f>
        <v/>
      </c>
      <c r="G229" s="3" t="str">
        <f>IF($A229="ADD",IF(NOT(ISBLANK(F229)),_xlfn.XLOOKUP(F229,br_service_type[lookupValue],br_service_type[lookupKey],"ERROR"),""), "")</f>
        <v/>
      </c>
      <c r="H229" s="4"/>
      <c r="K229" s="4"/>
      <c r="M229" s="3" t="str">
        <f>IF($A229="ADD",IF(NOT(ISBLANK(L229)),_xlfn.XLOOKUP(L229,organisation[lookupValue],organisation[lookupKey],"ERROR"),""), "")</f>
        <v/>
      </c>
      <c r="N229" s="8"/>
      <c r="O229" s="3" t="str">
        <f t="shared" si="9"/>
        <v/>
      </c>
      <c r="P229" s="3" t="str">
        <f>IF($A229="","",IF((AND($A229="ADD",OR(O229="",O229="Local Authority"))),"L",(_xlfn.XLOOKUP(O229,asset_owner[lookupValue],asset_owner[lookupKey],""))))</f>
        <v/>
      </c>
      <c r="Q229" s="3" t="str">
        <f t="shared" si="10"/>
        <v/>
      </c>
      <c r="R229" s="3" t="str">
        <f>IF($A229="","",IF((AND($A229="ADD",OR(Q229="",Q229="Excellent"))),"1",(_xlfn.XLOOKUP(Q229,condition[lookupValue],condition[lookupKey],""))))</f>
        <v/>
      </c>
      <c r="S229" s="8" t="str">
        <f t="shared" si="11"/>
        <v/>
      </c>
      <c r="T229" s="7"/>
    </row>
    <row r="230" spans="2:20" x14ac:dyDescent="0.25">
      <c r="B230" s="5"/>
      <c r="C230" s="5"/>
      <c r="E230" s="3" t="str">
        <f>IF($A230="ADD",IF(NOT(ISBLANK(D230)),_xlfn.XLOOKUP(D230,service_location[lookupValue],service_location[lookupKey],"ERROR"),""), "")</f>
        <v/>
      </c>
      <c r="G230" s="3" t="str">
        <f>IF($A230="ADD",IF(NOT(ISBLANK(F230)),_xlfn.XLOOKUP(F230,br_service_type[lookupValue],br_service_type[lookupKey],"ERROR"),""), "")</f>
        <v/>
      </c>
      <c r="H230" s="4"/>
      <c r="K230" s="4"/>
      <c r="M230" s="3" t="str">
        <f>IF($A230="ADD",IF(NOT(ISBLANK(L230)),_xlfn.XLOOKUP(L230,organisation[lookupValue],organisation[lookupKey],"ERROR"),""), "")</f>
        <v/>
      </c>
      <c r="N230" s="8"/>
      <c r="O230" s="3" t="str">
        <f t="shared" si="9"/>
        <v/>
      </c>
      <c r="P230" s="3" t="str">
        <f>IF($A230="","",IF((AND($A230="ADD",OR(O230="",O230="Local Authority"))),"L",(_xlfn.XLOOKUP(O230,asset_owner[lookupValue],asset_owner[lookupKey],""))))</f>
        <v/>
      </c>
      <c r="Q230" s="3" t="str">
        <f t="shared" si="10"/>
        <v/>
      </c>
      <c r="R230" s="3" t="str">
        <f>IF($A230="","",IF((AND($A230="ADD",OR(Q230="",Q230="Excellent"))),"1",(_xlfn.XLOOKUP(Q230,condition[lookupValue],condition[lookupKey],""))))</f>
        <v/>
      </c>
      <c r="S230" s="8" t="str">
        <f t="shared" si="11"/>
        <v/>
      </c>
      <c r="T230" s="7"/>
    </row>
    <row r="231" spans="2:20" x14ac:dyDescent="0.25">
      <c r="B231" s="5"/>
      <c r="C231" s="5"/>
      <c r="E231" s="3" t="str">
        <f>IF($A231="ADD",IF(NOT(ISBLANK(D231)),_xlfn.XLOOKUP(D231,service_location[lookupValue],service_location[lookupKey],"ERROR"),""), "")</f>
        <v/>
      </c>
      <c r="G231" s="3" t="str">
        <f>IF($A231="ADD",IF(NOT(ISBLANK(F231)),_xlfn.XLOOKUP(F231,br_service_type[lookupValue],br_service_type[lookupKey],"ERROR"),""), "")</f>
        <v/>
      </c>
      <c r="H231" s="4"/>
      <c r="K231" s="4"/>
      <c r="M231" s="3" t="str">
        <f>IF($A231="ADD",IF(NOT(ISBLANK(L231)),_xlfn.XLOOKUP(L231,organisation[lookupValue],organisation[lookupKey],"ERROR"),""), "")</f>
        <v/>
      </c>
      <c r="N231" s="8"/>
      <c r="O231" s="3" t="str">
        <f t="shared" si="9"/>
        <v/>
      </c>
      <c r="P231" s="3" t="str">
        <f>IF($A231="","",IF((AND($A231="ADD",OR(O231="",O231="Local Authority"))),"L",(_xlfn.XLOOKUP(O231,asset_owner[lookupValue],asset_owner[lookupKey],""))))</f>
        <v/>
      </c>
      <c r="Q231" s="3" t="str">
        <f t="shared" si="10"/>
        <v/>
      </c>
      <c r="R231" s="3" t="str">
        <f>IF($A231="","",IF((AND($A231="ADD",OR(Q231="",Q231="Excellent"))),"1",(_xlfn.XLOOKUP(Q231,condition[lookupValue],condition[lookupKey],""))))</f>
        <v/>
      </c>
      <c r="S231" s="8" t="str">
        <f t="shared" si="11"/>
        <v/>
      </c>
      <c r="T231" s="7"/>
    </row>
    <row r="232" spans="2:20" x14ac:dyDescent="0.25">
      <c r="B232" s="5"/>
      <c r="C232" s="5"/>
      <c r="E232" s="3" t="str">
        <f>IF($A232="ADD",IF(NOT(ISBLANK(D232)),_xlfn.XLOOKUP(D232,service_location[lookupValue],service_location[lookupKey],"ERROR"),""), "")</f>
        <v/>
      </c>
      <c r="G232" s="3" t="str">
        <f>IF($A232="ADD",IF(NOT(ISBLANK(F232)),_xlfn.XLOOKUP(F232,br_service_type[lookupValue],br_service_type[lookupKey],"ERROR"),""), "")</f>
        <v/>
      </c>
      <c r="H232" s="4"/>
      <c r="K232" s="4"/>
      <c r="M232" s="3" t="str">
        <f>IF($A232="ADD",IF(NOT(ISBLANK(L232)),_xlfn.XLOOKUP(L232,organisation[lookupValue],organisation[lookupKey],"ERROR"),""), "")</f>
        <v/>
      </c>
      <c r="N232" s="8"/>
      <c r="O232" s="3" t="str">
        <f t="shared" si="9"/>
        <v/>
      </c>
      <c r="P232" s="3" t="str">
        <f>IF($A232="","",IF((AND($A232="ADD",OR(O232="",O232="Local Authority"))),"L",(_xlfn.XLOOKUP(O232,asset_owner[lookupValue],asset_owner[lookupKey],""))))</f>
        <v/>
      </c>
      <c r="Q232" s="3" t="str">
        <f t="shared" si="10"/>
        <v/>
      </c>
      <c r="R232" s="3" t="str">
        <f>IF($A232="","",IF((AND($A232="ADD",OR(Q232="",Q232="Excellent"))),"1",(_xlfn.XLOOKUP(Q232,condition[lookupValue],condition[lookupKey],""))))</f>
        <v/>
      </c>
      <c r="S232" s="8" t="str">
        <f t="shared" si="11"/>
        <v/>
      </c>
      <c r="T232" s="7"/>
    </row>
    <row r="233" spans="2:20" x14ac:dyDescent="0.25">
      <c r="B233" s="5"/>
      <c r="C233" s="5"/>
      <c r="E233" s="3" t="str">
        <f>IF($A233="ADD",IF(NOT(ISBLANK(D233)),_xlfn.XLOOKUP(D233,service_location[lookupValue],service_location[lookupKey],"ERROR"),""), "")</f>
        <v/>
      </c>
      <c r="G233" s="3" t="str">
        <f>IF($A233="ADD",IF(NOT(ISBLANK(F233)),_xlfn.XLOOKUP(F233,br_service_type[lookupValue],br_service_type[lookupKey],"ERROR"),""), "")</f>
        <v/>
      </c>
      <c r="H233" s="4"/>
      <c r="K233" s="4"/>
      <c r="M233" s="3" t="str">
        <f>IF($A233="ADD",IF(NOT(ISBLANK(L233)),_xlfn.XLOOKUP(L233,organisation[lookupValue],organisation[lookupKey],"ERROR"),""), "")</f>
        <v/>
      </c>
      <c r="N233" s="8"/>
      <c r="O233" s="3" t="str">
        <f t="shared" si="9"/>
        <v/>
      </c>
      <c r="P233" s="3" t="str">
        <f>IF($A233="","",IF((AND($A233="ADD",OR(O233="",O233="Local Authority"))),"L",(_xlfn.XLOOKUP(O233,asset_owner[lookupValue],asset_owner[lookupKey],""))))</f>
        <v/>
      </c>
      <c r="Q233" s="3" t="str">
        <f t="shared" si="10"/>
        <v/>
      </c>
      <c r="R233" s="3" t="str">
        <f>IF($A233="","",IF((AND($A233="ADD",OR(Q233="",Q233="Excellent"))),"1",(_xlfn.XLOOKUP(Q233,condition[lookupValue],condition[lookupKey],""))))</f>
        <v/>
      </c>
      <c r="S233" s="8" t="str">
        <f t="shared" si="11"/>
        <v/>
      </c>
      <c r="T233" s="7"/>
    </row>
    <row r="234" spans="2:20" x14ac:dyDescent="0.25">
      <c r="B234" s="5"/>
      <c r="C234" s="5"/>
      <c r="E234" s="3" t="str">
        <f>IF($A234="ADD",IF(NOT(ISBLANK(D234)),_xlfn.XLOOKUP(D234,service_location[lookupValue],service_location[lookupKey],"ERROR"),""), "")</f>
        <v/>
      </c>
      <c r="G234" s="3" t="str">
        <f>IF($A234="ADD",IF(NOT(ISBLANK(F234)),_xlfn.XLOOKUP(F234,br_service_type[lookupValue],br_service_type[lookupKey],"ERROR"),""), "")</f>
        <v/>
      </c>
      <c r="H234" s="4"/>
      <c r="K234" s="4"/>
      <c r="M234" s="3" t="str">
        <f>IF($A234="ADD",IF(NOT(ISBLANK(L234)),_xlfn.XLOOKUP(L234,organisation[lookupValue],organisation[lookupKey],"ERROR"),""), "")</f>
        <v/>
      </c>
      <c r="N234" s="8"/>
      <c r="O234" s="3" t="str">
        <f t="shared" si="9"/>
        <v/>
      </c>
      <c r="P234" s="3" t="str">
        <f>IF($A234="","",IF((AND($A234="ADD",OR(O234="",O234="Local Authority"))),"L",(_xlfn.XLOOKUP(O234,asset_owner[lookupValue],asset_owner[lookupKey],""))))</f>
        <v/>
      </c>
      <c r="Q234" s="3" t="str">
        <f t="shared" si="10"/>
        <v/>
      </c>
      <c r="R234" s="3" t="str">
        <f>IF($A234="","",IF((AND($A234="ADD",OR(Q234="",Q234="Excellent"))),"1",(_xlfn.XLOOKUP(Q234,condition[lookupValue],condition[lookupKey],""))))</f>
        <v/>
      </c>
      <c r="S234" s="8" t="str">
        <f t="shared" si="11"/>
        <v/>
      </c>
      <c r="T234" s="7"/>
    </row>
    <row r="235" spans="2:20" x14ac:dyDescent="0.25">
      <c r="B235" s="5"/>
      <c r="C235" s="5"/>
      <c r="E235" s="3" t="str">
        <f>IF($A235="ADD",IF(NOT(ISBLANK(D235)),_xlfn.XLOOKUP(D235,service_location[lookupValue],service_location[lookupKey],"ERROR"),""), "")</f>
        <v/>
      </c>
      <c r="G235" s="3" t="str">
        <f>IF($A235="ADD",IF(NOT(ISBLANK(F235)),_xlfn.XLOOKUP(F235,br_service_type[lookupValue],br_service_type[lookupKey],"ERROR"),""), "")</f>
        <v/>
      </c>
      <c r="H235" s="4"/>
      <c r="K235" s="4"/>
      <c r="M235" s="3" t="str">
        <f>IF($A235="ADD",IF(NOT(ISBLANK(L235)),_xlfn.XLOOKUP(L235,organisation[lookupValue],organisation[lookupKey],"ERROR"),""), "")</f>
        <v/>
      </c>
      <c r="N235" s="8"/>
      <c r="O235" s="3" t="str">
        <f t="shared" si="9"/>
        <v/>
      </c>
      <c r="P235" s="3" t="str">
        <f>IF($A235="","",IF((AND($A235="ADD",OR(O235="",O235="Local Authority"))),"L",(_xlfn.XLOOKUP(O235,asset_owner[lookupValue],asset_owner[lookupKey],""))))</f>
        <v/>
      </c>
      <c r="Q235" s="3" t="str">
        <f t="shared" si="10"/>
        <v/>
      </c>
      <c r="R235" s="3" t="str">
        <f>IF($A235="","",IF((AND($A235="ADD",OR(Q235="",Q235="Excellent"))),"1",(_xlfn.XLOOKUP(Q235,condition[lookupValue],condition[lookupKey],""))))</f>
        <v/>
      </c>
      <c r="S235" s="8" t="str">
        <f t="shared" si="11"/>
        <v/>
      </c>
      <c r="T235" s="7"/>
    </row>
    <row r="236" spans="2:20" x14ac:dyDescent="0.25">
      <c r="B236" s="5"/>
      <c r="C236" s="5"/>
      <c r="E236" s="3" t="str">
        <f>IF($A236="ADD",IF(NOT(ISBLANK(D236)),_xlfn.XLOOKUP(D236,service_location[lookupValue],service_location[lookupKey],"ERROR"),""), "")</f>
        <v/>
      </c>
      <c r="G236" s="3" t="str">
        <f>IF($A236="ADD",IF(NOT(ISBLANK(F236)),_xlfn.XLOOKUP(F236,br_service_type[lookupValue],br_service_type[lookupKey],"ERROR"),""), "")</f>
        <v/>
      </c>
      <c r="H236" s="4"/>
      <c r="K236" s="4"/>
      <c r="M236" s="3" t="str">
        <f>IF($A236="ADD",IF(NOT(ISBLANK(L236)),_xlfn.XLOOKUP(L236,organisation[lookupValue],organisation[lookupKey],"ERROR"),""), "")</f>
        <v/>
      </c>
      <c r="N236" s="8"/>
      <c r="O236" s="3" t="str">
        <f t="shared" si="9"/>
        <v/>
      </c>
      <c r="P236" s="3" t="str">
        <f>IF($A236="","",IF((AND($A236="ADD",OR(O236="",O236="Local Authority"))),"L",(_xlfn.XLOOKUP(O236,asset_owner[lookupValue],asset_owner[lookupKey],""))))</f>
        <v/>
      </c>
      <c r="Q236" s="3" t="str">
        <f t="shared" si="10"/>
        <v/>
      </c>
      <c r="R236" s="3" t="str">
        <f>IF($A236="","",IF((AND($A236="ADD",OR(Q236="",Q236="Excellent"))),"1",(_xlfn.XLOOKUP(Q236,condition[lookupValue],condition[lookupKey],""))))</f>
        <v/>
      </c>
      <c r="S236" s="8" t="str">
        <f t="shared" si="11"/>
        <v/>
      </c>
      <c r="T236" s="7"/>
    </row>
    <row r="237" spans="2:20" x14ac:dyDescent="0.25">
      <c r="B237" s="5"/>
      <c r="C237" s="5"/>
      <c r="E237" s="3" t="str">
        <f>IF($A237="ADD",IF(NOT(ISBLANK(D237)),_xlfn.XLOOKUP(D237,service_location[lookupValue],service_location[lookupKey],"ERROR"),""), "")</f>
        <v/>
      </c>
      <c r="G237" s="3" t="str">
        <f>IF($A237="ADD",IF(NOT(ISBLANK(F237)),_xlfn.XLOOKUP(F237,br_service_type[lookupValue],br_service_type[lookupKey],"ERROR"),""), "")</f>
        <v/>
      </c>
      <c r="H237" s="4"/>
      <c r="K237" s="4"/>
      <c r="M237" s="3" t="str">
        <f>IF($A237="ADD",IF(NOT(ISBLANK(L237)),_xlfn.XLOOKUP(L237,organisation[lookupValue],organisation[lookupKey],"ERROR"),""), "")</f>
        <v/>
      </c>
      <c r="N237" s="8"/>
      <c r="O237" s="3" t="str">
        <f t="shared" si="9"/>
        <v/>
      </c>
      <c r="P237" s="3" t="str">
        <f>IF($A237="","",IF((AND($A237="ADD",OR(O237="",O237="Local Authority"))),"L",(_xlfn.XLOOKUP(O237,asset_owner[lookupValue],asset_owner[lookupKey],""))))</f>
        <v/>
      </c>
      <c r="Q237" s="3" t="str">
        <f t="shared" si="10"/>
        <v/>
      </c>
      <c r="R237" s="3" t="str">
        <f>IF($A237="","",IF((AND($A237="ADD",OR(Q237="",Q237="Excellent"))),"1",(_xlfn.XLOOKUP(Q237,condition[lookupValue],condition[lookupKey],""))))</f>
        <v/>
      </c>
      <c r="S237" s="8" t="str">
        <f t="shared" si="11"/>
        <v/>
      </c>
      <c r="T237" s="7"/>
    </row>
    <row r="238" spans="2:20" x14ac:dyDescent="0.25">
      <c r="B238" s="5"/>
      <c r="C238" s="5"/>
      <c r="E238" s="3" t="str">
        <f>IF($A238="ADD",IF(NOT(ISBLANK(D238)),_xlfn.XLOOKUP(D238,service_location[lookupValue],service_location[lookupKey],"ERROR"),""), "")</f>
        <v/>
      </c>
      <c r="G238" s="3" t="str">
        <f>IF($A238="ADD",IF(NOT(ISBLANK(F238)),_xlfn.XLOOKUP(F238,br_service_type[lookupValue],br_service_type[lookupKey],"ERROR"),""), "")</f>
        <v/>
      </c>
      <c r="H238" s="4"/>
      <c r="K238" s="4"/>
      <c r="M238" s="3" t="str">
        <f>IF($A238="ADD",IF(NOT(ISBLANK(L238)),_xlfn.XLOOKUP(L238,organisation[lookupValue],organisation[lookupKey],"ERROR"),""), "")</f>
        <v/>
      </c>
      <c r="N238" s="8"/>
      <c r="O238" s="3" t="str">
        <f t="shared" si="9"/>
        <v/>
      </c>
      <c r="P238" s="3" t="str">
        <f>IF($A238="","",IF((AND($A238="ADD",OR(O238="",O238="Local Authority"))),"L",(_xlfn.XLOOKUP(O238,asset_owner[lookupValue],asset_owner[lookupKey],""))))</f>
        <v/>
      </c>
      <c r="Q238" s="3" t="str">
        <f t="shared" si="10"/>
        <v/>
      </c>
      <c r="R238" s="3" t="str">
        <f>IF($A238="","",IF((AND($A238="ADD",OR(Q238="",Q238="Excellent"))),"1",(_xlfn.XLOOKUP(Q238,condition[lookupValue],condition[lookupKey],""))))</f>
        <v/>
      </c>
      <c r="S238" s="8" t="str">
        <f t="shared" si="11"/>
        <v/>
      </c>
      <c r="T238" s="7"/>
    </row>
    <row r="239" spans="2:20" x14ac:dyDescent="0.25">
      <c r="B239" s="5"/>
      <c r="C239" s="5"/>
      <c r="E239" s="3" t="str">
        <f>IF($A239="ADD",IF(NOT(ISBLANK(D239)),_xlfn.XLOOKUP(D239,service_location[lookupValue],service_location[lookupKey],"ERROR"),""), "")</f>
        <v/>
      </c>
      <c r="G239" s="3" t="str">
        <f>IF($A239="ADD",IF(NOT(ISBLANK(F239)),_xlfn.XLOOKUP(F239,br_service_type[lookupValue],br_service_type[lookupKey],"ERROR"),""), "")</f>
        <v/>
      </c>
      <c r="H239" s="4"/>
      <c r="K239" s="4"/>
      <c r="M239" s="3" t="str">
        <f>IF($A239="ADD",IF(NOT(ISBLANK(L239)),_xlfn.XLOOKUP(L239,organisation[lookupValue],organisation[lookupKey],"ERROR"),""), "")</f>
        <v/>
      </c>
      <c r="N239" s="8"/>
      <c r="O239" s="3" t="str">
        <f t="shared" si="9"/>
        <v/>
      </c>
      <c r="P239" s="3" t="str">
        <f>IF($A239="","",IF((AND($A239="ADD",OR(O239="",O239="Local Authority"))),"L",(_xlfn.XLOOKUP(O239,asset_owner[lookupValue],asset_owner[lookupKey],""))))</f>
        <v/>
      </c>
      <c r="Q239" s="3" t="str">
        <f t="shared" si="10"/>
        <v/>
      </c>
      <c r="R239" s="3" t="str">
        <f>IF($A239="","",IF((AND($A239="ADD",OR(Q239="",Q239="Excellent"))),"1",(_xlfn.XLOOKUP(Q239,condition[lookupValue],condition[lookupKey],""))))</f>
        <v/>
      </c>
      <c r="S239" s="8" t="str">
        <f t="shared" si="11"/>
        <v/>
      </c>
      <c r="T239" s="7"/>
    </row>
    <row r="240" spans="2:20" x14ac:dyDescent="0.25">
      <c r="B240" s="5"/>
      <c r="C240" s="5"/>
      <c r="E240" s="3" t="str">
        <f>IF($A240="ADD",IF(NOT(ISBLANK(D240)),_xlfn.XLOOKUP(D240,service_location[lookupValue],service_location[lookupKey],"ERROR"),""), "")</f>
        <v/>
      </c>
      <c r="G240" s="3" t="str">
        <f>IF($A240="ADD",IF(NOT(ISBLANK(F240)),_xlfn.XLOOKUP(F240,br_service_type[lookupValue],br_service_type[lookupKey],"ERROR"),""), "")</f>
        <v/>
      </c>
      <c r="H240" s="4"/>
      <c r="K240" s="4"/>
      <c r="M240" s="3" t="str">
        <f>IF($A240="ADD",IF(NOT(ISBLANK(L240)),_xlfn.XLOOKUP(L240,organisation[lookupValue],organisation[lookupKey],"ERROR"),""), "")</f>
        <v/>
      </c>
      <c r="N240" s="8"/>
      <c r="O240" s="3" t="str">
        <f t="shared" si="9"/>
        <v/>
      </c>
      <c r="P240" s="3" t="str">
        <f>IF($A240="","",IF((AND($A240="ADD",OR(O240="",O240="Local Authority"))),"L",(_xlfn.XLOOKUP(O240,asset_owner[lookupValue],asset_owner[lookupKey],""))))</f>
        <v/>
      </c>
      <c r="Q240" s="3" t="str">
        <f t="shared" si="10"/>
        <v/>
      </c>
      <c r="R240" s="3" t="str">
        <f>IF($A240="","",IF((AND($A240="ADD",OR(Q240="",Q240="Excellent"))),"1",(_xlfn.XLOOKUP(Q240,condition[lookupValue],condition[lookupKey],""))))</f>
        <v/>
      </c>
      <c r="S240" s="8" t="str">
        <f t="shared" si="11"/>
        <v/>
      </c>
      <c r="T240" s="7"/>
    </row>
    <row r="241" spans="2:20" x14ac:dyDescent="0.25">
      <c r="B241" s="5"/>
      <c r="C241" s="5"/>
      <c r="E241" s="3" t="str">
        <f>IF($A241="ADD",IF(NOT(ISBLANK(D241)),_xlfn.XLOOKUP(D241,service_location[lookupValue],service_location[lookupKey],"ERROR"),""), "")</f>
        <v/>
      </c>
      <c r="G241" s="3" t="str">
        <f>IF($A241="ADD",IF(NOT(ISBLANK(F241)),_xlfn.XLOOKUP(F241,br_service_type[lookupValue],br_service_type[lookupKey],"ERROR"),""), "")</f>
        <v/>
      </c>
      <c r="H241" s="4"/>
      <c r="K241" s="4"/>
      <c r="M241" s="3" t="str">
        <f>IF($A241="ADD",IF(NOT(ISBLANK(L241)),_xlfn.XLOOKUP(L241,organisation[lookupValue],organisation[lookupKey],"ERROR"),""), "")</f>
        <v/>
      </c>
      <c r="N241" s="8"/>
      <c r="O241" s="3" t="str">
        <f t="shared" si="9"/>
        <v/>
      </c>
      <c r="P241" s="3" t="str">
        <f>IF($A241="","",IF((AND($A241="ADD",OR(O241="",O241="Local Authority"))),"L",(_xlfn.XLOOKUP(O241,asset_owner[lookupValue],asset_owner[lookupKey],""))))</f>
        <v/>
      </c>
      <c r="Q241" s="3" t="str">
        <f t="shared" si="10"/>
        <v/>
      </c>
      <c r="R241" s="3" t="str">
        <f>IF($A241="","",IF((AND($A241="ADD",OR(Q241="",Q241="Excellent"))),"1",(_xlfn.XLOOKUP(Q241,condition[lookupValue],condition[lookupKey],""))))</f>
        <v/>
      </c>
      <c r="S241" s="8" t="str">
        <f t="shared" si="11"/>
        <v/>
      </c>
      <c r="T241" s="7"/>
    </row>
    <row r="242" spans="2:20" x14ac:dyDescent="0.25">
      <c r="B242" s="5"/>
      <c r="C242" s="5"/>
      <c r="E242" s="3" t="str">
        <f>IF($A242="ADD",IF(NOT(ISBLANK(D242)),_xlfn.XLOOKUP(D242,service_location[lookupValue],service_location[lookupKey],"ERROR"),""), "")</f>
        <v/>
      </c>
      <c r="G242" s="3" t="str">
        <f>IF($A242="ADD",IF(NOT(ISBLANK(F242)),_xlfn.XLOOKUP(F242,br_service_type[lookupValue],br_service_type[lookupKey],"ERROR"),""), "")</f>
        <v/>
      </c>
      <c r="H242" s="4"/>
      <c r="K242" s="4"/>
      <c r="M242" s="3" t="str">
        <f>IF($A242="ADD",IF(NOT(ISBLANK(L242)),_xlfn.XLOOKUP(L242,organisation[lookupValue],organisation[lookupKey],"ERROR"),""), "")</f>
        <v/>
      </c>
      <c r="N242" s="8"/>
      <c r="O242" s="3" t="str">
        <f t="shared" si="9"/>
        <v/>
      </c>
      <c r="P242" s="3" t="str">
        <f>IF($A242="","",IF((AND($A242="ADD",OR(O242="",O242="Local Authority"))),"L",(_xlfn.XLOOKUP(O242,asset_owner[lookupValue],asset_owner[lookupKey],""))))</f>
        <v/>
      </c>
      <c r="Q242" s="3" t="str">
        <f t="shared" si="10"/>
        <v/>
      </c>
      <c r="R242" s="3" t="str">
        <f>IF($A242="","",IF((AND($A242="ADD",OR(Q242="",Q242="Excellent"))),"1",(_xlfn.XLOOKUP(Q242,condition[lookupValue],condition[lookupKey],""))))</f>
        <v/>
      </c>
      <c r="S242" s="8" t="str">
        <f t="shared" si="11"/>
        <v/>
      </c>
      <c r="T242" s="7"/>
    </row>
    <row r="243" spans="2:20" x14ac:dyDescent="0.25">
      <c r="B243" s="5"/>
      <c r="C243" s="5"/>
      <c r="E243" s="3" t="str">
        <f>IF($A243="ADD",IF(NOT(ISBLANK(D243)),_xlfn.XLOOKUP(D243,service_location[lookupValue],service_location[lookupKey],"ERROR"),""), "")</f>
        <v/>
      </c>
      <c r="G243" s="3" t="str">
        <f>IF($A243="ADD",IF(NOT(ISBLANK(F243)),_xlfn.XLOOKUP(F243,br_service_type[lookupValue],br_service_type[lookupKey],"ERROR"),""), "")</f>
        <v/>
      </c>
      <c r="H243" s="4"/>
      <c r="K243" s="4"/>
      <c r="M243" s="3" t="str">
        <f>IF($A243="ADD",IF(NOT(ISBLANK(L243)),_xlfn.XLOOKUP(L243,organisation[lookupValue],organisation[lookupKey],"ERROR"),""), "")</f>
        <v/>
      </c>
      <c r="N243" s="8"/>
      <c r="O243" s="3" t="str">
        <f t="shared" si="9"/>
        <v/>
      </c>
      <c r="P243" s="3" t="str">
        <f>IF($A243="","",IF((AND($A243="ADD",OR(O243="",O243="Local Authority"))),"L",(_xlfn.XLOOKUP(O243,asset_owner[lookupValue],asset_owner[lookupKey],""))))</f>
        <v/>
      </c>
      <c r="Q243" s="3" t="str">
        <f t="shared" si="10"/>
        <v/>
      </c>
      <c r="R243" s="3" t="str">
        <f>IF($A243="","",IF((AND($A243="ADD",OR(Q243="",Q243="Excellent"))),"1",(_xlfn.XLOOKUP(Q243,condition[lookupValue],condition[lookupKey],""))))</f>
        <v/>
      </c>
      <c r="S243" s="8" t="str">
        <f t="shared" si="11"/>
        <v/>
      </c>
      <c r="T243" s="7"/>
    </row>
    <row r="244" spans="2:20" x14ac:dyDescent="0.25">
      <c r="B244" s="5"/>
      <c r="C244" s="5"/>
      <c r="E244" s="3" t="str">
        <f>IF($A244="ADD",IF(NOT(ISBLANK(D244)),_xlfn.XLOOKUP(D244,service_location[lookupValue],service_location[lookupKey],"ERROR"),""), "")</f>
        <v/>
      </c>
      <c r="G244" s="3" t="str">
        <f>IF($A244="ADD",IF(NOT(ISBLANK(F244)),_xlfn.XLOOKUP(F244,br_service_type[lookupValue],br_service_type[lookupKey],"ERROR"),""), "")</f>
        <v/>
      </c>
      <c r="H244" s="4"/>
      <c r="K244" s="4"/>
      <c r="M244" s="3" t="str">
        <f>IF($A244="ADD",IF(NOT(ISBLANK(L244)),_xlfn.XLOOKUP(L244,organisation[lookupValue],organisation[lookupKey],"ERROR"),""), "")</f>
        <v/>
      </c>
      <c r="N244" s="8"/>
      <c r="O244" s="3" t="str">
        <f t="shared" si="9"/>
        <v/>
      </c>
      <c r="P244" s="3" t="str">
        <f>IF($A244="","",IF((AND($A244="ADD",OR(O244="",O244="Local Authority"))),"L",(_xlfn.XLOOKUP(O244,asset_owner[lookupValue],asset_owner[lookupKey],""))))</f>
        <v/>
      </c>
      <c r="Q244" s="3" t="str">
        <f t="shared" si="10"/>
        <v/>
      </c>
      <c r="R244" s="3" t="str">
        <f>IF($A244="","",IF((AND($A244="ADD",OR(Q244="",Q244="Excellent"))),"1",(_xlfn.XLOOKUP(Q244,condition[lookupValue],condition[lookupKey],""))))</f>
        <v/>
      </c>
      <c r="S244" s="8" t="str">
        <f t="shared" si="11"/>
        <v/>
      </c>
      <c r="T244" s="7"/>
    </row>
    <row r="245" spans="2:20" x14ac:dyDescent="0.25">
      <c r="B245" s="5"/>
      <c r="C245" s="5"/>
      <c r="E245" s="3" t="str">
        <f>IF($A245="ADD",IF(NOT(ISBLANK(D245)),_xlfn.XLOOKUP(D245,service_location[lookupValue],service_location[lookupKey],"ERROR"),""), "")</f>
        <v/>
      </c>
      <c r="G245" s="3" t="str">
        <f>IF($A245="ADD",IF(NOT(ISBLANK(F245)),_xlfn.XLOOKUP(F245,br_service_type[lookupValue],br_service_type[lookupKey],"ERROR"),""), "")</f>
        <v/>
      </c>
      <c r="H245" s="4"/>
      <c r="K245" s="4"/>
      <c r="M245" s="3" t="str">
        <f>IF($A245="ADD",IF(NOT(ISBLANK(L245)),_xlfn.XLOOKUP(L245,organisation[lookupValue],organisation[lookupKey],"ERROR"),""), "")</f>
        <v/>
      </c>
      <c r="N245" s="8"/>
      <c r="O245" s="3" t="str">
        <f t="shared" si="9"/>
        <v/>
      </c>
      <c r="P245" s="3" t="str">
        <f>IF($A245="","",IF((AND($A245="ADD",OR(O245="",O245="Local Authority"))),"L",(_xlfn.XLOOKUP(O245,asset_owner[lookupValue],asset_owner[lookupKey],""))))</f>
        <v/>
      </c>
      <c r="Q245" s="3" t="str">
        <f t="shared" si="10"/>
        <v/>
      </c>
      <c r="R245" s="3" t="str">
        <f>IF($A245="","",IF((AND($A245="ADD",OR(Q245="",Q245="Excellent"))),"1",(_xlfn.XLOOKUP(Q245,condition[lookupValue],condition[lookupKey],""))))</f>
        <v/>
      </c>
      <c r="S245" s="8" t="str">
        <f t="shared" si="11"/>
        <v/>
      </c>
      <c r="T245" s="7"/>
    </row>
    <row r="246" spans="2:20" x14ac:dyDescent="0.25">
      <c r="B246" s="5"/>
      <c r="C246" s="5"/>
      <c r="E246" s="3" t="str">
        <f>IF($A246="ADD",IF(NOT(ISBLANK(D246)),_xlfn.XLOOKUP(D246,service_location[lookupValue],service_location[lookupKey],"ERROR"),""), "")</f>
        <v/>
      </c>
      <c r="G246" s="3" t="str">
        <f>IF($A246="ADD",IF(NOT(ISBLANK(F246)),_xlfn.XLOOKUP(F246,br_service_type[lookupValue],br_service_type[lookupKey],"ERROR"),""), "")</f>
        <v/>
      </c>
      <c r="H246" s="4"/>
      <c r="K246" s="4"/>
      <c r="M246" s="3" t="str">
        <f>IF($A246="ADD",IF(NOT(ISBLANK(L246)),_xlfn.XLOOKUP(L246,organisation[lookupValue],organisation[lookupKey],"ERROR"),""), "")</f>
        <v/>
      </c>
      <c r="N246" s="8"/>
      <c r="O246" s="3" t="str">
        <f t="shared" si="9"/>
        <v/>
      </c>
      <c r="P246" s="3" t="str">
        <f>IF($A246="","",IF((AND($A246="ADD",OR(O246="",O246="Local Authority"))),"L",(_xlfn.XLOOKUP(O246,asset_owner[lookupValue],asset_owner[lookupKey],""))))</f>
        <v/>
      </c>
      <c r="Q246" s="3" t="str">
        <f t="shared" si="10"/>
        <v/>
      </c>
      <c r="R246" s="3" t="str">
        <f>IF($A246="","",IF((AND($A246="ADD",OR(Q246="",Q246="Excellent"))),"1",(_xlfn.XLOOKUP(Q246,condition[lookupValue],condition[lookupKey],""))))</f>
        <v/>
      </c>
      <c r="S246" s="8" t="str">
        <f t="shared" si="11"/>
        <v/>
      </c>
      <c r="T246" s="7"/>
    </row>
    <row r="247" spans="2:20" x14ac:dyDescent="0.25">
      <c r="B247" s="5"/>
      <c r="C247" s="5"/>
      <c r="E247" s="3" t="str">
        <f>IF($A247="ADD",IF(NOT(ISBLANK(D247)),_xlfn.XLOOKUP(D247,service_location[lookupValue],service_location[lookupKey],"ERROR"),""), "")</f>
        <v/>
      </c>
      <c r="G247" s="3" t="str">
        <f>IF($A247="ADD",IF(NOT(ISBLANK(F247)),_xlfn.XLOOKUP(F247,br_service_type[lookupValue],br_service_type[lookupKey],"ERROR"),""), "")</f>
        <v/>
      </c>
      <c r="H247" s="4"/>
      <c r="K247" s="4"/>
      <c r="M247" s="3" t="str">
        <f>IF($A247="ADD",IF(NOT(ISBLANK(L247)),_xlfn.XLOOKUP(L247,organisation[lookupValue],organisation[lookupKey],"ERROR"),""), "")</f>
        <v/>
      </c>
      <c r="N247" s="8"/>
      <c r="O247" s="3" t="str">
        <f t="shared" si="9"/>
        <v/>
      </c>
      <c r="P247" s="3" t="str">
        <f>IF($A247="","",IF((AND($A247="ADD",OR(O247="",O247="Local Authority"))),"L",(_xlfn.XLOOKUP(O247,asset_owner[lookupValue],asset_owner[lookupKey],""))))</f>
        <v/>
      </c>
      <c r="Q247" s="3" t="str">
        <f t="shared" si="10"/>
        <v/>
      </c>
      <c r="R247" s="3" t="str">
        <f>IF($A247="","",IF((AND($A247="ADD",OR(Q247="",Q247="Excellent"))),"1",(_xlfn.XLOOKUP(Q247,condition[lookupValue],condition[lookupKey],""))))</f>
        <v/>
      </c>
      <c r="S247" s="8" t="str">
        <f t="shared" si="11"/>
        <v/>
      </c>
      <c r="T247" s="7"/>
    </row>
    <row r="248" spans="2:20" x14ac:dyDescent="0.25">
      <c r="B248" s="5"/>
      <c r="C248" s="5"/>
      <c r="E248" s="3" t="str">
        <f>IF($A248="ADD",IF(NOT(ISBLANK(D248)),_xlfn.XLOOKUP(D248,service_location[lookupValue],service_location[lookupKey],"ERROR"),""), "")</f>
        <v/>
      </c>
      <c r="G248" s="3" t="str">
        <f>IF($A248="ADD",IF(NOT(ISBLANK(F248)),_xlfn.XLOOKUP(F248,br_service_type[lookupValue],br_service_type[lookupKey],"ERROR"),""), "")</f>
        <v/>
      </c>
      <c r="H248" s="4"/>
      <c r="K248" s="4"/>
      <c r="M248" s="3" t="str">
        <f>IF($A248="ADD",IF(NOT(ISBLANK(L248)),_xlfn.XLOOKUP(L248,organisation[lookupValue],organisation[lookupKey],"ERROR"),""), "")</f>
        <v/>
      </c>
      <c r="N248" s="8"/>
      <c r="O248" s="3" t="str">
        <f t="shared" si="9"/>
        <v/>
      </c>
      <c r="P248" s="3" t="str">
        <f>IF($A248="","",IF((AND($A248="ADD",OR(O248="",O248="Local Authority"))),"L",(_xlfn.XLOOKUP(O248,asset_owner[lookupValue],asset_owner[lookupKey],""))))</f>
        <v/>
      </c>
      <c r="Q248" s="3" t="str">
        <f t="shared" si="10"/>
        <v/>
      </c>
      <c r="R248" s="3" t="str">
        <f>IF($A248="","",IF((AND($A248="ADD",OR(Q248="",Q248="Excellent"))),"1",(_xlfn.XLOOKUP(Q248,condition[lookupValue],condition[lookupKey],""))))</f>
        <v/>
      </c>
      <c r="S248" s="8" t="str">
        <f t="shared" si="11"/>
        <v/>
      </c>
      <c r="T248" s="7"/>
    </row>
    <row r="249" spans="2:20" x14ac:dyDescent="0.25">
      <c r="B249" s="5"/>
      <c r="C249" s="5"/>
      <c r="E249" s="3" t="str">
        <f>IF($A249="ADD",IF(NOT(ISBLANK(D249)),_xlfn.XLOOKUP(D249,service_location[lookupValue],service_location[lookupKey],"ERROR"),""), "")</f>
        <v/>
      </c>
      <c r="G249" s="3" t="str">
        <f>IF($A249="ADD",IF(NOT(ISBLANK(F249)),_xlfn.XLOOKUP(F249,br_service_type[lookupValue],br_service_type[lookupKey],"ERROR"),""), "")</f>
        <v/>
      </c>
      <c r="H249" s="4"/>
      <c r="K249" s="4"/>
      <c r="M249" s="3" t="str">
        <f>IF($A249="ADD",IF(NOT(ISBLANK(L249)),_xlfn.XLOOKUP(L249,organisation[lookupValue],organisation[lookupKey],"ERROR"),""), "")</f>
        <v/>
      </c>
      <c r="N249" s="8"/>
      <c r="O249" s="3" t="str">
        <f t="shared" si="9"/>
        <v/>
      </c>
      <c r="P249" s="3" t="str">
        <f>IF($A249="","",IF((AND($A249="ADD",OR(O249="",O249="Local Authority"))),"L",(_xlfn.XLOOKUP(O249,asset_owner[lookupValue],asset_owner[lookupKey],""))))</f>
        <v/>
      </c>
      <c r="Q249" s="3" t="str">
        <f t="shared" si="10"/>
        <v/>
      </c>
      <c r="R249" s="3" t="str">
        <f>IF($A249="","",IF((AND($A249="ADD",OR(Q249="",Q249="Excellent"))),"1",(_xlfn.XLOOKUP(Q249,condition[lookupValue],condition[lookupKey],""))))</f>
        <v/>
      </c>
      <c r="S249" s="8" t="str">
        <f t="shared" si="11"/>
        <v/>
      </c>
      <c r="T249" s="7"/>
    </row>
    <row r="250" spans="2:20" x14ac:dyDescent="0.25">
      <c r="B250" s="5"/>
      <c r="C250" s="5"/>
      <c r="E250" s="3" t="str">
        <f>IF($A250="ADD",IF(NOT(ISBLANK(D250)),_xlfn.XLOOKUP(D250,service_location[lookupValue],service_location[lookupKey],"ERROR"),""), "")</f>
        <v/>
      </c>
      <c r="G250" s="3" t="str">
        <f>IF($A250="ADD",IF(NOT(ISBLANK(F250)),_xlfn.XLOOKUP(F250,br_service_type[lookupValue],br_service_type[lookupKey],"ERROR"),""), "")</f>
        <v/>
      </c>
      <c r="H250" s="4"/>
      <c r="K250" s="4"/>
      <c r="M250" s="3" t="str">
        <f>IF($A250="ADD",IF(NOT(ISBLANK(L250)),_xlfn.XLOOKUP(L250,organisation[lookupValue],organisation[lookupKey],"ERROR"),""), "")</f>
        <v/>
      </c>
      <c r="N250" s="8"/>
      <c r="O250" s="3" t="str">
        <f t="shared" si="9"/>
        <v/>
      </c>
      <c r="P250" s="3" t="str">
        <f>IF($A250="","",IF((AND($A250="ADD",OR(O250="",O250="Local Authority"))),"L",(_xlfn.XLOOKUP(O250,asset_owner[lookupValue],asset_owner[lookupKey],""))))</f>
        <v/>
      </c>
      <c r="Q250" s="3" t="str">
        <f t="shared" si="10"/>
        <v/>
      </c>
      <c r="R250" s="3" t="str">
        <f>IF($A250="","",IF((AND($A250="ADD",OR(Q250="",Q250="Excellent"))),"1",(_xlfn.XLOOKUP(Q250,condition[lookupValue],condition[lookupKey],""))))</f>
        <v/>
      </c>
      <c r="S250" s="8" t="str">
        <f t="shared" si="11"/>
        <v/>
      </c>
      <c r="T250" s="7"/>
    </row>
    <row r="251" spans="2:20" x14ac:dyDescent="0.25">
      <c r="B251" s="5"/>
      <c r="C251" s="5"/>
      <c r="E251" s="3" t="str">
        <f>IF($A251="ADD",IF(NOT(ISBLANK(D251)),_xlfn.XLOOKUP(D251,service_location[lookupValue],service_location[lookupKey],"ERROR"),""), "")</f>
        <v/>
      </c>
      <c r="G251" s="3" t="str">
        <f>IF($A251="ADD",IF(NOT(ISBLANK(F251)),_xlfn.XLOOKUP(F251,br_service_type[lookupValue],br_service_type[lookupKey],"ERROR"),""), "")</f>
        <v/>
      </c>
      <c r="H251" s="4"/>
      <c r="K251" s="4"/>
      <c r="M251" s="3" t="str">
        <f>IF($A251="ADD",IF(NOT(ISBLANK(L251)),_xlfn.XLOOKUP(L251,organisation[lookupValue],organisation[lookupKey],"ERROR"),""), "")</f>
        <v/>
      </c>
      <c r="N251" s="8"/>
      <c r="O251" s="3" t="str">
        <f t="shared" si="9"/>
        <v/>
      </c>
      <c r="P251" s="3" t="str">
        <f>IF($A251="","",IF((AND($A251="ADD",OR(O251="",O251="Local Authority"))),"L",(_xlfn.XLOOKUP(O251,asset_owner[lookupValue],asset_owner[lookupKey],""))))</f>
        <v/>
      </c>
      <c r="Q251" s="3" t="str">
        <f t="shared" si="10"/>
        <v/>
      </c>
      <c r="R251" s="3" t="str">
        <f>IF($A251="","",IF((AND($A251="ADD",OR(Q251="",Q251="Excellent"))),"1",(_xlfn.XLOOKUP(Q251,condition[lookupValue],condition[lookupKey],""))))</f>
        <v/>
      </c>
      <c r="S251" s="8" t="str">
        <f t="shared" si="11"/>
        <v/>
      </c>
      <c r="T251" s="7"/>
    </row>
    <row r="252" spans="2:20" x14ac:dyDescent="0.25">
      <c r="B252" s="5"/>
      <c r="C252" s="5"/>
      <c r="E252" s="3" t="str">
        <f>IF($A252="ADD",IF(NOT(ISBLANK(D252)),_xlfn.XLOOKUP(D252,service_location[lookupValue],service_location[lookupKey],"ERROR"),""), "")</f>
        <v/>
      </c>
      <c r="G252" s="3" t="str">
        <f>IF($A252="ADD",IF(NOT(ISBLANK(F252)),_xlfn.XLOOKUP(F252,br_service_type[lookupValue],br_service_type[lookupKey],"ERROR"),""), "")</f>
        <v/>
      </c>
      <c r="H252" s="4"/>
      <c r="K252" s="4"/>
      <c r="M252" s="3" t="str">
        <f>IF($A252="ADD",IF(NOT(ISBLANK(L252)),_xlfn.XLOOKUP(L252,organisation[lookupValue],organisation[lookupKey],"ERROR"),""), "")</f>
        <v/>
      </c>
      <c r="N252" s="8"/>
      <c r="O252" s="3" t="str">
        <f t="shared" si="9"/>
        <v/>
      </c>
      <c r="P252" s="3" t="str">
        <f>IF($A252="","",IF((AND($A252="ADD",OR(O252="",O252="Local Authority"))),"L",(_xlfn.XLOOKUP(O252,asset_owner[lookupValue],asset_owner[lookupKey],""))))</f>
        <v/>
      </c>
      <c r="Q252" s="3" t="str">
        <f t="shared" si="10"/>
        <v/>
      </c>
      <c r="R252" s="3" t="str">
        <f>IF($A252="","",IF((AND($A252="ADD",OR(Q252="",Q252="Excellent"))),"1",(_xlfn.XLOOKUP(Q252,condition[lookupValue],condition[lookupKey],""))))</f>
        <v/>
      </c>
      <c r="S252" s="8" t="str">
        <f t="shared" si="11"/>
        <v/>
      </c>
      <c r="T252" s="7"/>
    </row>
    <row r="253" spans="2:20" x14ac:dyDescent="0.25">
      <c r="B253" s="5"/>
      <c r="C253" s="5"/>
      <c r="E253" s="3" t="str">
        <f>IF($A253="ADD",IF(NOT(ISBLANK(D253)),_xlfn.XLOOKUP(D253,service_location[lookupValue],service_location[lookupKey],"ERROR"),""), "")</f>
        <v/>
      </c>
      <c r="G253" s="3" t="str">
        <f>IF($A253="ADD",IF(NOT(ISBLANK(F253)),_xlfn.XLOOKUP(F253,br_service_type[lookupValue],br_service_type[lookupKey],"ERROR"),""), "")</f>
        <v/>
      </c>
      <c r="H253" s="4"/>
      <c r="K253" s="4"/>
      <c r="M253" s="3" t="str">
        <f>IF($A253="ADD",IF(NOT(ISBLANK(L253)),_xlfn.XLOOKUP(L253,organisation[lookupValue],organisation[lookupKey],"ERROR"),""), "")</f>
        <v/>
      </c>
      <c r="N253" s="8"/>
      <c r="O253" s="3" t="str">
        <f t="shared" si="9"/>
        <v/>
      </c>
      <c r="P253" s="3" t="str">
        <f>IF($A253="","",IF((AND($A253="ADD",OR(O253="",O253="Local Authority"))),"L",(_xlfn.XLOOKUP(O253,asset_owner[lookupValue],asset_owner[lookupKey],""))))</f>
        <v/>
      </c>
      <c r="Q253" s="3" t="str">
        <f t="shared" si="10"/>
        <v/>
      </c>
      <c r="R253" s="3" t="str">
        <f>IF($A253="","",IF((AND($A253="ADD",OR(Q253="",Q253="Excellent"))),"1",(_xlfn.XLOOKUP(Q253,condition[lookupValue],condition[lookupKey],""))))</f>
        <v/>
      </c>
      <c r="S253" s="8" t="str">
        <f t="shared" si="11"/>
        <v/>
      </c>
      <c r="T253" s="7"/>
    </row>
    <row r="254" spans="2:20" x14ac:dyDescent="0.25">
      <c r="B254" s="5"/>
      <c r="C254" s="5"/>
      <c r="E254" s="3" t="str">
        <f>IF($A254="ADD",IF(NOT(ISBLANK(D254)),_xlfn.XLOOKUP(D254,service_location[lookupValue],service_location[lookupKey],"ERROR"),""), "")</f>
        <v/>
      </c>
      <c r="G254" s="3" t="str">
        <f>IF($A254="ADD",IF(NOT(ISBLANK(F254)),_xlfn.XLOOKUP(F254,br_service_type[lookupValue],br_service_type[lookupKey],"ERROR"),""), "")</f>
        <v/>
      </c>
      <c r="H254" s="4"/>
      <c r="K254" s="4"/>
      <c r="M254" s="3" t="str">
        <f>IF($A254="ADD",IF(NOT(ISBLANK(L254)),_xlfn.XLOOKUP(L254,organisation[lookupValue],organisation[lookupKey],"ERROR"),""), "")</f>
        <v/>
      </c>
      <c r="N254" s="8"/>
      <c r="O254" s="3" t="str">
        <f t="shared" si="9"/>
        <v/>
      </c>
      <c r="P254" s="3" t="str">
        <f>IF($A254="","",IF((AND($A254="ADD",OR(O254="",O254="Local Authority"))),"L",(_xlfn.XLOOKUP(O254,asset_owner[lookupValue],asset_owner[lookupKey],""))))</f>
        <v/>
      </c>
      <c r="Q254" s="3" t="str">
        <f t="shared" si="10"/>
        <v/>
      </c>
      <c r="R254" s="3" t="str">
        <f>IF($A254="","",IF((AND($A254="ADD",OR(Q254="",Q254="Excellent"))),"1",(_xlfn.XLOOKUP(Q254,condition[lookupValue],condition[lookupKey],""))))</f>
        <v/>
      </c>
      <c r="S254" s="8" t="str">
        <f t="shared" si="11"/>
        <v/>
      </c>
      <c r="T254" s="7"/>
    </row>
    <row r="255" spans="2:20" x14ac:dyDescent="0.25">
      <c r="B255" s="5"/>
      <c r="C255" s="5"/>
      <c r="E255" s="3" t="str">
        <f>IF($A255="ADD",IF(NOT(ISBLANK(D255)),_xlfn.XLOOKUP(D255,service_location[lookupValue],service_location[lookupKey],"ERROR"),""), "")</f>
        <v/>
      </c>
      <c r="G255" s="3" t="str">
        <f>IF($A255="ADD",IF(NOT(ISBLANK(F255)),_xlfn.XLOOKUP(F255,br_service_type[lookupValue],br_service_type[lookupKey],"ERROR"),""), "")</f>
        <v/>
      </c>
      <c r="H255" s="4"/>
      <c r="K255" s="4"/>
      <c r="M255" s="3" t="str">
        <f>IF($A255="ADD",IF(NOT(ISBLANK(L255)),_xlfn.XLOOKUP(L255,organisation[lookupValue],organisation[lookupKey],"ERROR"),""), "")</f>
        <v/>
      </c>
      <c r="N255" s="8"/>
      <c r="O255" s="3" t="str">
        <f t="shared" si="9"/>
        <v/>
      </c>
      <c r="P255" s="3" t="str">
        <f>IF($A255="","",IF((AND($A255="ADD",OR(O255="",O255="Local Authority"))),"L",(_xlfn.XLOOKUP(O255,asset_owner[lookupValue],asset_owner[lookupKey],""))))</f>
        <v/>
      </c>
      <c r="Q255" s="3" t="str">
        <f t="shared" si="10"/>
        <v/>
      </c>
      <c r="R255" s="3" t="str">
        <f>IF($A255="","",IF((AND($A255="ADD",OR(Q255="",Q255="Excellent"))),"1",(_xlfn.XLOOKUP(Q255,condition[lookupValue],condition[lookupKey],""))))</f>
        <v/>
      </c>
      <c r="S255" s="8" t="str">
        <f t="shared" si="11"/>
        <v/>
      </c>
      <c r="T255" s="7"/>
    </row>
    <row r="256" spans="2:20" x14ac:dyDescent="0.25">
      <c r="B256" s="5"/>
      <c r="C256" s="5"/>
      <c r="E256" s="3" t="str">
        <f>IF($A256="ADD",IF(NOT(ISBLANK(D256)),_xlfn.XLOOKUP(D256,service_location[lookupValue],service_location[lookupKey],"ERROR"),""), "")</f>
        <v/>
      </c>
      <c r="G256" s="3" t="str">
        <f>IF($A256="ADD",IF(NOT(ISBLANK(F256)),_xlfn.XLOOKUP(F256,br_service_type[lookupValue],br_service_type[lookupKey],"ERROR"),""), "")</f>
        <v/>
      </c>
      <c r="H256" s="4"/>
      <c r="K256" s="4"/>
      <c r="M256" s="3" t="str">
        <f>IF($A256="ADD",IF(NOT(ISBLANK(L256)),_xlfn.XLOOKUP(L256,organisation[lookupValue],organisation[lookupKey],"ERROR"),""), "")</f>
        <v/>
      </c>
      <c r="N256" s="8"/>
      <c r="O256" s="3" t="str">
        <f t="shared" si="9"/>
        <v/>
      </c>
      <c r="P256" s="3" t="str">
        <f>IF($A256="","",IF((AND($A256="ADD",OR(O256="",O256="Local Authority"))),"L",(_xlfn.XLOOKUP(O256,asset_owner[lookupValue],asset_owner[lookupKey],""))))</f>
        <v/>
      </c>
      <c r="Q256" s="3" t="str">
        <f t="shared" si="10"/>
        <v/>
      </c>
      <c r="R256" s="3" t="str">
        <f>IF($A256="","",IF((AND($A256="ADD",OR(Q256="",Q256="Excellent"))),"1",(_xlfn.XLOOKUP(Q256,condition[lookupValue],condition[lookupKey],""))))</f>
        <v/>
      </c>
      <c r="S256" s="8" t="str">
        <f t="shared" si="11"/>
        <v/>
      </c>
      <c r="T256" s="7"/>
    </row>
    <row r="257" spans="2:20" x14ac:dyDescent="0.25">
      <c r="B257" s="5"/>
      <c r="C257" s="5"/>
      <c r="E257" s="3" t="str">
        <f>IF($A257="ADD",IF(NOT(ISBLANK(D257)),_xlfn.XLOOKUP(D257,service_location[lookupValue],service_location[lookupKey],"ERROR"),""), "")</f>
        <v/>
      </c>
      <c r="G257" s="3" t="str">
        <f>IF($A257="ADD",IF(NOT(ISBLANK(F257)),_xlfn.XLOOKUP(F257,br_service_type[lookupValue],br_service_type[lookupKey],"ERROR"),""), "")</f>
        <v/>
      </c>
      <c r="H257" s="4"/>
      <c r="K257" s="4"/>
      <c r="M257" s="3" t="str">
        <f>IF($A257="ADD",IF(NOT(ISBLANK(L257)),_xlfn.XLOOKUP(L257,organisation[lookupValue],organisation[lookupKey],"ERROR"),""), "")</f>
        <v/>
      </c>
      <c r="N257" s="8"/>
      <c r="O257" s="3" t="str">
        <f t="shared" si="9"/>
        <v/>
      </c>
      <c r="P257" s="3" t="str">
        <f>IF($A257="","",IF((AND($A257="ADD",OR(O257="",O257="Local Authority"))),"L",(_xlfn.XLOOKUP(O257,asset_owner[lookupValue],asset_owner[lookupKey],""))))</f>
        <v/>
      </c>
      <c r="Q257" s="3" t="str">
        <f t="shared" si="10"/>
        <v/>
      </c>
      <c r="R257" s="3" t="str">
        <f>IF($A257="","",IF((AND($A257="ADD",OR(Q257="",Q257="Excellent"))),"1",(_xlfn.XLOOKUP(Q257,condition[lookupValue],condition[lookupKey],""))))</f>
        <v/>
      </c>
      <c r="S257" s="8" t="str">
        <f t="shared" si="11"/>
        <v/>
      </c>
      <c r="T257" s="7"/>
    </row>
    <row r="258" spans="2:20" x14ac:dyDescent="0.25">
      <c r="B258" s="5"/>
      <c r="C258" s="5"/>
      <c r="E258" s="3" t="str">
        <f>IF($A258="ADD",IF(NOT(ISBLANK(D258)),_xlfn.XLOOKUP(D258,service_location[lookupValue],service_location[lookupKey],"ERROR"),""), "")</f>
        <v/>
      </c>
      <c r="G258" s="3" t="str">
        <f>IF($A258="ADD",IF(NOT(ISBLANK(F258)),_xlfn.XLOOKUP(F258,br_service_type[lookupValue],br_service_type[lookupKey],"ERROR"),""), "")</f>
        <v/>
      </c>
      <c r="H258" s="4"/>
      <c r="K258" s="4"/>
      <c r="M258" s="3" t="str">
        <f>IF($A258="ADD",IF(NOT(ISBLANK(L258)),_xlfn.XLOOKUP(L258,organisation[lookupValue],organisation[lookupKey],"ERROR"),""), "")</f>
        <v/>
      </c>
      <c r="N258" s="8"/>
      <c r="O258" s="3" t="str">
        <f t="shared" si="9"/>
        <v/>
      </c>
      <c r="P258" s="3" t="str">
        <f>IF($A258="","",IF((AND($A258="ADD",OR(O258="",O258="Local Authority"))),"L",(_xlfn.XLOOKUP(O258,asset_owner[lookupValue],asset_owner[lookupKey],""))))</f>
        <v/>
      </c>
      <c r="Q258" s="3" t="str">
        <f t="shared" si="10"/>
        <v/>
      </c>
      <c r="R258" s="3" t="str">
        <f>IF($A258="","",IF((AND($A258="ADD",OR(Q258="",Q258="Excellent"))),"1",(_xlfn.XLOOKUP(Q258,condition[lookupValue],condition[lookupKey],""))))</f>
        <v/>
      </c>
      <c r="S258" s="8" t="str">
        <f t="shared" si="11"/>
        <v/>
      </c>
      <c r="T258" s="7"/>
    </row>
    <row r="259" spans="2:20" x14ac:dyDescent="0.25">
      <c r="B259" s="5"/>
      <c r="C259" s="5"/>
      <c r="E259" s="3" t="str">
        <f>IF($A259="ADD",IF(NOT(ISBLANK(D259)),_xlfn.XLOOKUP(D259,service_location[lookupValue],service_location[lookupKey],"ERROR"),""), "")</f>
        <v/>
      </c>
      <c r="G259" s="3" t="str">
        <f>IF($A259="ADD",IF(NOT(ISBLANK(F259)),_xlfn.XLOOKUP(F259,br_service_type[lookupValue],br_service_type[lookupKey],"ERROR"),""), "")</f>
        <v/>
      </c>
      <c r="H259" s="4"/>
      <c r="K259" s="4"/>
      <c r="M259" s="3" t="str">
        <f>IF($A259="ADD",IF(NOT(ISBLANK(L259)),_xlfn.XLOOKUP(L259,organisation[lookupValue],organisation[lookupKey],"ERROR"),""), "")</f>
        <v/>
      </c>
      <c r="N259" s="8"/>
      <c r="O259" s="3" t="str">
        <f t="shared" si="9"/>
        <v/>
      </c>
      <c r="P259" s="3" t="str">
        <f>IF($A259="","",IF((AND($A259="ADD",OR(O259="",O259="Local Authority"))),"L",(_xlfn.XLOOKUP(O259,asset_owner[lookupValue],asset_owner[lookupKey],""))))</f>
        <v/>
      </c>
      <c r="Q259" s="3" t="str">
        <f t="shared" si="10"/>
        <v/>
      </c>
      <c r="R259" s="3" t="str">
        <f>IF($A259="","",IF((AND($A259="ADD",OR(Q259="",Q259="Excellent"))),"1",(_xlfn.XLOOKUP(Q259,condition[lookupValue],condition[lookupKey],""))))</f>
        <v/>
      </c>
      <c r="S259" s="8" t="str">
        <f t="shared" si="11"/>
        <v/>
      </c>
      <c r="T259" s="7"/>
    </row>
    <row r="260" spans="2:20" x14ac:dyDescent="0.25">
      <c r="B260" s="5"/>
      <c r="C260" s="5"/>
      <c r="E260" s="3" t="str">
        <f>IF($A260="ADD",IF(NOT(ISBLANK(D260)),_xlfn.XLOOKUP(D260,service_location[lookupValue],service_location[lookupKey],"ERROR"),""), "")</f>
        <v/>
      </c>
      <c r="G260" s="3" t="str">
        <f>IF($A260="ADD",IF(NOT(ISBLANK(F260)),_xlfn.XLOOKUP(F260,br_service_type[lookupValue],br_service_type[lookupKey],"ERROR"),""), "")</f>
        <v/>
      </c>
      <c r="H260" s="4"/>
      <c r="K260" s="4"/>
      <c r="M260" s="3" t="str">
        <f>IF($A260="ADD",IF(NOT(ISBLANK(L260)),_xlfn.XLOOKUP(L260,organisation[lookupValue],organisation[lookupKey],"ERROR"),""), "")</f>
        <v/>
      </c>
      <c r="N260" s="8"/>
      <c r="O260" s="3" t="str">
        <f t="shared" si="9"/>
        <v/>
      </c>
      <c r="P260" s="3" t="str">
        <f>IF($A260="","",IF((AND($A260="ADD",OR(O260="",O260="Local Authority"))),"L",(_xlfn.XLOOKUP(O260,asset_owner[lookupValue],asset_owner[lookupKey],""))))</f>
        <v/>
      </c>
      <c r="Q260" s="3" t="str">
        <f t="shared" si="10"/>
        <v/>
      </c>
      <c r="R260" s="3" t="str">
        <f>IF($A260="","",IF((AND($A260="ADD",OR(Q260="",Q260="Excellent"))),"1",(_xlfn.XLOOKUP(Q260,condition[lookupValue],condition[lookupKey],""))))</f>
        <v/>
      </c>
      <c r="S260" s="8" t="str">
        <f t="shared" si="11"/>
        <v/>
      </c>
      <c r="T260" s="7"/>
    </row>
    <row r="261" spans="2:20" x14ac:dyDescent="0.25">
      <c r="B261" s="5"/>
      <c r="C261" s="5"/>
      <c r="E261" s="3" t="str">
        <f>IF($A261="ADD",IF(NOT(ISBLANK(D261)),_xlfn.XLOOKUP(D261,service_location[lookupValue],service_location[lookupKey],"ERROR"),""), "")</f>
        <v/>
      </c>
      <c r="G261" s="3" t="str">
        <f>IF($A261="ADD",IF(NOT(ISBLANK(F261)),_xlfn.XLOOKUP(F261,br_service_type[lookupValue],br_service_type[lookupKey],"ERROR"),""), "")</f>
        <v/>
      </c>
      <c r="H261" s="4"/>
      <c r="K261" s="4"/>
      <c r="M261" s="3" t="str">
        <f>IF($A261="ADD",IF(NOT(ISBLANK(L261)),_xlfn.XLOOKUP(L261,organisation[lookupValue],organisation[lookupKey],"ERROR"),""), "")</f>
        <v/>
      </c>
      <c r="N261" s="8"/>
      <c r="O261" s="3" t="str">
        <f t="shared" si="9"/>
        <v/>
      </c>
      <c r="P261" s="3" t="str">
        <f>IF($A261="","",IF((AND($A261="ADD",OR(O261="",O261="Local Authority"))),"L",(_xlfn.XLOOKUP(O261,asset_owner[lookupValue],asset_owner[lookupKey],""))))</f>
        <v/>
      </c>
      <c r="Q261" s="3" t="str">
        <f t="shared" si="10"/>
        <v/>
      </c>
      <c r="R261" s="3" t="str">
        <f>IF($A261="","",IF((AND($A261="ADD",OR(Q261="",Q261="Excellent"))),"1",(_xlfn.XLOOKUP(Q261,condition[lookupValue],condition[lookupKey],""))))</f>
        <v/>
      </c>
      <c r="S261" s="8" t="str">
        <f t="shared" si="11"/>
        <v/>
      </c>
      <c r="T261" s="7"/>
    </row>
    <row r="262" spans="2:20" x14ac:dyDescent="0.25">
      <c r="B262" s="5"/>
      <c r="C262" s="5"/>
      <c r="E262" s="3" t="str">
        <f>IF($A262="ADD",IF(NOT(ISBLANK(D262)),_xlfn.XLOOKUP(D262,service_location[lookupValue],service_location[lookupKey],"ERROR"),""), "")</f>
        <v/>
      </c>
      <c r="G262" s="3" t="str">
        <f>IF($A262="ADD",IF(NOT(ISBLANK(F262)),_xlfn.XLOOKUP(F262,br_service_type[lookupValue],br_service_type[lookupKey],"ERROR"),""), "")</f>
        <v/>
      </c>
      <c r="H262" s="4"/>
      <c r="K262" s="4"/>
      <c r="M262" s="3" t="str">
        <f>IF($A262="ADD",IF(NOT(ISBLANK(L262)),_xlfn.XLOOKUP(L262,organisation[lookupValue],organisation[lookupKey],"ERROR"),""), "")</f>
        <v/>
      </c>
      <c r="N262" s="8"/>
      <c r="O262" s="3" t="str">
        <f t="shared" si="9"/>
        <v/>
      </c>
      <c r="P262" s="3" t="str">
        <f>IF($A262="","",IF((AND($A262="ADD",OR(O262="",O262="Local Authority"))),"L",(_xlfn.XLOOKUP(O262,asset_owner[lookupValue],asset_owner[lookupKey],""))))</f>
        <v/>
      </c>
      <c r="Q262" s="3" t="str">
        <f t="shared" si="10"/>
        <v/>
      </c>
      <c r="R262" s="3" t="str">
        <f>IF($A262="","",IF((AND($A262="ADD",OR(Q262="",Q262="Excellent"))),"1",(_xlfn.XLOOKUP(Q262,condition[lookupValue],condition[lookupKey],""))))</f>
        <v/>
      </c>
      <c r="S262" s="8" t="str">
        <f t="shared" si="11"/>
        <v/>
      </c>
      <c r="T262" s="7"/>
    </row>
    <row r="263" spans="2:20" x14ac:dyDescent="0.25">
      <c r="B263" s="5"/>
      <c r="C263" s="5"/>
      <c r="E263" s="3" t="str">
        <f>IF($A263="ADD",IF(NOT(ISBLANK(D263)),_xlfn.XLOOKUP(D263,service_location[lookupValue],service_location[lookupKey],"ERROR"),""), "")</f>
        <v/>
      </c>
      <c r="G263" s="3" t="str">
        <f>IF($A263="ADD",IF(NOT(ISBLANK(F263)),_xlfn.XLOOKUP(F263,br_service_type[lookupValue],br_service_type[lookupKey],"ERROR"),""), "")</f>
        <v/>
      </c>
      <c r="H263" s="4"/>
      <c r="K263" s="4"/>
      <c r="M263" s="3" t="str">
        <f>IF($A263="ADD",IF(NOT(ISBLANK(L263)),_xlfn.XLOOKUP(L263,organisation[lookupValue],organisation[lookupKey],"ERROR"),""), "")</f>
        <v/>
      </c>
      <c r="N263" s="8"/>
      <c r="O263" s="3" t="str">
        <f t="shared" si="9"/>
        <v/>
      </c>
      <c r="P263" s="3" t="str">
        <f>IF($A263="","",IF((AND($A263="ADD",OR(O263="",O263="Local Authority"))),"L",(_xlfn.XLOOKUP(O263,asset_owner[lookupValue],asset_owner[lookupKey],""))))</f>
        <v/>
      </c>
      <c r="Q263" s="3" t="str">
        <f t="shared" si="10"/>
        <v/>
      </c>
      <c r="R263" s="3" t="str">
        <f>IF($A263="","",IF((AND($A263="ADD",OR(Q263="",Q263="Excellent"))),"1",(_xlfn.XLOOKUP(Q263,condition[lookupValue],condition[lookupKey],""))))</f>
        <v/>
      </c>
      <c r="S263" s="8" t="str">
        <f t="shared" si="11"/>
        <v/>
      </c>
      <c r="T263" s="7"/>
    </row>
    <row r="264" spans="2:20" x14ac:dyDescent="0.25">
      <c r="B264" s="5"/>
      <c r="C264" s="5"/>
      <c r="E264" s="3" t="str">
        <f>IF($A264="ADD",IF(NOT(ISBLANK(D264)),_xlfn.XLOOKUP(D264,service_location[lookupValue],service_location[lookupKey],"ERROR"),""), "")</f>
        <v/>
      </c>
      <c r="G264" s="3" t="str">
        <f>IF($A264="ADD",IF(NOT(ISBLANK(F264)),_xlfn.XLOOKUP(F264,br_service_type[lookupValue],br_service_type[lookupKey],"ERROR"),""), "")</f>
        <v/>
      </c>
      <c r="H264" s="4"/>
      <c r="K264" s="4"/>
      <c r="M264" s="3" t="str">
        <f>IF($A264="ADD",IF(NOT(ISBLANK(L264)),_xlfn.XLOOKUP(L264,organisation[lookupValue],organisation[lookupKey],"ERROR"),""), "")</f>
        <v/>
      </c>
      <c r="N264" s="8"/>
      <c r="O264" s="3" t="str">
        <f t="shared" si="9"/>
        <v/>
      </c>
      <c r="P264" s="3" t="str">
        <f>IF($A264="","",IF((AND($A264="ADD",OR(O264="",O264="Local Authority"))),"L",(_xlfn.XLOOKUP(O264,asset_owner[lookupValue],asset_owner[lookupKey],""))))</f>
        <v/>
      </c>
      <c r="Q264" s="3" t="str">
        <f t="shared" si="10"/>
        <v/>
      </c>
      <c r="R264" s="3" t="str">
        <f>IF($A264="","",IF((AND($A264="ADD",OR(Q264="",Q264="Excellent"))),"1",(_xlfn.XLOOKUP(Q264,condition[lookupValue],condition[lookupKey],""))))</f>
        <v/>
      </c>
      <c r="S264" s="8" t="str">
        <f t="shared" si="11"/>
        <v/>
      </c>
      <c r="T264" s="7"/>
    </row>
    <row r="265" spans="2:20" x14ac:dyDescent="0.25">
      <c r="B265" s="5"/>
      <c r="C265" s="5"/>
      <c r="E265" s="3" t="str">
        <f>IF($A265="ADD",IF(NOT(ISBLANK(D265)),_xlfn.XLOOKUP(D265,service_location[lookupValue],service_location[lookupKey],"ERROR"),""), "")</f>
        <v/>
      </c>
      <c r="G265" s="3" t="str">
        <f>IF($A265="ADD",IF(NOT(ISBLANK(F265)),_xlfn.XLOOKUP(F265,br_service_type[lookupValue],br_service_type[lookupKey],"ERROR"),""), "")</f>
        <v/>
      </c>
      <c r="H265" s="4"/>
      <c r="K265" s="4"/>
      <c r="M265" s="3" t="str">
        <f>IF($A265="ADD",IF(NOT(ISBLANK(L265)),_xlfn.XLOOKUP(L265,organisation[lookupValue],organisation[lookupKey],"ERROR"),""), "")</f>
        <v/>
      </c>
      <c r="N265" s="8"/>
      <c r="O265" s="3" t="str">
        <f t="shared" si="9"/>
        <v/>
      </c>
      <c r="P265" s="3" t="str">
        <f>IF($A265="","",IF((AND($A265="ADD",OR(O265="",O265="Local Authority"))),"L",(_xlfn.XLOOKUP(O265,asset_owner[lookupValue],asset_owner[lookupKey],""))))</f>
        <v/>
      </c>
      <c r="Q265" s="3" t="str">
        <f t="shared" si="10"/>
        <v/>
      </c>
      <c r="R265" s="3" t="str">
        <f>IF($A265="","",IF((AND($A265="ADD",OR(Q265="",Q265="Excellent"))),"1",(_xlfn.XLOOKUP(Q265,condition[lookupValue],condition[lookupKey],""))))</f>
        <v/>
      </c>
      <c r="S265" s="8" t="str">
        <f t="shared" si="11"/>
        <v/>
      </c>
      <c r="T265" s="7"/>
    </row>
    <row r="266" spans="2:20" x14ac:dyDescent="0.25">
      <c r="B266" s="5"/>
      <c r="C266" s="5"/>
      <c r="E266" s="3" t="str">
        <f>IF($A266="ADD",IF(NOT(ISBLANK(D266)),_xlfn.XLOOKUP(D266,service_location[lookupValue],service_location[lookupKey],"ERROR"),""), "")</f>
        <v/>
      </c>
      <c r="G266" s="3" t="str">
        <f>IF($A266="ADD",IF(NOT(ISBLANK(F266)),_xlfn.XLOOKUP(F266,br_service_type[lookupValue],br_service_type[lookupKey],"ERROR"),""), "")</f>
        <v/>
      </c>
      <c r="H266" s="4"/>
      <c r="K266" s="4"/>
      <c r="M266" s="3" t="str">
        <f>IF($A266="ADD",IF(NOT(ISBLANK(L266)),_xlfn.XLOOKUP(L266,organisation[lookupValue],organisation[lookupKey],"ERROR"),""), "")</f>
        <v/>
      </c>
      <c r="N266" s="8"/>
      <c r="O266" s="3" t="str">
        <f t="shared" si="9"/>
        <v/>
      </c>
      <c r="P266" s="3" t="str">
        <f>IF($A266="","",IF((AND($A266="ADD",OR(O266="",O266="Local Authority"))),"L",(_xlfn.XLOOKUP(O266,asset_owner[lookupValue],asset_owner[lookupKey],""))))</f>
        <v/>
      </c>
      <c r="Q266" s="3" t="str">
        <f t="shared" si="10"/>
        <v/>
      </c>
      <c r="R266" s="3" t="str">
        <f>IF($A266="","",IF((AND($A266="ADD",OR(Q266="",Q266="Excellent"))),"1",(_xlfn.XLOOKUP(Q266,condition[lookupValue],condition[lookupKey],""))))</f>
        <v/>
      </c>
      <c r="S266" s="8" t="str">
        <f t="shared" si="11"/>
        <v/>
      </c>
      <c r="T266" s="7"/>
    </row>
    <row r="267" spans="2:20" x14ac:dyDescent="0.25">
      <c r="B267" s="5"/>
      <c r="C267" s="5"/>
      <c r="E267" s="3" t="str">
        <f>IF($A267="ADD",IF(NOT(ISBLANK(D267)),_xlfn.XLOOKUP(D267,service_location[lookupValue],service_location[lookupKey],"ERROR"),""), "")</f>
        <v/>
      </c>
      <c r="G267" s="3" t="str">
        <f>IF($A267="ADD",IF(NOT(ISBLANK(F267)),_xlfn.XLOOKUP(F267,br_service_type[lookupValue],br_service_type[lookupKey],"ERROR"),""), "")</f>
        <v/>
      </c>
      <c r="H267" s="4"/>
      <c r="K267" s="4"/>
      <c r="M267" s="3" t="str">
        <f>IF($A267="ADD",IF(NOT(ISBLANK(L267)),_xlfn.XLOOKUP(L267,organisation[lookupValue],organisation[lookupKey],"ERROR"),""), "")</f>
        <v/>
      </c>
      <c r="N267" s="8"/>
      <c r="O267" s="3" t="str">
        <f t="shared" ref="O267:O300" si="12">IF($A267="ADD","Local Authority","")</f>
        <v/>
      </c>
      <c r="P267" s="3" t="str">
        <f>IF($A267="","",IF((AND($A267="ADD",OR(O267="",O267="Local Authority"))),"L",(_xlfn.XLOOKUP(O267,asset_owner[lookupValue],asset_owner[lookupKey],""))))</f>
        <v/>
      </c>
      <c r="Q267" s="3" t="str">
        <f t="shared" ref="Q267:Q300" si="13">IF($A267="ADD","Excellent","")</f>
        <v/>
      </c>
      <c r="R267" s="3" t="str">
        <f>IF($A267="","",IF((AND($A267="ADD",OR(Q267="",Q267="Excellent"))),"1",(_xlfn.XLOOKUP(Q267,condition[lookupValue],condition[lookupKey],""))))</f>
        <v/>
      </c>
      <c r="S267" s="8" t="str">
        <f t="shared" ref="S267:S300" si="14">IF(F267&lt;&gt;"",F267,"")</f>
        <v/>
      </c>
      <c r="T267" s="7"/>
    </row>
    <row r="268" spans="2:20" x14ac:dyDescent="0.25">
      <c r="B268" s="5"/>
      <c r="C268" s="5"/>
      <c r="E268" s="3" t="str">
        <f>IF($A268="ADD",IF(NOT(ISBLANK(D268)),_xlfn.XLOOKUP(D268,service_location[lookupValue],service_location[lookupKey],"ERROR"),""), "")</f>
        <v/>
      </c>
      <c r="G268" s="3" t="str">
        <f>IF($A268="ADD",IF(NOT(ISBLANK(F268)),_xlfn.XLOOKUP(F268,br_service_type[lookupValue],br_service_type[lookupKey],"ERROR"),""), "")</f>
        <v/>
      </c>
      <c r="H268" s="4"/>
      <c r="K268" s="4"/>
      <c r="M268" s="3" t="str">
        <f>IF($A268="ADD",IF(NOT(ISBLANK(L268)),_xlfn.XLOOKUP(L268,organisation[lookupValue],organisation[lookupKey],"ERROR"),""), "")</f>
        <v/>
      </c>
      <c r="N268" s="8"/>
      <c r="O268" s="3" t="str">
        <f t="shared" si="12"/>
        <v/>
      </c>
      <c r="P268" s="3" t="str">
        <f>IF($A268="","",IF((AND($A268="ADD",OR(O268="",O268="Local Authority"))),"L",(_xlfn.XLOOKUP(O268,asset_owner[lookupValue],asset_owner[lookupKey],""))))</f>
        <v/>
      </c>
      <c r="Q268" s="3" t="str">
        <f t="shared" si="13"/>
        <v/>
      </c>
      <c r="R268" s="3" t="str">
        <f>IF($A268="","",IF((AND($A268="ADD",OR(Q268="",Q268="Excellent"))),"1",(_xlfn.XLOOKUP(Q268,condition[lookupValue],condition[lookupKey],""))))</f>
        <v/>
      </c>
      <c r="S268" s="8" t="str">
        <f t="shared" si="14"/>
        <v/>
      </c>
      <c r="T268" s="7"/>
    </row>
    <row r="269" spans="2:20" x14ac:dyDescent="0.25">
      <c r="B269" s="5"/>
      <c r="C269" s="5"/>
      <c r="E269" s="3" t="str">
        <f>IF($A269="ADD",IF(NOT(ISBLANK(D269)),_xlfn.XLOOKUP(D269,service_location[lookupValue],service_location[lookupKey],"ERROR"),""), "")</f>
        <v/>
      </c>
      <c r="G269" s="3" t="str">
        <f>IF($A269="ADD",IF(NOT(ISBLANK(F269)),_xlfn.XLOOKUP(F269,br_service_type[lookupValue],br_service_type[lookupKey],"ERROR"),""), "")</f>
        <v/>
      </c>
      <c r="H269" s="4"/>
      <c r="K269" s="4"/>
      <c r="M269" s="3" t="str">
        <f>IF($A269="ADD",IF(NOT(ISBLANK(L269)),_xlfn.XLOOKUP(L269,organisation[lookupValue],organisation[lookupKey],"ERROR"),""), "")</f>
        <v/>
      </c>
      <c r="N269" s="8"/>
      <c r="O269" s="3" t="str">
        <f t="shared" si="12"/>
        <v/>
      </c>
      <c r="P269" s="3" t="str">
        <f>IF($A269="","",IF((AND($A269="ADD",OR(O269="",O269="Local Authority"))),"L",(_xlfn.XLOOKUP(O269,asset_owner[lookupValue],asset_owner[lookupKey],""))))</f>
        <v/>
      </c>
      <c r="Q269" s="3" t="str">
        <f t="shared" si="13"/>
        <v/>
      </c>
      <c r="R269" s="3" t="str">
        <f>IF($A269="","",IF((AND($A269="ADD",OR(Q269="",Q269="Excellent"))),"1",(_xlfn.XLOOKUP(Q269,condition[lookupValue],condition[lookupKey],""))))</f>
        <v/>
      </c>
      <c r="S269" s="8" t="str">
        <f t="shared" si="14"/>
        <v/>
      </c>
      <c r="T269" s="7"/>
    </row>
    <row r="270" spans="2:20" x14ac:dyDescent="0.25">
      <c r="B270" s="5"/>
      <c r="C270" s="5"/>
      <c r="E270" s="3" t="str">
        <f>IF($A270="ADD",IF(NOT(ISBLANK(D270)),_xlfn.XLOOKUP(D270,service_location[lookupValue],service_location[lookupKey],"ERROR"),""), "")</f>
        <v/>
      </c>
      <c r="G270" s="3" t="str">
        <f>IF($A270="ADD",IF(NOT(ISBLANK(F270)),_xlfn.XLOOKUP(F270,br_service_type[lookupValue],br_service_type[lookupKey],"ERROR"),""), "")</f>
        <v/>
      </c>
      <c r="H270" s="4"/>
      <c r="K270" s="4"/>
      <c r="M270" s="3" t="str">
        <f>IF($A270="ADD",IF(NOT(ISBLANK(L270)),_xlfn.XLOOKUP(L270,organisation[lookupValue],organisation[lookupKey],"ERROR"),""), "")</f>
        <v/>
      </c>
      <c r="N270" s="8"/>
      <c r="O270" s="3" t="str">
        <f t="shared" si="12"/>
        <v/>
      </c>
      <c r="P270" s="3" t="str">
        <f>IF($A270="","",IF((AND($A270="ADD",OR(O270="",O270="Local Authority"))),"L",(_xlfn.XLOOKUP(O270,asset_owner[lookupValue],asset_owner[lookupKey],""))))</f>
        <v/>
      </c>
      <c r="Q270" s="3" t="str">
        <f t="shared" si="13"/>
        <v/>
      </c>
      <c r="R270" s="3" t="str">
        <f>IF($A270="","",IF((AND($A270="ADD",OR(Q270="",Q270="Excellent"))),"1",(_xlfn.XLOOKUP(Q270,condition[lookupValue],condition[lookupKey],""))))</f>
        <v/>
      </c>
      <c r="S270" s="8" t="str">
        <f t="shared" si="14"/>
        <v/>
      </c>
      <c r="T270" s="7"/>
    </row>
    <row r="271" spans="2:20" x14ac:dyDescent="0.25">
      <c r="B271" s="5"/>
      <c r="C271" s="5"/>
      <c r="E271" s="3" t="str">
        <f>IF($A271="ADD",IF(NOT(ISBLANK(D271)),_xlfn.XLOOKUP(D271,service_location[lookupValue],service_location[lookupKey],"ERROR"),""), "")</f>
        <v/>
      </c>
      <c r="G271" s="3" t="str">
        <f>IF($A271="ADD",IF(NOT(ISBLANK(F271)),_xlfn.XLOOKUP(F271,br_service_type[lookupValue],br_service_type[lookupKey],"ERROR"),""), "")</f>
        <v/>
      </c>
      <c r="H271" s="4"/>
      <c r="K271" s="4"/>
      <c r="M271" s="3" t="str">
        <f>IF($A271="ADD",IF(NOT(ISBLANK(L271)),_xlfn.XLOOKUP(L271,organisation[lookupValue],organisation[lookupKey],"ERROR"),""), "")</f>
        <v/>
      </c>
      <c r="N271" s="8"/>
      <c r="O271" s="3" t="str">
        <f t="shared" si="12"/>
        <v/>
      </c>
      <c r="P271" s="3" t="str">
        <f>IF($A271="","",IF((AND($A271="ADD",OR(O271="",O271="Local Authority"))),"L",(_xlfn.XLOOKUP(O271,asset_owner[lookupValue],asset_owner[lookupKey],""))))</f>
        <v/>
      </c>
      <c r="Q271" s="3" t="str">
        <f t="shared" si="13"/>
        <v/>
      </c>
      <c r="R271" s="3" t="str">
        <f>IF($A271="","",IF((AND($A271="ADD",OR(Q271="",Q271="Excellent"))),"1",(_xlfn.XLOOKUP(Q271,condition[lookupValue],condition[lookupKey],""))))</f>
        <v/>
      </c>
      <c r="S271" s="8" t="str">
        <f t="shared" si="14"/>
        <v/>
      </c>
      <c r="T271" s="7"/>
    </row>
    <row r="272" spans="2:20" x14ac:dyDescent="0.25">
      <c r="B272" s="5"/>
      <c r="C272" s="5"/>
      <c r="E272" s="3" t="str">
        <f>IF($A272="ADD",IF(NOT(ISBLANK(D272)),_xlfn.XLOOKUP(D272,service_location[lookupValue],service_location[lookupKey],"ERROR"),""), "")</f>
        <v/>
      </c>
      <c r="G272" s="3" t="str">
        <f>IF($A272="ADD",IF(NOT(ISBLANK(F272)),_xlfn.XLOOKUP(F272,br_service_type[lookupValue],br_service_type[lookupKey],"ERROR"),""), "")</f>
        <v/>
      </c>
      <c r="H272" s="4"/>
      <c r="K272" s="4"/>
      <c r="M272" s="3" t="str">
        <f>IF($A272="ADD",IF(NOT(ISBLANK(L272)),_xlfn.XLOOKUP(L272,organisation[lookupValue],organisation[lookupKey],"ERROR"),""), "")</f>
        <v/>
      </c>
      <c r="N272" s="8"/>
      <c r="O272" s="3" t="str">
        <f t="shared" si="12"/>
        <v/>
      </c>
      <c r="P272" s="3" t="str">
        <f>IF($A272="","",IF((AND($A272="ADD",OR(O272="",O272="Local Authority"))),"L",(_xlfn.XLOOKUP(O272,asset_owner[lookupValue],asset_owner[lookupKey],""))))</f>
        <v/>
      </c>
      <c r="Q272" s="3" t="str">
        <f t="shared" si="13"/>
        <v/>
      </c>
      <c r="R272" s="3" t="str">
        <f>IF($A272="","",IF((AND($A272="ADD",OR(Q272="",Q272="Excellent"))),"1",(_xlfn.XLOOKUP(Q272,condition[lookupValue],condition[lookupKey],""))))</f>
        <v/>
      </c>
      <c r="S272" s="8" t="str">
        <f t="shared" si="14"/>
        <v/>
      </c>
      <c r="T272" s="7"/>
    </row>
    <row r="273" spans="2:20" x14ac:dyDescent="0.25">
      <c r="B273" s="5"/>
      <c r="C273" s="5"/>
      <c r="E273" s="3" t="str">
        <f>IF($A273="ADD",IF(NOT(ISBLANK(D273)),_xlfn.XLOOKUP(D273,service_location[lookupValue],service_location[lookupKey],"ERROR"),""), "")</f>
        <v/>
      </c>
      <c r="G273" s="3" t="str">
        <f>IF($A273="ADD",IF(NOT(ISBLANK(F273)),_xlfn.XLOOKUP(F273,br_service_type[lookupValue],br_service_type[lookupKey],"ERROR"),""), "")</f>
        <v/>
      </c>
      <c r="H273" s="4"/>
      <c r="K273" s="4"/>
      <c r="M273" s="3" t="str">
        <f>IF($A273="ADD",IF(NOT(ISBLANK(L273)),_xlfn.XLOOKUP(L273,organisation[lookupValue],organisation[lookupKey],"ERROR"),""), "")</f>
        <v/>
      </c>
      <c r="N273" s="8"/>
      <c r="O273" s="3" t="str">
        <f t="shared" si="12"/>
        <v/>
      </c>
      <c r="P273" s="3" t="str">
        <f>IF($A273="","",IF((AND($A273="ADD",OR(O273="",O273="Local Authority"))),"L",(_xlfn.XLOOKUP(O273,asset_owner[lookupValue],asset_owner[lookupKey],""))))</f>
        <v/>
      </c>
      <c r="Q273" s="3" t="str">
        <f t="shared" si="13"/>
        <v/>
      </c>
      <c r="R273" s="3" t="str">
        <f>IF($A273="","",IF((AND($A273="ADD",OR(Q273="",Q273="Excellent"))),"1",(_xlfn.XLOOKUP(Q273,condition[lookupValue],condition[lookupKey],""))))</f>
        <v/>
      </c>
      <c r="S273" s="8" t="str">
        <f t="shared" si="14"/>
        <v/>
      </c>
      <c r="T273" s="7"/>
    </row>
    <row r="274" spans="2:20" x14ac:dyDescent="0.25">
      <c r="B274" s="5"/>
      <c r="C274" s="5"/>
      <c r="E274" s="3" t="str">
        <f>IF($A274="ADD",IF(NOT(ISBLANK(D274)),_xlfn.XLOOKUP(D274,service_location[lookupValue],service_location[lookupKey],"ERROR"),""), "")</f>
        <v/>
      </c>
      <c r="G274" s="3" t="str">
        <f>IF($A274="ADD",IF(NOT(ISBLANK(F274)),_xlfn.XLOOKUP(F274,br_service_type[lookupValue],br_service_type[lookupKey],"ERROR"),""), "")</f>
        <v/>
      </c>
      <c r="H274" s="4"/>
      <c r="K274" s="4"/>
      <c r="M274" s="3" t="str">
        <f>IF($A274="ADD",IF(NOT(ISBLANK(L274)),_xlfn.XLOOKUP(L274,organisation[lookupValue],organisation[lookupKey],"ERROR"),""), "")</f>
        <v/>
      </c>
      <c r="N274" s="8"/>
      <c r="O274" s="3" t="str">
        <f t="shared" si="12"/>
        <v/>
      </c>
      <c r="P274" s="3" t="str">
        <f>IF($A274="","",IF((AND($A274="ADD",OR(O274="",O274="Local Authority"))),"L",(_xlfn.XLOOKUP(O274,asset_owner[lookupValue],asset_owner[lookupKey],""))))</f>
        <v/>
      </c>
      <c r="Q274" s="3" t="str">
        <f t="shared" si="13"/>
        <v/>
      </c>
      <c r="R274" s="3" t="str">
        <f>IF($A274="","",IF((AND($A274="ADD",OR(Q274="",Q274="Excellent"))),"1",(_xlfn.XLOOKUP(Q274,condition[lookupValue],condition[lookupKey],""))))</f>
        <v/>
      </c>
      <c r="S274" s="8" t="str">
        <f t="shared" si="14"/>
        <v/>
      </c>
      <c r="T274" s="7"/>
    </row>
    <row r="275" spans="2:20" x14ac:dyDescent="0.25">
      <c r="B275" s="5"/>
      <c r="C275" s="5"/>
      <c r="E275" s="3" t="str">
        <f>IF($A275="ADD",IF(NOT(ISBLANK(D275)),_xlfn.XLOOKUP(D275,service_location[lookupValue],service_location[lookupKey],"ERROR"),""), "")</f>
        <v/>
      </c>
      <c r="G275" s="3" t="str">
        <f>IF($A275="ADD",IF(NOT(ISBLANK(F275)),_xlfn.XLOOKUP(F275,br_service_type[lookupValue],br_service_type[lookupKey],"ERROR"),""), "")</f>
        <v/>
      </c>
      <c r="H275" s="4"/>
      <c r="K275" s="4"/>
      <c r="M275" s="3" t="str">
        <f>IF($A275="ADD",IF(NOT(ISBLANK(L275)),_xlfn.XLOOKUP(L275,organisation[lookupValue],organisation[lookupKey],"ERROR"),""), "")</f>
        <v/>
      </c>
      <c r="N275" s="8"/>
      <c r="O275" s="3" t="str">
        <f t="shared" si="12"/>
        <v/>
      </c>
      <c r="P275" s="3" t="str">
        <f>IF($A275="","",IF((AND($A275="ADD",OR(O275="",O275="Local Authority"))),"L",(_xlfn.XLOOKUP(O275,asset_owner[lookupValue],asset_owner[lookupKey],""))))</f>
        <v/>
      </c>
      <c r="Q275" s="3" t="str">
        <f t="shared" si="13"/>
        <v/>
      </c>
      <c r="R275" s="3" t="str">
        <f>IF($A275="","",IF((AND($A275="ADD",OR(Q275="",Q275="Excellent"))),"1",(_xlfn.XLOOKUP(Q275,condition[lookupValue],condition[lookupKey],""))))</f>
        <v/>
      </c>
      <c r="S275" s="8" t="str">
        <f t="shared" si="14"/>
        <v/>
      </c>
      <c r="T275" s="7"/>
    </row>
    <row r="276" spans="2:20" x14ac:dyDescent="0.25">
      <c r="B276" s="5"/>
      <c r="C276" s="5"/>
      <c r="E276" s="3" t="str">
        <f>IF($A276="ADD",IF(NOT(ISBLANK(D276)),_xlfn.XLOOKUP(D276,service_location[lookupValue],service_location[lookupKey],"ERROR"),""), "")</f>
        <v/>
      </c>
      <c r="G276" s="3" t="str">
        <f>IF($A276="ADD",IF(NOT(ISBLANK(F276)),_xlfn.XLOOKUP(F276,br_service_type[lookupValue],br_service_type[lookupKey],"ERROR"),""), "")</f>
        <v/>
      </c>
      <c r="H276" s="4"/>
      <c r="K276" s="4"/>
      <c r="M276" s="3" t="str">
        <f>IF($A276="ADD",IF(NOT(ISBLANK(L276)),_xlfn.XLOOKUP(L276,organisation[lookupValue],organisation[lookupKey],"ERROR"),""), "")</f>
        <v/>
      </c>
      <c r="N276" s="8"/>
      <c r="O276" s="3" t="str">
        <f t="shared" si="12"/>
        <v/>
      </c>
      <c r="P276" s="3" t="str">
        <f>IF($A276="","",IF((AND($A276="ADD",OR(O276="",O276="Local Authority"))),"L",(_xlfn.XLOOKUP(O276,asset_owner[lookupValue],asset_owner[lookupKey],""))))</f>
        <v/>
      </c>
      <c r="Q276" s="3" t="str">
        <f t="shared" si="13"/>
        <v/>
      </c>
      <c r="R276" s="3" t="str">
        <f>IF($A276="","",IF((AND($A276="ADD",OR(Q276="",Q276="Excellent"))),"1",(_xlfn.XLOOKUP(Q276,condition[lookupValue],condition[lookupKey],""))))</f>
        <v/>
      </c>
      <c r="S276" s="8" t="str">
        <f t="shared" si="14"/>
        <v/>
      </c>
      <c r="T276" s="7"/>
    </row>
    <row r="277" spans="2:20" x14ac:dyDescent="0.25">
      <c r="B277" s="5"/>
      <c r="C277" s="5"/>
      <c r="E277" s="3" t="str">
        <f>IF($A277="ADD",IF(NOT(ISBLANK(D277)),_xlfn.XLOOKUP(D277,service_location[lookupValue],service_location[lookupKey],"ERROR"),""), "")</f>
        <v/>
      </c>
      <c r="G277" s="3" t="str">
        <f>IF($A277="ADD",IF(NOT(ISBLANK(F277)),_xlfn.XLOOKUP(F277,br_service_type[lookupValue],br_service_type[lookupKey],"ERROR"),""), "")</f>
        <v/>
      </c>
      <c r="H277" s="4"/>
      <c r="K277" s="4"/>
      <c r="M277" s="3" t="str">
        <f>IF($A277="ADD",IF(NOT(ISBLANK(L277)),_xlfn.XLOOKUP(L277,organisation[lookupValue],organisation[lookupKey],"ERROR"),""), "")</f>
        <v/>
      </c>
      <c r="N277" s="8"/>
      <c r="O277" s="3" t="str">
        <f t="shared" si="12"/>
        <v/>
      </c>
      <c r="P277" s="3" t="str">
        <f>IF($A277="","",IF((AND($A277="ADD",OR(O277="",O277="Local Authority"))),"L",(_xlfn.XLOOKUP(O277,asset_owner[lookupValue],asset_owner[lookupKey],""))))</f>
        <v/>
      </c>
      <c r="Q277" s="3" t="str">
        <f t="shared" si="13"/>
        <v/>
      </c>
      <c r="R277" s="3" t="str">
        <f>IF($A277="","",IF((AND($A277="ADD",OR(Q277="",Q277="Excellent"))),"1",(_xlfn.XLOOKUP(Q277,condition[lookupValue],condition[lookupKey],""))))</f>
        <v/>
      </c>
      <c r="S277" s="8" t="str">
        <f t="shared" si="14"/>
        <v/>
      </c>
      <c r="T277" s="7"/>
    </row>
    <row r="278" spans="2:20" x14ac:dyDescent="0.25">
      <c r="B278" s="5"/>
      <c r="C278" s="5"/>
      <c r="E278" s="3" t="str">
        <f>IF($A278="ADD",IF(NOT(ISBLANK(D278)),_xlfn.XLOOKUP(D278,service_location[lookupValue],service_location[lookupKey],"ERROR"),""), "")</f>
        <v/>
      </c>
      <c r="G278" s="3" t="str">
        <f>IF($A278="ADD",IF(NOT(ISBLANK(F278)),_xlfn.XLOOKUP(F278,br_service_type[lookupValue],br_service_type[lookupKey],"ERROR"),""), "")</f>
        <v/>
      </c>
      <c r="H278" s="4"/>
      <c r="K278" s="4"/>
      <c r="M278" s="3" t="str">
        <f>IF($A278="ADD",IF(NOT(ISBLANK(L278)),_xlfn.XLOOKUP(L278,organisation[lookupValue],organisation[lookupKey],"ERROR"),""), "")</f>
        <v/>
      </c>
      <c r="N278" s="8"/>
      <c r="O278" s="3" t="str">
        <f t="shared" si="12"/>
        <v/>
      </c>
      <c r="P278" s="3" t="str">
        <f>IF($A278="","",IF((AND($A278="ADD",OR(O278="",O278="Local Authority"))),"L",(_xlfn.XLOOKUP(O278,asset_owner[lookupValue],asset_owner[lookupKey],""))))</f>
        <v/>
      </c>
      <c r="Q278" s="3" t="str">
        <f t="shared" si="13"/>
        <v/>
      </c>
      <c r="R278" s="3" t="str">
        <f>IF($A278="","",IF((AND($A278="ADD",OR(Q278="",Q278="Excellent"))),"1",(_xlfn.XLOOKUP(Q278,condition[lookupValue],condition[lookupKey],""))))</f>
        <v/>
      </c>
      <c r="S278" s="8" t="str">
        <f t="shared" si="14"/>
        <v/>
      </c>
      <c r="T278" s="7"/>
    </row>
    <row r="279" spans="2:20" x14ac:dyDescent="0.25">
      <c r="B279" s="5"/>
      <c r="C279" s="5"/>
      <c r="E279" s="3" t="str">
        <f>IF($A279="ADD",IF(NOT(ISBLANK(D279)),_xlfn.XLOOKUP(D279,service_location[lookupValue],service_location[lookupKey],"ERROR"),""), "")</f>
        <v/>
      </c>
      <c r="G279" s="3" t="str">
        <f>IF($A279="ADD",IF(NOT(ISBLANK(F279)),_xlfn.XLOOKUP(F279,br_service_type[lookupValue],br_service_type[lookupKey],"ERROR"),""), "")</f>
        <v/>
      </c>
      <c r="H279" s="4"/>
      <c r="K279" s="4"/>
      <c r="M279" s="3" t="str">
        <f>IF($A279="ADD",IF(NOT(ISBLANK(L279)),_xlfn.XLOOKUP(L279,organisation[lookupValue],organisation[lookupKey],"ERROR"),""), "")</f>
        <v/>
      </c>
      <c r="N279" s="8"/>
      <c r="O279" s="3" t="str">
        <f t="shared" si="12"/>
        <v/>
      </c>
      <c r="P279" s="3" t="str">
        <f>IF($A279="","",IF((AND($A279="ADD",OR(O279="",O279="Local Authority"))),"L",(_xlfn.XLOOKUP(O279,asset_owner[lookupValue],asset_owner[lookupKey],""))))</f>
        <v/>
      </c>
      <c r="Q279" s="3" t="str">
        <f t="shared" si="13"/>
        <v/>
      </c>
      <c r="R279" s="3" t="str">
        <f>IF($A279="","",IF((AND($A279="ADD",OR(Q279="",Q279="Excellent"))),"1",(_xlfn.XLOOKUP(Q279,condition[lookupValue],condition[lookupKey],""))))</f>
        <v/>
      </c>
      <c r="S279" s="8" t="str">
        <f t="shared" si="14"/>
        <v/>
      </c>
      <c r="T279" s="7"/>
    </row>
    <row r="280" spans="2:20" x14ac:dyDescent="0.25">
      <c r="B280" s="5"/>
      <c r="C280" s="5"/>
      <c r="E280" s="3" t="str">
        <f>IF($A280="ADD",IF(NOT(ISBLANK(D280)),_xlfn.XLOOKUP(D280,service_location[lookupValue],service_location[lookupKey],"ERROR"),""), "")</f>
        <v/>
      </c>
      <c r="G280" s="3" t="str">
        <f>IF($A280="ADD",IF(NOT(ISBLANK(F280)),_xlfn.XLOOKUP(F280,br_service_type[lookupValue],br_service_type[lookupKey],"ERROR"),""), "")</f>
        <v/>
      </c>
      <c r="H280" s="4"/>
      <c r="K280" s="4"/>
      <c r="M280" s="3" t="str">
        <f>IF($A280="ADD",IF(NOT(ISBLANK(L280)),_xlfn.XLOOKUP(L280,organisation[lookupValue],organisation[lookupKey],"ERROR"),""), "")</f>
        <v/>
      </c>
      <c r="N280" s="8"/>
      <c r="O280" s="3" t="str">
        <f t="shared" si="12"/>
        <v/>
      </c>
      <c r="P280" s="3" t="str">
        <f>IF($A280="","",IF((AND($A280="ADD",OR(O280="",O280="Local Authority"))),"L",(_xlfn.XLOOKUP(O280,asset_owner[lookupValue],asset_owner[lookupKey],""))))</f>
        <v/>
      </c>
      <c r="Q280" s="3" t="str">
        <f t="shared" si="13"/>
        <v/>
      </c>
      <c r="R280" s="3" t="str">
        <f>IF($A280="","",IF((AND($A280="ADD",OR(Q280="",Q280="Excellent"))),"1",(_xlfn.XLOOKUP(Q280,condition[lookupValue],condition[lookupKey],""))))</f>
        <v/>
      </c>
      <c r="S280" s="8" t="str">
        <f t="shared" si="14"/>
        <v/>
      </c>
      <c r="T280" s="7"/>
    </row>
    <row r="281" spans="2:20" x14ac:dyDescent="0.25">
      <c r="B281" s="5"/>
      <c r="C281" s="5"/>
      <c r="E281" s="3" t="str">
        <f>IF($A281="ADD",IF(NOT(ISBLANK(D281)),_xlfn.XLOOKUP(D281,service_location[lookupValue],service_location[lookupKey],"ERROR"),""), "")</f>
        <v/>
      </c>
      <c r="G281" s="3" t="str">
        <f>IF($A281="ADD",IF(NOT(ISBLANK(F281)),_xlfn.XLOOKUP(F281,br_service_type[lookupValue],br_service_type[lookupKey],"ERROR"),""), "")</f>
        <v/>
      </c>
      <c r="H281" s="4"/>
      <c r="K281" s="4"/>
      <c r="M281" s="3" t="str">
        <f>IF($A281="ADD",IF(NOT(ISBLANK(L281)),_xlfn.XLOOKUP(L281,organisation[lookupValue],organisation[lookupKey],"ERROR"),""), "")</f>
        <v/>
      </c>
      <c r="N281" s="8"/>
      <c r="O281" s="3" t="str">
        <f t="shared" si="12"/>
        <v/>
      </c>
      <c r="P281" s="3" t="str">
        <f>IF($A281="","",IF((AND($A281="ADD",OR(O281="",O281="Local Authority"))),"L",(_xlfn.XLOOKUP(O281,asset_owner[lookupValue],asset_owner[lookupKey],""))))</f>
        <v/>
      </c>
      <c r="Q281" s="3" t="str">
        <f t="shared" si="13"/>
        <v/>
      </c>
      <c r="R281" s="3" t="str">
        <f>IF($A281="","",IF((AND($A281="ADD",OR(Q281="",Q281="Excellent"))),"1",(_xlfn.XLOOKUP(Q281,condition[lookupValue],condition[lookupKey],""))))</f>
        <v/>
      </c>
      <c r="S281" s="8" t="str">
        <f t="shared" si="14"/>
        <v/>
      </c>
      <c r="T281" s="7"/>
    </row>
    <row r="282" spans="2:20" x14ac:dyDescent="0.25">
      <c r="B282" s="5"/>
      <c r="C282" s="5"/>
      <c r="E282" s="3" t="str">
        <f>IF($A282="ADD",IF(NOT(ISBLANK(D282)),_xlfn.XLOOKUP(D282,service_location[lookupValue],service_location[lookupKey],"ERROR"),""), "")</f>
        <v/>
      </c>
      <c r="G282" s="3" t="str">
        <f>IF($A282="ADD",IF(NOT(ISBLANK(F282)),_xlfn.XLOOKUP(F282,br_service_type[lookupValue],br_service_type[lookupKey],"ERROR"),""), "")</f>
        <v/>
      </c>
      <c r="H282" s="4"/>
      <c r="K282" s="4"/>
      <c r="M282" s="3" t="str">
        <f>IF($A282="ADD",IF(NOT(ISBLANK(L282)),_xlfn.XLOOKUP(L282,organisation[lookupValue],organisation[lookupKey],"ERROR"),""), "")</f>
        <v/>
      </c>
      <c r="N282" s="8"/>
      <c r="O282" s="3" t="str">
        <f t="shared" si="12"/>
        <v/>
      </c>
      <c r="P282" s="3" t="str">
        <f>IF($A282="","",IF((AND($A282="ADD",OR(O282="",O282="Local Authority"))),"L",(_xlfn.XLOOKUP(O282,asset_owner[lookupValue],asset_owner[lookupKey],""))))</f>
        <v/>
      </c>
      <c r="Q282" s="3" t="str">
        <f t="shared" si="13"/>
        <v/>
      </c>
      <c r="R282" s="3" t="str">
        <f>IF($A282="","",IF((AND($A282="ADD",OR(Q282="",Q282="Excellent"))),"1",(_xlfn.XLOOKUP(Q282,condition[lookupValue],condition[lookupKey],""))))</f>
        <v/>
      </c>
      <c r="S282" s="8" t="str">
        <f t="shared" si="14"/>
        <v/>
      </c>
      <c r="T282" s="7"/>
    </row>
    <row r="283" spans="2:20" x14ac:dyDescent="0.25">
      <c r="B283" s="5"/>
      <c r="C283" s="5"/>
      <c r="E283" s="3" t="str">
        <f>IF($A283="ADD",IF(NOT(ISBLANK(D283)),_xlfn.XLOOKUP(D283,service_location[lookupValue],service_location[lookupKey],"ERROR"),""), "")</f>
        <v/>
      </c>
      <c r="G283" s="3" t="str">
        <f>IF($A283="ADD",IF(NOT(ISBLANK(F283)),_xlfn.XLOOKUP(F283,br_service_type[lookupValue],br_service_type[lookupKey],"ERROR"),""), "")</f>
        <v/>
      </c>
      <c r="H283" s="4"/>
      <c r="K283" s="4"/>
      <c r="M283" s="3" t="str">
        <f>IF($A283="ADD",IF(NOT(ISBLANK(L283)),_xlfn.XLOOKUP(L283,organisation[lookupValue],organisation[lookupKey],"ERROR"),""), "")</f>
        <v/>
      </c>
      <c r="N283" s="8"/>
      <c r="O283" s="3" t="str">
        <f t="shared" si="12"/>
        <v/>
      </c>
      <c r="P283" s="3" t="str">
        <f>IF($A283="","",IF((AND($A283="ADD",OR(O283="",O283="Local Authority"))),"L",(_xlfn.XLOOKUP(O283,asset_owner[lookupValue],asset_owner[lookupKey],""))))</f>
        <v/>
      </c>
      <c r="Q283" s="3" t="str">
        <f t="shared" si="13"/>
        <v/>
      </c>
      <c r="R283" s="3" t="str">
        <f>IF($A283="","",IF((AND($A283="ADD",OR(Q283="",Q283="Excellent"))),"1",(_xlfn.XLOOKUP(Q283,condition[lookupValue],condition[lookupKey],""))))</f>
        <v/>
      </c>
      <c r="S283" s="8" t="str">
        <f t="shared" si="14"/>
        <v/>
      </c>
      <c r="T283" s="7"/>
    </row>
    <row r="284" spans="2:20" x14ac:dyDescent="0.25">
      <c r="B284" s="5"/>
      <c r="C284" s="5"/>
      <c r="E284" s="3" t="str">
        <f>IF($A284="ADD",IF(NOT(ISBLANK(D284)),_xlfn.XLOOKUP(D284,service_location[lookupValue],service_location[lookupKey],"ERROR"),""), "")</f>
        <v/>
      </c>
      <c r="G284" s="3" t="str">
        <f>IF($A284="ADD",IF(NOT(ISBLANK(F284)),_xlfn.XLOOKUP(F284,br_service_type[lookupValue],br_service_type[lookupKey],"ERROR"),""), "")</f>
        <v/>
      </c>
      <c r="H284" s="4"/>
      <c r="K284" s="4"/>
      <c r="M284" s="3" t="str">
        <f>IF($A284="ADD",IF(NOT(ISBLANK(L284)),_xlfn.XLOOKUP(L284,organisation[lookupValue],organisation[lookupKey],"ERROR"),""), "")</f>
        <v/>
      </c>
      <c r="N284" s="8"/>
      <c r="O284" s="3" t="str">
        <f t="shared" si="12"/>
        <v/>
      </c>
      <c r="P284" s="3" t="str">
        <f>IF($A284="","",IF((AND($A284="ADD",OR(O284="",O284="Local Authority"))),"L",(_xlfn.XLOOKUP(O284,asset_owner[lookupValue],asset_owner[lookupKey],""))))</f>
        <v/>
      </c>
      <c r="Q284" s="3" t="str">
        <f t="shared" si="13"/>
        <v/>
      </c>
      <c r="R284" s="3" t="str">
        <f>IF($A284="","",IF((AND($A284="ADD",OR(Q284="",Q284="Excellent"))),"1",(_xlfn.XLOOKUP(Q284,condition[lookupValue],condition[lookupKey],""))))</f>
        <v/>
      </c>
      <c r="S284" s="8" t="str">
        <f t="shared" si="14"/>
        <v/>
      </c>
      <c r="T284" s="7"/>
    </row>
    <row r="285" spans="2:20" x14ac:dyDescent="0.25">
      <c r="B285" s="5"/>
      <c r="C285" s="5"/>
      <c r="E285" s="3" t="str">
        <f>IF($A285="ADD",IF(NOT(ISBLANK(D285)),_xlfn.XLOOKUP(D285,service_location[lookupValue],service_location[lookupKey],"ERROR"),""), "")</f>
        <v/>
      </c>
      <c r="G285" s="3" t="str">
        <f>IF($A285="ADD",IF(NOT(ISBLANK(F285)),_xlfn.XLOOKUP(F285,br_service_type[lookupValue],br_service_type[lookupKey],"ERROR"),""), "")</f>
        <v/>
      </c>
      <c r="H285" s="4"/>
      <c r="K285" s="4"/>
      <c r="M285" s="3" t="str">
        <f>IF($A285="ADD",IF(NOT(ISBLANK(L285)),_xlfn.XLOOKUP(L285,organisation[lookupValue],organisation[lookupKey],"ERROR"),""), "")</f>
        <v/>
      </c>
      <c r="N285" s="8"/>
      <c r="O285" s="3" t="str">
        <f t="shared" si="12"/>
        <v/>
      </c>
      <c r="P285" s="3" t="str">
        <f>IF($A285="","",IF((AND($A285="ADD",OR(O285="",O285="Local Authority"))),"L",(_xlfn.XLOOKUP(O285,asset_owner[lookupValue],asset_owner[lookupKey],""))))</f>
        <v/>
      </c>
      <c r="Q285" s="3" t="str">
        <f t="shared" si="13"/>
        <v/>
      </c>
      <c r="R285" s="3" t="str">
        <f>IF($A285="","",IF((AND($A285="ADD",OR(Q285="",Q285="Excellent"))),"1",(_xlfn.XLOOKUP(Q285,condition[lookupValue],condition[lookupKey],""))))</f>
        <v/>
      </c>
      <c r="S285" s="8" t="str">
        <f t="shared" si="14"/>
        <v/>
      </c>
      <c r="T285" s="7"/>
    </row>
    <row r="286" spans="2:20" x14ac:dyDescent="0.25">
      <c r="B286" s="5"/>
      <c r="C286" s="5"/>
      <c r="E286" s="3" t="str">
        <f>IF($A286="ADD",IF(NOT(ISBLANK(D286)),_xlfn.XLOOKUP(D286,service_location[lookupValue],service_location[lookupKey],"ERROR"),""), "")</f>
        <v/>
      </c>
      <c r="G286" s="3" t="str">
        <f>IF($A286="ADD",IF(NOT(ISBLANK(F286)),_xlfn.XLOOKUP(F286,br_service_type[lookupValue],br_service_type[lookupKey],"ERROR"),""), "")</f>
        <v/>
      </c>
      <c r="H286" s="4"/>
      <c r="K286" s="4"/>
      <c r="M286" s="3" t="str">
        <f>IF($A286="ADD",IF(NOT(ISBLANK(L286)),_xlfn.XLOOKUP(L286,organisation[lookupValue],organisation[lookupKey],"ERROR"),""), "")</f>
        <v/>
      </c>
      <c r="N286" s="8"/>
      <c r="O286" s="3" t="str">
        <f t="shared" si="12"/>
        <v/>
      </c>
      <c r="P286" s="3" t="str">
        <f>IF($A286="","",IF((AND($A286="ADD",OR(O286="",O286="Local Authority"))),"L",(_xlfn.XLOOKUP(O286,asset_owner[lookupValue],asset_owner[lookupKey],""))))</f>
        <v/>
      </c>
      <c r="Q286" s="3" t="str">
        <f t="shared" si="13"/>
        <v/>
      </c>
      <c r="R286" s="3" t="str">
        <f>IF($A286="","",IF((AND($A286="ADD",OR(Q286="",Q286="Excellent"))),"1",(_xlfn.XLOOKUP(Q286,condition[lookupValue],condition[lookupKey],""))))</f>
        <v/>
      </c>
      <c r="S286" s="8" t="str">
        <f t="shared" si="14"/>
        <v/>
      </c>
      <c r="T286" s="7"/>
    </row>
    <row r="287" spans="2:20" x14ac:dyDescent="0.25">
      <c r="B287" s="5"/>
      <c r="C287" s="5"/>
      <c r="E287" s="3" t="str">
        <f>IF($A287="ADD",IF(NOT(ISBLANK(D287)),_xlfn.XLOOKUP(D287,service_location[lookupValue],service_location[lookupKey],"ERROR"),""), "")</f>
        <v/>
      </c>
      <c r="G287" s="3" t="str">
        <f>IF($A287="ADD",IF(NOT(ISBLANK(F287)),_xlfn.XLOOKUP(F287,br_service_type[lookupValue],br_service_type[lookupKey],"ERROR"),""), "")</f>
        <v/>
      </c>
      <c r="H287" s="4"/>
      <c r="K287" s="4"/>
      <c r="M287" s="3" t="str">
        <f>IF($A287="ADD",IF(NOT(ISBLANK(L287)),_xlfn.XLOOKUP(L287,organisation[lookupValue],organisation[lookupKey],"ERROR"),""), "")</f>
        <v/>
      </c>
      <c r="N287" s="8"/>
      <c r="O287" s="3" t="str">
        <f t="shared" si="12"/>
        <v/>
      </c>
      <c r="P287" s="3" t="str">
        <f>IF($A287="","",IF((AND($A287="ADD",OR(O287="",O287="Local Authority"))),"L",(_xlfn.XLOOKUP(O287,asset_owner[lookupValue],asset_owner[lookupKey],""))))</f>
        <v/>
      </c>
      <c r="Q287" s="3" t="str">
        <f t="shared" si="13"/>
        <v/>
      </c>
      <c r="R287" s="3" t="str">
        <f>IF($A287="","",IF((AND($A287="ADD",OR(Q287="",Q287="Excellent"))),"1",(_xlfn.XLOOKUP(Q287,condition[lookupValue],condition[lookupKey],""))))</f>
        <v/>
      </c>
      <c r="S287" s="8" t="str">
        <f t="shared" si="14"/>
        <v/>
      </c>
      <c r="T287" s="7"/>
    </row>
    <row r="288" spans="2:20" x14ac:dyDescent="0.25">
      <c r="B288" s="5"/>
      <c r="C288" s="5"/>
      <c r="E288" s="3" t="str">
        <f>IF($A288="ADD",IF(NOT(ISBLANK(D288)),_xlfn.XLOOKUP(D288,service_location[lookupValue],service_location[lookupKey],"ERROR"),""), "")</f>
        <v/>
      </c>
      <c r="G288" s="3" t="str">
        <f>IF($A288="ADD",IF(NOT(ISBLANK(F288)),_xlfn.XLOOKUP(F288,br_service_type[lookupValue],br_service_type[lookupKey],"ERROR"),""), "")</f>
        <v/>
      </c>
      <c r="H288" s="4"/>
      <c r="K288" s="4"/>
      <c r="M288" s="3" t="str">
        <f>IF($A288="ADD",IF(NOT(ISBLANK(L288)),_xlfn.XLOOKUP(L288,organisation[lookupValue],organisation[lookupKey],"ERROR"),""), "")</f>
        <v/>
      </c>
      <c r="N288" s="8"/>
      <c r="O288" s="3" t="str">
        <f t="shared" si="12"/>
        <v/>
      </c>
      <c r="P288" s="3" t="str">
        <f>IF($A288="","",IF((AND($A288="ADD",OR(O288="",O288="Local Authority"))),"L",(_xlfn.XLOOKUP(O288,asset_owner[lookupValue],asset_owner[lookupKey],""))))</f>
        <v/>
      </c>
      <c r="Q288" s="3" t="str">
        <f t="shared" si="13"/>
        <v/>
      </c>
      <c r="R288" s="3" t="str">
        <f>IF($A288="","",IF((AND($A288="ADD",OR(Q288="",Q288="Excellent"))),"1",(_xlfn.XLOOKUP(Q288,condition[lookupValue],condition[lookupKey],""))))</f>
        <v/>
      </c>
      <c r="S288" s="8" t="str">
        <f t="shared" si="14"/>
        <v/>
      </c>
      <c r="T288" s="7"/>
    </row>
    <row r="289" spans="2:20" x14ac:dyDescent="0.25">
      <c r="B289" s="5"/>
      <c r="C289" s="5"/>
      <c r="E289" s="3" t="str">
        <f>IF($A289="ADD",IF(NOT(ISBLANK(D289)),_xlfn.XLOOKUP(D289,service_location[lookupValue],service_location[lookupKey],"ERROR"),""), "")</f>
        <v/>
      </c>
      <c r="G289" s="3" t="str">
        <f>IF($A289="ADD",IF(NOT(ISBLANK(F289)),_xlfn.XLOOKUP(F289,br_service_type[lookupValue],br_service_type[lookupKey],"ERROR"),""), "")</f>
        <v/>
      </c>
      <c r="H289" s="4"/>
      <c r="K289" s="4"/>
      <c r="M289" s="3" t="str">
        <f>IF($A289="ADD",IF(NOT(ISBLANK(L289)),_xlfn.XLOOKUP(L289,organisation[lookupValue],organisation[lookupKey],"ERROR"),""), "")</f>
        <v/>
      </c>
      <c r="N289" s="8"/>
      <c r="O289" s="3" t="str">
        <f t="shared" si="12"/>
        <v/>
      </c>
      <c r="P289" s="3" t="str">
        <f>IF($A289="","",IF((AND($A289="ADD",OR(O289="",O289="Local Authority"))),"L",(_xlfn.XLOOKUP(O289,asset_owner[lookupValue],asset_owner[lookupKey],""))))</f>
        <v/>
      </c>
      <c r="Q289" s="3" t="str">
        <f t="shared" si="13"/>
        <v/>
      </c>
      <c r="R289" s="3" t="str">
        <f>IF($A289="","",IF((AND($A289="ADD",OR(Q289="",Q289="Excellent"))),"1",(_xlfn.XLOOKUP(Q289,condition[lookupValue],condition[lookupKey],""))))</f>
        <v/>
      </c>
      <c r="S289" s="8" t="str">
        <f t="shared" si="14"/>
        <v/>
      </c>
      <c r="T289" s="7"/>
    </row>
    <row r="290" spans="2:20" x14ac:dyDescent="0.25">
      <c r="B290" s="5"/>
      <c r="C290" s="5"/>
      <c r="E290" s="3" t="str">
        <f>IF($A290="ADD",IF(NOT(ISBLANK(D290)),_xlfn.XLOOKUP(D290,service_location[lookupValue],service_location[lookupKey],"ERROR"),""), "")</f>
        <v/>
      </c>
      <c r="G290" s="3" t="str">
        <f>IF($A290="ADD",IF(NOT(ISBLANK(F290)),_xlfn.XLOOKUP(F290,br_service_type[lookupValue],br_service_type[lookupKey],"ERROR"),""), "")</f>
        <v/>
      </c>
      <c r="H290" s="4"/>
      <c r="K290" s="4"/>
      <c r="M290" s="3" t="str">
        <f>IF($A290="ADD",IF(NOT(ISBLANK(L290)),_xlfn.XLOOKUP(L290,organisation[lookupValue],organisation[lookupKey],"ERROR"),""), "")</f>
        <v/>
      </c>
      <c r="N290" s="8"/>
      <c r="O290" s="3" t="str">
        <f t="shared" si="12"/>
        <v/>
      </c>
      <c r="P290" s="3" t="str">
        <f>IF($A290="","",IF((AND($A290="ADD",OR(O290="",O290="Local Authority"))),"L",(_xlfn.XLOOKUP(O290,asset_owner[lookupValue],asset_owner[lookupKey],""))))</f>
        <v/>
      </c>
      <c r="Q290" s="3" t="str">
        <f t="shared" si="13"/>
        <v/>
      </c>
      <c r="R290" s="3" t="str">
        <f>IF($A290="","",IF((AND($A290="ADD",OR(Q290="",Q290="Excellent"))),"1",(_xlfn.XLOOKUP(Q290,condition[lookupValue],condition[lookupKey],""))))</f>
        <v/>
      </c>
      <c r="S290" s="8" t="str">
        <f t="shared" si="14"/>
        <v/>
      </c>
      <c r="T290" s="7"/>
    </row>
    <row r="291" spans="2:20" x14ac:dyDescent="0.25">
      <c r="B291" s="5"/>
      <c r="C291" s="5"/>
      <c r="E291" s="3" t="str">
        <f>IF($A291="ADD",IF(NOT(ISBLANK(D291)),_xlfn.XLOOKUP(D291,service_location[lookupValue],service_location[lookupKey],"ERROR"),""), "")</f>
        <v/>
      </c>
      <c r="G291" s="3" t="str">
        <f>IF($A291="ADD",IF(NOT(ISBLANK(F291)),_xlfn.XLOOKUP(F291,br_service_type[lookupValue],br_service_type[lookupKey],"ERROR"),""), "")</f>
        <v/>
      </c>
      <c r="H291" s="4"/>
      <c r="K291" s="4"/>
      <c r="M291" s="3" t="str">
        <f>IF($A291="ADD",IF(NOT(ISBLANK(L291)),_xlfn.XLOOKUP(L291,organisation[lookupValue],organisation[lookupKey],"ERROR"),""), "")</f>
        <v/>
      </c>
      <c r="N291" s="8"/>
      <c r="O291" s="3" t="str">
        <f t="shared" si="12"/>
        <v/>
      </c>
      <c r="P291" s="3" t="str">
        <f>IF($A291="","",IF((AND($A291="ADD",OR(O291="",O291="Local Authority"))),"L",(_xlfn.XLOOKUP(O291,asset_owner[lookupValue],asset_owner[lookupKey],""))))</f>
        <v/>
      </c>
      <c r="Q291" s="3" t="str">
        <f t="shared" si="13"/>
        <v/>
      </c>
      <c r="R291" s="3" t="str">
        <f>IF($A291="","",IF((AND($A291="ADD",OR(Q291="",Q291="Excellent"))),"1",(_xlfn.XLOOKUP(Q291,condition[lookupValue],condition[lookupKey],""))))</f>
        <v/>
      </c>
      <c r="S291" s="8" t="str">
        <f t="shared" si="14"/>
        <v/>
      </c>
      <c r="T291" s="7"/>
    </row>
    <row r="292" spans="2:20" x14ac:dyDescent="0.25">
      <c r="B292" s="5"/>
      <c r="C292" s="5"/>
      <c r="E292" s="3" t="str">
        <f>IF($A292="ADD",IF(NOT(ISBLANK(D292)),_xlfn.XLOOKUP(D292,service_location[lookupValue],service_location[lookupKey],"ERROR"),""), "")</f>
        <v/>
      </c>
      <c r="G292" s="3" t="str">
        <f>IF($A292="ADD",IF(NOT(ISBLANK(F292)),_xlfn.XLOOKUP(F292,br_service_type[lookupValue],br_service_type[lookupKey],"ERROR"),""), "")</f>
        <v/>
      </c>
      <c r="H292" s="4"/>
      <c r="K292" s="4"/>
      <c r="M292" s="3" t="str">
        <f>IF($A292="ADD",IF(NOT(ISBLANK(L292)),_xlfn.XLOOKUP(L292,organisation[lookupValue],organisation[lookupKey],"ERROR"),""), "")</f>
        <v/>
      </c>
      <c r="N292" s="8"/>
      <c r="O292" s="3" t="str">
        <f t="shared" si="12"/>
        <v/>
      </c>
      <c r="P292" s="3" t="str">
        <f>IF($A292="","",IF((AND($A292="ADD",OR(O292="",O292="Local Authority"))),"L",(_xlfn.XLOOKUP(O292,asset_owner[lookupValue],asset_owner[lookupKey],""))))</f>
        <v/>
      </c>
      <c r="Q292" s="3" t="str">
        <f t="shared" si="13"/>
        <v/>
      </c>
      <c r="R292" s="3" t="str">
        <f>IF($A292="","",IF((AND($A292="ADD",OR(Q292="",Q292="Excellent"))),"1",(_xlfn.XLOOKUP(Q292,condition[lookupValue],condition[lookupKey],""))))</f>
        <v/>
      </c>
      <c r="S292" s="8" t="str">
        <f t="shared" si="14"/>
        <v/>
      </c>
      <c r="T292" s="7"/>
    </row>
    <row r="293" spans="2:20" x14ac:dyDescent="0.25">
      <c r="B293" s="5"/>
      <c r="C293" s="5"/>
      <c r="E293" s="3" t="str">
        <f>IF($A293="ADD",IF(NOT(ISBLANK(D293)),_xlfn.XLOOKUP(D293,service_location[lookupValue],service_location[lookupKey],"ERROR"),""), "")</f>
        <v/>
      </c>
      <c r="G293" s="3" t="str">
        <f>IF($A293="ADD",IF(NOT(ISBLANK(F293)),_xlfn.XLOOKUP(F293,br_service_type[lookupValue],br_service_type[lookupKey],"ERROR"),""), "")</f>
        <v/>
      </c>
      <c r="H293" s="4"/>
      <c r="K293" s="4"/>
      <c r="M293" s="3" t="str">
        <f>IF($A293="ADD",IF(NOT(ISBLANK(L293)),_xlfn.XLOOKUP(L293,organisation[lookupValue],organisation[lookupKey],"ERROR"),""), "")</f>
        <v/>
      </c>
      <c r="N293" s="8"/>
      <c r="O293" s="3" t="str">
        <f t="shared" si="12"/>
        <v/>
      </c>
      <c r="P293" s="3" t="str">
        <f>IF($A293="","",IF((AND($A293="ADD",OR(O293="",O293="Local Authority"))),"L",(_xlfn.XLOOKUP(O293,asset_owner[lookupValue],asset_owner[lookupKey],""))))</f>
        <v/>
      </c>
      <c r="Q293" s="3" t="str">
        <f t="shared" si="13"/>
        <v/>
      </c>
      <c r="R293" s="3" t="str">
        <f>IF($A293="","",IF((AND($A293="ADD",OR(Q293="",Q293="Excellent"))),"1",(_xlfn.XLOOKUP(Q293,condition[lookupValue],condition[lookupKey],""))))</f>
        <v/>
      </c>
      <c r="S293" s="8" t="str">
        <f t="shared" si="14"/>
        <v/>
      </c>
      <c r="T293" s="7"/>
    </row>
    <row r="294" spans="2:20" x14ac:dyDescent="0.25">
      <c r="B294" s="5"/>
      <c r="C294" s="5"/>
      <c r="E294" s="3" t="str">
        <f>IF($A294="ADD",IF(NOT(ISBLANK(D294)),_xlfn.XLOOKUP(D294,service_location[lookupValue],service_location[lookupKey],"ERROR"),""), "")</f>
        <v/>
      </c>
      <c r="G294" s="3" t="str">
        <f>IF($A294="ADD",IF(NOT(ISBLANK(F294)),_xlfn.XLOOKUP(F294,br_service_type[lookupValue],br_service_type[lookupKey],"ERROR"),""), "")</f>
        <v/>
      </c>
      <c r="H294" s="4"/>
      <c r="K294" s="4"/>
      <c r="M294" s="3" t="str">
        <f>IF($A294="ADD",IF(NOT(ISBLANK(L294)),_xlfn.XLOOKUP(L294,organisation[lookupValue],organisation[lookupKey],"ERROR"),""), "")</f>
        <v/>
      </c>
      <c r="N294" s="8"/>
      <c r="O294" s="3" t="str">
        <f t="shared" si="12"/>
        <v/>
      </c>
      <c r="P294" s="3" t="str">
        <f>IF($A294="","",IF((AND($A294="ADD",OR(O294="",O294="Local Authority"))),"L",(_xlfn.XLOOKUP(O294,asset_owner[lookupValue],asset_owner[lookupKey],""))))</f>
        <v/>
      </c>
      <c r="Q294" s="3" t="str">
        <f t="shared" si="13"/>
        <v/>
      </c>
      <c r="R294" s="3" t="str">
        <f>IF($A294="","",IF((AND($A294="ADD",OR(Q294="",Q294="Excellent"))),"1",(_xlfn.XLOOKUP(Q294,condition[lookupValue],condition[lookupKey],""))))</f>
        <v/>
      </c>
      <c r="S294" s="8" t="str">
        <f t="shared" si="14"/>
        <v/>
      </c>
      <c r="T294" s="7"/>
    </row>
    <row r="295" spans="2:20" x14ac:dyDescent="0.25">
      <c r="B295" s="5"/>
      <c r="C295" s="5"/>
      <c r="E295" s="3" t="str">
        <f>IF($A295="ADD",IF(NOT(ISBLANK(D295)),_xlfn.XLOOKUP(D295,service_location[lookupValue],service_location[lookupKey],"ERROR"),""), "")</f>
        <v/>
      </c>
      <c r="G295" s="3" t="str">
        <f>IF($A295="ADD",IF(NOT(ISBLANK(F295)),_xlfn.XLOOKUP(F295,br_service_type[lookupValue],br_service_type[lookupKey],"ERROR"),""), "")</f>
        <v/>
      </c>
      <c r="H295" s="4"/>
      <c r="K295" s="4"/>
      <c r="M295" s="3" t="str">
        <f>IF($A295="ADD",IF(NOT(ISBLANK(L295)),_xlfn.XLOOKUP(L295,organisation[lookupValue],organisation[lookupKey],"ERROR"),""), "")</f>
        <v/>
      </c>
      <c r="N295" s="8"/>
      <c r="O295" s="3" t="str">
        <f t="shared" si="12"/>
        <v/>
      </c>
      <c r="P295" s="3" t="str">
        <f>IF($A295="","",IF((AND($A295="ADD",OR(O295="",O295="Local Authority"))),"L",(_xlfn.XLOOKUP(O295,asset_owner[lookupValue],asset_owner[lookupKey],""))))</f>
        <v/>
      </c>
      <c r="Q295" s="3" t="str">
        <f t="shared" si="13"/>
        <v/>
      </c>
      <c r="R295" s="3" t="str">
        <f>IF($A295="","",IF((AND($A295="ADD",OR(Q295="",Q295="Excellent"))),"1",(_xlfn.XLOOKUP(Q295,condition[lookupValue],condition[lookupKey],""))))</f>
        <v/>
      </c>
      <c r="S295" s="8" t="str">
        <f t="shared" si="14"/>
        <v/>
      </c>
      <c r="T295" s="7"/>
    </row>
    <row r="296" spans="2:20" x14ac:dyDescent="0.25">
      <c r="B296" s="5"/>
      <c r="C296" s="5"/>
      <c r="E296" s="3" t="str">
        <f>IF($A296="ADD",IF(NOT(ISBLANK(D296)),_xlfn.XLOOKUP(D296,service_location[lookupValue],service_location[lookupKey],"ERROR"),""), "")</f>
        <v/>
      </c>
      <c r="G296" s="3" t="str">
        <f>IF($A296="ADD",IF(NOT(ISBLANK(F296)),_xlfn.XLOOKUP(F296,br_service_type[lookupValue],br_service_type[lookupKey],"ERROR"),""), "")</f>
        <v/>
      </c>
      <c r="H296" s="4"/>
      <c r="K296" s="4"/>
      <c r="M296" s="3" t="str">
        <f>IF($A296="ADD",IF(NOT(ISBLANK(L296)),_xlfn.XLOOKUP(L296,organisation[lookupValue],organisation[lookupKey],"ERROR"),""), "")</f>
        <v/>
      </c>
      <c r="N296" s="8"/>
      <c r="O296" s="3" t="str">
        <f t="shared" si="12"/>
        <v/>
      </c>
      <c r="P296" s="3" t="str">
        <f>IF($A296="","",IF((AND($A296="ADD",OR(O296="",O296="Local Authority"))),"L",(_xlfn.XLOOKUP(O296,asset_owner[lookupValue],asset_owner[lookupKey],""))))</f>
        <v/>
      </c>
      <c r="Q296" s="3" t="str">
        <f t="shared" si="13"/>
        <v/>
      </c>
      <c r="R296" s="3" t="str">
        <f>IF($A296="","",IF((AND($A296="ADD",OR(Q296="",Q296="Excellent"))),"1",(_xlfn.XLOOKUP(Q296,condition[lookupValue],condition[lookupKey],""))))</f>
        <v/>
      </c>
      <c r="S296" s="8" t="str">
        <f t="shared" si="14"/>
        <v/>
      </c>
      <c r="T296" s="7"/>
    </row>
    <row r="297" spans="2:20" x14ac:dyDescent="0.25">
      <c r="B297" s="5"/>
      <c r="C297" s="5"/>
      <c r="E297" s="3" t="str">
        <f>IF($A297="ADD",IF(NOT(ISBLANK(D297)),_xlfn.XLOOKUP(D297,service_location[lookupValue],service_location[lookupKey],"ERROR"),""), "")</f>
        <v/>
      </c>
      <c r="G297" s="3" t="str">
        <f>IF($A297="ADD",IF(NOT(ISBLANK(F297)),_xlfn.XLOOKUP(F297,br_service_type[lookupValue],br_service_type[lookupKey],"ERROR"),""), "")</f>
        <v/>
      </c>
      <c r="H297" s="4"/>
      <c r="K297" s="4"/>
      <c r="M297" s="3" t="str">
        <f>IF($A297="ADD",IF(NOT(ISBLANK(L297)),_xlfn.XLOOKUP(L297,organisation[lookupValue],organisation[lookupKey],"ERROR"),""), "")</f>
        <v/>
      </c>
      <c r="N297" s="8"/>
      <c r="O297" s="3" t="str">
        <f t="shared" si="12"/>
        <v/>
      </c>
      <c r="P297" s="3" t="str">
        <f>IF($A297="","",IF((AND($A297="ADD",OR(O297="",O297="Local Authority"))),"L",(_xlfn.XLOOKUP(O297,asset_owner[lookupValue],asset_owner[lookupKey],""))))</f>
        <v/>
      </c>
      <c r="Q297" s="3" t="str">
        <f t="shared" si="13"/>
        <v/>
      </c>
      <c r="R297" s="3" t="str">
        <f>IF($A297="","",IF((AND($A297="ADD",OR(Q297="",Q297="Excellent"))),"1",(_xlfn.XLOOKUP(Q297,condition[lookupValue],condition[lookupKey],""))))</f>
        <v/>
      </c>
      <c r="S297" s="8" t="str">
        <f t="shared" si="14"/>
        <v/>
      </c>
      <c r="T297" s="7"/>
    </row>
    <row r="298" spans="2:20" x14ac:dyDescent="0.25">
      <c r="B298" s="5"/>
      <c r="C298" s="5"/>
      <c r="E298" s="3" t="str">
        <f>IF($A298="ADD",IF(NOT(ISBLANK(D298)),_xlfn.XLOOKUP(D298,service_location[lookupValue],service_location[lookupKey],"ERROR"),""), "")</f>
        <v/>
      </c>
      <c r="G298" s="3" t="str">
        <f>IF($A298="ADD",IF(NOT(ISBLANK(F298)),_xlfn.XLOOKUP(F298,br_service_type[lookupValue],br_service_type[lookupKey],"ERROR"),""), "")</f>
        <v/>
      </c>
      <c r="H298" s="4"/>
      <c r="K298" s="4"/>
      <c r="M298" s="3" t="str">
        <f>IF($A298="ADD",IF(NOT(ISBLANK(L298)),_xlfn.XLOOKUP(L298,organisation[lookupValue],organisation[lookupKey],"ERROR"),""), "")</f>
        <v/>
      </c>
      <c r="N298" s="8"/>
      <c r="O298" s="3" t="str">
        <f t="shared" si="12"/>
        <v/>
      </c>
      <c r="P298" s="3" t="str">
        <f>IF($A298="","",IF((AND($A298="ADD",OR(O298="",O298="Local Authority"))),"L",(_xlfn.XLOOKUP(O298,asset_owner[lookupValue],asset_owner[lookupKey],""))))</f>
        <v/>
      </c>
      <c r="Q298" s="3" t="str">
        <f t="shared" si="13"/>
        <v/>
      </c>
      <c r="R298" s="3" t="str">
        <f>IF($A298="","",IF((AND($A298="ADD",OR(Q298="",Q298="Excellent"))),"1",(_xlfn.XLOOKUP(Q298,condition[lookupValue],condition[lookupKey],""))))</f>
        <v/>
      </c>
      <c r="S298" s="8" t="str">
        <f t="shared" si="14"/>
        <v/>
      </c>
      <c r="T298" s="7"/>
    </row>
    <row r="299" spans="2:20" x14ac:dyDescent="0.25">
      <c r="B299" s="5"/>
      <c r="C299" s="5"/>
      <c r="E299" s="3" t="str">
        <f>IF($A299="ADD",IF(NOT(ISBLANK(D299)),_xlfn.XLOOKUP(D299,service_location[lookupValue],service_location[lookupKey],"ERROR"),""), "")</f>
        <v/>
      </c>
      <c r="G299" s="3" t="str">
        <f>IF($A299="ADD",IF(NOT(ISBLANK(F299)),_xlfn.XLOOKUP(F299,br_service_type[lookupValue],br_service_type[lookupKey],"ERROR"),""), "")</f>
        <v/>
      </c>
      <c r="H299" s="4"/>
      <c r="K299" s="4"/>
      <c r="M299" s="3" t="str">
        <f>IF($A299="ADD",IF(NOT(ISBLANK(L299)),_xlfn.XLOOKUP(L299,organisation[lookupValue],organisation[lookupKey],"ERROR"),""), "")</f>
        <v/>
      </c>
      <c r="N299" s="8"/>
      <c r="O299" s="3" t="str">
        <f t="shared" si="12"/>
        <v/>
      </c>
      <c r="P299" s="3" t="str">
        <f>IF($A299="","",IF((AND($A299="ADD",OR(O299="",O299="Local Authority"))),"L",(_xlfn.XLOOKUP(O299,asset_owner[lookupValue],asset_owner[lookupKey],""))))</f>
        <v/>
      </c>
      <c r="Q299" s="3" t="str">
        <f t="shared" si="13"/>
        <v/>
      </c>
      <c r="R299" s="3" t="str">
        <f>IF($A299="","",IF((AND($A299="ADD",OR(Q299="",Q299="Excellent"))),"1",(_xlfn.XLOOKUP(Q299,condition[lookupValue],condition[lookupKey],""))))</f>
        <v/>
      </c>
      <c r="S299" s="8" t="str">
        <f t="shared" si="14"/>
        <v/>
      </c>
      <c r="T299" s="7"/>
    </row>
    <row r="300" spans="2:20" x14ac:dyDescent="0.25">
      <c r="B300" s="5"/>
      <c r="C300" s="5"/>
      <c r="E300" s="3" t="str">
        <f>IF($A300="ADD",IF(NOT(ISBLANK(D300)),_xlfn.XLOOKUP(D300,service_location[lookupValue],service_location[lookupKey],"ERROR"),""), "")</f>
        <v/>
      </c>
      <c r="G300" s="3" t="str">
        <f>IF($A300="ADD",IF(NOT(ISBLANK(F300)),_xlfn.XLOOKUP(F300,br_service_type[lookupValue],br_service_type[lookupKey],"ERROR"),""), "")</f>
        <v/>
      </c>
      <c r="H300" s="4"/>
      <c r="K300" s="4"/>
      <c r="M300" s="3" t="str">
        <f>IF($A300="ADD",IF(NOT(ISBLANK(L300)),_xlfn.XLOOKUP(L300,organisation[lookupValue],organisation[lookupKey],"ERROR"),""), "")</f>
        <v/>
      </c>
      <c r="N300" s="8"/>
      <c r="O300" s="3" t="str">
        <f t="shared" si="12"/>
        <v/>
      </c>
      <c r="P300" s="3" t="str">
        <f>IF($A300="","",IF((AND($A300="ADD",OR(O300="",O300="Local Authority"))),"L",(_xlfn.XLOOKUP(O300,asset_owner[lookupValue],asset_owner[lookupKey],""))))</f>
        <v/>
      </c>
      <c r="Q300" s="3" t="str">
        <f t="shared" si="13"/>
        <v/>
      </c>
      <c r="R300" s="3" t="str">
        <f>IF($A300="","",IF((AND($A300="ADD",OR(Q300="",Q300="Excellent"))),"1",(_xlfn.XLOOKUP(Q300,condition[lookupValue],condition[lookupKey],""))))</f>
        <v/>
      </c>
      <c r="S300" s="8" t="str">
        <f t="shared" si="14"/>
        <v/>
      </c>
      <c r="T300" s="7"/>
    </row>
  </sheetData>
  <sheetProtection algorithmName="SHA-512" hashValue="Ov8h5DkUjws4MeHi38J63XwnOwzi9iyOdWi6b+b/WojAvkMAgM9exDZyKnDlnES8Gp4Q4UwlIBGp0Owjy8QUaw==" saltValue="sK4wRbxeiiAQA4444F/CAw==" spinCount="100000" sheet="1" scenarios="1" selectLockedCells="1"/>
  <conditionalFormatting sqref="A2:XFD2">
    <cfRule type="cellIs" dxfId="348" priority="2" operator="equal">
      <formula>"ERROR"</formula>
    </cfRule>
  </conditionalFormatting>
  <conditionalFormatting sqref="A1:XFD1">
    <cfRule type="expression" dxfId="347" priority="1">
      <formula>A$2="ERROR"</formula>
    </cfRule>
  </conditionalFormatting>
  <conditionalFormatting sqref="A10:XFD300">
    <cfRule type="expression" dxfId="346" priority="1271">
      <formula>MATCH("ERROR",$A10:$EG10,0)</formula>
    </cfRule>
    <cfRule type="expression" dxfId="345" priority="1272">
      <formula>AND($A10="ADD",A$6=TRUE,A10="")</formula>
    </cfRule>
    <cfRule type="expression" dxfId="344" priority="1273">
      <formula>OR(AND($A10="DELETE",A$1="Asset ID",A10=""),AND($A10="DELETE",A$1="Removal Date",A10=""),AND($A10="DELETE",A$1="Removal Reason",A10=""))</formula>
    </cfRule>
    <cfRule type="expression" dxfId="343" priority="1274">
      <formula>OR(AND($A10="EDIT",A$1="Asset ID",A10=""),AND($A10="EDIT",A$5=TRUE,A10=""))</formula>
    </cfRule>
    <cfRule type="expression" dxfId="342" priority="1275">
      <formula>AND($A10="ADD",A$5="COND",A10="")</formula>
    </cfRule>
    <cfRule type="expression" dxfId="341" priority="1276">
      <formula>AND($A10="ADD",A$5=TRUE,A10="")</formula>
    </cfRule>
  </conditionalFormatting>
  <dataValidations count="13">
    <dataValidation type="list" allowBlank="1" showInputMessage="1" showErrorMessage="1" sqref="D10:D300" xr:uid="{7F7F8C15-0783-4B1B-B3C8-2BDC0406D484}">
      <formula1>service_location_lookup</formula1>
    </dataValidation>
    <dataValidation type="list" allowBlank="1" showInputMessage="1" showErrorMessage="1" sqref="F10:F300" xr:uid="{45C842AA-295A-4B5A-9BC1-CCE664C69A42}">
      <formula1>br_service_type_lookup</formula1>
    </dataValidation>
    <dataValidation type="list" allowBlank="1" showInputMessage="1" showErrorMessage="1" sqref="L10:L300" xr:uid="{38383779-B60B-467D-9B90-CB880E6C7173}">
      <formula1>organisation_lookup</formula1>
    </dataValidation>
    <dataValidation type="list" allowBlank="1" showInputMessage="1" showErrorMessage="1" promptTitle="WARNING" prompt="Only change this If Parks And Reserves asset" sqref="O10:O300" xr:uid="{133D5E9E-2B46-447C-8DA5-112A08CB05AD}">
      <formula1>asset_owner_lookup</formula1>
    </dataValidation>
    <dataValidation type="list" allowBlank="1" showInputMessage="1" showErrorMessage="1" promptTitle="WARNING" prompt="Only change this If incorrect" sqref="Q10:Q300" xr:uid="{19F62D37-AEDA-41DE-9AA3-E04FBC2F3909}">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75540DA-1E8B-46C4-AC54-7F49416E304F}">
      <formula1>"ADD,EDIT,DELETE"</formula1>
    </dataValidation>
    <dataValidation type="whole" allowBlank="1" showInputMessage="1" showErrorMessage="1" error="Please Enter Whole Number Between 1 And 999" promptTitle="ERROR" sqref="K10:K300" xr:uid="{E0FA6A0F-546E-451F-8B39-0A44CEE26F96}">
      <formula1>1</formula1>
      <formula2>999</formula2>
    </dataValidation>
    <dataValidation type="whole" allowBlank="1" showInputMessage="1" showErrorMessage="1" error="Please Enter Whole Number Between 1 And 2147483647" promptTitle="ERROR" sqref="H10:H300" xr:uid="{F4D76171-E61F-4994-B17E-8E31D0C256F0}">
      <formula1>1</formula1>
      <formula2>2147483647</formula2>
    </dataValidation>
    <dataValidation type="textLength" allowBlank="1" showInputMessage="1" showErrorMessage="1" error="Please Dont Enter More Than 255 Characters" promptTitle="ERROR" sqref="T10:T300" xr:uid="{AE5A7C3F-4A29-4442-B4EB-936F8B97BA00}">
      <formula1>0</formula1>
      <formula2>255</formula2>
    </dataValidation>
    <dataValidation type="date" allowBlank="1" showInputMessage="1" showErrorMessage="1" error="Please Enter Valid Date eg 31/01/2023" promptTitle="ERROR" sqref="N10:N300" xr:uid="{8C7C2AEC-596D-487C-BC61-62A25E232E93}">
      <formula1>42005</formula1>
      <formula2>48580</formula2>
    </dataValidation>
    <dataValidation type="date" allowBlank="1" showInputMessage="1" showErrorMessage="1" error="Please Enter Valid Date eg 31/01/2023" promptTitle="ERROR" sqref="S10:S300" xr:uid="{8F55B036-0B31-472E-A4E2-B8AE337DBC08}">
      <formula1>42005</formula1>
      <formula2>48580</formula2>
    </dataValidation>
    <dataValidation type="decimal" allowBlank="1" showInputMessage="1" showErrorMessage="1" error="This an incomplete grid reference or is outside of QLDC. Please check that this a easting in NZTM2000" promptTitle="ERROR" sqref="B10:B300" xr:uid="{B0256FB0-7268-4C17-8B62-26A8FAA73DD3}">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CE4BDB1-D932-46D5-9DF6-D976BD5B91AE}">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8" width="9.85546875" style="3" bestFit="1" customWidth="1"/>
    <col min="9" max="9" width="18.140625" style="3" bestFit="1" customWidth="1"/>
    <col min="10" max="10" width="17.42578125" style="3" bestFit="1" customWidth="1"/>
    <col min="11" max="11" width="19" style="3" bestFit="1" customWidth="1"/>
    <col min="12" max="12" width="20.140625" style="3" bestFit="1" customWidth="1"/>
    <col min="13" max="13" width="12.85546875" style="3" bestFit="1" customWidth="1"/>
    <col min="14" max="14" width="12.85546875" style="3" hidden="1" customWidth="1" outlineLevel="1"/>
    <col min="15" max="15" width="14.140625" style="3" bestFit="1" customWidth="1" collapsed="1"/>
    <col min="16" max="16" width="18.7109375" style="3" bestFit="1" customWidth="1"/>
    <col min="17" max="17" width="32" style="3" bestFit="1" customWidth="1"/>
    <col min="18" max="132" width="9.140625" style="30"/>
    <col min="133" max="16384" width="9.140625" style="3"/>
  </cols>
  <sheetData>
    <row r="1" spans="1:132" s="13" customFormat="1" x14ac:dyDescent="0.25">
      <c r="A1" s="10"/>
      <c r="B1" s="11" t="s">
        <v>2</v>
      </c>
      <c r="C1" s="12" t="s">
        <v>3</v>
      </c>
      <c r="D1" s="12" t="s">
        <v>8</v>
      </c>
      <c r="E1" s="12" t="s">
        <v>450</v>
      </c>
      <c r="F1" s="12" t="s">
        <v>451</v>
      </c>
      <c r="G1" s="12" t="s">
        <v>320</v>
      </c>
      <c r="H1" s="12" t="s">
        <v>321</v>
      </c>
      <c r="I1" s="12" t="s">
        <v>452</v>
      </c>
      <c r="J1" s="12" t="s">
        <v>453</v>
      </c>
      <c r="K1" s="12" t="s">
        <v>454</v>
      </c>
      <c r="L1" s="12" t="s">
        <v>455</v>
      </c>
      <c r="M1" s="12" t="s">
        <v>288</v>
      </c>
      <c r="N1" s="12"/>
      <c r="O1" s="12" t="s">
        <v>289</v>
      </c>
      <c r="P1" s="12" t="s">
        <v>102</v>
      </c>
      <c r="Q1" s="12" t="s">
        <v>103</v>
      </c>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104</v>
      </c>
      <c r="B2" s="15" t="s">
        <v>107</v>
      </c>
      <c r="C2" s="15" t="s">
        <v>108</v>
      </c>
      <c r="D2" s="15" t="s">
        <v>293</v>
      </c>
      <c r="E2" s="15" t="s">
        <v>105</v>
      </c>
      <c r="F2" s="15" t="s">
        <v>456</v>
      </c>
      <c r="G2" s="15" t="s">
        <v>326</v>
      </c>
      <c r="H2" s="15" t="s">
        <v>327</v>
      </c>
      <c r="I2" s="15" t="s">
        <v>457</v>
      </c>
      <c r="J2" s="15" t="s">
        <v>458</v>
      </c>
      <c r="K2" s="15" t="s">
        <v>459</v>
      </c>
      <c r="L2" s="15" t="s">
        <v>460</v>
      </c>
      <c r="M2" s="15" t="str">
        <f>_xlfn.IFNA(IF(MATCH("ERROR",N10:N110,0),"ERROR"),"")</f>
        <v/>
      </c>
      <c r="N2" s="15" t="s">
        <v>300</v>
      </c>
      <c r="O2" s="15" t="s">
        <v>301</v>
      </c>
      <c r="P2" s="15" t="s">
        <v>207</v>
      </c>
      <c r="Q2" s="15" t="s">
        <v>208</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209</v>
      </c>
      <c r="B3" s="17"/>
      <c r="C3" s="17"/>
      <c r="D3" s="17"/>
      <c r="E3" s="17"/>
      <c r="F3" s="17"/>
      <c r="G3" s="17"/>
      <c r="H3" s="17"/>
      <c r="I3" s="17"/>
      <c r="J3" s="17"/>
      <c r="K3" s="17"/>
      <c r="L3" s="17"/>
      <c r="M3" s="17"/>
      <c r="N3" s="17"/>
      <c r="O3" s="17"/>
      <c r="P3" s="17"/>
      <c r="Q3" s="17"/>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210</v>
      </c>
      <c r="B4" s="13" t="s">
        <v>213</v>
      </c>
      <c r="C4" s="13" t="s">
        <v>213</v>
      </c>
      <c r="D4" s="13" t="s">
        <v>216</v>
      </c>
      <c r="E4" s="13" t="s">
        <v>211</v>
      </c>
      <c r="F4" s="13" t="s">
        <v>228</v>
      </c>
      <c r="G4" s="13" t="s">
        <v>328</v>
      </c>
      <c r="H4" s="13" t="s">
        <v>328</v>
      </c>
      <c r="I4" s="13" t="s">
        <v>372</v>
      </c>
      <c r="J4" s="13" t="s">
        <v>372</v>
      </c>
      <c r="K4" s="13" t="s">
        <v>372</v>
      </c>
      <c r="L4" s="13" t="s">
        <v>372</v>
      </c>
      <c r="M4" s="13" t="s">
        <v>220</v>
      </c>
      <c r="O4" s="13" t="s">
        <v>233</v>
      </c>
      <c r="P4" s="13" t="s">
        <v>213</v>
      </c>
      <c r="Q4" s="13" t="s">
        <v>238</v>
      </c>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239</v>
      </c>
      <c r="B5" s="13" t="b">
        <v>1</v>
      </c>
      <c r="C5" s="13" t="b">
        <v>1</v>
      </c>
      <c r="D5" s="13" t="b">
        <v>0</v>
      </c>
      <c r="E5" s="13" t="b">
        <v>0</v>
      </c>
      <c r="F5" s="13" t="b">
        <v>1</v>
      </c>
      <c r="G5" s="13" t="b">
        <v>0</v>
      </c>
      <c r="H5" s="13" t="b">
        <v>0</v>
      </c>
      <c r="I5" s="13" t="b">
        <v>0</v>
      </c>
      <c r="J5" s="13" t="b">
        <v>0</v>
      </c>
      <c r="K5" s="13" t="b">
        <v>0</v>
      </c>
      <c r="L5" s="13" t="b">
        <v>0</v>
      </c>
      <c r="M5" s="13" t="b">
        <v>0</v>
      </c>
      <c r="O5" s="13" t="b">
        <v>0</v>
      </c>
      <c r="P5" s="13" t="b">
        <v>0</v>
      </c>
      <c r="Q5" s="13" t="b">
        <v>0</v>
      </c>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240</v>
      </c>
      <c r="B6" s="13" t="b">
        <v>0</v>
      </c>
      <c r="C6" s="13" t="b">
        <v>0</v>
      </c>
      <c r="D6" s="13" t="b">
        <v>0</v>
      </c>
      <c r="E6" s="13" t="b">
        <v>0</v>
      </c>
      <c r="F6" s="13" t="b">
        <v>0</v>
      </c>
      <c r="G6" s="13" t="b">
        <v>0</v>
      </c>
      <c r="H6" s="13" t="b">
        <v>0</v>
      </c>
      <c r="I6" s="13" t="b">
        <v>0</v>
      </c>
      <c r="J6" s="13" t="b">
        <v>0</v>
      </c>
      <c r="K6" s="13" t="b">
        <v>0</v>
      </c>
      <c r="L6" s="13" t="b">
        <v>0</v>
      </c>
      <c r="M6" s="13" t="b">
        <v>0</v>
      </c>
      <c r="O6" s="13" t="b">
        <v>0</v>
      </c>
      <c r="P6" s="13" t="b">
        <v>0</v>
      </c>
      <c r="Q6" s="13" t="b">
        <v>0</v>
      </c>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241</v>
      </c>
      <c r="B7" s="13" t="b">
        <v>0</v>
      </c>
      <c r="C7" s="13" t="b">
        <v>0</v>
      </c>
      <c r="D7" s="13" t="b">
        <v>0</v>
      </c>
      <c r="E7" s="13" t="b">
        <v>0</v>
      </c>
      <c r="F7" s="13" t="b">
        <v>0</v>
      </c>
      <c r="G7" s="13" t="b">
        <v>0</v>
      </c>
      <c r="H7" s="13" t="b">
        <v>0</v>
      </c>
      <c r="I7" s="13" t="b">
        <v>0</v>
      </c>
      <c r="J7" s="13" t="b">
        <v>0</v>
      </c>
      <c r="K7" s="13" t="b">
        <v>0</v>
      </c>
      <c r="L7" s="13" t="b">
        <v>0</v>
      </c>
      <c r="M7" s="13" t="b">
        <v>1</v>
      </c>
      <c r="O7" s="13" t="b">
        <v>0</v>
      </c>
      <c r="P7" s="13" t="b">
        <v>0</v>
      </c>
      <c r="Q7" s="13" t="b">
        <v>0</v>
      </c>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242</v>
      </c>
      <c r="M8" s="13" t="s">
        <v>311</v>
      </c>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272</v>
      </c>
      <c r="B9" s="19"/>
      <c r="C9" s="19"/>
      <c r="D9" s="19" t="s">
        <v>273</v>
      </c>
      <c r="E9" s="19"/>
      <c r="F9" s="19"/>
      <c r="G9" s="19" t="s">
        <v>331</v>
      </c>
      <c r="H9" s="19" t="s">
        <v>332</v>
      </c>
      <c r="I9" s="19"/>
      <c r="J9" s="19"/>
      <c r="K9" s="19"/>
      <c r="L9" s="19"/>
      <c r="M9" s="19"/>
      <c r="N9" s="19"/>
      <c r="O9" s="19"/>
      <c r="P9" s="19"/>
      <c r="Q9" s="19"/>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5"/>
      <c r="C10" s="5"/>
      <c r="D10" s="6"/>
      <c r="E10" s="4"/>
      <c r="N10" s="3" t="str">
        <f>IF($A10="ADD",IF(NOT(ISBLANK(M10)),_xlfn.XLOOKUP(M10,organisation[lookupValue],organisation[lookupKey],"ERROR"),""), "")</f>
        <v/>
      </c>
      <c r="O10" s="8"/>
    </row>
    <row r="11" spans="1:132" x14ac:dyDescent="0.25">
      <c r="B11" s="5"/>
      <c r="C11" s="5"/>
      <c r="D11" s="6"/>
      <c r="E11" s="4"/>
      <c r="N11" s="3" t="str">
        <f>IF($A11="ADD",IF(NOT(ISBLANK(M11)),_xlfn.XLOOKUP(M11,organisation[lookupValue],organisation[lookupKey],"ERROR"),""), "")</f>
        <v/>
      </c>
      <c r="O11" s="8"/>
    </row>
    <row r="12" spans="1:132" x14ac:dyDescent="0.25">
      <c r="B12" s="5"/>
      <c r="C12" s="5"/>
      <c r="D12" s="6"/>
      <c r="E12" s="4"/>
      <c r="N12" s="3" t="str">
        <f>IF($A12="ADD",IF(NOT(ISBLANK(M12)),_xlfn.XLOOKUP(M12,organisation[lookupValue],organisation[lookupKey],"ERROR"),""), "")</f>
        <v/>
      </c>
      <c r="O12" s="8"/>
    </row>
    <row r="13" spans="1:132" x14ac:dyDescent="0.25">
      <c r="B13" s="5"/>
      <c r="C13" s="5"/>
      <c r="D13" s="6"/>
      <c r="E13" s="4"/>
      <c r="N13" s="3" t="str">
        <f>IF($A13="ADD",IF(NOT(ISBLANK(M13)),_xlfn.XLOOKUP(M13,organisation[lookupValue],organisation[lookupKey],"ERROR"),""), "")</f>
        <v/>
      </c>
      <c r="O13" s="8"/>
    </row>
    <row r="14" spans="1:132" x14ac:dyDescent="0.25">
      <c r="B14" s="5"/>
      <c r="C14" s="5"/>
      <c r="D14" s="6"/>
      <c r="E14" s="4"/>
      <c r="N14" s="3" t="str">
        <f>IF($A14="ADD",IF(NOT(ISBLANK(M14)),_xlfn.XLOOKUP(M14,organisation[lookupValue],organisation[lookupKey],"ERROR"),""), "")</f>
        <v/>
      </c>
      <c r="O14" s="8"/>
    </row>
    <row r="15" spans="1:132" x14ac:dyDescent="0.25">
      <c r="B15" s="5"/>
      <c r="C15" s="5"/>
      <c r="D15" s="6"/>
      <c r="E15" s="4"/>
      <c r="N15" s="3" t="str">
        <f>IF($A15="ADD",IF(NOT(ISBLANK(M15)),_xlfn.XLOOKUP(M15,organisation[lookupValue],organisation[lookupKey],"ERROR"),""), "")</f>
        <v/>
      </c>
      <c r="O15" s="8"/>
    </row>
    <row r="16" spans="1:132" x14ac:dyDescent="0.25">
      <c r="B16" s="5"/>
      <c r="C16" s="5"/>
      <c r="D16" s="6"/>
      <c r="E16" s="4"/>
      <c r="N16" s="3" t="str">
        <f>IF($A16="ADD",IF(NOT(ISBLANK(M16)),_xlfn.XLOOKUP(M16,organisation[lookupValue],organisation[lookupKey],"ERROR"),""), "")</f>
        <v/>
      </c>
      <c r="O16" s="8"/>
    </row>
    <row r="17" spans="2:15" x14ac:dyDescent="0.25">
      <c r="B17" s="5"/>
      <c r="C17" s="5"/>
      <c r="D17" s="6"/>
      <c r="E17" s="4"/>
      <c r="N17" s="3" t="str">
        <f>IF($A17="ADD",IF(NOT(ISBLANK(M17)),_xlfn.XLOOKUP(M17,organisation[lookupValue],organisation[lookupKey],"ERROR"),""), "")</f>
        <v/>
      </c>
      <c r="O17" s="8"/>
    </row>
    <row r="18" spans="2:15" x14ac:dyDescent="0.25">
      <c r="B18" s="5"/>
      <c r="C18" s="5"/>
      <c r="D18" s="6"/>
      <c r="E18" s="4"/>
      <c r="N18" s="3" t="str">
        <f>IF($A18="ADD",IF(NOT(ISBLANK(M18)),_xlfn.XLOOKUP(M18,organisation[lookupValue],organisation[lookupKey],"ERROR"),""), "")</f>
        <v/>
      </c>
      <c r="O18" s="8"/>
    </row>
    <row r="19" spans="2:15" x14ac:dyDescent="0.25">
      <c r="B19" s="5"/>
      <c r="C19" s="5"/>
      <c r="D19" s="6"/>
      <c r="E19" s="4"/>
      <c r="N19" s="3" t="str">
        <f>IF($A19="ADD",IF(NOT(ISBLANK(M19)),_xlfn.XLOOKUP(M19,organisation[lookupValue],organisation[lookupKey],"ERROR"),""), "")</f>
        <v/>
      </c>
      <c r="O19" s="8"/>
    </row>
    <row r="20" spans="2:15" x14ac:dyDescent="0.25">
      <c r="B20" s="5"/>
      <c r="C20" s="5"/>
      <c r="D20" s="6"/>
      <c r="E20" s="4"/>
      <c r="N20" s="3" t="str">
        <f>IF($A20="ADD",IF(NOT(ISBLANK(M20)),_xlfn.XLOOKUP(M20,organisation[lookupValue],organisation[lookupKey],"ERROR"),""), "")</f>
        <v/>
      </c>
      <c r="O20" s="8"/>
    </row>
    <row r="21" spans="2:15" x14ac:dyDescent="0.25">
      <c r="B21" s="5"/>
      <c r="C21" s="5"/>
      <c r="D21" s="6"/>
      <c r="E21" s="4"/>
      <c r="N21" s="3" t="str">
        <f>IF($A21="ADD",IF(NOT(ISBLANK(M21)),_xlfn.XLOOKUP(M21,organisation[lookupValue],organisation[lookupKey],"ERROR"),""), "")</f>
        <v/>
      </c>
      <c r="O21" s="8"/>
    </row>
    <row r="22" spans="2:15" x14ac:dyDescent="0.25">
      <c r="B22" s="5"/>
      <c r="C22" s="5"/>
      <c r="D22" s="6"/>
      <c r="E22" s="4"/>
      <c r="N22" s="3" t="str">
        <f>IF($A22="ADD",IF(NOT(ISBLANK(M22)),_xlfn.XLOOKUP(M22,organisation[lookupValue],organisation[lookupKey],"ERROR"),""), "")</f>
        <v/>
      </c>
      <c r="O22" s="8"/>
    </row>
    <row r="23" spans="2:15" x14ac:dyDescent="0.25">
      <c r="B23" s="5"/>
      <c r="C23" s="5"/>
      <c r="D23" s="6"/>
      <c r="E23" s="4"/>
      <c r="N23" s="3" t="str">
        <f>IF($A23="ADD",IF(NOT(ISBLANK(M23)),_xlfn.XLOOKUP(M23,organisation[lookupValue],organisation[lookupKey],"ERROR"),""), "")</f>
        <v/>
      </c>
      <c r="O23" s="8"/>
    </row>
    <row r="24" spans="2:15" x14ac:dyDescent="0.25">
      <c r="B24" s="5"/>
      <c r="C24" s="5"/>
      <c r="D24" s="6"/>
      <c r="E24" s="4"/>
      <c r="N24" s="3" t="str">
        <f>IF($A24="ADD",IF(NOT(ISBLANK(M24)),_xlfn.XLOOKUP(M24,organisation[lookupValue],organisation[lookupKey],"ERROR"),""), "")</f>
        <v/>
      </c>
      <c r="O24" s="8"/>
    </row>
    <row r="25" spans="2:15" x14ac:dyDescent="0.25">
      <c r="B25" s="5"/>
      <c r="C25" s="5"/>
      <c r="D25" s="6"/>
      <c r="E25" s="4"/>
      <c r="N25" s="3" t="str">
        <f>IF($A25="ADD",IF(NOT(ISBLANK(M25)),_xlfn.XLOOKUP(M25,organisation[lookupValue],organisation[lookupKey],"ERROR"),""), "")</f>
        <v/>
      </c>
      <c r="O25" s="8"/>
    </row>
    <row r="26" spans="2:15" x14ac:dyDescent="0.25">
      <c r="B26" s="5"/>
      <c r="C26" s="5"/>
      <c r="D26" s="6"/>
      <c r="E26" s="4"/>
      <c r="N26" s="3" t="str">
        <f>IF($A26="ADD",IF(NOT(ISBLANK(M26)),_xlfn.XLOOKUP(M26,organisation[lookupValue],organisation[lookupKey],"ERROR"),""), "")</f>
        <v/>
      </c>
      <c r="O26" s="8"/>
    </row>
    <row r="27" spans="2:15" x14ac:dyDescent="0.25">
      <c r="B27" s="5"/>
      <c r="C27" s="5"/>
      <c r="D27" s="6"/>
      <c r="E27" s="4"/>
      <c r="N27" s="3" t="str">
        <f>IF($A27="ADD",IF(NOT(ISBLANK(M27)),_xlfn.XLOOKUP(M27,organisation[lookupValue],organisation[lookupKey],"ERROR"),""), "")</f>
        <v/>
      </c>
      <c r="O27" s="8"/>
    </row>
    <row r="28" spans="2:15" x14ac:dyDescent="0.25">
      <c r="B28" s="5"/>
      <c r="C28" s="5"/>
      <c r="D28" s="6"/>
      <c r="E28" s="4"/>
      <c r="N28" s="3" t="str">
        <f>IF($A28="ADD",IF(NOT(ISBLANK(M28)),_xlfn.XLOOKUP(M28,organisation[lookupValue],organisation[lookupKey],"ERROR"),""), "")</f>
        <v/>
      </c>
      <c r="O28" s="8"/>
    </row>
    <row r="29" spans="2:15" x14ac:dyDescent="0.25">
      <c r="B29" s="5"/>
      <c r="C29" s="5"/>
      <c r="D29" s="6"/>
      <c r="E29" s="4"/>
      <c r="N29" s="3" t="str">
        <f>IF($A29="ADD",IF(NOT(ISBLANK(M29)),_xlfn.XLOOKUP(M29,organisation[lookupValue],organisation[lookupKey],"ERROR"),""), "")</f>
        <v/>
      </c>
      <c r="O29" s="8"/>
    </row>
    <row r="30" spans="2:15" x14ac:dyDescent="0.25">
      <c r="B30" s="5"/>
      <c r="C30" s="5"/>
      <c r="D30" s="6"/>
      <c r="E30" s="4"/>
      <c r="N30" s="3" t="str">
        <f>IF($A30="ADD",IF(NOT(ISBLANK(M30)),_xlfn.XLOOKUP(M30,organisation[lookupValue],organisation[lookupKey],"ERROR"),""), "")</f>
        <v/>
      </c>
      <c r="O30" s="8"/>
    </row>
    <row r="31" spans="2:15" x14ac:dyDescent="0.25">
      <c r="B31" s="5"/>
      <c r="C31" s="5"/>
      <c r="D31" s="6"/>
      <c r="E31" s="4"/>
      <c r="N31" s="3" t="str">
        <f>IF($A31="ADD",IF(NOT(ISBLANK(M31)),_xlfn.XLOOKUP(M31,organisation[lookupValue],organisation[lookupKey],"ERROR"),""), "")</f>
        <v/>
      </c>
      <c r="O31" s="8"/>
    </row>
    <row r="32" spans="2:15" x14ac:dyDescent="0.25">
      <c r="B32" s="5"/>
      <c r="C32" s="5"/>
      <c r="D32" s="6"/>
      <c r="E32" s="4"/>
      <c r="N32" s="3" t="str">
        <f>IF($A32="ADD",IF(NOT(ISBLANK(M32)),_xlfn.XLOOKUP(M32,organisation[lookupValue],organisation[lookupKey],"ERROR"),""), "")</f>
        <v/>
      </c>
      <c r="O32" s="8"/>
    </row>
    <row r="33" spans="2:15" x14ac:dyDescent="0.25">
      <c r="B33" s="5"/>
      <c r="C33" s="5"/>
      <c r="D33" s="6"/>
      <c r="E33" s="4"/>
      <c r="N33" s="3" t="str">
        <f>IF($A33="ADD",IF(NOT(ISBLANK(M33)),_xlfn.XLOOKUP(M33,organisation[lookupValue],organisation[lookupKey],"ERROR"),""), "")</f>
        <v/>
      </c>
      <c r="O33" s="8"/>
    </row>
    <row r="34" spans="2:15" x14ac:dyDescent="0.25">
      <c r="B34" s="5"/>
      <c r="C34" s="5"/>
      <c r="D34" s="6"/>
      <c r="E34" s="4"/>
      <c r="N34" s="3" t="str">
        <f>IF($A34="ADD",IF(NOT(ISBLANK(M34)),_xlfn.XLOOKUP(M34,organisation[lookupValue],organisation[lookupKey],"ERROR"),""), "")</f>
        <v/>
      </c>
      <c r="O34" s="8"/>
    </row>
    <row r="35" spans="2:15" x14ac:dyDescent="0.25">
      <c r="B35" s="5"/>
      <c r="C35" s="5"/>
      <c r="D35" s="6"/>
      <c r="E35" s="4"/>
      <c r="N35" s="3" t="str">
        <f>IF($A35="ADD",IF(NOT(ISBLANK(M35)),_xlfn.XLOOKUP(M35,organisation[lookupValue],organisation[lookupKey],"ERROR"),""), "")</f>
        <v/>
      </c>
      <c r="O35" s="8"/>
    </row>
    <row r="36" spans="2:15" x14ac:dyDescent="0.25">
      <c r="B36" s="5"/>
      <c r="C36" s="5"/>
      <c r="D36" s="6"/>
      <c r="E36" s="4"/>
      <c r="N36" s="3" t="str">
        <f>IF($A36="ADD",IF(NOT(ISBLANK(M36)),_xlfn.XLOOKUP(M36,organisation[lookupValue],organisation[lookupKey],"ERROR"),""), "")</f>
        <v/>
      </c>
      <c r="O36" s="8"/>
    </row>
    <row r="37" spans="2:15" x14ac:dyDescent="0.25">
      <c r="B37" s="5"/>
      <c r="C37" s="5"/>
      <c r="D37" s="6"/>
      <c r="E37" s="4"/>
      <c r="N37" s="3" t="str">
        <f>IF($A37="ADD",IF(NOT(ISBLANK(M37)),_xlfn.XLOOKUP(M37,organisation[lookupValue],organisation[lookupKey],"ERROR"),""), "")</f>
        <v/>
      </c>
      <c r="O37" s="8"/>
    </row>
    <row r="38" spans="2:15" x14ac:dyDescent="0.25">
      <c r="B38" s="5"/>
      <c r="C38" s="5"/>
      <c r="D38" s="6"/>
      <c r="E38" s="4"/>
      <c r="N38" s="3" t="str">
        <f>IF($A38="ADD",IF(NOT(ISBLANK(M38)),_xlfn.XLOOKUP(M38,organisation[lookupValue],organisation[lookupKey],"ERROR"),""), "")</f>
        <v/>
      </c>
      <c r="O38" s="8"/>
    </row>
    <row r="39" spans="2:15" x14ac:dyDescent="0.25">
      <c r="B39" s="5"/>
      <c r="C39" s="5"/>
      <c r="D39" s="6"/>
      <c r="E39" s="4"/>
      <c r="N39" s="3" t="str">
        <f>IF($A39="ADD",IF(NOT(ISBLANK(M39)),_xlfn.XLOOKUP(M39,organisation[lookupValue],organisation[lookupKey],"ERROR"),""), "")</f>
        <v/>
      </c>
      <c r="O39" s="8"/>
    </row>
    <row r="40" spans="2:15" x14ac:dyDescent="0.25">
      <c r="B40" s="5"/>
      <c r="C40" s="5"/>
      <c r="D40" s="6"/>
      <c r="E40" s="4"/>
      <c r="N40" s="3" t="str">
        <f>IF($A40="ADD",IF(NOT(ISBLANK(M40)),_xlfn.XLOOKUP(M40,organisation[lookupValue],organisation[lookupKey],"ERROR"),""), "")</f>
        <v/>
      </c>
      <c r="O40" s="8"/>
    </row>
    <row r="41" spans="2:15" x14ac:dyDescent="0.25">
      <c r="B41" s="5"/>
      <c r="C41" s="5"/>
      <c r="D41" s="6"/>
      <c r="E41" s="4"/>
      <c r="N41" s="3" t="str">
        <f>IF($A41="ADD",IF(NOT(ISBLANK(M41)),_xlfn.XLOOKUP(M41,organisation[lookupValue],organisation[lookupKey],"ERROR"),""), "")</f>
        <v/>
      </c>
      <c r="O41" s="8"/>
    </row>
    <row r="42" spans="2:15" x14ac:dyDescent="0.25">
      <c r="B42" s="5"/>
      <c r="C42" s="5"/>
      <c r="D42" s="6"/>
      <c r="E42" s="4"/>
      <c r="N42" s="3" t="str">
        <f>IF($A42="ADD",IF(NOT(ISBLANK(M42)),_xlfn.XLOOKUP(M42,organisation[lookupValue],organisation[lookupKey],"ERROR"),""), "")</f>
        <v/>
      </c>
      <c r="O42" s="8"/>
    </row>
    <row r="43" spans="2:15" x14ac:dyDescent="0.25">
      <c r="B43" s="5"/>
      <c r="C43" s="5"/>
      <c r="D43" s="6"/>
      <c r="E43" s="4"/>
      <c r="N43" s="3" t="str">
        <f>IF($A43="ADD",IF(NOT(ISBLANK(M43)),_xlfn.XLOOKUP(M43,organisation[lookupValue],organisation[lookupKey],"ERROR"),""), "")</f>
        <v/>
      </c>
      <c r="O43" s="8"/>
    </row>
    <row r="44" spans="2:15" x14ac:dyDescent="0.25">
      <c r="B44" s="5"/>
      <c r="C44" s="5"/>
      <c r="D44" s="6"/>
      <c r="E44" s="4"/>
      <c r="N44" s="3" t="str">
        <f>IF($A44="ADD",IF(NOT(ISBLANK(M44)),_xlfn.XLOOKUP(M44,organisation[lookupValue],organisation[lookupKey],"ERROR"),""), "")</f>
        <v/>
      </c>
      <c r="O44" s="8"/>
    </row>
    <row r="45" spans="2:15" x14ac:dyDescent="0.25">
      <c r="B45" s="5"/>
      <c r="C45" s="5"/>
      <c r="D45" s="6"/>
      <c r="E45" s="4"/>
      <c r="N45" s="3" t="str">
        <f>IF($A45="ADD",IF(NOT(ISBLANK(M45)),_xlfn.XLOOKUP(M45,organisation[lookupValue],organisation[lookupKey],"ERROR"),""), "")</f>
        <v/>
      </c>
      <c r="O45" s="8"/>
    </row>
    <row r="46" spans="2:15" x14ac:dyDescent="0.25">
      <c r="B46" s="5"/>
      <c r="C46" s="5"/>
      <c r="D46" s="6"/>
      <c r="E46" s="4"/>
      <c r="N46" s="3" t="str">
        <f>IF($A46="ADD",IF(NOT(ISBLANK(M46)),_xlfn.XLOOKUP(M46,organisation[lookupValue],organisation[lookupKey],"ERROR"),""), "")</f>
        <v/>
      </c>
      <c r="O46" s="8"/>
    </row>
    <row r="47" spans="2:15" x14ac:dyDescent="0.25">
      <c r="B47" s="5"/>
      <c r="C47" s="5"/>
      <c r="D47" s="6"/>
      <c r="E47" s="4"/>
      <c r="N47" s="3" t="str">
        <f>IF($A47="ADD",IF(NOT(ISBLANK(M47)),_xlfn.XLOOKUP(M47,organisation[lookupValue],organisation[lookupKey],"ERROR"),""), "")</f>
        <v/>
      </c>
      <c r="O47" s="8"/>
    </row>
    <row r="48" spans="2:15" x14ac:dyDescent="0.25">
      <c r="B48" s="5"/>
      <c r="C48" s="5"/>
      <c r="D48" s="6"/>
      <c r="E48" s="4"/>
      <c r="N48" s="3" t="str">
        <f>IF($A48="ADD",IF(NOT(ISBLANK(M48)),_xlfn.XLOOKUP(M48,organisation[lookupValue],organisation[lookupKey],"ERROR"),""), "")</f>
        <v/>
      </c>
      <c r="O48" s="8"/>
    </row>
    <row r="49" spans="2:15" x14ac:dyDescent="0.25">
      <c r="B49" s="5"/>
      <c r="C49" s="5"/>
      <c r="D49" s="6"/>
      <c r="E49" s="4"/>
      <c r="N49" s="3" t="str">
        <f>IF($A49="ADD",IF(NOT(ISBLANK(M49)),_xlfn.XLOOKUP(M49,organisation[lookupValue],organisation[lookupKey],"ERROR"),""), "")</f>
        <v/>
      </c>
      <c r="O49" s="8"/>
    </row>
    <row r="50" spans="2:15" x14ac:dyDescent="0.25">
      <c r="B50" s="5"/>
      <c r="C50" s="5"/>
      <c r="D50" s="6"/>
      <c r="E50" s="4"/>
      <c r="N50" s="3" t="str">
        <f>IF($A50="ADD",IF(NOT(ISBLANK(M50)),_xlfn.XLOOKUP(M50,organisation[lookupValue],organisation[lookupKey],"ERROR"),""), "")</f>
        <v/>
      </c>
      <c r="O50" s="8"/>
    </row>
    <row r="51" spans="2:15" x14ac:dyDescent="0.25">
      <c r="B51" s="5"/>
      <c r="C51" s="5"/>
      <c r="D51" s="6"/>
      <c r="E51" s="4"/>
      <c r="N51" s="3" t="str">
        <f>IF($A51="ADD",IF(NOT(ISBLANK(M51)),_xlfn.XLOOKUP(M51,organisation[lookupValue],organisation[lookupKey],"ERROR"),""), "")</f>
        <v/>
      </c>
      <c r="O51" s="8"/>
    </row>
    <row r="52" spans="2:15" x14ac:dyDescent="0.25">
      <c r="B52" s="5"/>
      <c r="C52" s="5"/>
      <c r="D52" s="6"/>
      <c r="E52" s="4"/>
      <c r="N52" s="3" t="str">
        <f>IF($A52="ADD",IF(NOT(ISBLANK(M52)),_xlfn.XLOOKUP(M52,organisation[lookupValue],organisation[lookupKey],"ERROR"),""), "")</f>
        <v/>
      </c>
      <c r="O52" s="8"/>
    </row>
    <row r="53" spans="2:15" x14ac:dyDescent="0.25">
      <c r="B53" s="5"/>
      <c r="C53" s="5"/>
      <c r="D53" s="6"/>
      <c r="E53" s="4"/>
      <c r="N53" s="3" t="str">
        <f>IF($A53="ADD",IF(NOT(ISBLANK(M53)),_xlfn.XLOOKUP(M53,organisation[lookupValue],organisation[lookupKey],"ERROR"),""), "")</f>
        <v/>
      </c>
      <c r="O53" s="8"/>
    </row>
    <row r="54" spans="2:15" x14ac:dyDescent="0.25">
      <c r="B54" s="5"/>
      <c r="C54" s="5"/>
      <c r="D54" s="6"/>
      <c r="E54" s="4"/>
      <c r="N54" s="3" t="str">
        <f>IF($A54="ADD",IF(NOT(ISBLANK(M54)),_xlfn.XLOOKUP(M54,organisation[lookupValue],organisation[lookupKey],"ERROR"),""), "")</f>
        <v/>
      </c>
      <c r="O54" s="8"/>
    </row>
    <row r="55" spans="2:15" x14ac:dyDescent="0.25">
      <c r="B55" s="5"/>
      <c r="C55" s="5"/>
      <c r="D55" s="6"/>
      <c r="E55" s="4"/>
      <c r="N55" s="3" t="str">
        <f>IF($A55="ADD",IF(NOT(ISBLANK(M55)),_xlfn.XLOOKUP(M55,organisation[lookupValue],organisation[lookupKey],"ERROR"),""), "")</f>
        <v/>
      </c>
      <c r="O55" s="8"/>
    </row>
    <row r="56" spans="2:15" x14ac:dyDescent="0.25">
      <c r="B56" s="5"/>
      <c r="C56" s="5"/>
      <c r="D56" s="6"/>
      <c r="E56" s="4"/>
      <c r="N56" s="3" t="str">
        <f>IF($A56="ADD",IF(NOT(ISBLANK(M56)),_xlfn.XLOOKUP(M56,organisation[lookupValue],organisation[lookupKey],"ERROR"),""), "")</f>
        <v/>
      </c>
      <c r="O56" s="8"/>
    </row>
    <row r="57" spans="2:15" x14ac:dyDescent="0.25">
      <c r="B57" s="5"/>
      <c r="C57" s="5"/>
      <c r="D57" s="6"/>
      <c r="E57" s="4"/>
      <c r="N57" s="3" t="str">
        <f>IF($A57="ADD",IF(NOT(ISBLANK(M57)),_xlfn.XLOOKUP(M57,organisation[lookupValue],organisation[lookupKey],"ERROR"),""), "")</f>
        <v/>
      </c>
      <c r="O57" s="8"/>
    </row>
    <row r="58" spans="2:15" x14ac:dyDescent="0.25">
      <c r="B58" s="5"/>
      <c r="C58" s="5"/>
      <c r="D58" s="6"/>
      <c r="E58" s="4"/>
      <c r="N58" s="3" t="str">
        <f>IF($A58="ADD",IF(NOT(ISBLANK(M58)),_xlfn.XLOOKUP(M58,organisation[lookupValue],organisation[lookupKey],"ERROR"),""), "")</f>
        <v/>
      </c>
      <c r="O58" s="8"/>
    </row>
    <row r="59" spans="2:15" x14ac:dyDescent="0.25">
      <c r="B59" s="5"/>
      <c r="C59" s="5"/>
      <c r="D59" s="6"/>
      <c r="E59" s="4"/>
      <c r="N59" s="3" t="str">
        <f>IF($A59="ADD",IF(NOT(ISBLANK(M59)),_xlfn.XLOOKUP(M59,organisation[lookupValue],organisation[lookupKey],"ERROR"),""), "")</f>
        <v/>
      </c>
      <c r="O59" s="8"/>
    </row>
    <row r="60" spans="2:15" x14ac:dyDescent="0.25">
      <c r="B60" s="5"/>
      <c r="C60" s="5"/>
      <c r="D60" s="6"/>
      <c r="E60" s="4"/>
      <c r="N60" s="3" t="str">
        <f>IF($A60="ADD",IF(NOT(ISBLANK(M60)),_xlfn.XLOOKUP(M60,organisation[lookupValue],organisation[lookupKey],"ERROR"),""), "")</f>
        <v/>
      </c>
      <c r="O60" s="8"/>
    </row>
    <row r="61" spans="2:15" x14ac:dyDescent="0.25">
      <c r="B61" s="5"/>
      <c r="C61" s="5"/>
      <c r="D61" s="6"/>
      <c r="E61" s="4"/>
      <c r="N61" s="3" t="str">
        <f>IF($A61="ADD",IF(NOT(ISBLANK(M61)),_xlfn.XLOOKUP(M61,organisation[lookupValue],organisation[lookupKey],"ERROR"),""), "")</f>
        <v/>
      </c>
      <c r="O61" s="8"/>
    </row>
    <row r="62" spans="2:15" x14ac:dyDescent="0.25">
      <c r="B62" s="5"/>
      <c r="C62" s="5"/>
      <c r="D62" s="6"/>
      <c r="E62" s="4"/>
      <c r="N62" s="3" t="str">
        <f>IF($A62="ADD",IF(NOT(ISBLANK(M62)),_xlfn.XLOOKUP(M62,organisation[lookupValue],organisation[lookupKey],"ERROR"),""), "")</f>
        <v/>
      </c>
      <c r="O62" s="8"/>
    </row>
    <row r="63" spans="2:15" x14ac:dyDescent="0.25">
      <c r="B63" s="5"/>
      <c r="C63" s="5"/>
      <c r="D63" s="6"/>
      <c r="E63" s="4"/>
      <c r="N63" s="3" t="str">
        <f>IF($A63="ADD",IF(NOT(ISBLANK(M63)),_xlfn.XLOOKUP(M63,organisation[lookupValue],organisation[lookupKey],"ERROR"),""), "")</f>
        <v/>
      </c>
      <c r="O63" s="8"/>
    </row>
    <row r="64" spans="2:15" x14ac:dyDescent="0.25">
      <c r="B64" s="5"/>
      <c r="C64" s="5"/>
      <c r="D64" s="6"/>
      <c r="E64" s="4"/>
      <c r="N64" s="3" t="str">
        <f>IF($A64="ADD",IF(NOT(ISBLANK(M64)),_xlfn.XLOOKUP(M64,organisation[lookupValue],organisation[lookupKey],"ERROR"),""), "")</f>
        <v/>
      </c>
      <c r="O64" s="8"/>
    </row>
    <row r="65" spans="2:15" x14ac:dyDescent="0.25">
      <c r="B65" s="5"/>
      <c r="C65" s="5"/>
      <c r="D65" s="6"/>
      <c r="E65" s="4"/>
      <c r="N65" s="3" t="str">
        <f>IF($A65="ADD",IF(NOT(ISBLANK(M65)),_xlfn.XLOOKUP(M65,organisation[lookupValue],organisation[lookupKey],"ERROR"),""), "")</f>
        <v/>
      </c>
      <c r="O65" s="8"/>
    </row>
    <row r="66" spans="2:15" x14ac:dyDescent="0.25">
      <c r="B66" s="5"/>
      <c r="C66" s="5"/>
      <c r="D66" s="6"/>
      <c r="E66" s="4"/>
      <c r="N66" s="3" t="str">
        <f>IF($A66="ADD",IF(NOT(ISBLANK(M66)),_xlfn.XLOOKUP(M66,organisation[lookupValue],organisation[lookupKey],"ERROR"),""), "")</f>
        <v/>
      </c>
      <c r="O66" s="8"/>
    </row>
    <row r="67" spans="2:15" x14ac:dyDescent="0.25">
      <c r="B67" s="5"/>
      <c r="C67" s="5"/>
      <c r="D67" s="6"/>
      <c r="E67" s="4"/>
      <c r="N67" s="3" t="str">
        <f>IF($A67="ADD",IF(NOT(ISBLANK(M67)),_xlfn.XLOOKUP(M67,organisation[lookupValue],organisation[lookupKey],"ERROR"),""), "")</f>
        <v/>
      </c>
      <c r="O67" s="8"/>
    </row>
    <row r="68" spans="2:15" x14ac:dyDescent="0.25">
      <c r="B68" s="5"/>
      <c r="C68" s="5"/>
      <c r="D68" s="6"/>
      <c r="E68" s="4"/>
      <c r="N68" s="3" t="str">
        <f>IF($A68="ADD",IF(NOT(ISBLANK(M68)),_xlfn.XLOOKUP(M68,organisation[lookupValue],organisation[lookupKey],"ERROR"),""), "")</f>
        <v/>
      </c>
      <c r="O68" s="8"/>
    </row>
    <row r="69" spans="2:15" x14ac:dyDescent="0.25">
      <c r="B69" s="5"/>
      <c r="C69" s="5"/>
      <c r="D69" s="6"/>
      <c r="E69" s="4"/>
      <c r="N69" s="3" t="str">
        <f>IF($A69="ADD",IF(NOT(ISBLANK(M69)),_xlfn.XLOOKUP(M69,organisation[lookupValue],organisation[lookupKey],"ERROR"),""), "")</f>
        <v/>
      </c>
      <c r="O69" s="8"/>
    </row>
    <row r="70" spans="2:15" x14ac:dyDescent="0.25">
      <c r="B70" s="5"/>
      <c r="C70" s="5"/>
      <c r="D70" s="6"/>
      <c r="E70" s="4"/>
      <c r="N70" s="3" t="str">
        <f>IF($A70="ADD",IF(NOT(ISBLANK(M70)),_xlfn.XLOOKUP(M70,organisation[lookupValue],organisation[lookupKey],"ERROR"),""), "")</f>
        <v/>
      </c>
      <c r="O70" s="8"/>
    </row>
    <row r="71" spans="2:15" x14ac:dyDescent="0.25">
      <c r="B71" s="5"/>
      <c r="C71" s="5"/>
      <c r="D71" s="6"/>
      <c r="E71" s="4"/>
      <c r="N71" s="3" t="str">
        <f>IF($A71="ADD",IF(NOT(ISBLANK(M71)),_xlfn.XLOOKUP(M71,organisation[lookupValue],organisation[lookupKey],"ERROR"),""), "")</f>
        <v/>
      </c>
      <c r="O71" s="8"/>
    </row>
    <row r="72" spans="2:15" x14ac:dyDescent="0.25">
      <c r="B72" s="5"/>
      <c r="C72" s="5"/>
      <c r="D72" s="6"/>
      <c r="E72" s="4"/>
      <c r="N72" s="3" t="str">
        <f>IF($A72="ADD",IF(NOT(ISBLANK(M72)),_xlfn.XLOOKUP(M72,organisation[lookupValue],organisation[lookupKey],"ERROR"),""), "")</f>
        <v/>
      </c>
      <c r="O72" s="8"/>
    </row>
    <row r="73" spans="2:15" x14ac:dyDescent="0.25">
      <c r="B73" s="5"/>
      <c r="C73" s="5"/>
      <c r="D73" s="6"/>
      <c r="E73" s="4"/>
      <c r="N73" s="3" t="str">
        <f>IF($A73="ADD",IF(NOT(ISBLANK(M73)),_xlfn.XLOOKUP(M73,organisation[lookupValue],organisation[lookupKey],"ERROR"),""), "")</f>
        <v/>
      </c>
      <c r="O73" s="8"/>
    </row>
    <row r="74" spans="2:15" x14ac:dyDescent="0.25">
      <c r="B74" s="5"/>
      <c r="C74" s="5"/>
      <c r="D74" s="6"/>
      <c r="E74" s="4"/>
      <c r="N74" s="3" t="str">
        <f>IF($A74="ADD",IF(NOT(ISBLANK(M74)),_xlfn.XLOOKUP(M74,organisation[lookupValue],organisation[lookupKey],"ERROR"),""), "")</f>
        <v/>
      </c>
      <c r="O74" s="8"/>
    </row>
    <row r="75" spans="2:15" x14ac:dyDescent="0.25">
      <c r="B75" s="5"/>
      <c r="C75" s="5"/>
      <c r="D75" s="6"/>
      <c r="E75" s="4"/>
      <c r="N75" s="3" t="str">
        <f>IF($A75="ADD",IF(NOT(ISBLANK(M75)),_xlfn.XLOOKUP(M75,organisation[lookupValue],organisation[lookupKey],"ERROR"),""), "")</f>
        <v/>
      </c>
      <c r="O75" s="8"/>
    </row>
    <row r="76" spans="2:15" x14ac:dyDescent="0.25">
      <c r="B76" s="5"/>
      <c r="C76" s="5"/>
      <c r="D76" s="6"/>
      <c r="E76" s="4"/>
      <c r="N76" s="3" t="str">
        <f>IF($A76="ADD",IF(NOT(ISBLANK(M76)),_xlfn.XLOOKUP(M76,organisation[lookupValue],organisation[lookupKey],"ERROR"),""), "")</f>
        <v/>
      </c>
      <c r="O76" s="8"/>
    </row>
    <row r="77" spans="2:15" x14ac:dyDescent="0.25">
      <c r="B77" s="5"/>
      <c r="C77" s="5"/>
      <c r="D77" s="6"/>
      <c r="E77" s="4"/>
      <c r="N77" s="3" t="str">
        <f>IF($A77="ADD",IF(NOT(ISBLANK(M77)),_xlfn.XLOOKUP(M77,organisation[lookupValue],organisation[lookupKey],"ERROR"),""), "")</f>
        <v/>
      </c>
      <c r="O77" s="8"/>
    </row>
    <row r="78" spans="2:15" x14ac:dyDescent="0.25">
      <c r="B78" s="5"/>
      <c r="C78" s="5"/>
      <c r="D78" s="6"/>
      <c r="E78" s="4"/>
      <c r="N78" s="3" t="str">
        <f>IF($A78="ADD",IF(NOT(ISBLANK(M78)),_xlfn.XLOOKUP(M78,organisation[lookupValue],organisation[lookupKey],"ERROR"),""), "")</f>
        <v/>
      </c>
      <c r="O78" s="8"/>
    </row>
    <row r="79" spans="2:15" x14ac:dyDescent="0.25">
      <c r="B79" s="5"/>
      <c r="C79" s="5"/>
      <c r="D79" s="6"/>
      <c r="E79" s="4"/>
      <c r="N79" s="3" t="str">
        <f>IF($A79="ADD",IF(NOT(ISBLANK(M79)),_xlfn.XLOOKUP(M79,organisation[lookupValue],organisation[lookupKey],"ERROR"),""), "")</f>
        <v/>
      </c>
      <c r="O79" s="8"/>
    </row>
    <row r="80" spans="2:15" x14ac:dyDescent="0.25">
      <c r="B80" s="5"/>
      <c r="C80" s="5"/>
      <c r="D80" s="6"/>
      <c r="E80" s="4"/>
      <c r="N80" s="3" t="str">
        <f>IF($A80="ADD",IF(NOT(ISBLANK(M80)),_xlfn.XLOOKUP(M80,organisation[lookupValue],organisation[lookupKey],"ERROR"),""), "")</f>
        <v/>
      </c>
      <c r="O80" s="8"/>
    </row>
    <row r="81" spans="2:15" x14ac:dyDescent="0.25">
      <c r="B81" s="5"/>
      <c r="C81" s="5"/>
      <c r="D81" s="6"/>
      <c r="E81" s="4"/>
      <c r="N81" s="3" t="str">
        <f>IF($A81="ADD",IF(NOT(ISBLANK(M81)),_xlfn.XLOOKUP(M81,organisation[lookupValue],organisation[lookupKey],"ERROR"),""), "")</f>
        <v/>
      </c>
      <c r="O81" s="8"/>
    </row>
    <row r="82" spans="2:15" x14ac:dyDescent="0.25">
      <c r="B82" s="5"/>
      <c r="C82" s="5"/>
      <c r="D82" s="6"/>
      <c r="E82" s="4"/>
      <c r="N82" s="3" t="str">
        <f>IF($A82="ADD",IF(NOT(ISBLANK(M82)),_xlfn.XLOOKUP(M82,organisation[lookupValue],organisation[lookupKey],"ERROR"),""), "")</f>
        <v/>
      </c>
      <c r="O82" s="8"/>
    </row>
    <row r="83" spans="2:15" x14ac:dyDescent="0.25">
      <c r="B83" s="5"/>
      <c r="C83" s="5"/>
      <c r="D83" s="6"/>
      <c r="E83" s="4"/>
      <c r="N83" s="3" t="str">
        <f>IF($A83="ADD",IF(NOT(ISBLANK(M83)),_xlfn.XLOOKUP(M83,organisation[lookupValue],organisation[lookupKey],"ERROR"),""), "")</f>
        <v/>
      </c>
      <c r="O83" s="8"/>
    </row>
    <row r="84" spans="2:15" x14ac:dyDescent="0.25">
      <c r="B84" s="5"/>
      <c r="C84" s="5"/>
      <c r="D84" s="6"/>
      <c r="E84" s="4"/>
      <c r="N84" s="3" t="str">
        <f>IF($A84="ADD",IF(NOT(ISBLANK(M84)),_xlfn.XLOOKUP(M84,organisation[lookupValue],organisation[lookupKey],"ERROR"),""), "")</f>
        <v/>
      </c>
      <c r="O84" s="8"/>
    </row>
    <row r="85" spans="2:15" x14ac:dyDescent="0.25">
      <c r="B85" s="5"/>
      <c r="C85" s="5"/>
      <c r="D85" s="6"/>
      <c r="E85" s="4"/>
      <c r="N85" s="3" t="str">
        <f>IF($A85="ADD",IF(NOT(ISBLANK(M85)),_xlfn.XLOOKUP(M85,organisation[lookupValue],organisation[lookupKey],"ERROR"),""), "")</f>
        <v/>
      </c>
      <c r="O85" s="8"/>
    </row>
    <row r="86" spans="2:15" x14ac:dyDescent="0.25">
      <c r="B86" s="5"/>
      <c r="C86" s="5"/>
      <c r="D86" s="6"/>
      <c r="E86" s="4"/>
      <c r="N86" s="3" t="str">
        <f>IF($A86="ADD",IF(NOT(ISBLANK(M86)),_xlfn.XLOOKUP(M86,organisation[lookupValue],organisation[lookupKey],"ERROR"),""), "")</f>
        <v/>
      </c>
      <c r="O86" s="8"/>
    </row>
    <row r="87" spans="2:15" x14ac:dyDescent="0.25">
      <c r="B87" s="5"/>
      <c r="C87" s="5"/>
      <c r="D87" s="6"/>
      <c r="E87" s="4"/>
      <c r="N87" s="3" t="str">
        <f>IF($A87="ADD",IF(NOT(ISBLANK(M87)),_xlfn.XLOOKUP(M87,organisation[lookupValue],organisation[lookupKey],"ERROR"),""), "")</f>
        <v/>
      </c>
      <c r="O87" s="8"/>
    </row>
    <row r="88" spans="2:15" x14ac:dyDescent="0.25">
      <c r="B88" s="5"/>
      <c r="C88" s="5"/>
      <c r="D88" s="6"/>
      <c r="E88" s="4"/>
      <c r="N88" s="3" t="str">
        <f>IF($A88="ADD",IF(NOT(ISBLANK(M88)),_xlfn.XLOOKUP(M88,organisation[lookupValue],organisation[lookupKey],"ERROR"),""), "")</f>
        <v/>
      </c>
      <c r="O88" s="8"/>
    </row>
    <row r="89" spans="2:15" x14ac:dyDescent="0.25">
      <c r="B89" s="5"/>
      <c r="C89" s="5"/>
      <c r="D89" s="6"/>
      <c r="E89" s="4"/>
      <c r="N89" s="3" t="str">
        <f>IF($A89="ADD",IF(NOT(ISBLANK(M89)),_xlfn.XLOOKUP(M89,organisation[lookupValue],organisation[lookupKey],"ERROR"),""), "")</f>
        <v/>
      </c>
      <c r="O89" s="8"/>
    </row>
    <row r="90" spans="2:15" x14ac:dyDescent="0.25">
      <c r="B90" s="5"/>
      <c r="C90" s="5"/>
      <c r="D90" s="6"/>
      <c r="E90" s="4"/>
      <c r="N90" s="3" t="str">
        <f>IF($A90="ADD",IF(NOT(ISBLANK(M90)),_xlfn.XLOOKUP(M90,organisation[lookupValue],organisation[lookupKey],"ERROR"),""), "")</f>
        <v/>
      </c>
      <c r="O90" s="8"/>
    </row>
    <row r="91" spans="2:15" x14ac:dyDescent="0.25">
      <c r="B91" s="5"/>
      <c r="C91" s="5"/>
      <c r="D91" s="6"/>
      <c r="E91" s="4"/>
      <c r="N91" s="3" t="str">
        <f>IF($A91="ADD",IF(NOT(ISBLANK(M91)),_xlfn.XLOOKUP(M91,organisation[lookupValue],organisation[lookupKey],"ERROR"),""), "")</f>
        <v/>
      </c>
      <c r="O91" s="8"/>
    </row>
    <row r="92" spans="2:15" x14ac:dyDescent="0.25">
      <c r="B92" s="5"/>
      <c r="C92" s="5"/>
      <c r="D92" s="6"/>
      <c r="E92" s="4"/>
      <c r="N92" s="3" t="str">
        <f>IF($A92="ADD",IF(NOT(ISBLANK(M92)),_xlfn.XLOOKUP(M92,organisation[lookupValue],organisation[lookupKey],"ERROR"),""), "")</f>
        <v/>
      </c>
      <c r="O92" s="8"/>
    </row>
    <row r="93" spans="2:15" x14ac:dyDescent="0.25">
      <c r="B93" s="5"/>
      <c r="C93" s="5"/>
      <c r="D93" s="6"/>
      <c r="E93" s="4"/>
      <c r="N93" s="3" t="str">
        <f>IF($A93="ADD",IF(NOT(ISBLANK(M93)),_xlfn.XLOOKUP(M93,organisation[lookupValue],organisation[lookupKey],"ERROR"),""), "")</f>
        <v/>
      </c>
      <c r="O93" s="8"/>
    </row>
    <row r="94" spans="2:15" x14ac:dyDescent="0.25">
      <c r="B94" s="5"/>
      <c r="C94" s="5"/>
      <c r="D94" s="6"/>
      <c r="E94" s="4"/>
      <c r="N94" s="3" t="str">
        <f>IF($A94="ADD",IF(NOT(ISBLANK(M94)),_xlfn.XLOOKUP(M94,organisation[lookupValue],organisation[lookupKey],"ERROR"),""), "")</f>
        <v/>
      </c>
      <c r="O94" s="8"/>
    </row>
    <row r="95" spans="2:15" x14ac:dyDescent="0.25">
      <c r="B95" s="5"/>
      <c r="C95" s="5"/>
      <c r="D95" s="6"/>
      <c r="E95" s="4"/>
      <c r="N95" s="3" t="str">
        <f>IF($A95="ADD",IF(NOT(ISBLANK(M95)),_xlfn.XLOOKUP(M95,organisation[lookupValue],organisation[lookupKey],"ERROR"),""), "")</f>
        <v/>
      </c>
      <c r="O95" s="8"/>
    </row>
    <row r="96" spans="2:15" x14ac:dyDescent="0.25">
      <c r="B96" s="5"/>
      <c r="C96" s="5"/>
      <c r="D96" s="6"/>
      <c r="E96" s="4"/>
      <c r="N96" s="3" t="str">
        <f>IF($A96="ADD",IF(NOT(ISBLANK(M96)),_xlfn.XLOOKUP(M96,organisation[lookupValue],organisation[lookupKey],"ERROR"),""), "")</f>
        <v/>
      </c>
      <c r="O96" s="8"/>
    </row>
    <row r="97" spans="2:15" x14ac:dyDescent="0.25">
      <c r="B97" s="5"/>
      <c r="C97" s="5"/>
      <c r="D97" s="6"/>
      <c r="E97" s="4"/>
      <c r="N97" s="3" t="str">
        <f>IF($A97="ADD",IF(NOT(ISBLANK(M97)),_xlfn.XLOOKUP(M97,organisation[lookupValue],organisation[lookupKey],"ERROR"),""), "")</f>
        <v/>
      </c>
      <c r="O97" s="8"/>
    </row>
    <row r="98" spans="2:15" x14ac:dyDescent="0.25">
      <c r="B98" s="5"/>
      <c r="C98" s="5"/>
      <c r="D98" s="6"/>
      <c r="E98" s="4"/>
      <c r="N98" s="3" t="str">
        <f>IF($A98="ADD",IF(NOT(ISBLANK(M98)),_xlfn.XLOOKUP(M98,organisation[lookupValue],organisation[lookupKey],"ERROR"),""), "")</f>
        <v/>
      </c>
      <c r="O98" s="8"/>
    </row>
    <row r="99" spans="2:15" x14ac:dyDescent="0.25">
      <c r="B99" s="5"/>
      <c r="C99" s="5"/>
      <c r="D99" s="6"/>
      <c r="E99" s="4"/>
      <c r="N99" s="3" t="str">
        <f>IF($A99="ADD",IF(NOT(ISBLANK(M99)),_xlfn.XLOOKUP(M99,organisation[lookupValue],organisation[lookupKey],"ERROR"),""), "")</f>
        <v/>
      </c>
      <c r="O99" s="8"/>
    </row>
    <row r="100" spans="2:15" x14ac:dyDescent="0.25">
      <c r="B100" s="5"/>
      <c r="C100" s="5"/>
      <c r="D100" s="6"/>
      <c r="E100" s="4"/>
      <c r="N100" s="3" t="str">
        <f>IF($A100="ADD",IF(NOT(ISBLANK(M100)),_xlfn.XLOOKUP(M100,organisation[lookupValue],organisation[lookupKey],"ERROR"),""), "")</f>
        <v/>
      </c>
      <c r="O100" s="8"/>
    </row>
    <row r="101" spans="2:15" x14ac:dyDescent="0.25">
      <c r="B101" s="5"/>
      <c r="C101" s="5"/>
      <c r="D101" s="6"/>
      <c r="E101" s="4"/>
      <c r="N101" s="3" t="str">
        <f>IF($A101="ADD",IF(NOT(ISBLANK(M101)),_xlfn.XLOOKUP(M101,organisation[lookupValue],organisation[lookupKey],"ERROR"),""), "")</f>
        <v/>
      </c>
      <c r="O101" s="8"/>
    </row>
    <row r="102" spans="2:15" x14ac:dyDescent="0.25">
      <c r="B102" s="5"/>
      <c r="C102" s="5"/>
      <c r="D102" s="6"/>
      <c r="E102" s="4"/>
      <c r="N102" s="3" t="str">
        <f>IF($A102="ADD",IF(NOT(ISBLANK(M102)),_xlfn.XLOOKUP(M102,organisation[lookupValue],organisation[lookupKey],"ERROR"),""), "")</f>
        <v/>
      </c>
      <c r="O102" s="8"/>
    </row>
    <row r="103" spans="2:15" x14ac:dyDescent="0.25">
      <c r="B103" s="5"/>
      <c r="C103" s="5"/>
      <c r="D103" s="6"/>
      <c r="E103" s="4"/>
      <c r="N103" s="3" t="str">
        <f>IF($A103="ADD",IF(NOT(ISBLANK(M103)),_xlfn.XLOOKUP(M103,organisation[lookupValue],organisation[lookupKey],"ERROR"),""), "")</f>
        <v/>
      </c>
      <c r="O103" s="8"/>
    </row>
    <row r="104" spans="2:15" x14ac:dyDescent="0.25">
      <c r="B104" s="5"/>
      <c r="C104" s="5"/>
      <c r="D104" s="6"/>
      <c r="E104" s="4"/>
      <c r="N104" s="3" t="str">
        <f>IF($A104="ADD",IF(NOT(ISBLANK(M104)),_xlfn.XLOOKUP(M104,organisation[lookupValue],organisation[lookupKey],"ERROR"),""), "")</f>
        <v/>
      </c>
      <c r="O104" s="8"/>
    </row>
    <row r="105" spans="2:15" x14ac:dyDescent="0.25">
      <c r="B105" s="5"/>
      <c r="C105" s="5"/>
      <c r="D105" s="6"/>
      <c r="E105" s="4"/>
      <c r="N105" s="3" t="str">
        <f>IF($A105="ADD",IF(NOT(ISBLANK(M105)),_xlfn.XLOOKUP(M105,organisation[lookupValue],organisation[lookupKey],"ERROR"),""), "")</f>
        <v/>
      </c>
      <c r="O105" s="8"/>
    </row>
    <row r="106" spans="2:15" x14ac:dyDescent="0.25">
      <c r="B106" s="5"/>
      <c r="C106" s="5"/>
      <c r="D106" s="6"/>
      <c r="E106" s="4"/>
      <c r="N106" s="3" t="str">
        <f>IF($A106="ADD",IF(NOT(ISBLANK(M106)),_xlfn.XLOOKUP(M106,organisation[lookupValue],organisation[lookupKey],"ERROR"),""), "")</f>
        <v/>
      </c>
      <c r="O106" s="8"/>
    </row>
    <row r="107" spans="2:15" x14ac:dyDescent="0.25">
      <c r="B107" s="5"/>
      <c r="C107" s="5"/>
      <c r="D107" s="6"/>
      <c r="E107" s="4"/>
      <c r="N107" s="3" t="str">
        <f>IF($A107="ADD",IF(NOT(ISBLANK(M107)),_xlfn.XLOOKUP(M107,organisation[lookupValue],organisation[lookupKey],"ERROR"),""), "")</f>
        <v/>
      </c>
      <c r="O107" s="8"/>
    </row>
    <row r="108" spans="2:15" x14ac:dyDescent="0.25">
      <c r="B108" s="5"/>
      <c r="C108" s="5"/>
      <c r="D108" s="6"/>
      <c r="E108" s="4"/>
      <c r="N108" s="3" t="str">
        <f>IF($A108="ADD",IF(NOT(ISBLANK(M108)),_xlfn.XLOOKUP(M108,organisation[lookupValue],organisation[lookupKey],"ERROR"),""), "")</f>
        <v/>
      </c>
      <c r="O108" s="8"/>
    </row>
    <row r="109" spans="2:15" x14ac:dyDescent="0.25">
      <c r="B109" s="5"/>
      <c r="C109" s="5"/>
      <c r="D109" s="6"/>
      <c r="E109" s="4"/>
      <c r="N109" s="3" t="str">
        <f>IF($A109="ADD",IF(NOT(ISBLANK(M109)),_xlfn.XLOOKUP(M109,organisation[lookupValue],organisation[lookupKey],"ERROR"),""), "")</f>
        <v/>
      </c>
      <c r="O109" s="8"/>
    </row>
    <row r="110" spans="2:15" x14ac:dyDescent="0.25">
      <c r="B110" s="5"/>
      <c r="C110" s="5"/>
      <c r="D110" s="6"/>
      <c r="E110" s="4"/>
      <c r="N110" s="3" t="str">
        <f>IF($A110="ADD",IF(NOT(ISBLANK(M110)),_xlfn.XLOOKUP(M110,organisation[lookupValue],organisation[lookupKey],"ERROR"),""), "")</f>
        <v/>
      </c>
      <c r="O110" s="8"/>
    </row>
    <row r="111" spans="2:15" x14ac:dyDescent="0.25">
      <c r="B111" s="5"/>
      <c r="C111" s="5"/>
      <c r="D111" s="6"/>
      <c r="E111" s="4"/>
      <c r="N111" s="3" t="str">
        <f>IF($A111="ADD",IF(NOT(ISBLANK(M111)),_xlfn.XLOOKUP(M111,organisation[lookupValue],organisation[lookupKey],"ERROR"),""), "")</f>
        <v/>
      </c>
      <c r="O111" s="8"/>
    </row>
    <row r="112" spans="2:15" x14ac:dyDescent="0.25">
      <c r="B112" s="5"/>
      <c r="C112" s="5"/>
      <c r="D112" s="6"/>
      <c r="E112" s="4"/>
      <c r="N112" s="3" t="str">
        <f>IF($A112="ADD",IF(NOT(ISBLANK(M112)),_xlfn.XLOOKUP(M112,organisation[lookupValue],organisation[lookupKey],"ERROR"),""), "")</f>
        <v/>
      </c>
      <c r="O112" s="8"/>
    </row>
    <row r="113" spans="2:15" x14ac:dyDescent="0.25">
      <c r="B113" s="5"/>
      <c r="C113" s="5"/>
      <c r="D113" s="6"/>
      <c r="E113" s="4"/>
      <c r="N113" s="3" t="str">
        <f>IF($A113="ADD",IF(NOT(ISBLANK(M113)),_xlfn.XLOOKUP(M113,organisation[lookupValue],organisation[lookupKey],"ERROR"),""), "")</f>
        <v/>
      </c>
      <c r="O113" s="8"/>
    </row>
    <row r="114" spans="2:15" x14ac:dyDescent="0.25">
      <c r="B114" s="5"/>
      <c r="C114" s="5"/>
      <c r="D114" s="6"/>
      <c r="E114" s="4"/>
      <c r="N114" s="3" t="str">
        <f>IF($A114="ADD",IF(NOT(ISBLANK(M114)),_xlfn.XLOOKUP(M114,organisation[lookupValue],organisation[lookupKey],"ERROR"),""), "")</f>
        <v/>
      </c>
      <c r="O114" s="8"/>
    </row>
    <row r="115" spans="2:15" x14ac:dyDescent="0.25">
      <c r="B115" s="5"/>
      <c r="C115" s="5"/>
      <c r="D115" s="6"/>
      <c r="E115" s="4"/>
      <c r="N115" s="3" t="str">
        <f>IF($A115="ADD",IF(NOT(ISBLANK(M115)),_xlfn.XLOOKUP(M115,organisation[lookupValue],organisation[lookupKey],"ERROR"),""), "")</f>
        <v/>
      </c>
      <c r="O115" s="8"/>
    </row>
    <row r="116" spans="2:15" x14ac:dyDescent="0.25">
      <c r="B116" s="5"/>
      <c r="C116" s="5"/>
      <c r="D116" s="6"/>
      <c r="E116" s="4"/>
      <c r="N116" s="3" t="str">
        <f>IF($A116="ADD",IF(NOT(ISBLANK(M116)),_xlfn.XLOOKUP(M116,organisation[lookupValue],organisation[lookupKey],"ERROR"),""), "")</f>
        <v/>
      </c>
      <c r="O116" s="8"/>
    </row>
    <row r="117" spans="2:15" x14ac:dyDescent="0.25">
      <c r="B117" s="5"/>
      <c r="C117" s="5"/>
      <c r="D117" s="6"/>
      <c r="E117" s="4"/>
      <c r="N117" s="3" t="str">
        <f>IF($A117="ADD",IF(NOT(ISBLANK(M117)),_xlfn.XLOOKUP(M117,organisation[lookupValue],organisation[lookupKey],"ERROR"),""), "")</f>
        <v/>
      </c>
      <c r="O117" s="8"/>
    </row>
    <row r="118" spans="2:15" x14ac:dyDescent="0.25">
      <c r="B118" s="5"/>
      <c r="C118" s="5"/>
      <c r="D118" s="6"/>
      <c r="E118" s="4"/>
      <c r="N118" s="3" t="str">
        <f>IF($A118="ADD",IF(NOT(ISBLANK(M118)),_xlfn.XLOOKUP(M118,organisation[lookupValue],organisation[lookupKey],"ERROR"),""), "")</f>
        <v/>
      </c>
      <c r="O118" s="8"/>
    </row>
    <row r="119" spans="2:15" x14ac:dyDescent="0.25">
      <c r="B119" s="5"/>
      <c r="C119" s="5"/>
      <c r="D119" s="6"/>
      <c r="E119" s="4"/>
      <c r="N119" s="3" t="str">
        <f>IF($A119="ADD",IF(NOT(ISBLANK(M119)),_xlfn.XLOOKUP(M119,organisation[lookupValue],organisation[lookupKey],"ERROR"),""), "")</f>
        <v/>
      </c>
      <c r="O119" s="8"/>
    </row>
    <row r="120" spans="2:15" x14ac:dyDescent="0.25">
      <c r="B120" s="5"/>
      <c r="C120" s="5"/>
      <c r="D120" s="6"/>
      <c r="E120" s="4"/>
      <c r="N120" s="3" t="str">
        <f>IF($A120="ADD",IF(NOT(ISBLANK(M120)),_xlfn.XLOOKUP(M120,organisation[lookupValue],organisation[lookupKey],"ERROR"),""), "")</f>
        <v/>
      </c>
      <c r="O120" s="8"/>
    </row>
    <row r="121" spans="2:15" x14ac:dyDescent="0.25">
      <c r="B121" s="5"/>
      <c r="C121" s="5"/>
      <c r="D121" s="6"/>
      <c r="E121" s="4"/>
      <c r="N121" s="3" t="str">
        <f>IF($A121="ADD",IF(NOT(ISBLANK(M121)),_xlfn.XLOOKUP(M121,organisation[lookupValue],organisation[lookupKey],"ERROR"),""), "")</f>
        <v/>
      </c>
      <c r="O121" s="8"/>
    </row>
    <row r="122" spans="2:15" x14ac:dyDescent="0.25">
      <c r="B122" s="5"/>
      <c r="C122" s="5"/>
      <c r="D122" s="6"/>
      <c r="E122" s="4"/>
      <c r="N122" s="3" t="str">
        <f>IF($A122="ADD",IF(NOT(ISBLANK(M122)),_xlfn.XLOOKUP(M122,organisation[lookupValue],organisation[lookupKey],"ERROR"),""), "")</f>
        <v/>
      </c>
      <c r="O122" s="8"/>
    </row>
    <row r="123" spans="2:15" x14ac:dyDescent="0.25">
      <c r="B123" s="5"/>
      <c r="C123" s="5"/>
      <c r="D123" s="6"/>
      <c r="E123" s="4"/>
      <c r="N123" s="3" t="str">
        <f>IF($A123="ADD",IF(NOT(ISBLANK(M123)),_xlfn.XLOOKUP(M123,organisation[lookupValue],organisation[lookupKey],"ERROR"),""), "")</f>
        <v/>
      </c>
      <c r="O123" s="8"/>
    </row>
    <row r="124" spans="2:15" x14ac:dyDescent="0.25">
      <c r="B124" s="5"/>
      <c r="C124" s="5"/>
      <c r="D124" s="6"/>
      <c r="E124" s="4"/>
      <c r="N124" s="3" t="str">
        <f>IF($A124="ADD",IF(NOT(ISBLANK(M124)),_xlfn.XLOOKUP(M124,organisation[lookupValue],organisation[lookupKey],"ERROR"),""), "")</f>
        <v/>
      </c>
      <c r="O124" s="8"/>
    </row>
    <row r="125" spans="2:15" x14ac:dyDescent="0.25">
      <c r="B125" s="5"/>
      <c r="C125" s="5"/>
      <c r="D125" s="6"/>
      <c r="E125" s="4"/>
      <c r="N125" s="3" t="str">
        <f>IF($A125="ADD",IF(NOT(ISBLANK(M125)),_xlfn.XLOOKUP(M125,organisation[lookupValue],organisation[lookupKey],"ERROR"),""), "")</f>
        <v/>
      </c>
      <c r="O125" s="8"/>
    </row>
    <row r="126" spans="2:15" x14ac:dyDescent="0.25">
      <c r="B126" s="5"/>
      <c r="C126" s="5"/>
      <c r="D126" s="6"/>
      <c r="E126" s="4"/>
      <c r="N126" s="3" t="str">
        <f>IF($A126="ADD",IF(NOT(ISBLANK(M126)),_xlfn.XLOOKUP(M126,organisation[lookupValue],organisation[lookupKey],"ERROR"),""), "")</f>
        <v/>
      </c>
      <c r="O126" s="8"/>
    </row>
    <row r="127" spans="2:15" x14ac:dyDescent="0.25">
      <c r="B127" s="5"/>
      <c r="C127" s="5"/>
      <c r="D127" s="6"/>
      <c r="E127" s="4"/>
      <c r="N127" s="3" t="str">
        <f>IF($A127="ADD",IF(NOT(ISBLANK(M127)),_xlfn.XLOOKUP(M127,organisation[lookupValue],organisation[lookupKey],"ERROR"),""), "")</f>
        <v/>
      </c>
      <c r="O127" s="8"/>
    </row>
    <row r="128" spans="2:15" x14ac:dyDescent="0.25">
      <c r="B128" s="5"/>
      <c r="C128" s="5"/>
      <c r="D128" s="6"/>
      <c r="E128" s="4"/>
      <c r="N128" s="3" t="str">
        <f>IF($A128="ADD",IF(NOT(ISBLANK(M128)),_xlfn.XLOOKUP(M128,organisation[lookupValue],organisation[lookupKey],"ERROR"),""), "")</f>
        <v/>
      </c>
      <c r="O128" s="8"/>
    </row>
    <row r="129" spans="2:15" x14ac:dyDescent="0.25">
      <c r="B129" s="5"/>
      <c r="C129" s="5"/>
      <c r="D129" s="6"/>
      <c r="E129" s="4"/>
      <c r="N129" s="3" t="str">
        <f>IF($A129="ADD",IF(NOT(ISBLANK(M129)),_xlfn.XLOOKUP(M129,organisation[lookupValue],organisation[lookupKey],"ERROR"),""), "")</f>
        <v/>
      </c>
      <c r="O129" s="8"/>
    </row>
    <row r="130" spans="2:15" x14ac:dyDescent="0.25">
      <c r="B130" s="5"/>
      <c r="C130" s="5"/>
      <c r="D130" s="6"/>
      <c r="E130" s="4"/>
      <c r="N130" s="3" t="str">
        <f>IF($A130="ADD",IF(NOT(ISBLANK(M130)),_xlfn.XLOOKUP(M130,organisation[lookupValue],organisation[lookupKey],"ERROR"),""), "")</f>
        <v/>
      </c>
      <c r="O130" s="8"/>
    </row>
    <row r="131" spans="2:15" x14ac:dyDescent="0.25">
      <c r="B131" s="5"/>
      <c r="C131" s="5"/>
      <c r="D131" s="6"/>
      <c r="E131" s="4"/>
      <c r="N131" s="3" t="str">
        <f>IF($A131="ADD",IF(NOT(ISBLANK(M131)),_xlfn.XLOOKUP(M131,organisation[lookupValue],organisation[lookupKey],"ERROR"),""), "")</f>
        <v/>
      </c>
      <c r="O131" s="8"/>
    </row>
    <row r="132" spans="2:15" x14ac:dyDescent="0.25">
      <c r="B132" s="5"/>
      <c r="C132" s="5"/>
      <c r="D132" s="6"/>
      <c r="E132" s="4"/>
      <c r="N132" s="3" t="str">
        <f>IF($A132="ADD",IF(NOT(ISBLANK(M132)),_xlfn.XLOOKUP(M132,organisation[lookupValue],organisation[lookupKey],"ERROR"),""), "")</f>
        <v/>
      </c>
      <c r="O132" s="8"/>
    </row>
    <row r="133" spans="2:15" x14ac:dyDescent="0.25">
      <c r="B133" s="5"/>
      <c r="C133" s="5"/>
      <c r="D133" s="6"/>
      <c r="E133" s="4"/>
      <c r="N133" s="3" t="str">
        <f>IF($A133="ADD",IF(NOT(ISBLANK(M133)),_xlfn.XLOOKUP(M133,organisation[lookupValue],organisation[lookupKey],"ERROR"),""), "")</f>
        <v/>
      </c>
      <c r="O133" s="8"/>
    </row>
    <row r="134" spans="2:15" x14ac:dyDescent="0.25">
      <c r="B134" s="5"/>
      <c r="C134" s="5"/>
      <c r="D134" s="6"/>
      <c r="E134" s="4"/>
      <c r="N134" s="3" t="str">
        <f>IF($A134="ADD",IF(NOT(ISBLANK(M134)),_xlfn.XLOOKUP(M134,organisation[lookupValue],organisation[lookupKey],"ERROR"),""), "")</f>
        <v/>
      </c>
      <c r="O134" s="8"/>
    </row>
    <row r="135" spans="2:15" x14ac:dyDescent="0.25">
      <c r="B135" s="5"/>
      <c r="C135" s="5"/>
      <c r="D135" s="6"/>
      <c r="E135" s="4"/>
      <c r="N135" s="3" t="str">
        <f>IF($A135="ADD",IF(NOT(ISBLANK(M135)),_xlfn.XLOOKUP(M135,organisation[lookupValue],organisation[lookupKey],"ERROR"),""), "")</f>
        <v/>
      </c>
      <c r="O135" s="8"/>
    </row>
    <row r="136" spans="2:15" x14ac:dyDescent="0.25">
      <c r="B136" s="5"/>
      <c r="C136" s="5"/>
      <c r="D136" s="6"/>
      <c r="E136" s="4"/>
      <c r="N136" s="3" t="str">
        <f>IF($A136="ADD",IF(NOT(ISBLANK(M136)),_xlfn.XLOOKUP(M136,organisation[lookupValue],organisation[lookupKey],"ERROR"),""), "")</f>
        <v/>
      </c>
      <c r="O136" s="8"/>
    </row>
    <row r="137" spans="2:15" x14ac:dyDescent="0.25">
      <c r="B137" s="5"/>
      <c r="C137" s="5"/>
      <c r="D137" s="6"/>
      <c r="E137" s="4"/>
      <c r="N137" s="3" t="str">
        <f>IF($A137="ADD",IF(NOT(ISBLANK(M137)),_xlfn.XLOOKUP(M137,organisation[lookupValue],organisation[lookupKey],"ERROR"),""), "")</f>
        <v/>
      </c>
      <c r="O137" s="8"/>
    </row>
    <row r="138" spans="2:15" x14ac:dyDescent="0.25">
      <c r="B138" s="5"/>
      <c r="C138" s="5"/>
      <c r="D138" s="6"/>
      <c r="E138" s="4"/>
      <c r="N138" s="3" t="str">
        <f>IF($A138="ADD",IF(NOT(ISBLANK(M138)),_xlfn.XLOOKUP(M138,organisation[lookupValue],organisation[lookupKey],"ERROR"),""), "")</f>
        <v/>
      </c>
      <c r="O138" s="8"/>
    </row>
    <row r="139" spans="2:15" x14ac:dyDescent="0.25">
      <c r="B139" s="5"/>
      <c r="C139" s="5"/>
      <c r="D139" s="6"/>
      <c r="E139" s="4"/>
      <c r="N139" s="3" t="str">
        <f>IF($A139="ADD",IF(NOT(ISBLANK(M139)),_xlfn.XLOOKUP(M139,organisation[lookupValue],organisation[lookupKey],"ERROR"),""), "")</f>
        <v/>
      </c>
      <c r="O139" s="8"/>
    </row>
    <row r="140" spans="2:15" x14ac:dyDescent="0.25">
      <c r="B140" s="5"/>
      <c r="C140" s="5"/>
      <c r="D140" s="6"/>
      <c r="E140" s="4"/>
      <c r="N140" s="3" t="str">
        <f>IF($A140="ADD",IF(NOT(ISBLANK(M140)),_xlfn.XLOOKUP(M140,organisation[lookupValue],organisation[lookupKey],"ERROR"),""), "")</f>
        <v/>
      </c>
      <c r="O140" s="8"/>
    </row>
    <row r="141" spans="2:15" x14ac:dyDescent="0.25">
      <c r="B141" s="5"/>
      <c r="C141" s="5"/>
      <c r="D141" s="6"/>
      <c r="E141" s="4"/>
      <c r="N141" s="3" t="str">
        <f>IF($A141="ADD",IF(NOT(ISBLANK(M141)),_xlfn.XLOOKUP(M141,organisation[lookupValue],organisation[lookupKey],"ERROR"),""), "")</f>
        <v/>
      </c>
      <c r="O141" s="8"/>
    </row>
    <row r="142" spans="2:15" x14ac:dyDescent="0.25">
      <c r="B142" s="5"/>
      <c r="C142" s="5"/>
      <c r="D142" s="6"/>
      <c r="E142" s="4"/>
      <c r="N142" s="3" t="str">
        <f>IF($A142="ADD",IF(NOT(ISBLANK(M142)),_xlfn.XLOOKUP(M142,organisation[lookupValue],organisation[lookupKey],"ERROR"),""), "")</f>
        <v/>
      </c>
      <c r="O142" s="8"/>
    </row>
    <row r="143" spans="2:15" x14ac:dyDescent="0.25">
      <c r="B143" s="5"/>
      <c r="C143" s="5"/>
      <c r="D143" s="6"/>
      <c r="E143" s="4"/>
      <c r="N143" s="3" t="str">
        <f>IF($A143="ADD",IF(NOT(ISBLANK(M143)),_xlfn.XLOOKUP(M143,organisation[lookupValue],organisation[lookupKey],"ERROR"),""), "")</f>
        <v/>
      </c>
      <c r="O143" s="8"/>
    </row>
    <row r="144" spans="2:15" x14ac:dyDescent="0.25">
      <c r="B144" s="5"/>
      <c r="C144" s="5"/>
      <c r="D144" s="6"/>
      <c r="E144" s="4"/>
      <c r="N144" s="3" t="str">
        <f>IF($A144="ADD",IF(NOT(ISBLANK(M144)),_xlfn.XLOOKUP(M144,organisation[lookupValue],organisation[lookupKey],"ERROR"),""), "")</f>
        <v/>
      </c>
      <c r="O144" s="8"/>
    </row>
    <row r="145" spans="2:15" x14ac:dyDescent="0.25">
      <c r="B145" s="5"/>
      <c r="C145" s="5"/>
      <c r="D145" s="6"/>
      <c r="E145" s="4"/>
      <c r="N145" s="3" t="str">
        <f>IF($A145="ADD",IF(NOT(ISBLANK(M145)),_xlfn.XLOOKUP(M145,organisation[lookupValue],organisation[lookupKey],"ERROR"),""), "")</f>
        <v/>
      </c>
      <c r="O145" s="8"/>
    </row>
    <row r="146" spans="2:15" x14ac:dyDescent="0.25">
      <c r="B146" s="5"/>
      <c r="C146" s="5"/>
      <c r="D146" s="6"/>
      <c r="E146" s="4"/>
      <c r="N146" s="3" t="str">
        <f>IF($A146="ADD",IF(NOT(ISBLANK(M146)),_xlfn.XLOOKUP(M146,organisation[lookupValue],organisation[lookupKey],"ERROR"),""), "")</f>
        <v/>
      </c>
      <c r="O146" s="8"/>
    </row>
    <row r="147" spans="2:15" x14ac:dyDescent="0.25">
      <c r="B147" s="5"/>
      <c r="C147" s="5"/>
      <c r="D147" s="6"/>
      <c r="E147" s="4"/>
      <c r="N147" s="3" t="str">
        <f>IF($A147="ADD",IF(NOT(ISBLANK(M147)),_xlfn.XLOOKUP(M147,organisation[lookupValue],organisation[lookupKey],"ERROR"),""), "")</f>
        <v/>
      </c>
      <c r="O147" s="8"/>
    </row>
    <row r="148" spans="2:15" x14ac:dyDescent="0.25">
      <c r="B148" s="5"/>
      <c r="C148" s="5"/>
      <c r="D148" s="6"/>
      <c r="E148" s="4"/>
      <c r="N148" s="3" t="str">
        <f>IF($A148="ADD",IF(NOT(ISBLANK(M148)),_xlfn.XLOOKUP(M148,organisation[lookupValue],organisation[lookupKey],"ERROR"),""), "")</f>
        <v/>
      </c>
      <c r="O148" s="8"/>
    </row>
    <row r="149" spans="2:15" x14ac:dyDescent="0.25">
      <c r="B149" s="5"/>
      <c r="C149" s="5"/>
      <c r="D149" s="6"/>
      <c r="E149" s="4"/>
      <c r="N149" s="3" t="str">
        <f>IF($A149="ADD",IF(NOT(ISBLANK(M149)),_xlfn.XLOOKUP(M149,organisation[lookupValue],organisation[lookupKey],"ERROR"),""), "")</f>
        <v/>
      </c>
      <c r="O149" s="8"/>
    </row>
    <row r="150" spans="2:15" x14ac:dyDescent="0.25">
      <c r="B150" s="5"/>
      <c r="C150" s="5"/>
      <c r="D150" s="6"/>
      <c r="E150" s="4"/>
      <c r="N150" s="3" t="str">
        <f>IF($A150="ADD",IF(NOT(ISBLANK(M150)),_xlfn.XLOOKUP(M150,organisation[lookupValue],organisation[lookupKey],"ERROR"),""), "")</f>
        <v/>
      </c>
      <c r="O150" s="8"/>
    </row>
    <row r="151" spans="2:15" x14ac:dyDescent="0.25">
      <c r="B151" s="5"/>
      <c r="C151" s="5"/>
      <c r="D151" s="6"/>
      <c r="E151" s="4"/>
      <c r="N151" s="3" t="str">
        <f>IF($A151="ADD",IF(NOT(ISBLANK(M151)),_xlfn.XLOOKUP(M151,organisation[lookupValue],organisation[lookupKey],"ERROR"),""), "")</f>
        <v/>
      </c>
      <c r="O151" s="8"/>
    </row>
    <row r="152" spans="2:15" x14ac:dyDescent="0.25">
      <c r="B152" s="5"/>
      <c r="C152" s="5"/>
      <c r="D152" s="6"/>
      <c r="E152" s="4"/>
      <c r="N152" s="3" t="str">
        <f>IF($A152="ADD",IF(NOT(ISBLANK(M152)),_xlfn.XLOOKUP(M152,organisation[lookupValue],organisation[lookupKey],"ERROR"),""), "")</f>
        <v/>
      </c>
      <c r="O152" s="8"/>
    </row>
    <row r="153" spans="2:15" x14ac:dyDescent="0.25">
      <c r="B153" s="5"/>
      <c r="C153" s="5"/>
      <c r="D153" s="6"/>
      <c r="E153" s="4"/>
      <c r="N153" s="3" t="str">
        <f>IF($A153="ADD",IF(NOT(ISBLANK(M153)),_xlfn.XLOOKUP(M153,organisation[lookupValue],organisation[lookupKey],"ERROR"),""), "")</f>
        <v/>
      </c>
      <c r="O153" s="8"/>
    </row>
    <row r="154" spans="2:15" x14ac:dyDescent="0.25">
      <c r="B154" s="5"/>
      <c r="C154" s="5"/>
      <c r="D154" s="6"/>
      <c r="E154" s="4"/>
      <c r="N154" s="3" t="str">
        <f>IF($A154="ADD",IF(NOT(ISBLANK(M154)),_xlfn.XLOOKUP(M154,organisation[lookupValue],organisation[lookupKey],"ERROR"),""), "")</f>
        <v/>
      </c>
      <c r="O154" s="8"/>
    </row>
    <row r="155" spans="2:15" x14ac:dyDescent="0.25">
      <c r="B155" s="5"/>
      <c r="C155" s="5"/>
      <c r="D155" s="6"/>
      <c r="E155" s="4"/>
      <c r="N155" s="3" t="str">
        <f>IF($A155="ADD",IF(NOT(ISBLANK(M155)),_xlfn.XLOOKUP(M155,organisation[lookupValue],organisation[lookupKey],"ERROR"),""), "")</f>
        <v/>
      </c>
      <c r="O155" s="8"/>
    </row>
    <row r="156" spans="2:15" x14ac:dyDescent="0.25">
      <c r="B156" s="5"/>
      <c r="C156" s="5"/>
      <c r="D156" s="6"/>
      <c r="E156" s="4"/>
      <c r="N156" s="3" t="str">
        <f>IF($A156="ADD",IF(NOT(ISBLANK(M156)),_xlfn.XLOOKUP(M156,organisation[lookupValue],organisation[lookupKey],"ERROR"),""), "")</f>
        <v/>
      </c>
      <c r="O156" s="8"/>
    </row>
    <row r="157" spans="2:15" x14ac:dyDescent="0.25">
      <c r="B157" s="5"/>
      <c r="C157" s="5"/>
      <c r="D157" s="6"/>
      <c r="E157" s="4"/>
      <c r="N157" s="3" t="str">
        <f>IF($A157="ADD",IF(NOT(ISBLANK(M157)),_xlfn.XLOOKUP(M157,organisation[lookupValue],organisation[lookupKey],"ERROR"),""), "")</f>
        <v/>
      </c>
      <c r="O157" s="8"/>
    </row>
    <row r="158" spans="2:15" x14ac:dyDescent="0.25">
      <c r="B158" s="5"/>
      <c r="C158" s="5"/>
      <c r="D158" s="6"/>
      <c r="E158" s="4"/>
      <c r="N158" s="3" t="str">
        <f>IF($A158="ADD",IF(NOT(ISBLANK(M158)),_xlfn.XLOOKUP(M158,organisation[lookupValue],organisation[lookupKey],"ERROR"),""), "")</f>
        <v/>
      </c>
      <c r="O158" s="8"/>
    </row>
    <row r="159" spans="2:15" x14ac:dyDescent="0.25">
      <c r="B159" s="5"/>
      <c r="C159" s="5"/>
      <c r="D159" s="6"/>
      <c r="E159" s="4"/>
      <c r="N159" s="3" t="str">
        <f>IF($A159="ADD",IF(NOT(ISBLANK(M159)),_xlfn.XLOOKUP(M159,organisation[lookupValue],organisation[lookupKey],"ERROR"),""), "")</f>
        <v/>
      </c>
      <c r="O159" s="8"/>
    </row>
    <row r="160" spans="2:15" x14ac:dyDescent="0.25">
      <c r="B160" s="5"/>
      <c r="C160" s="5"/>
      <c r="D160" s="6"/>
      <c r="E160" s="4"/>
      <c r="N160" s="3" t="str">
        <f>IF($A160="ADD",IF(NOT(ISBLANK(M160)),_xlfn.XLOOKUP(M160,organisation[lookupValue],organisation[lookupKey],"ERROR"),""), "")</f>
        <v/>
      </c>
      <c r="O160" s="8"/>
    </row>
    <row r="161" spans="2:15" x14ac:dyDescent="0.25">
      <c r="B161" s="5"/>
      <c r="C161" s="5"/>
      <c r="D161" s="6"/>
      <c r="E161" s="4"/>
      <c r="N161" s="3" t="str">
        <f>IF($A161="ADD",IF(NOT(ISBLANK(M161)),_xlfn.XLOOKUP(M161,organisation[lookupValue],organisation[lookupKey],"ERROR"),""), "")</f>
        <v/>
      </c>
      <c r="O161" s="8"/>
    </row>
    <row r="162" spans="2:15" x14ac:dyDescent="0.25">
      <c r="B162" s="5"/>
      <c r="C162" s="5"/>
      <c r="D162" s="6"/>
      <c r="E162" s="4"/>
      <c r="N162" s="3" t="str">
        <f>IF($A162="ADD",IF(NOT(ISBLANK(M162)),_xlfn.XLOOKUP(M162,organisation[lookupValue],organisation[lookupKey],"ERROR"),""), "")</f>
        <v/>
      </c>
      <c r="O162" s="8"/>
    </row>
    <row r="163" spans="2:15" x14ac:dyDescent="0.25">
      <c r="B163" s="5"/>
      <c r="C163" s="5"/>
      <c r="D163" s="6"/>
      <c r="E163" s="4"/>
      <c r="N163" s="3" t="str">
        <f>IF($A163="ADD",IF(NOT(ISBLANK(M163)),_xlfn.XLOOKUP(M163,organisation[lookupValue],organisation[lookupKey],"ERROR"),""), "")</f>
        <v/>
      </c>
      <c r="O163" s="8"/>
    </row>
    <row r="164" spans="2:15" x14ac:dyDescent="0.25">
      <c r="B164" s="5"/>
      <c r="C164" s="5"/>
      <c r="D164" s="6"/>
      <c r="E164" s="4"/>
      <c r="N164" s="3" t="str">
        <f>IF($A164="ADD",IF(NOT(ISBLANK(M164)),_xlfn.XLOOKUP(M164,organisation[lookupValue],organisation[lookupKey],"ERROR"),""), "")</f>
        <v/>
      </c>
      <c r="O164" s="8"/>
    </row>
    <row r="165" spans="2:15" x14ac:dyDescent="0.25">
      <c r="B165" s="5"/>
      <c r="C165" s="5"/>
      <c r="D165" s="6"/>
      <c r="E165" s="4"/>
      <c r="N165" s="3" t="str">
        <f>IF($A165="ADD",IF(NOT(ISBLANK(M165)),_xlfn.XLOOKUP(M165,organisation[lookupValue],organisation[lookupKey],"ERROR"),""), "")</f>
        <v/>
      </c>
      <c r="O165" s="8"/>
    </row>
    <row r="166" spans="2:15" x14ac:dyDescent="0.25">
      <c r="B166" s="5"/>
      <c r="C166" s="5"/>
      <c r="D166" s="6"/>
      <c r="E166" s="4"/>
      <c r="N166" s="3" t="str">
        <f>IF($A166="ADD",IF(NOT(ISBLANK(M166)),_xlfn.XLOOKUP(M166,organisation[lookupValue],organisation[lookupKey],"ERROR"),""), "")</f>
        <v/>
      </c>
      <c r="O166" s="8"/>
    </row>
    <row r="167" spans="2:15" x14ac:dyDescent="0.25">
      <c r="B167" s="5"/>
      <c r="C167" s="5"/>
      <c r="D167" s="6"/>
      <c r="E167" s="4"/>
      <c r="N167" s="3" t="str">
        <f>IF($A167="ADD",IF(NOT(ISBLANK(M167)),_xlfn.XLOOKUP(M167,organisation[lookupValue],organisation[lookupKey],"ERROR"),""), "")</f>
        <v/>
      </c>
      <c r="O167" s="8"/>
    </row>
    <row r="168" spans="2:15" x14ac:dyDescent="0.25">
      <c r="B168" s="5"/>
      <c r="C168" s="5"/>
      <c r="D168" s="6"/>
      <c r="E168" s="4"/>
      <c r="N168" s="3" t="str">
        <f>IF($A168="ADD",IF(NOT(ISBLANK(M168)),_xlfn.XLOOKUP(M168,organisation[lookupValue],organisation[lookupKey],"ERROR"),""), "")</f>
        <v/>
      </c>
      <c r="O168" s="8"/>
    </row>
    <row r="169" spans="2:15" x14ac:dyDescent="0.25">
      <c r="B169" s="5"/>
      <c r="C169" s="5"/>
      <c r="D169" s="6"/>
      <c r="E169" s="4"/>
      <c r="N169" s="3" t="str">
        <f>IF($A169="ADD",IF(NOT(ISBLANK(M169)),_xlfn.XLOOKUP(M169,organisation[lookupValue],organisation[lookupKey],"ERROR"),""), "")</f>
        <v/>
      </c>
      <c r="O169" s="8"/>
    </row>
    <row r="170" spans="2:15" x14ac:dyDescent="0.25">
      <c r="B170" s="5"/>
      <c r="C170" s="5"/>
      <c r="D170" s="6"/>
      <c r="E170" s="4"/>
      <c r="N170" s="3" t="str">
        <f>IF($A170="ADD",IF(NOT(ISBLANK(M170)),_xlfn.XLOOKUP(M170,organisation[lookupValue],organisation[lookupKey],"ERROR"),""), "")</f>
        <v/>
      </c>
      <c r="O170" s="8"/>
    </row>
    <row r="171" spans="2:15" x14ac:dyDescent="0.25">
      <c r="B171" s="5"/>
      <c r="C171" s="5"/>
      <c r="D171" s="6"/>
      <c r="E171" s="4"/>
      <c r="N171" s="3" t="str">
        <f>IF($A171="ADD",IF(NOT(ISBLANK(M171)),_xlfn.XLOOKUP(M171,organisation[lookupValue],organisation[lookupKey],"ERROR"),""), "")</f>
        <v/>
      </c>
      <c r="O171" s="8"/>
    </row>
    <row r="172" spans="2:15" x14ac:dyDescent="0.25">
      <c r="B172" s="5"/>
      <c r="C172" s="5"/>
      <c r="D172" s="6"/>
      <c r="E172" s="4"/>
      <c r="N172" s="3" t="str">
        <f>IF($A172="ADD",IF(NOT(ISBLANK(M172)),_xlfn.XLOOKUP(M172,organisation[lookupValue],organisation[lookupKey],"ERROR"),""), "")</f>
        <v/>
      </c>
      <c r="O172" s="8"/>
    </row>
    <row r="173" spans="2:15" x14ac:dyDescent="0.25">
      <c r="B173" s="5"/>
      <c r="C173" s="5"/>
      <c r="D173" s="6"/>
      <c r="E173" s="4"/>
      <c r="N173" s="3" t="str">
        <f>IF($A173="ADD",IF(NOT(ISBLANK(M173)),_xlfn.XLOOKUP(M173,organisation[lookupValue],organisation[lookupKey],"ERROR"),""), "")</f>
        <v/>
      </c>
      <c r="O173" s="8"/>
    </row>
    <row r="174" spans="2:15" x14ac:dyDescent="0.25">
      <c r="B174" s="5"/>
      <c r="C174" s="5"/>
      <c r="D174" s="6"/>
      <c r="E174" s="4"/>
      <c r="N174" s="3" t="str">
        <f>IF($A174="ADD",IF(NOT(ISBLANK(M174)),_xlfn.XLOOKUP(M174,organisation[lookupValue],organisation[lookupKey],"ERROR"),""), "")</f>
        <v/>
      </c>
      <c r="O174" s="8"/>
    </row>
    <row r="175" spans="2:15" x14ac:dyDescent="0.25">
      <c r="B175" s="5"/>
      <c r="C175" s="5"/>
      <c r="D175" s="6"/>
      <c r="E175" s="4"/>
      <c r="N175" s="3" t="str">
        <f>IF($A175="ADD",IF(NOT(ISBLANK(M175)),_xlfn.XLOOKUP(M175,organisation[lookupValue],organisation[lookupKey],"ERROR"),""), "")</f>
        <v/>
      </c>
      <c r="O175" s="8"/>
    </row>
    <row r="176" spans="2:15" x14ac:dyDescent="0.25">
      <c r="B176" s="5"/>
      <c r="C176" s="5"/>
      <c r="D176" s="6"/>
      <c r="E176" s="4"/>
      <c r="N176" s="3" t="str">
        <f>IF($A176="ADD",IF(NOT(ISBLANK(M176)),_xlfn.XLOOKUP(M176,organisation[lookupValue],organisation[lookupKey],"ERROR"),""), "")</f>
        <v/>
      </c>
      <c r="O176" s="8"/>
    </row>
    <row r="177" spans="2:15" x14ac:dyDescent="0.25">
      <c r="B177" s="5"/>
      <c r="C177" s="5"/>
      <c r="D177" s="6"/>
      <c r="E177" s="4"/>
      <c r="N177" s="3" t="str">
        <f>IF($A177="ADD",IF(NOT(ISBLANK(M177)),_xlfn.XLOOKUP(M177,organisation[lookupValue],organisation[lookupKey],"ERROR"),""), "")</f>
        <v/>
      </c>
      <c r="O177" s="8"/>
    </row>
    <row r="178" spans="2:15" x14ac:dyDescent="0.25">
      <c r="B178" s="5"/>
      <c r="C178" s="5"/>
      <c r="D178" s="6"/>
      <c r="E178" s="4"/>
      <c r="N178" s="3" t="str">
        <f>IF($A178="ADD",IF(NOT(ISBLANK(M178)),_xlfn.XLOOKUP(M178,organisation[lookupValue],organisation[lookupKey],"ERROR"),""), "")</f>
        <v/>
      </c>
      <c r="O178" s="8"/>
    </row>
    <row r="179" spans="2:15" x14ac:dyDescent="0.25">
      <c r="B179" s="5"/>
      <c r="C179" s="5"/>
      <c r="D179" s="6"/>
      <c r="E179" s="4"/>
      <c r="N179" s="3" t="str">
        <f>IF($A179="ADD",IF(NOT(ISBLANK(M179)),_xlfn.XLOOKUP(M179,organisation[lookupValue],organisation[lookupKey],"ERROR"),""), "")</f>
        <v/>
      </c>
      <c r="O179" s="8"/>
    </row>
    <row r="180" spans="2:15" x14ac:dyDescent="0.25">
      <c r="B180" s="5"/>
      <c r="C180" s="5"/>
      <c r="D180" s="6"/>
      <c r="E180" s="4"/>
      <c r="N180" s="3" t="str">
        <f>IF($A180="ADD",IF(NOT(ISBLANK(M180)),_xlfn.XLOOKUP(M180,organisation[lookupValue],organisation[lookupKey],"ERROR"),""), "")</f>
        <v/>
      </c>
      <c r="O180" s="8"/>
    </row>
    <row r="181" spans="2:15" x14ac:dyDescent="0.25">
      <c r="B181" s="5"/>
      <c r="C181" s="5"/>
      <c r="D181" s="6"/>
      <c r="E181" s="4"/>
      <c r="N181" s="3" t="str">
        <f>IF($A181="ADD",IF(NOT(ISBLANK(M181)),_xlfn.XLOOKUP(M181,organisation[lookupValue],organisation[lookupKey],"ERROR"),""), "")</f>
        <v/>
      </c>
      <c r="O181" s="8"/>
    </row>
    <row r="182" spans="2:15" x14ac:dyDescent="0.25">
      <c r="B182" s="5"/>
      <c r="C182" s="5"/>
      <c r="D182" s="6"/>
      <c r="E182" s="4"/>
      <c r="N182" s="3" t="str">
        <f>IF($A182="ADD",IF(NOT(ISBLANK(M182)),_xlfn.XLOOKUP(M182,organisation[lookupValue],organisation[lookupKey],"ERROR"),""), "")</f>
        <v/>
      </c>
      <c r="O182" s="8"/>
    </row>
    <row r="183" spans="2:15" x14ac:dyDescent="0.25">
      <c r="B183" s="5"/>
      <c r="C183" s="5"/>
      <c r="D183" s="6"/>
      <c r="E183" s="4"/>
      <c r="N183" s="3" t="str">
        <f>IF($A183="ADD",IF(NOT(ISBLANK(M183)),_xlfn.XLOOKUP(M183,organisation[lookupValue],organisation[lookupKey],"ERROR"),""), "")</f>
        <v/>
      </c>
      <c r="O183" s="8"/>
    </row>
    <row r="184" spans="2:15" x14ac:dyDescent="0.25">
      <c r="B184" s="5"/>
      <c r="C184" s="5"/>
      <c r="D184" s="6"/>
      <c r="E184" s="4"/>
      <c r="N184" s="3" t="str">
        <f>IF($A184="ADD",IF(NOT(ISBLANK(M184)),_xlfn.XLOOKUP(M184,organisation[lookupValue],organisation[lookupKey],"ERROR"),""), "")</f>
        <v/>
      </c>
      <c r="O184" s="8"/>
    </row>
    <row r="185" spans="2:15" x14ac:dyDescent="0.25">
      <c r="B185" s="5"/>
      <c r="C185" s="5"/>
      <c r="D185" s="6"/>
      <c r="E185" s="4"/>
      <c r="N185" s="3" t="str">
        <f>IF($A185="ADD",IF(NOT(ISBLANK(M185)),_xlfn.XLOOKUP(M185,organisation[lookupValue],organisation[lookupKey],"ERROR"),""), "")</f>
        <v/>
      </c>
      <c r="O185" s="8"/>
    </row>
    <row r="186" spans="2:15" x14ac:dyDescent="0.25">
      <c r="B186" s="5"/>
      <c r="C186" s="5"/>
      <c r="D186" s="6"/>
      <c r="E186" s="4"/>
      <c r="N186" s="3" t="str">
        <f>IF($A186="ADD",IF(NOT(ISBLANK(M186)),_xlfn.XLOOKUP(M186,organisation[lookupValue],organisation[lookupKey],"ERROR"),""), "")</f>
        <v/>
      </c>
      <c r="O186" s="8"/>
    </row>
    <row r="187" spans="2:15" x14ac:dyDescent="0.25">
      <c r="B187" s="5"/>
      <c r="C187" s="5"/>
      <c r="D187" s="6"/>
      <c r="E187" s="4"/>
      <c r="N187" s="3" t="str">
        <f>IF($A187="ADD",IF(NOT(ISBLANK(M187)),_xlfn.XLOOKUP(M187,organisation[lookupValue],organisation[lookupKey],"ERROR"),""), "")</f>
        <v/>
      </c>
      <c r="O187" s="8"/>
    </row>
    <row r="188" spans="2:15" x14ac:dyDescent="0.25">
      <c r="B188" s="5"/>
      <c r="C188" s="5"/>
      <c r="D188" s="6"/>
      <c r="E188" s="4"/>
      <c r="N188" s="3" t="str">
        <f>IF($A188="ADD",IF(NOT(ISBLANK(M188)),_xlfn.XLOOKUP(M188,organisation[lookupValue],organisation[lookupKey],"ERROR"),""), "")</f>
        <v/>
      </c>
      <c r="O188" s="8"/>
    </row>
    <row r="189" spans="2:15" x14ac:dyDescent="0.25">
      <c r="B189" s="5"/>
      <c r="C189" s="5"/>
      <c r="D189" s="6"/>
      <c r="E189" s="4"/>
      <c r="N189" s="3" t="str">
        <f>IF($A189="ADD",IF(NOT(ISBLANK(M189)),_xlfn.XLOOKUP(M189,organisation[lookupValue],organisation[lookupKey],"ERROR"),""), "")</f>
        <v/>
      </c>
      <c r="O189" s="8"/>
    </row>
    <row r="190" spans="2:15" x14ac:dyDescent="0.25">
      <c r="B190" s="5"/>
      <c r="C190" s="5"/>
      <c r="D190" s="6"/>
      <c r="E190" s="4"/>
      <c r="N190" s="3" t="str">
        <f>IF($A190="ADD",IF(NOT(ISBLANK(M190)),_xlfn.XLOOKUP(M190,organisation[lookupValue],organisation[lookupKey],"ERROR"),""), "")</f>
        <v/>
      </c>
      <c r="O190" s="8"/>
    </row>
    <row r="191" spans="2:15" x14ac:dyDescent="0.25">
      <c r="B191" s="5"/>
      <c r="C191" s="5"/>
      <c r="D191" s="6"/>
      <c r="E191" s="4"/>
      <c r="N191" s="3" t="str">
        <f>IF($A191="ADD",IF(NOT(ISBLANK(M191)),_xlfn.XLOOKUP(M191,organisation[lookupValue],organisation[lookupKey],"ERROR"),""), "")</f>
        <v/>
      </c>
      <c r="O191" s="8"/>
    </row>
    <row r="192" spans="2:15" x14ac:dyDescent="0.25">
      <c r="B192" s="5"/>
      <c r="C192" s="5"/>
      <c r="D192" s="6"/>
      <c r="E192" s="4"/>
      <c r="N192" s="3" t="str">
        <f>IF($A192="ADD",IF(NOT(ISBLANK(M192)),_xlfn.XLOOKUP(M192,organisation[lookupValue],organisation[lookupKey],"ERROR"),""), "")</f>
        <v/>
      </c>
      <c r="O192" s="8"/>
    </row>
    <row r="193" spans="2:15" x14ac:dyDescent="0.25">
      <c r="B193" s="5"/>
      <c r="C193" s="5"/>
      <c r="D193" s="6"/>
      <c r="E193" s="4"/>
      <c r="N193" s="3" t="str">
        <f>IF($A193="ADD",IF(NOT(ISBLANK(M193)),_xlfn.XLOOKUP(M193,organisation[lookupValue],organisation[lookupKey],"ERROR"),""), "")</f>
        <v/>
      </c>
      <c r="O193" s="8"/>
    </row>
    <row r="194" spans="2:15" x14ac:dyDescent="0.25">
      <c r="B194" s="5"/>
      <c r="C194" s="5"/>
      <c r="D194" s="6"/>
      <c r="E194" s="4"/>
      <c r="N194" s="3" t="str">
        <f>IF($A194="ADD",IF(NOT(ISBLANK(M194)),_xlfn.XLOOKUP(M194,organisation[lookupValue],organisation[lookupKey],"ERROR"),""), "")</f>
        <v/>
      </c>
      <c r="O194" s="8"/>
    </row>
    <row r="195" spans="2:15" x14ac:dyDescent="0.25">
      <c r="B195" s="5"/>
      <c r="C195" s="5"/>
      <c r="D195" s="6"/>
      <c r="E195" s="4"/>
      <c r="N195" s="3" t="str">
        <f>IF($A195="ADD",IF(NOT(ISBLANK(M195)),_xlfn.XLOOKUP(M195,organisation[lookupValue],organisation[lookupKey],"ERROR"),""), "")</f>
        <v/>
      </c>
      <c r="O195" s="8"/>
    </row>
    <row r="196" spans="2:15" x14ac:dyDescent="0.25">
      <c r="B196" s="5"/>
      <c r="C196" s="5"/>
      <c r="D196" s="6"/>
      <c r="E196" s="4"/>
      <c r="N196" s="3" t="str">
        <f>IF($A196="ADD",IF(NOT(ISBLANK(M196)),_xlfn.XLOOKUP(M196,organisation[lookupValue],organisation[lookupKey],"ERROR"),""), "")</f>
        <v/>
      </c>
      <c r="O196" s="8"/>
    </row>
    <row r="197" spans="2:15" x14ac:dyDescent="0.25">
      <c r="B197" s="5"/>
      <c r="C197" s="5"/>
      <c r="D197" s="6"/>
      <c r="E197" s="4"/>
      <c r="N197" s="3" t="str">
        <f>IF($A197="ADD",IF(NOT(ISBLANK(M197)),_xlfn.XLOOKUP(M197,organisation[lookupValue],organisation[lookupKey],"ERROR"),""), "")</f>
        <v/>
      </c>
      <c r="O197" s="8"/>
    </row>
    <row r="198" spans="2:15" x14ac:dyDescent="0.25">
      <c r="B198" s="5"/>
      <c r="C198" s="5"/>
      <c r="D198" s="6"/>
      <c r="E198" s="4"/>
      <c r="N198" s="3" t="str">
        <f>IF($A198="ADD",IF(NOT(ISBLANK(M198)),_xlfn.XLOOKUP(M198,organisation[lookupValue],organisation[lookupKey],"ERROR"),""), "")</f>
        <v/>
      </c>
      <c r="O198" s="8"/>
    </row>
    <row r="199" spans="2:15" x14ac:dyDescent="0.25">
      <c r="B199" s="5"/>
      <c r="C199" s="5"/>
      <c r="D199" s="6"/>
      <c r="E199" s="4"/>
      <c r="N199" s="3" t="str">
        <f>IF($A199="ADD",IF(NOT(ISBLANK(M199)),_xlfn.XLOOKUP(M199,organisation[lookupValue],organisation[lookupKey],"ERROR"),""), "")</f>
        <v/>
      </c>
      <c r="O199" s="8"/>
    </row>
    <row r="200" spans="2:15" x14ac:dyDescent="0.25">
      <c r="B200" s="5"/>
      <c r="C200" s="5"/>
      <c r="D200" s="6"/>
      <c r="E200" s="4"/>
      <c r="N200" s="3" t="str">
        <f>IF($A200="ADD",IF(NOT(ISBLANK(M200)),_xlfn.XLOOKUP(M200,organisation[lookupValue],organisation[lookupKey],"ERROR"),""), "")</f>
        <v/>
      </c>
      <c r="O200" s="8"/>
    </row>
    <row r="201" spans="2:15" x14ac:dyDescent="0.25">
      <c r="B201" s="5"/>
      <c r="C201" s="5"/>
      <c r="D201" s="6"/>
      <c r="E201" s="4"/>
      <c r="N201" s="3" t="str">
        <f>IF($A201="ADD",IF(NOT(ISBLANK(M201)),_xlfn.XLOOKUP(M201,organisation[lookupValue],organisation[lookupKey],"ERROR"),""), "")</f>
        <v/>
      </c>
      <c r="O201" s="8"/>
    </row>
    <row r="202" spans="2:15" x14ac:dyDescent="0.25">
      <c r="B202" s="5"/>
      <c r="C202" s="5"/>
      <c r="D202" s="6"/>
      <c r="E202" s="4"/>
      <c r="N202" s="3" t="str">
        <f>IF($A202="ADD",IF(NOT(ISBLANK(M202)),_xlfn.XLOOKUP(M202,organisation[lookupValue],organisation[lookupKey],"ERROR"),""), "")</f>
        <v/>
      </c>
      <c r="O202" s="8"/>
    </row>
    <row r="203" spans="2:15" x14ac:dyDescent="0.25">
      <c r="B203" s="5"/>
      <c r="C203" s="5"/>
      <c r="D203" s="6"/>
      <c r="E203" s="4"/>
      <c r="N203" s="3" t="str">
        <f>IF($A203="ADD",IF(NOT(ISBLANK(M203)),_xlfn.XLOOKUP(M203,organisation[lookupValue],organisation[lookupKey],"ERROR"),""), "")</f>
        <v/>
      </c>
      <c r="O203" s="8"/>
    </row>
    <row r="204" spans="2:15" x14ac:dyDescent="0.25">
      <c r="B204" s="5"/>
      <c r="C204" s="5"/>
      <c r="D204" s="6"/>
      <c r="E204" s="4"/>
      <c r="N204" s="3" t="str">
        <f>IF($A204="ADD",IF(NOT(ISBLANK(M204)),_xlfn.XLOOKUP(M204,organisation[lookupValue],organisation[lookupKey],"ERROR"),""), "")</f>
        <v/>
      </c>
      <c r="O204" s="8"/>
    </row>
    <row r="205" spans="2:15" x14ac:dyDescent="0.25">
      <c r="B205" s="5"/>
      <c r="C205" s="5"/>
      <c r="D205" s="6"/>
      <c r="E205" s="4"/>
      <c r="N205" s="3" t="str">
        <f>IF($A205="ADD",IF(NOT(ISBLANK(M205)),_xlfn.XLOOKUP(M205,organisation[lookupValue],organisation[lookupKey],"ERROR"),""), "")</f>
        <v/>
      </c>
      <c r="O205" s="8"/>
    </row>
    <row r="206" spans="2:15" x14ac:dyDescent="0.25">
      <c r="B206" s="5"/>
      <c r="C206" s="5"/>
      <c r="D206" s="6"/>
      <c r="E206" s="4"/>
      <c r="N206" s="3" t="str">
        <f>IF($A206="ADD",IF(NOT(ISBLANK(M206)),_xlfn.XLOOKUP(M206,organisation[lookupValue],organisation[lookupKey],"ERROR"),""), "")</f>
        <v/>
      </c>
      <c r="O206" s="8"/>
    </row>
    <row r="207" spans="2:15" x14ac:dyDescent="0.25">
      <c r="B207" s="5"/>
      <c r="C207" s="5"/>
      <c r="D207" s="6"/>
      <c r="E207" s="4"/>
      <c r="N207" s="3" t="str">
        <f>IF($A207="ADD",IF(NOT(ISBLANK(M207)),_xlfn.XLOOKUP(M207,organisation[lookupValue],organisation[lookupKey],"ERROR"),""), "")</f>
        <v/>
      </c>
      <c r="O207" s="8"/>
    </row>
    <row r="208" spans="2:15" x14ac:dyDescent="0.25">
      <c r="B208" s="5"/>
      <c r="C208" s="5"/>
      <c r="D208" s="6"/>
      <c r="E208" s="4"/>
      <c r="N208" s="3" t="str">
        <f>IF($A208="ADD",IF(NOT(ISBLANK(M208)),_xlfn.XLOOKUP(M208,organisation[lookupValue],organisation[lookupKey],"ERROR"),""), "")</f>
        <v/>
      </c>
      <c r="O208" s="8"/>
    </row>
    <row r="209" spans="2:15" x14ac:dyDescent="0.25">
      <c r="B209" s="5"/>
      <c r="C209" s="5"/>
      <c r="D209" s="6"/>
      <c r="E209" s="4"/>
      <c r="N209" s="3" t="str">
        <f>IF($A209="ADD",IF(NOT(ISBLANK(M209)),_xlfn.XLOOKUP(M209,organisation[lookupValue],organisation[lookupKey],"ERROR"),""), "")</f>
        <v/>
      </c>
      <c r="O209" s="8"/>
    </row>
    <row r="210" spans="2:15" x14ac:dyDescent="0.25">
      <c r="B210" s="5"/>
      <c r="C210" s="5"/>
      <c r="D210" s="6"/>
      <c r="E210" s="4"/>
      <c r="N210" s="3" t="str">
        <f>IF($A210="ADD",IF(NOT(ISBLANK(M210)),_xlfn.XLOOKUP(M210,organisation[lookupValue],organisation[lookupKey],"ERROR"),""), "")</f>
        <v/>
      </c>
      <c r="O210" s="8"/>
    </row>
    <row r="211" spans="2:15" x14ac:dyDescent="0.25">
      <c r="B211" s="5"/>
      <c r="C211" s="5"/>
      <c r="D211" s="6"/>
      <c r="E211" s="4"/>
      <c r="N211" s="3" t="str">
        <f>IF($A211="ADD",IF(NOT(ISBLANK(M211)),_xlfn.XLOOKUP(M211,organisation[lookupValue],organisation[lookupKey],"ERROR"),""), "")</f>
        <v/>
      </c>
      <c r="O211" s="8"/>
    </row>
    <row r="212" spans="2:15" x14ac:dyDescent="0.25">
      <c r="B212" s="5"/>
      <c r="C212" s="5"/>
      <c r="D212" s="6"/>
      <c r="E212" s="4"/>
      <c r="N212" s="3" t="str">
        <f>IF($A212="ADD",IF(NOT(ISBLANK(M212)),_xlfn.XLOOKUP(M212,organisation[lookupValue],organisation[lookupKey],"ERROR"),""), "")</f>
        <v/>
      </c>
      <c r="O212" s="8"/>
    </row>
    <row r="213" spans="2:15" x14ac:dyDescent="0.25">
      <c r="B213" s="5"/>
      <c r="C213" s="5"/>
      <c r="D213" s="6"/>
      <c r="E213" s="4"/>
      <c r="N213" s="3" t="str">
        <f>IF($A213="ADD",IF(NOT(ISBLANK(M213)),_xlfn.XLOOKUP(M213,organisation[lookupValue],organisation[lookupKey],"ERROR"),""), "")</f>
        <v/>
      </c>
      <c r="O213" s="8"/>
    </row>
    <row r="214" spans="2:15" x14ac:dyDescent="0.25">
      <c r="B214" s="5"/>
      <c r="C214" s="5"/>
      <c r="D214" s="6"/>
      <c r="E214" s="4"/>
      <c r="N214" s="3" t="str">
        <f>IF($A214="ADD",IF(NOT(ISBLANK(M214)),_xlfn.XLOOKUP(M214,organisation[lookupValue],organisation[lookupKey],"ERROR"),""), "")</f>
        <v/>
      </c>
      <c r="O214" s="8"/>
    </row>
    <row r="215" spans="2:15" x14ac:dyDescent="0.25">
      <c r="B215" s="5"/>
      <c r="C215" s="5"/>
      <c r="D215" s="6"/>
      <c r="E215" s="4"/>
      <c r="N215" s="3" t="str">
        <f>IF($A215="ADD",IF(NOT(ISBLANK(M215)),_xlfn.XLOOKUP(M215,organisation[lookupValue],organisation[lookupKey],"ERROR"),""), "")</f>
        <v/>
      </c>
      <c r="O215" s="8"/>
    </row>
    <row r="216" spans="2:15" x14ac:dyDescent="0.25">
      <c r="B216" s="5"/>
      <c r="C216" s="5"/>
      <c r="D216" s="6"/>
      <c r="E216" s="4"/>
      <c r="N216" s="3" t="str">
        <f>IF($A216="ADD",IF(NOT(ISBLANK(M216)),_xlfn.XLOOKUP(M216,organisation[lookupValue],organisation[lookupKey],"ERROR"),""), "")</f>
        <v/>
      </c>
      <c r="O216" s="8"/>
    </row>
    <row r="217" spans="2:15" x14ac:dyDescent="0.25">
      <c r="B217" s="5"/>
      <c r="C217" s="5"/>
      <c r="D217" s="6"/>
      <c r="E217" s="4"/>
      <c r="N217" s="3" t="str">
        <f>IF($A217="ADD",IF(NOT(ISBLANK(M217)),_xlfn.XLOOKUP(M217,organisation[lookupValue],organisation[lookupKey],"ERROR"),""), "")</f>
        <v/>
      </c>
      <c r="O217" s="8"/>
    </row>
    <row r="218" spans="2:15" x14ac:dyDescent="0.25">
      <c r="B218" s="5"/>
      <c r="C218" s="5"/>
      <c r="D218" s="6"/>
      <c r="E218" s="4"/>
      <c r="N218" s="3" t="str">
        <f>IF($A218="ADD",IF(NOT(ISBLANK(M218)),_xlfn.XLOOKUP(M218,organisation[lookupValue],organisation[lookupKey],"ERROR"),""), "")</f>
        <v/>
      </c>
      <c r="O218" s="8"/>
    </row>
    <row r="219" spans="2:15" x14ac:dyDescent="0.25">
      <c r="B219" s="5"/>
      <c r="C219" s="5"/>
      <c r="D219" s="6"/>
      <c r="E219" s="4"/>
      <c r="N219" s="3" t="str">
        <f>IF($A219="ADD",IF(NOT(ISBLANK(M219)),_xlfn.XLOOKUP(M219,organisation[lookupValue],organisation[lookupKey],"ERROR"),""), "")</f>
        <v/>
      </c>
      <c r="O219" s="8"/>
    </row>
    <row r="220" spans="2:15" x14ac:dyDescent="0.25">
      <c r="B220" s="5"/>
      <c r="C220" s="5"/>
      <c r="D220" s="6"/>
      <c r="E220" s="4"/>
      <c r="N220" s="3" t="str">
        <f>IF($A220="ADD",IF(NOT(ISBLANK(M220)),_xlfn.XLOOKUP(M220,organisation[lookupValue],organisation[lookupKey],"ERROR"),""), "")</f>
        <v/>
      </c>
      <c r="O220" s="8"/>
    </row>
    <row r="221" spans="2:15" x14ac:dyDescent="0.25">
      <c r="B221" s="5"/>
      <c r="C221" s="5"/>
      <c r="D221" s="6"/>
      <c r="E221" s="4"/>
      <c r="N221" s="3" t="str">
        <f>IF($A221="ADD",IF(NOT(ISBLANK(M221)),_xlfn.XLOOKUP(M221,organisation[lookupValue],organisation[lookupKey],"ERROR"),""), "")</f>
        <v/>
      </c>
      <c r="O221" s="8"/>
    </row>
    <row r="222" spans="2:15" x14ac:dyDescent="0.25">
      <c r="B222" s="5"/>
      <c r="C222" s="5"/>
      <c r="D222" s="6"/>
      <c r="E222" s="4"/>
      <c r="N222" s="3" t="str">
        <f>IF($A222="ADD",IF(NOT(ISBLANK(M222)),_xlfn.XLOOKUP(M222,organisation[lookupValue],organisation[lookupKey],"ERROR"),""), "")</f>
        <v/>
      </c>
      <c r="O222" s="8"/>
    </row>
    <row r="223" spans="2:15" x14ac:dyDescent="0.25">
      <c r="B223" s="5"/>
      <c r="C223" s="5"/>
      <c r="D223" s="6"/>
      <c r="E223" s="4"/>
      <c r="N223" s="3" t="str">
        <f>IF($A223="ADD",IF(NOT(ISBLANK(M223)),_xlfn.XLOOKUP(M223,organisation[lookupValue],organisation[lookupKey],"ERROR"),""), "")</f>
        <v/>
      </c>
      <c r="O223" s="8"/>
    </row>
    <row r="224" spans="2:15" x14ac:dyDescent="0.25">
      <c r="B224" s="5"/>
      <c r="C224" s="5"/>
      <c r="D224" s="6"/>
      <c r="E224" s="4"/>
      <c r="N224" s="3" t="str">
        <f>IF($A224="ADD",IF(NOT(ISBLANK(M224)),_xlfn.XLOOKUP(M224,organisation[lookupValue],organisation[lookupKey],"ERROR"),""), "")</f>
        <v/>
      </c>
      <c r="O224" s="8"/>
    </row>
    <row r="225" spans="2:15" x14ac:dyDescent="0.25">
      <c r="B225" s="5"/>
      <c r="C225" s="5"/>
      <c r="D225" s="6"/>
      <c r="E225" s="4"/>
      <c r="N225" s="3" t="str">
        <f>IF($A225="ADD",IF(NOT(ISBLANK(M225)),_xlfn.XLOOKUP(M225,organisation[lookupValue],organisation[lookupKey],"ERROR"),""), "")</f>
        <v/>
      </c>
      <c r="O225" s="8"/>
    </row>
    <row r="226" spans="2:15" x14ac:dyDescent="0.25">
      <c r="B226" s="5"/>
      <c r="C226" s="5"/>
      <c r="D226" s="6"/>
      <c r="E226" s="4"/>
      <c r="N226" s="3" t="str">
        <f>IF($A226="ADD",IF(NOT(ISBLANK(M226)),_xlfn.XLOOKUP(M226,organisation[lookupValue],organisation[lookupKey],"ERROR"),""), "")</f>
        <v/>
      </c>
      <c r="O226" s="8"/>
    </row>
    <row r="227" spans="2:15" x14ac:dyDescent="0.25">
      <c r="B227" s="5"/>
      <c r="C227" s="5"/>
      <c r="D227" s="6"/>
      <c r="E227" s="4"/>
      <c r="N227" s="3" t="str">
        <f>IF($A227="ADD",IF(NOT(ISBLANK(M227)),_xlfn.XLOOKUP(M227,organisation[lookupValue],organisation[lookupKey],"ERROR"),""), "")</f>
        <v/>
      </c>
      <c r="O227" s="8"/>
    </row>
    <row r="228" spans="2:15" x14ac:dyDescent="0.25">
      <c r="B228" s="5"/>
      <c r="C228" s="5"/>
      <c r="D228" s="6"/>
      <c r="E228" s="4"/>
      <c r="N228" s="3" t="str">
        <f>IF($A228="ADD",IF(NOT(ISBLANK(M228)),_xlfn.XLOOKUP(M228,organisation[lookupValue],organisation[lookupKey],"ERROR"),""), "")</f>
        <v/>
      </c>
      <c r="O228" s="8"/>
    </row>
    <row r="229" spans="2:15" x14ac:dyDescent="0.25">
      <c r="B229" s="5"/>
      <c r="C229" s="5"/>
      <c r="D229" s="6"/>
      <c r="E229" s="4"/>
      <c r="N229" s="3" t="str">
        <f>IF($A229="ADD",IF(NOT(ISBLANK(M229)),_xlfn.XLOOKUP(M229,organisation[lookupValue],organisation[lookupKey],"ERROR"),""), "")</f>
        <v/>
      </c>
      <c r="O229" s="8"/>
    </row>
    <row r="230" spans="2:15" x14ac:dyDescent="0.25">
      <c r="B230" s="5"/>
      <c r="C230" s="5"/>
      <c r="D230" s="6"/>
      <c r="E230" s="4"/>
      <c r="N230" s="3" t="str">
        <f>IF($A230="ADD",IF(NOT(ISBLANK(M230)),_xlfn.XLOOKUP(M230,organisation[lookupValue],organisation[lookupKey],"ERROR"),""), "")</f>
        <v/>
      </c>
      <c r="O230" s="8"/>
    </row>
    <row r="231" spans="2:15" x14ac:dyDescent="0.25">
      <c r="B231" s="5"/>
      <c r="C231" s="5"/>
      <c r="D231" s="6"/>
      <c r="E231" s="4"/>
      <c r="N231" s="3" t="str">
        <f>IF($A231="ADD",IF(NOT(ISBLANK(M231)),_xlfn.XLOOKUP(M231,organisation[lookupValue],organisation[lookupKey],"ERROR"),""), "")</f>
        <v/>
      </c>
      <c r="O231" s="8"/>
    </row>
    <row r="232" spans="2:15" x14ac:dyDescent="0.25">
      <c r="B232" s="5"/>
      <c r="C232" s="5"/>
      <c r="D232" s="6"/>
      <c r="E232" s="4"/>
      <c r="N232" s="3" t="str">
        <f>IF($A232="ADD",IF(NOT(ISBLANK(M232)),_xlfn.XLOOKUP(M232,organisation[lookupValue],organisation[lookupKey],"ERROR"),""), "")</f>
        <v/>
      </c>
      <c r="O232" s="8"/>
    </row>
    <row r="233" spans="2:15" x14ac:dyDescent="0.25">
      <c r="B233" s="5"/>
      <c r="C233" s="5"/>
      <c r="D233" s="6"/>
      <c r="E233" s="4"/>
      <c r="N233" s="3" t="str">
        <f>IF($A233="ADD",IF(NOT(ISBLANK(M233)),_xlfn.XLOOKUP(M233,organisation[lookupValue],organisation[lookupKey],"ERROR"),""), "")</f>
        <v/>
      </c>
      <c r="O233" s="8"/>
    </row>
    <row r="234" spans="2:15" x14ac:dyDescent="0.25">
      <c r="B234" s="5"/>
      <c r="C234" s="5"/>
      <c r="D234" s="6"/>
      <c r="E234" s="4"/>
      <c r="N234" s="3" t="str">
        <f>IF($A234="ADD",IF(NOT(ISBLANK(M234)),_xlfn.XLOOKUP(M234,organisation[lookupValue],organisation[lookupKey],"ERROR"),""), "")</f>
        <v/>
      </c>
      <c r="O234" s="8"/>
    </row>
    <row r="235" spans="2:15" x14ac:dyDescent="0.25">
      <c r="B235" s="5"/>
      <c r="C235" s="5"/>
      <c r="D235" s="6"/>
      <c r="E235" s="4"/>
      <c r="N235" s="3" t="str">
        <f>IF($A235="ADD",IF(NOT(ISBLANK(M235)),_xlfn.XLOOKUP(M235,organisation[lookupValue],organisation[lookupKey],"ERROR"),""), "")</f>
        <v/>
      </c>
      <c r="O235" s="8"/>
    </row>
    <row r="236" spans="2:15" x14ac:dyDescent="0.25">
      <c r="B236" s="5"/>
      <c r="C236" s="5"/>
      <c r="D236" s="6"/>
      <c r="E236" s="4"/>
      <c r="N236" s="3" t="str">
        <f>IF($A236="ADD",IF(NOT(ISBLANK(M236)),_xlfn.XLOOKUP(M236,organisation[lookupValue],organisation[lookupKey],"ERROR"),""), "")</f>
        <v/>
      </c>
      <c r="O236" s="8"/>
    </row>
    <row r="237" spans="2:15" x14ac:dyDescent="0.25">
      <c r="B237" s="5"/>
      <c r="C237" s="5"/>
      <c r="D237" s="6"/>
      <c r="E237" s="4"/>
      <c r="N237" s="3" t="str">
        <f>IF($A237="ADD",IF(NOT(ISBLANK(M237)),_xlfn.XLOOKUP(M237,organisation[lookupValue],organisation[lookupKey],"ERROR"),""), "")</f>
        <v/>
      </c>
      <c r="O237" s="8"/>
    </row>
    <row r="238" spans="2:15" x14ac:dyDescent="0.25">
      <c r="B238" s="5"/>
      <c r="C238" s="5"/>
      <c r="D238" s="6"/>
      <c r="E238" s="4"/>
      <c r="N238" s="3" t="str">
        <f>IF($A238="ADD",IF(NOT(ISBLANK(M238)),_xlfn.XLOOKUP(M238,organisation[lookupValue],organisation[lookupKey],"ERROR"),""), "")</f>
        <v/>
      </c>
      <c r="O238" s="8"/>
    </row>
    <row r="239" spans="2:15" x14ac:dyDescent="0.25">
      <c r="B239" s="5"/>
      <c r="C239" s="5"/>
      <c r="D239" s="6"/>
      <c r="E239" s="4"/>
      <c r="N239" s="3" t="str">
        <f>IF($A239="ADD",IF(NOT(ISBLANK(M239)),_xlfn.XLOOKUP(M239,organisation[lookupValue],organisation[lookupKey],"ERROR"),""), "")</f>
        <v/>
      </c>
      <c r="O239" s="8"/>
    </row>
    <row r="240" spans="2:15" x14ac:dyDescent="0.25">
      <c r="B240" s="5"/>
      <c r="C240" s="5"/>
      <c r="D240" s="6"/>
      <c r="E240" s="4"/>
      <c r="N240" s="3" t="str">
        <f>IF($A240="ADD",IF(NOT(ISBLANK(M240)),_xlfn.XLOOKUP(M240,organisation[lookupValue],organisation[lookupKey],"ERROR"),""), "")</f>
        <v/>
      </c>
      <c r="O240" s="8"/>
    </row>
    <row r="241" spans="2:15" x14ac:dyDescent="0.25">
      <c r="B241" s="5"/>
      <c r="C241" s="5"/>
      <c r="D241" s="6"/>
      <c r="E241" s="4"/>
      <c r="N241" s="3" t="str">
        <f>IF($A241="ADD",IF(NOT(ISBLANK(M241)),_xlfn.XLOOKUP(M241,organisation[lookupValue],organisation[lookupKey],"ERROR"),""), "")</f>
        <v/>
      </c>
      <c r="O241" s="8"/>
    </row>
    <row r="242" spans="2:15" x14ac:dyDescent="0.25">
      <c r="B242" s="5"/>
      <c r="C242" s="5"/>
      <c r="D242" s="6"/>
      <c r="E242" s="4"/>
      <c r="N242" s="3" t="str">
        <f>IF($A242="ADD",IF(NOT(ISBLANK(M242)),_xlfn.XLOOKUP(M242,organisation[lookupValue],organisation[lookupKey],"ERROR"),""), "")</f>
        <v/>
      </c>
      <c r="O242" s="8"/>
    </row>
    <row r="243" spans="2:15" x14ac:dyDescent="0.25">
      <c r="B243" s="5"/>
      <c r="C243" s="5"/>
      <c r="D243" s="6"/>
      <c r="E243" s="4"/>
      <c r="N243" s="3" t="str">
        <f>IF($A243="ADD",IF(NOT(ISBLANK(M243)),_xlfn.XLOOKUP(M243,organisation[lookupValue],organisation[lookupKey],"ERROR"),""), "")</f>
        <v/>
      </c>
      <c r="O243" s="8"/>
    </row>
    <row r="244" spans="2:15" x14ac:dyDescent="0.25">
      <c r="B244" s="5"/>
      <c r="C244" s="5"/>
      <c r="D244" s="6"/>
      <c r="E244" s="4"/>
      <c r="N244" s="3" t="str">
        <f>IF($A244="ADD",IF(NOT(ISBLANK(M244)),_xlfn.XLOOKUP(M244,organisation[lookupValue],organisation[lookupKey],"ERROR"),""), "")</f>
        <v/>
      </c>
      <c r="O244" s="8"/>
    </row>
    <row r="245" spans="2:15" x14ac:dyDescent="0.25">
      <c r="B245" s="5"/>
      <c r="C245" s="5"/>
      <c r="D245" s="6"/>
      <c r="E245" s="4"/>
      <c r="N245" s="3" t="str">
        <f>IF($A245="ADD",IF(NOT(ISBLANK(M245)),_xlfn.XLOOKUP(M245,organisation[lookupValue],organisation[lookupKey],"ERROR"),""), "")</f>
        <v/>
      </c>
      <c r="O245" s="8"/>
    </row>
    <row r="246" spans="2:15" x14ac:dyDescent="0.25">
      <c r="B246" s="5"/>
      <c r="C246" s="5"/>
      <c r="D246" s="6"/>
      <c r="E246" s="4"/>
      <c r="N246" s="3" t="str">
        <f>IF($A246="ADD",IF(NOT(ISBLANK(M246)),_xlfn.XLOOKUP(M246,organisation[lookupValue],organisation[lookupKey],"ERROR"),""), "")</f>
        <v/>
      </c>
      <c r="O246" s="8"/>
    </row>
    <row r="247" spans="2:15" x14ac:dyDescent="0.25">
      <c r="B247" s="5"/>
      <c r="C247" s="5"/>
      <c r="D247" s="6"/>
      <c r="E247" s="4"/>
      <c r="N247" s="3" t="str">
        <f>IF($A247="ADD",IF(NOT(ISBLANK(M247)),_xlfn.XLOOKUP(M247,organisation[lookupValue],organisation[lookupKey],"ERROR"),""), "")</f>
        <v/>
      </c>
      <c r="O247" s="8"/>
    </row>
    <row r="248" spans="2:15" x14ac:dyDescent="0.25">
      <c r="B248" s="5"/>
      <c r="C248" s="5"/>
      <c r="D248" s="6"/>
      <c r="E248" s="4"/>
      <c r="N248" s="3" t="str">
        <f>IF($A248="ADD",IF(NOT(ISBLANK(M248)),_xlfn.XLOOKUP(M248,organisation[lookupValue],organisation[lookupKey],"ERROR"),""), "")</f>
        <v/>
      </c>
      <c r="O248" s="8"/>
    </row>
    <row r="249" spans="2:15" x14ac:dyDescent="0.25">
      <c r="B249" s="5"/>
      <c r="C249" s="5"/>
      <c r="D249" s="6"/>
      <c r="E249" s="4"/>
      <c r="N249" s="3" t="str">
        <f>IF($A249="ADD",IF(NOT(ISBLANK(M249)),_xlfn.XLOOKUP(M249,organisation[lookupValue],organisation[lookupKey],"ERROR"),""), "")</f>
        <v/>
      </c>
      <c r="O249" s="8"/>
    </row>
    <row r="250" spans="2:15" x14ac:dyDescent="0.25">
      <c r="B250" s="5"/>
      <c r="C250" s="5"/>
      <c r="D250" s="6"/>
      <c r="E250" s="4"/>
      <c r="N250" s="3" t="str">
        <f>IF($A250="ADD",IF(NOT(ISBLANK(M250)),_xlfn.XLOOKUP(M250,organisation[lookupValue],organisation[lookupKey],"ERROR"),""), "")</f>
        <v/>
      </c>
      <c r="O250" s="8"/>
    </row>
    <row r="251" spans="2:15" x14ac:dyDescent="0.25">
      <c r="B251" s="5"/>
      <c r="C251" s="5"/>
      <c r="D251" s="6"/>
      <c r="E251" s="4"/>
      <c r="N251" s="3" t="str">
        <f>IF($A251="ADD",IF(NOT(ISBLANK(M251)),_xlfn.XLOOKUP(M251,organisation[lookupValue],organisation[lookupKey],"ERROR"),""), "")</f>
        <v/>
      </c>
      <c r="O251" s="8"/>
    </row>
    <row r="252" spans="2:15" x14ac:dyDescent="0.25">
      <c r="B252" s="5"/>
      <c r="C252" s="5"/>
      <c r="D252" s="6"/>
      <c r="E252" s="4"/>
      <c r="N252" s="3" t="str">
        <f>IF($A252="ADD",IF(NOT(ISBLANK(M252)),_xlfn.XLOOKUP(M252,organisation[lookupValue],organisation[lookupKey],"ERROR"),""), "")</f>
        <v/>
      </c>
      <c r="O252" s="8"/>
    </row>
    <row r="253" spans="2:15" x14ac:dyDescent="0.25">
      <c r="B253" s="5"/>
      <c r="C253" s="5"/>
      <c r="D253" s="6"/>
      <c r="E253" s="4"/>
      <c r="N253" s="3" t="str">
        <f>IF($A253="ADD",IF(NOT(ISBLANK(M253)),_xlfn.XLOOKUP(M253,organisation[lookupValue],organisation[lookupKey],"ERROR"),""), "")</f>
        <v/>
      </c>
      <c r="O253" s="8"/>
    </row>
    <row r="254" spans="2:15" x14ac:dyDescent="0.25">
      <c r="B254" s="5"/>
      <c r="C254" s="5"/>
      <c r="D254" s="6"/>
      <c r="E254" s="4"/>
      <c r="N254" s="3" t="str">
        <f>IF($A254="ADD",IF(NOT(ISBLANK(M254)),_xlfn.XLOOKUP(M254,organisation[lookupValue],organisation[lookupKey],"ERROR"),""), "")</f>
        <v/>
      </c>
      <c r="O254" s="8"/>
    </row>
    <row r="255" spans="2:15" x14ac:dyDescent="0.25">
      <c r="B255" s="5"/>
      <c r="C255" s="5"/>
      <c r="D255" s="6"/>
      <c r="E255" s="4"/>
      <c r="N255" s="3" t="str">
        <f>IF($A255="ADD",IF(NOT(ISBLANK(M255)),_xlfn.XLOOKUP(M255,organisation[lookupValue],organisation[lookupKey],"ERROR"),""), "")</f>
        <v/>
      </c>
      <c r="O255" s="8"/>
    </row>
    <row r="256" spans="2:15" x14ac:dyDescent="0.25">
      <c r="B256" s="5"/>
      <c r="C256" s="5"/>
      <c r="D256" s="6"/>
      <c r="E256" s="4"/>
      <c r="N256" s="3" t="str">
        <f>IF($A256="ADD",IF(NOT(ISBLANK(M256)),_xlfn.XLOOKUP(M256,organisation[lookupValue],organisation[lookupKey],"ERROR"),""), "")</f>
        <v/>
      </c>
      <c r="O256" s="8"/>
    </row>
    <row r="257" spans="2:15" x14ac:dyDescent="0.25">
      <c r="B257" s="5"/>
      <c r="C257" s="5"/>
      <c r="D257" s="6"/>
      <c r="E257" s="4"/>
      <c r="N257" s="3" t="str">
        <f>IF($A257="ADD",IF(NOT(ISBLANK(M257)),_xlfn.XLOOKUP(M257,organisation[lookupValue],organisation[lookupKey],"ERROR"),""), "")</f>
        <v/>
      </c>
      <c r="O257" s="8"/>
    </row>
    <row r="258" spans="2:15" x14ac:dyDescent="0.25">
      <c r="B258" s="5"/>
      <c r="C258" s="5"/>
      <c r="D258" s="6"/>
      <c r="E258" s="4"/>
      <c r="N258" s="3" t="str">
        <f>IF($A258="ADD",IF(NOT(ISBLANK(M258)),_xlfn.XLOOKUP(M258,organisation[lookupValue],organisation[lookupKey],"ERROR"),""), "")</f>
        <v/>
      </c>
      <c r="O258" s="8"/>
    </row>
    <row r="259" spans="2:15" x14ac:dyDescent="0.25">
      <c r="B259" s="5"/>
      <c r="C259" s="5"/>
      <c r="D259" s="6"/>
      <c r="E259" s="4"/>
      <c r="N259" s="3" t="str">
        <f>IF($A259="ADD",IF(NOT(ISBLANK(M259)),_xlfn.XLOOKUP(M259,organisation[lookupValue],organisation[lookupKey],"ERROR"),""), "")</f>
        <v/>
      </c>
      <c r="O259" s="8"/>
    </row>
    <row r="260" spans="2:15" x14ac:dyDescent="0.25">
      <c r="B260" s="5"/>
      <c r="C260" s="5"/>
      <c r="D260" s="6"/>
      <c r="E260" s="4"/>
      <c r="N260" s="3" t="str">
        <f>IF($A260="ADD",IF(NOT(ISBLANK(M260)),_xlfn.XLOOKUP(M260,organisation[lookupValue],organisation[lookupKey],"ERROR"),""), "")</f>
        <v/>
      </c>
      <c r="O260" s="8"/>
    </row>
    <row r="261" spans="2:15" x14ac:dyDescent="0.25">
      <c r="B261" s="5"/>
      <c r="C261" s="5"/>
      <c r="D261" s="6"/>
      <c r="E261" s="4"/>
      <c r="N261" s="3" t="str">
        <f>IF($A261="ADD",IF(NOT(ISBLANK(M261)),_xlfn.XLOOKUP(M261,organisation[lookupValue],organisation[lookupKey],"ERROR"),""), "")</f>
        <v/>
      </c>
      <c r="O261" s="8"/>
    </row>
    <row r="262" spans="2:15" x14ac:dyDescent="0.25">
      <c r="B262" s="5"/>
      <c r="C262" s="5"/>
      <c r="D262" s="6"/>
      <c r="E262" s="4"/>
      <c r="N262" s="3" t="str">
        <f>IF($A262="ADD",IF(NOT(ISBLANK(M262)),_xlfn.XLOOKUP(M262,organisation[lookupValue],organisation[lookupKey],"ERROR"),""), "")</f>
        <v/>
      </c>
      <c r="O262" s="8"/>
    </row>
    <row r="263" spans="2:15" x14ac:dyDescent="0.25">
      <c r="B263" s="5"/>
      <c r="C263" s="5"/>
      <c r="D263" s="6"/>
      <c r="E263" s="4"/>
      <c r="N263" s="3" t="str">
        <f>IF($A263="ADD",IF(NOT(ISBLANK(M263)),_xlfn.XLOOKUP(M263,organisation[lookupValue],organisation[lookupKey],"ERROR"),""), "")</f>
        <v/>
      </c>
      <c r="O263" s="8"/>
    </row>
    <row r="264" spans="2:15" x14ac:dyDescent="0.25">
      <c r="B264" s="5"/>
      <c r="C264" s="5"/>
      <c r="D264" s="6"/>
      <c r="E264" s="4"/>
      <c r="N264" s="3" t="str">
        <f>IF($A264="ADD",IF(NOT(ISBLANK(M264)),_xlfn.XLOOKUP(M264,organisation[lookupValue],organisation[lookupKey],"ERROR"),""), "")</f>
        <v/>
      </c>
      <c r="O264" s="8"/>
    </row>
    <row r="265" spans="2:15" x14ac:dyDescent="0.25">
      <c r="B265" s="5"/>
      <c r="C265" s="5"/>
      <c r="D265" s="6"/>
      <c r="E265" s="4"/>
      <c r="N265" s="3" t="str">
        <f>IF($A265="ADD",IF(NOT(ISBLANK(M265)),_xlfn.XLOOKUP(M265,organisation[lookupValue],organisation[lookupKey],"ERROR"),""), "")</f>
        <v/>
      </c>
      <c r="O265" s="8"/>
    </row>
    <row r="266" spans="2:15" x14ac:dyDescent="0.25">
      <c r="B266" s="5"/>
      <c r="C266" s="5"/>
      <c r="D266" s="6"/>
      <c r="E266" s="4"/>
      <c r="N266" s="3" t="str">
        <f>IF($A266="ADD",IF(NOT(ISBLANK(M266)),_xlfn.XLOOKUP(M266,organisation[lookupValue],organisation[lookupKey],"ERROR"),""), "")</f>
        <v/>
      </c>
      <c r="O266" s="8"/>
    </row>
    <row r="267" spans="2:15" x14ac:dyDescent="0.25">
      <c r="B267" s="5"/>
      <c r="C267" s="5"/>
      <c r="D267" s="6"/>
      <c r="E267" s="4"/>
      <c r="N267" s="3" t="str">
        <f>IF($A267="ADD",IF(NOT(ISBLANK(M267)),_xlfn.XLOOKUP(M267,organisation[lookupValue],organisation[lookupKey],"ERROR"),""), "")</f>
        <v/>
      </c>
      <c r="O267" s="8"/>
    </row>
    <row r="268" spans="2:15" x14ac:dyDescent="0.25">
      <c r="B268" s="5"/>
      <c r="C268" s="5"/>
      <c r="D268" s="6"/>
      <c r="E268" s="4"/>
      <c r="N268" s="3" t="str">
        <f>IF($A268="ADD",IF(NOT(ISBLANK(M268)),_xlfn.XLOOKUP(M268,organisation[lookupValue],organisation[lookupKey],"ERROR"),""), "")</f>
        <v/>
      </c>
      <c r="O268" s="8"/>
    </row>
    <row r="269" spans="2:15" x14ac:dyDescent="0.25">
      <c r="B269" s="5"/>
      <c r="C269" s="5"/>
      <c r="D269" s="6"/>
      <c r="E269" s="4"/>
      <c r="N269" s="3" t="str">
        <f>IF($A269="ADD",IF(NOT(ISBLANK(M269)),_xlfn.XLOOKUP(M269,organisation[lookupValue],organisation[lookupKey],"ERROR"),""), "")</f>
        <v/>
      </c>
      <c r="O269" s="8"/>
    </row>
    <row r="270" spans="2:15" x14ac:dyDescent="0.25">
      <c r="B270" s="5"/>
      <c r="C270" s="5"/>
      <c r="D270" s="6"/>
      <c r="E270" s="4"/>
      <c r="N270" s="3" t="str">
        <f>IF($A270="ADD",IF(NOT(ISBLANK(M270)),_xlfn.XLOOKUP(M270,organisation[lookupValue],organisation[lookupKey],"ERROR"),""), "")</f>
        <v/>
      </c>
      <c r="O270" s="8"/>
    </row>
    <row r="271" spans="2:15" x14ac:dyDescent="0.25">
      <c r="B271" s="5"/>
      <c r="C271" s="5"/>
      <c r="D271" s="6"/>
      <c r="E271" s="4"/>
      <c r="N271" s="3" t="str">
        <f>IF($A271="ADD",IF(NOT(ISBLANK(M271)),_xlfn.XLOOKUP(M271,organisation[lookupValue],organisation[lookupKey],"ERROR"),""), "")</f>
        <v/>
      </c>
      <c r="O271" s="8"/>
    </row>
    <row r="272" spans="2:15" x14ac:dyDescent="0.25">
      <c r="B272" s="5"/>
      <c r="C272" s="5"/>
      <c r="D272" s="6"/>
      <c r="E272" s="4"/>
      <c r="N272" s="3" t="str">
        <f>IF($A272="ADD",IF(NOT(ISBLANK(M272)),_xlfn.XLOOKUP(M272,organisation[lookupValue],organisation[lookupKey],"ERROR"),""), "")</f>
        <v/>
      </c>
      <c r="O272" s="8"/>
    </row>
    <row r="273" spans="2:15" x14ac:dyDescent="0.25">
      <c r="B273" s="5"/>
      <c r="C273" s="5"/>
      <c r="D273" s="6"/>
      <c r="E273" s="4"/>
      <c r="N273" s="3" t="str">
        <f>IF($A273="ADD",IF(NOT(ISBLANK(M273)),_xlfn.XLOOKUP(M273,organisation[lookupValue],organisation[lookupKey],"ERROR"),""), "")</f>
        <v/>
      </c>
      <c r="O273" s="8"/>
    </row>
    <row r="274" spans="2:15" x14ac:dyDescent="0.25">
      <c r="B274" s="5"/>
      <c r="C274" s="5"/>
      <c r="D274" s="6"/>
      <c r="E274" s="4"/>
      <c r="N274" s="3" t="str">
        <f>IF($A274="ADD",IF(NOT(ISBLANK(M274)),_xlfn.XLOOKUP(M274,organisation[lookupValue],organisation[lookupKey],"ERROR"),""), "")</f>
        <v/>
      </c>
      <c r="O274" s="8"/>
    </row>
    <row r="275" spans="2:15" x14ac:dyDescent="0.25">
      <c r="B275" s="5"/>
      <c r="C275" s="5"/>
      <c r="D275" s="6"/>
      <c r="E275" s="4"/>
      <c r="N275" s="3" t="str">
        <f>IF($A275="ADD",IF(NOT(ISBLANK(M275)),_xlfn.XLOOKUP(M275,organisation[lookupValue],organisation[lookupKey],"ERROR"),""), "")</f>
        <v/>
      </c>
      <c r="O275" s="8"/>
    </row>
    <row r="276" spans="2:15" x14ac:dyDescent="0.25">
      <c r="B276" s="5"/>
      <c r="C276" s="5"/>
      <c r="D276" s="6"/>
      <c r="E276" s="4"/>
      <c r="N276" s="3" t="str">
        <f>IF($A276="ADD",IF(NOT(ISBLANK(M276)),_xlfn.XLOOKUP(M276,organisation[lookupValue],organisation[lookupKey],"ERROR"),""), "")</f>
        <v/>
      </c>
      <c r="O276" s="8"/>
    </row>
    <row r="277" spans="2:15" x14ac:dyDescent="0.25">
      <c r="B277" s="5"/>
      <c r="C277" s="5"/>
      <c r="D277" s="6"/>
      <c r="E277" s="4"/>
      <c r="N277" s="3" t="str">
        <f>IF($A277="ADD",IF(NOT(ISBLANK(M277)),_xlfn.XLOOKUP(M277,organisation[lookupValue],organisation[lookupKey],"ERROR"),""), "")</f>
        <v/>
      </c>
      <c r="O277" s="8"/>
    </row>
    <row r="278" spans="2:15" x14ac:dyDescent="0.25">
      <c r="B278" s="5"/>
      <c r="C278" s="5"/>
      <c r="D278" s="6"/>
      <c r="E278" s="4"/>
      <c r="N278" s="3" t="str">
        <f>IF($A278="ADD",IF(NOT(ISBLANK(M278)),_xlfn.XLOOKUP(M278,organisation[lookupValue],organisation[lookupKey],"ERROR"),""), "")</f>
        <v/>
      </c>
      <c r="O278" s="8"/>
    </row>
    <row r="279" spans="2:15" x14ac:dyDescent="0.25">
      <c r="B279" s="5"/>
      <c r="C279" s="5"/>
      <c r="D279" s="6"/>
      <c r="E279" s="4"/>
      <c r="N279" s="3" t="str">
        <f>IF($A279="ADD",IF(NOT(ISBLANK(M279)),_xlfn.XLOOKUP(M279,organisation[lookupValue],organisation[lookupKey],"ERROR"),""), "")</f>
        <v/>
      </c>
      <c r="O279" s="8"/>
    </row>
    <row r="280" spans="2:15" x14ac:dyDescent="0.25">
      <c r="B280" s="5"/>
      <c r="C280" s="5"/>
      <c r="D280" s="6"/>
      <c r="E280" s="4"/>
      <c r="N280" s="3" t="str">
        <f>IF($A280="ADD",IF(NOT(ISBLANK(M280)),_xlfn.XLOOKUP(M280,organisation[lookupValue],organisation[lookupKey],"ERROR"),""), "")</f>
        <v/>
      </c>
      <c r="O280" s="8"/>
    </row>
    <row r="281" spans="2:15" x14ac:dyDescent="0.25">
      <c r="B281" s="5"/>
      <c r="C281" s="5"/>
      <c r="D281" s="6"/>
      <c r="E281" s="4"/>
      <c r="N281" s="3" t="str">
        <f>IF($A281="ADD",IF(NOT(ISBLANK(M281)),_xlfn.XLOOKUP(M281,organisation[lookupValue],organisation[lookupKey],"ERROR"),""), "")</f>
        <v/>
      </c>
      <c r="O281" s="8"/>
    </row>
    <row r="282" spans="2:15" x14ac:dyDescent="0.25">
      <c r="B282" s="5"/>
      <c r="C282" s="5"/>
      <c r="D282" s="6"/>
      <c r="E282" s="4"/>
      <c r="N282" s="3" t="str">
        <f>IF($A282="ADD",IF(NOT(ISBLANK(M282)),_xlfn.XLOOKUP(M282,organisation[lookupValue],organisation[lookupKey],"ERROR"),""), "")</f>
        <v/>
      </c>
      <c r="O282" s="8"/>
    </row>
    <row r="283" spans="2:15" x14ac:dyDescent="0.25">
      <c r="B283" s="5"/>
      <c r="C283" s="5"/>
      <c r="D283" s="6"/>
      <c r="E283" s="4"/>
      <c r="N283" s="3" t="str">
        <f>IF($A283="ADD",IF(NOT(ISBLANK(M283)),_xlfn.XLOOKUP(M283,organisation[lookupValue],organisation[lookupKey],"ERROR"),""), "")</f>
        <v/>
      </c>
      <c r="O283" s="8"/>
    </row>
    <row r="284" spans="2:15" x14ac:dyDescent="0.25">
      <c r="B284" s="5"/>
      <c r="C284" s="5"/>
      <c r="D284" s="6"/>
      <c r="E284" s="4"/>
      <c r="N284" s="3" t="str">
        <f>IF($A284="ADD",IF(NOT(ISBLANK(M284)),_xlfn.XLOOKUP(M284,organisation[lookupValue],organisation[lookupKey],"ERROR"),""), "")</f>
        <v/>
      </c>
      <c r="O284" s="8"/>
    </row>
    <row r="285" spans="2:15" x14ac:dyDescent="0.25">
      <c r="B285" s="5"/>
      <c r="C285" s="5"/>
      <c r="D285" s="6"/>
      <c r="E285" s="4"/>
      <c r="N285" s="3" t="str">
        <f>IF($A285="ADD",IF(NOT(ISBLANK(M285)),_xlfn.XLOOKUP(M285,organisation[lookupValue],organisation[lookupKey],"ERROR"),""), "")</f>
        <v/>
      </c>
      <c r="O285" s="8"/>
    </row>
    <row r="286" spans="2:15" x14ac:dyDescent="0.25">
      <c r="B286" s="5"/>
      <c r="C286" s="5"/>
      <c r="D286" s="6"/>
      <c r="E286" s="4"/>
      <c r="N286" s="3" t="str">
        <f>IF($A286="ADD",IF(NOT(ISBLANK(M286)),_xlfn.XLOOKUP(M286,organisation[lookupValue],organisation[lookupKey],"ERROR"),""), "")</f>
        <v/>
      </c>
      <c r="O286" s="8"/>
    </row>
    <row r="287" spans="2:15" x14ac:dyDescent="0.25">
      <c r="B287" s="5"/>
      <c r="C287" s="5"/>
      <c r="D287" s="6"/>
      <c r="E287" s="4"/>
      <c r="N287" s="3" t="str">
        <f>IF($A287="ADD",IF(NOT(ISBLANK(M287)),_xlfn.XLOOKUP(M287,organisation[lookupValue],organisation[lookupKey],"ERROR"),""), "")</f>
        <v/>
      </c>
      <c r="O287" s="8"/>
    </row>
    <row r="288" spans="2:15" x14ac:dyDescent="0.25">
      <c r="B288" s="5"/>
      <c r="C288" s="5"/>
      <c r="D288" s="6"/>
      <c r="E288" s="4"/>
      <c r="N288" s="3" t="str">
        <f>IF($A288="ADD",IF(NOT(ISBLANK(M288)),_xlfn.XLOOKUP(M288,organisation[lookupValue],organisation[lookupKey],"ERROR"),""), "")</f>
        <v/>
      </c>
      <c r="O288" s="8"/>
    </row>
    <row r="289" spans="2:15" x14ac:dyDescent="0.25">
      <c r="B289" s="5"/>
      <c r="C289" s="5"/>
      <c r="D289" s="6"/>
      <c r="E289" s="4"/>
      <c r="N289" s="3" t="str">
        <f>IF($A289="ADD",IF(NOT(ISBLANK(M289)),_xlfn.XLOOKUP(M289,organisation[lookupValue],organisation[lookupKey],"ERROR"),""), "")</f>
        <v/>
      </c>
      <c r="O289" s="8"/>
    </row>
    <row r="290" spans="2:15" x14ac:dyDescent="0.25">
      <c r="B290" s="5"/>
      <c r="C290" s="5"/>
      <c r="D290" s="6"/>
      <c r="E290" s="4"/>
      <c r="N290" s="3" t="str">
        <f>IF($A290="ADD",IF(NOT(ISBLANK(M290)),_xlfn.XLOOKUP(M290,organisation[lookupValue],organisation[lookupKey],"ERROR"),""), "")</f>
        <v/>
      </c>
      <c r="O290" s="8"/>
    </row>
    <row r="291" spans="2:15" x14ac:dyDescent="0.25">
      <c r="B291" s="5"/>
      <c r="C291" s="5"/>
      <c r="D291" s="6"/>
      <c r="E291" s="4"/>
      <c r="N291" s="3" t="str">
        <f>IF($A291="ADD",IF(NOT(ISBLANK(M291)),_xlfn.XLOOKUP(M291,organisation[lookupValue],organisation[lookupKey],"ERROR"),""), "")</f>
        <v/>
      </c>
      <c r="O291" s="8"/>
    </row>
    <row r="292" spans="2:15" x14ac:dyDescent="0.25">
      <c r="B292" s="5"/>
      <c r="C292" s="5"/>
      <c r="D292" s="6"/>
      <c r="E292" s="4"/>
      <c r="N292" s="3" t="str">
        <f>IF($A292="ADD",IF(NOT(ISBLANK(M292)),_xlfn.XLOOKUP(M292,organisation[lookupValue],organisation[lookupKey],"ERROR"),""), "")</f>
        <v/>
      </c>
      <c r="O292" s="8"/>
    </row>
    <row r="293" spans="2:15" x14ac:dyDescent="0.25">
      <c r="B293" s="5"/>
      <c r="C293" s="5"/>
      <c r="D293" s="6"/>
      <c r="E293" s="4"/>
      <c r="N293" s="3" t="str">
        <f>IF($A293="ADD",IF(NOT(ISBLANK(M293)),_xlfn.XLOOKUP(M293,organisation[lookupValue],organisation[lookupKey],"ERROR"),""), "")</f>
        <v/>
      </c>
      <c r="O293" s="8"/>
    </row>
    <row r="294" spans="2:15" x14ac:dyDescent="0.25">
      <c r="B294" s="5"/>
      <c r="C294" s="5"/>
      <c r="D294" s="6"/>
      <c r="E294" s="4"/>
      <c r="N294" s="3" t="str">
        <f>IF($A294="ADD",IF(NOT(ISBLANK(M294)),_xlfn.XLOOKUP(M294,organisation[lookupValue],organisation[lookupKey],"ERROR"),""), "")</f>
        <v/>
      </c>
      <c r="O294" s="8"/>
    </row>
    <row r="295" spans="2:15" x14ac:dyDescent="0.25">
      <c r="B295" s="5"/>
      <c r="C295" s="5"/>
      <c r="D295" s="6"/>
      <c r="E295" s="4"/>
      <c r="N295" s="3" t="str">
        <f>IF($A295="ADD",IF(NOT(ISBLANK(M295)),_xlfn.XLOOKUP(M295,organisation[lookupValue],organisation[lookupKey],"ERROR"),""), "")</f>
        <v/>
      </c>
      <c r="O295" s="8"/>
    </row>
    <row r="296" spans="2:15" x14ac:dyDescent="0.25">
      <c r="B296" s="5"/>
      <c r="C296" s="5"/>
      <c r="D296" s="6"/>
      <c r="E296" s="4"/>
      <c r="N296" s="3" t="str">
        <f>IF($A296="ADD",IF(NOT(ISBLANK(M296)),_xlfn.XLOOKUP(M296,organisation[lookupValue],organisation[lookupKey],"ERROR"),""), "")</f>
        <v/>
      </c>
      <c r="O296" s="8"/>
    </row>
    <row r="297" spans="2:15" x14ac:dyDescent="0.25">
      <c r="B297" s="5"/>
      <c r="C297" s="5"/>
      <c r="D297" s="6"/>
      <c r="E297" s="4"/>
      <c r="N297" s="3" t="str">
        <f>IF($A297="ADD",IF(NOT(ISBLANK(M297)),_xlfn.XLOOKUP(M297,organisation[lookupValue],organisation[lookupKey],"ERROR"),""), "")</f>
        <v/>
      </c>
      <c r="O297" s="8"/>
    </row>
    <row r="298" spans="2:15" x14ac:dyDescent="0.25">
      <c r="B298" s="5"/>
      <c r="C298" s="5"/>
      <c r="D298" s="6"/>
      <c r="E298" s="4"/>
      <c r="N298" s="3" t="str">
        <f>IF($A298="ADD",IF(NOT(ISBLANK(M298)),_xlfn.XLOOKUP(M298,organisation[lookupValue],organisation[lookupKey],"ERROR"),""), "")</f>
        <v/>
      </c>
      <c r="O298" s="8"/>
    </row>
    <row r="299" spans="2:15" x14ac:dyDescent="0.25">
      <c r="B299" s="5"/>
      <c r="C299" s="5"/>
      <c r="D299" s="6"/>
      <c r="E299" s="4"/>
      <c r="N299" s="3" t="str">
        <f>IF($A299="ADD",IF(NOT(ISBLANK(M299)),_xlfn.XLOOKUP(M299,organisation[lookupValue],organisation[lookupKey],"ERROR"),""), "")</f>
        <v/>
      </c>
      <c r="O299" s="8"/>
    </row>
    <row r="300" spans="2:15" x14ac:dyDescent="0.25">
      <c r="B300" s="5"/>
      <c r="C300" s="5"/>
      <c r="D300" s="6"/>
      <c r="E300" s="4"/>
      <c r="N300" s="3" t="str">
        <f>IF($A300="ADD",IF(NOT(ISBLANK(M300)),_xlfn.XLOOKUP(M300,organisation[lookupValue],organisation[lookupKey],"ERROR"),""), "")</f>
        <v/>
      </c>
      <c r="O300" s="8"/>
    </row>
  </sheetData>
  <sheetProtection algorithmName="SHA-512" hashValue="xXZl4XQkzbCrLa9/yHgyUrN/9vZhh9FlRPiuTAh1zbddHdTw8fqWLkE0eImi8n+SP+K4oKAqwNaYn4mQDmQVnA==" saltValue="2aN1cjKt1QTMydgG1CMd/A==" spinCount="100000" sheet="1" scenarios="1" selectLockedCells="1"/>
  <conditionalFormatting sqref="A2:XFD2">
    <cfRule type="cellIs" dxfId="340" priority="2" operator="equal">
      <formula>"ERROR"</formula>
    </cfRule>
  </conditionalFormatting>
  <conditionalFormatting sqref="A1:XFD1">
    <cfRule type="expression" dxfId="339" priority="1">
      <formula>A$2="ERROR"</formula>
    </cfRule>
  </conditionalFormatting>
  <conditionalFormatting sqref="A10:XFD300">
    <cfRule type="expression" dxfId="338" priority="1277">
      <formula>MATCH("ERROR",$A10:$EC10,0)</formula>
    </cfRule>
    <cfRule type="expression" dxfId="337" priority="1278">
      <formula>AND($A10="ADD",A$6=TRUE,A10="")</formula>
    </cfRule>
    <cfRule type="expression" dxfId="336" priority="1279">
      <formula>OR(AND($A10="DELETE",A$1="Asset ID",A10=""),AND($A10="DELETE",A$1="Removal Date",A10=""),AND($A10="DELETE",A$1="Removal Reason",A10=""))</formula>
    </cfRule>
    <cfRule type="expression" dxfId="335" priority="1280">
      <formula>OR(AND($A10="EDIT",A$1="Asset ID",A10=""),AND($A10="EDIT",A$5=TRUE,A10=""))</formula>
    </cfRule>
    <cfRule type="expression" dxfId="334" priority="1281">
      <formula>AND($A10="ADD",A$5="COND",A10="")</formula>
    </cfRule>
    <cfRule type="expression" dxfId="333" priority="1282">
      <formula>AND($A10="ADD",A$5=TRUE,A10="")</formula>
    </cfRule>
  </conditionalFormatting>
  <dataValidations count="7">
    <dataValidation type="list" allowBlank="1" showInputMessage="1" showErrorMessage="1" sqref="M10:M300" xr:uid="{674660B0-5A7A-401D-BF21-76E466EE26F0}">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CA59030-CCE9-4475-8EED-184A55A20FBA}">
      <formula1>"ADD,EDIT,DELETE"</formula1>
    </dataValidation>
    <dataValidation type="whole" allowBlank="1" showInputMessage="1" showErrorMessage="1" error="Please Enter Whole Number Between 1 And 2147483647" promptTitle="ERROR" sqref="E10:E300" xr:uid="{A7EDCDE9-48A4-4275-B048-FCD669693B9A}">
      <formula1>1</formula1>
      <formula2>2147483647</formula2>
    </dataValidation>
    <dataValidation type="decimal" allowBlank="1" showInputMessage="1" showErrorMessage="1" error="Please Enter Decimal Between 0.1 And 999999.9" promptTitle="ERROR" sqref="D10:D300" xr:uid="{6EBEB3F3-C542-4F7A-B5B2-5E8CDFD208E3}">
      <formula1>0.1</formula1>
      <formula2>999999.9</formula2>
    </dataValidation>
    <dataValidation type="date" allowBlank="1" showInputMessage="1" showErrorMessage="1" error="Please Enter Valid Date eg 31/01/2023" promptTitle="ERROR" sqref="O10:O300" xr:uid="{96AAB279-D402-4760-8A95-85DDFEEA1BFA}">
      <formula1>42005</formula1>
      <formula2>48580</formula2>
    </dataValidation>
    <dataValidation type="decimal" allowBlank="1" showInputMessage="1" showErrorMessage="1" error="This an incomplete grid reference or is outside of QLDC. Please check that this a easting in NZTM2000" promptTitle="ERROR" sqref="B10:B300" xr:uid="{40D07EF5-F00F-4771-A46B-47E3C2A4101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9DA33245-8633-4114-A8D5-769FCA3AEC73}">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1315F-52E8-4897-BE31-FB4E093FA0B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6951</v>
      </c>
      <c r="B2" t="s">
        <v>7247</v>
      </c>
      <c r="E2" t="b">
        <v>1</v>
      </c>
    </row>
    <row r="3" spans="1:5" x14ac:dyDescent="0.25">
      <c r="A3" t="s">
        <v>7248</v>
      </c>
      <c r="B3" t="s">
        <v>7249</v>
      </c>
      <c r="E3" t="b">
        <v>1</v>
      </c>
    </row>
    <row r="4" spans="1:5" x14ac:dyDescent="0.25">
      <c r="A4" t="s">
        <v>6917</v>
      </c>
      <c r="B4" t="s">
        <v>7250</v>
      </c>
      <c r="E4" t="b">
        <v>1</v>
      </c>
    </row>
    <row r="5" spans="1:5" x14ac:dyDescent="0.25">
      <c r="A5" t="s">
        <v>5986</v>
      </c>
      <c r="B5" t="s">
        <v>7251</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6FA75-C13C-460A-98EA-35EACF4B9BA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6917</v>
      </c>
      <c r="B2" t="s">
        <v>7245</v>
      </c>
      <c r="E2" t="b">
        <v>1</v>
      </c>
    </row>
    <row r="3" spans="1:5" x14ac:dyDescent="0.25">
      <c r="A3" t="s">
        <v>5986</v>
      </c>
      <c r="B3" t="s">
        <v>7246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271CC-42F5-485A-AE8F-DA79F26AB8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5865</v>
      </c>
      <c r="B2" t="s">
        <v>7243</v>
      </c>
      <c r="E2" t="b">
        <v>1</v>
      </c>
    </row>
    <row r="3" spans="1:5" x14ac:dyDescent="0.25">
      <c r="A3" t="s">
        <v>5984</v>
      </c>
      <c r="B3" t="s">
        <v>7244</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31337-81A4-4969-B911-FE4F3C6426B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7124</v>
      </c>
      <c r="B2" t="s">
        <v>7240</v>
      </c>
      <c r="E2" t="b">
        <v>1</v>
      </c>
    </row>
    <row r="3" spans="1:5" x14ac:dyDescent="0.25">
      <c r="A3" t="s">
        <v>7213</v>
      </c>
      <c r="B3" t="s">
        <v>5492</v>
      </c>
      <c r="E3" t="b">
        <v>1</v>
      </c>
    </row>
    <row r="4" spans="1:5" x14ac:dyDescent="0.25">
      <c r="A4" t="s">
        <v>7241</v>
      </c>
      <c r="B4" t="s">
        <v>7242</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25739-E72E-4CE4-B622-32B83DAD780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6951</v>
      </c>
      <c r="B2" t="s">
        <v>7237</v>
      </c>
      <c r="E2" t="b">
        <v>1</v>
      </c>
    </row>
    <row r="3" spans="1:5" x14ac:dyDescent="0.25">
      <c r="A3" t="s">
        <v>7238</v>
      </c>
      <c r="B3" t="s">
        <v>7239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360B7-D1A5-49C4-A1D3-0A4204478AA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5458</v>
      </c>
      <c r="B2" t="s">
        <v>7227</v>
      </c>
      <c r="E2" t="b">
        <v>1</v>
      </c>
    </row>
    <row r="3" spans="1:5" x14ac:dyDescent="0.25">
      <c r="A3" t="s">
        <v>5454</v>
      </c>
      <c r="B3" t="s">
        <v>7233</v>
      </c>
      <c r="E3" t="b">
        <v>1</v>
      </c>
    </row>
    <row r="4" spans="1:5" x14ac:dyDescent="0.25">
      <c r="A4" t="s">
        <v>5460</v>
      </c>
      <c r="B4" t="s">
        <v>7236</v>
      </c>
      <c r="E4" t="b">
        <v>1</v>
      </c>
    </row>
    <row r="5" spans="1:5" x14ac:dyDescent="0.25">
      <c r="A5" t="s">
        <v>5456</v>
      </c>
      <c r="B5" t="s">
        <v>7234</v>
      </c>
      <c r="E5" t="b">
        <v>1</v>
      </c>
    </row>
    <row r="6" spans="1:5" x14ac:dyDescent="0.25">
      <c r="A6" t="s">
        <v>5468</v>
      </c>
      <c r="B6" t="s">
        <v>7235</v>
      </c>
      <c r="E6" t="b">
        <v>1</v>
      </c>
    </row>
    <row r="7" spans="1:5" x14ac:dyDescent="0.25">
      <c r="A7" t="s">
        <v>7213</v>
      </c>
      <c r="B7" t="s">
        <v>5492</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4FC25-7BA1-4D56-AC1C-52B4FBC90EF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5458</v>
      </c>
      <c r="B2" t="s">
        <v>7232</v>
      </c>
      <c r="E2" t="b">
        <v>1</v>
      </c>
    </row>
    <row r="3" spans="1:5" x14ac:dyDescent="0.25">
      <c r="A3" t="s">
        <v>5460</v>
      </c>
      <c r="B3" t="s">
        <v>7231</v>
      </c>
      <c r="E3" t="b">
        <v>1</v>
      </c>
    </row>
    <row r="4" spans="1:5" x14ac:dyDescent="0.25">
      <c r="A4" t="s">
        <v>5468</v>
      </c>
      <c r="B4" t="s">
        <v>7230</v>
      </c>
      <c r="E4" t="b">
        <v>1</v>
      </c>
    </row>
    <row r="5" spans="1:5" x14ac:dyDescent="0.25">
      <c r="A5" t="s">
        <v>5454</v>
      </c>
      <c r="B5" t="s">
        <v>7228</v>
      </c>
      <c r="E5" t="b">
        <v>1</v>
      </c>
    </row>
    <row r="6" spans="1:5" x14ac:dyDescent="0.25">
      <c r="A6" t="s">
        <v>7213</v>
      </c>
      <c r="B6" t="s">
        <v>5492</v>
      </c>
      <c r="E6" t="b">
        <v>1</v>
      </c>
    </row>
    <row r="7" spans="1:5" x14ac:dyDescent="0.25">
      <c r="A7" t="s">
        <v>5456</v>
      </c>
      <c r="B7" t="s">
        <v>7229</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58AAC-60E2-4653-BA1B-9947DE80D67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5458</v>
      </c>
      <c r="B2" t="s">
        <v>7227</v>
      </c>
      <c r="E2" t="b">
        <v>1</v>
      </c>
    </row>
    <row r="3" spans="1:5" x14ac:dyDescent="0.25">
      <c r="A3" t="s">
        <v>5460</v>
      </c>
      <c r="B3" t="s">
        <v>7226</v>
      </c>
      <c r="E3" t="b">
        <v>1</v>
      </c>
    </row>
    <row r="4" spans="1:5" x14ac:dyDescent="0.25">
      <c r="A4" t="s">
        <v>5456</v>
      </c>
      <c r="B4" t="s">
        <v>7224</v>
      </c>
      <c r="E4" t="b">
        <v>1</v>
      </c>
    </row>
    <row r="5" spans="1:5" x14ac:dyDescent="0.25">
      <c r="A5" t="s">
        <v>5468</v>
      </c>
      <c r="B5" t="s">
        <v>7225</v>
      </c>
      <c r="E5" t="b">
        <v>1</v>
      </c>
    </row>
    <row r="6" spans="1:5" x14ac:dyDescent="0.25">
      <c r="A6" t="s">
        <v>7213</v>
      </c>
      <c r="B6" t="s">
        <v>5492</v>
      </c>
      <c r="E6" t="b">
        <v>1</v>
      </c>
    </row>
    <row r="7" spans="1:5" x14ac:dyDescent="0.25">
      <c r="A7" t="s">
        <v>5454</v>
      </c>
      <c r="B7" t="s">
        <v>7223</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E7BDE-A294-473D-8D7E-62C68944111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5867</v>
      </c>
      <c r="B2" t="s">
        <v>7221</v>
      </c>
      <c r="E2" t="b">
        <v>1</v>
      </c>
    </row>
    <row r="3" spans="1:5" x14ac:dyDescent="0.25">
      <c r="A3" t="s">
        <v>7213</v>
      </c>
      <c r="B3" t="s">
        <v>7222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97F44-D440-4880-A912-B423887B0D9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7211</v>
      </c>
      <c r="B2" t="s">
        <v>7220</v>
      </c>
      <c r="E2" t="b">
        <v>1</v>
      </c>
    </row>
    <row r="3" spans="1:5" x14ac:dyDescent="0.25">
      <c r="A3" t="s">
        <v>5986</v>
      </c>
      <c r="B3" t="s">
        <v>7219</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3D97E-A5BD-456D-846D-C2B7634F2D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5468</v>
      </c>
      <c r="B2" t="s">
        <v>7216</v>
      </c>
      <c r="E2" t="b">
        <v>1</v>
      </c>
    </row>
    <row r="3" spans="1:5" x14ac:dyDescent="0.25">
      <c r="A3" t="s">
        <v>5454</v>
      </c>
      <c r="B3" t="s">
        <v>7214</v>
      </c>
      <c r="E3" t="b">
        <v>1</v>
      </c>
    </row>
    <row r="4" spans="1:5" x14ac:dyDescent="0.25">
      <c r="A4" t="s">
        <v>5456</v>
      </c>
      <c r="B4" t="s">
        <v>7215</v>
      </c>
      <c r="E4" t="b">
        <v>1</v>
      </c>
    </row>
    <row r="5" spans="1:5" x14ac:dyDescent="0.25">
      <c r="A5" t="s">
        <v>5460</v>
      </c>
      <c r="B5" t="s">
        <v>7217</v>
      </c>
      <c r="E5" t="b">
        <v>1</v>
      </c>
    </row>
    <row r="6" spans="1:5" x14ac:dyDescent="0.25">
      <c r="A6" t="s">
        <v>7213</v>
      </c>
      <c r="B6" t="s">
        <v>5492</v>
      </c>
      <c r="E6" t="b">
        <v>1</v>
      </c>
    </row>
    <row r="7" spans="1:5" x14ac:dyDescent="0.25">
      <c r="A7" t="s">
        <v>5458</v>
      </c>
      <c r="B7" t="s">
        <v>7218</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F0D17-0E8B-4640-A245-7A81E7B3FF6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7211</v>
      </c>
      <c r="B2" t="s">
        <v>7212</v>
      </c>
      <c r="E2" t="b">
        <v>1</v>
      </c>
    </row>
    <row r="3" spans="1:5" x14ac:dyDescent="0.25">
      <c r="A3" t="s">
        <v>5984</v>
      </c>
      <c r="B3" t="s">
        <v>7210</v>
      </c>
      <c r="E3" t="b">
        <v>1</v>
      </c>
    </row>
    <row r="4" spans="1:5" x14ac:dyDescent="0.25">
      <c r="A4" t="s">
        <v>7213</v>
      </c>
      <c r="B4" t="s">
        <v>5492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0F469-78E4-479E-B0CF-78A694A4E3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7211</v>
      </c>
      <c r="B2" t="s">
        <v>7212</v>
      </c>
      <c r="E2" t="b">
        <v>1</v>
      </c>
    </row>
    <row r="3" spans="1:5" x14ac:dyDescent="0.25">
      <c r="A3" t="s">
        <v>5984</v>
      </c>
      <c r="B3" t="s">
        <v>7210</v>
      </c>
      <c r="E3" t="b">
        <v>1</v>
      </c>
    </row>
    <row r="4" spans="1:5" x14ac:dyDescent="0.25">
      <c r="A4" t="s">
        <v>7213</v>
      </c>
      <c r="B4" t="s">
        <v>5492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FC50B-712D-456D-B524-0B1A957839E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5464</v>
      </c>
      <c r="B2" t="s">
        <v>5762</v>
      </c>
      <c r="E2" t="b">
        <v>1</v>
      </c>
    </row>
    <row r="3" spans="1:5" x14ac:dyDescent="0.25">
      <c r="A3" t="s">
        <v>5542</v>
      </c>
      <c r="B3" t="s">
        <v>5789</v>
      </c>
      <c r="E3" t="b">
        <v>1</v>
      </c>
    </row>
    <row r="4" spans="1:5" x14ac:dyDescent="0.25">
      <c r="A4" t="s">
        <v>5548</v>
      </c>
      <c r="B4" t="s">
        <v>5793</v>
      </c>
      <c r="E4" t="b">
        <v>1</v>
      </c>
    </row>
    <row r="5" spans="1:5" x14ac:dyDescent="0.25">
      <c r="A5" t="s">
        <v>5562</v>
      </c>
      <c r="B5" t="s">
        <v>5808</v>
      </c>
      <c r="E5" t="b">
        <v>1</v>
      </c>
    </row>
    <row r="6" spans="1:5" x14ac:dyDescent="0.25">
      <c r="A6" t="s">
        <v>2870</v>
      </c>
      <c r="B6" t="s">
        <v>5821</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AD2D9-BA2F-4C73-8E7D-06E7F62A44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5548</v>
      </c>
      <c r="B3" t="s">
        <v>5793</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54A5B-F01E-4251-8759-036EBD80048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5462</v>
      </c>
      <c r="B2" t="s">
        <v>5753</v>
      </c>
      <c r="E2" t="b">
        <v>1</v>
      </c>
    </row>
    <row r="3" spans="1:5" x14ac:dyDescent="0.25">
      <c r="A3" t="s">
        <v>5464</v>
      </c>
      <c r="B3" t="s">
        <v>5762</v>
      </c>
      <c r="E3" t="b">
        <v>1</v>
      </c>
    </row>
    <row r="4" spans="1:5" x14ac:dyDescent="0.25">
      <c r="A4" t="s">
        <v>5546</v>
      </c>
      <c r="B4" t="s">
        <v>5792</v>
      </c>
      <c r="E4" t="b">
        <v>1</v>
      </c>
    </row>
    <row r="5" spans="1:5" x14ac:dyDescent="0.25">
      <c r="A5" t="s">
        <v>5562</v>
      </c>
      <c r="B5" t="s">
        <v>5808</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23533-FED1-4B6B-BEA0-F2BF86B9A26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5464</v>
      </c>
      <c r="B3" t="s">
        <v>5762</v>
      </c>
      <c r="E3" t="b">
        <v>1</v>
      </c>
    </row>
    <row r="4" spans="1:5" x14ac:dyDescent="0.25">
      <c r="A4" t="s">
        <v>5530</v>
      </c>
      <c r="B4" t="s">
        <v>5778</v>
      </c>
      <c r="E4" t="b">
        <v>1</v>
      </c>
    </row>
    <row r="5" spans="1:5" x14ac:dyDescent="0.25">
      <c r="A5" t="s">
        <v>5548</v>
      </c>
      <c r="B5" t="s">
        <v>5793</v>
      </c>
      <c r="E5" t="b">
        <v>1</v>
      </c>
    </row>
    <row r="6" spans="1:5" x14ac:dyDescent="0.25">
      <c r="A6" t="s">
        <v>4364</v>
      </c>
      <c r="B6" t="s">
        <v>5812</v>
      </c>
      <c r="E6" t="b">
        <v>1</v>
      </c>
    </row>
    <row r="7" spans="1:5" x14ac:dyDescent="0.25">
      <c r="A7" t="s">
        <v>916</v>
      </c>
      <c r="B7" t="s">
        <v>5813</v>
      </c>
      <c r="E7" t="b">
        <v>1</v>
      </c>
    </row>
    <row r="8" spans="1:5" x14ac:dyDescent="0.25">
      <c r="A8" t="s">
        <v>2870</v>
      </c>
      <c r="B8" t="s">
        <v>5821</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19B1-CF04-404A-8724-B7326C943B2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4364</v>
      </c>
      <c r="B2" t="s">
        <v>5812</v>
      </c>
      <c r="E2" t="b">
        <v>1</v>
      </c>
    </row>
    <row r="3" spans="1:5" x14ac:dyDescent="0.25">
      <c r="A3" t="s">
        <v>916</v>
      </c>
      <c r="B3" t="s">
        <v>5813</v>
      </c>
      <c r="E3"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F4568-DFEB-4257-9E41-BA0C35B41C8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4364</v>
      </c>
      <c r="B2" t="s">
        <v>5812</v>
      </c>
      <c r="E2" t="b">
        <v>1</v>
      </c>
    </row>
    <row r="3" spans="1:5" x14ac:dyDescent="0.25">
      <c r="A3" t="s">
        <v>916</v>
      </c>
      <c r="B3" t="s">
        <v>5813</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695B2-A56D-4579-9DE6-98E6D6B759C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5464</v>
      </c>
      <c r="B2" t="s">
        <v>5762</v>
      </c>
      <c r="E2" t="b">
        <v>1</v>
      </c>
    </row>
    <row r="3" spans="1:5" x14ac:dyDescent="0.25">
      <c r="A3" t="s">
        <v>3840</v>
      </c>
      <c r="B3" t="s">
        <v>5805</v>
      </c>
      <c r="E3" t="b">
        <v>1</v>
      </c>
    </row>
    <row r="4" spans="1:5" x14ac:dyDescent="0.25">
      <c r="A4" t="s">
        <v>5560</v>
      </c>
      <c r="B4" t="s">
        <v>5806</v>
      </c>
      <c r="E4" t="b">
        <v>1</v>
      </c>
    </row>
    <row r="5" spans="1:5" x14ac:dyDescent="0.25">
      <c r="A5" t="s">
        <v>5564</v>
      </c>
      <c r="B5" t="s">
        <v>5809</v>
      </c>
      <c r="E5" t="b">
        <v>1</v>
      </c>
    </row>
    <row r="6" spans="1:5" x14ac:dyDescent="0.25">
      <c r="A6" t="s">
        <v>2158</v>
      </c>
      <c r="B6" t="s">
        <v>5814</v>
      </c>
      <c r="E6" t="b">
        <v>1</v>
      </c>
    </row>
    <row r="7" spans="1:5" x14ac:dyDescent="0.25">
      <c r="A7" t="s">
        <v>1668</v>
      </c>
      <c r="B7" t="s">
        <v>5819</v>
      </c>
      <c r="E7" t="b">
        <v>1</v>
      </c>
    </row>
    <row r="8" spans="1:5" x14ac:dyDescent="0.25">
      <c r="A8" t="s">
        <v>2870</v>
      </c>
      <c r="B8" t="s">
        <v>5821</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3227E-BBB9-4167-8AFE-5DC8C3BBDC4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5464</v>
      </c>
      <c r="B2" t="s">
        <v>5762</v>
      </c>
      <c r="E2" t="b">
        <v>1</v>
      </c>
    </row>
    <row r="3" spans="1:5" x14ac:dyDescent="0.25">
      <c r="A3" t="s">
        <v>5534</v>
      </c>
      <c r="B3" t="s">
        <v>5782</v>
      </c>
      <c r="E3" t="b">
        <v>1</v>
      </c>
    </row>
    <row r="4" spans="1:5" x14ac:dyDescent="0.25">
      <c r="A4" t="s">
        <v>5540</v>
      </c>
      <c r="B4" t="s">
        <v>5786</v>
      </c>
      <c r="E4" t="b">
        <v>1</v>
      </c>
    </row>
    <row r="5" spans="1:5" x14ac:dyDescent="0.25">
      <c r="A5" t="s">
        <v>5548</v>
      </c>
      <c r="B5" t="s">
        <v>5793</v>
      </c>
      <c r="E5" t="b">
        <v>1</v>
      </c>
    </row>
    <row r="6" spans="1:5" x14ac:dyDescent="0.25">
      <c r="A6" t="s">
        <v>5560</v>
      </c>
      <c r="B6" t="s">
        <v>5806</v>
      </c>
      <c r="E6" t="b">
        <v>1</v>
      </c>
    </row>
    <row r="7" spans="1:5" x14ac:dyDescent="0.25">
      <c r="A7" t="s">
        <v>5564</v>
      </c>
      <c r="B7" t="s">
        <v>5809</v>
      </c>
      <c r="E7" t="b">
        <v>1</v>
      </c>
    </row>
    <row r="8" spans="1:5" x14ac:dyDescent="0.25">
      <c r="A8" t="s">
        <v>4364</v>
      </c>
      <c r="B8" t="s">
        <v>5812</v>
      </c>
      <c r="E8" t="b">
        <v>1</v>
      </c>
    </row>
    <row r="9" spans="1:5" x14ac:dyDescent="0.25">
      <c r="A9" t="s">
        <v>916</v>
      </c>
      <c r="B9" t="s">
        <v>5813</v>
      </c>
      <c r="E9" t="b">
        <v>1</v>
      </c>
    </row>
    <row r="10" spans="1:5" x14ac:dyDescent="0.25">
      <c r="A10" t="s">
        <v>2870</v>
      </c>
      <c r="B10" t="s">
        <v>5821</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48576-7ACF-4B35-8A67-95D965CEAB0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4814</v>
      </c>
      <c r="B2" t="s">
        <v>5780</v>
      </c>
      <c r="E2" t="b">
        <v>1</v>
      </c>
    </row>
    <row r="3" spans="1:5" x14ac:dyDescent="0.25">
      <c r="A3" t="s">
        <v>5534</v>
      </c>
      <c r="B3" t="s">
        <v>5782</v>
      </c>
      <c r="E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0CB0B-A377-47F8-AA23-933B077F170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5560</v>
      </c>
      <c r="B2" t="s">
        <v>5806</v>
      </c>
      <c r="E2" t="b">
        <v>1</v>
      </c>
    </row>
    <row r="3" spans="1:5" x14ac:dyDescent="0.25">
      <c r="A3" t="s">
        <v>5564</v>
      </c>
      <c r="B3" t="s">
        <v>5809</v>
      </c>
      <c r="E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A617-296E-40DE-9E9E-43FD6FFCA28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5472</v>
      </c>
      <c r="B2" t="s">
        <v>5760</v>
      </c>
      <c r="E2" t="b">
        <v>1</v>
      </c>
    </row>
    <row r="3" spans="1:5" x14ac:dyDescent="0.25">
      <c r="A3" t="s">
        <v>5444</v>
      </c>
      <c r="B3" t="s">
        <v>5772</v>
      </c>
      <c r="E3" t="b">
        <v>1</v>
      </c>
    </row>
    <row r="4" spans="1:5" x14ac:dyDescent="0.25">
      <c r="A4" t="s">
        <v>5538</v>
      </c>
      <c r="B4" t="s">
        <v>5785</v>
      </c>
      <c r="E4" t="b">
        <v>1</v>
      </c>
    </row>
    <row r="5" spans="1:5" x14ac:dyDescent="0.25">
      <c r="A5" t="s">
        <v>5558</v>
      </c>
      <c r="B5" t="s">
        <v>5798</v>
      </c>
      <c r="E5" t="b">
        <v>1</v>
      </c>
    </row>
    <row r="6" spans="1:5" x14ac:dyDescent="0.25">
      <c r="A6" t="s">
        <v>3336</v>
      </c>
      <c r="B6" t="s">
        <v>5811</v>
      </c>
      <c r="E6" t="b">
        <v>1</v>
      </c>
    </row>
    <row r="7" spans="1:5" x14ac:dyDescent="0.25">
      <c r="A7" t="s">
        <v>5432</v>
      </c>
      <c r="B7" t="s">
        <v>5820</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A40B-1863-4D60-87E9-EF2FFF5EA63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5464</v>
      </c>
      <c r="B3" t="s">
        <v>5762</v>
      </c>
      <c r="E3" t="b">
        <v>1</v>
      </c>
    </row>
    <row r="4" spans="1:5" x14ac:dyDescent="0.25">
      <c r="A4" t="s">
        <v>5540</v>
      </c>
      <c r="B4" t="s">
        <v>5786</v>
      </c>
      <c r="E4" t="b">
        <v>1</v>
      </c>
    </row>
    <row r="5" spans="1:5" x14ac:dyDescent="0.25">
      <c r="A5" t="s">
        <v>5560</v>
      </c>
      <c r="B5" t="s">
        <v>5806</v>
      </c>
      <c r="E5" t="b">
        <v>1</v>
      </c>
    </row>
    <row r="6" spans="1:5" x14ac:dyDescent="0.25">
      <c r="A6" t="s">
        <v>4364</v>
      </c>
      <c r="B6" t="s">
        <v>5812</v>
      </c>
      <c r="E6" t="b">
        <v>1</v>
      </c>
    </row>
    <row r="7" spans="1:5" x14ac:dyDescent="0.25">
      <c r="A7" t="s">
        <v>916</v>
      </c>
      <c r="B7" t="s">
        <v>5813</v>
      </c>
      <c r="E7" t="b">
        <v>1</v>
      </c>
    </row>
    <row r="8" spans="1:5" x14ac:dyDescent="0.25">
      <c r="A8" t="s">
        <v>2870</v>
      </c>
      <c r="B8" t="s">
        <v>5821</v>
      </c>
      <c r="E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ECFBC-A987-4B5C-BB6D-2EFB6F25C6F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5456</v>
      </c>
      <c r="B2" t="s">
        <v>5747</v>
      </c>
      <c r="E2" t="b">
        <v>1</v>
      </c>
    </row>
    <row r="3" spans="1:5" x14ac:dyDescent="0.25">
      <c r="A3" t="s">
        <v>5458</v>
      </c>
      <c r="B3" t="s">
        <v>5751</v>
      </c>
      <c r="E3" t="b">
        <v>1</v>
      </c>
    </row>
    <row r="4" spans="1:5" x14ac:dyDescent="0.25">
      <c r="A4" t="s">
        <v>5472</v>
      </c>
      <c r="B4" t="s">
        <v>5760</v>
      </c>
      <c r="E4" t="b">
        <v>1</v>
      </c>
    </row>
    <row r="5" spans="1:5" x14ac:dyDescent="0.25">
      <c r="A5" t="s">
        <v>5464</v>
      </c>
      <c r="B5" t="s">
        <v>5762</v>
      </c>
      <c r="E5" t="b">
        <v>1</v>
      </c>
    </row>
    <row r="6" spans="1:5" x14ac:dyDescent="0.25">
      <c r="A6" t="s">
        <v>5522</v>
      </c>
      <c r="B6" t="s">
        <v>5773</v>
      </c>
      <c r="E6" t="b">
        <v>1</v>
      </c>
    </row>
    <row r="7" spans="1:5" x14ac:dyDescent="0.25">
      <c r="A7" t="s">
        <v>5524</v>
      </c>
      <c r="B7" t="s">
        <v>5775</v>
      </c>
      <c r="E7" t="b">
        <v>1</v>
      </c>
    </row>
    <row r="8" spans="1:5" x14ac:dyDescent="0.25">
      <c r="A8" t="s">
        <v>5528</v>
      </c>
      <c r="B8" t="s">
        <v>5777</v>
      </c>
      <c r="E8" t="b">
        <v>1</v>
      </c>
    </row>
    <row r="9" spans="1:5" x14ac:dyDescent="0.25">
      <c r="A9" t="s">
        <v>5554</v>
      </c>
      <c r="B9" t="s">
        <v>5796</v>
      </c>
      <c r="E9" t="b">
        <v>1</v>
      </c>
    </row>
    <row r="10" spans="1:5" x14ac:dyDescent="0.25">
      <c r="A10" t="s">
        <v>5556</v>
      </c>
      <c r="B10" t="s">
        <v>5797</v>
      </c>
      <c r="E10" t="b">
        <v>1</v>
      </c>
    </row>
    <row r="11" spans="1:5" x14ac:dyDescent="0.25">
      <c r="A11" t="s">
        <v>5558</v>
      </c>
      <c r="B11" t="s">
        <v>5798</v>
      </c>
      <c r="E11" t="b">
        <v>1</v>
      </c>
    </row>
    <row r="12" spans="1:5" x14ac:dyDescent="0.25">
      <c r="A12" t="s">
        <v>3336</v>
      </c>
      <c r="B12" t="s">
        <v>5811</v>
      </c>
      <c r="E12" t="b">
        <v>1</v>
      </c>
    </row>
    <row r="13" spans="1:5" x14ac:dyDescent="0.25">
      <c r="A13" t="s">
        <v>4364</v>
      </c>
      <c r="B13" t="s">
        <v>5812</v>
      </c>
      <c r="E13" t="b">
        <v>1</v>
      </c>
    </row>
    <row r="14" spans="1:5" x14ac:dyDescent="0.25">
      <c r="A14" t="s">
        <v>916</v>
      </c>
      <c r="B14" t="s">
        <v>5813</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05C77-2C61-4463-9F51-AE37D6F5556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5464</v>
      </c>
      <c r="B2" t="s">
        <v>5762</v>
      </c>
      <c r="E2" t="b">
        <v>1</v>
      </c>
    </row>
    <row r="3" spans="1:5" x14ac:dyDescent="0.25">
      <c r="A3" t="s">
        <v>5548</v>
      </c>
      <c r="B3" t="s">
        <v>5793</v>
      </c>
      <c r="E3"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D3463-CADF-4BAC-A4E4-18CC08F28B9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5548</v>
      </c>
      <c r="B3" t="s">
        <v>5793</v>
      </c>
      <c r="E3" t="b">
        <v>1</v>
      </c>
    </row>
    <row r="4" spans="1:5" x14ac:dyDescent="0.25">
      <c r="A4" t="s">
        <v>4364</v>
      </c>
      <c r="B4" t="s">
        <v>5812</v>
      </c>
      <c r="E4" t="b">
        <v>1</v>
      </c>
    </row>
    <row r="5" spans="1:5" x14ac:dyDescent="0.25">
      <c r="A5" t="s">
        <v>916</v>
      </c>
      <c r="B5" t="s">
        <v>5813</v>
      </c>
      <c r="E5"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10248-9112-4DE1-9521-53B494F5581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5456</v>
      </c>
      <c r="B2" t="s">
        <v>5747</v>
      </c>
      <c r="E2" t="b">
        <v>1</v>
      </c>
    </row>
    <row r="3" spans="1:5" x14ac:dyDescent="0.25">
      <c r="A3" t="s">
        <v>5458</v>
      </c>
      <c r="B3" t="s">
        <v>5751</v>
      </c>
      <c r="E3" t="b">
        <v>1</v>
      </c>
    </row>
    <row r="4" spans="1:5" x14ac:dyDescent="0.25">
      <c r="A4" t="s">
        <v>5472</v>
      </c>
      <c r="B4" t="s">
        <v>5760</v>
      </c>
      <c r="E4" t="b">
        <v>1</v>
      </c>
    </row>
    <row r="5" spans="1:5" x14ac:dyDescent="0.25">
      <c r="A5" t="s">
        <v>5464</v>
      </c>
      <c r="B5" t="s">
        <v>5762</v>
      </c>
      <c r="E5" t="b">
        <v>1</v>
      </c>
    </row>
    <row r="6" spans="1:5" x14ac:dyDescent="0.25">
      <c r="A6" t="s">
        <v>5522</v>
      </c>
      <c r="B6" t="s">
        <v>5773</v>
      </c>
      <c r="E6" t="b">
        <v>1</v>
      </c>
    </row>
    <row r="7" spans="1:5" x14ac:dyDescent="0.25">
      <c r="A7" t="s">
        <v>5524</v>
      </c>
      <c r="B7" t="s">
        <v>5775</v>
      </c>
      <c r="E7" t="b">
        <v>1</v>
      </c>
    </row>
    <row r="8" spans="1:5" x14ac:dyDescent="0.25">
      <c r="A8" t="s">
        <v>5528</v>
      </c>
      <c r="B8" t="s">
        <v>5777</v>
      </c>
      <c r="E8" t="b">
        <v>1</v>
      </c>
    </row>
    <row r="9" spans="1:5" x14ac:dyDescent="0.25">
      <c r="A9" t="s">
        <v>5554</v>
      </c>
      <c r="B9" t="s">
        <v>5796</v>
      </c>
      <c r="E9" t="b">
        <v>1</v>
      </c>
    </row>
    <row r="10" spans="1:5" x14ac:dyDescent="0.25">
      <c r="A10" t="s">
        <v>5556</v>
      </c>
      <c r="B10" t="s">
        <v>5797</v>
      </c>
      <c r="E10" t="b">
        <v>1</v>
      </c>
    </row>
    <row r="11" spans="1:5" x14ac:dyDescent="0.25">
      <c r="A11" t="s">
        <v>5558</v>
      </c>
      <c r="B11" t="s">
        <v>5798</v>
      </c>
      <c r="E11" t="b">
        <v>1</v>
      </c>
    </row>
    <row r="12" spans="1:5" x14ac:dyDescent="0.25">
      <c r="A12" t="s">
        <v>3336</v>
      </c>
      <c r="B12" t="s">
        <v>5811</v>
      </c>
      <c r="E12" t="b">
        <v>1</v>
      </c>
    </row>
    <row r="13" spans="1:5" x14ac:dyDescent="0.25">
      <c r="A13" t="s">
        <v>4364</v>
      </c>
      <c r="B13" t="s">
        <v>5812</v>
      </c>
      <c r="E13" t="b">
        <v>1</v>
      </c>
    </row>
    <row r="14" spans="1:5" x14ac:dyDescent="0.25">
      <c r="A14" t="s">
        <v>916</v>
      </c>
      <c r="B14" t="s">
        <v>5813</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93CC5-265C-4809-87E7-12CD9B01D24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5464</v>
      </c>
      <c r="B2" t="s">
        <v>5762</v>
      </c>
      <c r="E2" t="b">
        <v>1</v>
      </c>
    </row>
    <row r="3" spans="1:5" x14ac:dyDescent="0.25">
      <c r="A3" t="s">
        <v>3314</v>
      </c>
      <c r="B3" t="s">
        <v>5781</v>
      </c>
      <c r="E3" t="b">
        <v>1</v>
      </c>
    </row>
    <row r="4" spans="1:5" x14ac:dyDescent="0.25">
      <c r="A4" t="s">
        <v>5560</v>
      </c>
      <c r="B4" t="s">
        <v>5806</v>
      </c>
      <c r="E4" t="b">
        <v>1</v>
      </c>
    </row>
    <row r="5" spans="1:5" x14ac:dyDescent="0.25">
      <c r="A5" t="s">
        <v>4364</v>
      </c>
      <c r="B5" t="s">
        <v>5812</v>
      </c>
      <c r="E5" t="b">
        <v>1</v>
      </c>
    </row>
    <row r="6" spans="1:5" x14ac:dyDescent="0.25">
      <c r="A6" t="s">
        <v>916</v>
      </c>
      <c r="B6" t="s">
        <v>5813</v>
      </c>
      <c r="E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F0207-45DD-4065-9A49-9EEC34FD679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5468</v>
      </c>
      <c r="B2" t="s">
        <v>5748</v>
      </c>
      <c r="E2" t="b">
        <v>1</v>
      </c>
    </row>
    <row r="3" spans="1:5" x14ac:dyDescent="0.25">
      <c r="A3" t="s">
        <v>5460</v>
      </c>
      <c r="B3" t="s">
        <v>5749</v>
      </c>
      <c r="E3" t="b">
        <v>1</v>
      </c>
    </row>
    <row r="4" spans="1:5" x14ac:dyDescent="0.25">
      <c r="A4" t="s">
        <v>5470</v>
      </c>
      <c r="B4" t="s">
        <v>5752</v>
      </c>
      <c r="E4" t="b">
        <v>1</v>
      </c>
    </row>
    <row r="5" spans="1:5" x14ac:dyDescent="0.25">
      <c r="A5" t="s">
        <v>5450</v>
      </c>
      <c r="B5" t="s">
        <v>5757</v>
      </c>
      <c r="E5" t="b">
        <v>1</v>
      </c>
    </row>
    <row r="6" spans="1:5" x14ac:dyDescent="0.25">
      <c r="A6" t="s">
        <v>5464</v>
      </c>
      <c r="B6" t="s">
        <v>5762</v>
      </c>
      <c r="E6" t="b">
        <v>1</v>
      </c>
    </row>
    <row r="7" spans="1:5" x14ac:dyDescent="0.25">
      <c r="A7" t="s">
        <v>5540</v>
      </c>
      <c r="B7" t="s">
        <v>5786</v>
      </c>
      <c r="E7" t="b">
        <v>1</v>
      </c>
    </row>
    <row r="8" spans="1:5" x14ac:dyDescent="0.25">
      <c r="A8" t="s">
        <v>5544</v>
      </c>
      <c r="B8" t="s">
        <v>5790</v>
      </c>
      <c r="E8" t="b">
        <v>1</v>
      </c>
    </row>
    <row r="9" spans="1:5" x14ac:dyDescent="0.25">
      <c r="A9" t="s">
        <v>5548</v>
      </c>
      <c r="B9" t="s">
        <v>5793</v>
      </c>
      <c r="E9" t="b">
        <v>1</v>
      </c>
    </row>
    <row r="10" spans="1:5" x14ac:dyDescent="0.25">
      <c r="A10" t="s">
        <v>5560</v>
      </c>
      <c r="B10" t="s">
        <v>5806</v>
      </c>
      <c r="E10" t="b">
        <v>1</v>
      </c>
    </row>
    <row r="11" spans="1:5" x14ac:dyDescent="0.25">
      <c r="A11" t="s">
        <v>5566</v>
      </c>
      <c r="B11" t="s">
        <v>5810</v>
      </c>
      <c r="E11" t="b">
        <v>1</v>
      </c>
    </row>
    <row r="12" spans="1:5" x14ac:dyDescent="0.25">
      <c r="A12" t="s">
        <v>3336</v>
      </c>
      <c r="B12" t="s">
        <v>5811</v>
      </c>
      <c r="E12" t="b">
        <v>1</v>
      </c>
    </row>
    <row r="13" spans="1:5" x14ac:dyDescent="0.25">
      <c r="A13" t="s">
        <v>4364</v>
      </c>
      <c r="B13" t="s">
        <v>5812</v>
      </c>
      <c r="E13" t="b">
        <v>1</v>
      </c>
    </row>
    <row r="14" spans="1:5" x14ac:dyDescent="0.25">
      <c r="A14" t="s">
        <v>916</v>
      </c>
      <c r="B14" t="s">
        <v>5813</v>
      </c>
      <c r="E14" t="b">
        <v>1</v>
      </c>
    </row>
    <row r="15" spans="1:5" x14ac:dyDescent="0.25">
      <c r="A15" t="s">
        <v>2870</v>
      </c>
      <c r="B15" t="s">
        <v>5821</v>
      </c>
      <c r="E1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DCCD3-E814-4354-8441-C7921E63B44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5466</v>
      </c>
      <c r="B2" t="s">
        <v>5756</v>
      </c>
      <c r="E2" t="b">
        <v>1</v>
      </c>
    </row>
    <row r="3" spans="1:5" x14ac:dyDescent="0.25">
      <c r="A3" t="s">
        <v>5472</v>
      </c>
      <c r="B3" t="s">
        <v>5760</v>
      </c>
      <c r="E3" t="b">
        <v>1</v>
      </c>
    </row>
    <row r="4" spans="1:5" x14ac:dyDescent="0.25">
      <c r="A4" t="s">
        <v>5522</v>
      </c>
      <c r="B4" t="s">
        <v>5773</v>
      </c>
      <c r="E4" t="b">
        <v>1</v>
      </c>
    </row>
    <row r="5" spans="1:5" x14ac:dyDescent="0.25">
      <c r="A5" t="s">
        <v>5528</v>
      </c>
      <c r="B5" t="s">
        <v>5777</v>
      </c>
      <c r="E5" t="b">
        <v>1</v>
      </c>
    </row>
    <row r="6" spans="1:5" x14ac:dyDescent="0.25">
      <c r="A6" t="s">
        <v>5554</v>
      </c>
      <c r="B6" t="s">
        <v>5796</v>
      </c>
      <c r="E6" t="b">
        <v>1</v>
      </c>
    </row>
    <row r="7" spans="1:5" x14ac:dyDescent="0.25">
      <c r="A7" t="s">
        <v>5558</v>
      </c>
      <c r="B7" t="s">
        <v>5798</v>
      </c>
      <c r="E7" t="b">
        <v>1</v>
      </c>
    </row>
    <row r="8" spans="1:5" x14ac:dyDescent="0.25">
      <c r="A8" t="s">
        <v>3336</v>
      </c>
      <c r="B8" t="s">
        <v>5811</v>
      </c>
      <c r="E8" t="b">
        <v>1</v>
      </c>
    </row>
    <row r="9" spans="1:5" x14ac:dyDescent="0.25">
      <c r="A9" t="s">
        <v>4364</v>
      </c>
      <c r="B9" t="s">
        <v>5812</v>
      </c>
      <c r="E9" t="b">
        <v>1</v>
      </c>
    </row>
    <row r="10" spans="1:5" x14ac:dyDescent="0.25">
      <c r="A10" t="s">
        <v>916</v>
      </c>
      <c r="B10" t="s">
        <v>5813</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AF60A-42C4-41CF-86C2-B739DC57D98F}">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5456</v>
      </c>
      <c r="B2" t="s">
        <v>5747</v>
      </c>
      <c r="E2" t="b">
        <v>1</v>
      </c>
    </row>
    <row r="3" spans="1:5" x14ac:dyDescent="0.25">
      <c r="A3" t="s">
        <v>5460</v>
      </c>
      <c r="B3" t="s">
        <v>5749</v>
      </c>
      <c r="E3" t="b">
        <v>1</v>
      </c>
    </row>
    <row r="4" spans="1:5" x14ac:dyDescent="0.25">
      <c r="A4" t="s">
        <v>5458</v>
      </c>
      <c r="B4" t="s">
        <v>5751</v>
      </c>
      <c r="E4" t="b">
        <v>1</v>
      </c>
    </row>
    <row r="5" spans="1:5" x14ac:dyDescent="0.25">
      <c r="A5" t="s">
        <v>5450</v>
      </c>
      <c r="B5" t="s">
        <v>5757</v>
      </c>
      <c r="E5" t="b">
        <v>1</v>
      </c>
    </row>
    <row r="6" spans="1:5" x14ac:dyDescent="0.25">
      <c r="A6" t="s">
        <v>5472</v>
      </c>
      <c r="B6" t="s">
        <v>5760</v>
      </c>
      <c r="E6" t="b">
        <v>1</v>
      </c>
    </row>
    <row r="7" spans="1:5" x14ac:dyDescent="0.25">
      <c r="A7" t="s">
        <v>5464</v>
      </c>
      <c r="B7" t="s">
        <v>5762</v>
      </c>
      <c r="E7" t="b">
        <v>1</v>
      </c>
    </row>
    <row r="8" spans="1:5" x14ac:dyDescent="0.25">
      <c r="A8" t="s">
        <v>5522</v>
      </c>
      <c r="B8" t="s">
        <v>5773</v>
      </c>
      <c r="E8" t="b">
        <v>1</v>
      </c>
    </row>
    <row r="9" spans="1:5" x14ac:dyDescent="0.25">
      <c r="A9" t="s">
        <v>5524</v>
      </c>
      <c r="B9" t="s">
        <v>5775</v>
      </c>
      <c r="E9" t="b">
        <v>1</v>
      </c>
    </row>
    <row r="10" spans="1:5" x14ac:dyDescent="0.25">
      <c r="A10" t="s">
        <v>5528</v>
      </c>
      <c r="B10" t="s">
        <v>5777</v>
      </c>
      <c r="E10" t="b">
        <v>1</v>
      </c>
    </row>
    <row r="11" spans="1:5" x14ac:dyDescent="0.25">
      <c r="A11" t="s">
        <v>5554</v>
      </c>
      <c r="B11" t="s">
        <v>5796</v>
      </c>
      <c r="E11" t="b">
        <v>1</v>
      </c>
    </row>
    <row r="12" spans="1:5" x14ac:dyDescent="0.25">
      <c r="A12" t="s">
        <v>5556</v>
      </c>
      <c r="B12" t="s">
        <v>5797</v>
      </c>
      <c r="E12" t="b">
        <v>1</v>
      </c>
    </row>
    <row r="13" spans="1:5" x14ac:dyDescent="0.25">
      <c r="A13" t="s">
        <v>5558</v>
      </c>
      <c r="B13" t="s">
        <v>5798</v>
      </c>
      <c r="E13" t="b">
        <v>1</v>
      </c>
    </row>
    <row r="14" spans="1:5" x14ac:dyDescent="0.25">
      <c r="A14" t="s">
        <v>5560</v>
      </c>
      <c r="B14" t="s">
        <v>5806</v>
      </c>
      <c r="E14" t="b">
        <v>1</v>
      </c>
    </row>
    <row r="15" spans="1:5" x14ac:dyDescent="0.25">
      <c r="A15" t="s">
        <v>3336</v>
      </c>
      <c r="B15" t="s">
        <v>5811</v>
      </c>
      <c r="E15" t="b">
        <v>1</v>
      </c>
    </row>
    <row r="16" spans="1:5" x14ac:dyDescent="0.25">
      <c r="A16" t="s">
        <v>4364</v>
      </c>
      <c r="B16" t="s">
        <v>5812</v>
      </c>
      <c r="E16" t="b">
        <v>1</v>
      </c>
    </row>
    <row r="17" spans="1:5" x14ac:dyDescent="0.25">
      <c r="A17" t="s">
        <v>916</v>
      </c>
      <c r="B17" t="s">
        <v>5813</v>
      </c>
      <c r="E1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E6D80-E0CC-4303-AA52-4A9BFBDBFC8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5464</v>
      </c>
      <c r="B2" t="s">
        <v>5762</v>
      </c>
      <c r="E2" t="b">
        <v>1</v>
      </c>
    </row>
    <row r="3" spans="1:5" x14ac:dyDescent="0.25">
      <c r="A3" t="s">
        <v>5532</v>
      </c>
      <c r="B3" t="s">
        <v>5779</v>
      </c>
      <c r="E3" t="b">
        <v>1</v>
      </c>
    </row>
    <row r="4" spans="1:5" x14ac:dyDescent="0.25">
      <c r="A4" t="s">
        <v>5560</v>
      </c>
      <c r="B4" t="s">
        <v>5806</v>
      </c>
      <c r="E4" t="b">
        <v>1</v>
      </c>
    </row>
    <row r="5" spans="1:5" x14ac:dyDescent="0.25">
      <c r="A5" t="s">
        <v>5564</v>
      </c>
      <c r="B5" t="s">
        <v>5809</v>
      </c>
      <c r="E5" t="b">
        <v>1</v>
      </c>
    </row>
    <row r="6" spans="1:5" x14ac:dyDescent="0.25">
      <c r="A6" t="s">
        <v>4364</v>
      </c>
      <c r="B6" t="s">
        <v>5812</v>
      </c>
      <c r="E6" t="b">
        <v>1</v>
      </c>
    </row>
    <row r="7" spans="1:5" x14ac:dyDescent="0.25">
      <c r="A7" t="s">
        <v>916</v>
      </c>
      <c r="B7" t="s">
        <v>5813</v>
      </c>
      <c r="E7" t="b">
        <v>1</v>
      </c>
    </row>
    <row r="8" spans="1:5" x14ac:dyDescent="0.25">
      <c r="A8" t="s">
        <v>2870</v>
      </c>
      <c r="B8" t="s">
        <v>5821</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D5184-F1A7-455A-B7C9-95DE1548CF4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5468</v>
      </c>
      <c r="B2" t="s">
        <v>5748</v>
      </c>
      <c r="E2" t="b">
        <v>1</v>
      </c>
    </row>
    <row r="3" spans="1:5" x14ac:dyDescent="0.25">
      <c r="A3" t="s">
        <v>5534</v>
      </c>
      <c r="B3" t="s">
        <v>5782</v>
      </c>
      <c r="E3" t="b">
        <v>1</v>
      </c>
    </row>
    <row r="4" spans="1:5" x14ac:dyDescent="0.25">
      <c r="A4" t="s">
        <v>5566</v>
      </c>
      <c r="B4" t="s">
        <v>5810</v>
      </c>
      <c r="E4" t="b">
        <v>1</v>
      </c>
    </row>
    <row r="5" spans="1:5" x14ac:dyDescent="0.25">
      <c r="A5" t="s">
        <v>4364</v>
      </c>
      <c r="B5" t="s">
        <v>5812</v>
      </c>
      <c r="E5" t="b">
        <v>1</v>
      </c>
    </row>
    <row r="6" spans="1:5" x14ac:dyDescent="0.25">
      <c r="A6" t="s">
        <v>916</v>
      </c>
      <c r="B6" t="s">
        <v>5813</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99549-3F6E-4122-93EE-C95E6C16606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5468</v>
      </c>
      <c r="B2" t="s">
        <v>5748</v>
      </c>
      <c r="E2" t="b">
        <v>1</v>
      </c>
    </row>
    <row r="3" spans="1:5" x14ac:dyDescent="0.25">
      <c r="A3" t="s">
        <v>5448</v>
      </c>
      <c r="B3" t="s">
        <v>5761</v>
      </c>
      <c r="E3" t="b">
        <v>1</v>
      </c>
    </row>
    <row r="4" spans="1:5" x14ac:dyDescent="0.25">
      <c r="A4" t="s">
        <v>5464</v>
      </c>
      <c r="B4" t="s">
        <v>5762</v>
      </c>
      <c r="E4" t="b">
        <v>1</v>
      </c>
    </row>
    <row r="5" spans="1:5" x14ac:dyDescent="0.25">
      <c r="A5" t="s">
        <v>5560</v>
      </c>
      <c r="B5" t="s">
        <v>5806</v>
      </c>
      <c r="E5" t="b">
        <v>1</v>
      </c>
    </row>
    <row r="6" spans="1:5" x14ac:dyDescent="0.25">
      <c r="A6" t="s">
        <v>5566</v>
      </c>
      <c r="B6" t="s">
        <v>5810</v>
      </c>
      <c r="E6" t="b">
        <v>1</v>
      </c>
    </row>
    <row r="7" spans="1:5" x14ac:dyDescent="0.25">
      <c r="A7" t="s">
        <v>4364</v>
      </c>
      <c r="B7" t="s">
        <v>5812</v>
      </c>
      <c r="E7" t="b">
        <v>1</v>
      </c>
    </row>
    <row r="8" spans="1:5" x14ac:dyDescent="0.25">
      <c r="A8" t="s">
        <v>916</v>
      </c>
      <c r="B8" t="s">
        <v>5813</v>
      </c>
      <c r="E8" t="b">
        <v>1</v>
      </c>
    </row>
    <row r="9" spans="1:5" x14ac:dyDescent="0.25">
      <c r="A9" t="s">
        <v>2870</v>
      </c>
      <c r="B9" t="s">
        <v>5821</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CC9FD-17A4-4B71-B6C5-E7C453DD099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5472</v>
      </c>
      <c r="B3" t="s">
        <v>5760</v>
      </c>
      <c r="E3" t="b">
        <v>1</v>
      </c>
    </row>
    <row r="4" spans="1:5" x14ac:dyDescent="0.25">
      <c r="A4" t="s">
        <v>5464</v>
      </c>
      <c r="B4" t="s">
        <v>5762</v>
      </c>
      <c r="E4" t="b">
        <v>1</v>
      </c>
    </row>
    <row r="5" spans="1:5" x14ac:dyDescent="0.25">
      <c r="A5" t="s">
        <v>5522</v>
      </c>
      <c r="B5" t="s">
        <v>5773</v>
      </c>
      <c r="E5" t="b">
        <v>1</v>
      </c>
    </row>
    <row r="6" spans="1:5" x14ac:dyDescent="0.25">
      <c r="A6" t="s">
        <v>5528</v>
      </c>
      <c r="B6" t="s">
        <v>5777</v>
      </c>
      <c r="E6" t="b">
        <v>1</v>
      </c>
    </row>
    <row r="7" spans="1:5" x14ac:dyDescent="0.25">
      <c r="A7" t="s">
        <v>5554</v>
      </c>
      <c r="B7" t="s">
        <v>5796</v>
      </c>
      <c r="E7" t="b">
        <v>1</v>
      </c>
    </row>
    <row r="8" spans="1:5" x14ac:dyDescent="0.25">
      <c r="A8" t="s">
        <v>3336</v>
      </c>
      <c r="B8" t="s">
        <v>5811</v>
      </c>
      <c r="E8" t="b">
        <v>1</v>
      </c>
    </row>
    <row r="9" spans="1:5" x14ac:dyDescent="0.25">
      <c r="A9" t="s">
        <v>4364</v>
      </c>
      <c r="B9" t="s">
        <v>5812</v>
      </c>
      <c r="E9" t="b">
        <v>1</v>
      </c>
    </row>
    <row r="10" spans="1:5" x14ac:dyDescent="0.25">
      <c r="A10" t="s">
        <v>916</v>
      </c>
      <c r="B10" t="s">
        <v>5813</v>
      </c>
      <c r="E10"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DAAAB-4DF6-4B8B-9771-A8DFCA588C1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5470</v>
      </c>
      <c r="B2" t="s">
        <v>5752</v>
      </c>
      <c r="E2" t="b">
        <v>1</v>
      </c>
    </row>
    <row r="3" spans="1:5" x14ac:dyDescent="0.25">
      <c r="A3" t="s">
        <v>5446</v>
      </c>
      <c r="B3" t="s">
        <v>5755</v>
      </c>
      <c r="E3" t="b">
        <v>1</v>
      </c>
    </row>
    <row r="4" spans="1:5" x14ac:dyDescent="0.25">
      <c r="A4" t="s">
        <v>5448</v>
      </c>
      <c r="B4" t="s">
        <v>5761</v>
      </c>
      <c r="E4" t="b">
        <v>1</v>
      </c>
    </row>
    <row r="5" spans="1:5" x14ac:dyDescent="0.25">
      <c r="A5" t="s">
        <v>5464</v>
      </c>
      <c r="B5" t="s">
        <v>5762</v>
      </c>
      <c r="E5" t="b">
        <v>1</v>
      </c>
    </row>
    <row r="6" spans="1:5" x14ac:dyDescent="0.25">
      <c r="A6" t="s">
        <v>5538</v>
      </c>
      <c r="B6" t="s">
        <v>5785</v>
      </c>
      <c r="E6" t="b">
        <v>1</v>
      </c>
    </row>
    <row r="7" spans="1:5" x14ac:dyDescent="0.25">
      <c r="A7" t="s">
        <v>5548</v>
      </c>
      <c r="B7" t="s">
        <v>5793</v>
      </c>
      <c r="E7" t="b">
        <v>1</v>
      </c>
    </row>
    <row r="8" spans="1:5" x14ac:dyDescent="0.25">
      <c r="A8" t="s">
        <v>5554</v>
      </c>
      <c r="B8" t="s">
        <v>5796</v>
      </c>
      <c r="E8" t="b">
        <v>1</v>
      </c>
    </row>
    <row r="9" spans="1:5" x14ac:dyDescent="0.25">
      <c r="A9" t="s">
        <v>5558</v>
      </c>
      <c r="B9" t="s">
        <v>5798</v>
      </c>
      <c r="E9" t="b">
        <v>1</v>
      </c>
    </row>
    <row r="10" spans="1:5" x14ac:dyDescent="0.25">
      <c r="A10" t="s">
        <v>5560</v>
      </c>
      <c r="B10" t="s">
        <v>5806</v>
      </c>
      <c r="E10" t="b">
        <v>1</v>
      </c>
    </row>
    <row r="11" spans="1:5" x14ac:dyDescent="0.25">
      <c r="A11" t="s">
        <v>5566</v>
      </c>
      <c r="B11" t="s">
        <v>5810</v>
      </c>
      <c r="E11" t="b">
        <v>1</v>
      </c>
    </row>
    <row r="12" spans="1:5" x14ac:dyDescent="0.25">
      <c r="A12" t="s">
        <v>4364</v>
      </c>
      <c r="B12" t="s">
        <v>5812</v>
      </c>
      <c r="E12" t="b">
        <v>1</v>
      </c>
    </row>
    <row r="13" spans="1:5" x14ac:dyDescent="0.25">
      <c r="A13" t="s">
        <v>916</v>
      </c>
      <c r="B13" t="s">
        <v>5813</v>
      </c>
      <c r="E13" t="b">
        <v>1</v>
      </c>
    </row>
    <row r="14" spans="1:5" x14ac:dyDescent="0.25">
      <c r="A14" t="s">
        <v>2870</v>
      </c>
      <c r="B14" t="s">
        <v>5821</v>
      </c>
      <c r="E14"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AB31-8493-4508-AD5A-D025531462B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5450</v>
      </c>
      <c r="B3" t="s">
        <v>5757</v>
      </c>
      <c r="E3" t="b">
        <v>1</v>
      </c>
    </row>
    <row r="4" spans="1:5" x14ac:dyDescent="0.25">
      <c r="A4" t="s">
        <v>5464</v>
      </c>
      <c r="B4" t="s">
        <v>5762</v>
      </c>
      <c r="E4" t="b">
        <v>1</v>
      </c>
    </row>
    <row r="5" spans="1:5" x14ac:dyDescent="0.25">
      <c r="A5" t="s">
        <v>5528</v>
      </c>
      <c r="B5" t="s">
        <v>5777</v>
      </c>
      <c r="E5" t="b">
        <v>1</v>
      </c>
    </row>
    <row r="6" spans="1:5" x14ac:dyDescent="0.25">
      <c r="A6" t="s">
        <v>5540</v>
      </c>
      <c r="B6" t="s">
        <v>5786</v>
      </c>
      <c r="E6" t="b">
        <v>1</v>
      </c>
    </row>
    <row r="7" spans="1:5" x14ac:dyDescent="0.25">
      <c r="A7" t="s">
        <v>5554</v>
      </c>
      <c r="B7" t="s">
        <v>5796</v>
      </c>
      <c r="E7" t="b">
        <v>1</v>
      </c>
    </row>
    <row r="8" spans="1:5" x14ac:dyDescent="0.25">
      <c r="A8" t="s">
        <v>5558</v>
      </c>
      <c r="B8" t="s">
        <v>5798</v>
      </c>
      <c r="E8" t="b">
        <v>1</v>
      </c>
    </row>
    <row r="9" spans="1:5" x14ac:dyDescent="0.25">
      <c r="A9" t="s">
        <v>4364</v>
      </c>
      <c r="B9" t="s">
        <v>5812</v>
      </c>
      <c r="E9" t="b">
        <v>1</v>
      </c>
    </row>
    <row r="10" spans="1:5" x14ac:dyDescent="0.25">
      <c r="A10" t="s">
        <v>916</v>
      </c>
      <c r="B10" t="s">
        <v>5813</v>
      </c>
      <c r="E10" t="b">
        <v>1</v>
      </c>
    </row>
    <row r="11" spans="1:5" x14ac:dyDescent="0.25">
      <c r="A11" t="s">
        <v>2870</v>
      </c>
      <c r="B11" t="s">
        <v>5821</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7DBE0-02D9-4C03-9D77-A5E3274E488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5468</v>
      </c>
      <c r="B2" t="s">
        <v>5748</v>
      </c>
      <c r="E2" t="b">
        <v>1</v>
      </c>
    </row>
    <row r="3" spans="1:5" x14ac:dyDescent="0.25">
      <c r="A3" t="s">
        <v>5448</v>
      </c>
      <c r="B3" t="s">
        <v>5761</v>
      </c>
      <c r="E3" t="b">
        <v>1</v>
      </c>
    </row>
    <row r="4" spans="1:5" x14ac:dyDescent="0.25">
      <c r="A4" t="s">
        <v>5464</v>
      </c>
      <c r="B4" t="s">
        <v>5762</v>
      </c>
      <c r="E4" t="b">
        <v>1</v>
      </c>
    </row>
    <row r="5" spans="1:5" x14ac:dyDescent="0.25">
      <c r="A5" t="s">
        <v>5548</v>
      </c>
      <c r="B5" t="s">
        <v>5793</v>
      </c>
      <c r="E5" t="b">
        <v>1</v>
      </c>
    </row>
    <row r="6" spans="1:5" x14ac:dyDescent="0.25">
      <c r="A6" t="s">
        <v>5560</v>
      </c>
      <c r="B6" t="s">
        <v>5806</v>
      </c>
      <c r="E6" t="b">
        <v>1</v>
      </c>
    </row>
    <row r="7" spans="1:5" x14ac:dyDescent="0.25">
      <c r="A7" t="s">
        <v>5566</v>
      </c>
      <c r="B7" t="s">
        <v>5810</v>
      </c>
      <c r="E7" t="b">
        <v>1</v>
      </c>
    </row>
    <row r="8" spans="1:5" x14ac:dyDescent="0.25">
      <c r="A8" t="s">
        <v>4364</v>
      </c>
      <c r="B8" t="s">
        <v>5812</v>
      </c>
      <c r="E8" t="b">
        <v>1</v>
      </c>
    </row>
    <row r="9" spans="1:5" x14ac:dyDescent="0.25">
      <c r="A9" t="s">
        <v>916</v>
      </c>
      <c r="B9" t="s">
        <v>5813</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A157D-6AD3-4508-96BA-8E05F5DA68F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1476</v>
      </c>
      <c r="B2" t="s">
        <v>5763</v>
      </c>
      <c r="E2" t="b">
        <v>1</v>
      </c>
    </row>
    <row r="3" spans="1:5" x14ac:dyDescent="0.25">
      <c r="A3" t="s">
        <v>5589</v>
      </c>
      <c r="B3" t="s">
        <v>5764</v>
      </c>
      <c r="E3" t="b">
        <v>1</v>
      </c>
    </row>
    <row r="4" spans="1:5" x14ac:dyDescent="0.25">
      <c r="A4" t="s">
        <v>2746</v>
      </c>
      <c r="B4" t="s">
        <v>5765</v>
      </c>
      <c r="E4" t="b">
        <v>1</v>
      </c>
    </row>
    <row r="5" spans="1:5" x14ac:dyDescent="0.25">
      <c r="A5" t="s">
        <v>3934</v>
      </c>
      <c r="B5" t="s">
        <v>5766</v>
      </c>
      <c r="E5" t="b">
        <v>1</v>
      </c>
    </row>
    <row r="6" spans="1:5" x14ac:dyDescent="0.25">
      <c r="A6" t="s">
        <v>3796</v>
      </c>
      <c r="B6" t="s">
        <v>5767</v>
      </c>
      <c r="E6" t="b">
        <v>1</v>
      </c>
    </row>
    <row r="7" spans="1:5" x14ac:dyDescent="0.25">
      <c r="A7" t="s">
        <v>5593</v>
      </c>
      <c r="B7" t="s">
        <v>5768</v>
      </c>
      <c r="E7" t="b">
        <v>1</v>
      </c>
    </row>
    <row r="8" spans="1:5" x14ac:dyDescent="0.25">
      <c r="A8" t="s">
        <v>3226</v>
      </c>
      <c r="B8" t="s">
        <v>5788</v>
      </c>
      <c r="E8" t="b">
        <v>1</v>
      </c>
    </row>
    <row r="9" spans="1:5" x14ac:dyDescent="0.25">
      <c r="A9" t="s">
        <v>4364</v>
      </c>
      <c r="B9" t="s">
        <v>5812</v>
      </c>
      <c r="E9" t="b">
        <v>1</v>
      </c>
    </row>
    <row r="10" spans="1:5" x14ac:dyDescent="0.25">
      <c r="A10" t="s">
        <v>916</v>
      </c>
      <c r="B10" t="s">
        <v>5813</v>
      </c>
      <c r="E10" t="b">
        <v>1</v>
      </c>
    </row>
    <row r="11" spans="1:5" x14ac:dyDescent="0.25">
      <c r="A11" t="s">
        <v>2870</v>
      </c>
      <c r="B11" t="s">
        <v>5821</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558D-7854-4A45-B116-A5D83BB48A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2952</v>
      </c>
      <c r="B3" t="s">
        <v>5759</v>
      </c>
      <c r="E3" t="b">
        <v>1</v>
      </c>
    </row>
    <row r="4" spans="1:5" x14ac:dyDescent="0.25">
      <c r="A4" t="s">
        <v>5464</v>
      </c>
      <c r="B4" t="s">
        <v>5762</v>
      </c>
      <c r="E4" t="b">
        <v>1</v>
      </c>
    </row>
    <row r="5" spans="1:5" x14ac:dyDescent="0.25">
      <c r="A5" t="s">
        <v>2436</v>
      </c>
      <c r="B5" t="s">
        <v>5802</v>
      </c>
      <c r="E5" t="b">
        <v>1</v>
      </c>
    </row>
    <row r="6" spans="1:5" x14ac:dyDescent="0.25">
      <c r="A6" t="s">
        <v>1876</v>
      </c>
      <c r="B6" t="s">
        <v>5803</v>
      </c>
      <c r="E6" t="b">
        <v>1</v>
      </c>
    </row>
    <row r="7" spans="1:5" x14ac:dyDescent="0.25">
      <c r="A7" t="s">
        <v>2188</v>
      </c>
      <c r="B7" t="s">
        <v>5804</v>
      </c>
      <c r="E7" t="b">
        <v>1</v>
      </c>
    </row>
    <row r="8" spans="1:5" x14ac:dyDescent="0.25">
      <c r="A8" t="s">
        <v>4364</v>
      </c>
      <c r="B8" t="s">
        <v>5812</v>
      </c>
      <c r="E8" t="b">
        <v>1</v>
      </c>
    </row>
    <row r="9" spans="1:5" x14ac:dyDescent="0.25">
      <c r="A9" t="s">
        <v>916</v>
      </c>
      <c r="B9" t="s">
        <v>5813</v>
      </c>
      <c r="E9" t="b">
        <v>1</v>
      </c>
    </row>
    <row r="10" spans="1:5" x14ac:dyDescent="0.25">
      <c r="A10" t="s">
        <v>2870</v>
      </c>
      <c r="B10" t="s">
        <v>5821</v>
      </c>
      <c r="E10"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5782C-96E6-44FD-BF1E-670D5B81FED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5470</v>
      </c>
      <c r="B3" t="s">
        <v>5752</v>
      </c>
      <c r="E3" t="b">
        <v>1</v>
      </c>
    </row>
    <row r="4" spans="1:5" x14ac:dyDescent="0.25">
      <c r="A4" t="s">
        <v>5464</v>
      </c>
      <c r="B4" t="s">
        <v>5762</v>
      </c>
      <c r="E4" t="b">
        <v>1</v>
      </c>
    </row>
    <row r="5" spans="1:5" x14ac:dyDescent="0.25">
      <c r="A5" t="s">
        <v>4004</v>
      </c>
      <c r="B5" t="s">
        <v>5791</v>
      </c>
      <c r="E5" t="b">
        <v>1</v>
      </c>
    </row>
    <row r="6" spans="1:5" x14ac:dyDescent="0.25">
      <c r="A6" t="s">
        <v>4364</v>
      </c>
      <c r="B6" t="s">
        <v>5812</v>
      </c>
      <c r="E6" t="b">
        <v>1</v>
      </c>
    </row>
    <row r="7" spans="1:5" x14ac:dyDescent="0.25">
      <c r="A7" t="s">
        <v>916</v>
      </c>
      <c r="B7" t="s">
        <v>5813</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281D9-7BBE-4061-A8EE-03C7C19D125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5528</v>
      </c>
      <c r="B2" t="s">
        <v>5777</v>
      </c>
      <c r="E2" t="b">
        <v>1</v>
      </c>
    </row>
    <row r="3" spans="1:5" x14ac:dyDescent="0.25">
      <c r="A3" t="s">
        <v>3226</v>
      </c>
      <c r="B3" t="s">
        <v>5788</v>
      </c>
      <c r="E3" t="b">
        <v>1</v>
      </c>
    </row>
    <row r="4" spans="1:5" x14ac:dyDescent="0.25">
      <c r="A4" t="s">
        <v>4244</v>
      </c>
      <c r="B4" t="s">
        <v>5799</v>
      </c>
      <c r="E4" t="b">
        <v>1</v>
      </c>
    </row>
    <row r="5" spans="1:5" x14ac:dyDescent="0.25">
      <c r="A5" t="s">
        <v>578</v>
      </c>
      <c r="B5" t="s">
        <v>5801</v>
      </c>
      <c r="E5" t="b">
        <v>1</v>
      </c>
    </row>
    <row r="6" spans="1:5" x14ac:dyDescent="0.25">
      <c r="A6" t="s">
        <v>4364</v>
      </c>
      <c r="B6" t="s">
        <v>5812</v>
      </c>
      <c r="E6" t="b">
        <v>1</v>
      </c>
    </row>
    <row r="7" spans="1:5" x14ac:dyDescent="0.25">
      <c r="A7" t="s">
        <v>916</v>
      </c>
      <c r="B7" t="s">
        <v>5813</v>
      </c>
      <c r="E7" t="b">
        <v>1</v>
      </c>
    </row>
    <row r="8" spans="1:5" x14ac:dyDescent="0.25">
      <c r="A8" t="s">
        <v>2506</v>
      </c>
      <c r="B8" t="s">
        <v>5822</v>
      </c>
      <c r="E8" t="b">
        <v>1</v>
      </c>
    </row>
    <row r="9" spans="1:5" x14ac:dyDescent="0.25">
      <c r="A9" t="s">
        <v>5583</v>
      </c>
      <c r="B9" t="s">
        <v>5823</v>
      </c>
      <c r="E9" t="b">
        <v>1</v>
      </c>
    </row>
    <row r="10" spans="1:5" x14ac:dyDescent="0.25">
      <c r="A10" t="s">
        <v>984</v>
      </c>
      <c r="B10" t="s">
        <v>5824</v>
      </c>
      <c r="E10" t="b">
        <v>1</v>
      </c>
    </row>
    <row r="11" spans="1:5" x14ac:dyDescent="0.25">
      <c r="A11" t="s">
        <v>4324</v>
      </c>
      <c r="B11" t="s">
        <v>5825</v>
      </c>
      <c r="E11" t="b">
        <v>1</v>
      </c>
    </row>
    <row r="12" spans="1:5" x14ac:dyDescent="0.25">
      <c r="A12" t="s">
        <v>5374</v>
      </c>
      <c r="B12" t="s">
        <v>5826</v>
      </c>
      <c r="E12" t="b">
        <v>1</v>
      </c>
    </row>
    <row r="13" spans="1:5" x14ac:dyDescent="0.25">
      <c r="A13" t="s">
        <v>1602</v>
      </c>
      <c r="B13" t="s">
        <v>5827</v>
      </c>
      <c r="E13"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88966-F23D-4333-A6C7-4E6C4A8156E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5464</v>
      </c>
      <c r="B3" t="s">
        <v>5762</v>
      </c>
      <c r="E3" t="b">
        <v>1</v>
      </c>
    </row>
    <row r="4" spans="1:5" x14ac:dyDescent="0.25">
      <c r="A4" t="s">
        <v>4364</v>
      </c>
      <c r="B4" t="s">
        <v>5812</v>
      </c>
      <c r="E4" t="b">
        <v>1</v>
      </c>
    </row>
    <row r="5" spans="1:5" x14ac:dyDescent="0.25">
      <c r="A5" t="s">
        <v>916</v>
      </c>
      <c r="B5" t="s">
        <v>5813</v>
      </c>
      <c r="E5" t="b">
        <v>1</v>
      </c>
    </row>
    <row r="6" spans="1:5" x14ac:dyDescent="0.25">
      <c r="A6" t="s">
        <v>2158</v>
      </c>
      <c r="B6" t="s">
        <v>5814</v>
      </c>
      <c r="E6" t="b">
        <v>1</v>
      </c>
    </row>
    <row r="7" spans="1:5" x14ac:dyDescent="0.25">
      <c r="A7" t="s">
        <v>5572</v>
      </c>
      <c r="B7" t="s">
        <v>5817</v>
      </c>
      <c r="E7" t="b">
        <v>1</v>
      </c>
    </row>
    <row r="8" spans="1:5" x14ac:dyDescent="0.25">
      <c r="A8" t="s">
        <v>2870</v>
      </c>
      <c r="B8" t="s">
        <v>5821</v>
      </c>
      <c r="E8"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1AD70-9D84-400F-A3CF-E15CAE1AB5A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4364</v>
      </c>
      <c r="B3" t="s">
        <v>5812</v>
      </c>
      <c r="E3" t="b">
        <v>1</v>
      </c>
    </row>
    <row r="4" spans="1:5" x14ac:dyDescent="0.25">
      <c r="A4" t="s">
        <v>916</v>
      </c>
      <c r="B4" t="s">
        <v>5813</v>
      </c>
      <c r="E4" t="b">
        <v>1</v>
      </c>
    </row>
    <row r="5" spans="1:5" x14ac:dyDescent="0.25">
      <c r="A5" t="s">
        <v>5572</v>
      </c>
      <c r="B5" t="s">
        <v>5817</v>
      </c>
      <c r="E5" t="b">
        <v>1</v>
      </c>
    </row>
    <row r="6" spans="1:5" x14ac:dyDescent="0.25">
      <c r="A6" t="s">
        <v>2870</v>
      </c>
      <c r="B6" t="s">
        <v>5821</v>
      </c>
      <c r="E6"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E2F68-4BC2-43AB-BC2D-5A226089EA1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5472</v>
      </c>
      <c r="B3" t="s">
        <v>5760</v>
      </c>
      <c r="E3" t="b">
        <v>1</v>
      </c>
    </row>
    <row r="4" spans="1:5" x14ac:dyDescent="0.25">
      <c r="A4" t="s">
        <v>5464</v>
      </c>
      <c r="B4" t="s">
        <v>5762</v>
      </c>
      <c r="E4" t="b">
        <v>1</v>
      </c>
    </row>
    <row r="5" spans="1:5" x14ac:dyDescent="0.25">
      <c r="A5" t="s">
        <v>3906</v>
      </c>
      <c r="B5" t="s">
        <v>5784</v>
      </c>
      <c r="E5" t="b">
        <v>1</v>
      </c>
    </row>
    <row r="6" spans="1:5" x14ac:dyDescent="0.25">
      <c r="A6" t="s">
        <v>5548</v>
      </c>
      <c r="B6" t="s">
        <v>5793</v>
      </c>
      <c r="E6" t="b">
        <v>1</v>
      </c>
    </row>
    <row r="7" spans="1:5" x14ac:dyDescent="0.25">
      <c r="A7" t="s">
        <v>5560</v>
      </c>
      <c r="B7" t="s">
        <v>5806</v>
      </c>
      <c r="E7" t="b">
        <v>1</v>
      </c>
    </row>
    <row r="8" spans="1:5" x14ac:dyDescent="0.25">
      <c r="A8" t="s">
        <v>4364</v>
      </c>
      <c r="B8" t="s">
        <v>5812</v>
      </c>
      <c r="E8" t="b">
        <v>1</v>
      </c>
    </row>
    <row r="9" spans="1:5" x14ac:dyDescent="0.25">
      <c r="A9" t="s">
        <v>916</v>
      </c>
      <c r="B9" t="s">
        <v>5813</v>
      </c>
      <c r="E9" t="b">
        <v>1</v>
      </c>
    </row>
    <row r="10" spans="1:5" x14ac:dyDescent="0.25">
      <c r="A10" t="s">
        <v>2158</v>
      </c>
      <c r="B10" t="s">
        <v>5814</v>
      </c>
      <c r="E10" t="b">
        <v>1</v>
      </c>
    </row>
    <row r="11" spans="1:5" x14ac:dyDescent="0.25">
      <c r="A11" t="s">
        <v>5572</v>
      </c>
      <c r="B11" t="s">
        <v>5817</v>
      </c>
      <c r="E11" t="b">
        <v>1</v>
      </c>
    </row>
    <row r="12" spans="1:5" x14ac:dyDescent="0.25">
      <c r="A12" t="s">
        <v>2870</v>
      </c>
      <c r="B12" t="s">
        <v>5821</v>
      </c>
      <c r="E1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8F67-7CE6-44D1-BB2B-E0EA67473EC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2106</v>
      </c>
      <c r="B3" t="s">
        <v>5750</v>
      </c>
      <c r="E3" t="b">
        <v>1</v>
      </c>
    </row>
    <row r="4" spans="1:5" x14ac:dyDescent="0.25">
      <c r="A4" t="s">
        <v>5450</v>
      </c>
      <c r="B4" t="s">
        <v>5757</v>
      </c>
      <c r="E4" t="b">
        <v>1</v>
      </c>
    </row>
    <row r="5" spans="1:5" x14ac:dyDescent="0.25">
      <c r="A5" t="s">
        <v>5472</v>
      </c>
      <c r="B5" t="s">
        <v>5760</v>
      </c>
      <c r="E5" t="b">
        <v>1</v>
      </c>
    </row>
    <row r="6" spans="1:5" x14ac:dyDescent="0.25">
      <c r="A6" t="s">
        <v>5464</v>
      </c>
      <c r="B6" t="s">
        <v>5762</v>
      </c>
      <c r="E6" t="b">
        <v>1</v>
      </c>
    </row>
    <row r="7" spans="1:5" x14ac:dyDescent="0.25">
      <c r="A7" t="s">
        <v>2100</v>
      </c>
      <c r="B7" t="s">
        <v>5769</v>
      </c>
      <c r="E7" t="b">
        <v>1</v>
      </c>
    </row>
    <row r="8" spans="1:5" x14ac:dyDescent="0.25">
      <c r="A8" t="s">
        <v>3836</v>
      </c>
      <c r="B8" t="s">
        <v>5774</v>
      </c>
      <c r="E8" t="b">
        <v>1</v>
      </c>
    </row>
    <row r="9" spans="1:5" x14ac:dyDescent="0.25">
      <c r="A9" t="s">
        <v>5536</v>
      </c>
      <c r="B9" t="s">
        <v>5783</v>
      </c>
      <c r="E9" t="b">
        <v>1</v>
      </c>
    </row>
    <row r="10" spans="1:5" x14ac:dyDescent="0.25">
      <c r="A10" t="s">
        <v>3906</v>
      </c>
      <c r="B10" t="s">
        <v>5784</v>
      </c>
      <c r="E10" t="b">
        <v>1</v>
      </c>
    </row>
    <row r="11" spans="1:5" x14ac:dyDescent="0.25">
      <c r="A11" t="s">
        <v>5548</v>
      </c>
      <c r="B11" t="s">
        <v>5793</v>
      </c>
      <c r="E11" t="b">
        <v>1</v>
      </c>
    </row>
    <row r="12" spans="1:5" x14ac:dyDescent="0.25">
      <c r="A12" t="s">
        <v>5552</v>
      </c>
      <c r="B12" t="s">
        <v>5795</v>
      </c>
      <c r="E12" t="b">
        <v>1</v>
      </c>
    </row>
    <row r="13" spans="1:5" x14ac:dyDescent="0.25">
      <c r="A13" t="s">
        <v>5560</v>
      </c>
      <c r="B13" t="s">
        <v>5806</v>
      </c>
      <c r="E13" t="b">
        <v>1</v>
      </c>
    </row>
    <row r="14" spans="1:5" x14ac:dyDescent="0.25">
      <c r="A14" t="s">
        <v>4364</v>
      </c>
      <c r="B14" t="s">
        <v>5812</v>
      </c>
      <c r="E14" t="b">
        <v>1</v>
      </c>
    </row>
    <row r="15" spans="1:5" x14ac:dyDescent="0.25">
      <c r="A15" t="s">
        <v>916</v>
      </c>
      <c r="B15" t="s">
        <v>5813</v>
      </c>
      <c r="E15" t="b">
        <v>1</v>
      </c>
    </row>
    <row r="16" spans="1:5" x14ac:dyDescent="0.25">
      <c r="A16" t="s">
        <v>2158</v>
      </c>
      <c r="B16" t="s">
        <v>5814</v>
      </c>
      <c r="E16" t="b">
        <v>1</v>
      </c>
    </row>
    <row r="17" spans="1:5" x14ac:dyDescent="0.25">
      <c r="A17" t="s">
        <v>5689</v>
      </c>
      <c r="B17" t="s">
        <v>5815</v>
      </c>
      <c r="E17" t="b">
        <v>1</v>
      </c>
    </row>
    <row r="18" spans="1:5" x14ac:dyDescent="0.25">
      <c r="A18" t="s">
        <v>594</v>
      </c>
      <c r="B18" t="s">
        <v>5816</v>
      </c>
      <c r="E18" t="b">
        <v>1</v>
      </c>
    </row>
    <row r="19" spans="1:5" x14ac:dyDescent="0.25">
      <c r="A19" t="s">
        <v>5572</v>
      </c>
      <c r="B19" t="s">
        <v>5817</v>
      </c>
      <c r="E19" t="b">
        <v>1</v>
      </c>
    </row>
    <row r="20" spans="1:5" x14ac:dyDescent="0.25">
      <c r="A20" t="s">
        <v>2870</v>
      </c>
      <c r="B20" t="s">
        <v>5821</v>
      </c>
      <c r="E20" t="b">
        <v>1</v>
      </c>
    </row>
    <row r="21" spans="1:5" x14ac:dyDescent="0.25">
      <c r="A21" t="s">
        <v>2358</v>
      </c>
      <c r="B21" t="s">
        <v>5828</v>
      </c>
      <c r="E21" t="b">
        <v>1</v>
      </c>
    </row>
    <row r="22" spans="1:5" x14ac:dyDescent="0.25">
      <c r="A22" t="s">
        <v>3928</v>
      </c>
      <c r="B22" t="s">
        <v>5829</v>
      </c>
      <c r="E22"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91540-9AC4-4A9E-8340-A1A345CFE81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5450</v>
      </c>
      <c r="B3" t="s">
        <v>5757</v>
      </c>
      <c r="E3" t="b">
        <v>1</v>
      </c>
    </row>
    <row r="4" spans="1:5" x14ac:dyDescent="0.25">
      <c r="A4" t="s">
        <v>5472</v>
      </c>
      <c r="B4" t="s">
        <v>5760</v>
      </c>
      <c r="E4" t="b">
        <v>1</v>
      </c>
    </row>
    <row r="5" spans="1:5" x14ac:dyDescent="0.25">
      <c r="A5" t="s">
        <v>5464</v>
      </c>
      <c r="B5" t="s">
        <v>5762</v>
      </c>
      <c r="E5" t="b">
        <v>1</v>
      </c>
    </row>
    <row r="6" spans="1:5" x14ac:dyDescent="0.25">
      <c r="A6" t="s">
        <v>5536</v>
      </c>
      <c r="B6" t="s">
        <v>5783</v>
      </c>
      <c r="E6" t="b">
        <v>1</v>
      </c>
    </row>
    <row r="7" spans="1:5" x14ac:dyDescent="0.25">
      <c r="A7" t="s">
        <v>3906</v>
      </c>
      <c r="B7" t="s">
        <v>5784</v>
      </c>
      <c r="E7" t="b">
        <v>1</v>
      </c>
    </row>
    <row r="8" spans="1:5" x14ac:dyDescent="0.25">
      <c r="A8" t="s">
        <v>5548</v>
      </c>
      <c r="B8" t="s">
        <v>5793</v>
      </c>
      <c r="E8" t="b">
        <v>1</v>
      </c>
    </row>
    <row r="9" spans="1:5" x14ac:dyDescent="0.25">
      <c r="A9" t="s">
        <v>804</v>
      </c>
      <c r="B9" t="s">
        <v>5800</v>
      </c>
      <c r="E9" t="b">
        <v>1</v>
      </c>
    </row>
    <row r="10" spans="1:5" x14ac:dyDescent="0.25">
      <c r="A10" t="s">
        <v>5560</v>
      </c>
      <c r="B10" t="s">
        <v>5806</v>
      </c>
      <c r="E10" t="b">
        <v>1</v>
      </c>
    </row>
    <row r="11" spans="1:5" x14ac:dyDescent="0.25">
      <c r="A11" t="s">
        <v>4364</v>
      </c>
      <c r="B11" t="s">
        <v>5812</v>
      </c>
      <c r="E11" t="b">
        <v>1</v>
      </c>
    </row>
    <row r="12" spans="1:5" x14ac:dyDescent="0.25">
      <c r="A12" t="s">
        <v>916</v>
      </c>
      <c r="B12" t="s">
        <v>5813</v>
      </c>
      <c r="E12" t="b">
        <v>1</v>
      </c>
    </row>
    <row r="13" spans="1:5" x14ac:dyDescent="0.25">
      <c r="A13" t="s">
        <v>2158</v>
      </c>
      <c r="B13" t="s">
        <v>5814</v>
      </c>
      <c r="E13" t="b">
        <v>1</v>
      </c>
    </row>
    <row r="14" spans="1:5" x14ac:dyDescent="0.25">
      <c r="A14" t="s">
        <v>5572</v>
      </c>
      <c r="B14" t="s">
        <v>5817</v>
      </c>
      <c r="E14" t="b">
        <v>1</v>
      </c>
    </row>
    <row r="15" spans="1:5" x14ac:dyDescent="0.25">
      <c r="A15" t="s">
        <v>2870</v>
      </c>
      <c r="B15" t="s">
        <v>5821</v>
      </c>
      <c r="E1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D3C08-3075-490E-A688-46E36440F55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5472</v>
      </c>
      <c r="B3" t="s">
        <v>5760</v>
      </c>
      <c r="E3" t="b">
        <v>1</v>
      </c>
    </row>
    <row r="4" spans="1:5" x14ac:dyDescent="0.25">
      <c r="A4" t="s">
        <v>5548</v>
      </c>
      <c r="B4" t="s">
        <v>5793</v>
      </c>
      <c r="E4" t="b">
        <v>1</v>
      </c>
    </row>
    <row r="5" spans="1:5" x14ac:dyDescent="0.25">
      <c r="A5" t="s">
        <v>804</v>
      </c>
      <c r="B5" t="s">
        <v>5800</v>
      </c>
      <c r="E5" t="b">
        <v>1</v>
      </c>
    </row>
    <row r="6" spans="1:5" x14ac:dyDescent="0.25">
      <c r="A6" t="s">
        <v>3336</v>
      </c>
      <c r="B6" t="s">
        <v>5811</v>
      </c>
      <c r="E6" t="b">
        <v>1</v>
      </c>
    </row>
    <row r="7" spans="1:5" x14ac:dyDescent="0.25">
      <c r="A7" t="s">
        <v>4364</v>
      </c>
      <c r="B7" t="s">
        <v>5812</v>
      </c>
      <c r="E7" t="b">
        <v>1</v>
      </c>
    </row>
    <row r="8" spans="1:5" x14ac:dyDescent="0.25">
      <c r="A8" t="s">
        <v>916</v>
      </c>
      <c r="B8" t="s">
        <v>5813</v>
      </c>
      <c r="E8" t="b">
        <v>1</v>
      </c>
    </row>
    <row r="9" spans="1:5" x14ac:dyDescent="0.25">
      <c r="A9" t="s">
        <v>2870</v>
      </c>
      <c r="B9" t="s">
        <v>5821</v>
      </c>
      <c r="E9"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8B35-D912-4B08-AB49-AB06A87B938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5450</v>
      </c>
      <c r="B3" t="s">
        <v>5757</v>
      </c>
      <c r="E3" t="b">
        <v>1</v>
      </c>
    </row>
    <row r="4" spans="1:5" x14ac:dyDescent="0.25">
      <c r="A4" t="s">
        <v>5472</v>
      </c>
      <c r="B4" t="s">
        <v>5760</v>
      </c>
      <c r="E4" t="b">
        <v>1</v>
      </c>
    </row>
    <row r="5" spans="1:5" x14ac:dyDescent="0.25">
      <c r="A5" t="s">
        <v>5464</v>
      </c>
      <c r="B5" t="s">
        <v>5762</v>
      </c>
      <c r="E5" t="b">
        <v>1</v>
      </c>
    </row>
    <row r="6" spans="1:5" x14ac:dyDescent="0.25">
      <c r="A6" t="s">
        <v>5536</v>
      </c>
      <c r="B6" t="s">
        <v>5783</v>
      </c>
      <c r="E6" t="b">
        <v>1</v>
      </c>
    </row>
    <row r="7" spans="1:5" x14ac:dyDescent="0.25">
      <c r="A7" t="s">
        <v>3906</v>
      </c>
      <c r="B7" t="s">
        <v>5784</v>
      </c>
      <c r="E7" t="b">
        <v>1</v>
      </c>
    </row>
    <row r="8" spans="1:5" x14ac:dyDescent="0.25">
      <c r="A8" t="s">
        <v>5546</v>
      </c>
      <c r="B8" t="s">
        <v>5792</v>
      </c>
      <c r="E8" t="b">
        <v>1</v>
      </c>
    </row>
    <row r="9" spans="1:5" x14ac:dyDescent="0.25">
      <c r="A9" t="s">
        <v>5548</v>
      </c>
      <c r="B9" t="s">
        <v>5793</v>
      </c>
      <c r="E9" t="b">
        <v>1</v>
      </c>
    </row>
    <row r="10" spans="1:5" x14ac:dyDescent="0.25">
      <c r="A10" t="s">
        <v>5560</v>
      </c>
      <c r="B10" t="s">
        <v>5806</v>
      </c>
      <c r="E10" t="b">
        <v>1</v>
      </c>
    </row>
    <row r="11" spans="1:5" x14ac:dyDescent="0.25">
      <c r="A11" t="s">
        <v>4364</v>
      </c>
      <c r="B11" t="s">
        <v>5812</v>
      </c>
      <c r="E11" t="b">
        <v>1</v>
      </c>
    </row>
    <row r="12" spans="1:5" x14ac:dyDescent="0.25">
      <c r="A12" t="s">
        <v>916</v>
      </c>
      <c r="B12" t="s">
        <v>5813</v>
      </c>
      <c r="E12" t="b">
        <v>1</v>
      </c>
    </row>
    <row r="13" spans="1:5" x14ac:dyDescent="0.25">
      <c r="A13" t="s">
        <v>2158</v>
      </c>
      <c r="B13" t="s">
        <v>5814</v>
      </c>
      <c r="E13" t="b">
        <v>1</v>
      </c>
    </row>
    <row r="14" spans="1:5" x14ac:dyDescent="0.25">
      <c r="A14" t="s">
        <v>3092</v>
      </c>
      <c r="B14" t="s">
        <v>5818</v>
      </c>
      <c r="E14" t="b">
        <v>1</v>
      </c>
    </row>
    <row r="15" spans="1:5" x14ac:dyDescent="0.25">
      <c r="A15" t="s">
        <v>2870</v>
      </c>
      <c r="B15" t="s">
        <v>5821</v>
      </c>
      <c r="E1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07D72-2E62-4757-B16C-9145CC964A5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5450</v>
      </c>
      <c r="B3" t="s">
        <v>5757</v>
      </c>
      <c r="E3" t="b">
        <v>1</v>
      </c>
    </row>
    <row r="4" spans="1:5" x14ac:dyDescent="0.25">
      <c r="A4" t="s">
        <v>772</v>
      </c>
      <c r="B4" t="s">
        <v>5758</v>
      </c>
      <c r="E4" t="b">
        <v>1</v>
      </c>
    </row>
    <row r="5" spans="1:5" x14ac:dyDescent="0.25">
      <c r="A5" t="s">
        <v>5464</v>
      </c>
      <c r="B5" t="s">
        <v>5762</v>
      </c>
      <c r="E5" t="b">
        <v>1</v>
      </c>
    </row>
    <row r="6" spans="1:5" x14ac:dyDescent="0.25">
      <c r="A6" t="s">
        <v>5536</v>
      </c>
      <c r="B6" t="s">
        <v>5783</v>
      </c>
      <c r="E6" t="b">
        <v>1</v>
      </c>
    </row>
    <row r="7" spans="1:5" x14ac:dyDescent="0.25">
      <c r="A7" t="s">
        <v>3096</v>
      </c>
      <c r="B7" t="s">
        <v>5787</v>
      </c>
      <c r="E7" t="b">
        <v>1</v>
      </c>
    </row>
    <row r="8" spans="1:5" x14ac:dyDescent="0.25">
      <c r="A8" t="s">
        <v>5548</v>
      </c>
      <c r="B8" t="s">
        <v>5793</v>
      </c>
      <c r="E8" t="b">
        <v>1</v>
      </c>
    </row>
    <row r="9" spans="1:5" x14ac:dyDescent="0.25">
      <c r="A9" t="s">
        <v>5560</v>
      </c>
      <c r="B9" t="s">
        <v>5806</v>
      </c>
      <c r="E9" t="b">
        <v>1</v>
      </c>
    </row>
    <row r="10" spans="1:5" x14ac:dyDescent="0.25">
      <c r="A10" t="s">
        <v>5368</v>
      </c>
      <c r="B10" t="s">
        <v>5807</v>
      </c>
      <c r="E10" t="b">
        <v>1</v>
      </c>
    </row>
    <row r="11" spans="1:5" x14ac:dyDescent="0.25">
      <c r="A11" t="s">
        <v>3336</v>
      </c>
      <c r="B11" t="s">
        <v>5811</v>
      </c>
      <c r="E11" t="b">
        <v>1</v>
      </c>
    </row>
    <row r="12" spans="1:5" x14ac:dyDescent="0.25">
      <c r="A12" t="s">
        <v>4364</v>
      </c>
      <c r="B12" t="s">
        <v>5812</v>
      </c>
      <c r="E12" t="b">
        <v>1</v>
      </c>
    </row>
    <row r="13" spans="1:5" x14ac:dyDescent="0.25">
      <c r="A13" t="s">
        <v>916</v>
      </c>
      <c r="B13" t="s">
        <v>5813</v>
      </c>
      <c r="E13" t="b">
        <v>1</v>
      </c>
    </row>
    <row r="14" spans="1:5" x14ac:dyDescent="0.25">
      <c r="A14" t="s">
        <v>2158</v>
      </c>
      <c r="B14" t="s">
        <v>5814</v>
      </c>
      <c r="E14" t="b">
        <v>1</v>
      </c>
    </row>
    <row r="15" spans="1:5" x14ac:dyDescent="0.25">
      <c r="A15" t="s">
        <v>2870</v>
      </c>
      <c r="B15" t="s">
        <v>5821</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66ECA-6396-4F5B-A6AC-FC15CAD8A56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5472</v>
      </c>
      <c r="B3" t="s">
        <v>5760</v>
      </c>
      <c r="E3" t="b">
        <v>1</v>
      </c>
    </row>
    <row r="4" spans="1:5" x14ac:dyDescent="0.25">
      <c r="A4" t="s">
        <v>5464</v>
      </c>
      <c r="B4" t="s">
        <v>5762</v>
      </c>
      <c r="E4" t="b">
        <v>1</v>
      </c>
    </row>
    <row r="5" spans="1:5" x14ac:dyDescent="0.25">
      <c r="A5" t="s">
        <v>3906</v>
      </c>
      <c r="B5" t="s">
        <v>5784</v>
      </c>
      <c r="E5" t="b">
        <v>1</v>
      </c>
    </row>
    <row r="6" spans="1:5" x14ac:dyDescent="0.25">
      <c r="A6" t="s">
        <v>5548</v>
      </c>
      <c r="B6" t="s">
        <v>5793</v>
      </c>
      <c r="E6" t="b">
        <v>1</v>
      </c>
    </row>
    <row r="7" spans="1:5" x14ac:dyDescent="0.25">
      <c r="A7" t="s">
        <v>3336</v>
      </c>
      <c r="B7" t="s">
        <v>5811</v>
      </c>
      <c r="E7" t="b">
        <v>1</v>
      </c>
    </row>
    <row r="8" spans="1:5" x14ac:dyDescent="0.25">
      <c r="A8" t="s">
        <v>4364</v>
      </c>
      <c r="B8" t="s">
        <v>5812</v>
      </c>
      <c r="E8" t="b">
        <v>1</v>
      </c>
    </row>
    <row r="9" spans="1:5" x14ac:dyDescent="0.25">
      <c r="A9" t="s">
        <v>916</v>
      </c>
      <c r="B9" t="s">
        <v>5813</v>
      </c>
      <c r="E9" t="b">
        <v>1</v>
      </c>
    </row>
    <row r="10" spans="1:5" x14ac:dyDescent="0.25">
      <c r="A10" t="s">
        <v>2158</v>
      </c>
      <c r="B10" t="s">
        <v>5814</v>
      </c>
      <c r="E10" t="b">
        <v>1</v>
      </c>
    </row>
    <row r="11" spans="1:5" x14ac:dyDescent="0.25">
      <c r="A11" t="s">
        <v>5572</v>
      </c>
      <c r="B11" t="s">
        <v>5817</v>
      </c>
      <c r="E11"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095A8-3574-4322-B61A-2623E547247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5746</v>
      </c>
      <c r="E2" t="b">
        <v>1</v>
      </c>
    </row>
    <row r="3" spans="1:5" x14ac:dyDescent="0.25">
      <c r="A3" t="s">
        <v>5460</v>
      </c>
      <c r="B3" t="s">
        <v>5749</v>
      </c>
      <c r="E3" t="b">
        <v>1</v>
      </c>
    </row>
    <row r="4" spans="1:5" x14ac:dyDescent="0.25">
      <c r="A4" t="s">
        <v>5450</v>
      </c>
      <c r="B4" t="s">
        <v>5757</v>
      </c>
      <c r="E4" t="b">
        <v>1</v>
      </c>
    </row>
    <row r="5" spans="1:5" x14ac:dyDescent="0.25">
      <c r="A5" t="s">
        <v>5464</v>
      </c>
      <c r="B5" t="s">
        <v>5762</v>
      </c>
      <c r="E5" t="b">
        <v>1</v>
      </c>
    </row>
    <row r="6" spans="1:5" x14ac:dyDescent="0.25">
      <c r="A6" t="s">
        <v>5526</v>
      </c>
      <c r="B6" t="s">
        <v>5776</v>
      </c>
      <c r="E6" t="b">
        <v>1</v>
      </c>
    </row>
    <row r="7" spans="1:5" x14ac:dyDescent="0.25">
      <c r="A7" t="s">
        <v>5532</v>
      </c>
      <c r="B7" t="s">
        <v>5779</v>
      </c>
      <c r="E7" t="b">
        <v>1</v>
      </c>
    </row>
    <row r="8" spans="1:5" x14ac:dyDescent="0.25">
      <c r="A8" t="s">
        <v>5536</v>
      </c>
      <c r="B8" t="s">
        <v>5783</v>
      </c>
      <c r="E8" t="b">
        <v>1</v>
      </c>
    </row>
    <row r="9" spans="1:5" x14ac:dyDescent="0.25">
      <c r="A9" t="s">
        <v>5542</v>
      </c>
      <c r="B9" t="s">
        <v>5789</v>
      </c>
      <c r="E9" t="b">
        <v>1</v>
      </c>
    </row>
    <row r="10" spans="1:5" x14ac:dyDescent="0.25">
      <c r="A10" t="s">
        <v>5552</v>
      </c>
      <c r="B10" t="s">
        <v>5795</v>
      </c>
      <c r="E10" t="b">
        <v>1</v>
      </c>
    </row>
    <row r="11" spans="1:5" x14ac:dyDescent="0.25">
      <c r="A11" t="s">
        <v>5560</v>
      </c>
      <c r="B11" t="s">
        <v>5806</v>
      </c>
      <c r="E11" t="b">
        <v>1</v>
      </c>
    </row>
    <row r="12" spans="1:5" x14ac:dyDescent="0.25">
      <c r="A12" t="s">
        <v>4364</v>
      </c>
      <c r="B12" t="s">
        <v>5812</v>
      </c>
      <c r="E12" t="b">
        <v>1</v>
      </c>
    </row>
    <row r="13" spans="1:5" x14ac:dyDescent="0.25">
      <c r="A13" t="s">
        <v>916</v>
      </c>
      <c r="B13" t="s">
        <v>5813</v>
      </c>
      <c r="E13" t="b">
        <v>1</v>
      </c>
    </row>
    <row r="14" spans="1:5" x14ac:dyDescent="0.25">
      <c r="A14" t="s">
        <v>2158</v>
      </c>
      <c r="B14" t="s">
        <v>5814</v>
      </c>
      <c r="E14" t="b">
        <v>1</v>
      </c>
    </row>
    <row r="15" spans="1:5" x14ac:dyDescent="0.25">
      <c r="A15" t="s">
        <v>5572</v>
      </c>
      <c r="B15" t="s">
        <v>5817</v>
      </c>
      <c r="E15" t="b">
        <v>1</v>
      </c>
    </row>
    <row r="16" spans="1:5" x14ac:dyDescent="0.25">
      <c r="A16" t="s">
        <v>2870</v>
      </c>
      <c r="B16" t="s">
        <v>5821</v>
      </c>
      <c r="E1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3B578-0613-4A45-9B0D-AF6DB5B36A4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5464</v>
      </c>
      <c r="B3" t="s">
        <v>5762</v>
      </c>
      <c r="E3" t="b">
        <v>1</v>
      </c>
    </row>
    <row r="4" spans="1:5" x14ac:dyDescent="0.25">
      <c r="A4" t="s">
        <v>5548</v>
      </c>
      <c r="B4" t="s">
        <v>5793</v>
      </c>
      <c r="E4" t="b">
        <v>1</v>
      </c>
    </row>
    <row r="5" spans="1:5" x14ac:dyDescent="0.25">
      <c r="A5" t="s">
        <v>4364</v>
      </c>
      <c r="B5" t="s">
        <v>5812</v>
      </c>
      <c r="E5" t="b">
        <v>1</v>
      </c>
    </row>
    <row r="6" spans="1:5" x14ac:dyDescent="0.25">
      <c r="A6" t="s">
        <v>916</v>
      </c>
      <c r="B6" t="s">
        <v>5813</v>
      </c>
      <c r="E6" t="b">
        <v>1</v>
      </c>
    </row>
    <row r="7" spans="1:5" x14ac:dyDescent="0.25">
      <c r="A7" t="s">
        <v>2870</v>
      </c>
      <c r="B7" t="s">
        <v>5821</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47A4C-4720-44BF-8754-DDABDF31EC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5464</v>
      </c>
      <c r="B2" t="s">
        <v>5762</v>
      </c>
      <c r="E2" t="b">
        <v>1</v>
      </c>
    </row>
    <row r="3" spans="1:5" x14ac:dyDescent="0.25">
      <c r="A3" t="s">
        <v>4364</v>
      </c>
      <c r="B3" t="s">
        <v>5812</v>
      </c>
      <c r="E3" t="b">
        <v>1</v>
      </c>
    </row>
    <row r="4" spans="1:5" x14ac:dyDescent="0.25">
      <c r="A4" t="s">
        <v>916</v>
      </c>
      <c r="B4" t="s">
        <v>5813</v>
      </c>
      <c r="E4" t="b">
        <v>1</v>
      </c>
    </row>
    <row r="5" spans="1:5" x14ac:dyDescent="0.25">
      <c r="A5" t="s">
        <v>2158</v>
      </c>
      <c r="B5" t="s">
        <v>5814</v>
      </c>
      <c r="E5" t="b">
        <v>1</v>
      </c>
    </row>
    <row r="6" spans="1:5" x14ac:dyDescent="0.25">
      <c r="A6" t="s">
        <v>5572</v>
      </c>
      <c r="B6" t="s">
        <v>5817</v>
      </c>
      <c r="E6" t="b">
        <v>1</v>
      </c>
    </row>
    <row r="7" spans="1:5" x14ac:dyDescent="0.25">
      <c r="A7" t="s">
        <v>2870</v>
      </c>
      <c r="B7" t="s">
        <v>5821</v>
      </c>
      <c r="E7"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7834C-C300-43DB-A91C-74FC255A320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5749</v>
      </c>
      <c r="E2" t="b">
        <v>1</v>
      </c>
    </row>
    <row r="3" spans="1:5" x14ac:dyDescent="0.25">
      <c r="A3" t="s">
        <v>5472</v>
      </c>
      <c r="B3" t="s">
        <v>5760</v>
      </c>
      <c r="E3" t="b">
        <v>1</v>
      </c>
    </row>
    <row r="4" spans="1:5" x14ac:dyDescent="0.25">
      <c r="A4" t="s">
        <v>5464</v>
      </c>
      <c r="B4" t="s">
        <v>5762</v>
      </c>
      <c r="E4" t="b">
        <v>1</v>
      </c>
    </row>
    <row r="5" spans="1:5" x14ac:dyDescent="0.25">
      <c r="A5" t="s">
        <v>5548</v>
      </c>
      <c r="B5" t="s">
        <v>5793</v>
      </c>
      <c r="E5" t="b">
        <v>1</v>
      </c>
    </row>
    <row r="6" spans="1:5" x14ac:dyDescent="0.25">
      <c r="A6" t="s">
        <v>5560</v>
      </c>
      <c r="B6" t="s">
        <v>5806</v>
      </c>
      <c r="E6" t="b">
        <v>1</v>
      </c>
    </row>
    <row r="7" spans="1:5" x14ac:dyDescent="0.25">
      <c r="A7" t="s">
        <v>4364</v>
      </c>
      <c r="B7" t="s">
        <v>5812</v>
      </c>
      <c r="E7" t="b">
        <v>1</v>
      </c>
    </row>
    <row r="8" spans="1:5" x14ac:dyDescent="0.25">
      <c r="A8" t="s">
        <v>916</v>
      </c>
      <c r="B8" t="s">
        <v>5813</v>
      </c>
      <c r="E8" t="b">
        <v>1</v>
      </c>
    </row>
    <row r="9" spans="1:5" x14ac:dyDescent="0.25">
      <c r="A9" t="s">
        <v>5572</v>
      </c>
      <c r="B9" t="s">
        <v>5817</v>
      </c>
      <c r="E9" t="b">
        <v>1</v>
      </c>
    </row>
    <row r="10" spans="1:5" x14ac:dyDescent="0.25">
      <c r="A10" t="s">
        <v>2870</v>
      </c>
      <c r="B10" t="s">
        <v>5821</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F7F69-32DC-43FD-B466-DE8BE304B23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7208</v>
      </c>
      <c r="B2" t="s">
        <v>7209</v>
      </c>
      <c r="E2" t="b">
        <v>1</v>
      </c>
    </row>
    <row r="3" spans="1:5" x14ac:dyDescent="0.25">
      <c r="A3" t="s">
        <v>7190</v>
      </c>
      <c r="B3" t="s">
        <v>7191</v>
      </c>
      <c r="E3" t="b">
        <v>1</v>
      </c>
    </row>
    <row r="4" spans="1:5" x14ac:dyDescent="0.25">
      <c r="A4" t="s">
        <v>7192</v>
      </c>
      <c r="B4" t="s">
        <v>7193</v>
      </c>
      <c r="E4" t="b">
        <v>1</v>
      </c>
    </row>
    <row r="5" spans="1:5" x14ac:dyDescent="0.25">
      <c r="A5" t="s">
        <v>7194</v>
      </c>
      <c r="B5" t="s">
        <v>7195</v>
      </c>
      <c r="E5" t="b">
        <v>1</v>
      </c>
    </row>
    <row r="6" spans="1:5" x14ac:dyDescent="0.25">
      <c r="A6" t="s">
        <v>7196</v>
      </c>
      <c r="B6" t="s">
        <v>7197</v>
      </c>
      <c r="E6" t="b">
        <v>1</v>
      </c>
    </row>
    <row r="7" spans="1:5" x14ac:dyDescent="0.25">
      <c r="A7" t="s">
        <v>7198</v>
      </c>
      <c r="B7" t="s">
        <v>7199</v>
      </c>
      <c r="E7" t="b">
        <v>1</v>
      </c>
    </row>
    <row r="8" spans="1:5" x14ac:dyDescent="0.25">
      <c r="A8" t="s">
        <v>5976</v>
      </c>
      <c r="B8" t="s">
        <v>5791</v>
      </c>
      <c r="E8" t="b">
        <v>1</v>
      </c>
    </row>
    <row r="9" spans="1:5" x14ac:dyDescent="0.25">
      <c r="A9" t="s">
        <v>7200</v>
      </c>
      <c r="B9" t="s">
        <v>7201</v>
      </c>
      <c r="E9" t="b">
        <v>1</v>
      </c>
    </row>
    <row r="10" spans="1:5" x14ac:dyDescent="0.25">
      <c r="A10" t="s">
        <v>7202</v>
      </c>
      <c r="B10" t="s">
        <v>7203</v>
      </c>
      <c r="E10" t="b">
        <v>1</v>
      </c>
    </row>
    <row r="11" spans="1:5" x14ac:dyDescent="0.25">
      <c r="A11" t="s">
        <v>7204</v>
      </c>
      <c r="B11" t="s">
        <v>7205</v>
      </c>
      <c r="E11" t="b">
        <v>1</v>
      </c>
    </row>
    <row r="12" spans="1:5" x14ac:dyDescent="0.25">
      <c r="A12" t="s">
        <v>7206</v>
      </c>
      <c r="B12" t="s">
        <v>7207</v>
      </c>
      <c r="E12" t="b">
        <v>1</v>
      </c>
    </row>
    <row r="13" spans="1:5" x14ac:dyDescent="0.25">
      <c r="A13" t="s">
        <v>5949</v>
      </c>
      <c r="B13" t="s">
        <v>5492</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2E38A-91C8-40D2-A208-73D7511781D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7044</v>
      </c>
      <c r="B2" t="s">
        <v>5762</v>
      </c>
      <c r="E2" t="b">
        <v>1</v>
      </c>
    </row>
    <row r="3" spans="1:5" x14ac:dyDescent="0.25">
      <c r="A3" t="s">
        <v>7186</v>
      </c>
      <c r="B3" t="s">
        <v>7187</v>
      </c>
      <c r="E3" t="b">
        <v>1</v>
      </c>
    </row>
    <row r="4" spans="1:5" x14ac:dyDescent="0.25">
      <c r="A4" t="s">
        <v>5958</v>
      </c>
      <c r="B4" t="s">
        <v>5502</v>
      </c>
      <c r="E4" t="b">
        <v>1</v>
      </c>
    </row>
    <row r="5" spans="1:5" x14ac:dyDescent="0.25">
      <c r="A5" t="s">
        <v>7188</v>
      </c>
      <c r="B5" t="s">
        <v>7189</v>
      </c>
      <c r="E5" t="b">
        <v>1</v>
      </c>
    </row>
    <row r="6" spans="1:5" x14ac:dyDescent="0.25">
      <c r="A6" t="s">
        <v>6898</v>
      </c>
      <c r="B6" t="s">
        <v>6973</v>
      </c>
      <c r="E6" t="b">
        <v>1</v>
      </c>
    </row>
    <row r="7" spans="1:5" x14ac:dyDescent="0.25">
      <c r="A7" t="s">
        <v>5949</v>
      </c>
      <c r="B7" t="s">
        <v>5492</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7F80-C7A4-4D1A-8577-0DE70E5FA7E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7176</v>
      </c>
      <c r="B2" t="s">
        <v>7177</v>
      </c>
      <c r="E2" t="b">
        <v>1</v>
      </c>
    </row>
    <row r="3" spans="1:5" x14ac:dyDescent="0.25">
      <c r="A3" t="s">
        <v>7178</v>
      </c>
      <c r="B3" t="s">
        <v>7179</v>
      </c>
      <c r="E3" t="b">
        <v>1</v>
      </c>
    </row>
    <row r="4" spans="1:5" x14ac:dyDescent="0.25">
      <c r="A4" t="s">
        <v>5958</v>
      </c>
      <c r="B4" t="s">
        <v>5502</v>
      </c>
      <c r="E4" t="b">
        <v>1</v>
      </c>
    </row>
    <row r="5" spans="1:5" x14ac:dyDescent="0.25">
      <c r="A5" t="s">
        <v>7180</v>
      </c>
      <c r="B5" t="s">
        <v>7181</v>
      </c>
      <c r="E5" t="b">
        <v>1</v>
      </c>
    </row>
    <row r="6" spans="1:5" x14ac:dyDescent="0.25">
      <c r="A6" t="s">
        <v>7182</v>
      </c>
      <c r="B6" t="s">
        <v>7183</v>
      </c>
      <c r="E6" t="b">
        <v>1</v>
      </c>
    </row>
    <row r="7" spans="1:5" x14ac:dyDescent="0.25">
      <c r="A7" t="s">
        <v>5949</v>
      </c>
      <c r="B7" t="s">
        <v>5492</v>
      </c>
      <c r="E7" t="b">
        <v>1</v>
      </c>
    </row>
    <row r="8" spans="1:5" x14ac:dyDescent="0.25">
      <c r="A8" t="s">
        <v>7184</v>
      </c>
      <c r="B8" t="s">
        <v>7185</v>
      </c>
      <c r="E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4F779-6C4D-475D-99D5-9D0F98EDB0D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7157</v>
      </c>
      <c r="B2" t="s">
        <v>7158</v>
      </c>
      <c r="E2" t="b">
        <v>1</v>
      </c>
    </row>
    <row r="3" spans="1:5" x14ac:dyDescent="0.25">
      <c r="A3" t="s">
        <v>7159</v>
      </c>
      <c r="B3" t="s">
        <v>7160</v>
      </c>
      <c r="E3" t="b">
        <v>1</v>
      </c>
    </row>
    <row r="4" spans="1:5" x14ac:dyDescent="0.25">
      <c r="A4" t="s">
        <v>5958</v>
      </c>
      <c r="B4" t="s">
        <v>5502</v>
      </c>
      <c r="E4" t="b">
        <v>1</v>
      </c>
    </row>
    <row r="5" spans="1:5" x14ac:dyDescent="0.25">
      <c r="A5" t="s">
        <v>7161</v>
      </c>
      <c r="B5" t="s">
        <v>7162</v>
      </c>
      <c r="E5" t="b">
        <v>1</v>
      </c>
    </row>
    <row r="6" spans="1:5" x14ac:dyDescent="0.25">
      <c r="A6" t="s">
        <v>7163</v>
      </c>
      <c r="B6" t="s">
        <v>7164</v>
      </c>
      <c r="E6" t="b">
        <v>1</v>
      </c>
    </row>
    <row r="7" spans="1:5" x14ac:dyDescent="0.25">
      <c r="A7" t="s">
        <v>7165</v>
      </c>
      <c r="B7" t="s">
        <v>7166</v>
      </c>
      <c r="E7" t="b">
        <v>1</v>
      </c>
    </row>
    <row r="8" spans="1:5" x14ac:dyDescent="0.25">
      <c r="A8" t="s">
        <v>7169</v>
      </c>
      <c r="B8" t="s">
        <v>7170</v>
      </c>
      <c r="E8" t="b">
        <v>1</v>
      </c>
    </row>
    <row r="9" spans="1:5" x14ac:dyDescent="0.25">
      <c r="A9" t="s">
        <v>7167</v>
      </c>
      <c r="B9" t="s">
        <v>7168</v>
      </c>
      <c r="E9" t="b">
        <v>1</v>
      </c>
    </row>
    <row r="10" spans="1:5" x14ac:dyDescent="0.25">
      <c r="A10" t="s">
        <v>7171</v>
      </c>
      <c r="B10" t="s">
        <v>7172</v>
      </c>
      <c r="E10" t="b">
        <v>1</v>
      </c>
    </row>
    <row r="11" spans="1:5" x14ac:dyDescent="0.25">
      <c r="A11" t="s">
        <v>7173</v>
      </c>
      <c r="B11" t="s">
        <v>5894</v>
      </c>
      <c r="E11" t="b">
        <v>1</v>
      </c>
    </row>
    <row r="12" spans="1:5" x14ac:dyDescent="0.25">
      <c r="A12" t="s">
        <v>5949</v>
      </c>
      <c r="B12" t="s">
        <v>5492</v>
      </c>
      <c r="E12" t="b">
        <v>1</v>
      </c>
    </row>
    <row r="13" spans="1:5" x14ac:dyDescent="0.25">
      <c r="A13" t="s">
        <v>7174</v>
      </c>
      <c r="B13" t="s">
        <v>7175</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42094-ED97-4F99-9E30-EBC1C066724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7126</v>
      </c>
      <c r="B2" t="s">
        <v>7127</v>
      </c>
      <c r="E2" t="b">
        <v>1</v>
      </c>
    </row>
    <row r="3" spans="1:5" x14ac:dyDescent="0.25">
      <c r="A3" t="s">
        <v>5958</v>
      </c>
      <c r="B3" t="s">
        <v>5502</v>
      </c>
      <c r="E3" t="b">
        <v>1</v>
      </c>
    </row>
    <row r="4" spans="1:5" x14ac:dyDescent="0.25">
      <c r="A4" t="s">
        <v>5949</v>
      </c>
      <c r="B4" t="s">
        <v>5492</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1834-6BDC-4F0F-A7A0-C3BAE299C4A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7126</v>
      </c>
      <c r="B2" t="s">
        <v>7127</v>
      </c>
      <c r="E2" t="b">
        <v>1</v>
      </c>
    </row>
    <row r="3" spans="1:5" x14ac:dyDescent="0.25">
      <c r="A3" t="s">
        <v>7148</v>
      </c>
      <c r="B3" t="s">
        <v>7149</v>
      </c>
      <c r="E3" t="b">
        <v>1</v>
      </c>
    </row>
    <row r="4" spans="1:5" x14ac:dyDescent="0.25">
      <c r="A4" t="s">
        <v>6970</v>
      </c>
      <c r="B4" t="s">
        <v>5788</v>
      </c>
      <c r="E4" t="b">
        <v>1</v>
      </c>
    </row>
    <row r="5" spans="1:5" x14ac:dyDescent="0.25">
      <c r="A5" t="s">
        <v>5976</v>
      </c>
      <c r="B5" t="s">
        <v>5791</v>
      </c>
      <c r="E5" t="b">
        <v>1</v>
      </c>
    </row>
    <row r="6" spans="1:5" x14ac:dyDescent="0.25">
      <c r="A6" t="s">
        <v>5958</v>
      </c>
      <c r="B6" t="s">
        <v>5502</v>
      </c>
      <c r="E6" t="b">
        <v>1</v>
      </c>
    </row>
    <row r="7" spans="1:5" x14ac:dyDescent="0.25">
      <c r="A7" t="s">
        <v>7150</v>
      </c>
      <c r="B7" t="s">
        <v>7151</v>
      </c>
      <c r="E7" t="b">
        <v>1</v>
      </c>
    </row>
    <row r="8" spans="1:5" x14ac:dyDescent="0.25">
      <c r="A8" t="s">
        <v>7152</v>
      </c>
      <c r="B8" t="s">
        <v>7153</v>
      </c>
      <c r="E8" t="b">
        <v>1</v>
      </c>
    </row>
    <row r="9" spans="1:5" x14ac:dyDescent="0.25">
      <c r="A9" t="s">
        <v>6945</v>
      </c>
      <c r="B9" t="s">
        <v>7154</v>
      </c>
      <c r="E9" t="b">
        <v>1</v>
      </c>
    </row>
    <row r="10" spans="1:5" x14ac:dyDescent="0.25">
      <c r="A10" t="s">
        <v>7155</v>
      </c>
      <c r="B10" t="s">
        <v>7156</v>
      </c>
      <c r="E10" t="b">
        <v>1</v>
      </c>
    </row>
    <row r="11" spans="1:5" x14ac:dyDescent="0.25">
      <c r="A11" t="s">
        <v>6971</v>
      </c>
      <c r="B11" t="s">
        <v>6972</v>
      </c>
      <c r="E11" t="b">
        <v>1</v>
      </c>
    </row>
    <row r="12" spans="1:5" x14ac:dyDescent="0.25">
      <c r="A12" t="s">
        <v>5949</v>
      </c>
      <c r="B12" t="s">
        <v>5492</v>
      </c>
      <c r="E1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F2B6F-83AA-442C-BEB5-EAB81D6C2B2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7044</v>
      </c>
      <c r="B2" t="s">
        <v>5762</v>
      </c>
      <c r="E2" t="b">
        <v>1</v>
      </c>
    </row>
    <row r="3" spans="1:5" x14ac:dyDescent="0.25">
      <c r="A3" t="s">
        <v>5958</v>
      </c>
      <c r="B3" t="s">
        <v>5502</v>
      </c>
      <c r="E3" t="b">
        <v>1</v>
      </c>
    </row>
    <row r="4" spans="1:5" x14ac:dyDescent="0.25">
      <c r="A4" t="s">
        <v>6898</v>
      </c>
      <c r="B4" t="s">
        <v>6973</v>
      </c>
      <c r="E4" t="b">
        <v>1</v>
      </c>
    </row>
    <row r="5" spans="1:5" x14ac:dyDescent="0.25">
      <c r="A5" t="s">
        <v>5949</v>
      </c>
      <c r="B5" t="s">
        <v>5492</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865D8-EA6F-42E1-810B-7057CDFDBCB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7126</v>
      </c>
      <c r="B2" t="s">
        <v>7127</v>
      </c>
      <c r="E2" t="b">
        <v>1</v>
      </c>
    </row>
    <row r="3" spans="1:5" x14ac:dyDescent="0.25">
      <c r="A3" t="s">
        <v>7128</v>
      </c>
      <c r="B3" t="s">
        <v>7129</v>
      </c>
      <c r="E3" t="b">
        <v>1</v>
      </c>
    </row>
    <row r="4" spans="1:5" x14ac:dyDescent="0.25">
      <c r="A4" t="s">
        <v>7130</v>
      </c>
      <c r="B4" t="s">
        <v>7131</v>
      </c>
      <c r="E4" t="b">
        <v>1</v>
      </c>
    </row>
    <row r="5" spans="1:5" x14ac:dyDescent="0.25">
      <c r="A5" t="s">
        <v>7132</v>
      </c>
      <c r="B5" t="s">
        <v>7133</v>
      </c>
      <c r="E5" t="b">
        <v>1</v>
      </c>
    </row>
    <row r="6" spans="1:5" x14ac:dyDescent="0.25">
      <c r="A6" t="s">
        <v>7134</v>
      </c>
      <c r="B6" t="s">
        <v>7135</v>
      </c>
      <c r="E6" t="b">
        <v>1</v>
      </c>
    </row>
    <row r="7" spans="1:5" x14ac:dyDescent="0.25">
      <c r="A7" t="s">
        <v>7136</v>
      </c>
      <c r="B7" t="s">
        <v>7137</v>
      </c>
      <c r="E7" t="b">
        <v>1</v>
      </c>
    </row>
    <row r="8" spans="1:5" x14ac:dyDescent="0.25">
      <c r="A8" t="s">
        <v>7138</v>
      </c>
      <c r="B8" t="s">
        <v>7139</v>
      </c>
      <c r="E8" t="b">
        <v>1</v>
      </c>
    </row>
    <row r="9" spans="1:5" x14ac:dyDescent="0.25">
      <c r="A9" t="s">
        <v>7140</v>
      </c>
      <c r="B9" t="s">
        <v>7141</v>
      </c>
      <c r="E9" t="b">
        <v>1</v>
      </c>
    </row>
    <row r="10" spans="1:5" x14ac:dyDescent="0.25">
      <c r="A10" t="s">
        <v>7142</v>
      </c>
      <c r="B10" t="s">
        <v>7143</v>
      </c>
      <c r="E10" t="b">
        <v>1</v>
      </c>
    </row>
    <row r="11" spans="1:5" x14ac:dyDescent="0.25">
      <c r="A11" t="s">
        <v>7144</v>
      </c>
      <c r="B11" t="s">
        <v>7145</v>
      </c>
      <c r="E11" t="b">
        <v>1</v>
      </c>
    </row>
    <row r="12" spans="1:5" x14ac:dyDescent="0.25">
      <c r="A12" t="s">
        <v>5958</v>
      </c>
      <c r="B12" t="s">
        <v>5502</v>
      </c>
      <c r="E12" t="b">
        <v>1</v>
      </c>
    </row>
    <row r="13" spans="1:5" x14ac:dyDescent="0.25">
      <c r="A13" t="s">
        <v>7146</v>
      </c>
      <c r="B13" t="s">
        <v>7147</v>
      </c>
      <c r="E13" t="b">
        <v>1</v>
      </c>
    </row>
    <row r="14" spans="1:5" x14ac:dyDescent="0.25">
      <c r="A14" t="s">
        <v>5949</v>
      </c>
      <c r="B14" t="s">
        <v>5492</v>
      </c>
      <c r="E1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647C1-288D-4130-A0A7-D8D13A83870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7122</v>
      </c>
      <c r="B2" t="s">
        <v>7123</v>
      </c>
      <c r="E2" t="b">
        <v>1</v>
      </c>
    </row>
    <row r="3" spans="1:5" x14ac:dyDescent="0.25">
      <c r="A3" t="s">
        <v>5976</v>
      </c>
      <c r="B3" t="s">
        <v>5791</v>
      </c>
      <c r="E3" t="b">
        <v>1</v>
      </c>
    </row>
    <row r="4" spans="1:5" x14ac:dyDescent="0.25">
      <c r="A4" t="s">
        <v>5958</v>
      </c>
      <c r="B4" t="s">
        <v>5502</v>
      </c>
      <c r="E4" t="b">
        <v>1</v>
      </c>
    </row>
    <row r="5" spans="1:5" x14ac:dyDescent="0.25">
      <c r="A5" t="s">
        <v>7124</v>
      </c>
      <c r="B5" t="s">
        <v>7125</v>
      </c>
      <c r="E5" t="b">
        <v>1</v>
      </c>
    </row>
    <row r="6" spans="1:5" x14ac:dyDescent="0.25">
      <c r="A6" t="s">
        <v>5949</v>
      </c>
      <c r="B6" t="s">
        <v>5492</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F191B-552A-4C5A-8CB6-B254F191E56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5958</v>
      </c>
      <c r="B2" t="s">
        <v>5502</v>
      </c>
      <c r="E2" t="b">
        <v>1</v>
      </c>
    </row>
    <row r="3" spans="1:5" x14ac:dyDescent="0.25">
      <c r="A3" t="s">
        <v>7113</v>
      </c>
      <c r="B3" t="s">
        <v>5799</v>
      </c>
      <c r="E3" t="b">
        <v>1</v>
      </c>
    </row>
    <row r="4" spans="1:5" x14ac:dyDescent="0.25">
      <c r="A4" t="s">
        <v>7114</v>
      </c>
      <c r="B4" t="s">
        <v>5801</v>
      </c>
      <c r="E4" t="b">
        <v>1</v>
      </c>
    </row>
    <row r="5" spans="1:5" x14ac:dyDescent="0.25">
      <c r="A5" t="s">
        <v>6971</v>
      </c>
      <c r="B5" t="s">
        <v>6972</v>
      </c>
      <c r="E5" t="b">
        <v>1</v>
      </c>
    </row>
    <row r="6" spans="1:5" x14ac:dyDescent="0.25">
      <c r="A6" t="s">
        <v>7115</v>
      </c>
      <c r="B6" t="s">
        <v>7116</v>
      </c>
      <c r="E6" t="b">
        <v>1</v>
      </c>
    </row>
    <row r="7" spans="1:5" x14ac:dyDescent="0.25">
      <c r="A7" t="s">
        <v>7117</v>
      </c>
      <c r="B7" t="s">
        <v>7118</v>
      </c>
      <c r="E7" t="b">
        <v>1</v>
      </c>
    </row>
    <row r="8" spans="1:5" x14ac:dyDescent="0.25">
      <c r="A8" t="s">
        <v>7079</v>
      </c>
      <c r="B8" t="s">
        <v>7119</v>
      </c>
      <c r="E8" t="b">
        <v>1</v>
      </c>
    </row>
    <row r="9" spans="1:5" x14ac:dyDescent="0.25">
      <c r="A9" t="s">
        <v>7120</v>
      </c>
      <c r="B9" t="s">
        <v>7121</v>
      </c>
      <c r="E9" t="b">
        <v>1</v>
      </c>
    </row>
    <row r="10" spans="1:5" x14ac:dyDescent="0.25">
      <c r="A10" t="s">
        <v>5949</v>
      </c>
      <c r="B10" t="s">
        <v>5492</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8B4A8-06D0-4AEB-BF2A-88E214DED3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7109</v>
      </c>
      <c r="B2" t="s">
        <v>7110</v>
      </c>
      <c r="E2" t="b">
        <v>1</v>
      </c>
    </row>
    <row r="3" spans="1:5" x14ac:dyDescent="0.25">
      <c r="A3" t="s">
        <v>5958</v>
      </c>
      <c r="B3" t="s">
        <v>5502</v>
      </c>
      <c r="E3" t="b">
        <v>1</v>
      </c>
    </row>
    <row r="4" spans="1:5" x14ac:dyDescent="0.25">
      <c r="A4" t="s">
        <v>7111</v>
      </c>
      <c r="B4" t="s">
        <v>7112</v>
      </c>
      <c r="E4" t="b">
        <v>1</v>
      </c>
    </row>
    <row r="5" spans="1:5" x14ac:dyDescent="0.25">
      <c r="A5" t="s">
        <v>6891</v>
      </c>
      <c r="B5" t="s">
        <v>6972</v>
      </c>
      <c r="E5" t="b">
        <v>1</v>
      </c>
    </row>
    <row r="6" spans="1:5" x14ac:dyDescent="0.25">
      <c r="A6" t="s">
        <v>6898</v>
      </c>
      <c r="B6" t="s">
        <v>6973</v>
      </c>
      <c r="E6" t="b">
        <v>1</v>
      </c>
    </row>
    <row r="7" spans="1:5" x14ac:dyDescent="0.25">
      <c r="A7" t="s">
        <v>5949</v>
      </c>
      <c r="B7" t="s">
        <v>5492</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4D984-9EC9-4BCE-ABF6-73F211F509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5958</v>
      </c>
      <c r="B2" t="s">
        <v>5502</v>
      </c>
      <c r="E2" t="b">
        <v>1</v>
      </c>
    </row>
    <row r="3" spans="1:5" x14ac:dyDescent="0.25">
      <c r="A3" t="s">
        <v>5949</v>
      </c>
      <c r="B3" t="s">
        <v>5492</v>
      </c>
      <c r="E3"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BD67E-509E-4DA9-B8FD-3F5340E889E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5958</v>
      </c>
      <c r="B2" t="s">
        <v>5502</v>
      </c>
      <c r="E2" t="b">
        <v>1</v>
      </c>
    </row>
    <row r="3" spans="1:5" x14ac:dyDescent="0.25">
      <c r="A3" t="s">
        <v>5949</v>
      </c>
      <c r="B3" t="s">
        <v>5492</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967AF-FDF1-40CF-987A-854C3740FDE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7044</v>
      </c>
      <c r="B2" t="s">
        <v>5762</v>
      </c>
      <c r="E2" t="b">
        <v>1</v>
      </c>
    </row>
    <row r="3" spans="1:5" x14ac:dyDescent="0.25">
      <c r="A3" t="s">
        <v>5958</v>
      </c>
      <c r="B3" t="s">
        <v>5502</v>
      </c>
      <c r="E3" t="b">
        <v>1</v>
      </c>
    </row>
    <row r="4" spans="1:5" x14ac:dyDescent="0.25">
      <c r="A4" t="s">
        <v>6891</v>
      </c>
      <c r="B4" t="s">
        <v>6972</v>
      </c>
      <c r="E4" t="b">
        <v>1</v>
      </c>
    </row>
    <row r="5" spans="1:5" x14ac:dyDescent="0.25">
      <c r="A5" t="s">
        <v>5863</v>
      </c>
      <c r="B5" t="s">
        <v>6973</v>
      </c>
      <c r="E5" t="b">
        <v>1</v>
      </c>
    </row>
    <row r="6" spans="1:5" x14ac:dyDescent="0.25">
      <c r="A6" t="s">
        <v>5949</v>
      </c>
      <c r="B6" t="s">
        <v>5492</v>
      </c>
      <c r="E6"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33C4E-3967-4E26-9DE9-E1CBB394CB4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7099</v>
      </c>
      <c r="B2" t="s">
        <v>7100</v>
      </c>
      <c r="E2" t="b">
        <v>1</v>
      </c>
    </row>
    <row r="3" spans="1:5" x14ac:dyDescent="0.25">
      <c r="A3" t="s">
        <v>7101</v>
      </c>
      <c r="B3" t="s">
        <v>7102</v>
      </c>
      <c r="E3" t="b">
        <v>1</v>
      </c>
    </row>
    <row r="4" spans="1:5" x14ac:dyDescent="0.25">
      <c r="A4" t="s">
        <v>5958</v>
      </c>
      <c r="B4" t="s">
        <v>5502</v>
      </c>
      <c r="E4" t="b">
        <v>1</v>
      </c>
    </row>
    <row r="5" spans="1:5" x14ac:dyDescent="0.25">
      <c r="A5" t="s">
        <v>7103</v>
      </c>
      <c r="B5" t="s">
        <v>7103</v>
      </c>
      <c r="E5" t="b">
        <v>1</v>
      </c>
    </row>
    <row r="6" spans="1:5" x14ac:dyDescent="0.25">
      <c r="A6" t="s">
        <v>7104</v>
      </c>
      <c r="B6" t="s">
        <v>7105</v>
      </c>
      <c r="E6" t="b">
        <v>1</v>
      </c>
    </row>
    <row r="7" spans="1:5" x14ac:dyDescent="0.25">
      <c r="A7" t="s">
        <v>5863</v>
      </c>
      <c r="B7" t="s">
        <v>7106</v>
      </c>
      <c r="E7" t="b">
        <v>1</v>
      </c>
    </row>
    <row r="8" spans="1:5" x14ac:dyDescent="0.25">
      <c r="A8" t="s">
        <v>7107</v>
      </c>
      <c r="B8" t="s">
        <v>7108</v>
      </c>
      <c r="E8" t="b">
        <v>1</v>
      </c>
    </row>
    <row r="9" spans="1:5" x14ac:dyDescent="0.25">
      <c r="A9" t="s">
        <v>5949</v>
      </c>
      <c r="B9" t="s">
        <v>5492</v>
      </c>
      <c r="E9"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0921B-1AB3-4A37-955D-51D773909F36}">
  <dimension ref="A1:E70"/>
  <sheetViews>
    <sheetView workbookViewId="0">
      <selection activeCell="A2" sqref="A2:E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6974</v>
      </c>
      <c r="B2" t="s">
        <v>6975</v>
      </c>
      <c r="E2" t="b">
        <v>1</v>
      </c>
    </row>
    <row r="3" spans="1:5" x14ac:dyDescent="0.25">
      <c r="A3" t="s">
        <v>6976</v>
      </c>
      <c r="B3" t="s">
        <v>6977</v>
      </c>
      <c r="E3" t="b">
        <v>1</v>
      </c>
    </row>
    <row r="4" spans="1:5" x14ac:dyDescent="0.25">
      <c r="A4" t="s">
        <v>6978</v>
      </c>
      <c r="B4" t="s">
        <v>6979</v>
      </c>
      <c r="E4" t="b">
        <v>1</v>
      </c>
    </row>
    <row r="5" spans="1:5" x14ac:dyDescent="0.25">
      <c r="A5" t="s">
        <v>4454</v>
      </c>
      <c r="B5" t="s">
        <v>6980</v>
      </c>
      <c r="E5" t="b">
        <v>1</v>
      </c>
    </row>
    <row r="6" spans="1:5" x14ac:dyDescent="0.25">
      <c r="A6" t="s">
        <v>6981</v>
      </c>
      <c r="B6" t="s">
        <v>5644</v>
      </c>
      <c r="E6" t="b">
        <v>1</v>
      </c>
    </row>
    <row r="7" spans="1:5" x14ac:dyDescent="0.25">
      <c r="A7" t="s">
        <v>6982</v>
      </c>
      <c r="B7" t="s">
        <v>6983</v>
      </c>
      <c r="E7" t="b">
        <v>1</v>
      </c>
    </row>
    <row r="8" spans="1:5" x14ac:dyDescent="0.25">
      <c r="A8" t="s">
        <v>6984</v>
      </c>
      <c r="B8" t="s">
        <v>6985</v>
      </c>
      <c r="E8" t="b">
        <v>1</v>
      </c>
    </row>
    <row r="9" spans="1:5" x14ac:dyDescent="0.25">
      <c r="A9" t="s">
        <v>6986</v>
      </c>
      <c r="B9" t="s">
        <v>6987</v>
      </c>
      <c r="E9" t="b">
        <v>1</v>
      </c>
    </row>
    <row r="10" spans="1:5" x14ac:dyDescent="0.25">
      <c r="A10" t="s">
        <v>6988</v>
      </c>
      <c r="B10" t="s">
        <v>6989</v>
      </c>
      <c r="E10" t="b">
        <v>1</v>
      </c>
    </row>
    <row r="11" spans="1:5" x14ac:dyDescent="0.25">
      <c r="A11" t="s">
        <v>6990</v>
      </c>
      <c r="B11" t="s">
        <v>6991</v>
      </c>
      <c r="E11" t="b">
        <v>1</v>
      </c>
    </row>
    <row r="12" spans="1:5" x14ac:dyDescent="0.25">
      <c r="A12" t="s">
        <v>6992</v>
      </c>
      <c r="B12" t="s">
        <v>6993</v>
      </c>
      <c r="E12" t="b">
        <v>1</v>
      </c>
    </row>
    <row r="13" spans="1:5" x14ac:dyDescent="0.25">
      <c r="A13" t="s">
        <v>6019</v>
      </c>
      <c r="B13" t="s">
        <v>6994</v>
      </c>
      <c r="E13" t="b">
        <v>1</v>
      </c>
    </row>
    <row r="14" spans="1:5" x14ac:dyDescent="0.25">
      <c r="A14" t="s">
        <v>6995</v>
      </c>
      <c r="B14" t="s">
        <v>6996</v>
      </c>
      <c r="E14" t="b">
        <v>1</v>
      </c>
    </row>
    <row r="15" spans="1:5" x14ac:dyDescent="0.25">
      <c r="A15" t="s">
        <v>6997</v>
      </c>
      <c r="B15" t="s">
        <v>6998</v>
      </c>
      <c r="E15" t="b">
        <v>1</v>
      </c>
    </row>
    <row r="16" spans="1:5" x14ac:dyDescent="0.25">
      <c r="A16" t="s">
        <v>6925</v>
      </c>
      <c r="B16" t="s">
        <v>5612</v>
      </c>
      <c r="E16" t="b">
        <v>1</v>
      </c>
    </row>
    <row r="17" spans="1:5" x14ac:dyDescent="0.25">
      <c r="A17" t="s">
        <v>6999</v>
      </c>
      <c r="B17" t="s">
        <v>7000</v>
      </c>
      <c r="E17" t="b">
        <v>1</v>
      </c>
    </row>
    <row r="18" spans="1:5" x14ac:dyDescent="0.25">
      <c r="A18" t="s">
        <v>7001</v>
      </c>
      <c r="B18" t="s">
        <v>5652</v>
      </c>
      <c r="E18" t="b">
        <v>1</v>
      </c>
    </row>
    <row r="19" spans="1:5" x14ac:dyDescent="0.25">
      <c r="A19" t="s">
        <v>7002</v>
      </c>
      <c r="B19" t="s">
        <v>7003</v>
      </c>
      <c r="E19" t="b">
        <v>1</v>
      </c>
    </row>
    <row r="20" spans="1:5" x14ac:dyDescent="0.25">
      <c r="A20" t="s">
        <v>7004</v>
      </c>
      <c r="B20" t="s">
        <v>7005</v>
      </c>
      <c r="E20" t="b">
        <v>1</v>
      </c>
    </row>
    <row r="21" spans="1:5" x14ac:dyDescent="0.25">
      <c r="A21" t="s">
        <v>7006</v>
      </c>
      <c r="B21" t="s">
        <v>7007</v>
      </c>
      <c r="E21" t="b">
        <v>1</v>
      </c>
    </row>
    <row r="22" spans="1:5" x14ac:dyDescent="0.25">
      <c r="A22" t="s">
        <v>7008</v>
      </c>
      <c r="B22" t="s">
        <v>7009</v>
      </c>
      <c r="E22" t="b">
        <v>1</v>
      </c>
    </row>
    <row r="23" spans="1:5" x14ac:dyDescent="0.25">
      <c r="A23" t="s">
        <v>7010</v>
      </c>
      <c r="B23" t="s">
        <v>7011</v>
      </c>
      <c r="E23" t="b">
        <v>1</v>
      </c>
    </row>
    <row r="24" spans="1:5" x14ac:dyDescent="0.25">
      <c r="A24" t="s">
        <v>7012</v>
      </c>
      <c r="B24" t="s">
        <v>7013</v>
      </c>
      <c r="E24" t="b">
        <v>1</v>
      </c>
    </row>
    <row r="25" spans="1:5" x14ac:dyDescent="0.25">
      <c r="A25" t="s">
        <v>7014</v>
      </c>
      <c r="B25" t="s">
        <v>7015</v>
      </c>
      <c r="E25" t="b">
        <v>1</v>
      </c>
    </row>
    <row r="26" spans="1:5" x14ac:dyDescent="0.25">
      <c r="A26" t="s">
        <v>7016</v>
      </c>
      <c r="B26" t="s">
        <v>7017</v>
      </c>
      <c r="E26" t="b">
        <v>1</v>
      </c>
    </row>
    <row r="27" spans="1:5" x14ac:dyDescent="0.25">
      <c r="A27" t="s">
        <v>7018</v>
      </c>
      <c r="B27" t="s">
        <v>7019</v>
      </c>
      <c r="E27" t="b">
        <v>1</v>
      </c>
    </row>
    <row r="28" spans="1:5" x14ac:dyDescent="0.25">
      <c r="A28" t="s">
        <v>7020</v>
      </c>
      <c r="B28" t="s">
        <v>7021</v>
      </c>
      <c r="E28" t="b">
        <v>1</v>
      </c>
    </row>
    <row r="29" spans="1:5" x14ac:dyDescent="0.25">
      <c r="A29" t="s">
        <v>7022</v>
      </c>
      <c r="B29" t="s">
        <v>7023</v>
      </c>
      <c r="E29" t="b">
        <v>1</v>
      </c>
    </row>
    <row r="30" spans="1:5" x14ac:dyDescent="0.25">
      <c r="A30" t="s">
        <v>7024</v>
      </c>
      <c r="B30" t="s">
        <v>7025</v>
      </c>
      <c r="E30" t="b">
        <v>1</v>
      </c>
    </row>
    <row r="31" spans="1:5" x14ac:dyDescent="0.25">
      <c r="A31" t="s">
        <v>7026</v>
      </c>
      <c r="B31" t="s">
        <v>7027</v>
      </c>
      <c r="E31" t="b">
        <v>1</v>
      </c>
    </row>
    <row r="32" spans="1:5" x14ac:dyDescent="0.25">
      <c r="A32" t="s">
        <v>7028</v>
      </c>
      <c r="B32" t="s">
        <v>7029</v>
      </c>
      <c r="E32" t="b">
        <v>1</v>
      </c>
    </row>
    <row r="33" spans="1:5" x14ac:dyDescent="0.25">
      <c r="A33" t="s">
        <v>7030</v>
      </c>
      <c r="B33" t="s">
        <v>7031</v>
      </c>
      <c r="E33" t="b">
        <v>1</v>
      </c>
    </row>
    <row r="34" spans="1:5" x14ac:dyDescent="0.25">
      <c r="A34" t="s">
        <v>7032</v>
      </c>
      <c r="B34" t="s">
        <v>7033</v>
      </c>
      <c r="E34" t="b">
        <v>1</v>
      </c>
    </row>
    <row r="35" spans="1:5" x14ac:dyDescent="0.25">
      <c r="A35" t="s">
        <v>7034</v>
      </c>
      <c r="B35" t="s">
        <v>7035</v>
      </c>
      <c r="E35" t="b">
        <v>1</v>
      </c>
    </row>
    <row r="36" spans="1:5" x14ac:dyDescent="0.25">
      <c r="A36" t="s">
        <v>7036</v>
      </c>
      <c r="B36" t="s">
        <v>7037</v>
      </c>
      <c r="E36" t="b">
        <v>1</v>
      </c>
    </row>
    <row r="37" spans="1:5" x14ac:dyDescent="0.25">
      <c r="A37" t="s">
        <v>7038</v>
      </c>
      <c r="B37" t="s">
        <v>7039</v>
      </c>
      <c r="E37" t="b">
        <v>1</v>
      </c>
    </row>
    <row r="38" spans="1:5" x14ac:dyDescent="0.25">
      <c r="A38" t="s">
        <v>6931</v>
      </c>
      <c r="B38" t="s">
        <v>5729</v>
      </c>
      <c r="E38" t="b">
        <v>1</v>
      </c>
    </row>
    <row r="39" spans="1:5" x14ac:dyDescent="0.25">
      <c r="A39" t="s">
        <v>7040</v>
      </c>
      <c r="B39" t="s">
        <v>7041</v>
      </c>
      <c r="E39" t="b">
        <v>1</v>
      </c>
    </row>
    <row r="40" spans="1:5" x14ac:dyDescent="0.25">
      <c r="A40" t="s">
        <v>7042</v>
      </c>
      <c r="B40" t="s">
        <v>7043</v>
      </c>
      <c r="E40" t="b">
        <v>1</v>
      </c>
    </row>
    <row r="41" spans="1:5" x14ac:dyDescent="0.25">
      <c r="A41" t="s">
        <v>7044</v>
      </c>
      <c r="B41" t="s">
        <v>7045</v>
      </c>
      <c r="E41" t="b">
        <v>1</v>
      </c>
    </row>
    <row r="42" spans="1:5" x14ac:dyDescent="0.25">
      <c r="A42" t="s">
        <v>7046</v>
      </c>
      <c r="B42" t="s">
        <v>7047</v>
      </c>
      <c r="E42" t="b">
        <v>1</v>
      </c>
    </row>
    <row r="43" spans="1:5" x14ac:dyDescent="0.25">
      <c r="A43" t="s">
        <v>7048</v>
      </c>
      <c r="B43" t="s">
        <v>7049</v>
      </c>
      <c r="E43" t="b">
        <v>1</v>
      </c>
    </row>
    <row r="44" spans="1:5" x14ac:dyDescent="0.25">
      <c r="A44" t="s">
        <v>7050</v>
      </c>
      <c r="B44" t="s">
        <v>7051</v>
      </c>
      <c r="E44" t="b">
        <v>1</v>
      </c>
    </row>
    <row r="45" spans="1:5" x14ac:dyDescent="0.25">
      <c r="A45" t="s">
        <v>7052</v>
      </c>
      <c r="B45" t="s">
        <v>5736</v>
      </c>
      <c r="E45" t="b">
        <v>1</v>
      </c>
    </row>
    <row r="46" spans="1:5" x14ac:dyDescent="0.25">
      <c r="A46" t="s">
        <v>7053</v>
      </c>
      <c r="B46" t="s">
        <v>7054</v>
      </c>
      <c r="E46" t="b">
        <v>1</v>
      </c>
    </row>
    <row r="47" spans="1:5" x14ac:dyDescent="0.25">
      <c r="A47" t="s">
        <v>7055</v>
      </c>
      <c r="B47" t="s">
        <v>7056</v>
      </c>
      <c r="E47" t="b">
        <v>1</v>
      </c>
    </row>
    <row r="48" spans="1:5" x14ac:dyDescent="0.25">
      <c r="A48" t="s">
        <v>7057</v>
      </c>
      <c r="B48" t="s">
        <v>7058</v>
      </c>
      <c r="E48" t="b">
        <v>1</v>
      </c>
    </row>
    <row r="49" spans="1:5" x14ac:dyDescent="0.25">
      <c r="A49" t="s">
        <v>7059</v>
      </c>
      <c r="B49" t="s">
        <v>7060</v>
      </c>
      <c r="E49" t="b">
        <v>1</v>
      </c>
    </row>
    <row r="50" spans="1:5" x14ac:dyDescent="0.25">
      <c r="A50" t="s">
        <v>7061</v>
      </c>
      <c r="B50" t="s">
        <v>7062</v>
      </c>
      <c r="E50" t="b">
        <v>1</v>
      </c>
    </row>
    <row r="51" spans="1:5" x14ac:dyDescent="0.25">
      <c r="A51" t="s">
        <v>7063</v>
      </c>
      <c r="B51" t="s">
        <v>5680</v>
      </c>
      <c r="E51" t="b">
        <v>1</v>
      </c>
    </row>
    <row r="52" spans="1:5" x14ac:dyDescent="0.25">
      <c r="A52" t="s">
        <v>7064</v>
      </c>
      <c r="B52" t="s">
        <v>7065</v>
      </c>
      <c r="E52" t="b">
        <v>1</v>
      </c>
    </row>
    <row r="53" spans="1:5" x14ac:dyDescent="0.25">
      <c r="A53" t="s">
        <v>7066</v>
      </c>
      <c r="B53" t="s">
        <v>7067</v>
      </c>
      <c r="E53" t="b">
        <v>1</v>
      </c>
    </row>
    <row r="54" spans="1:5" x14ac:dyDescent="0.25">
      <c r="A54" t="s">
        <v>7068</v>
      </c>
      <c r="B54" t="s">
        <v>7069</v>
      </c>
      <c r="E54" t="b">
        <v>1</v>
      </c>
    </row>
    <row r="55" spans="1:5" x14ac:dyDescent="0.25">
      <c r="A55" t="s">
        <v>7070</v>
      </c>
      <c r="B55" t="s">
        <v>5688</v>
      </c>
      <c r="E55" t="b">
        <v>1</v>
      </c>
    </row>
    <row r="56" spans="1:5" x14ac:dyDescent="0.25">
      <c r="A56" t="s">
        <v>7071</v>
      </c>
      <c r="B56" t="s">
        <v>7072</v>
      </c>
      <c r="E56" t="b">
        <v>1</v>
      </c>
    </row>
    <row r="57" spans="1:5" x14ac:dyDescent="0.25">
      <c r="A57" t="s">
        <v>7073</v>
      </c>
      <c r="B57" t="s">
        <v>7074</v>
      </c>
      <c r="E57" t="b">
        <v>1</v>
      </c>
    </row>
    <row r="58" spans="1:5" x14ac:dyDescent="0.25">
      <c r="A58" t="s">
        <v>7075</v>
      </c>
      <c r="B58" t="s">
        <v>7076</v>
      </c>
      <c r="E58" t="b">
        <v>1</v>
      </c>
    </row>
    <row r="59" spans="1:5" x14ac:dyDescent="0.25">
      <c r="A59" t="s">
        <v>7077</v>
      </c>
      <c r="B59" t="s">
        <v>7078</v>
      </c>
      <c r="E59" t="b">
        <v>1</v>
      </c>
    </row>
    <row r="60" spans="1:5" x14ac:dyDescent="0.25">
      <c r="A60" t="s">
        <v>7079</v>
      </c>
      <c r="B60" t="s">
        <v>7080</v>
      </c>
      <c r="E60" t="b">
        <v>1</v>
      </c>
    </row>
    <row r="61" spans="1:5" x14ac:dyDescent="0.25">
      <c r="A61" t="s">
        <v>7081</v>
      </c>
      <c r="B61" t="s">
        <v>7082</v>
      </c>
      <c r="E61" t="b">
        <v>1</v>
      </c>
    </row>
    <row r="62" spans="1:5" x14ac:dyDescent="0.25">
      <c r="A62" t="s">
        <v>7083</v>
      </c>
      <c r="B62" t="s">
        <v>7084</v>
      </c>
      <c r="E62" t="b">
        <v>1</v>
      </c>
    </row>
    <row r="63" spans="1:5" x14ac:dyDescent="0.25">
      <c r="A63" t="s">
        <v>7085</v>
      </c>
      <c r="B63" t="s">
        <v>7086</v>
      </c>
      <c r="E63" t="b">
        <v>1</v>
      </c>
    </row>
    <row r="64" spans="1:5" x14ac:dyDescent="0.25">
      <c r="A64" t="s">
        <v>5134</v>
      </c>
      <c r="B64" t="s">
        <v>5701</v>
      </c>
      <c r="E64" t="b">
        <v>1</v>
      </c>
    </row>
    <row r="65" spans="1:5" x14ac:dyDescent="0.25">
      <c r="A65" t="s">
        <v>7087</v>
      </c>
      <c r="B65" t="s">
        <v>7088</v>
      </c>
      <c r="E65" t="b">
        <v>1</v>
      </c>
    </row>
    <row r="66" spans="1:5" x14ac:dyDescent="0.25">
      <c r="A66" t="s">
        <v>7089</v>
      </c>
      <c r="B66" t="s">
        <v>7090</v>
      </c>
      <c r="E66" t="b">
        <v>1</v>
      </c>
    </row>
    <row r="67" spans="1:5" x14ac:dyDescent="0.25">
      <c r="A67" t="s">
        <v>7091</v>
      </c>
      <c r="B67" t="s">
        <v>7092</v>
      </c>
      <c r="E67" t="b">
        <v>1</v>
      </c>
    </row>
    <row r="68" spans="1:5" x14ac:dyDescent="0.25">
      <c r="A68" t="s">
        <v>7093</v>
      </c>
      <c r="B68" t="s">
        <v>7094</v>
      </c>
      <c r="E68" t="b">
        <v>1</v>
      </c>
    </row>
    <row r="69" spans="1:5" x14ac:dyDescent="0.25">
      <c r="A69" t="s">
        <v>7095</v>
      </c>
      <c r="B69" t="s">
        <v>7096</v>
      </c>
      <c r="E69" t="b">
        <v>1</v>
      </c>
    </row>
    <row r="70" spans="1:5" x14ac:dyDescent="0.25">
      <c r="A70" t="s">
        <v>7097</v>
      </c>
      <c r="B70" t="s">
        <v>7098</v>
      </c>
      <c r="E7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D14A0-3CB9-44E4-96E4-A90D3031AE3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5958</v>
      </c>
      <c r="B2" t="s">
        <v>5502</v>
      </c>
      <c r="E2" t="b">
        <v>1</v>
      </c>
    </row>
    <row r="3" spans="1:5" x14ac:dyDescent="0.25">
      <c r="A3" t="s">
        <v>5949</v>
      </c>
      <c r="B3" t="s">
        <v>5492</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597C2-7798-4B9E-AD91-953BD398428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6960</v>
      </c>
      <c r="B2" t="s">
        <v>6961</v>
      </c>
      <c r="E2" t="b">
        <v>1</v>
      </c>
    </row>
    <row r="3" spans="1:5" x14ac:dyDescent="0.25">
      <c r="A3" t="s">
        <v>6962</v>
      </c>
      <c r="B3" t="s">
        <v>6963</v>
      </c>
      <c r="E3" t="b">
        <v>1</v>
      </c>
    </row>
    <row r="4" spans="1:5" x14ac:dyDescent="0.25">
      <c r="A4" t="s">
        <v>6964</v>
      </c>
      <c r="B4" t="s">
        <v>6965</v>
      </c>
      <c r="E4" t="b">
        <v>1</v>
      </c>
    </row>
    <row r="5" spans="1:5" x14ac:dyDescent="0.25">
      <c r="A5" t="s">
        <v>6966</v>
      </c>
      <c r="B5" t="s">
        <v>6967</v>
      </c>
      <c r="E5" t="b">
        <v>1</v>
      </c>
    </row>
    <row r="6" spans="1:5" x14ac:dyDescent="0.25">
      <c r="A6" t="s">
        <v>6968</v>
      </c>
      <c r="B6" t="s">
        <v>6969</v>
      </c>
      <c r="E6" t="b">
        <v>1</v>
      </c>
    </row>
    <row r="7" spans="1:5" x14ac:dyDescent="0.25">
      <c r="A7" t="s">
        <v>6970</v>
      </c>
      <c r="B7" t="s">
        <v>5788</v>
      </c>
      <c r="E7" t="b">
        <v>1</v>
      </c>
    </row>
    <row r="8" spans="1:5" x14ac:dyDescent="0.25">
      <c r="A8" t="s">
        <v>5958</v>
      </c>
      <c r="B8" t="s">
        <v>5502</v>
      </c>
      <c r="E8" t="b">
        <v>1</v>
      </c>
    </row>
    <row r="9" spans="1:5" x14ac:dyDescent="0.25">
      <c r="A9" t="s">
        <v>6971</v>
      </c>
      <c r="B9" t="s">
        <v>6972</v>
      </c>
      <c r="E9" t="b">
        <v>1</v>
      </c>
    </row>
    <row r="10" spans="1:5" x14ac:dyDescent="0.25">
      <c r="A10" t="s">
        <v>6898</v>
      </c>
      <c r="B10" t="s">
        <v>6973</v>
      </c>
      <c r="E10" t="b">
        <v>1</v>
      </c>
    </row>
    <row r="11" spans="1:5" x14ac:dyDescent="0.25">
      <c r="A11" t="s">
        <v>5949</v>
      </c>
      <c r="B11" t="s">
        <v>5492</v>
      </c>
      <c r="E11"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E7BAB-A08B-4FC2-905E-D8B3A7722D3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6951</v>
      </c>
      <c r="B2" t="s">
        <v>5737</v>
      </c>
      <c r="E2" t="b">
        <v>1</v>
      </c>
    </row>
    <row r="3" spans="1:5" x14ac:dyDescent="0.25">
      <c r="A3" t="s">
        <v>6952</v>
      </c>
      <c r="B3" t="s">
        <v>6953</v>
      </c>
      <c r="E3" t="b">
        <v>1</v>
      </c>
    </row>
    <row r="4" spans="1:5" x14ac:dyDescent="0.25">
      <c r="A4" t="s">
        <v>6954</v>
      </c>
      <c r="B4" t="s">
        <v>6955</v>
      </c>
      <c r="E4" t="b">
        <v>1</v>
      </c>
    </row>
    <row r="5" spans="1:5" x14ac:dyDescent="0.25">
      <c r="A5" t="s">
        <v>5958</v>
      </c>
      <c r="B5" t="s">
        <v>5502</v>
      </c>
      <c r="E5" t="b">
        <v>1</v>
      </c>
    </row>
    <row r="6" spans="1:5" x14ac:dyDescent="0.25">
      <c r="A6" t="s">
        <v>6882</v>
      </c>
      <c r="B6" t="s">
        <v>5845</v>
      </c>
      <c r="E6" t="b">
        <v>1</v>
      </c>
    </row>
    <row r="7" spans="1:5" x14ac:dyDescent="0.25">
      <c r="A7" t="s">
        <v>6956</v>
      </c>
      <c r="B7" t="s">
        <v>6957</v>
      </c>
      <c r="E7" t="b">
        <v>1</v>
      </c>
    </row>
    <row r="8" spans="1:5" x14ac:dyDescent="0.25">
      <c r="A8" t="s">
        <v>6958</v>
      </c>
      <c r="B8" t="s">
        <v>6959</v>
      </c>
      <c r="E8" t="b">
        <v>1</v>
      </c>
    </row>
    <row r="9" spans="1:5" x14ac:dyDescent="0.25">
      <c r="A9" t="s">
        <v>6893</v>
      </c>
      <c r="B9" t="s">
        <v>5849</v>
      </c>
      <c r="E9" t="b">
        <v>1</v>
      </c>
    </row>
    <row r="10" spans="1:5" x14ac:dyDescent="0.25">
      <c r="A10" t="s">
        <v>5949</v>
      </c>
      <c r="B10" t="s">
        <v>5492</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8D17B-8B76-4742-BD11-10C8CF76FE5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5958</v>
      </c>
      <c r="B2" t="s">
        <v>5502</v>
      </c>
      <c r="E2" t="b">
        <v>1</v>
      </c>
    </row>
    <row r="3" spans="1:5" x14ac:dyDescent="0.25">
      <c r="A3" t="s">
        <v>6941</v>
      </c>
      <c r="B3" t="s">
        <v>6942</v>
      </c>
      <c r="E3" t="b">
        <v>1</v>
      </c>
    </row>
    <row r="4" spans="1:5" x14ac:dyDescent="0.25">
      <c r="A4" t="s">
        <v>6943</v>
      </c>
      <c r="B4" t="s">
        <v>6944</v>
      </c>
      <c r="E4" t="b">
        <v>1</v>
      </c>
    </row>
    <row r="5" spans="1:5" x14ac:dyDescent="0.25">
      <c r="A5" t="s">
        <v>6945</v>
      </c>
      <c r="B5" t="s">
        <v>6946</v>
      </c>
      <c r="E5" t="b">
        <v>1</v>
      </c>
    </row>
    <row r="6" spans="1:5" x14ac:dyDescent="0.25">
      <c r="A6" t="s">
        <v>6947</v>
      </c>
      <c r="B6" t="s">
        <v>6948</v>
      </c>
      <c r="E6" t="b">
        <v>1</v>
      </c>
    </row>
    <row r="7" spans="1:5" x14ac:dyDescent="0.25">
      <c r="A7" t="s">
        <v>6949</v>
      </c>
      <c r="B7" t="s">
        <v>6950</v>
      </c>
      <c r="E7" t="b">
        <v>1</v>
      </c>
    </row>
    <row r="8" spans="1:5" x14ac:dyDescent="0.25">
      <c r="A8" t="s">
        <v>5949</v>
      </c>
      <c r="B8" t="s">
        <v>5492</v>
      </c>
      <c r="E8"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755C0-5FB4-4DB9-9A16-3A0134F10F68}">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6938</v>
      </c>
      <c r="B2" t="s">
        <v>5833</v>
      </c>
      <c r="E2" t="b">
        <v>1</v>
      </c>
    </row>
    <row r="3" spans="1:5" x14ac:dyDescent="0.25">
      <c r="A3" t="s">
        <v>6939</v>
      </c>
      <c r="B3" t="s">
        <v>6940</v>
      </c>
      <c r="E3" t="b">
        <v>1</v>
      </c>
    </row>
    <row r="4" spans="1:5" x14ac:dyDescent="0.25">
      <c r="A4" t="s">
        <v>6874</v>
      </c>
      <c r="B4" t="s">
        <v>6875</v>
      </c>
      <c r="E4" t="b">
        <v>1</v>
      </c>
    </row>
    <row r="5" spans="1:5" x14ac:dyDescent="0.25">
      <c r="A5" t="s">
        <v>6876</v>
      </c>
      <c r="B5" t="s">
        <v>6877</v>
      </c>
      <c r="E5" t="b">
        <v>1</v>
      </c>
    </row>
    <row r="6" spans="1:5" x14ac:dyDescent="0.25">
      <c r="A6" t="s">
        <v>6878</v>
      </c>
      <c r="B6" t="s">
        <v>6879</v>
      </c>
      <c r="E6" t="b">
        <v>1</v>
      </c>
    </row>
    <row r="7" spans="1:5" x14ac:dyDescent="0.25">
      <c r="A7" t="s">
        <v>6880</v>
      </c>
      <c r="B7" t="s">
        <v>6881</v>
      </c>
      <c r="E7" t="b">
        <v>1</v>
      </c>
    </row>
    <row r="8" spans="1:5" x14ac:dyDescent="0.25">
      <c r="A8" t="s">
        <v>5958</v>
      </c>
      <c r="B8" t="s">
        <v>5502</v>
      </c>
      <c r="E8" t="b">
        <v>1</v>
      </c>
    </row>
    <row r="9" spans="1:5" x14ac:dyDescent="0.25">
      <c r="A9" t="s">
        <v>6882</v>
      </c>
      <c r="B9" t="s">
        <v>6883</v>
      </c>
      <c r="E9" t="b">
        <v>1</v>
      </c>
    </row>
    <row r="10" spans="1:5" x14ac:dyDescent="0.25">
      <c r="A10" t="s">
        <v>6884</v>
      </c>
      <c r="B10" t="s">
        <v>6885</v>
      </c>
      <c r="E10" t="b">
        <v>1</v>
      </c>
    </row>
    <row r="11" spans="1:5" x14ac:dyDescent="0.25">
      <c r="A11" t="s">
        <v>6886</v>
      </c>
      <c r="B11" t="s">
        <v>6887</v>
      </c>
      <c r="E11" t="b">
        <v>1</v>
      </c>
    </row>
    <row r="12" spans="1:5" x14ac:dyDescent="0.25">
      <c r="A12" t="s">
        <v>6888</v>
      </c>
      <c r="B12" t="s">
        <v>5834</v>
      </c>
      <c r="E12" t="b">
        <v>1</v>
      </c>
    </row>
    <row r="13" spans="1:5" x14ac:dyDescent="0.25">
      <c r="A13" t="s">
        <v>6893</v>
      </c>
      <c r="B13" t="s">
        <v>5849</v>
      </c>
      <c r="E13" t="b">
        <v>1</v>
      </c>
    </row>
    <row r="14" spans="1:5" x14ac:dyDescent="0.25">
      <c r="A14" t="s">
        <v>6894</v>
      </c>
      <c r="B14" t="s">
        <v>6895</v>
      </c>
      <c r="E14" t="b">
        <v>1</v>
      </c>
    </row>
    <row r="15" spans="1:5" x14ac:dyDescent="0.25">
      <c r="A15" t="s">
        <v>6896</v>
      </c>
      <c r="B15" t="s">
        <v>6897</v>
      </c>
      <c r="E15" t="b">
        <v>1</v>
      </c>
    </row>
    <row r="16" spans="1:5" x14ac:dyDescent="0.25">
      <c r="A16" t="s">
        <v>6900</v>
      </c>
      <c r="B16" t="s">
        <v>6901</v>
      </c>
      <c r="E16" t="b">
        <v>1</v>
      </c>
    </row>
    <row r="17" spans="1:5" x14ac:dyDescent="0.25">
      <c r="A17" t="s">
        <v>5949</v>
      </c>
      <c r="B17" t="s">
        <v>5492</v>
      </c>
      <c r="E1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C5497-DF74-484D-82C0-94CE56BF90B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6925</v>
      </c>
      <c r="B2" t="s">
        <v>5713</v>
      </c>
      <c r="E2" t="b">
        <v>1</v>
      </c>
    </row>
    <row r="3" spans="1:5" x14ac:dyDescent="0.25">
      <c r="A3" t="s">
        <v>6926</v>
      </c>
      <c r="B3" t="s">
        <v>5714</v>
      </c>
      <c r="E3" t="b">
        <v>1</v>
      </c>
    </row>
    <row r="4" spans="1:5" x14ac:dyDescent="0.25">
      <c r="A4" t="s">
        <v>6924</v>
      </c>
      <c r="B4" t="s">
        <v>5715</v>
      </c>
      <c r="E4" t="b">
        <v>1</v>
      </c>
    </row>
    <row r="5" spans="1:5" x14ac:dyDescent="0.25">
      <c r="A5" t="s">
        <v>6917</v>
      </c>
      <c r="B5" t="s">
        <v>5716</v>
      </c>
      <c r="E5" t="b">
        <v>1</v>
      </c>
    </row>
    <row r="6" spans="1:5" x14ac:dyDescent="0.25">
      <c r="A6" t="s">
        <v>6920</v>
      </c>
      <c r="B6" t="s">
        <v>5717</v>
      </c>
      <c r="E6" t="b">
        <v>1</v>
      </c>
    </row>
    <row r="7" spans="1:5" x14ac:dyDescent="0.25">
      <c r="A7" t="s">
        <v>6922</v>
      </c>
      <c r="B7" t="s">
        <v>5718</v>
      </c>
      <c r="E7" t="b">
        <v>1</v>
      </c>
    </row>
    <row r="8" spans="1:5" x14ac:dyDescent="0.25">
      <c r="A8" t="s">
        <v>6918</v>
      </c>
      <c r="B8" t="s">
        <v>6919</v>
      </c>
      <c r="E8" t="b">
        <v>1</v>
      </c>
    </row>
    <row r="9" spans="1:5" x14ac:dyDescent="0.25">
      <c r="A9" t="s">
        <v>6921</v>
      </c>
      <c r="B9" t="s">
        <v>5719</v>
      </c>
      <c r="E9" t="b">
        <v>1</v>
      </c>
    </row>
    <row r="10" spans="1:5" x14ac:dyDescent="0.25">
      <c r="A10" t="s">
        <v>6923</v>
      </c>
      <c r="B10" t="s">
        <v>5720</v>
      </c>
      <c r="E10" t="b">
        <v>1</v>
      </c>
    </row>
    <row r="11" spans="1:5" x14ac:dyDescent="0.25">
      <c r="A11" t="s">
        <v>6931</v>
      </c>
      <c r="B11" t="s">
        <v>5729</v>
      </c>
      <c r="E11" t="b">
        <v>1</v>
      </c>
    </row>
    <row r="12" spans="1:5" x14ac:dyDescent="0.25">
      <c r="A12" t="s">
        <v>6929</v>
      </c>
      <c r="B12" t="s">
        <v>5721</v>
      </c>
      <c r="E12" t="b">
        <v>1</v>
      </c>
    </row>
    <row r="13" spans="1:5" x14ac:dyDescent="0.25">
      <c r="A13" t="s">
        <v>6930</v>
      </c>
      <c r="B13" t="s">
        <v>5722</v>
      </c>
      <c r="E13" t="b">
        <v>1</v>
      </c>
    </row>
    <row r="14" spans="1:5" x14ac:dyDescent="0.25">
      <c r="A14" t="s">
        <v>6936</v>
      </c>
      <c r="B14" t="s">
        <v>6937</v>
      </c>
      <c r="E14" t="b">
        <v>1</v>
      </c>
    </row>
    <row r="15" spans="1:5" x14ac:dyDescent="0.25">
      <c r="A15" t="s">
        <v>5984</v>
      </c>
      <c r="B15" t="s">
        <v>5712</v>
      </c>
      <c r="E15" t="b">
        <v>1</v>
      </c>
    </row>
    <row r="16" spans="1:5" x14ac:dyDescent="0.25">
      <c r="A16" t="s">
        <v>6927</v>
      </c>
      <c r="B16" t="s">
        <v>6928</v>
      </c>
      <c r="E16" t="b">
        <v>1</v>
      </c>
    </row>
    <row r="17" spans="1:5" x14ac:dyDescent="0.25">
      <c r="A17" t="s">
        <v>6934</v>
      </c>
      <c r="B17" t="s">
        <v>5723</v>
      </c>
      <c r="E17" t="b">
        <v>1</v>
      </c>
    </row>
    <row r="18" spans="1:5" x14ac:dyDescent="0.25">
      <c r="A18" t="s">
        <v>6935</v>
      </c>
      <c r="B18" t="s">
        <v>5724</v>
      </c>
      <c r="E18" t="b">
        <v>1</v>
      </c>
    </row>
    <row r="19" spans="1:5" x14ac:dyDescent="0.25">
      <c r="A19" t="s">
        <v>6932</v>
      </c>
      <c r="B19" t="s">
        <v>5725</v>
      </c>
      <c r="E19" t="b">
        <v>1</v>
      </c>
    </row>
    <row r="20" spans="1:5" x14ac:dyDescent="0.25">
      <c r="A20" t="s">
        <v>6933</v>
      </c>
      <c r="B20" t="s">
        <v>5726</v>
      </c>
      <c r="E2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BB468-8311-48C5-A856-FED2F14456B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6915</v>
      </c>
      <c r="B2" t="s">
        <v>6916</v>
      </c>
      <c r="E2" t="b">
        <v>1</v>
      </c>
    </row>
    <row r="3" spans="1:5" x14ac:dyDescent="0.25">
      <c r="A3" t="s">
        <v>5958</v>
      </c>
      <c r="B3" t="s">
        <v>5502</v>
      </c>
      <c r="E3" t="b">
        <v>1</v>
      </c>
    </row>
    <row r="4" spans="1:5" x14ac:dyDescent="0.25">
      <c r="A4" t="s">
        <v>6907</v>
      </c>
      <c r="B4" t="s">
        <v>6908</v>
      </c>
      <c r="E4" t="b">
        <v>1</v>
      </c>
    </row>
    <row r="5" spans="1:5" x14ac:dyDescent="0.25">
      <c r="A5" t="s">
        <v>6909</v>
      </c>
      <c r="B5" t="s">
        <v>6910</v>
      </c>
      <c r="E5" t="b">
        <v>1</v>
      </c>
    </row>
    <row r="6" spans="1:5" x14ac:dyDescent="0.25">
      <c r="A6" t="s">
        <v>6911</v>
      </c>
      <c r="B6" t="s">
        <v>6912</v>
      </c>
      <c r="E6" t="b">
        <v>1</v>
      </c>
    </row>
    <row r="7" spans="1:5" x14ac:dyDescent="0.25">
      <c r="A7" t="s">
        <v>6913</v>
      </c>
      <c r="B7" t="s">
        <v>6914</v>
      </c>
      <c r="E7" t="b">
        <v>1</v>
      </c>
    </row>
    <row r="8" spans="1:5" x14ac:dyDescent="0.25">
      <c r="A8" t="s">
        <v>5976</v>
      </c>
      <c r="B8" t="s">
        <v>6906</v>
      </c>
      <c r="E8" t="b">
        <v>1</v>
      </c>
    </row>
    <row r="9" spans="1:5" x14ac:dyDescent="0.25">
      <c r="A9" t="s">
        <v>5949</v>
      </c>
      <c r="B9" t="s">
        <v>5492</v>
      </c>
      <c r="E9"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6AF54-0CE8-44D1-8690-D277EA9AD5C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6870</v>
      </c>
      <c r="B2" t="s">
        <v>6871</v>
      </c>
      <c r="E2" t="b">
        <v>1</v>
      </c>
    </row>
    <row r="3" spans="1:5" x14ac:dyDescent="0.25">
      <c r="A3" t="s">
        <v>6872</v>
      </c>
      <c r="B3" t="s">
        <v>6873</v>
      </c>
      <c r="E3" t="b">
        <v>1</v>
      </c>
    </row>
    <row r="4" spans="1:5" x14ac:dyDescent="0.25">
      <c r="A4" t="s">
        <v>6902</v>
      </c>
      <c r="B4" t="s">
        <v>6903</v>
      </c>
      <c r="E4" t="b">
        <v>1</v>
      </c>
    </row>
    <row r="5" spans="1:5" x14ac:dyDescent="0.25">
      <c r="A5" t="s">
        <v>6874</v>
      </c>
      <c r="B5" t="s">
        <v>6875</v>
      </c>
      <c r="E5" t="b">
        <v>1</v>
      </c>
    </row>
    <row r="6" spans="1:5" x14ac:dyDescent="0.25">
      <c r="A6" t="s">
        <v>6876</v>
      </c>
      <c r="B6" t="s">
        <v>6877</v>
      </c>
      <c r="E6" t="b">
        <v>1</v>
      </c>
    </row>
    <row r="7" spans="1:5" x14ac:dyDescent="0.25">
      <c r="A7" t="s">
        <v>6904</v>
      </c>
      <c r="B7" t="s">
        <v>6905</v>
      </c>
      <c r="E7" t="b">
        <v>1</v>
      </c>
    </row>
    <row r="8" spans="1:5" x14ac:dyDescent="0.25">
      <c r="A8" t="s">
        <v>6878</v>
      </c>
      <c r="B8" t="s">
        <v>6879</v>
      </c>
      <c r="E8" t="b">
        <v>1</v>
      </c>
    </row>
    <row r="9" spans="1:5" x14ac:dyDescent="0.25">
      <c r="A9" t="s">
        <v>6880</v>
      </c>
      <c r="B9" t="s">
        <v>6881</v>
      </c>
      <c r="E9" t="b">
        <v>1</v>
      </c>
    </row>
    <row r="10" spans="1:5" x14ac:dyDescent="0.25">
      <c r="A10" t="s">
        <v>5958</v>
      </c>
      <c r="B10" t="s">
        <v>5502</v>
      </c>
      <c r="E10" t="b">
        <v>1</v>
      </c>
    </row>
    <row r="11" spans="1:5" x14ac:dyDescent="0.25">
      <c r="A11" t="s">
        <v>6882</v>
      </c>
      <c r="B11" t="s">
        <v>6883</v>
      </c>
      <c r="E11" t="b">
        <v>1</v>
      </c>
    </row>
    <row r="12" spans="1:5" x14ac:dyDescent="0.25">
      <c r="A12" t="s">
        <v>6884</v>
      </c>
      <c r="B12" t="s">
        <v>6885</v>
      </c>
      <c r="E12" t="b">
        <v>1</v>
      </c>
    </row>
    <row r="13" spans="1:5" x14ac:dyDescent="0.25">
      <c r="A13" t="s">
        <v>6886</v>
      </c>
      <c r="B13" t="s">
        <v>6887</v>
      </c>
      <c r="E13" t="b">
        <v>1</v>
      </c>
    </row>
    <row r="14" spans="1:5" x14ac:dyDescent="0.25">
      <c r="A14" t="s">
        <v>6888</v>
      </c>
      <c r="B14" t="s">
        <v>5834</v>
      </c>
      <c r="E14" t="b">
        <v>1</v>
      </c>
    </row>
    <row r="15" spans="1:5" x14ac:dyDescent="0.25">
      <c r="A15" t="s">
        <v>6889</v>
      </c>
      <c r="B15" t="s">
        <v>6890</v>
      </c>
      <c r="E15" t="b">
        <v>1</v>
      </c>
    </row>
    <row r="16" spans="1:5" x14ac:dyDescent="0.25">
      <c r="A16" t="s">
        <v>6891</v>
      </c>
      <c r="B16" t="s">
        <v>6892</v>
      </c>
      <c r="E16" t="b">
        <v>1</v>
      </c>
    </row>
    <row r="17" spans="1:5" x14ac:dyDescent="0.25">
      <c r="A17" t="s">
        <v>6893</v>
      </c>
      <c r="B17" t="s">
        <v>5849</v>
      </c>
      <c r="E17" t="b">
        <v>1</v>
      </c>
    </row>
    <row r="18" spans="1:5" x14ac:dyDescent="0.25">
      <c r="A18" t="s">
        <v>6894</v>
      </c>
      <c r="B18" t="s">
        <v>6895</v>
      </c>
      <c r="E18" t="b">
        <v>1</v>
      </c>
    </row>
    <row r="19" spans="1:5" x14ac:dyDescent="0.25">
      <c r="A19" t="s">
        <v>6896</v>
      </c>
      <c r="B19" t="s">
        <v>6897</v>
      </c>
      <c r="E19" t="b">
        <v>1</v>
      </c>
    </row>
    <row r="20" spans="1:5" x14ac:dyDescent="0.25">
      <c r="A20" t="s">
        <v>6898</v>
      </c>
      <c r="B20" t="s">
        <v>6899</v>
      </c>
      <c r="E20" t="b">
        <v>1</v>
      </c>
    </row>
    <row r="21" spans="1:5" x14ac:dyDescent="0.25">
      <c r="A21" t="s">
        <v>6900</v>
      </c>
      <c r="B21" t="s">
        <v>6901</v>
      </c>
      <c r="E21" t="b">
        <v>1</v>
      </c>
    </row>
    <row r="22" spans="1:5" x14ac:dyDescent="0.25">
      <c r="A22" t="s">
        <v>5949</v>
      </c>
      <c r="B22" t="s">
        <v>5492</v>
      </c>
      <c r="E22"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89095-2194-4D8E-90EB-582E50A50B4C}">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5538</v>
      </c>
      <c r="B2" t="s">
        <v>6023</v>
      </c>
      <c r="E2" t="b">
        <v>1</v>
      </c>
    </row>
    <row r="3" spans="1:5" x14ac:dyDescent="0.25">
      <c r="A3" t="s">
        <v>6363</v>
      </c>
      <c r="B3" t="s">
        <v>6364</v>
      </c>
      <c r="E3" t="b">
        <v>1</v>
      </c>
    </row>
    <row r="4" spans="1:5" x14ac:dyDescent="0.25">
      <c r="A4" t="s">
        <v>6365</v>
      </c>
      <c r="B4" t="s">
        <v>6366</v>
      </c>
      <c r="E4" t="b">
        <v>1</v>
      </c>
    </row>
    <row r="5" spans="1:5" x14ac:dyDescent="0.25">
      <c r="A5" t="s">
        <v>6367</v>
      </c>
      <c r="B5" t="s">
        <v>6368</v>
      </c>
      <c r="E5" t="b">
        <v>1</v>
      </c>
    </row>
    <row r="6" spans="1:5" x14ac:dyDescent="0.25">
      <c r="A6" t="s">
        <v>6369</v>
      </c>
      <c r="B6" t="s">
        <v>6370</v>
      </c>
      <c r="E6" t="b">
        <v>1</v>
      </c>
    </row>
    <row r="7" spans="1:5" x14ac:dyDescent="0.25">
      <c r="A7" t="s">
        <v>6371</v>
      </c>
      <c r="B7" t="s">
        <v>6372</v>
      </c>
      <c r="E7" t="b">
        <v>1</v>
      </c>
    </row>
    <row r="8" spans="1:5" x14ac:dyDescent="0.25">
      <c r="A8" t="s">
        <v>6373</v>
      </c>
      <c r="B8" t="s">
        <v>6374</v>
      </c>
      <c r="E8" t="b">
        <v>1</v>
      </c>
    </row>
    <row r="9" spans="1:5" x14ac:dyDescent="0.25">
      <c r="A9" t="s">
        <v>6375</v>
      </c>
      <c r="B9" t="s">
        <v>6376</v>
      </c>
      <c r="E9" t="b">
        <v>1</v>
      </c>
    </row>
    <row r="10" spans="1:5" x14ac:dyDescent="0.25">
      <c r="A10" t="s">
        <v>6377</v>
      </c>
      <c r="B10" t="s">
        <v>6378</v>
      </c>
      <c r="E10" t="b">
        <v>1</v>
      </c>
    </row>
    <row r="11" spans="1:5" x14ac:dyDescent="0.25">
      <c r="A11" t="s">
        <v>6379</v>
      </c>
      <c r="B11" t="s">
        <v>6380</v>
      </c>
      <c r="E11" t="b">
        <v>1</v>
      </c>
    </row>
    <row r="12" spans="1:5" x14ac:dyDescent="0.25">
      <c r="A12" t="s">
        <v>6381</v>
      </c>
      <c r="B12" t="s">
        <v>6382</v>
      </c>
      <c r="E12" t="b">
        <v>1</v>
      </c>
    </row>
    <row r="13" spans="1:5" x14ac:dyDescent="0.25">
      <c r="A13" t="s">
        <v>6383</v>
      </c>
      <c r="B13" t="s">
        <v>6384</v>
      </c>
      <c r="E13" t="b">
        <v>1</v>
      </c>
    </row>
    <row r="14" spans="1:5" x14ac:dyDescent="0.25">
      <c r="A14" t="s">
        <v>6385</v>
      </c>
      <c r="B14" t="s">
        <v>6386</v>
      </c>
      <c r="E14" t="b">
        <v>1</v>
      </c>
    </row>
    <row r="15" spans="1:5" x14ac:dyDescent="0.25">
      <c r="A15" t="s">
        <v>6387</v>
      </c>
      <c r="B15" t="s">
        <v>6388</v>
      </c>
      <c r="E15" t="b">
        <v>1</v>
      </c>
    </row>
    <row r="16" spans="1:5" x14ac:dyDescent="0.25">
      <c r="A16" t="s">
        <v>6389</v>
      </c>
      <c r="B16" t="s">
        <v>6390</v>
      </c>
      <c r="E16" t="b">
        <v>1</v>
      </c>
    </row>
    <row r="17" spans="1:5" x14ac:dyDescent="0.25">
      <c r="A17" t="s">
        <v>6391</v>
      </c>
      <c r="B17" t="s">
        <v>6392</v>
      </c>
      <c r="E17" t="b">
        <v>1</v>
      </c>
    </row>
    <row r="18" spans="1:5" x14ac:dyDescent="0.25">
      <c r="A18" t="s">
        <v>6393</v>
      </c>
      <c r="B18" t="s">
        <v>6394</v>
      </c>
      <c r="E18" t="b">
        <v>1</v>
      </c>
    </row>
    <row r="19" spans="1:5" x14ac:dyDescent="0.25">
      <c r="A19" t="s">
        <v>6395</v>
      </c>
      <c r="B19" t="s">
        <v>6396</v>
      </c>
      <c r="E19" t="b">
        <v>1</v>
      </c>
    </row>
    <row r="20" spans="1:5" x14ac:dyDescent="0.25">
      <c r="A20" t="s">
        <v>6397</v>
      </c>
      <c r="B20" t="s">
        <v>6398</v>
      </c>
      <c r="E20" t="b">
        <v>1</v>
      </c>
    </row>
    <row r="21" spans="1:5" x14ac:dyDescent="0.25">
      <c r="A21" t="s">
        <v>3212</v>
      </c>
      <c r="B21" t="s">
        <v>6399</v>
      </c>
      <c r="E21" t="b">
        <v>1</v>
      </c>
    </row>
    <row r="22" spans="1:5" x14ac:dyDescent="0.25">
      <c r="A22" t="s">
        <v>1334</v>
      </c>
      <c r="B22" t="s">
        <v>6400</v>
      </c>
      <c r="E22" t="b">
        <v>1</v>
      </c>
    </row>
    <row r="23" spans="1:5" x14ac:dyDescent="0.25">
      <c r="A23" t="s">
        <v>5350</v>
      </c>
      <c r="B23" t="s">
        <v>6401</v>
      </c>
      <c r="E23" t="b">
        <v>1</v>
      </c>
    </row>
    <row r="24" spans="1:5" x14ac:dyDescent="0.25">
      <c r="A24" t="s">
        <v>820</v>
      </c>
      <c r="B24" t="s">
        <v>6402</v>
      </c>
      <c r="E24" t="b">
        <v>1</v>
      </c>
    </row>
    <row r="25" spans="1:5" x14ac:dyDescent="0.25">
      <c r="A25" t="s">
        <v>3980</v>
      </c>
      <c r="B25" t="s">
        <v>6403</v>
      </c>
      <c r="E25" t="b">
        <v>1</v>
      </c>
    </row>
    <row r="26" spans="1:5" x14ac:dyDescent="0.25">
      <c r="A26" t="s">
        <v>2790</v>
      </c>
      <c r="B26" t="s">
        <v>6404</v>
      </c>
      <c r="E26" t="b">
        <v>1</v>
      </c>
    </row>
    <row r="27" spans="1:5" x14ac:dyDescent="0.25">
      <c r="A27" t="s">
        <v>6405</v>
      </c>
      <c r="B27" t="s">
        <v>6406</v>
      </c>
      <c r="E27" t="b">
        <v>1</v>
      </c>
    </row>
    <row r="28" spans="1:5" x14ac:dyDescent="0.25">
      <c r="A28" t="s">
        <v>6407</v>
      </c>
      <c r="B28" t="s">
        <v>6408</v>
      </c>
      <c r="E28" t="b">
        <v>1</v>
      </c>
    </row>
    <row r="29" spans="1:5" x14ac:dyDescent="0.25">
      <c r="A29" t="s">
        <v>6409</v>
      </c>
      <c r="B29" t="s">
        <v>6410</v>
      </c>
      <c r="E29" t="b">
        <v>1</v>
      </c>
    </row>
    <row r="30" spans="1:5" x14ac:dyDescent="0.25">
      <c r="A30" t="s">
        <v>6411</v>
      </c>
      <c r="B30" t="s">
        <v>6412</v>
      </c>
      <c r="E30" t="b">
        <v>1</v>
      </c>
    </row>
    <row r="31" spans="1:5" x14ac:dyDescent="0.25">
      <c r="A31" t="s">
        <v>6413</v>
      </c>
      <c r="B31" t="s">
        <v>6414</v>
      </c>
      <c r="E31" t="b">
        <v>1</v>
      </c>
    </row>
    <row r="32" spans="1:5" x14ac:dyDescent="0.25">
      <c r="A32" t="s">
        <v>6415</v>
      </c>
      <c r="B32" t="s">
        <v>6416</v>
      </c>
      <c r="E32" t="b">
        <v>1</v>
      </c>
    </row>
    <row r="33" spans="1:5" x14ac:dyDescent="0.25">
      <c r="A33" t="s">
        <v>6417</v>
      </c>
      <c r="B33" t="s">
        <v>6418</v>
      </c>
      <c r="E33" t="b">
        <v>1</v>
      </c>
    </row>
    <row r="34" spans="1:5" x14ac:dyDescent="0.25">
      <c r="A34" t="s">
        <v>6419</v>
      </c>
      <c r="B34" t="s">
        <v>6420</v>
      </c>
      <c r="E34" t="b">
        <v>1</v>
      </c>
    </row>
    <row r="35" spans="1:5" x14ac:dyDescent="0.25">
      <c r="A35" t="s">
        <v>3200</v>
      </c>
      <c r="B35" t="s">
        <v>6421</v>
      </c>
      <c r="E35" t="b">
        <v>1</v>
      </c>
    </row>
    <row r="36" spans="1:5" x14ac:dyDescent="0.25">
      <c r="A36" t="s">
        <v>6422</v>
      </c>
      <c r="B36" t="s">
        <v>6423</v>
      </c>
      <c r="E36" t="b">
        <v>1</v>
      </c>
    </row>
    <row r="37" spans="1:5" x14ac:dyDescent="0.25">
      <c r="A37" t="s">
        <v>6424</v>
      </c>
      <c r="B37" t="s">
        <v>6425</v>
      </c>
      <c r="E37" t="b">
        <v>1</v>
      </c>
    </row>
    <row r="38" spans="1:5" x14ac:dyDescent="0.25">
      <c r="A38" t="s">
        <v>6426</v>
      </c>
      <c r="B38" t="s">
        <v>6427</v>
      </c>
      <c r="E38" t="b">
        <v>1</v>
      </c>
    </row>
    <row r="39" spans="1:5" x14ac:dyDescent="0.25">
      <c r="A39" t="s">
        <v>4852</v>
      </c>
      <c r="B39" t="s">
        <v>6428</v>
      </c>
      <c r="E39" t="b">
        <v>1</v>
      </c>
    </row>
    <row r="40" spans="1:5" x14ac:dyDescent="0.25">
      <c r="A40" t="s">
        <v>5146</v>
      </c>
      <c r="B40" t="s">
        <v>6429</v>
      </c>
      <c r="E40" t="b">
        <v>1</v>
      </c>
    </row>
    <row r="41" spans="1:5" x14ac:dyDescent="0.25">
      <c r="A41" t="s">
        <v>4326</v>
      </c>
      <c r="B41" t="s">
        <v>6430</v>
      </c>
      <c r="E41" t="b">
        <v>1</v>
      </c>
    </row>
    <row r="42" spans="1:5" x14ac:dyDescent="0.25">
      <c r="A42" t="s">
        <v>6431</v>
      </c>
      <c r="B42" t="s">
        <v>6432</v>
      </c>
      <c r="E42" t="b">
        <v>1</v>
      </c>
    </row>
    <row r="43" spans="1:5" x14ac:dyDescent="0.25">
      <c r="A43" t="s">
        <v>6433</v>
      </c>
      <c r="B43" t="s">
        <v>6434</v>
      </c>
      <c r="E43" t="b">
        <v>1</v>
      </c>
    </row>
    <row r="44" spans="1:5" x14ac:dyDescent="0.25">
      <c r="A44" t="s">
        <v>1900</v>
      </c>
      <c r="B44" t="s">
        <v>6435</v>
      </c>
      <c r="E44" t="b">
        <v>1</v>
      </c>
    </row>
    <row r="45" spans="1:5" x14ac:dyDescent="0.25">
      <c r="A45" t="s">
        <v>6436</v>
      </c>
      <c r="B45" t="s">
        <v>6437</v>
      </c>
      <c r="E45" t="b">
        <v>1</v>
      </c>
    </row>
    <row r="46" spans="1:5" x14ac:dyDescent="0.25">
      <c r="A46" t="s">
        <v>6438</v>
      </c>
      <c r="B46" t="s">
        <v>6439</v>
      </c>
      <c r="E46" t="b">
        <v>1</v>
      </c>
    </row>
    <row r="47" spans="1:5" x14ac:dyDescent="0.25">
      <c r="A47" t="s">
        <v>4766</v>
      </c>
      <c r="B47" t="s">
        <v>6440</v>
      </c>
      <c r="E47" t="b">
        <v>1</v>
      </c>
    </row>
    <row r="48" spans="1:5" x14ac:dyDescent="0.25">
      <c r="A48" t="s">
        <v>3552</v>
      </c>
      <c r="B48" t="s">
        <v>6441</v>
      </c>
      <c r="E48" t="b">
        <v>1</v>
      </c>
    </row>
    <row r="49" spans="1:5" x14ac:dyDescent="0.25">
      <c r="A49" t="s">
        <v>3468</v>
      </c>
      <c r="B49" t="s">
        <v>6442</v>
      </c>
      <c r="E49" t="b">
        <v>1</v>
      </c>
    </row>
    <row r="50" spans="1:5" x14ac:dyDescent="0.25">
      <c r="A50" t="s">
        <v>6443</v>
      </c>
      <c r="B50" t="s">
        <v>6444</v>
      </c>
      <c r="E50" t="b">
        <v>1</v>
      </c>
    </row>
    <row r="51" spans="1:5" x14ac:dyDescent="0.25">
      <c r="A51" t="s">
        <v>5130</v>
      </c>
      <c r="B51" t="s">
        <v>6445</v>
      </c>
      <c r="E51" t="b">
        <v>1</v>
      </c>
    </row>
    <row r="52" spans="1:5" x14ac:dyDescent="0.25">
      <c r="A52" t="s">
        <v>1956</v>
      </c>
      <c r="B52" t="s">
        <v>6446</v>
      </c>
      <c r="E52" t="b">
        <v>1</v>
      </c>
    </row>
    <row r="53" spans="1:5" x14ac:dyDescent="0.25">
      <c r="A53" t="s">
        <v>976</v>
      </c>
      <c r="B53" t="s">
        <v>6447</v>
      </c>
      <c r="E53" t="b">
        <v>1</v>
      </c>
    </row>
    <row r="54" spans="1:5" x14ac:dyDescent="0.25">
      <c r="A54" t="s">
        <v>964</v>
      </c>
      <c r="B54" t="s">
        <v>6448</v>
      </c>
      <c r="E54" t="b">
        <v>1</v>
      </c>
    </row>
    <row r="55" spans="1:5" x14ac:dyDescent="0.25">
      <c r="A55" t="s">
        <v>6449</v>
      </c>
      <c r="B55" t="s">
        <v>6450</v>
      </c>
      <c r="E55" t="b">
        <v>1</v>
      </c>
    </row>
    <row r="56" spans="1:5" x14ac:dyDescent="0.25">
      <c r="A56" t="s">
        <v>6451</v>
      </c>
      <c r="B56" t="s">
        <v>6452</v>
      </c>
      <c r="E56" t="b">
        <v>1</v>
      </c>
    </row>
    <row r="57" spans="1:5" x14ac:dyDescent="0.25">
      <c r="A57" t="s">
        <v>6453</v>
      </c>
      <c r="B57" t="s">
        <v>6454</v>
      </c>
      <c r="E57" t="b">
        <v>1</v>
      </c>
    </row>
    <row r="58" spans="1:5" x14ac:dyDescent="0.25">
      <c r="A58" t="s">
        <v>6455</v>
      </c>
      <c r="B58" t="s">
        <v>6456</v>
      </c>
      <c r="E58" t="b">
        <v>1</v>
      </c>
    </row>
    <row r="59" spans="1:5" x14ac:dyDescent="0.25">
      <c r="A59" t="s">
        <v>6457</v>
      </c>
      <c r="B59" t="s">
        <v>6458</v>
      </c>
      <c r="E59" t="b">
        <v>1</v>
      </c>
    </row>
    <row r="60" spans="1:5" x14ac:dyDescent="0.25">
      <c r="A60" t="s">
        <v>6459</v>
      </c>
      <c r="B60" t="s">
        <v>6460</v>
      </c>
      <c r="E60" t="b">
        <v>1</v>
      </c>
    </row>
    <row r="61" spans="1:5" x14ac:dyDescent="0.25">
      <c r="A61" t="s">
        <v>6461</v>
      </c>
      <c r="B61" t="s">
        <v>6462</v>
      </c>
      <c r="E61" t="b">
        <v>1</v>
      </c>
    </row>
    <row r="62" spans="1:5" x14ac:dyDescent="0.25">
      <c r="A62" t="s">
        <v>6463</v>
      </c>
      <c r="B62" t="s">
        <v>6464</v>
      </c>
      <c r="E62" t="b">
        <v>1</v>
      </c>
    </row>
    <row r="63" spans="1:5" x14ac:dyDescent="0.25">
      <c r="A63" t="s">
        <v>6465</v>
      </c>
      <c r="B63" t="s">
        <v>6466</v>
      </c>
      <c r="E63" t="b">
        <v>1</v>
      </c>
    </row>
    <row r="64" spans="1:5" x14ac:dyDescent="0.25">
      <c r="A64" t="s">
        <v>6467</v>
      </c>
      <c r="B64" t="s">
        <v>6468</v>
      </c>
      <c r="E64" t="b">
        <v>1</v>
      </c>
    </row>
    <row r="65" spans="1:5" x14ac:dyDescent="0.25">
      <c r="A65" t="s">
        <v>6469</v>
      </c>
      <c r="B65" t="s">
        <v>6470</v>
      </c>
      <c r="E65" t="b">
        <v>1</v>
      </c>
    </row>
    <row r="66" spans="1:5" x14ac:dyDescent="0.25">
      <c r="A66" t="s">
        <v>6471</v>
      </c>
      <c r="B66" t="s">
        <v>6472</v>
      </c>
      <c r="E66" t="b">
        <v>1</v>
      </c>
    </row>
    <row r="67" spans="1:5" x14ac:dyDescent="0.25">
      <c r="A67" t="s">
        <v>6473</v>
      </c>
      <c r="B67" t="s">
        <v>6474</v>
      </c>
      <c r="E67" t="b">
        <v>1</v>
      </c>
    </row>
    <row r="68" spans="1:5" x14ac:dyDescent="0.25">
      <c r="A68" t="s">
        <v>6475</v>
      </c>
      <c r="B68" t="s">
        <v>6476</v>
      </c>
      <c r="E68" t="b">
        <v>1</v>
      </c>
    </row>
    <row r="69" spans="1:5" x14ac:dyDescent="0.25">
      <c r="A69" t="s">
        <v>3614</v>
      </c>
      <c r="B69" t="s">
        <v>6509</v>
      </c>
      <c r="E69" t="b">
        <v>1</v>
      </c>
    </row>
    <row r="70" spans="1:5" x14ac:dyDescent="0.25">
      <c r="A70" t="s">
        <v>1666</v>
      </c>
      <c r="B70" t="s">
        <v>6510</v>
      </c>
      <c r="E70" t="b">
        <v>1</v>
      </c>
    </row>
    <row r="71" spans="1:5" x14ac:dyDescent="0.25">
      <c r="A71" t="s">
        <v>608</v>
      </c>
      <c r="B71" t="s">
        <v>6511</v>
      </c>
      <c r="E71" t="b">
        <v>1</v>
      </c>
    </row>
    <row r="72" spans="1:5" x14ac:dyDescent="0.25">
      <c r="A72" t="s">
        <v>2780</v>
      </c>
      <c r="B72" t="s">
        <v>6512</v>
      </c>
      <c r="E72" t="b">
        <v>1</v>
      </c>
    </row>
    <row r="73" spans="1:5" x14ac:dyDescent="0.25">
      <c r="A73" t="s">
        <v>2782</v>
      </c>
      <c r="B73" t="s">
        <v>6513</v>
      </c>
      <c r="E73" t="b">
        <v>1</v>
      </c>
    </row>
    <row r="74" spans="1:5" x14ac:dyDescent="0.25">
      <c r="A74" t="s">
        <v>6514</v>
      </c>
      <c r="B74" t="s">
        <v>6515</v>
      </c>
      <c r="E74" t="b">
        <v>1</v>
      </c>
    </row>
    <row r="75" spans="1:5" x14ac:dyDescent="0.25">
      <c r="A75" t="s">
        <v>2308</v>
      </c>
      <c r="B75" t="s">
        <v>6516</v>
      </c>
      <c r="E75" t="b">
        <v>1</v>
      </c>
    </row>
    <row r="76" spans="1:5" x14ac:dyDescent="0.25">
      <c r="A76" t="s">
        <v>6517</v>
      </c>
      <c r="B76" t="s">
        <v>6518</v>
      </c>
      <c r="E76" t="b">
        <v>1</v>
      </c>
    </row>
    <row r="77" spans="1:5" x14ac:dyDescent="0.25">
      <c r="A77" t="s">
        <v>6519</v>
      </c>
      <c r="B77" t="s">
        <v>6520</v>
      </c>
      <c r="E77" t="b">
        <v>1</v>
      </c>
    </row>
    <row r="78" spans="1:5" x14ac:dyDescent="0.25">
      <c r="A78" t="s">
        <v>6584</v>
      </c>
      <c r="B78" t="s">
        <v>6585</v>
      </c>
      <c r="E78" t="b">
        <v>1</v>
      </c>
    </row>
    <row r="79" spans="1:5" x14ac:dyDescent="0.25">
      <c r="A79" t="s">
        <v>6586</v>
      </c>
      <c r="B79" t="s">
        <v>6587</v>
      </c>
      <c r="E79" t="b">
        <v>1</v>
      </c>
    </row>
    <row r="80" spans="1:5" x14ac:dyDescent="0.25">
      <c r="A80" t="s">
        <v>6588</v>
      </c>
      <c r="B80" t="s">
        <v>6589</v>
      </c>
      <c r="E80" t="b">
        <v>1</v>
      </c>
    </row>
    <row r="81" spans="1:5" x14ac:dyDescent="0.25">
      <c r="A81" t="s">
        <v>6590</v>
      </c>
      <c r="B81" t="s">
        <v>6591</v>
      </c>
      <c r="E81" t="b">
        <v>1</v>
      </c>
    </row>
    <row r="82" spans="1:5" x14ac:dyDescent="0.25">
      <c r="A82" t="s">
        <v>6592</v>
      </c>
      <c r="B82" t="s">
        <v>6593</v>
      </c>
      <c r="E82" t="b">
        <v>1</v>
      </c>
    </row>
    <row r="83" spans="1:5" x14ac:dyDescent="0.25">
      <c r="A83" t="s">
        <v>6594</v>
      </c>
      <c r="B83" t="s">
        <v>6595</v>
      </c>
      <c r="E83" t="b">
        <v>1</v>
      </c>
    </row>
    <row r="84" spans="1:5" x14ac:dyDescent="0.25">
      <c r="A84" t="s">
        <v>6596</v>
      </c>
      <c r="B84" t="s">
        <v>6597</v>
      </c>
      <c r="E84" t="b">
        <v>1</v>
      </c>
    </row>
    <row r="85" spans="1:5" x14ac:dyDescent="0.25">
      <c r="A85" t="s">
        <v>622</v>
      </c>
      <c r="B85" t="s">
        <v>6598</v>
      </c>
      <c r="E85" t="b">
        <v>1</v>
      </c>
    </row>
    <row r="86" spans="1:5" x14ac:dyDescent="0.25">
      <c r="A86" t="s">
        <v>2346</v>
      </c>
      <c r="B86" t="s">
        <v>6599</v>
      </c>
      <c r="E86" t="b">
        <v>1</v>
      </c>
    </row>
    <row r="87" spans="1:5" x14ac:dyDescent="0.25">
      <c r="A87" t="s">
        <v>6600</v>
      </c>
      <c r="B87" t="s">
        <v>6601</v>
      </c>
      <c r="E87" t="b">
        <v>1</v>
      </c>
    </row>
    <row r="88" spans="1:5" x14ac:dyDescent="0.25">
      <c r="A88" t="s">
        <v>5246</v>
      </c>
      <c r="B88" t="s">
        <v>6602</v>
      </c>
      <c r="E88" t="b">
        <v>1</v>
      </c>
    </row>
    <row r="89" spans="1:5" x14ac:dyDescent="0.25">
      <c r="A89" t="s">
        <v>3554</v>
      </c>
      <c r="B89" t="s">
        <v>6603</v>
      </c>
      <c r="E89" t="b">
        <v>1</v>
      </c>
    </row>
    <row r="90" spans="1:5" x14ac:dyDescent="0.25">
      <c r="A90" t="s">
        <v>5306</v>
      </c>
      <c r="B90" t="s">
        <v>6604</v>
      </c>
      <c r="E90" t="b">
        <v>1</v>
      </c>
    </row>
    <row r="91" spans="1:5" x14ac:dyDescent="0.25">
      <c r="A91" t="s">
        <v>6605</v>
      </c>
      <c r="B91" t="s">
        <v>6606</v>
      </c>
      <c r="E91" t="b">
        <v>1</v>
      </c>
    </row>
    <row r="92" spans="1:5" x14ac:dyDescent="0.25">
      <c r="A92" t="s">
        <v>6607</v>
      </c>
      <c r="B92" t="s">
        <v>6608</v>
      </c>
      <c r="E92" t="b">
        <v>1</v>
      </c>
    </row>
    <row r="93" spans="1:5" x14ac:dyDescent="0.25">
      <c r="A93" t="s">
        <v>1634</v>
      </c>
      <c r="B93" t="s">
        <v>6609</v>
      </c>
      <c r="E93" t="b">
        <v>1</v>
      </c>
    </row>
    <row r="94" spans="1:5" x14ac:dyDescent="0.25">
      <c r="A94" t="s">
        <v>2168</v>
      </c>
      <c r="B94" t="s">
        <v>6610</v>
      </c>
      <c r="E94" t="b">
        <v>1</v>
      </c>
    </row>
    <row r="95" spans="1:5" x14ac:dyDescent="0.25">
      <c r="A95" t="s">
        <v>6611</v>
      </c>
      <c r="B95" t="s">
        <v>6612</v>
      </c>
      <c r="E95" t="b">
        <v>1</v>
      </c>
    </row>
    <row r="96" spans="1:5" x14ac:dyDescent="0.25">
      <c r="A96" t="s">
        <v>4864</v>
      </c>
      <c r="B96" t="s">
        <v>6613</v>
      </c>
      <c r="E96" t="b">
        <v>1</v>
      </c>
    </row>
    <row r="97" spans="1:5" x14ac:dyDescent="0.25">
      <c r="A97" t="s">
        <v>6614</v>
      </c>
      <c r="B97" t="s">
        <v>6615</v>
      </c>
      <c r="E97" t="b">
        <v>1</v>
      </c>
    </row>
    <row r="98" spans="1:5" x14ac:dyDescent="0.25">
      <c r="A98" t="s">
        <v>1632</v>
      </c>
      <c r="B98" t="s">
        <v>6616</v>
      </c>
      <c r="E98" t="b">
        <v>1</v>
      </c>
    </row>
    <row r="99" spans="1:5" x14ac:dyDescent="0.25">
      <c r="A99" t="s">
        <v>1198</v>
      </c>
      <c r="B99" t="s">
        <v>6617</v>
      </c>
      <c r="E99" t="b">
        <v>1</v>
      </c>
    </row>
    <row r="100" spans="1:5" x14ac:dyDescent="0.25">
      <c r="A100" t="s">
        <v>3230</v>
      </c>
      <c r="B100" t="s">
        <v>6618</v>
      </c>
      <c r="E100" t="b">
        <v>1</v>
      </c>
    </row>
    <row r="101" spans="1:5" x14ac:dyDescent="0.25">
      <c r="A101" t="s">
        <v>4816</v>
      </c>
      <c r="B101" t="s">
        <v>6619</v>
      </c>
      <c r="E101" t="b">
        <v>1</v>
      </c>
    </row>
    <row r="102" spans="1:5" x14ac:dyDescent="0.25">
      <c r="A102" t="s">
        <v>4840</v>
      </c>
      <c r="B102" t="s">
        <v>6620</v>
      </c>
      <c r="E102" t="b">
        <v>1</v>
      </c>
    </row>
    <row r="103" spans="1:5" x14ac:dyDescent="0.25">
      <c r="A103" t="s">
        <v>3156</v>
      </c>
      <c r="B103" t="s">
        <v>6621</v>
      </c>
      <c r="E103" t="b">
        <v>1</v>
      </c>
    </row>
    <row r="104" spans="1:5" x14ac:dyDescent="0.25">
      <c r="A104" t="s">
        <v>6622</v>
      </c>
      <c r="B104" t="s">
        <v>6623</v>
      </c>
      <c r="E104" t="b">
        <v>1</v>
      </c>
    </row>
    <row r="105" spans="1:5" x14ac:dyDescent="0.25">
      <c r="A105" t="s">
        <v>2980</v>
      </c>
      <c r="B105" t="s">
        <v>6624</v>
      </c>
      <c r="E105" t="b">
        <v>1</v>
      </c>
    </row>
    <row r="106" spans="1:5" x14ac:dyDescent="0.25">
      <c r="A106" t="s">
        <v>4744</v>
      </c>
      <c r="B106" t="s">
        <v>6625</v>
      </c>
      <c r="E106" t="b">
        <v>1</v>
      </c>
    </row>
    <row r="107" spans="1:5" x14ac:dyDescent="0.25">
      <c r="A107" t="s">
        <v>710</v>
      </c>
      <c r="B107" t="s">
        <v>6626</v>
      </c>
      <c r="E107" t="b">
        <v>1</v>
      </c>
    </row>
    <row r="108" spans="1:5" x14ac:dyDescent="0.25">
      <c r="A108" t="s">
        <v>4838</v>
      </c>
      <c r="B108" t="s">
        <v>6627</v>
      </c>
      <c r="E108" t="b">
        <v>1</v>
      </c>
    </row>
    <row r="109" spans="1:5" x14ac:dyDescent="0.25">
      <c r="A109" t="s">
        <v>4802</v>
      </c>
      <c r="B109" t="s">
        <v>6628</v>
      </c>
      <c r="E109" t="b">
        <v>1</v>
      </c>
    </row>
    <row r="110" spans="1:5" x14ac:dyDescent="0.25">
      <c r="A110" t="s">
        <v>770</v>
      </c>
      <c r="B110" t="s">
        <v>6629</v>
      </c>
      <c r="E110" t="b">
        <v>1</v>
      </c>
    </row>
    <row r="111" spans="1:5" x14ac:dyDescent="0.25">
      <c r="A111" t="s">
        <v>4436</v>
      </c>
      <c r="B111" t="s">
        <v>6630</v>
      </c>
      <c r="E111" t="b">
        <v>1</v>
      </c>
    </row>
    <row r="112" spans="1:5" x14ac:dyDescent="0.25">
      <c r="A112" t="s">
        <v>1284</v>
      </c>
      <c r="B112" t="s">
        <v>6631</v>
      </c>
      <c r="E112" t="b">
        <v>1</v>
      </c>
    </row>
    <row r="113" spans="1:5" x14ac:dyDescent="0.25">
      <c r="A113" t="s">
        <v>4630</v>
      </c>
      <c r="B113" t="s">
        <v>6632</v>
      </c>
      <c r="E113" t="b">
        <v>1</v>
      </c>
    </row>
    <row r="114" spans="1:5" x14ac:dyDescent="0.25">
      <c r="A114" t="s">
        <v>898</v>
      </c>
      <c r="B114" t="s">
        <v>6633</v>
      </c>
      <c r="E114" t="b">
        <v>1</v>
      </c>
    </row>
    <row r="115" spans="1:5" x14ac:dyDescent="0.25">
      <c r="A115" t="s">
        <v>3456</v>
      </c>
      <c r="B115" t="s">
        <v>6634</v>
      </c>
      <c r="E115" t="b">
        <v>1</v>
      </c>
    </row>
    <row r="116" spans="1:5" x14ac:dyDescent="0.25">
      <c r="A116" t="s">
        <v>4468</v>
      </c>
      <c r="B116" t="s">
        <v>6635</v>
      </c>
      <c r="E116" t="b">
        <v>1</v>
      </c>
    </row>
    <row r="117" spans="1:5" x14ac:dyDescent="0.25">
      <c r="A117" t="s">
        <v>3544</v>
      </c>
      <c r="B117" t="s">
        <v>6636</v>
      </c>
      <c r="E117" t="b">
        <v>1</v>
      </c>
    </row>
    <row r="118" spans="1:5" x14ac:dyDescent="0.25">
      <c r="A118" t="s">
        <v>3692</v>
      </c>
      <c r="B118" t="s">
        <v>6637</v>
      </c>
      <c r="E118" t="b">
        <v>1</v>
      </c>
    </row>
    <row r="119" spans="1:5" x14ac:dyDescent="0.25">
      <c r="A119" t="s">
        <v>2370</v>
      </c>
      <c r="B119" t="s">
        <v>6638</v>
      </c>
      <c r="E119" t="b">
        <v>1</v>
      </c>
    </row>
    <row r="120" spans="1:5" x14ac:dyDescent="0.25">
      <c r="A120" t="s">
        <v>4894</v>
      </c>
      <c r="B120" t="s">
        <v>6639</v>
      </c>
      <c r="E120" t="b">
        <v>1</v>
      </c>
    </row>
    <row r="121" spans="1:5" x14ac:dyDescent="0.25">
      <c r="A121" t="s">
        <v>2936</v>
      </c>
      <c r="B121" t="s">
        <v>6640</v>
      </c>
      <c r="E121" t="b">
        <v>1</v>
      </c>
    </row>
    <row r="122" spans="1:5" x14ac:dyDescent="0.25">
      <c r="A122" t="s">
        <v>3016</v>
      </c>
      <c r="B122" t="s">
        <v>6641</v>
      </c>
      <c r="E122" t="b">
        <v>1</v>
      </c>
    </row>
    <row r="123" spans="1:5" x14ac:dyDescent="0.25">
      <c r="A123" t="s">
        <v>6642</v>
      </c>
      <c r="B123" t="s">
        <v>6643</v>
      </c>
      <c r="E123" t="b">
        <v>1</v>
      </c>
    </row>
    <row r="124" spans="1:5" x14ac:dyDescent="0.25">
      <c r="A124" t="s">
        <v>730</v>
      </c>
      <c r="B124" t="s">
        <v>6644</v>
      </c>
      <c r="E124" t="b">
        <v>1</v>
      </c>
    </row>
    <row r="125" spans="1:5" x14ac:dyDescent="0.25">
      <c r="A125" t="s">
        <v>816</v>
      </c>
      <c r="B125" t="s">
        <v>6645</v>
      </c>
      <c r="E125" t="b">
        <v>1</v>
      </c>
    </row>
    <row r="126" spans="1:5" x14ac:dyDescent="0.25">
      <c r="A126" t="s">
        <v>3148</v>
      </c>
      <c r="B126" t="s">
        <v>6646</v>
      </c>
      <c r="E126" t="b">
        <v>1</v>
      </c>
    </row>
    <row r="127" spans="1:5" x14ac:dyDescent="0.25">
      <c r="A127" t="s">
        <v>5382</v>
      </c>
      <c r="B127" t="s">
        <v>6647</v>
      </c>
      <c r="E127" t="b">
        <v>1</v>
      </c>
    </row>
    <row r="128" spans="1:5" x14ac:dyDescent="0.25">
      <c r="A128" t="s">
        <v>1700</v>
      </c>
      <c r="B128" t="s">
        <v>6648</v>
      </c>
      <c r="E128" t="b">
        <v>1</v>
      </c>
    </row>
    <row r="129" spans="1:5" x14ac:dyDescent="0.25">
      <c r="A129" t="s">
        <v>3002</v>
      </c>
      <c r="B129" t="s">
        <v>6649</v>
      </c>
      <c r="E129" t="b">
        <v>1</v>
      </c>
    </row>
    <row r="130" spans="1:5" x14ac:dyDescent="0.25">
      <c r="A130" t="s">
        <v>1372</v>
      </c>
      <c r="B130" t="s">
        <v>6650</v>
      </c>
      <c r="E130" t="b">
        <v>1</v>
      </c>
    </row>
    <row r="131" spans="1:5" x14ac:dyDescent="0.25">
      <c r="A131" t="s">
        <v>2772</v>
      </c>
      <c r="B131" t="s">
        <v>6651</v>
      </c>
      <c r="E131" t="b">
        <v>1</v>
      </c>
    </row>
    <row r="132" spans="1:5" x14ac:dyDescent="0.25">
      <c r="A132" t="s">
        <v>4370</v>
      </c>
      <c r="B132" t="s">
        <v>6652</v>
      </c>
      <c r="E132" t="b">
        <v>1</v>
      </c>
    </row>
    <row r="133" spans="1:5" x14ac:dyDescent="0.25">
      <c r="A133" t="s">
        <v>5164</v>
      </c>
      <c r="B133" t="s">
        <v>6653</v>
      </c>
      <c r="E133" t="b">
        <v>1</v>
      </c>
    </row>
    <row r="134" spans="1:5" x14ac:dyDescent="0.25">
      <c r="A134" t="s">
        <v>2512</v>
      </c>
      <c r="B134" t="s">
        <v>6654</v>
      </c>
      <c r="E134" t="b">
        <v>1</v>
      </c>
    </row>
    <row r="135" spans="1:5" x14ac:dyDescent="0.25">
      <c r="A135" t="s">
        <v>1304</v>
      </c>
      <c r="B135" t="s">
        <v>6655</v>
      </c>
      <c r="E135" t="b">
        <v>1</v>
      </c>
    </row>
    <row r="136" spans="1:5" x14ac:dyDescent="0.25">
      <c r="A136" t="s">
        <v>1306</v>
      </c>
      <c r="B136" t="s">
        <v>6656</v>
      </c>
      <c r="E136" t="b">
        <v>1</v>
      </c>
    </row>
    <row r="137" spans="1:5" x14ac:dyDescent="0.25">
      <c r="A137" t="s">
        <v>1308</v>
      </c>
      <c r="B137" t="s">
        <v>6657</v>
      </c>
      <c r="E137" t="b">
        <v>1</v>
      </c>
    </row>
    <row r="138" spans="1:5" x14ac:dyDescent="0.25">
      <c r="A138" t="s">
        <v>3626</v>
      </c>
      <c r="B138" t="s">
        <v>6658</v>
      </c>
      <c r="E138" t="b">
        <v>1</v>
      </c>
    </row>
    <row r="139" spans="1:5" x14ac:dyDescent="0.25">
      <c r="A139" t="s">
        <v>2848</v>
      </c>
      <c r="B139" t="s">
        <v>6659</v>
      </c>
      <c r="E139" t="b">
        <v>1</v>
      </c>
    </row>
    <row r="140" spans="1:5" x14ac:dyDescent="0.25">
      <c r="A140" t="s">
        <v>4286</v>
      </c>
      <c r="B140" t="s">
        <v>6660</v>
      </c>
      <c r="E140" t="b">
        <v>1</v>
      </c>
    </row>
    <row r="141" spans="1:5" x14ac:dyDescent="0.25">
      <c r="A141" t="s">
        <v>1030</v>
      </c>
      <c r="B141" t="s">
        <v>6661</v>
      </c>
      <c r="E141" t="b">
        <v>1</v>
      </c>
    </row>
    <row r="142" spans="1:5" x14ac:dyDescent="0.25">
      <c r="A142" t="s">
        <v>800</v>
      </c>
      <c r="B142" t="s">
        <v>6662</v>
      </c>
      <c r="E142" t="b">
        <v>1</v>
      </c>
    </row>
    <row r="143" spans="1:5" x14ac:dyDescent="0.25">
      <c r="A143" t="s">
        <v>4190</v>
      </c>
      <c r="B143" t="s">
        <v>6663</v>
      </c>
      <c r="E143" t="b">
        <v>1</v>
      </c>
    </row>
    <row r="144" spans="1:5" x14ac:dyDescent="0.25">
      <c r="A144" t="s">
        <v>5032</v>
      </c>
      <c r="B144" t="s">
        <v>6664</v>
      </c>
      <c r="E144" t="b">
        <v>1</v>
      </c>
    </row>
    <row r="145" spans="1:5" x14ac:dyDescent="0.25">
      <c r="A145" t="s">
        <v>828</v>
      </c>
      <c r="B145" t="s">
        <v>6665</v>
      </c>
      <c r="E145" t="b">
        <v>1</v>
      </c>
    </row>
    <row r="146" spans="1:5" x14ac:dyDescent="0.25">
      <c r="A146" t="s">
        <v>3278</v>
      </c>
      <c r="B146" t="s">
        <v>6666</v>
      </c>
      <c r="E146" t="b">
        <v>1</v>
      </c>
    </row>
    <row r="147" spans="1:5" x14ac:dyDescent="0.25">
      <c r="A147" t="s">
        <v>3838</v>
      </c>
      <c r="B147" t="s">
        <v>6667</v>
      </c>
      <c r="E147" t="b">
        <v>1</v>
      </c>
    </row>
    <row r="148" spans="1:5" x14ac:dyDescent="0.25">
      <c r="A148" t="s">
        <v>4026</v>
      </c>
      <c r="B148" t="s">
        <v>6668</v>
      </c>
      <c r="E148" t="b">
        <v>1</v>
      </c>
    </row>
    <row r="149" spans="1:5" x14ac:dyDescent="0.25">
      <c r="A149" t="s">
        <v>3386</v>
      </c>
      <c r="B149" t="s">
        <v>6669</v>
      </c>
      <c r="E149" t="b">
        <v>1</v>
      </c>
    </row>
    <row r="150" spans="1:5" x14ac:dyDescent="0.25">
      <c r="A150" t="s">
        <v>2634</v>
      </c>
      <c r="B150" t="s">
        <v>6670</v>
      </c>
      <c r="E150" t="b">
        <v>1</v>
      </c>
    </row>
    <row r="151" spans="1:5" x14ac:dyDescent="0.25">
      <c r="A151" t="s">
        <v>2546</v>
      </c>
      <c r="B151" t="s">
        <v>6671</v>
      </c>
      <c r="E151" t="b">
        <v>1</v>
      </c>
    </row>
    <row r="152" spans="1:5" x14ac:dyDescent="0.25">
      <c r="A152" t="s">
        <v>638</v>
      </c>
      <c r="B152" t="s">
        <v>6672</v>
      </c>
      <c r="E152" t="b">
        <v>1</v>
      </c>
    </row>
    <row r="153" spans="1:5" x14ac:dyDescent="0.25">
      <c r="A153" t="s">
        <v>1144</v>
      </c>
      <c r="B153" t="s">
        <v>6673</v>
      </c>
      <c r="E153" t="b">
        <v>1</v>
      </c>
    </row>
    <row r="154" spans="1:5" x14ac:dyDescent="0.25">
      <c r="A154" t="s">
        <v>5524</v>
      </c>
      <c r="B154" t="s">
        <v>6024</v>
      </c>
      <c r="E154" t="b">
        <v>1</v>
      </c>
    </row>
    <row r="155" spans="1:5" x14ac:dyDescent="0.25">
      <c r="A155" t="s">
        <v>5526</v>
      </c>
      <c r="B155" t="s">
        <v>6025</v>
      </c>
      <c r="E155" t="b">
        <v>1</v>
      </c>
    </row>
    <row r="156" spans="1:5" x14ac:dyDescent="0.25">
      <c r="A156" t="s">
        <v>6748</v>
      </c>
      <c r="B156" t="s">
        <v>6749</v>
      </c>
      <c r="E156" t="b">
        <v>1</v>
      </c>
    </row>
    <row r="157" spans="1:5" x14ac:dyDescent="0.25">
      <c r="A157" t="s">
        <v>6750</v>
      </c>
      <c r="B157" t="s">
        <v>6751</v>
      </c>
      <c r="E157" t="b">
        <v>1</v>
      </c>
    </row>
    <row r="158" spans="1:5" x14ac:dyDescent="0.25">
      <c r="A158" t="s">
        <v>6752</v>
      </c>
      <c r="B158" t="s">
        <v>6753</v>
      </c>
      <c r="E158" t="b">
        <v>1</v>
      </c>
    </row>
    <row r="159" spans="1:5" x14ac:dyDescent="0.25">
      <c r="A159" t="s">
        <v>6754</v>
      </c>
      <c r="B159" t="s">
        <v>6755</v>
      </c>
      <c r="E159" t="b">
        <v>1</v>
      </c>
    </row>
    <row r="160" spans="1:5" x14ac:dyDescent="0.25">
      <c r="A160" t="s">
        <v>6756</v>
      </c>
      <c r="B160" t="s">
        <v>6757</v>
      </c>
      <c r="E160" t="b">
        <v>1</v>
      </c>
    </row>
    <row r="161" spans="1:5" x14ac:dyDescent="0.25">
      <c r="A161" t="s">
        <v>6758</v>
      </c>
      <c r="B161" t="s">
        <v>6759</v>
      </c>
      <c r="E161" t="b">
        <v>1</v>
      </c>
    </row>
    <row r="162" spans="1:5" x14ac:dyDescent="0.25">
      <c r="A162" t="s">
        <v>6760</v>
      </c>
      <c r="B162" t="s">
        <v>6761</v>
      </c>
      <c r="E162" t="b">
        <v>1</v>
      </c>
    </row>
    <row r="163" spans="1:5" x14ac:dyDescent="0.25">
      <c r="A163" t="s">
        <v>6762</v>
      </c>
      <c r="B163" t="s">
        <v>6763</v>
      </c>
      <c r="E163" t="b">
        <v>1</v>
      </c>
    </row>
    <row r="164" spans="1:5" x14ac:dyDescent="0.25">
      <c r="A164" t="s">
        <v>6764</v>
      </c>
      <c r="B164" t="s">
        <v>6765</v>
      </c>
      <c r="E164" t="b">
        <v>1</v>
      </c>
    </row>
    <row r="165" spans="1:5" x14ac:dyDescent="0.25">
      <c r="A165" t="s">
        <v>6766</v>
      </c>
      <c r="B165" t="s">
        <v>6767</v>
      </c>
      <c r="E165" t="b">
        <v>1</v>
      </c>
    </row>
    <row r="166" spans="1:5" x14ac:dyDescent="0.25">
      <c r="A166" t="s">
        <v>6768</v>
      </c>
      <c r="B166" t="s">
        <v>6769</v>
      </c>
      <c r="E166" t="b">
        <v>1</v>
      </c>
    </row>
    <row r="167" spans="1:5" x14ac:dyDescent="0.25">
      <c r="A167" t="s">
        <v>6770</v>
      </c>
      <c r="B167" t="s">
        <v>6771</v>
      </c>
      <c r="E167" t="b">
        <v>1</v>
      </c>
    </row>
    <row r="168" spans="1:5" x14ac:dyDescent="0.25">
      <c r="A168" t="s">
        <v>6772</v>
      </c>
      <c r="B168" t="s">
        <v>6773</v>
      </c>
      <c r="E168" t="b">
        <v>1</v>
      </c>
    </row>
    <row r="169" spans="1:5" x14ac:dyDescent="0.25">
      <c r="A169" t="s">
        <v>6026</v>
      </c>
      <c r="B169" t="s">
        <v>6027</v>
      </c>
      <c r="E169" t="b">
        <v>1</v>
      </c>
    </row>
    <row r="170" spans="1:5" x14ac:dyDescent="0.25">
      <c r="A170" t="s">
        <v>6028</v>
      </c>
      <c r="B170" t="s">
        <v>6029</v>
      </c>
      <c r="E170" t="b">
        <v>1</v>
      </c>
    </row>
    <row r="171" spans="1:5" x14ac:dyDescent="0.25">
      <c r="A171" t="s">
        <v>1422</v>
      </c>
      <c r="B171" t="s">
        <v>6030</v>
      </c>
      <c r="E171" t="b">
        <v>1</v>
      </c>
    </row>
    <row r="172" spans="1:5" x14ac:dyDescent="0.25">
      <c r="A172" t="s">
        <v>6031</v>
      </c>
      <c r="B172" t="s">
        <v>6032</v>
      </c>
      <c r="E172" t="b">
        <v>1</v>
      </c>
    </row>
    <row r="173" spans="1:5" x14ac:dyDescent="0.25">
      <c r="A173" t="s">
        <v>5360</v>
      </c>
      <c r="B173" t="s">
        <v>6032</v>
      </c>
      <c r="E173" t="b">
        <v>1</v>
      </c>
    </row>
    <row r="174" spans="1:5" x14ac:dyDescent="0.25">
      <c r="A174" t="s">
        <v>6033</v>
      </c>
      <c r="B174" t="s">
        <v>6034</v>
      </c>
      <c r="E174" t="b">
        <v>1</v>
      </c>
    </row>
    <row r="175" spans="1:5" x14ac:dyDescent="0.25">
      <c r="A175" t="s">
        <v>6035</v>
      </c>
      <c r="B175" t="s">
        <v>6036</v>
      </c>
      <c r="E175" t="b">
        <v>1</v>
      </c>
    </row>
    <row r="176" spans="1:5" x14ac:dyDescent="0.25">
      <c r="A176" t="s">
        <v>6037</v>
      </c>
      <c r="B176" t="s">
        <v>6038</v>
      </c>
      <c r="E176" t="b">
        <v>1</v>
      </c>
    </row>
    <row r="177" spans="1:5" x14ac:dyDescent="0.25">
      <c r="A177" t="s">
        <v>1186</v>
      </c>
      <c r="B177" t="s">
        <v>6848</v>
      </c>
      <c r="E177" t="b">
        <v>1</v>
      </c>
    </row>
    <row r="178" spans="1:5" x14ac:dyDescent="0.25">
      <c r="A178" t="s">
        <v>4582</v>
      </c>
      <c r="B178" t="s">
        <v>6849</v>
      </c>
      <c r="E178" t="b">
        <v>1</v>
      </c>
    </row>
    <row r="179" spans="1:5" x14ac:dyDescent="0.25">
      <c r="A179" t="s">
        <v>3434</v>
      </c>
      <c r="B179" t="s">
        <v>6674</v>
      </c>
      <c r="E179" t="b">
        <v>1</v>
      </c>
    </row>
    <row r="180" spans="1:5" x14ac:dyDescent="0.25">
      <c r="A180" t="s">
        <v>1106</v>
      </c>
      <c r="B180" t="s">
        <v>6675</v>
      </c>
      <c r="E180" t="b">
        <v>1</v>
      </c>
    </row>
    <row r="181" spans="1:5" x14ac:dyDescent="0.25">
      <c r="A181" t="s">
        <v>4352</v>
      </c>
      <c r="B181" t="s">
        <v>6676</v>
      </c>
      <c r="E181" t="b">
        <v>1</v>
      </c>
    </row>
    <row r="182" spans="1:5" x14ac:dyDescent="0.25">
      <c r="A182" t="s">
        <v>5002</v>
      </c>
      <c r="B182" t="s">
        <v>6677</v>
      </c>
      <c r="E182" t="b">
        <v>1</v>
      </c>
    </row>
    <row r="183" spans="1:5" x14ac:dyDescent="0.25">
      <c r="A183" t="s">
        <v>1194</v>
      </c>
      <c r="B183" t="s">
        <v>6678</v>
      </c>
      <c r="E183" t="b">
        <v>1</v>
      </c>
    </row>
    <row r="184" spans="1:5" x14ac:dyDescent="0.25">
      <c r="A184" t="s">
        <v>2062</v>
      </c>
      <c r="B184" t="s">
        <v>6679</v>
      </c>
      <c r="E184" t="b">
        <v>1</v>
      </c>
    </row>
    <row r="185" spans="1:5" x14ac:dyDescent="0.25">
      <c r="A185" t="s">
        <v>2334</v>
      </c>
      <c r="B185" t="s">
        <v>6680</v>
      </c>
      <c r="E185" t="b">
        <v>1</v>
      </c>
    </row>
    <row r="186" spans="1:5" x14ac:dyDescent="0.25">
      <c r="A186" t="s">
        <v>3034</v>
      </c>
      <c r="B186" t="s">
        <v>6681</v>
      </c>
      <c r="E186" t="b">
        <v>1</v>
      </c>
    </row>
    <row r="187" spans="1:5" x14ac:dyDescent="0.25">
      <c r="A187" t="s">
        <v>592</v>
      </c>
      <c r="B187" t="s">
        <v>6682</v>
      </c>
      <c r="E187" t="b">
        <v>1</v>
      </c>
    </row>
    <row r="188" spans="1:5" x14ac:dyDescent="0.25">
      <c r="A188" t="s">
        <v>3576</v>
      </c>
      <c r="B188" t="s">
        <v>6683</v>
      </c>
      <c r="E188" t="b">
        <v>1</v>
      </c>
    </row>
    <row r="189" spans="1:5" x14ac:dyDescent="0.25">
      <c r="A189" t="s">
        <v>4318</v>
      </c>
      <c r="B189" t="s">
        <v>6684</v>
      </c>
      <c r="E189" t="b">
        <v>1</v>
      </c>
    </row>
    <row r="190" spans="1:5" x14ac:dyDescent="0.25">
      <c r="A190" t="s">
        <v>2850</v>
      </c>
      <c r="B190" t="s">
        <v>6685</v>
      </c>
      <c r="E190" t="b">
        <v>1</v>
      </c>
    </row>
    <row r="191" spans="1:5" x14ac:dyDescent="0.25">
      <c r="A191" t="s">
        <v>5354</v>
      </c>
      <c r="B191" t="s">
        <v>6686</v>
      </c>
      <c r="E191" t="b">
        <v>1</v>
      </c>
    </row>
    <row r="192" spans="1:5" x14ac:dyDescent="0.25">
      <c r="A192" t="s">
        <v>494</v>
      </c>
      <c r="B192" t="s">
        <v>6687</v>
      </c>
      <c r="E192" t="b">
        <v>1</v>
      </c>
    </row>
    <row r="193" spans="1:5" x14ac:dyDescent="0.25">
      <c r="A193" t="s">
        <v>4224</v>
      </c>
      <c r="B193" t="s">
        <v>6688</v>
      </c>
      <c r="E193" t="b">
        <v>1</v>
      </c>
    </row>
    <row r="194" spans="1:5" x14ac:dyDescent="0.25">
      <c r="A194" t="s">
        <v>4778</v>
      </c>
      <c r="B194" t="s">
        <v>6689</v>
      </c>
      <c r="E194" t="b">
        <v>1</v>
      </c>
    </row>
    <row r="195" spans="1:5" x14ac:dyDescent="0.25">
      <c r="A195" t="s">
        <v>1802</v>
      </c>
      <c r="B195" t="s">
        <v>6690</v>
      </c>
      <c r="E195" t="b">
        <v>1</v>
      </c>
    </row>
    <row r="196" spans="1:5" x14ac:dyDescent="0.25">
      <c r="A196" t="s">
        <v>2748</v>
      </c>
      <c r="B196" t="s">
        <v>6691</v>
      </c>
      <c r="E196" t="b">
        <v>1</v>
      </c>
    </row>
    <row r="197" spans="1:5" x14ac:dyDescent="0.25">
      <c r="A197" t="s">
        <v>6692</v>
      </c>
      <c r="B197" t="s">
        <v>6693</v>
      </c>
      <c r="E197" t="b">
        <v>1</v>
      </c>
    </row>
    <row r="198" spans="1:5" x14ac:dyDescent="0.25">
      <c r="A198" t="s">
        <v>6694</v>
      </c>
      <c r="B198" t="s">
        <v>6695</v>
      </c>
      <c r="E198" t="b">
        <v>1</v>
      </c>
    </row>
    <row r="199" spans="1:5" x14ac:dyDescent="0.25">
      <c r="A199" t="s">
        <v>2958</v>
      </c>
      <c r="B199" t="s">
        <v>6696</v>
      </c>
      <c r="E199" t="b">
        <v>1</v>
      </c>
    </row>
    <row r="200" spans="1:5" x14ac:dyDescent="0.25">
      <c r="A200" t="s">
        <v>6697</v>
      </c>
      <c r="B200" t="s">
        <v>6698</v>
      </c>
      <c r="E200" t="b">
        <v>1</v>
      </c>
    </row>
    <row r="201" spans="1:5" x14ac:dyDescent="0.25">
      <c r="A201" t="s">
        <v>6699</v>
      </c>
      <c r="B201" t="s">
        <v>6700</v>
      </c>
      <c r="E201" t="b">
        <v>1</v>
      </c>
    </row>
    <row r="202" spans="1:5" x14ac:dyDescent="0.25">
      <c r="A202" t="s">
        <v>4400</v>
      </c>
      <c r="B202" t="s">
        <v>6701</v>
      </c>
      <c r="E202" t="b">
        <v>1</v>
      </c>
    </row>
    <row r="203" spans="1:5" x14ac:dyDescent="0.25">
      <c r="A203" t="s">
        <v>2220</v>
      </c>
      <c r="B203" t="s">
        <v>6702</v>
      </c>
      <c r="E203" t="b">
        <v>1</v>
      </c>
    </row>
    <row r="204" spans="1:5" x14ac:dyDescent="0.25">
      <c r="A204" t="s">
        <v>6703</v>
      </c>
      <c r="B204" t="s">
        <v>6704</v>
      </c>
      <c r="E204" t="b">
        <v>1</v>
      </c>
    </row>
    <row r="205" spans="1:5" x14ac:dyDescent="0.25">
      <c r="A205" t="s">
        <v>952</v>
      </c>
      <c r="B205" t="s">
        <v>6705</v>
      </c>
      <c r="E205" t="b">
        <v>1</v>
      </c>
    </row>
    <row r="206" spans="1:5" x14ac:dyDescent="0.25">
      <c r="A206" t="s">
        <v>4222</v>
      </c>
      <c r="B206" t="s">
        <v>6706</v>
      </c>
      <c r="E206" t="b">
        <v>1</v>
      </c>
    </row>
    <row r="207" spans="1:5" x14ac:dyDescent="0.25">
      <c r="A207" t="s">
        <v>4924</v>
      </c>
      <c r="B207" t="s">
        <v>6707</v>
      </c>
      <c r="E207" t="b">
        <v>1</v>
      </c>
    </row>
    <row r="208" spans="1:5" x14ac:dyDescent="0.25">
      <c r="A208" t="s">
        <v>4920</v>
      </c>
      <c r="B208" t="s">
        <v>6708</v>
      </c>
      <c r="E208" t="b">
        <v>1</v>
      </c>
    </row>
    <row r="209" spans="1:5" x14ac:dyDescent="0.25">
      <c r="A209" t="s">
        <v>5689</v>
      </c>
      <c r="B209" t="s">
        <v>6039</v>
      </c>
      <c r="E209" t="b">
        <v>1</v>
      </c>
    </row>
    <row r="210" spans="1:5" x14ac:dyDescent="0.25">
      <c r="A210" t="s">
        <v>6040</v>
      </c>
      <c r="B210" t="s">
        <v>6041</v>
      </c>
      <c r="E210" t="b">
        <v>1</v>
      </c>
    </row>
    <row r="211" spans="1:5" x14ac:dyDescent="0.25">
      <c r="A211" t="s">
        <v>594</v>
      </c>
      <c r="B211" t="s">
        <v>6042</v>
      </c>
      <c r="E211" t="b">
        <v>1</v>
      </c>
    </row>
    <row r="212" spans="1:5" x14ac:dyDescent="0.25">
      <c r="A212" t="s">
        <v>2358</v>
      </c>
      <c r="B212" t="s">
        <v>6043</v>
      </c>
      <c r="E212" t="b">
        <v>1</v>
      </c>
    </row>
    <row r="213" spans="1:5" x14ac:dyDescent="0.25">
      <c r="A213" t="s">
        <v>6044</v>
      </c>
      <c r="B213" t="s">
        <v>6045</v>
      </c>
      <c r="E213" t="b">
        <v>1</v>
      </c>
    </row>
    <row r="214" spans="1:5" x14ac:dyDescent="0.25">
      <c r="A214" t="s">
        <v>3384</v>
      </c>
      <c r="B214" t="s">
        <v>6046</v>
      </c>
      <c r="E214" t="b">
        <v>1</v>
      </c>
    </row>
    <row r="215" spans="1:5" x14ac:dyDescent="0.25">
      <c r="A215" t="s">
        <v>5276</v>
      </c>
      <c r="B215" t="s">
        <v>6047</v>
      </c>
      <c r="E215" t="b">
        <v>1</v>
      </c>
    </row>
    <row r="216" spans="1:5" x14ac:dyDescent="0.25">
      <c r="A216" t="s">
        <v>3928</v>
      </c>
      <c r="B216" t="s">
        <v>6048</v>
      </c>
      <c r="E216" t="b">
        <v>1</v>
      </c>
    </row>
    <row r="217" spans="1:5" x14ac:dyDescent="0.25">
      <c r="A217" t="s">
        <v>3840</v>
      </c>
      <c r="B217" t="s">
        <v>6049</v>
      </c>
      <c r="E217" t="b">
        <v>1</v>
      </c>
    </row>
    <row r="218" spans="1:5" x14ac:dyDescent="0.25">
      <c r="A218" t="s">
        <v>1886</v>
      </c>
      <c r="B218" t="s">
        <v>6052</v>
      </c>
      <c r="E218" t="b">
        <v>1</v>
      </c>
    </row>
    <row r="219" spans="1:5" x14ac:dyDescent="0.25">
      <c r="A219" t="s">
        <v>5536</v>
      </c>
      <c r="B219" t="s">
        <v>6050</v>
      </c>
      <c r="E219" t="b">
        <v>1</v>
      </c>
    </row>
    <row r="220" spans="1:5" x14ac:dyDescent="0.25">
      <c r="A220" t="s">
        <v>5534</v>
      </c>
      <c r="B220" t="s">
        <v>6051</v>
      </c>
      <c r="E220" t="b">
        <v>1</v>
      </c>
    </row>
    <row r="221" spans="1:5" x14ac:dyDescent="0.25">
      <c r="A221" t="s">
        <v>6053</v>
      </c>
      <c r="B221" t="s">
        <v>6054</v>
      </c>
      <c r="E221" t="b">
        <v>1</v>
      </c>
    </row>
    <row r="222" spans="1:5" x14ac:dyDescent="0.25">
      <c r="A222" t="s">
        <v>6055</v>
      </c>
      <c r="B222" t="s">
        <v>6056</v>
      </c>
      <c r="E222" t="b">
        <v>1</v>
      </c>
    </row>
    <row r="223" spans="1:5" x14ac:dyDescent="0.25">
      <c r="A223" t="s">
        <v>5268</v>
      </c>
      <c r="B223" t="s">
        <v>6057</v>
      </c>
      <c r="E223" t="b">
        <v>1</v>
      </c>
    </row>
    <row r="224" spans="1:5" x14ac:dyDescent="0.25">
      <c r="A224" t="s">
        <v>3314</v>
      </c>
      <c r="B224" t="s">
        <v>6058</v>
      </c>
      <c r="E224" t="b">
        <v>1</v>
      </c>
    </row>
    <row r="225" spans="1:5" x14ac:dyDescent="0.25">
      <c r="A225" t="s">
        <v>3092</v>
      </c>
      <c r="B225" t="s">
        <v>6059</v>
      </c>
      <c r="E225" t="b">
        <v>1</v>
      </c>
    </row>
    <row r="226" spans="1:5" x14ac:dyDescent="0.25">
      <c r="A226" t="s">
        <v>4814</v>
      </c>
      <c r="B226" t="s">
        <v>6060</v>
      </c>
      <c r="E226" t="b">
        <v>1</v>
      </c>
    </row>
    <row r="227" spans="1:5" x14ac:dyDescent="0.25">
      <c r="A227" t="s">
        <v>6061</v>
      </c>
      <c r="B227" t="s">
        <v>6062</v>
      </c>
      <c r="E227" t="b">
        <v>1</v>
      </c>
    </row>
    <row r="228" spans="1:5" x14ac:dyDescent="0.25">
      <c r="A228" t="s">
        <v>1668</v>
      </c>
      <c r="B228" t="s">
        <v>6821</v>
      </c>
      <c r="E228" t="b">
        <v>1</v>
      </c>
    </row>
    <row r="229" spans="1:5" x14ac:dyDescent="0.25">
      <c r="A229" t="s">
        <v>4324</v>
      </c>
      <c r="B229" t="s">
        <v>6063</v>
      </c>
      <c r="E229" t="b">
        <v>1</v>
      </c>
    </row>
    <row r="230" spans="1:5" x14ac:dyDescent="0.25">
      <c r="A230" t="s">
        <v>5460</v>
      </c>
      <c r="B230" t="s">
        <v>6064</v>
      </c>
      <c r="E230" t="b">
        <v>1</v>
      </c>
    </row>
    <row r="231" spans="1:5" x14ac:dyDescent="0.25">
      <c r="A231" t="s">
        <v>5540</v>
      </c>
      <c r="B231" t="s">
        <v>6065</v>
      </c>
      <c r="E231" t="b">
        <v>1</v>
      </c>
    </row>
    <row r="232" spans="1:5" x14ac:dyDescent="0.25">
      <c r="A232" t="s">
        <v>4940</v>
      </c>
      <c r="B232" t="s">
        <v>6076</v>
      </c>
      <c r="E232" t="b">
        <v>1</v>
      </c>
    </row>
    <row r="233" spans="1:5" x14ac:dyDescent="0.25">
      <c r="A233" t="s">
        <v>4812</v>
      </c>
      <c r="B233" t="s">
        <v>6077</v>
      </c>
      <c r="E233" t="b">
        <v>1</v>
      </c>
    </row>
    <row r="234" spans="1:5" x14ac:dyDescent="0.25">
      <c r="A234" t="s">
        <v>6070</v>
      </c>
      <c r="B234" t="s">
        <v>6071</v>
      </c>
      <c r="E234" t="b">
        <v>1</v>
      </c>
    </row>
    <row r="235" spans="1:5" x14ac:dyDescent="0.25">
      <c r="A235" t="s">
        <v>6066</v>
      </c>
      <c r="B235" t="s">
        <v>6067</v>
      </c>
      <c r="E235" t="b">
        <v>1</v>
      </c>
    </row>
    <row r="236" spans="1:5" x14ac:dyDescent="0.25">
      <c r="A236" t="s">
        <v>6068</v>
      </c>
      <c r="B236" t="s">
        <v>6069</v>
      </c>
      <c r="E236" t="b">
        <v>1</v>
      </c>
    </row>
    <row r="237" spans="1:5" x14ac:dyDescent="0.25">
      <c r="A237" t="s">
        <v>6072</v>
      </c>
      <c r="B237" t="s">
        <v>6073</v>
      </c>
      <c r="E237" t="b">
        <v>1</v>
      </c>
    </row>
    <row r="238" spans="1:5" x14ac:dyDescent="0.25">
      <c r="A238" t="s">
        <v>6074</v>
      </c>
      <c r="B238" t="s">
        <v>6075</v>
      </c>
      <c r="E238" t="b">
        <v>1</v>
      </c>
    </row>
    <row r="239" spans="1:5" x14ac:dyDescent="0.25">
      <c r="A239" t="s">
        <v>6491</v>
      </c>
      <c r="B239" t="s">
        <v>6492</v>
      </c>
      <c r="E239" t="b">
        <v>1</v>
      </c>
    </row>
    <row r="240" spans="1:5" x14ac:dyDescent="0.25">
      <c r="A240" t="s">
        <v>4632</v>
      </c>
      <c r="B240" t="s">
        <v>6078</v>
      </c>
      <c r="E240" t="b">
        <v>1</v>
      </c>
    </row>
    <row r="241" spans="1:5" x14ac:dyDescent="0.25">
      <c r="A241" t="s">
        <v>5542</v>
      </c>
      <c r="B241" t="s">
        <v>6079</v>
      </c>
      <c r="E241" t="b">
        <v>1</v>
      </c>
    </row>
    <row r="242" spans="1:5" x14ac:dyDescent="0.25">
      <c r="A242" t="s">
        <v>1996</v>
      </c>
      <c r="B242" t="s">
        <v>6080</v>
      </c>
      <c r="E242" t="b">
        <v>1</v>
      </c>
    </row>
    <row r="243" spans="1:5" x14ac:dyDescent="0.25">
      <c r="A243" t="s">
        <v>5544</v>
      </c>
      <c r="B243" t="s">
        <v>6081</v>
      </c>
      <c r="E243" t="b">
        <v>1</v>
      </c>
    </row>
    <row r="244" spans="1:5" x14ac:dyDescent="0.25">
      <c r="A244" t="s">
        <v>5546</v>
      </c>
      <c r="B244" t="s">
        <v>6082</v>
      </c>
      <c r="E244" t="b">
        <v>1</v>
      </c>
    </row>
    <row r="245" spans="1:5" x14ac:dyDescent="0.25">
      <c r="A245" t="s">
        <v>5548</v>
      </c>
      <c r="B245" t="s">
        <v>6486</v>
      </c>
      <c r="E245" t="b">
        <v>1</v>
      </c>
    </row>
    <row r="246" spans="1:5" x14ac:dyDescent="0.25">
      <c r="A246" t="s">
        <v>5550</v>
      </c>
      <c r="B246" t="s">
        <v>6487</v>
      </c>
      <c r="E246" t="b">
        <v>1</v>
      </c>
    </row>
    <row r="247" spans="1:5" x14ac:dyDescent="0.25">
      <c r="A247" t="s">
        <v>5552</v>
      </c>
      <c r="B247" t="s">
        <v>6488</v>
      </c>
      <c r="E247" t="b">
        <v>1</v>
      </c>
    </row>
    <row r="248" spans="1:5" x14ac:dyDescent="0.25">
      <c r="A248" t="s">
        <v>6864</v>
      </c>
      <c r="B248" t="s">
        <v>6865</v>
      </c>
      <c r="E248" t="b">
        <v>1</v>
      </c>
    </row>
    <row r="249" spans="1:5" x14ac:dyDescent="0.25">
      <c r="A249" t="s">
        <v>6862</v>
      </c>
      <c r="B249" t="s">
        <v>6863</v>
      </c>
      <c r="E249" t="b">
        <v>1</v>
      </c>
    </row>
    <row r="250" spans="1:5" x14ac:dyDescent="0.25">
      <c r="A250" t="s">
        <v>3752</v>
      </c>
      <c r="B250" t="s">
        <v>6489</v>
      </c>
      <c r="E250" t="b">
        <v>1</v>
      </c>
    </row>
    <row r="251" spans="1:5" x14ac:dyDescent="0.25">
      <c r="A251" t="s">
        <v>5080</v>
      </c>
      <c r="B251" t="s">
        <v>6490</v>
      </c>
      <c r="E251" t="b">
        <v>1</v>
      </c>
    </row>
    <row r="252" spans="1:5" x14ac:dyDescent="0.25">
      <c r="A252" t="s">
        <v>5468</v>
      </c>
      <c r="B252" t="s">
        <v>6083</v>
      </c>
      <c r="E252" t="b">
        <v>1</v>
      </c>
    </row>
    <row r="253" spans="1:5" x14ac:dyDescent="0.25">
      <c r="A253" t="s">
        <v>6822</v>
      </c>
      <c r="B253" t="s">
        <v>6823</v>
      </c>
      <c r="E253" t="b">
        <v>1</v>
      </c>
    </row>
    <row r="254" spans="1:5" x14ac:dyDescent="0.25">
      <c r="A254" t="s">
        <v>6824</v>
      </c>
      <c r="B254" t="s">
        <v>6825</v>
      </c>
      <c r="E254" t="b">
        <v>1</v>
      </c>
    </row>
    <row r="255" spans="1:5" x14ac:dyDescent="0.25">
      <c r="A255" t="s">
        <v>6856</v>
      </c>
      <c r="B255" t="s">
        <v>6857</v>
      </c>
      <c r="E255" t="b">
        <v>1</v>
      </c>
    </row>
    <row r="256" spans="1:5" x14ac:dyDescent="0.25">
      <c r="A256" t="s">
        <v>2224</v>
      </c>
      <c r="B256" t="s">
        <v>6709</v>
      </c>
      <c r="E256" t="b">
        <v>1</v>
      </c>
    </row>
    <row r="257" spans="1:5" x14ac:dyDescent="0.25">
      <c r="A257" t="s">
        <v>5260</v>
      </c>
      <c r="B257" t="s">
        <v>6710</v>
      </c>
      <c r="E257" t="b">
        <v>1</v>
      </c>
    </row>
    <row r="258" spans="1:5" x14ac:dyDescent="0.25">
      <c r="A258" t="s">
        <v>5262</v>
      </c>
      <c r="B258" t="s">
        <v>6711</v>
      </c>
      <c r="E258" t="b">
        <v>1</v>
      </c>
    </row>
    <row r="259" spans="1:5" x14ac:dyDescent="0.25">
      <c r="A259" t="s">
        <v>5120</v>
      </c>
      <c r="B259" t="s">
        <v>6712</v>
      </c>
      <c r="E259" t="b">
        <v>1</v>
      </c>
    </row>
    <row r="260" spans="1:5" x14ac:dyDescent="0.25">
      <c r="A260" t="s">
        <v>1404</v>
      </c>
      <c r="B260" t="s">
        <v>6713</v>
      </c>
      <c r="E260" t="b">
        <v>1</v>
      </c>
    </row>
    <row r="261" spans="1:5" x14ac:dyDescent="0.25">
      <c r="A261" t="s">
        <v>4334</v>
      </c>
      <c r="B261" t="s">
        <v>6714</v>
      </c>
      <c r="E261" t="b">
        <v>1</v>
      </c>
    </row>
    <row r="262" spans="1:5" x14ac:dyDescent="0.25">
      <c r="A262" t="s">
        <v>4554</v>
      </c>
      <c r="B262" t="s">
        <v>6084</v>
      </c>
      <c r="E262" t="b">
        <v>1</v>
      </c>
    </row>
    <row r="263" spans="1:5" x14ac:dyDescent="0.25">
      <c r="A263" t="s">
        <v>2742</v>
      </c>
      <c r="B263" t="s">
        <v>6085</v>
      </c>
      <c r="E263" t="b">
        <v>1</v>
      </c>
    </row>
    <row r="264" spans="1:5" x14ac:dyDescent="0.25">
      <c r="A264" t="s">
        <v>6086</v>
      </c>
      <c r="B264" t="s">
        <v>6087</v>
      </c>
      <c r="E264" t="b">
        <v>1</v>
      </c>
    </row>
    <row r="265" spans="1:5" x14ac:dyDescent="0.25">
      <c r="A265" t="s">
        <v>988</v>
      </c>
      <c r="B265" t="s">
        <v>6088</v>
      </c>
      <c r="E265" t="b">
        <v>1</v>
      </c>
    </row>
    <row r="266" spans="1:5" x14ac:dyDescent="0.25">
      <c r="A266" t="s">
        <v>6089</v>
      </c>
      <c r="B266" t="s">
        <v>6090</v>
      </c>
      <c r="E266" t="b">
        <v>1</v>
      </c>
    </row>
    <row r="267" spans="1:5" x14ac:dyDescent="0.25">
      <c r="A267" t="s">
        <v>4240</v>
      </c>
      <c r="B267" t="s">
        <v>6091</v>
      </c>
      <c r="E267" t="b">
        <v>1</v>
      </c>
    </row>
    <row r="268" spans="1:5" x14ac:dyDescent="0.25">
      <c r="A268" t="s">
        <v>4966</v>
      </c>
      <c r="B268" t="s">
        <v>6092</v>
      </c>
      <c r="E268" t="b">
        <v>1</v>
      </c>
    </row>
    <row r="269" spans="1:5" x14ac:dyDescent="0.25">
      <c r="A269" t="s">
        <v>4020</v>
      </c>
      <c r="B269" t="s">
        <v>6093</v>
      </c>
      <c r="E269" t="b">
        <v>1</v>
      </c>
    </row>
    <row r="270" spans="1:5" x14ac:dyDescent="0.25">
      <c r="A270" t="s">
        <v>6094</v>
      </c>
      <c r="B270" t="s">
        <v>6095</v>
      </c>
      <c r="E270" t="b">
        <v>1</v>
      </c>
    </row>
    <row r="271" spans="1:5" x14ac:dyDescent="0.25">
      <c r="A271" t="s">
        <v>2450</v>
      </c>
      <c r="B271" t="s">
        <v>6096</v>
      </c>
      <c r="E271" t="b">
        <v>1</v>
      </c>
    </row>
    <row r="272" spans="1:5" x14ac:dyDescent="0.25">
      <c r="A272" t="s">
        <v>1282</v>
      </c>
      <c r="B272" t="s">
        <v>6097</v>
      </c>
      <c r="E272" t="b">
        <v>1</v>
      </c>
    </row>
    <row r="273" spans="1:5" x14ac:dyDescent="0.25">
      <c r="A273" t="s">
        <v>1600</v>
      </c>
      <c r="B273" t="s">
        <v>6098</v>
      </c>
      <c r="E273" t="b">
        <v>1</v>
      </c>
    </row>
    <row r="274" spans="1:5" x14ac:dyDescent="0.25">
      <c r="A274" t="s">
        <v>1450</v>
      </c>
      <c r="B274" t="s">
        <v>6099</v>
      </c>
      <c r="E274" t="b">
        <v>1</v>
      </c>
    </row>
    <row r="275" spans="1:5" x14ac:dyDescent="0.25">
      <c r="A275" t="s">
        <v>4040</v>
      </c>
      <c r="B275" t="s">
        <v>6100</v>
      </c>
      <c r="E275" t="b">
        <v>1</v>
      </c>
    </row>
    <row r="276" spans="1:5" x14ac:dyDescent="0.25">
      <c r="A276" t="s">
        <v>4292</v>
      </c>
      <c r="B276" t="s">
        <v>6101</v>
      </c>
      <c r="E276" t="b">
        <v>1</v>
      </c>
    </row>
    <row r="277" spans="1:5" x14ac:dyDescent="0.25">
      <c r="A277" t="s">
        <v>6852</v>
      </c>
      <c r="B277" t="s">
        <v>6853</v>
      </c>
      <c r="E277" t="b">
        <v>1</v>
      </c>
    </row>
    <row r="278" spans="1:5" x14ac:dyDescent="0.25">
      <c r="A278" t="s">
        <v>6854</v>
      </c>
      <c r="B278" t="s">
        <v>6855</v>
      </c>
      <c r="E278" t="b">
        <v>1</v>
      </c>
    </row>
    <row r="279" spans="1:5" x14ac:dyDescent="0.25">
      <c r="A279" t="s">
        <v>5452</v>
      </c>
      <c r="B279" t="s">
        <v>6102</v>
      </c>
      <c r="E279" t="b">
        <v>1</v>
      </c>
    </row>
    <row r="280" spans="1:5" x14ac:dyDescent="0.25">
      <c r="A280" t="s">
        <v>6715</v>
      </c>
      <c r="B280" t="s">
        <v>6716</v>
      </c>
      <c r="E280" t="b">
        <v>1</v>
      </c>
    </row>
    <row r="281" spans="1:5" x14ac:dyDescent="0.25">
      <c r="A281" t="s">
        <v>4862</v>
      </c>
      <c r="B281" t="s">
        <v>6717</v>
      </c>
      <c r="E281" t="b">
        <v>1</v>
      </c>
    </row>
    <row r="282" spans="1:5" x14ac:dyDescent="0.25">
      <c r="A282" t="s">
        <v>1086</v>
      </c>
      <c r="B282" t="s">
        <v>6718</v>
      </c>
      <c r="E282" t="b">
        <v>1</v>
      </c>
    </row>
    <row r="283" spans="1:5" x14ac:dyDescent="0.25">
      <c r="A283" t="s">
        <v>5440</v>
      </c>
      <c r="B283" t="s">
        <v>6719</v>
      </c>
      <c r="E283" t="b">
        <v>1</v>
      </c>
    </row>
    <row r="284" spans="1:5" x14ac:dyDescent="0.25">
      <c r="A284" t="s">
        <v>5442</v>
      </c>
      <c r="B284" t="s">
        <v>6720</v>
      </c>
      <c r="E284" t="b">
        <v>1</v>
      </c>
    </row>
    <row r="285" spans="1:5" x14ac:dyDescent="0.25">
      <c r="A285" t="s">
        <v>6721</v>
      </c>
      <c r="B285" t="s">
        <v>6722</v>
      </c>
      <c r="E285" t="b">
        <v>1</v>
      </c>
    </row>
    <row r="286" spans="1:5" x14ac:dyDescent="0.25">
      <c r="A286" t="s">
        <v>6113</v>
      </c>
      <c r="B286" t="s">
        <v>6114</v>
      </c>
      <c r="E286" t="b">
        <v>1</v>
      </c>
    </row>
    <row r="287" spans="1:5" x14ac:dyDescent="0.25">
      <c r="A287" t="s">
        <v>6115</v>
      </c>
      <c r="B287" t="s">
        <v>6116</v>
      </c>
      <c r="E287" t="b">
        <v>1</v>
      </c>
    </row>
    <row r="288" spans="1:5" x14ac:dyDescent="0.25">
      <c r="A288" t="s">
        <v>6117</v>
      </c>
      <c r="B288" t="s">
        <v>6118</v>
      </c>
      <c r="E288" t="b">
        <v>1</v>
      </c>
    </row>
    <row r="289" spans="1:5" x14ac:dyDescent="0.25">
      <c r="A289" t="s">
        <v>6119</v>
      </c>
      <c r="B289" t="s">
        <v>6120</v>
      </c>
      <c r="E289" t="b">
        <v>1</v>
      </c>
    </row>
    <row r="290" spans="1:5" x14ac:dyDescent="0.25">
      <c r="A290" t="s">
        <v>2090</v>
      </c>
      <c r="B290" t="s">
        <v>6121</v>
      </c>
      <c r="E290" t="b">
        <v>1</v>
      </c>
    </row>
    <row r="291" spans="1:5" x14ac:dyDescent="0.25">
      <c r="A291" t="s">
        <v>6122</v>
      </c>
      <c r="B291" t="s">
        <v>6123</v>
      </c>
      <c r="E291" t="b">
        <v>1</v>
      </c>
    </row>
    <row r="292" spans="1:5" x14ac:dyDescent="0.25">
      <c r="A292" t="s">
        <v>6124</v>
      </c>
      <c r="B292" t="s">
        <v>6125</v>
      </c>
      <c r="E292" t="b">
        <v>1</v>
      </c>
    </row>
    <row r="293" spans="1:5" x14ac:dyDescent="0.25">
      <c r="A293" t="s">
        <v>6126</v>
      </c>
      <c r="B293" t="s">
        <v>6127</v>
      </c>
      <c r="E293" t="b">
        <v>1</v>
      </c>
    </row>
    <row r="294" spans="1:5" x14ac:dyDescent="0.25">
      <c r="A294" t="s">
        <v>6128</v>
      </c>
      <c r="B294" t="s">
        <v>6129</v>
      </c>
      <c r="E294" t="b">
        <v>1</v>
      </c>
    </row>
    <row r="295" spans="1:5" x14ac:dyDescent="0.25">
      <c r="A295" t="s">
        <v>6130</v>
      </c>
      <c r="B295" t="s">
        <v>6131</v>
      </c>
      <c r="E295" t="b">
        <v>1</v>
      </c>
    </row>
    <row r="296" spans="1:5" x14ac:dyDescent="0.25">
      <c r="A296" t="s">
        <v>6132</v>
      </c>
      <c r="B296" t="s">
        <v>6133</v>
      </c>
      <c r="E296" t="b">
        <v>1</v>
      </c>
    </row>
    <row r="297" spans="1:5" x14ac:dyDescent="0.25">
      <c r="A297" t="s">
        <v>4232</v>
      </c>
      <c r="B297" t="s">
        <v>6134</v>
      </c>
      <c r="E297" t="b">
        <v>1</v>
      </c>
    </row>
    <row r="298" spans="1:5" x14ac:dyDescent="0.25">
      <c r="A298" t="s">
        <v>6135</v>
      </c>
      <c r="B298" t="s">
        <v>6136</v>
      </c>
      <c r="E298" t="b">
        <v>1</v>
      </c>
    </row>
    <row r="299" spans="1:5" x14ac:dyDescent="0.25">
      <c r="A299" t="s">
        <v>6137</v>
      </c>
      <c r="B299" t="s">
        <v>6138</v>
      </c>
      <c r="E299" t="b">
        <v>1</v>
      </c>
    </row>
    <row r="300" spans="1:5" x14ac:dyDescent="0.25">
      <c r="A300" t="s">
        <v>6139</v>
      </c>
      <c r="B300" t="s">
        <v>6140</v>
      </c>
      <c r="E300" t="b">
        <v>1</v>
      </c>
    </row>
    <row r="301" spans="1:5" x14ac:dyDescent="0.25">
      <c r="A301" t="s">
        <v>6141</v>
      </c>
      <c r="B301" t="s">
        <v>6142</v>
      </c>
      <c r="E301" t="b">
        <v>1</v>
      </c>
    </row>
    <row r="302" spans="1:5" x14ac:dyDescent="0.25">
      <c r="A302" t="s">
        <v>6143</v>
      </c>
      <c r="B302" t="s">
        <v>6144</v>
      </c>
      <c r="E302" t="b">
        <v>1</v>
      </c>
    </row>
    <row r="303" spans="1:5" x14ac:dyDescent="0.25">
      <c r="A303" t="s">
        <v>6145</v>
      </c>
      <c r="B303" t="s">
        <v>6146</v>
      </c>
      <c r="E303" t="b">
        <v>1</v>
      </c>
    </row>
    <row r="304" spans="1:5" x14ac:dyDescent="0.25">
      <c r="A304" t="s">
        <v>6147</v>
      </c>
      <c r="B304" t="s">
        <v>6148</v>
      </c>
      <c r="E304" t="b">
        <v>1</v>
      </c>
    </row>
    <row r="305" spans="1:5" x14ac:dyDescent="0.25">
      <c r="A305" t="s">
        <v>4842</v>
      </c>
      <c r="B305" t="s">
        <v>6149</v>
      </c>
      <c r="E305" t="b">
        <v>1</v>
      </c>
    </row>
    <row r="306" spans="1:5" x14ac:dyDescent="0.25">
      <c r="A306" t="s">
        <v>6150</v>
      </c>
      <c r="B306" t="s">
        <v>6151</v>
      </c>
      <c r="E306" t="b">
        <v>1</v>
      </c>
    </row>
    <row r="307" spans="1:5" x14ac:dyDescent="0.25">
      <c r="A307" t="s">
        <v>6152</v>
      </c>
      <c r="B307" t="s">
        <v>6153</v>
      </c>
      <c r="E307" t="b">
        <v>1</v>
      </c>
    </row>
    <row r="308" spans="1:5" x14ac:dyDescent="0.25">
      <c r="A308" t="s">
        <v>6154</v>
      </c>
      <c r="B308" t="s">
        <v>6155</v>
      </c>
      <c r="E308" t="b">
        <v>1</v>
      </c>
    </row>
    <row r="309" spans="1:5" x14ac:dyDescent="0.25">
      <c r="A309" t="s">
        <v>6156</v>
      </c>
      <c r="B309" t="s">
        <v>6157</v>
      </c>
      <c r="E309" t="b">
        <v>1</v>
      </c>
    </row>
    <row r="310" spans="1:5" x14ac:dyDescent="0.25">
      <c r="A310" t="s">
        <v>6158</v>
      </c>
      <c r="B310" t="s">
        <v>6159</v>
      </c>
      <c r="E310" t="b">
        <v>1</v>
      </c>
    </row>
    <row r="311" spans="1:5" x14ac:dyDescent="0.25">
      <c r="A311" t="s">
        <v>6160</v>
      </c>
      <c r="B311" t="s">
        <v>6161</v>
      </c>
      <c r="E311" t="b">
        <v>1</v>
      </c>
    </row>
    <row r="312" spans="1:5" x14ac:dyDescent="0.25">
      <c r="A312" t="s">
        <v>3494</v>
      </c>
      <c r="B312" t="s">
        <v>6162</v>
      </c>
      <c r="E312" t="b">
        <v>1</v>
      </c>
    </row>
    <row r="313" spans="1:5" x14ac:dyDescent="0.25">
      <c r="A313" t="s">
        <v>6163</v>
      </c>
      <c r="B313" t="s">
        <v>6164</v>
      </c>
      <c r="E313" t="b">
        <v>1</v>
      </c>
    </row>
    <row r="314" spans="1:5" x14ac:dyDescent="0.25">
      <c r="A314" t="s">
        <v>6165</v>
      </c>
      <c r="B314" t="s">
        <v>6166</v>
      </c>
      <c r="E314" t="b">
        <v>1</v>
      </c>
    </row>
    <row r="315" spans="1:5" x14ac:dyDescent="0.25">
      <c r="A315" t="s">
        <v>6167</v>
      </c>
      <c r="B315" t="s">
        <v>6168</v>
      </c>
      <c r="E315" t="b">
        <v>1</v>
      </c>
    </row>
    <row r="316" spans="1:5" x14ac:dyDescent="0.25">
      <c r="A316" t="s">
        <v>6169</v>
      </c>
      <c r="B316" t="s">
        <v>6170</v>
      </c>
      <c r="E316" t="b">
        <v>1</v>
      </c>
    </row>
    <row r="317" spans="1:5" x14ac:dyDescent="0.25">
      <c r="A317" t="s">
        <v>6171</v>
      </c>
      <c r="B317" t="s">
        <v>6172</v>
      </c>
      <c r="E317" t="b">
        <v>1</v>
      </c>
    </row>
    <row r="318" spans="1:5" x14ac:dyDescent="0.25">
      <c r="A318" t="s">
        <v>6173</v>
      </c>
      <c r="B318" t="s">
        <v>6174</v>
      </c>
      <c r="E318" t="b">
        <v>1</v>
      </c>
    </row>
    <row r="319" spans="1:5" x14ac:dyDescent="0.25">
      <c r="A319" t="s">
        <v>6175</v>
      </c>
      <c r="B319" t="s">
        <v>6176</v>
      </c>
      <c r="E319" t="b">
        <v>1</v>
      </c>
    </row>
    <row r="320" spans="1:5" x14ac:dyDescent="0.25">
      <c r="A320" t="s">
        <v>4374</v>
      </c>
      <c r="B320" t="s">
        <v>6177</v>
      </c>
      <c r="E320" t="b">
        <v>1</v>
      </c>
    </row>
    <row r="321" spans="1:5" x14ac:dyDescent="0.25">
      <c r="A321" t="s">
        <v>2088</v>
      </c>
      <c r="B321" t="s">
        <v>6178</v>
      </c>
      <c r="E321" t="b">
        <v>1</v>
      </c>
    </row>
    <row r="322" spans="1:5" x14ac:dyDescent="0.25">
      <c r="A322" t="s">
        <v>6179</v>
      </c>
      <c r="B322" t="s">
        <v>6180</v>
      </c>
      <c r="E322" t="b">
        <v>1</v>
      </c>
    </row>
    <row r="323" spans="1:5" x14ac:dyDescent="0.25">
      <c r="A323" t="s">
        <v>6181</v>
      </c>
      <c r="B323" t="s">
        <v>6182</v>
      </c>
      <c r="E323" t="b">
        <v>1</v>
      </c>
    </row>
    <row r="324" spans="1:5" x14ac:dyDescent="0.25">
      <c r="A324" t="s">
        <v>2816</v>
      </c>
      <c r="B324" t="s">
        <v>6183</v>
      </c>
      <c r="E324" t="b">
        <v>1</v>
      </c>
    </row>
    <row r="325" spans="1:5" x14ac:dyDescent="0.25">
      <c r="A325" t="s">
        <v>6184</v>
      </c>
      <c r="B325" t="s">
        <v>6185</v>
      </c>
      <c r="E325" t="b">
        <v>1</v>
      </c>
    </row>
    <row r="326" spans="1:5" x14ac:dyDescent="0.25">
      <c r="A326" t="s">
        <v>6186</v>
      </c>
      <c r="B326" t="s">
        <v>6187</v>
      </c>
      <c r="E326" t="b">
        <v>1</v>
      </c>
    </row>
    <row r="327" spans="1:5" x14ac:dyDescent="0.25">
      <c r="A327" t="s">
        <v>6188</v>
      </c>
      <c r="B327" t="s">
        <v>6189</v>
      </c>
      <c r="E327" t="b">
        <v>1</v>
      </c>
    </row>
    <row r="328" spans="1:5" x14ac:dyDescent="0.25">
      <c r="A328" t="s">
        <v>6190</v>
      </c>
      <c r="B328" t="s">
        <v>6191</v>
      </c>
      <c r="E328" t="b">
        <v>1</v>
      </c>
    </row>
    <row r="329" spans="1:5" x14ac:dyDescent="0.25">
      <c r="A329" t="s">
        <v>6192</v>
      </c>
      <c r="B329" t="s">
        <v>6193</v>
      </c>
      <c r="E329" t="b">
        <v>1</v>
      </c>
    </row>
    <row r="330" spans="1:5" x14ac:dyDescent="0.25">
      <c r="A330" t="s">
        <v>1266</v>
      </c>
      <c r="B330" t="s">
        <v>6103</v>
      </c>
      <c r="E330" t="b">
        <v>1</v>
      </c>
    </row>
    <row r="331" spans="1:5" x14ac:dyDescent="0.25">
      <c r="A331" t="s">
        <v>1546</v>
      </c>
      <c r="B331" t="s">
        <v>6104</v>
      </c>
      <c r="E331" t="b">
        <v>1</v>
      </c>
    </row>
    <row r="332" spans="1:5" x14ac:dyDescent="0.25">
      <c r="A332" t="s">
        <v>6105</v>
      </c>
      <c r="B332" t="s">
        <v>6106</v>
      </c>
      <c r="E332" t="b">
        <v>1</v>
      </c>
    </row>
    <row r="333" spans="1:5" x14ac:dyDescent="0.25">
      <c r="A333" t="s">
        <v>5566</v>
      </c>
      <c r="B333" t="s">
        <v>6107</v>
      </c>
      <c r="E333" t="b">
        <v>1</v>
      </c>
    </row>
    <row r="334" spans="1:5" x14ac:dyDescent="0.25">
      <c r="A334" t="s">
        <v>6828</v>
      </c>
      <c r="B334" t="s">
        <v>6829</v>
      </c>
      <c r="E334" t="b">
        <v>1</v>
      </c>
    </row>
    <row r="335" spans="1:5" x14ac:dyDescent="0.25">
      <c r="A335" t="s">
        <v>6826</v>
      </c>
      <c r="B335" t="s">
        <v>6827</v>
      </c>
      <c r="E335" t="b">
        <v>1</v>
      </c>
    </row>
    <row r="336" spans="1:5" x14ac:dyDescent="0.25">
      <c r="A336" t="s">
        <v>1142</v>
      </c>
      <c r="B336" t="s">
        <v>6108</v>
      </c>
      <c r="E336" t="b">
        <v>1</v>
      </c>
    </row>
    <row r="337" spans="1:5" x14ac:dyDescent="0.25">
      <c r="A337" t="s">
        <v>598</v>
      </c>
      <c r="B337" t="s">
        <v>6109</v>
      </c>
      <c r="E337" t="b">
        <v>1</v>
      </c>
    </row>
    <row r="338" spans="1:5" x14ac:dyDescent="0.25">
      <c r="A338" t="s">
        <v>3436</v>
      </c>
      <c r="B338" t="s">
        <v>6110</v>
      </c>
      <c r="E338" t="b">
        <v>1</v>
      </c>
    </row>
    <row r="339" spans="1:5" x14ac:dyDescent="0.25">
      <c r="A339" t="s">
        <v>2752</v>
      </c>
      <c r="B339" t="s">
        <v>6111</v>
      </c>
      <c r="E339" t="b">
        <v>1</v>
      </c>
    </row>
    <row r="340" spans="1:5" x14ac:dyDescent="0.25">
      <c r="A340" t="s">
        <v>5380</v>
      </c>
      <c r="B340" t="s">
        <v>6112</v>
      </c>
      <c r="E340" t="b">
        <v>1</v>
      </c>
    </row>
    <row r="341" spans="1:5" x14ac:dyDescent="0.25">
      <c r="A341" t="s">
        <v>6866</v>
      </c>
      <c r="B341" t="s">
        <v>6867</v>
      </c>
      <c r="E341" t="b">
        <v>1</v>
      </c>
    </row>
    <row r="342" spans="1:5" x14ac:dyDescent="0.25">
      <c r="A342" t="s">
        <v>5522</v>
      </c>
      <c r="B342" t="s">
        <v>6194</v>
      </c>
      <c r="E342" t="b">
        <v>1</v>
      </c>
    </row>
    <row r="343" spans="1:5" x14ac:dyDescent="0.25">
      <c r="A343" t="s">
        <v>5444</v>
      </c>
      <c r="B343" t="s">
        <v>6195</v>
      </c>
      <c r="E343" t="b">
        <v>1</v>
      </c>
    </row>
    <row r="344" spans="1:5" x14ac:dyDescent="0.25">
      <c r="A344" t="s">
        <v>6850</v>
      </c>
      <c r="B344" t="s">
        <v>6851</v>
      </c>
      <c r="E344" t="b">
        <v>1</v>
      </c>
    </row>
    <row r="345" spans="1:5" x14ac:dyDescent="0.25">
      <c r="A345" t="s">
        <v>5446</v>
      </c>
      <c r="B345" t="s">
        <v>6196</v>
      </c>
      <c r="E345" t="b">
        <v>1</v>
      </c>
    </row>
    <row r="346" spans="1:5" x14ac:dyDescent="0.25">
      <c r="A346" t="s">
        <v>5472</v>
      </c>
      <c r="B346" t="s">
        <v>6197</v>
      </c>
      <c r="E346" t="b">
        <v>1</v>
      </c>
    </row>
    <row r="347" spans="1:5" x14ac:dyDescent="0.25">
      <c r="A347" t="s">
        <v>5464</v>
      </c>
      <c r="B347" t="s">
        <v>6198</v>
      </c>
      <c r="E347" t="b">
        <v>1</v>
      </c>
    </row>
    <row r="348" spans="1:5" x14ac:dyDescent="0.25">
      <c r="A348" t="s">
        <v>5450</v>
      </c>
      <c r="B348" t="s">
        <v>6199</v>
      </c>
      <c r="E348" t="b">
        <v>1</v>
      </c>
    </row>
    <row r="349" spans="1:5" x14ac:dyDescent="0.25">
      <c r="A349" t="s">
        <v>5448</v>
      </c>
      <c r="B349" t="s">
        <v>6200</v>
      </c>
      <c r="E349" t="b">
        <v>1</v>
      </c>
    </row>
    <row r="350" spans="1:5" x14ac:dyDescent="0.25">
      <c r="A350" t="s">
        <v>5462</v>
      </c>
      <c r="B350" t="s">
        <v>6201</v>
      </c>
      <c r="E350" t="b">
        <v>1</v>
      </c>
    </row>
    <row r="351" spans="1:5" x14ac:dyDescent="0.25">
      <c r="A351" t="s">
        <v>5466</v>
      </c>
      <c r="B351" t="s">
        <v>6202</v>
      </c>
      <c r="E351" t="b">
        <v>1</v>
      </c>
    </row>
    <row r="352" spans="1:5" x14ac:dyDescent="0.25">
      <c r="A352" t="s">
        <v>6723</v>
      </c>
      <c r="B352" t="s">
        <v>6724</v>
      </c>
      <c r="E352" t="b">
        <v>1</v>
      </c>
    </row>
    <row r="353" spans="1:5" x14ac:dyDescent="0.25">
      <c r="A353" t="s">
        <v>6725</v>
      </c>
      <c r="B353" t="s">
        <v>6726</v>
      </c>
      <c r="E353" t="b">
        <v>1</v>
      </c>
    </row>
    <row r="354" spans="1:5" x14ac:dyDescent="0.25">
      <c r="A354" t="s">
        <v>6727</v>
      </c>
      <c r="B354" t="s">
        <v>6728</v>
      </c>
      <c r="E354" t="b">
        <v>1</v>
      </c>
    </row>
    <row r="355" spans="1:5" x14ac:dyDescent="0.25">
      <c r="A355" t="s">
        <v>6729</v>
      </c>
      <c r="B355" t="s">
        <v>6730</v>
      </c>
      <c r="E355" t="b">
        <v>1</v>
      </c>
    </row>
    <row r="356" spans="1:5" x14ac:dyDescent="0.25">
      <c r="A356" t="s">
        <v>6731</v>
      </c>
      <c r="B356" t="s">
        <v>6732</v>
      </c>
      <c r="E356" t="b">
        <v>1</v>
      </c>
    </row>
    <row r="357" spans="1:5" x14ac:dyDescent="0.25">
      <c r="A357" t="s">
        <v>6733</v>
      </c>
      <c r="B357" t="s">
        <v>6734</v>
      </c>
      <c r="E357" t="b">
        <v>1</v>
      </c>
    </row>
    <row r="358" spans="1:5" x14ac:dyDescent="0.25">
      <c r="A358" t="s">
        <v>5432</v>
      </c>
      <c r="B358" t="s">
        <v>6224</v>
      </c>
      <c r="E358" t="b">
        <v>1</v>
      </c>
    </row>
    <row r="359" spans="1:5" x14ac:dyDescent="0.25">
      <c r="A359" t="s">
        <v>2870</v>
      </c>
      <c r="B359" t="s">
        <v>6225</v>
      </c>
      <c r="E359" t="b">
        <v>1</v>
      </c>
    </row>
    <row r="360" spans="1:5" x14ac:dyDescent="0.25">
      <c r="A360" t="s">
        <v>4308</v>
      </c>
      <c r="B360" t="s">
        <v>6226</v>
      </c>
      <c r="E360" t="b">
        <v>1</v>
      </c>
    </row>
    <row r="361" spans="1:5" x14ac:dyDescent="0.25">
      <c r="A361" t="s">
        <v>6227</v>
      </c>
      <c r="B361" t="s">
        <v>6228</v>
      </c>
      <c r="E361" t="b">
        <v>1</v>
      </c>
    </row>
    <row r="362" spans="1:5" x14ac:dyDescent="0.25">
      <c r="A362" t="s">
        <v>2720</v>
      </c>
      <c r="B362" t="s">
        <v>6229</v>
      </c>
      <c r="E362" t="b">
        <v>1</v>
      </c>
    </row>
    <row r="363" spans="1:5" x14ac:dyDescent="0.25">
      <c r="A363" t="s">
        <v>4244</v>
      </c>
      <c r="B363" t="s">
        <v>6230</v>
      </c>
      <c r="E363" t="b">
        <v>1</v>
      </c>
    </row>
    <row r="364" spans="1:5" x14ac:dyDescent="0.25">
      <c r="A364" t="s">
        <v>6231</v>
      </c>
      <c r="B364" t="s">
        <v>6232</v>
      </c>
      <c r="E364" t="b">
        <v>1</v>
      </c>
    </row>
    <row r="365" spans="1:5" x14ac:dyDescent="0.25">
      <c r="A365" t="s">
        <v>6233</v>
      </c>
      <c r="B365" t="s">
        <v>6234</v>
      </c>
      <c r="E365" t="b">
        <v>1</v>
      </c>
    </row>
    <row r="366" spans="1:5" x14ac:dyDescent="0.25">
      <c r="A366" t="s">
        <v>6235</v>
      </c>
      <c r="B366" t="s">
        <v>6236</v>
      </c>
      <c r="E366" t="b">
        <v>1</v>
      </c>
    </row>
    <row r="367" spans="1:5" x14ac:dyDescent="0.25">
      <c r="A367" t="s">
        <v>578</v>
      </c>
      <c r="B367" t="s">
        <v>6237</v>
      </c>
      <c r="E367" t="b">
        <v>1</v>
      </c>
    </row>
    <row r="368" spans="1:5" x14ac:dyDescent="0.25">
      <c r="A368" t="s">
        <v>6203</v>
      </c>
      <c r="B368" t="s">
        <v>6204</v>
      </c>
      <c r="E368" t="b">
        <v>1</v>
      </c>
    </row>
    <row r="369" spans="1:5" x14ac:dyDescent="0.25">
      <c r="A369" t="s">
        <v>4300</v>
      </c>
      <c r="B369" t="s">
        <v>6493</v>
      </c>
      <c r="E369" t="b">
        <v>1</v>
      </c>
    </row>
    <row r="370" spans="1:5" x14ac:dyDescent="0.25">
      <c r="A370" t="s">
        <v>6205</v>
      </c>
      <c r="B370" t="s">
        <v>6206</v>
      </c>
      <c r="E370" t="b">
        <v>1</v>
      </c>
    </row>
    <row r="371" spans="1:5" x14ac:dyDescent="0.25">
      <c r="A371" t="s">
        <v>2240</v>
      </c>
      <c r="B371" t="s">
        <v>6207</v>
      </c>
      <c r="E371" t="b">
        <v>1</v>
      </c>
    </row>
    <row r="372" spans="1:5" x14ac:dyDescent="0.25">
      <c r="A372" t="s">
        <v>6208</v>
      </c>
      <c r="B372" t="s">
        <v>6209</v>
      </c>
      <c r="E372" t="b">
        <v>1</v>
      </c>
    </row>
    <row r="373" spans="1:5" x14ac:dyDescent="0.25">
      <c r="A373" t="s">
        <v>6210</v>
      </c>
      <c r="B373" t="s">
        <v>6211</v>
      </c>
      <c r="E373" t="b">
        <v>1</v>
      </c>
    </row>
    <row r="374" spans="1:5" x14ac:dyDescent="0.25">
      <c r="A374" t="s">
        <v>978</v>
      </c>
      <c r="B374" t="s">
        <v>6212</v>
      </c>
      <c r="E374" t="b">
        <v>1</v>
      </c>
    </row>
    <row r="375" spans="1:5" x14ac:dyDescent="0.25">
      <c r="A375" t="s">
        <v>980</v>
      </c>
      <c r="B375" t="s">
        <v>6213</v>
      </c>
      <c r="E375" t="b">
        <v>1</v>
      </c>
    </row>
    <row r="376" spans="1:5" x14ac:dyDescent="0.25">
      <c r="A376" t="s">
        <v>6830</v>
      </c>
      <c r="B376" t="s">
        <v>6831</v>
      </c>
      <c r="E376" t="b">
        <v>1</v>
      </c>
    </row>
    <row r="377" spans="1:5" x14ac:dyDescent="0.25">
      <c r="A377" t="s">
        <v>6214</v>
      </c>
      <c r="B377" t="s">
        <v>6215</v>
      </c>
      <c r="E377" t="b">
        <v>1</v>
      </c>
    </row>
    <row r="378" spans="1:5" x14ac:dyDescent="0.25">
      <c r="A378" t="s">
        <v>6216</v>
      </c>
      <c r="B378" t="s">
        <v>6217</v>
      </c>
      <c r="E378" t="b">
        <v>1</v>
      </c>
    </row>
    <row r="379" spans="1:5" x14ac:dyDescent="0.25">
      <c r="A379" t="s">
        <v>6218</v>
      </c>
      <c r="B379" t="s">
        <v>6219</v>
      </c>
      <c r="E379" t="b">
        <v>1</v>
      </c>
    </row>
    <row r="380" spans="1:5" x14ac:dyDescent="0.25">
      <c r="A380" t="s">
        <v>6220</v>
      </c>
      <c r="B380" t="s">
        <v>6221</v>
      </c>
      <c r="E380" t="b">
        <v>1</v>
      </c>
    </row>
    <row r="381" spans="1:5" x14ac:dyDescent="0.25">
      <c r="A381" t="s">
        <v>6222</v>
      </c>
      <c r="B381" t="s">
        <v>6223</v>
      </c>
      <c r="E381" t="b">
        <v>1</v>
      </c>
    </row>
    <row r="382" spans="1:5" x14ac:dyDescent="0.25">
      <c r="A382" t="s">
        <v>6868</v>
      </c>
      <c r="B382" t="s">
        <v>6869</v>
      </c>
      <c r="E382" t="b">
        <v>1</v>
      </c>
    </row>
    <row r="383" spans="1:5" x14ac:dyDescent="0.25">
      <c r="A383" t="s">
        <v>5530</v>
      </c>
      <c r="B383" t="s">
        <v>6288</v>
      </c>
      <c r="E383" t="b">
        <v>1</v>
      </c>
    </row>
    <row r="384" spans="1:5" x14ac:dyDescent="0.25">
      <c r="A384" t="s">
        <v>5528</v>
      </c>
      <c r="B384" t="s">
        <v>6289</v>
      </c>
      <c r="E384" t="b">
        <v>1</v>
      </c>
    </row>
    <row r="385" spans="1:5" x14ac:dyDescent="0.25">
      <c r="A385" t="s">
        <v>5532</v>
      </c>
      <c r="B385" t="s">
        <v>6290</v>
      </c>
      <c r="E385" t="b">
        <v>1</v>
      </c>
    </row>
    <row r="386" spans="1:5" x14ac:dyDescent="0.25">
      <c r="A386" t="s">
        <v>6860</v>
      </c>
      <c r="B386" t="s">
        <v>6861</v>
      </c>
      <c r="E386" t="b">
        <v>1</v>
      </c>
    </row>
    <row r="387" spans="1:5" x14ac:dyDescent="0.25">
      <c r="A387" t="s">
        <v>2506</v>
      </c>
      <c r="B387" t="s">
        <v>6318</v>
      </c>
      <c r="E387" t="b">
        <v>1</v>
      </c>
    </row>
    <row r="388" spans="1:5" x14ac:dyDescent="0.25">
      <c r="A388" t="s">
        <v>6832</v>
      </c>
      <c r="B388" t="s">
        <v>6833</v>
      </c>
      <c r="E388" t="b">
        <v>1</v>
      </c>
    </row>
    <row r="389" spans="1:5" x14ac:dyDescent="0.25">
      <c r="A389" t="s">
        <v>984</v>
      </c>
      <c r="B389" t="s">
        <v>6291</v>
      </c>
      <c r="E389" t="b">
        <v>1</v>
      </c>
    </row>
    <row r="390" spans="1:5" x14ac:dyDescent="0.25">
      <c r="A390" t="s">
        <v>6292</v>
      </c>
      <c r="B390" t="s">
        <v>6293</v>
      </c>
      <c r="E390" t="b">
        <v>1</v>
      </c>
    </row>
    <row r="391" spans="1:5" x14ac:dyDescent="0.25">
      <c r="A391" t="s">
        <v>6294</v>
      </c>
      <c r="B391" t="s">
        <v>6295</v>
      </c>
      <c r="E391" t="b">
        <v>1</v>
      </c>
    </row>
    <row r="392" spans="1:5" x14ac:dyDescent="0.25">
      <c r="A392" t="s">
        <v>6296</v>
      </c>
      <c r="B392" t="s">
        <v>6297</v>
      </c>
      <c r="E392" t="b">
        <v>1</v>
      </c>
    </row>
    <row r="393" spans="1:5" x14ac:dyDescent="0.25">
      <c r="A393" t="s">
        <v>6298</v>
      </c>
      <c r="B393" t="s">
        <v>6299</v>
      </c>
      <c r="E393" t="b">
        <v>1</v>
      </c>
    </row>
    <row r="394" spans="1:5" x14ac:dyDescent="0.25">
      <c r="A394" t="s">
        <v>6300</v>
      </c>
      <c r="B394" t="s">
        <v>6301</v>
      </c>
      <c r="E394" t="b">
        <v>1</v>
      </c>
    </row>
    <row r="395" spans="1:5" x14ac:dyDescent="0.25">
      <c r="A395" t="s">
        <v>6302</v>
      </c>
      <c r="B395" t="s">
        <v>6303</v>
      </c>
      <c r="E395" t="b">
        <v>1</v>
      </c>
    </row>
    <row r="396" spans="1:5" x14ac:dyDescent="0.25">
      <c r="A396" t="s">
        <v>6304</v>
      </c>
      <c r="B396" t="s">
        <v>6305</v>
      </c>
      <c r="E396" t="b">
        <v>1</v>
      </c>
    </row>
    <row r="397" spans="1:5" x14ac:dyDescent="0.25">
      <c r="A397" t="s">
        <v>6306</v>
      </c>
      <c r="B397" t="s">
        <v>6307</v>
      </c>
      <c r="E397" t="b">
        <v>1</v>
      </c>
    </row>
    <row r="398" spans="1:5" x14ac:dyDescent="0.25">
      <c r="A398" t="s">
        <v>6308</v>
      </c>
      <c r="B398" t="s">
        <v>6309</v>
      </c>
      <c r="E398" t="b">
        <v>1</v>
      </c>
    </row>
    <row r="399" spans="1:5" x14ac:dyDescent="0.25">
      <c r="A399" t="s">
        <v>6310</v>
      </c>
      <c r="B399" t="s">
        <v>6311</v>
      </c>
      <c r="E399" t="b">
        <v>1</v>
      </c>
    </row>
    <row r="400" spans="1:5" x14ac:dyDescent="0.25">
      <c r="A400" t="s">
        <v>6312</v>
      </c>
      <c r="B400" t="s">
        <v>6313</v>
      </c>
      <c r="E400" t="b">
        <v>1</v>
      </c>
    </row>
    <row r="401" spans="1:5" x14ac:dyDescent="0.25">
      <c r="A401" t="s">
        <v>6314</v>
      </c>
      <c r="B401" t="s">
        <v>6315</v>
      </c>
      <c r="E401" t="b">
        <v>1</v>
      </c>
    </row>
    <row r="402" spans="1:5" x14ac:dyDescent="0.25">
      <c r="A402" t="s">
        <v>6316</v>
      </c>
      <c r="B402" t="s">
        <v>6317</v>
      </c>
      <c r="E402" t="b">
        <v>1</v>
      </c>
    </row>
    <row r="403" spans="1:5" x14ac:dyDescent="0.25">
      <c r="A403" t="s">
        <v>6238</v>
      </c>
      <c r="B403" t="s">
        <v>6239</v>
      </c>
      <c r="E403" t="b">
        <v>1</v>
      </c>
    </row>
    <row r="404" spans="1:5" x14ac:dyDescent="0.25">
      <c r="A404" t="s">
        <v>6240</v>
      </c>
      <c r="B404" t="s">
        <v>6241</v>
      </c>
      <c r="E404" t="b">
        <v>1</v>
      </c>
    </row>
    <row r="405" spans="1:5" x14ac:dyDescent="0.25">
      <c r="A405" t="s">
        <v>6242</v>
      </c>
      <c r="B405" t="s">
        <v>6243</v>
      </c>
      <c r="E405" t="b">
        <v>1</v>
      </c>
    </row>
    <row r="406" spans="1:5" x14ac:dyDescent="0.25">
      <c r="A406" t="s">
        <v>6244</v>
      </c>
      <c r="B406" t="s">
        <v>6245</v>
      </c>
      <c r="E406" t="b">
        <v>1</v>
      </c>
    </row>
    <row r="407" spans="1:5" x14ac:dyDescent="0.25">
      <c r="A407" t="s">
        <v>6246</v>
      </c>
      <c r="B407" t="s">
        <v>6247</v>
      </c>
      <c r="E407" t="b">
        <v>1</v>
      </c>
    </row>
    <row r="408" spans="1:5" x14ac:dyDescent="0.25">
      <c r="A408" t="s">
        <v>6248</v>
      </c>
      <c r="B408" t="s">
        <v>6249</v>
      </c>
      <c r="E408" t="b">
        <v>1</v>
      </c>
    </row>
    <row r="409" spans="1:5" x14ac:dyDescent="0.25">
      <c r="A409" t="s">
        <v>6250</v>
      </c>
      <c r="B409" t="s">
        <v>6251</v>
      </c>
      <c r="E409" t="b">
        <v>1</v>
      </c>
    </row>
    <row r="410" spans="1:5" x14ac:dyDescent="0.25">
      <c r="A410" t="s">
        <v>6252</v>
      </c>
      <c r="B410" t="s">
        <v>6253</v>
      </c>
      <c r="E410" t="b">
        <v>1</v>
      </c>
    </row>
    <row r="411" spans="1:5" x14ac:dyDescent="0.25">
      <c r="A411" t="s">
        <v>6254</v>
      </c>
      <c r="B411" t="s">
        <v>6255</v>
      </c>
      <c r="E411" t="b">
        <v>1</v>
      </c>
    </row>
    <row r="412" spans="1:5" x14ac:dyDescent="0.25">
      <c r="A412" t="s">
        <v>6256</v>
      </c>
      <c r="B412" t="s">
        <v>6257</v>
      </c>
      <c r="E412" t="b">
        <v>1</v>
      </c>
    </row>
    <row r="413" spans="1:5" x14ac:dyDescent="0.25">
      <c r="A413" t="s">
        <v>6258</v>
      </c>
      <c r="B413" t="s">
        <v>6259</v>
      </c>
      <c r="E413" t="b">
        <v>1</v>
      </c>
    </row>
    <row r="414" spans="1:5" x14ac:dyDescent="0.25">
      <c r="A414" t="s">
        <v>6260</v>
      </c>
      <c r="B414" t="s">
        <v>6261</v>
      </c>
      <c r="E414" t="b">
        <v>1</v>
      </c>
    </row>
    <row r="415" spans="1:5" x14ac:dyDescent="0.25">
      <c r="A415" t="s">
        <v>6262</v>
      </c>
      <c r="B415" t="s">
        <v>6263</v>
      </c>
      <c r="E415" t="b">
        <v>1</v>
      </c>
    </row>
    <row r="416" spans="1:5" x14ac:dyDescent="0.25">
      <c r="A416" t="s">
        <v>6264</v>
      </c>
      <c r="B416" t="s">
        <v>6265</v>
      </c>
      <c r="E416" t="b">
        <v>1</v>
      </c>
    </row>
    <row r="417" spans="1:5" x14ac:dyDescent="0.25">
      <c r="A417" t="s">
        <v>6266</v>
      </c>
      <c r="B417" t="s">
        <v>6267</v>
      </c>
      <c r="E417" t="b">
        <v>1</v>
      </c>
    </row>
    <row r="418" spans="1:5" x14ac:dyDescent="0.25">
      <c r="A418" t="s">
        <v>6268</v>
      </c>
      <c r="B418" t="s">
        <v>6269</v>
      </c>
      <c r="E418" t="b">
        <v>1</v>
      </c>
    </row>
    <row r="419" spans="1:5" x14ac:dyDescent="0.25">
      <c r="A419" t="s">
        <v>5424</v>
      </c>
      <c r="B419" t="s">
        <v>6735</v>
      </c>
      <c r="E419" t="b">
        <v>1</v>
      </c>
    </row>
    <row r="420" spans="1:5" x14ac:dyDescent="0.25">
      <c r="A420" t="s">
        <v>3872</v>
      </c>
      <c r="B420" t="s">
        <v>6790</v>
      </c>
      <c r="E420" t="b">
        <v>1</v>
      </c>
    </row>
    <row r="421" spans="1:5" x14ac:dyDescent="0.25">
      <c r="A421" t="s">
        <v>4552</v>
      </c>
      <c r="B421" t="s">
        <v>6791</v>
      </c>
      <c r="E421" t="b">
        <v>1</v>
      </c>
    </row>
    <row r="422" spans="1:5" x14ac:dyDescent="0.25">
      <c r="A422" t="s">
        <v>6792</v>
      </c>
      <c r="B422" t="s">
        <v>6793</v>
      </c>
      <c r="E422" t="b">
        <v>1</v>
      </c>
    </row>
    <row r="423" spans="1:5" x14ac:dyDescent="0.25">
      <c r="A423" t="s">
        <v>6794</v>
      </c>
      <c r="B423" t="s">
        <v>6795</v>
      </c>
      <c r="E423" t="b">
        <v>1</v>
      </c>
    </row>
    <row r="424" spans="1:5" x14ac:dyDescent="0.25">
      <c r="A424" t="s">
        <v>4028</v>
      </c>
      <c r="B424" t="s">
        <v>6796</v>
      </c>
      <c r="E424" t="b">
        <v>1</v>
      </c>
    </row>
    <row r="425" spans="1:5" x14ac:dyDescent="0.25">
      <c r="A425" t="s">
        <v>6774</v>
      </c>
      <c r="B425" t="s">
        <v>6775</v>
      </c>
      <c r="E425" t="b">
        <v>1</v>
      </c>
    </row>
    <row r="426" spans="1:5" x14ac:dyDescent="0.25">
      <c r="A426" t="s">
        <v>6776</v>
      </c>
      <c r="B426" t="s">
        <v>6777</v>
      </c>
      <c r="E426" t="b">
        <v>1</v>
      </c>
    </row>
    <row r="427" spans="1:5" x14ac:dyDescent="0.25">
      <c r="A427" t="s">
        <v>6778</v>
      </c>
      <c r="B427" t="s">
        <v>6779</v>
      </c>
      <c r="E427" t="b">
        <v>1</v>
      </c>
    </row>
    <row r="428" spans="1:5" x14ac:dyDescent="0.25">
      <c r="A428" t="s">
        <v>6780</v>
      </c>
      <c r="B428" t="s">
        <v>6781</v>
      </c>
      <c r="E428" t="b">
        <v>1</v>
      </c>
    </row>
    <row r="429" spans="1:5" x14ac:dyDescent="0.25">
      <c r="A429" t="s">
        <v>6782</v>
      </c>
      <c r="B429" t="s">
        <v>6783</v>
      </c>
      <c r="E429" t="b">
        <v>1</v>
      </c>
    </row>
    <row r="430" spans="1:5" x14ac:dyDescent="0.25">
      <c r="A430" t="s">
        <v>6784</v>
      </c>
      <c r="B430" t="s">
        <v>6785</v>
      </c>
      <c r="E430" t="b">
        <v>1</v>
      </c>
    </row>
    <row r="431" spans="1:5" x14ac:dyDescent="0.25">
      <c r="A431" t="s">
        <v>6786</v>
      </c>
      <c r="B431" t="s">
        <v>6787</v>
      </c>
      <c r="E431" t="b">
        <v>1</v>
      </c>
    </row>
    <row r="432" spans="1:5" x14ac:dyDescent="0.25">
      <c r="A432" t="s">
        <v>6788</v>
      </c>
      <c r="B432" t="s">
        <v>6789</v>
      </c>
      <c r="E432" t="b">
        <v>1</v>
      </c>
    </row>
    <row r="433" spans="1:5" x14ac:dyDescent="0.25">
      <c r="A433" t="s">
        <v>3226</v>
      </c>
      <c r="B433" t="s">
        <v>6270</v>
      </c>
      <c r="E433" t="b">
        <v>1</v>
      </c>
    </row>
    <row r="434" spans="1:5" x14ac:dyDescent="0.25">
      <c r="A434" t="s">
        <v>1476</v>
      </c>
      <c r="B434" t="s">
        <v>6271</v>
      </c>
      <c r="E434" t="b">
        <v>1</v>
      </c>
    </row>
    <row r="435" spans="1:5" x14ac:dyDescent="0.25">
      <c r="A435" t="s">
        <v>6272</v>
      </c>
      <c r="B435" t="s">
        <v>6273</v>
      </c>
      <c r="E435" t="b">
        <v>1</v>
      </c>
    </row>
    <row r="436" spans="1:5" x14ac:dyDescent="0.25">
      <c r="A436" t="s">
        <v>5589</v>
      </c>
      <c r="B436" t="s">
        <v>6274</v>
      </c>
      <c r="E436" t="b">
        <v>1</v>
      </c>
    </row>
    <row r="437" spans="1:5" x14ac:dyDescent="0.25">
      <c r="A437" t="s">
        <v>3932</v>
      </c>
      <c r="B437" t="s">
        <v>6275</v>
      </c>
      <c r="E437" t="b">
        <v>1</v>
      </c>
    </row>
    <row r="438" spans="1:5" x14ac:dyDescent="0.25">
      <c r="A438" t="s">
        <v>3934</v>
      </c>
      <c r="B438" t="s">
        <v>6276</v>
      </c>
      <c r="E438" t="b">
        <v>1</v>
      </c>
    </row>
    <row r="439" spans="1:5" x14ac:dyDescent="0.25">
      <c r="A439" t="s">
        <v>5593</v>
      </c>
      <c r="B439" t="s">
        <v>6277</v>
      </c>
      <c r="E439" t="b">
        <v>1</v>
      </c>
    </row>
    <row r="440" spans="1:5" x14ac:dyDescent="0.25">
      <c r="A440" t="s">
        <v>550</v>
      </c>
      <c r="B440" t="s">
        <v>6278</v>
      </c>
      <c r="E440" t="b">
        <v>1</v>
      </c>
    </row>
    <row r="441" spans="1:5" x14ac:dyDescent="0.25">
      <c r="A441" t="s">
        <v>6279</v>
      </c>
      <c r="B441" t="s">
        <v>6280</v>
      </c>
      <c r="E441" t="b">
        <v>1</v>
      </c>
    </row>
    <row r="442" spans="1:5" x14ac:dyDescent="0.25">
      <c r="A442" t="s">
        <v>2746</v>
      </c>
      <c r="B442" t="s">
        <v>6281</v>
      </c>
      <c r="E442" t="b">
        <v>1</v>
      </c>
    </row>
    <row r="443" spans="1:5" x14ac:dyDescent="0.25">
      <c r="A443" t="s">
        <v>3796</v>
      </c>
      <c r="B443" t="s">
        <v>6282</v>
      </c>
      <c r="E443" t="b">
        <v>1</v>
      </c>
    </row>
    <row r="444" spans="1:5" x14ac:dyDescent="0.25">
      <c r="A444" t="s">
        <v>4220</v>
      </c>
      <c r="B444" t="s">
        <v>6283</v>
      </c>
      <c r="E444" t="b">
        <v>1</v>
      </c>
    </row>
    <row r="445" spans="1:5" x14ac:dyDescent="0.25">
      <c r="A445" t="s">
        <v>1508</v>
      </c>
      <c r="B445" t="s">
        <v>6284</v>
      </c>
      <c r="E445" t="b">
        <v>1</v>
      </c>
    </row>
    <row r="446" spans="1:5" x14ac:dyDescent="0.25">
      <c r="A446" t="s">
        <v>1256</v>
      </c>
      <c r="B446" t="s">
        <v>6285</v>
      </c>
      <c r="E446" t="b">
        <v>1</v>
      </c>
    </row>
    <row r="447" spans="1:5" x14ac:dyDescent="0.25">
      <c r="A447" t="s">
        <v>2952</v>
      </c>
      <c r="B447" t="s">
        <v>6286</v>
      </c>
      <c r="E447" t="b">
        <v>1</v>
      </c>
    </row>
    <row r="448" spans="1:5" x14ac:dyDescent="0.25">
      <c r="A448" t="s">
        <v>2436</v>
      </c>
      <c r="B448" t="s">
        <v>6287</v>
      </c>
      <c r="E448" t="b">
        <v>1</v>
      </c>
    </row>
    <row r="449" spans="1:5" x14ac:dyDescent="0.25">
      <c r="A449" t="s">
        <v>6797</v>
      </c>
      <c r="B449" t="s">
        <v>6798</v>
      </c>
      <c r="E449" t="b">
        <v>1</v>
      </c>
    </row>
    <row r="450" spans="1:5" x14ac:dyDescent="0.25">
      <c r="A450" t="s">
        <v>6799</v>
      </c>
      <c r="B450" t="s">
        <v>6800</v>
      </c>
      <c r="E450" t="b">
        <v>1</v>
      </c>
    </row>
    <row r="451" spans="1:5" x14ac:dyDescent="0.25">
      <c r="A451" t="s">
        <v>6801</v>
      </c>
      <c r="B451" t="s">
        <v>6802</v>
      </c>
      <c r="E451" t="b">
        <v>1</v>
      </c>
    </row>
    <row r="452" spans="1:5" x14ac:dyDescent="0.25">
      <c r="A452" t="s">
        <v>6803</v>
      </c>
      <c r="B452" t="s">
        <v>6804</v>
      </c>
      <c r="E452" t="b">
        <v>1</v>
      </c>
    </row>
    <row r="453" spans="1:5" x14ac:dyDescent="0.25">
      <c r="A453" t="s">
        <v>6805</v>
      </c>
      <c r="B453" t="s">
        <v>6806</v>
      </c>
      <c r="E453" t="b">
        <v>1</v>
      </c>
    </row>
    <row r="454" spans="1:5" x14ac:dyDescent="0.25">
      <c r="A454" t="s">
        <v>6807</v>
      </c>
      <c r="B454" t="s">
        <v>6808</v>
      </c>
      <c r="E454" t="b">
        <v>1</v>
      </c>
    </row>
    <row r="455" spans="1:5" x14ac:dyDescent="0.25">
      <c r="A455" t="s">
        <v>1876</v>
      </c>
      <c r="B455" t="s">
        <v>6319</v>
      </c>
      <c r="E455" t="b">
        <v>1</v>
      </c>
    </row>
    <row r="456" spans="1:5" x14ac:dyDescent="0.25">
      <c r="A456" t="s">
        <v>6320</v>
      </c>
      <c r="B456" t="s">
        <v>6321</v>
      </c>
      <c r="E456" t="b">
        <v>1</v>
      </c>
    </row>
    <row r="457" spans="1:5" x14ac:dyDescent="0.25">
      <c r="A457" t="s">
        <v>6322</v>
      </c>
      <c r="B457" t="s">
        <v>6323</v>
      </c>
      <c r="E457" t="b">
        <v>1</v>
      </c>
    </row>
    <row r="458" spans="1:5" x14ac:dyDescent="0.25">
      <c r="A458" t="s">
        <v>6324</v>
      </c>
      <c r="B458" t="s">
        <v>6325</v>
      </c>
      <c r="E458" t="b">
        <v>1</v>
      </c>
    </row>
    <row r="459" spans="1:5" x14ac:dyDescent="0.25">
      <c r="A459" t="s">
        <v>6326</v>
      </c>
      <c r="B459" t="s">
        <v>6327</v>
      </c>
      <c r="E459" t="b">
        <v>1</v>
      </c>
    </row>
    <row r="460" spans="1:5" x14ac:dyDescent="0.25">
      <c r="A460" t="s">
        <v>6328</v>
      </c>
      <c r="B460" t="s">
        <v>6329</v>
      </c>
      <c r="E460" t="b">
        <v>1</v>
      </c>
    </row>
    <row r="461" spans="1:5" x14ac:dyDescent="0.25">
      <c r="A461" t="s">
        <v>6330</v>
      </c>
      <c r="B461" t="s">
        <v>6331</v>
      </c>
      <c r="E461" t="b">
        <v>1</v>
      </c>
    </row>
    <row r="462" spans="1:5" x14ac:dyDescent="0.25">
      <c r="A462" t="s">
        <v>6332</v>
      </c>
      <c r="B462" t="s">
        <v>6333</v>
      </c>
      <c r="E462" t="b">
        <v>1</v>
      </c>
    </row>
    <row r="463" spans="1:5" x14ac:dyDescent="0.25">
      <c r="A463" t="s">
        <v>6334</v>
      </c>
      <c r="B463" t="s">
        <v>6335</v>
      </c>
      <c r="E463" t="b">
        <v>1</v>
      </c>
    </row>
    <row r="464" spans="1:5" x14ac:dyDescent="0.25">
      <c r="A464" t="s">
        <v>856</v>
      </c>
      <c r="B464" t="s">
        <v>6336</v>
      </c>
      <c r="E464" t="b">
        <v>1</v>
      </c>
    </row>
    <row r="465" spans="1:5" x14ac:dyDescent="0.25">
      <c r="A465" t="s">
        <v>6521</v>
      </c>
      <c r="B465" t="s">
        <v>6336</v>
      </c>
      <c r="E465" t="b">
        <v>1</v>
      </c>
    </row>
    <row r="466" spans="1:5" x14ac:dyDescent="0.25">
      <c r="A466" t="s">
        <v>6524</v>
      </c>
      <c r="B466" t="s">
        <v>6336</v>
      </c>
      <c r="E466" t="b">
        <v>1</v>
      </c>
    </row>
    <row r="467" spans="1:5" x14ac:dyDescent="0.25">
      <c r="A467" t="s">
        <v>6531</v>
      </c>
      <c r="B467" t="s">
        <v>6336</v>
      </c>
      <c r="E467" t="b">
        <v>1</v>
      </c>
    </row>
    <row r="468" spans="1:5" x14ac:dyDescent="0.25">
      <c r="A468" t="s">
        <v>6536</v>
      </c>
      <c r="B468" t="s">
        <v>6336</v>
      </c>
      <c r="E468" t="b">
        <v>1</v>
      </c>
    </row>
    <row r="469" spans="1:5" x14ac:dyDescent="0.25">
      <c r="A469" t="s">
        <v>1690</v>
      </c>
      <c r="B469" t="s">
        <v>6336</v>
      </c>
      <c r="E469" t="b">
        <v>1</v>
      </c>
    </row>
    <row r="470" spans="1:5" x14ac:dyDescent="0.25">
      <c r="A470" t="s">
        <v>6838</v>
      </c>
      <c r="B470" t="s">
        <v>6336</v>
      </c>
      <c r="E470" t="b">
        <v>1</v>
      </c>
    </row>
    <row r="471" spans="1:5" x14ac:dyDescent="0.25">
      <c r="A471" t="s">
        <v>1860</v>
      </c>
      <c r="B471" t="s">
        <v>6337</v>
      </c>
      <c r="E471" t="b">
        <v>1</v>
      </c>
    </row>
    <row r="472" spans="1:5" x14ac:dyDescent="0.25">
      <c r="A472" t="s">
        <v>6522</v>
      </c>
      <c r="B472" t="s">
        <v>6523</v>
      </c>
      <c r="E472" t="b">
        <v>1</v>
      </c>
    </row>
    <row r="473" spans="1:5" x14ac:dyDescent="0.25">
      <c r="A473" t="s">
        <v>6525</v>
      </c>
      <c r="B473" t="s">
        <v>6526</v>
      </c>
      <c r="E473" t="b">
        <v>1</v>
      </c>
    </row>
    <row r="474" spans="1:5" x14ac:dyDescent="0.25">
      <c r="A474" t="s">
        <v>6532</v>
      </c>
      <c r="B474" t="s">
        <v>6533</v>
      </c>
      <c r="E474" t="b">
        <v>1</v>
      </c>
    </row>
    <row r="475" spans="1:5" x14ac:dyDescent="0.25">
      <c r="A475" t="s">
        <v>6537</v>
      </c>
      <c r="B475" t="s">
        <v>6538</v>
      </c>
      <c r="E475" t="b">
        <v>1</v>
      </c>
    </row>
    <row r="476" spans="1:5" x14ac:dyDescent="0.25">
      <c r="A476" t="s">
        <v>6736</v>
      </c>
      <c r="B476" t="s">
        <v>6737</v>
      </c>
      <c r="E476" t="b">
        <v>1</v>
      </c>
    </row>
    <row r="477" spans="1:5" x14ac:dyDescent="0.25">
      <c r="A477" t="s">
        <v>6836</v>
      </c>
      <c r="B477" t="s">
        <v>6837</v>
      </c>
      <c r="E477" t="b">
        <v>1</v>
      </c>
    </row>
    <row r="478" spans="1:5" x14ac:dyDescent="0.25">
      <c r="A478" t="s">
        <v>5172</v>
      </c>
      <c r="B478" t="s">
        <v>6338</v>
      </c>
      <c r="E478" t="b">
        <v>1</v>
      </c>
    </row>
    <row r="479" spans="1:5" x14ac:dyDescent="0.25">
      <c r="A479" t="s">
        <v>6527</v>
      </c>
      <c r="B479" t="s">
        <v>6528</v>
      </c>
      <c r="E479" t="b">
        <v>1</v>
      </c>
    </row>
    <row r="480" spans="1:5" x14ac:dyDescent="0.25">
      <c r="A480" t="s">
        <v>6529</v>
      </c>
      <c r="B480" t="s">
        <v>6530</v>
      </c>
      <c r="E480" t="b">
        <v>1</v>
      </c>
    </row>
    <row r="481" spans="1:5" x14ac:dyDescent="0.25">
      <c r="A481" t="s">
        <v>6534</v>
      </c>
      <c r="B481" t="s">
        <v>6535</v>
      </c>
      <c r="E481" t="b">
        <v>1</v>
      </c>
    </row>
    <row r="482" spans="1:5" x14ac:dyDescent="0.25">
      <c r="A482" t="s">
        <v>6539</v>
      </c>
      <c r="B482" t="s">
        <v>6540</v>
      </c>
      <c r="E482" t="b">
        <v>1</v>
      </c>
    </row>
    <row r="483" spans="1:5" x14ac:dyDescent="0.25">
      <c r="A483" t="s">
        <v>6738</v>
      </c>
      <c r="B483" t="s">
        <v>6739</v>
      </c>
      <c r="E483" t="b">
        <v>1</v>
      </c>
    </row>
    <row r="484" spans="1:5" x14ac:dyDescent="0.25">
      <c r="A484" t="s">
        <v>6834</v>
      </c>
      <c r="B484" t="s">
        <v>6835</v>
      </c>
      <c r="E484" t="b">
        <v>1</v>
      </c>
    </row>
    <row r="485" spans="1:5" x14ac:dyDescent="0.25">
      <c r="A485" t="s">
        <v>2082</v>
      </c>
      <c r="B485" t="s">
        <v>6339</v>
      </c>
      <c r="E485" t="b">
        <v>1</v>
      </c>
    </row>
    <row r="486" spans="1:5" x14ac:dyDescent="0.25">
      <c r="A486" t="s">
        <v>6541</v>
      </c>
      <c r="B486" t="s">
        <v>6339</v>
      </c>
      <c r="E486" t="b">
        <v>1</v>
      </c>
    </row>
    <row r="487" spans="1:5" x14ac:dyDescent="0.25">
      <c r="A487" t="s">
        <v>6546</v>
      </c>
      <c r="B487" t="s">
        <v>6339</v>
      </c>
      <c r="E487" t="b">
        <v>1</v>
      </c>
    </row>
    <row r="488" spans="1:5" x14ac:dyDescent="0.25">
      <c r="A488" t="s">
        <v>6551</v>
      </c>
      <c r="B488" t="s">
        <v>6339</v>
      </c>
      <c r="E488" t="b">
        <v>1</v>
      </c>
    </row>
    <row r="489" spans="1:5" x14ac:dyDescent="0.25">
      <c r="A489" t="s">
        <v>6556</v>
      </c>
      <c r="B489" t="s">
        <v>6339</v>
      </c>
      <c r="E489" t="b">
        <v>1</v>
      </c>
    </row>
    <row r="490" spans="1:5" x14ac:dyDescent="0.25">
      <c r="A490" t="s">
        <v>4380</v>
      </c>
      <c r="B490" t="s">
        <v>6339</v>
      </c>
      <c r="E490" t="b">
        <v>1</v>
      </c>
    </row>
    <row r="491" spans="1:5" x14ac:dyDescent="0.25">
      <c r="A491" t="s">
        <v>6839</v>
      </c>
      <c r="B491" t="s">
        <v>6339</v>
      </c>
      <c r="E491" t="b">
        <v>1</v>
      </c>
    </row>
    <row r="492" spans="1:5" x14ac:dyDescent="0.25">
      <c r="A492" t="s">
        <v>6340</v>
      </c>
      <c r="B492" t="s">
        <v>6341</v>
      </c>
      <c r="E492" t="b">
        <v>1</v>
      </c>
    </row>
    <row r="493" spans="1:5" x14ac:dyDescent="0.25">
      <c r="A493" t="s">
        <v>6542</v>
      </c>
      <c r="B493" t="s">
        <v>6543</v>
      </c>
      <c r="E493" t="b">
        <v>1</v>
      </c>
    </row>
    <row r="494" spans="1:5" x14ac:dyDescent="0.25">
      <c r="A494" t="s">
        <v>6547</v>
      </c>
      <c r="B494" t="s">
        <v>6548</v>
      </c>
      <c r="E494" t="b">
        <v>1</v>
      </c>
    </row>
    <row r="495" spans="1:5" x14ac:dyDescent="0.25">
      <c r="A495" t="s">
        <v>6552</v>
      </c>
      <c r="B495" t="s">
        <v>6553</v>
      </c>
      <c r="E495" t="b">
        <v>1</v>
      </c>
    </row>
    <row r="496" spans="1:5" x14ac:dyDescent="0.25">
      <c r="A496" t="s">
        <v>6557</v>
      </c>
      <c r="B496" t="s">
        <v>6558</v>
      </c>
      <c r="E496" t="b">
        <v>1</v>
      </c>
    </row>
    <row r="497" spans="1:5" x14ac:dyDescent="0.25">
      <c r="A497" t="s">
        <v>2054</v>
      </c>
      <c r="B497" t="s">
        <v>6740</v>
      </c>
      <c r="E497" t="b">
        <v>1</v>
      </c>
    </row>
    <row r="498" spans="1:5" x14ac:dyDescent="0.25">
      <c r="A498" t="s">
        <v>6842</v>
      </c>
      <c r="B498" t="s">
        <v>6843</v>
      </c>
      <c r="E498" t="b">
        <v>1</v>
      </c>
    </row>
    <row r="499" spans="1:5" x14ac:dyDescent="0.25">
      <c r="A499" t="s">
        <v>6342</v>
      </c>
      <c r="B499" t="s">
        <v>6343</v>
      </c>
      <c r="E499" t="b">
        <v>1</v>
      </c>
    </row>
    <row r="500" spans="1:5" x14ac:dyDescent="0.25">
      <c r="A500" t="s">
        <v>6544</v>
      </c>
      <c r="B500" t="s">
        <v>6545</v>
      </c>
      <c r="E500" t="b">
        <v>1</v>
      </c>
    </row>
    <row r="501" spans="1:5" x14ac:dyDescent="0.25">
      <c r="A501" t="s">
        <v>6549</v>
      </c>
      <c r="B501" t="s">
        <v>6550</v>
      </c>
      <c r="E501" t="b">
        <v>1</v>
      </c>
    </row>
    <row r="502" spans="1:5" x14ac:dyDescent="0.25">
      <c r="A502" t="s">
        <v>6554</v>
      </c>
      <c r="B502" t="s">
        <v>6555</v>
      </c>
      <c r="E502" t="b">
        <v>1</v>
      </c>
    </row>
    <row r="503" spans="1:5" x14ac:dyDescent="0.25">
      <c r="A503" t="s">
        <v>6559</v>
      </c>
      <c r="B503" t="s">
        <v>6560</v>
      </c>
      <c r="E503" t="b">
        <v>1</v>
      </c>
    </row>
    <row r="504" spans="1:5" x14ac:dyDescent="0.25">
      <c r="A504" t="s">
        <v>4164</v>
      </c>
      <c r="B504" t="s">
        <v>6741</v>
      </c>
      <c r="E504" t="b">
        <v>1</v>
      </c>
    </row>
    <row r="505" spans="1:5" x14ac:dyDescent="0.25">
      <c r="A505" t="s">
        <v>6840</v>
      </c>
      <c r="B505" t="s">
        <v>6841</v>
      </c>
      <c r="E505" t="b">
        <v>1</v>
      </c>
    </row>
    <row r="506" spans="1:5" x14ac:dyDescent="0.25">
      <c r="A506" t="s">
        <v>5434</v>
      </c>
      <c r="B506" t="s">
        <v>6350</v>
      </c>
      <c r="E506" t="b">
        <v>1</v>
      </c>
    </row>
    <row r="507" spans="1:5" x14ac:dyDescent="0.25">
      <c r="A507" t="s">
        <v>6344</v>
      </c>
      <c r="B507" t="s">
        <v>6345</v>
      </c>
      <c r="E507" t="b">
        <v>1</v>
      </c>
    </row>
    <row r="508" spans="1:5" x14ac:dyDescent="0.25">
      <c r="A508" t="s">
        <v>6348</v>
      </c>
      <c r="B508" t="s">
        <v>6349</v>
      </c>
      <c r="E508" t="b">
        <v>1</v>
      </c>
    </row>
    <row r="509" spans="1:5" x14ac:dyDescent="0.25">
      <c r="A509" t="s">
        <v>6346</v>
      </c>
      <c r="B509" t="s">
        <v>6347</v>
      </c>
      <c r="E509" t="b">
        <v>1</v>
      </c>
    </row>
    <row r="510" spans="1:5" x14ac:dyDescent="0.25">
      <c r="A510" t="s">
        <v>3480</v>
      </c>
      <c r="B510" t="s">
        <v>6354</v>
      </c>
      <c r="E510" t="b">
        <v>1</v>
      </c>
    </row>
    <row r="511" spans="1:5" x14ac:dyDescent="0.25">
      <c r="A511" t="s">
        <v>4666</v>
      </c>
      <c r="B511" t="s">
        <v>6351</v>
      </c>
      <c r="E511" t="b">
        <v>1</v>
      </c>
    </row>
    <row r="512" spans="1:5" x14ac:dyDescent="0.25">
      <c r="A512" t="s">
        <v>2988</v>
      </c>
      <c r="B512" t="s">
        <v>6353</v>
      </c>
      <c r="E512" t="b">
        <v>1</v>
      </c>
    </row>
    <row r="513" spans="1:5" x14ac:dyDescent="0.25">
      <c r="A513" t="s">
        <v>5370</v>
      </c>
      <c r="B513" t="s">
        <v>6352</v>
      </c>
      <c r="E513" t="b">
        <v>1</v>
      </c>
    </row>
    <row r="514" spans="1:5" x14ac:dyDescent="0.25">
      <c r="A514" t="s">
        <v>6507</v>
      </c>
      <c r="B514" t="s">
        <v>6508</v>
      </c>
      <c r="E514" t="b">
        <v>1</v>
      </c>
    </row>
    <row r="515" spans="1:5" x14ac:dyDescent="0.25">
      <c r="A515" t="s">
        <v>6501</v>
      </c>
      <c r="B515" t="s">
        <v>6502</v>
      </c>
      <c r="E515" t="b">
        <v>1</v>
      </c>
    </row>
    <row r="516" spans="1:5" x14ac:dyDescent="0.25">
      <c r="A516" t="s">
        <v>6505</v>
      </c>
      <c r="B516" t="s">
        <v>6506</v>
      </c>
      <c r="E516" t="b">
        <v>1</v>
      </c>
    </row>
    <row r="517" spans="1:5" x14ac:dyDescent="0.25">
      <c r="A517" t="s">
        <v>6503</v>
      </c>
      <c r="B517" t="s">
        <v>6504</v>
      </c>
      <c r="E517" t="b">
        <v>1</v>
      </c>
    </row>
    <row r="518" spans="1:5" x14ac:dyDescent="0.25">
      <c r="A518" t="s">
        <v>1434</v>
      </c>
      <c r="B518" t="s">
        <v>6500</v>
      </c>
      <c r="E518" t="b">
        <v>1</v>
      </c>
    </row>
    <row r="519" spans="1:5" x14ac:dyDescent="0.25">
      <c r="A519" t="s">
        <v>6494</v>
      </c>
      <c r="B519" t="s">
        <v>6495</v>
      </c>
      <c r="E519" t="b">
        <v>1</v>
      </c>
    </row>
    <row r="520" spans="1:5" x14ac:dyDescent="0.25">
      <c r="A520" t="s">
        <v>6498</v>
      </c>
      <c r="B520" t="s">
        <v>6499</v>
      </c>
      <c r="E520" t="b">
        <v>1</v>
      </c>
    </row>
    <row r="521" spans="1:5" x14ac:dyDescent="0.25">
      <c r="A521" t="s">
        <v>6496</v>
      </c>
      <c r="B521" t="s">
        <v>6497</v>
      </c>
      <c r="E521" t="b">
        <v>1</v>
      </c>
    </row>
    <row r="522" spans="1:5" x14ac:dyDescent="0.25">
      <c r="A522" t="s">
        <v>6355</v>
      </c>
      <c r="B522" t="s">
        <v>6356</v>
      </c>
      <c r="E522" t="b">
        <v>1</v>
      </c>
    </row>
    <row r="523" spans="1:5" x14ac:dyDescent="0.25">
      <c r="A523" t="s">
        <v>6561</v>
      </c>
      <c r="B523" t="s">
        <v>6356</v>
      </c>
      <c r="E523" t="b">
        <v>1</v>
      </c>
    </row>
    <row r="524" spans="1:5" x14ac:dyDescent="0.25">
      <c r="A524" t="s">
        <v>6564</v>
      </c>
      <c r="B524" t="s">
        <v>6356</v>
      </c>
      <c r="E524" t="b">
        <v>1</v>
      </c>
    </row>
    <row r="525" spans="1:5" x14ac:dyDescent="0.25">
      <c r="A525" t="s">
        <v>2022</v>
      </c>
      <c r="B525" t="s">
        <v>6356</v>
      </c>
      <c r="E525" t="b">
        <v>1</v>
      </c>
    </row>
    <row r="526" spans="1:5" x14ac:dyDescent="0.25">
      <c r="A526" t="s">
        <v>6569</v>
      </c>
      <c r="B526" t="s">
        <v>6356</v>
      </c>
      <c r="E526" t="b">
        <v>1</v>
      </c>
    </row>
    <row r="527" spans="1:5" x14ac:dyDescent="0.25">
      <c r="A527" t="s">
        <v>6742</v>
      </c>
      <c r="B527" t="s">
        <v>6356</v>
      </c>
      <c r="E527" t="b">
        <v>1</v>
      </c>
    </row>
    <row r="528" spans="1:5" x14ac:dyDescent="0.25">
      <c r="A528" t="s">
        <v>6844</v>
      </c>
      <c r="B528" t="s">
        <v>6356</v>
      </c>
      <c r="E528" t="b">
        <v>1</v>
      </c>
    </row>
    <row r="529" spans="1:5" x14ac:dyDescent="0.25">
      <c r="A529" t="s">
        <v>6357</v>
      </c>
      <c r="B529" t="s">
        <v>6358</v>
      </c>
      <c r="E529" t="b">
        <v>1</v>
      </c>
    </row>
    <row r="530" spans="1:5" x14ac:dyDescent="0.25">
      <c r="A530" t="s">
        <v>6562</v>
      </c>
      <c r="B530" t="s">
        <v>6563</v>
      </c>
      <c r="E530" t="b">
        <v>1</v>
      </c>
    </row>
    <row r="531" spans="1:5" x14ac:dyDescent="0.25">
      <c r="A531" t="s">
        <v>6565</v>
      </c>
      <c r="B531" t="s">
        <v>6566</v>
      </c>
      <c r="E531" t="b">
        <v>1</v>
      </c>
    </row>
    <row r="532" spans="1:5" x14ac:dyDescent="0.25">
      <c r="A532" t="s">
        <v>6567</v>
      </c>
      <c r="B532" t="s">
        <v>6568</v>
      </c>
      <c r="E532" t="b">
        <v>1</v>
      </c>
    </row>
    <row r="533" spans="1:5" x14ac:dyDescent="0.25">
      <c r="A533" t="s">
        <v>6570</v>
      </c>
      <c r="B533" t="s">
        <v>6571</v>
      </c>
      <c r="E533" t="b">
        <v>1</v>
      </c>
    </row>
    <row r="534" spans="1:5" x14ac:dyDescent="0.25">
      <c r="A534" t="s">
        <v>6743</v>
      </c>
      <c r="B534" t="s">
        <v>6744</v>
      </c>
      <c r="E534" t="b">
        <v>1</v>
      </c>
    </row>
    <row r="535" spans="1:5" x14ac:dyDescent="0.25">
      <c r="A535" t="s">
        <v>4042</v>
      </c>
      <c r="B535" t="s">
        <v>6847</v>
      </c>
      <c r="E535" t="b">
        <v>1</v>
      </c>
    </row>
    <row r="536" spans="1:5" x14ac:dyDescent="0.25">
      <c r="A536" t="s">
        <v>6359</v>
      </c>
      <c r="B536" t="s">
        <v>6360</v>
      </c>
      <c r="E536" t="b">
        <v>1</v>
      </c>
    </row>
    <row r="537" spans="1:5" x14ac:dyDescent="0.25">
      <c r="A537" t="s">
        <v>6572</v>
      </c>
      <c r="B537" t="s">
        <v>6360</v>
      </c>
      <c r="E537" t="b">
        <v>1</v>
      </c>
    </row>
    <row r="538" spans="1:5" x14ac:dyDescent="0.25">
      <c r="A538" t="s">
        <v>6575</v>
      </c>
      <c r="B538" t="s">
        <v>6360</v>
      </c>
      <c r="E538" t="b">
        <v>1</v>
      </c>
    </row>
    <row r="539" spans="1:5" x14ac:dyDescent="0.25">
      <c r="A539" t="s">
        <v>6578</v>
      </c>
      <c r="B539" t="s">
        <v>6360</v>
      </c>
      <c r="E539" t="b">
        <v>1</v>
      </c>
    </row>
    <row r="540" spans="1:5" x14ac:dyDescent="0.25">
      <c r="A540" t="s">
        <v>6581</v>
      </c>
      <c r="B540" t="s">
        <v>6360</v>
      </c>
      <c r="E540" t="b">
        <v>1</v>
      </c>
    </row>
    <row r="541" spans="1:5" x14ac:dyDescent="0.25">
      <c r="A541" t="s">
        <v>6745</v>
      </c>
      <c r="B541" t="s">
        <v>6360</v>
      </c>
      <c r="E541" t="b">
        <v>1</v>
      </c>
    </row>
    <row r="542" spans="1:5" x14ac:dyDescent="0.25">
      <c r="A542" t="s">
        <v>6845</v>
      </c>
      <c r="B542" t="s">
        <v>6360</v>
      </c>
      <c r="E542" t="b">
        <v>1</v>
      </c>
    </row>
    <row r="543" spans="1:5" x14ac:dyDescent="0.25">
      <c r="A543" t="s">
        <v>6361</v>
      </c>
      <c r="B543" t="s">
        <v>6362</v>
      </c>
      <c r="E543" t="b">
        <v>1</v>
      </c>
    </row>
    <row r="544" spans="1:5" x14ac:dyDescent="0.25">
      <c r="A544" t="s">
        <v>6573</v>
      </c>
      <c r="B544" t="s">
        <v>6574</v>
      </c>
      <c r="E544" t="b">
        <v>1</v>
      </c>
    </row>
    <row r="545" spans="1:5" x14ac:dyDescent="0.25">
      <c r="A545" t="s">
        <v>6576</v>
      </c>
      <c r="B545" t="s">
        <v>6577</v>
      </c>
      <c r="E545" t="b">
        <v>1</v>
      </c>
    </row>
    <row r="546" spans="1:5" x14ac:dyDescent="0.25">
      <c r="A546" t="s">
        <v>6579</v>
      </c>
      <c r="B546" t="s">
        <v>6580</v>
      </c>
      <c r="E546" t="b">
        <v>1</v>
      </c>
    </row>
    <row r="547" spans="1:5" x14ac:dyDescent="0.25">
      <c r="A547" t="s">
        <v>6582</v>
      </c>
      <c r="B547" t="s">
        <v>6583</v>
      </c>
      <c r="E547" t="b">
        <v>1</v>
      </c>
    </row>
    <row r="548" spans="1:5" x14ac:dyDescent="0.25">
      <c r="A548" t="s">
        <v>6746</v>
      </c>
      <c r="B548" t="s">
        <v>6747</v>
      </c>
      <c r="E548" t="b">
        <v>1</v>
      </c>
    </row>
    <row r="549" spans="1:5" x14ac:dyDescent="0.25">
      <c r="A549" t="s">
        <v>4808</v>
      </c>
      <c r="B549" t="s">
        <v>6846</v>
      </c>
      <c r="E549" t="b">
        <v>1</v>
      </c>
    </row>
    <row r="550" spans="1:5" x14ac:dyDescent="0.25">
      <c r="A550" t="s">
        <v>4866</v>
      </c>
      <c r="B550" t="s">
        <v>6809</v>
      </c>
      <c r="E550" t="b">
        <v>1</v>
      </c>
    </row>
    <row r="551" spans="1:5" x14ac:dyDescent="0.25">
      <c r="A551" t="s">
        <v>3150</v>
      </c>
      <c r="B551" t="s">
        <v>6478</v>
      </c>
      <c r="E551" t="b">
        <v>1</v>
      </c>
    </row>
    <row r="552" spans="1:5" x14ac:dyDescent="0.25">
      <c r="A552" t="s">
        <v>1680</v>
      </c>
      <c r="B552" t="s">
        <v>6479</v>
      </c>
      <c r="E552" t="b">
        <v>1</v>
      </c>
    </row>
    <row r="553" spans="1:5" x14ac:dyDescent="0.25">
      <c r="A553" t="s">
        <v>616</v>
      </c>
      <c r="B553" t="s">
        <v>6480</v>
      </c>
      <c r="E553" t="b">
        <v>1</v>
      </c>
    </row>
    <row r="554" spans="1:5" x14ac:dyDescent="0.25">
      <c r="A554" t="s">
        <v>2756</v>
      </c>
      <c r="B554" t="s">
        <v>6477</v>
      </c>
      <c r="E554" t="b">
        <v>1</v>
      </c>
    </row>
    <row r="555" spans="1:5" x14ac:dyDescent="0.25">
      <c r="A555" t="s">
        <v>5458</v>
      </c>
      <c r="B555" t="s">
        <v>6481</v>
      </c>
      <c r="E555" t="b">
        <v>1</v>
      </c>
    </row>
    <row r="556" spans="1:5" x14ac:dyDescent="0.25">
      <c r="A556" t="s">
        <v>5470</v>
      </c>
      <c r="B556" t="s">
        <v>6482</v>
      </c>
      <c r="E556" t="b">
        <v>1</v>
      </c>
    </row>
    <row r="557" spans="1:5" x14ac:dyDescent="0.25">
      <c r="A557" t="s">
        <v>6858</v>
      </c>
      <c r="B557" t="s">
        <v>6859</v>
      </c>
      <c r="E557" t="b">
        <v>1</v>
      </c>
    </row>
    <row r="558" spans="1:5" x14ac:dyDescent="0.25">
      <c r="A558" t="s">
        <v>1602</v>
      </c>
      <c r="B558" t="s">
        <v>6483</v>
      </c>
      <c r="E558" t="b">
        <v>1</v>
      </c>
    </row>
    <row r="559" spans="1:5" x14ac:dyDescent="0.25">
      <c r="A559" t="s">
        <v>5454</v>
      </c>
      <c r="B559" t="s">
        <v>6484</v>
      </c>
      <c r="E559" t="b">
        <v>1</v>
      </c>
    </row>
    <row r="560" spans="1:5" x14ac:dyDescent="0.25">
      <c r="A560" t="s">
        <v>5456</v>
      </c>
      <c r="B560" t="s">
        <v>6485</v>
      </c>
      <c r="E560" t="b">
        <v>1</v>
      </c>
    </row>
    <row r="561" spans="1:5" x14ac:dyDescent="0.25">
      <c r="A561" t="s">
        <v>6810</v>
      </c>
      <c r="B561" t="s">
        <v>6811</v>
      </c>
      <c r="E561" t="b">
        <v>1</v>
      </c>
    </row>
    <row r="562" spans="1:5" x14ac:dyDescent="0.25">
      <c r="A562" t="s">
        <v>1466</v>
      </c>
      <c r="B562" t="s">
        <v>6812</v>
      </c>
      <c r="E562" t="b">
        <v>1</v>
      </c>
    </row>
    <row r="563" spans="1:5" x14ac:dyDescent="0.25">
      <c r="A563" t="s">
        <v>6813</v>
      </c>
      <c r="B563" t="s">
        <v>6814</v>
      </c>
      <c r="E563" t="b">
        <v>1</v>
      </c>
    </row>
    <row r="564" spans="1:5" x14ac:dyDescent="0.25">
      <c r="A564" t="s">
        <v>6815</v>
      </c>
      <c r="B564" t="s">
        <v>6816</v>
      </c>
      <c r="E564" t="b">
        <v>1</v>
      </c>
    </row>
    <row r="565" spans="1:5" x14ac:dyDescent="0.25">
      <c r="A565" t="s">
        <v>6817</v>
      </c>
      <c r="B565" t="s">
        <v>6818</v>
      </c>
      <c r="E565" t="b">
        <v>1</v>
      </c>
    </row>
    <row r="566" spans="1:5" x14ac:dyDescent="0.25">
      <c r="A566" t="s">
        <v>6819</v>
      </c>
      <c r="B566" t="s">
        <v>6820</v>
      </c>
      <c r="E56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6A77F-EE5B-4302-9F8A-D54A0BB646B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6007</v>
      </c>
      <c r="B2" t="s">
        <v>6008</v>
      </c>
      <c r="E2" t="b">
        <v>1</v>
      </c>
    </row>
    <row r="3" spans="1:5" x14ac:dyDescent="0.25">
      <c r="A3" t="s">
        <v>1622</v>
      </c>
      <c r="B3" t="s">
        <v>6009</v>
      </c>
      <c r="E3" t="b">
        <v>1</v>
      </c>
    </row>
    <row r="4" spans="1:5" x14ac:dyDescent="0.25">
      <c r="A4" t="s">
        <v>5468</v>
      </c>
      <c r="B4" t="s">
        <v>6010</v>
      </c>
      <c r="E4" t="b">
        <v>1</v>
      </c>
    </row>
    <row r="5" spans="1:5" x14ac:dyDescent="0.25">
      <c r="A5" t="s">
        <v>5454</v>
      </c>
      <c r="B5" t="s">
        <v>6011</v>
      </c>
      <c r="E5" t="b">
        <v>1</v>
      </c>
    </row>
    <row r="6" spans="1:5" x14ac:dyDescent="0.25">
      <c r="A6" t="s">
        <v>5456</v>
      </c>
      <c r="B6" t="s">
        <v>6012</v>
      </c>
      <c r="E6" t="b">
        <v>1</v>
      </c>
    </row>
    <row r="7" spans="1:5" x14ac:dyDescent="0.25">
      <c r="A7" t="s">
        <v>6019</v>
      </c>
      <c r="B7" t="s">
        <v>6020</v>
      </c>
      <c r="E7" t="b">
        <v>1</v>
      </c>
    </row>
    <row r="8" spans="1:5" x14ac:dyDescent="0.25">
      <c r="A8" t="s">
        <v>5462</v>
      </c>
      <c r="B8" t="s">
        <v>6018</v>
      </c>
      <c r="E8" t="b">
        <v>1</v>
      </c>
    </row>
    <row r="9" spans="1:5" x14ac:dyDescent="0.25">
      <c r="A9" t="s">
        <v>3200</v>
      </c>
      <c r="B9" t="s">
        <v>6013</v>
      </c>
      <c r="E9" t="b">
        <v>1</v>
      </c>
    </row>
    <row r="10" spans="1:5" x14ac:dyDescent="0.25">
      <c r="A10" t="s">
        <v>6014</v>
      </c>
      <c r="B10" t="s">
        <v>6015</v>
      </c>
      <c r="E10" t="b">
        <v>1</v>
      </c>
    </row>
    <row r="11" spans="1:5" x14ac:dyDescent="0.25">
      <c r="A11" t="s">
        <v>6021</v>
      </c>
      <c r="B11" t="s">
        <v>6022</v>
      </c>
      <c r="E11" t="b">
        <v>1</v>
      </c>
    </row>
    <row r="12" spans="1:5" x14ac:dyDescent="0.25">
      <c r="A12" t="s">
        <v>1686</v>
      </c>
      <c r="B12" t="s">
        <v>6004</v>
      </c>
      <c r="E12" t="b">
        <v>1</v>
      </c>
    </row>
    <row r="13" spans="1:5" x14ac:dyDescent="0.25">
      <c r="A13" t="s">
        <v>5472</v>
      </c>
      <c r="B13" t="s">
        <v>6016</v>
      </c>
      <c r="E13" t="b">
        <v>1</v>
      </c>
    </row>
    <row r="14" spans="1:5" x14ac:dyDescent="0.25">
      <c r="A14" t="s">
        <v>5470</v>
      </c>
      <c r="B14" t="s">
        <v>6017</v>
      </c>
      <c r="E1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5F0D1-E333-4359-BD5F-A1C5F036C6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5460</v>
      </c>
      <c r="B2" t="s">
        <v>5998</v>
      </c>
      <c r="E2" t="b">
        <v>1</v>
      </c>
    </row>
    <row r="3" spans="1:5" x14ac:dyDescent="0.25">
      <c r="A3" t="s">
        <v>5462</v>
      </c>
      <c r="B3" t="s">
        <v>5999</v>
      </c>
      <c r="E3" t="b">
        <v>1</v>
      </c>
    </row>
    <row r="4" spans="1:5" x14ac:dyDescent="0.25">
      <c r="A4" t="s">
        <v>5456</v>
      </c>
      <c r="B4" t="s">
        <v>6000</v>
      </c>
      <c r="E4" t="b">
        <v>1</v>
      </c>
    </row>
    <row r="5" spans="1:5" x14ac:dyDescent="0.25">
      <c r="A5" t="s">
        <v>5446</v>
      </c>
      <c r="B5" t="s">
        <v>6001</v>
      </c>
      <c r="E5" t="b">
        <v>1</v>
      </c>
    </row>
    <row r="6" spans="1:5" x14ac:dyDescent="0.25">
      <c r="A6" t="s">
        <v>5458</v>
      </c>
      <c r="B6" t="s">
        <v>6002</v>
      </c>
      <c r="E6" t="b">
        <v>1</v>
      </c>
    </row>
    <row r="7" spans="1:5" x14ac:dyDescent="0.25">
      <c r="A7" t="s">
        <v>5466</v>
      </c>
      <c r="B7" t="s">
        <v>6006</v>
      </c>
      <c r="E7" t="b">
        <v>1</v>
      </c>
    </row>
    <row r="8" spans="1:5" x14ac:dyDescent="0.25">
      <c r="A8" t="s">
        <v>5454</v>
      </c>
      <c r="B8" t="s">
        <v>6003</v>
      </c>
      <c r="E8" t="b">
        <v>1</v>
      </c>
    </row>
    <row r="9" spans="1:5" x14ac:dyDescent="0.25">
      <c r="A9" t="s">
        <v>5470</v>
      </c>
      <c r="B9" t="s">
        <v>6004</v>
      </c>
      <c r="E9" t="b">
        <v>1</v>
      </c>
    </row>
    <row r="10" spans="1:5" x14ac:dyDescent="0.25">
      <c r="A10" t="s">
        <v>5468</v>
      </c>
      <c r="B10" t="s">
        <v>6005</v>
      </c>
      <c r="E10"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A1E24-7FD5-4F5C-B11C-9CB03EB7210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5988</v>
      </c>
      <c r="B2" t="s">
        <v>5989</v>
      </c>
      <c r="E2" t="b">
        <v>1</v>
      </c>
    </row>
    <row r="3" spans="1:5" x14ac:dyDescent="0.25">
      <c r="A3" t="s">
        <v>5990</v>
      </c>
      <c r="B3" t="s">
        <v>5991</v>
      </c>
      <c r="E3" t="b">
        <v>1</v>
      </c>
    </row>
    <row r="4" spans="1:5" x14ac:dyDescent="0.25">
      <c r="A4" t="s">
        <v>5992</v>
      </c>
      <c r="B4" t="s">
        <v>5993</v>
      </c>
      <c r="E4" t="b">
        <v>1</v>
      </c>
    </row>
    <row r="5" spans="1:5" x14ac:dyDescent="0.25">
      <c r="A5" t="s">
        <v>5994</v>
      </c>
      <c r="B5" t="s">
        <v>5995</v>
      </c>
      <c r="E5" t="b">
        <v>1</v>
      </c>
    </row>
    <row r="6" spans="1:5" x14ac:dyDescent="0.25">
      <c r="A6" t="s">
        <v>5996</v>
      </c>
      <c r="B6" t="s">
        <v>5997</v>
      </c>
      <c r="E6" t="b">
        <v>1</v>
      </c>
    </row>
    <row r="7" spans="1:5" x14ac:dyDescent="0.25">
      <c r="A7" t="s">
        <v>5976</v>
      </c>
      <c r="B7" t="s">
        <v>5791</v>
      </c>
      <c r="E7" t="b">
        <v>1</v>
      </c>
    </row>
    <row r="8" spans="1:5" x14ac:dyDescent="0.25">
      <c r="A8" t="s">
        <v>5958</v>
      </c>
      <c r="B8" t="s">
        <v>5502</v>
      </c>
      <c r="E8" t="b">
        <v>1</v>
      </c>
    </row>
    <row r="9" spans="1:5" x14ac:dyDescent="0.25">
      <c r="A9" t="s">
        <v>5949</v>
      </c>
      <c r="B9" t="s">
        <v>5492</v>
      </c>
      <c r="E9"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71CCC-8BA2-45F3-9B88-3440A25D747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5982</v>
      </c>
      <c r="B2" t="s">
        <v>5983</v>
      </c>
      <c r="E2" t="b">
        <v>1</v>
      </c>
    </row>
    <row r="3" spans="1:5" x14ac:dyDescent="0.25">
      <c r="A3" t="s">
        <v>5958</v>
      </c>
      <c r="B3" t="s">
        <v>5502</v>
      </c>
      <c r="E3" t="b">
        <v>1</v>
      </c>
    </row>
    <row r="4" spans="1:5" x14ac:dyDescent="0.25">
      <c r="A4" t="s">
        <v>5984</v>
      </c>
      <c r="B4" t="s">
        <v>5985</v>
      </c>
      <c r="E4" t="b">
        <v>1</v>
      </c>
    </row>
    <row r="5" spans="1:5" x14ac:dyDescent="0.25">
      <c r="A5" t="s">
        <v>5986</v>
      </c>
      <c r="B5" t="s">
        <v>5987</v>
      </c>
      <c r="E5" t="b">
        <v>1</v>
      </c>
    </row>
    <row r="6" spans="1:5" x14ac:dyDescent="0.25">
      <c r="A6" t="s">
        <v>5949</v>
      </c>
      <c r="B6" t="s">
        <v>5492</v>
      </c>
      <c r="E6"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12EB7-A11E-4F9B-80B7-4EF848D653B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5867</v>
      </c>
      <c r="B2" t="s">
        <v>5979</v>
      </c>
      <c r="E2" t="b">
        <v>1</v>
      </c>
    </row>
    <row r="3" spans="1:5" x14ac:dyDescent="0.25">
      <c r="A3" t="s">
        <v>5980</v>
      </c>
      <c r="B3" t="s">
        <v>5981</v>
      </c>
      <c r="E3" t="b">
        <v>1</v>
      </c>
    </row>
    <row r="4" spans="1:5" x14ac:dyDescent="0.25">
      <c r="A4" t="s">
        <v>5949</v>
      </c>
      <c r="B4" t="s">
        <v>5492</v>
      </c>
      <c r="E4"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6AD79-B380-4EB2-9A56-E9546CFA184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5969</v>
      </c>
      <c r="B2" t="s">
        <v>5970</v>
      </c>
      <c r="E2" t="b">
        <v>1</v>
      </c>
    </row>
    <row r="3" spans="1:5" x14ac:dyDescent="0.25">
      <c r="A3" t="s">
        <v>5933</v>
      </c>
      <c r="B3" t="s">
        <v>5971</v>
      </c>
      <c r="E3" t="b">
        <v>1</v>
      </c>
    </row>
    <row r="4" spans="1:5" x14ac:dyDescent="0.25">
      <c r="A4" t="s">
        <v>5972</v>
      </c>
      <c r="B4" t="s">
        <v>5973</v>
      </c>
      <c r="E4" t="b">
        <v>1</v>
      </c>
    </row>
    <row r="5" spans="1:5" x14ac:dyDescent="0.25">
      <c r="A5" t="s">
        <v>5974</v>
      </c>
      <c r="B5" t="s">
        <v>5975</v>
      </c>
      <c r="E5" t="b">
        <v>1</v>
      </c>
    </row>
    <row r="6" spans="1:5" x14ac:dyDescent="0.25">
      <c r="A6" t="s">
        <v>5976</v>
      </c>
      <c r="B6" t="s">
        <v>5791</v>
      </c>
      <c r="E6" t="b">
        <v>1</v>
      </c>
    </row>
    <row r="7" spans="1:5" x14ac:dyDescent="0.25">
      <c r="A7" t="s">
        <v>5958</v>
      </c>
      <c r="B7" t="s">
        <v>5502</v>
      </c>
      <c r="E7" t="b">
        <v>1</v>
      </c>
    </row>
    <row r="8" spans="1:5" x14ac:dyDescent="0.25">
      <c r="A8" t="s">
        <v>5977</v>
      </c>
      <c r="B8" t="s">
        <v>5978</v>
      </c>
      <c r="E8" t="b">
        <v>1</v>
      </c>
    </row>
    <row r="9" spans="1:5" x14ac:dyDescent="0.25">
      <c r="A9" t="s">
        <v>5949</v>
      </c>
      <c r="B9" t="s">
        <v>5492</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E411B-49AB-4EA3-970C-B662EFE7006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5952</v>
      </c>
      <c r="B2" t="s">
        <v>5953</v>
      </c>
      <c r="E2" t="b">
        <v>1</v>
      </c>
    </row>
    <row r="3" spans="1:5" x14ac:dyDescent="0.25">
      <c r="A3" t="s">
        <v>5954</v>
      </c>
      <c r="B3" t="s">
        <v>5955</v>
      </c>
      <c r="E3" t="b">
        <v>1</v>
      </c>
    </row>
    <row r="4" spans="1:5" x14ac:dyDescent="0.25">
      <c r="A4" t="s">
        <v>5956</v>
      </c>
      <c r="B4" t="s">
        <v>5957</v>
      </c>
      <c r="E4" t="b">
        <v>1</v>
      </c>
    </row>
    <row r="5" spans="1:5" x14ac:dyDescent="0.25">
      <c r="A5" t="s">
        <v>5958</v>
      </c>
      <c r="B5" t="s">
        <v>5502</v>
      </c>
      <c r="E5" t="b">
        <v>1</v>
      </c>
    </row>
    <row r="6" spans="1:5" x14ac:dyDescent="0.25">
      <c r="A6" t="s">
        <v>5959</v>
      </c>
      <c r="B6" t="s">
        <v>5960</v>
      </c>
      <c r="E6" t="b">
        <v>1</v>
      </c>
    </row>
    <row r="7" spans="1:5" x14ac:dyDescent="0.25">
      <c r="A7" t="s">
        <v>5961</v>
      </c>
      <c r="B7" t="s">
        <v>5962</v>
      </c>
      <c r="E7" t="b">
        <v>1</v>
      </c>
    </row>
    <row r="8" spans="1:5" x14ac:dyDescent="0.25">
      <c r="A8" t="s">
        <v>5967</v>
      </c>
      <c r="B8" t="s">
        <v>5968</v>
      </c>
      <c r="E8" t="b">
        <v>1</v>
      </c>
    </row>
    <row r="9" spans="1:5" x14ac:dyDescent="0.25">
      <c r="A9" t="s">
        <v>5963</v>
      </c>
      <c r="B9" t="s">
        <v>5964</v>
      </c>
      <c r="E9" t="b">
        <v>1</v>
      </c>
    </row>
    <row r="10" spans="1:5" x14ac:dyDescent="0.25">
      <c r="A10" t="s">
        <v>5965</v>
      </c>
      <c r="B10" t="s">
        <v>5966</v>
      </c>
      <c r="E10" t="b">
        <v>1</v>
      </c>
    </row>
    <row r="11" spans="1:5" x14ac:dyDescent="0.25">
      <c r="A11" t="s">
        <v>5949</v>
      </c>
      <c r="B11" t="s">
        <v>5492</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CF96-F893-4A14-BB63-EB64F3B2596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5931</v>
      </c>
      <c r="B2" t="s">
        <v>5932</v>
      </c>
      <c r="E2" t="b">
        <v>1</v>
      </c>
    </row>
    <row r="3" spans="1:5" x14ac:dyDescent="0.25">
      <c r="A3" t="s">
        <v>5933</v>
      </c>
      <c r="B3" t="s">
        <v>5934</v>
      </c>
      <c r="E3" t="b">
        <v>1</v>
      </c>
    </row>
    <row r="4" spans="1:5" x14ac:dyDescent="0.25">
      <c r="A4" t="s">
        <v>5935</v>
      </c>
      <c r="B4" t="s">
        <v>5936</v>
      </c>
      <c r="E4" t="b">
        <v>1</v>
      </c>
    </row>
    <row r="5" spans="1:5" x14ac:dyDescent="0.25">
      <c r="A5" t="s">
        <v>5937</v>
      </c>
      <c r="B5" t="s">
        <v>5938</v>
      </c>
      <c r="E5" t="b">
        <v>1</v>
      </c>
    </row>
    <row r="6" spans="1:5" x14ac:dyDescent="0.25">
      <c r="A6" t="s">
        <v>5939</v>
      </c>
      <c r="B6" t="s">
        <v>5940</v>
      </c>
      <c r="E6" t="b">
        <v>1</v>
      </c>
    </row>
    <row r="7" spans="1:5" x14ac:dyDescent="0.25">
      <c r="A7" t="s">
        <v>5941</v>
      </c>
      <c r="B7" t="s">
        <v>5942</v>
      </c>
      <c r="E7" t="b">
        <v>1</v>
      </c>
    </row>
    <row r="8" spans="1:5" x14ac:dyDescent="0.25">
      <c r="A8" t="s">
        <v>5943</v>
      </c>
      <c r="B8" t="s">
        <v>5944</v>
      </c>
      <c r="E8" t="b">
        <v>1</v>
      </c>
    </row>
    <row r="9" spans="1:5" x14ac:dyDescent="0.25">
      <c r="A9" t="s">
        <v>5945</v>
      </c>
      <c r="B9" t="s">
        <v>5946</v>
      </c>
      <c r="E9" t="b">
        <v>1</v>
      </c>
    </row>
    <row r="10" spans="1:5" x14ac:dyDescent="0.25">
      <c r="A10" t="s">
        <v>5947</v>
      </c>
      <c r="B10" t="s">
        <v>5948</v>
      </c>
      <c r="E10" t="b">
        <v>1</v>
      </c>
    </row>
    <row r="11" spans="1:5" x14ac:dyDescent="0.25">
      <c r="A11" t="s">
        <v>5949</v>
      </c>
      <c r="B11" t="s">
        <v>5492</v>
      </c>
      <c r="E11" t="b">
        <v>1</v>
      </c>
    </row>
    <row r="12" spans="1:5" x14ac:dyDescent="0.25">
      <c r="A12" t="s">
        <v>5950</v>
      </c>
      <c r="B12" t="s">
        <v>5951</v>
      </c>
      <c r="E12"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9B59D-6DC2-4744-A5DC-095F888635A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5921</v>
      </c>
      <c r="E2" t="b">
        <v>1</v>
      </c>
    </row>
    <row r="3" spans="1:5" x14ac:dyDescent="0.25">
      <c r="A3" t="s">
        <v>5456</v>
      </c>
      <c r="B3" t="s">
        <v>5922</v>
      </c>
      <c r="E3" t="b">
        <v>1</v>
      </c>
    </row>
    <row r="4" spans="1:5" x14ac:dyDescent="0.25">
      <c r="A4" t="s">
        <v>5466</v>
      </c>
      <c r="B4" t="s">
        <v>5923</v>
      </c>
      <c r="E4" t="b">
        <v>1</v>
      </c>
    </row>
    <row r="5" spans="1:5" x14ac:dyDescent="0.25">
      <c r="A5" t="s">
        <v>5450</v>
      </c>
      <c r="B5" t="s">
        <v>5924</v>
      </c>
      <c r="E5" t="b">
        <v>1</v>
      </c>
    </row>
    <row r="6" spans="1:5" x14ac:dyDescent="0.25">
      <c r="A6" t="s">
        <v>5468</v>
      </c>
      <c r="B6" t="s">
        <v>5925</v>
      </c>
      <c r="E6" t="b">
        <v>1</v>
      </c>
    </row>
    <row r="7" spans="1:5" x14ac:dyDescent="0.25">
      <c r="A7" t="s">
        <v>5460</v>
      </c>
      <c r="B7" t="s">
        <v>5926</v>
      </c>
      <c r="E7" t="b">
        <v>1</v>
      </c>
    </row>
    <row r="8" spans="1:5" x14ac:dyDescent="0.25">
      <c r="A8" t="s">
        <v>5458</v>
      </c>
      <c r="B8" t="s">
        <v>5927</v>
      </c>
      <c r="E8" t="b">
        <v>1</v>
      </c>
    </row>
    <row r="9" spans="1:5" x14ac:dyDescent="0.25">
      <c r="A9" t="s">
        <v>5470</v>
      </c>
      <c r="B9" t="s">
        <v>5928</v>
      </c>
      <c r="E9" t="b">
        <v>1</v>
      </c>
    </row>
    <row r="10" spans="1:5" x14ac:dyDescent="0.25">
      <c r="A10" t="s">
        <v>5446</v>
      </c>
      <c r="B10" t="s">
        <v>5929</v>
      </c>
      <c r="E10" t="b">
        <v>1</v>
      </c>
    </row>
    <row r="11" spans="1:5" x14ac:dyDescent="0.25">
      <c r="A11" t="s">
        <v>5462</v>
      </c>
      <c r="B11" t="s">
        <v>5930</v>
      </c>
      <c r="E11"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8721A-FC30-4872-882A-0E7BD71548F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5456</v>
      </c>
      <c r="B2" t="s">
        <v>5911</v>
      </c>
      <c r="E2" t="b">
        <v>1</v>
      </c>
    </row>
    <row r="3" spans="1:5" x14ac:dyDescent="0.25">
      <c r="A3" t="s">
        <v>5468</v>
      </c>
      <c r="B3" t="s">
        <v>5912</v>
      </c>
      <c r="E3" t="b">
        <v>1</v>
      </c>
    </row>
    <row r="4" spans="1:5" x14ac:dyDescent="0.25">
      <c r="A4" t="s">
        <v>5450</v>
      </c>
      <c r="B4" t="s">
        <v>5913</v>
      </c>
      <c r="E4" t="b">
        <v>1</v>
      </c>
    </row>
    <row r="5" spans="1:5" x14ac:dyDescent="0.25">
      <c r="A5" t="s">
        <v>5472</v>
      </c>
      <c r="B5" t="s">
        <v>5914</v>
      </c>
      <c r="E5" t="b">
        <v>1</v>
      </c>
    </row>
    <row r="6" spans="1:5" x14ac:dyDescent="0.25">
      <c r="A6" t="s">
        <v>5460</v>
      </c>
      <c r="B6" t="s">
        <v>5915</v>
      </c>
      <c r="E6" t="b">
        <v>1</v>
      </c>
    </row>
    <row r="7" spans="1:5" x14ac:dyDescent="0.25">
      <c r="A7" t="s">
        <v>5454</v>
      </c>
      <c r="B7" t="s">
        <v>5791</v>
      </c>
      <c r="E7" t="b">
        <v>1</v>
      </c>
    </row>
    <row r="8" spans="1:5" x14ac:dyDescent="0.25">
      <c r="A8" t="s">
        <v>5458</v>
      </c>
      <c r="B8" t="s">
        <v>5916</v>
      </c>
      <c r="E8" t="b">
        <v>1</v>
      </c>
    </row>
    <row r="9" spans="1:5" x14ac:dyDescent="0.25">
      <c r="A9" t="s">
        <v>5470</v>
      </c>
      <c r="B9" t="s">
        <v>5917</v>
      </c>
      <c r="E9" t="b">
        <v>1</v>
      </c>
    </row>
    <row r="10" spans="1:5" x14ac:dyDescent="0.25">
      <c r="A10" t="s">
        <v>5462</v>
      </c>
      <c r="B10" t="s">
        <v>5918</v>
      </c>
      <c r="E10" t="b">
        <v>1</v>
      </c>
    </row>
    <row r="11" spans="1:5" x14ac:dyDescent="0.25">
      <c r="A11" t="s">
        <v>5446</v>
      </c>
      <c r="B11" t="s">
        <v>5919</v>
      </c>
      <c r="E11" t="b">
        <v>1</v>
      </c>
    </row>
    <row r="12" spans="1:5" x14ac:dyDescent="0.25">
      <c r="A12" t="s">
        <v>5466</v>
      </c>
      <c r="B12" t="s">
        <v>5920</v>
      </c>
      <c r="E12"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2B6A-5B02-483D-8F22-7D9C8E67BB2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5903</v>
      </c>
      <c r="E2" t="b">
        <v>1</v>
      </c>
    </row>
    <row r="3" spans="1:5" x14ac:dyDescent="0.25">
      <c r="A3" t="s">
        <v>5456</v>
      </c>
      <c r="B3" t="s">
        <v>5904</v>
      </c>
      <c r="E3" t="b">
        <v>1</v>
      </c>
    </row>
    <row r="4" spans="1:5" x14ac:dyDescent="0.25">
      <c r="A4" t="s">
        <v>5468</v>
      </c>
      <c r="B4" t="s">
        <v>5905</v>
      </c>
      <c r="E4" t="b">
        <v>1</v>
      </c>
    </row>
    <row r="5" spans="1:5" x14ac:dyDescent="0.25">
      <c r="A5" t="s">
        <v>5460</v>
      </c>
      <c r="B5" t="s">
        <v>5906</v>
      </c>
      <c r="E5" t="b">
        <v>1</v>
      </c>
    </row>
    <row r="6" spans="1:5" x14ac:dyDescent="0.25">
      <c r="A6" t="s">
        <v>5458</v>
      </c>
      <c r="B6" t="s">
        <v>5907</v>
      </c>
      <c r="E6" t="b">
        <v>1</v>
      </c>
    </row>
    <row r="7" spans="1:5" x14ac:dyDescent="0.25">
      <c r="A7" t="s">
        <v>5470</v>
      </c>
      <c r="B7" t="s">
        <v>5908</v>
      </c>
      <c r="E7" t="b">
        <v>1</v>
      </c>
    </row>
    <row r="8" spans="1:5" x14ac:dyDescent="0.25">
      <c r="A8" t="s">
        <v>5462</v>
      </c>
      <c r="B8" t="s">
        <v>5909</v>
      </c>
      <c r="E8" t="b">
        <v>1</v>
      </c>
    </row>
    <row r="9" spans="1:5" x14ac:dyDescent="0.25">
      <c r="A9" t="s">
        <v>5446</v>
      </c>
      <c r="B9" t="s">
        <v>5910</v>
      </c>
      <c r="E9"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F32DE-3D76-45CA-B283-DEB011E9AD1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5752</v>
      </c>
      <c r="E2" t="b">
        <v>1</v>
      </c>
    </row>
    <row r="3" spans="1:5" x14ac:dyDescent="0.25">
      <c r="A3" t="s">
        <v>5456</v>
      </c>
      <c r="B3" t="s">
        <v>5895</v>
      </c>
      <c r="E3" t="b">
        <v>1</v>
      </c>
    </row>
    <row r="4" spans="1:5" x14ac:dyDescent="0.25">
      <c r="A4" t="s">
        <v>5468</v>
      </c>
      <c r="B4" t="s">
        <v>5896</v>
      </c>
      <c r="E4" t="b">
        <v>1</v>
      </c>
    </row>
    <row r="5" spans="1:5" x14ac:dyDescent="0.25">
      <c r="A5" t="s">
        <v>5450</v>
      </c>
      <c r="B5" t="s">
        <v>5897</v>
      </c>
      <c r="E5" t="b">
        <v>1</v>
      </c>
    </row>
    <row r="6" spans="1:5" x14ac:dyDescent="0.25">
      <c r="A6" t="s">
        <v>5460</v>
      </c>
      <c r="B6" t="s">
        <v>5762</v>
      </c>
      <c r="E6" t="b">
        <v>1</v>
      </c>
    </row>
    <row r="7" spans="1:5" x14ac:dyDescent="0.25">
      <c r="A7" t="s">
        <v>5458</v>
      </c>
      <c r="B7" t="s">
        <v>5898</v>
      </c>
      <c r="E7" t="b">
        <v>1</v>
      </c>
    </row>
    <row r="8" spans="1:5" x14ac:dyDescent="0.25">
      <c r="A8" t="s">
        <v>5466</v>
      </c>
      <c r="B8" t="s">
        <v>5899</v>
      </c>
      <c r="E8" t="b">
        <v>1</v>
      </c>
    </row>
    <row r="9" spans="1:5" x14ac:dyDescent="0.25">
      <c r="A9" t="s">
        <v>5470</v>
      </c>
      <c r="B9" t="s">
        <v>5900</v>
      </c>
      <c r="E9" t="b">
        <v>1</v>
      </c>
    </row>
    <row r="10" spans="1:5" x14ac:dyDescent="0.25">
      <c r="A10" t="s">
        <v>5462</v>
      </c>
      <c r="B10" t="s">
        <v>5901</v>
      </c>
      <c r="E10" t="b">
        <v>1</v>
      </c>
    </row>
    <row r="11" spans="1:5" x14ac:dyDescent="0.25">
      <c r="A11" t="s">
        <v>5446</v>
      </c>
      <c r="B11" t="s">
        <v>5902</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FA02E-0BA2-4A6D-A5D8-134AF2B4828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5878</v>
      </c>
      <c r="E2" t="b">
        <v>1</v>
      </c>
    </row>
    <row r="3" spans="1:5" x14ac:dyDescent="0.25">
      <c r="A3" t="s">
        <v>5456</v>
      </c>
      <c r="B3" t="s">
        <v>5762</v>
      </c>
      <c r="E3" t="b">
        <v>1</v>
      </c>
    </row>
    <row r="4" spans="1:5" x14ac:dyDescent="0.25">
      <c r="A4" t="s">
        <v>5468</v>
      </c>
      <c r="B4" t="s">
        <v>5879</v>
      </c>
      <c r="E4" t="b">
        <v>1</v>
      </c>
    </row>
    <row r="5" spans="1:5" x14ac:dyDescent="0.25">
      <c r="A5" t="s">
        <v>5460</v>
      </c>
      <c r="B5" t="s">
        <v>5880</v>
      </c>
      <c r="E5" t="b">
        <v>1</v>
      </c>
    </row>
    <row r="6" spans="1:5" x14ac:dyDescent="0.25">
      <c r="A6" t="s">
        <v>5462</v>
      </c>
      <c r="B6" t="s">
        <v>5883</v>
      </c>
      <c r="E6" t="b">
        <v>1</v>
      </c>
    </row>
    <row r="7" spans="1:5" x14ac:dyDescent="0.25">
      <c r="A7" t="s">
        <v>5446</v>
      </c>
      <c r="B7" t="s">
        <v>5884</v>
      </c>
      <c r="E7" t="b">
        <v>1</v>
      </c>
    </row>
    <row r="8" spans="1:5" x14ac:dyDescent="0.25">
      <c r="A8" t="s">
        <v>5466</v>
      </c>
      <c r="B8" t="s">
        <v>5885</v>
      </c>
      <c r="E8" t="b">
        <v>1</v>
      </c>
    </row>
    <row r="9" spans="1:5" x14ac:dyDescent="0.25">
      <c r="A9" t="s">
        <v>5470</v>
      </c>
      <c r="B9" t="s">
        <v>5882</v>
      </c>
      <c r="E9" t="b">
        <v>1</v>
      </c>
    </row>
    <row r="10" spans="1:5" x14ac:dyDescent="0.25">
      <c r="A10" t="s">
        <v>5458</v>
      </c>
      <c r="B10" t="s">
        <v>5881</v>
      </c>
      <c r="E10" t="b">
        <v>1</v>
      </c>
    </row>
    <row r="11" spans="1:5" x14ac:dyDescent="0.25">
      <c r="A11" t="s">
        <v>5450</v>
      </c>
      <c r="B11" t="s">
        <v>5886</v>
      </c>
      <c r="E11" t="b">
        <v>1</v>
      </c>
    </row>
    <row r="12" spans="1:5" x14ac:dyDescent="0.25">
      <c r="A12" t="s">
        <v>5472</v>
      </c>
      <c r="B12" t="s">
        <v>5887</v>
      </c>
      <c r="E12" t="b">
        <v>1</v>
      </c>
    </row>
    <row r="13" spans="1:5" x14ac:dyDescent="0.25">
      <c r="A13" t="s">
        <v>5448</v>
      </c>
      <c r="B13" t="s">
        <v>5891</v>
      </c>
      <c r="E13" t="b">
        <v>1</v>
      </c>
    </row>
    <row r="14" spans="1:5" x14ac:dyDescent="0.25">
      <c r="A14" t="s">
        <v>5464</v>
      </c>
      <c r="B14" t="s">
        <v>5888</v>
      </c>
      <c r="E14" t="b">
        <v>1</v>
      </c>
    </row>
    <row r="15" spans="1:5" x14ac:dyDescent="0.25">
      <c r="A15" t="s">
        <v>5452</v>
      </c>
      <c r="B15" t="s">
        <v>5889</v>
      </c>
      <c r="E15" t="b">
        <v>1</v>
      </c>
    </row>
    <row r="16" spans="1:5" x14ac:dyDescent="0.25">
      <c r="A16" t="s">
        <v>5522</v>
      </c>
      <c r="B16" t="s">
        <v>5892</v>
      </c>
      <c r="E16" t="b">
        <v>1</v>
      </c>
    </row>
    <row r="17" spans="1:5" x14ac:dyDescent="0.25">
      <c r="A17" t="s">
        <v>5444</v>
      </c>
      <c r="B17" t="s">
        <v>5890</v>
      </c>
      <c r="E17" t="b">
        <v>1</v>
      </c>
    </row>
    <row r="18" spans="1:5" x14ac:dyDescent="0.25">
      <c r="A18" t="s">
        <v>5524</v>
      </c>
      <c r="B18" t="s">
        <v>5893</v>
      </c>
      <c r="E18" t="b">
        <v>1</v>
      </c>
    </row>
    <row r="19" spans="1:5" x14ac:dyDescent="0.25">
      <c r="A19" t="s">
        <v>5526</v>
      </c>
      <c r="B19" t="s">
        <v>5894</v>
      </c>
      <c r="E19"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59643-CB87-4F23-97BD-3B0DDF1AC16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5468</v>
      </c>
      <c r="B2" t="s">
        <v>5869</v>
      </c>
      <c r="E2" t="b">
        <v>1</v>
      </c>
    </row>
    <row r="3" spans="1:5" x14ac:dyDescent="0.25">
      <c r="A3" t="s">
        <v>5460</v>
      </c>
      <c r="B3" t="s">
        <v>5788</v>
      </c>
      <c r="E3" t="b">
        <v>1</v>
      </c>
    </row>
    <row r="4" spans="1:5" x14ac:dyDescent="0.25">
      <c r="A4" t="s">
        <v>5454</v>
      </c>
      <c r="B4" t="s">
        <v>5791</v>
      </c>
      <c r="E4" t="b">
        <v>1</v>
      </c>
    </row>
    <row r="5" spans="1:5" x14ac:dyDescent="0.25">
      <c r="A5" t="s">
        <v>5458</v>
      </c>
      <c r="B5" t="s">
        <v>5870</v>
      </c>
      <c r="E5" t="b">
        <v>1</v>
      </c>
    </row>
    <row r="6" spans="1:5" x14ac:dyDescent="0.25">
      <c r="A6" t="s">
        <v>5470</v>
      </c>
      <c r="B6" t="s">
        <v>5871</v>
      </c>
      <c r="E6" t="b">
        <v>1</v>
      </c>
    </row>
    <row r="7" spans="1:5" x14ac:dyDescent="0.25">
      <c r="A7" t="s">
        <v>5462</v>
      </c>
      <c r="B7" t="s">
        <v>5872</v>
      </c>
      <c r="E7" t="b">
        <v>1</v>
      </c>
    </row>
    <row r="8" spans="1:5" x14ac:dyDescent="0.25">
      <c r="A8" t="s">
        <v>5446</v>
      </c>
      <c r="B8" t="s">
        <v>5873</v>
      </c>
      <c r="E8" t="b">
        <v>1</v>
      </c>
    </row>
    <row r="9" spans="1:5" x14ac:dyDescent="0.25">
      <c r="A9" t="s">
        <v>5466</v>
      </c>
      <c r="B9" t="s">
        <v>5874</v>
      </c>
      <c r="E9" t="b">
        <v>1</v>
      </c>
    </row>
    <row r="10" spans="1:5" x14ac:dyDescent="0.25">
      <c r="A10" t="s">
        <v>5456</v>
      </c>
      <c r="B10" t="s">
        <v>5875</v>
      </c>
      <c r="E10" t="b">
        <v>1</v>
      </c>
    </row>
    <row r="11" spans="1:5" x14ac:dyDescent="0.25">
      <c r="A11" t="s">
        <v>5450</v>
      </c>
      <c r="B11" t="s">
        <v>5876</v>
      </c>
      <c r="E11" t="b">
        <v>1</v>
      </c>
    </row>
    <row r="12" spans="1:5" x14ac:dyDescent="0.25">
      <c r="A12" t="s">
        <v>5472</v>
      </c>
      <c r="B12" t="s">
        <v>5877</v>
      </c>
      <c r="E12" t="b">
        <v>1</v>
      </c>
    </row>
    <row r="13" spans="1:5" x14ac:dyDescent="0.25">
      <c r="A13" t="s">
        <v>5448</v>
      </c>
      <c r="B13" t="s">
        <v>5821</v>
      </c>
      <c r="E13"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38B10-4566-4B0E-9FAA-EC42F3DE971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5867</v>
      </c>
      <c r="B2" t="s">
        <v>5868</v>
      </c>
      <c r="E2" t="b">
        <v>1</v>
      </c>
    </row>
    <row r="3" spans="1:5" x14ac:dyDescent="0.25">
      <c r="A3" t="s">
        <v>5865</v>
      </c>
      <c r="B3" t="s">
        <v>5866</v>
      </c>
      <c r="E3" t="b">
        <v>1</v>
      </c>
    </row>
    <row r="4" spans="1:5" x14ac:dyDescent="0.25">
      <c r="A4" t="s">
        <v>5863</v>
      </c>
      <c r="B4" t="s">
        <v>5864</v>
      </c>
      <c r="E4"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39D28-8251-4ACA-BF25-2161BC7E5A8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5850</v>
      </c>
      <c r="E2" t="b">
        <v>1</v>
      </c>
    </row>
    <row r="3" spans="1:5" x14ac:dyDescent="0.25">
      <c r="A3" t="s">
        <v>5468</v>
      </c>
      <c r="B3" t="s">
        <v>5851</v>
      </c>
      <c r="E3" t="b">
        <v>1</v>
      </c>
    </row>
    <row r="4" spans="1:5" x14ac:dyDescent="0.25">
      <c r="A4" t="s">
        <v>5456</v>
      </c>
      <c r="B4" t="s">
        <v>5852</v>
      </c>
      <c r="E4" t="b">
        <v>1</v>
      </c>
    </row>
    <row r="5" spans="1:5" x14ac:dyDescent="0.25">
      <c r="A5" t="s">
        <v>5460</v>
      </c>
      <c r="B5" t="s">
        <v>5853</v>
      </c>
      <c r="E5" t="b">
        <v>1</v>
      </c>
    </row>
    <row r="6" spans="1:5" x14ac:dyDescent="0.25">
      <c r="A6" t="s">
        <v>5458</v>
      </c>
      <c r="B6" t="s">
        <v>5854</v>
      </c>
      <c r="E6" t="b">
        <v>1</v>
      </c>
    </row>
    <row r="7" spans="1:5" x14ac:dyDescent="0.25">
      <c r="A7" t="s">
        <v>5462</v>
      </c>
      <c r="B7" t="s">
        <v>5855</v>
      </c>
      <c r="E7" t="b">
        <v>1</v>
      </c>
    </row>
    <row r="8" spans="1:5" x14ac:dyDescent="0.25">
      <c r="A8" t="s">
        <v>5446</v>
      </c>
      <c r="B8" t="s">
        <v>5856</v>
      </c>
      <c r="E8" t="b">
        <v>1</v>
      </c>
    </row>
    <row r="9" spans="1:5" x14ac:dyDescent="0.25">
      <c r="A9" t="s">
        <v>5470</v>
      </c>
      <c r="B9" t="s">
        <v>5857</v>
      </c>
      <c r="E9" t="b">
        <v>1</v>
      </c>
    </row>
    <row r="10" spans="1:5" x14ac:dyDescent="0.25">
      <c r="A10" t="s">
        <v>5466</v>
      </c>
      <c r="B10" t="s">
        <v>5858</v>
      </c>
      <c r="E10" t="b">
        <v>1</v>
      </c>
    </row>
    <row r="11" spans="1:5" x14ac:dyDescent="0.25">
      <c r="A11" t="s">
        <v>5450</v>
      </c>
      <c r="B11" t="s">
        <v>5859</v>
      </c>
      <c r="E11" t="b">
        <v>1</v>
      </c>
    </row>
    <row r="12" spans="1:5" x14ac:dyDescent="0.25">
      <c r="A12" t="s">
        <v>5472</v>
      </c>
      <c r="B12" t="s">
        <v>5860</v>
      </c>
      <c r="E12" t="b">
        <v>1</v>
      </c>
    </row>
    <row r="13" spans="1:5" x14ac:dyDescent="0.25">
      <c r="A13" t="s">
        <v>5464</v>
      </c>
      <c r="B13" t="s">
        <v>5861</v>
      </c>
      <c r="E13" t="b">
        <v>1</v>
      </c>
    </row>
    <row r="14" spans="1:5" x14ac:dyDescent="0.25">
      <c r="A14" t="s">
        <v>5448</v>
      </c>
      <c r="B14" t="s">
        <v>5862</v>
      </c>
      <c r="E14"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E12DF-56CE-45EB-9EC0-6E077494206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5839</v>
      </c>
      <c r="E2" t="b">
        <v>1</v>
      </c>
    </row>
    <row r="3" spans="1:5" x14ac:dyDescent="0.25">
      <c r="A3" t="s">
        <v>5456</v>
      </c>
      <c r="B3" t="s">
        <v>5840</v>
      </c>
      <c r="E3" t="b">
        <v>1</v>
      </c>
    </row>
    <row r="4" spans="1:5" x14ac:dyDescent="0.25">
      <c r="A4" t="s">
        <v>5468</v>
      </c>
      <c r="B4" t="s">
        <v>5841</v>
      </c>
      <c r="E4" t="b">
        <v>1</v>
      </c>
    </row>
    <row r="5" spans="1:5" x14ac:dyDescent="0.25">
      <c r="A5" t="s">
        <v>5460</v>
      </c>
      <c r="B5" t="s">
        <v>5842</v>
      </c>
      <c r="E5" t="b">
        <v>1</v>
      </c>
    </row>
    <row r="6" spans="1:5" x14ac:dyDescent="0.25">
      <c r="A6" t="s">
        <v>5458</v>
      </c>
      <c r="B6" t="s">
        <v>5843</v>
      </c>
      <c r="E6" t="b">
        <v>1</v>
      </c>
    </row>
    <row r="7" spans="1:5" x14ac:dyDescent="0.25">
      <c r="A7" t="s">
        <v>5470</v>
      </c>
      <c r="B7" t="s">
        <v>5844</v>
      </c>
      <c r="E7" t="b">
        <v>1</v>
      </c>
    </row>
    <row r="8" spans="1:5" x14ac:dyDescent="0.25">
      <c r="A8" t="s">
        <v>5462</v>
      </c>
      <c r="B8" t="s">
        <v>5845</v>
      </c>
      <c r="E8" t="b">
        <v>1</v>
      </c>
    </row>
    <row r="9" spans="1:5" x14ac:dyDescent="0.25">
      <c r="A9" t="s">
        <v>5446</v>
      </c>
      <c r="B9" t="s">
        <v>5846</v>
      </c>
      <c r="E9" t="b">
        <v>1</v>
      </c>
    </row>
    <row r="10" spans="1:5" x14ac:dyDescent="0.25">
      <c r="A10" t="s">
        <v>5466</v>
      </c>
      <c r="B10" t="s">
        <v>5847</v>
      </c>
      <c r="E10" t="b">
        <v>1</v>
      </c>
    </row>
    <row r="11" spans="1:5" x14ac:dyDescent="0.25">
      <c r="A11" t="s">
        <v>5450</v>
      </c>
      <c r="B11" t="s">
        <v>5848</v>
      </c>
      <c r="E11" t="b">
        <v>1</v>
      </c>
    </row>
    <row r="12" spans="1:5" x14ac:dyDescent="0.25">
      <c r="A12" t="s">
        <v>5472</v>
      </c>
      <c r="B12" t="s">
        <v>5849</v>
      </c>
      <c r="E12"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56F17-E2CB-4F73-B0DF-68F899F68F1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5830</v>
      </c>
      <c r="E2" t="b">
        <v>1</v>
      </c>
    </row>
    <row r="3" spans="1:5" x14ac:dyDescent="0.25">
      <c r="A3" t="s">
        <v>5456</v>
      </c>
      <c r="B3" t="s">
        <v>5831</v>
      </c>
      <c r="E3" t="b">
        <v>1</v>
      </c>
    </row>
    <row r="4" spans="1:5" x14ac:dyDescent="0.25">
      <c r="A4" t="s">
        <v>5466</v>
      </c>
      <c r="B4" t="s">
        <v>5832</v>
      </c>
      <c r="E4" t="b">
        <v>1</v>
      </c>
    </row>
    <row r="5" spans="1:5" x14ac:dyDescent="0.25">
      <c r="A5" t="s">
        <v>5468</v>
      </c>
      <c r="B5" t="s">
        <v>5833</v>
      </c>
      <c r="E5" t="b">
        <v>1</v>
      </c>
    </row>
    <row r="6" spans="1:5" x14ac:dyDescent="0.25">
      <c r="A6" t="s">
        <v>5460</v>
      </c>
      <c r="B6" t="s">
        <v>5834</v>
      </c>
      <c r="E6" t="b">
        <v>1</v>
      </c>
    </row>
    <row r="7" spans="1:5" x14ac:dyDescent="0.25">
      <c r="A7" t="s">
        <v>5458</v>
      </c>
      <c r="B7" t="s">
        <v>5835</v>
      </c>
      <c r="E7" t="b">
        <v>1</v>
      </c>
    </row>
    <row r="8" spans="1:5" x14ac:dyDescent="0.25">
      <c r="A8" t="s">
        <v>5470</v>
      </c>
      <c r="B8" t="s">
        <v>5836</v>
      </c>
      <c r="E8" t="b">
        <v>1</v>
      </c>
    </row>
    <row r="9" spans="1:5" x14ac:dyDescent="0.25">
      <c r="A9" t="s">
        <v>5462</v>
      </c>
      <c r="B9" t="s">
        <v>5837</v>
      </c>
      <c r="E9" t="b">
        <v>1</v>
      </c>
    </row>
    <row r="10" spans="1:5" x14ac:dyDescent="0.25">
      <c r="A10" t="s">
        <v>5446</v>
      </c>
      <c r="B10" t="s">
        <v>5838</v>
      </c>
      <c r="E10"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B3719-D5E4-4B11-A8A7-5FF13C5649D7}">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5454</v>
      </c>
      <c r="B2" t="s">
        <v>5746</v>
      </c>
      <c r="E2" t="b">
        <v>1</v>
      </c>
    </row>
    <row r="3" spans="1:5" x14ac:dyDescent="0.25">
      <c r="A3" t="s">
        <v>5456</v>
      </c>
      <c r="B3" t="s">
        <v>5747</v>
      </c>
      <c r="E3" t="b">
        <v>1</v>
      </c>
    </row>
    <row r="4" spans="1:5" x14ac:dyDescent="0.25">
      <c r="A4" t="s">
        <v>5468</v>
      </c>
      <c r="B4" t="s">
        <v>5748</v>
      </c>
      <c r="E4" t="b">
        <v>1</v>
      </c>
    </row>
    <row r="5" spans="1:5" x14ac:dyDescent="0.25">
      <c r="A5" t="s">
        <v>5460</v>
      </c>
      <c r="B5" t="s">
        <v>5749</v>
      </c>
      <c r="E5" t="b">
        <v>1</v>
      </c>
    </row>
    <row r="6" spans="1:5" x14ac:dyDescent="0.25">
      <c r="A6" t="s">
        <v>2106</v>
      </c>
      <c r="B6" t="s">
        <v>5750</v>
      </c>
      <c r="E6" t="b">
        <v>1</v>
      </c>
    </row>
    <row r="7" spans="1:5" x14ac:dyDescent="0.25">
      <c r="A7" t="s">
        <v>5458</v>
      </c>
      <c r="B7" t="s">
        <v>5751</v>
      </c>
      <c r="E7" t="b">
        <v>1</v>
      </c>
    </row>
    <row r="8" spans="1:5" x14ac:dyDescent="0.25">
      <c r="A8" t="s">
        <v>5470</v>
      </c>
      <c r="B8" t="s">
        <v>5752</v>
      </c>
      <c r="E8" t="b">
        <v>1</v>
      </c>
    </row>
    <row r="9" spans="1:5" x14ac:dyDescent="0.25">
      <c r="A9" t="s">
        <v>5462</v>
      </c>
      <c r="B9" t="s">
        <v>5753</v>
      </c>
      <c r="E9" t="b">
        <v>1</v>
      </c>
    </row>
    <row r="10" spans="1:5" x14ac:dyDescent="0.25">
      <c r="A10" t="s">
        <v>2720</v>
      </c>
      <c r="B10" t="s">
        <v>5754</v>
      </c>
      <c r="E10" t="b">
        <v>1</v>
      </c>
    </row>
    <row r="11" spans="1:5" x14ac:dyDescent="0.25">
      <c r="A11" t="s">
        <v>5446</v>
      </c>
      <c r="B11" t="s">
        <v>5755</v>
      </c>
      <c r="E11" t="b">
        <v>1</v>
      </c>
    </row>
    <row r="12" spans="1:5" x14ac:dyDescent="0.25">
      <c r="A12" t="s">
        <v>5466</v>
      </c>
      <c r="B12" t="s">
        <v>5756</v>
      </c>
      <c r="E12" t="b">
        <v>1</v>
      </c>
    </row>
    <row r="13" spans="1:5" x14ac:dyDescent="0.25">
      <c r="A13" t="s">
        <v>5450</v>
      </c>
      <c r="B13" t="s">
        <v>5757</v>
      </c>
      <c r="E13" t="b">
        <v>1</v>
      </c>
    </row>
    <row r="14" spans="1:5" x14ac:dyDescent="0.25">
      <c r="A14" t="s">
        <v>772</v>
      </c>
      <c r="B14" t="s">
        <v>5758</v>
      </c>
      <c r="E14" t="b">
        <v>1</v>
      </c>
    </row>
    <row r="15" spans="1:5" x14ac:dyDescent="0.25">
      <c r="A15" t="s">
        <v>2952</v>
      </c>
      <c r="B15" t="s">
        <v>5759</v>
      </c>
      <c r="E15" t="b">
        <v>1</v>
      </c>
    </row>
    <row r="16" spans="1:5" x14ac:dyDescent="0.25">
      <c r="A16" t="s">
        <v>5472</v>
      </c>
      <c r="B16" t="s">
        <v>5760</v>
      </c>
      <c r="E16" t="b">
        <v>1</v>
      </c>
    </row>
    <row r="17" spans="1:5" x14ac:dyDescent="0.25">
      <c r="A17" t="s">
        <v>5448</v>
      </c>
      <c r="B17" t="s">
        <v>5761</v>
      </c>
      <c r="E17" t="b">
        <v>1</v>
      </c>
    </row>
    <row r="18" spans="1:5" x14ac:dyDescent="0.25">
      <c r="A18" t="s">
        <v>5464</v>
      </c>
      <c r="B18" t="s">
        <v>5762</v>
      </c>
      <c r="E18" t="b">
        <v>1</v>
      </c>
    </row>
    <row r="19" spans="1:5" x14ac:dyDescent="0.25">
      <c r="A19" t="s">
        <v>1476</v>
      </c>
      <c r="B19" t="s">
        <v>5763</v>
      </c>
      <c r="E19" t="b">
        <v>1</v>
      </c>
    </row>
    <row r="20" spans="1:5" x14ac:dyDescent="0.25">
      <c r="A20" t="s">
        <v>5589</v>
      </c>
      <c r="B20" t="s">
        <v>5764</v>
      </c>
      <c r="E20" t="b">
        <v>1</v>
      </c>
    </row>
    <row r="21" spans="1:5" x14ac:dyDescent="0.25">
      <c r="A21" t="s">
        <v>2746</v>
      </c>
      <c r="B21" t="s">
        <v>5765</v>
      </c>
      <c r="E21" t="b">
        <v>1</v>
      </c>
    </row>
    <row r="22" spans="1:5" x14ac:dyDescent="0.25">
      <c r="A22" t="s">
        <v>3934</v>
      </c>
      <c r="B22" t="s">
        <v>5766</v>
      </c>
      <c r="E22" t="b">
        <v>1</v>
      </c>
    </row>
    <row r="23" spans="1:5" x14ac:dyDescent="0.25">
      <c r="A23" t="s">
        <v>3796</v>
      </c>
      <c r="B23" t="s">
        <v>5767</v>
      </c>
      <c r="E23" t="b">
        <v>1</v>
      </c>
    </row>
    <row r="24" spans="1:5" x14ac:dyDescent="0.25">
      <c r="A24" t="s">
        <v>5593</v>
      </c>
      <c r="B24" t="s">
        <v>5768</v>
      </c>
      <c r="E24" t="b">
        <v>1</v>
      </c>
    </row>
    <row r="25" spans="1:5" x14ac:dyDescent="0.25">
      <c r="A25" t="s">
        <v>2100</v>
      </c>
      <c r="B25" t="s">
        <v>5769</v>
      </c>
      <c r="E25" t="b">
        <v>1</v>
      </c>
    </row>
    <row r="26" spans="1:5" x14ac:dyDescent="0.25">
      <c r="A26" t="s">
        <v>4308</v>
      </c>
      <c r="B26" t="s">
        <v>5770</v>
      </c>
      <c r="E26" t="b">
        <v>1</v>
      </c>
    </row>
    <row r="27" spans="1:5" x14ac:dyDescent="0.25">
      <c r="A27" t="s">
        <v>5452</v>
      </c>
      <c r="B27" t="s">
        <v>5771</v>
      </c>
      <c r="E27" t="b">
        <v>1</v>
      </c>
    </row>
    <row r="28" spans="1:5" x14ac:dyDescent="0.25">
      <c r="A28" t="s">
        <v>5444</v>
      </c>
      <c r="B28" t="s">
        <v>5772</v>
      </c>
      <c r="E28" t="b">
        <v>1</v>
      </c>
    </row>
    <row r="29" spans="1:5" x14ac:dyDescent="0.25">
      <c r="A29" t="s">
        <v>5522</v>
      </c>
      <c r="B29" t="s">
        <v>5773</v>
      </c>
      <c r="E29" t="b">
        <v>1</v>
      </c>
    </row>
    <row r="30" spans="1:5" x14ac:dyDescent="0.25">
      <c r="A30" t="s">
        <v>3836</v>
      </c>
      <c r="B30" t="s">
        <v>5774</v>
      </c>
      <c r="E30" t="b">
        <v>1</v>
      </c>
    </row>
    <row r="31" spans="1:5" x14ac:dyDescent="0.25">
      <c r="A31" t="s">
        <v>5524</v>
      </c>
      <c r="B31" t="s">
        <v>5775</v>
      </c>
      <c r="E31" t="b">
        <v>1</v>
      </c>
    </row>
    <row r="32" spans="1:5" x14ac:dyDescent="0.25">
      <c r="A32" t="s">
        <v>5526</v>
      </c>
      <c r="B32" t="s">
        <v>5776</v>
      </c>
      <c r="E32" t="b">
        <v>1</v>
      </c>
    </row>
    <row r="33" spans="1:5" x14ac:dyDescent="0.25">
      <c r="A33" t="s">
        <v>5528</v>
      </c>
      <c r="B33" t="s">
        <v>5777</v>
      </c>
      <c r="E33" t="b">
        <v>1</v>
      </c>
    </row>
    <row r="34" spans="1:5" x14ac:dyDescent="0.25">
      <c r="A34" t="s">
        <v>5530</v>
      </c>
      <c r="B34" t="s">
        <v>5778</v>
      </c>
      <c r="E34" t="b">
        <v>1</v>
      </c>
    </row>
    <row r="35" spans="1:5" x14ac:dyDescent="0.25">
      <c r="A35" t="s">
        <v>5532</v>
      </c>
      <c r="B35" t="s">
        <v>5779</v>
      </c>
      <c r="E35" t="b">
        <v>1</v>
      </c>
    </row>
    <row r="36" spans="1:5" x14ac:dyDescent="0.25">
      <c r="A36" t="s">
        <v>4814</v>
      </c>
      <c r="B36" t="s">
        <v>5780</v>
      </c>
      <c r="E36" t="b">
        <v>1</v>
      </c>
    </row>
    <row r="37" spans="1:5" x14ac:dyDescent="0.25">
      <c r="A37" t="s">
        <v>3314</v>
      </c>
      <c r="B37" t="s">
        <v>5781</v>
      </c>
      <c r="E37" t="b">
        <v>1</v>
      </c>
    </row>
    <row r="38" spans="1:5" x14ac:dyDescent="0.25">
      <c r="A38" t="s">
        <v>5534</v>
      </c>
      <c r="B38" t="s">
        <v>5782</v>
      </c>
      <c r="E38" t="b">
        <v>1</v>
      </c>
    </row>
    <row r="39" spans="1:5" x14ac:dyDescent="0.25">
      <c r="A39" t="s">
        <v>5536</v>
      </c>
      <c r="B39" t="s">
        <v>5783</v>
      </c>
      <c r="E39" t="b">
        <v>1</v>
      </c>
    </row>
    <row r="40" spans="1:5" x14ac:dyDescent="0.25">
      <c r="A40" t="s">
        <v>3906</v>
      </c>
      <c r="B40" t="s">
        <v>5784</v>
      </c>
      <c r="E40" t="b">
        <v>1</v>
      </c>
    </row>
    <row r="41" spans="1:5" x14ac:dyDescent="0.25">
      <c r="A41" t="s">
        <v>5538</v>
      </c>
      <c r="B41" t="s">
        <v>5785</v>
      </c>
      <c r="E41" t="b">
        <v>1</v>
      </c>
    </row>
    <row r="42" spans="1:5" x14ac:dyDescent="0.25">
      <c r="A42" t="s">
        <v>5540</v>
      </c>
      <c r="B42" t="s">
        <v>5786</v>
      </c>
      <c r="E42" t="b">
        <v>1</v>
      </c>
    </row>
    <row r="43" spans="1:5" x14ac:dyDescent="0.25">
      <c r="A43" t="s">
        <v>3096</v>
      </c>
      <c r="B43" t="s">
        <v>5787</v>
      </c>
      <c r="E43" t="b">
        <v>1</v>
      </c>
    </row>
    <row r="44" spans="1:5" x14ac:dyDescent="0.25">
      <c r="A44" t="s">
        <v>3226</v>
      </c>
      <c r="B44" t="s">
        <v>5788</v>
      </c>
      <c r="E44" t="b">
        <v>1</v>
      </c>
    </row>
    <row r="45" spans="1:5" x14ac:dyDescent="0.25">
      <c r="A45" t="s">
        <v>5542</v>
      </c>
      <c r="B45" t="s">
        <v>5789</v>
      </c>
      <c r="E45" t="b">
        <v>1</v>
      </c>
    </row>
    <row r="46" spans="1:5" x14ac:dyDescent="0.25">
      <c r="A46" t="s">
        <v>5544</v>
      </c>
      <c r="B46" t="s">
        <v>5790</v>
      </c>
      <c r="E46" t="b">
        <v>1</v>
      </c>
    </row>
    <row r="47" spans="1:5" x14ac:dyDescent="0.25">
      <c r="A47" t="s">
        <v>4004</v>
      </c>
      <c r="B47" t="s">
        <v>5791</v>
      </c>
      <c r="E47" t="b">
        <v>1</v>
      </c>
    </row>
    <row r="48" spans="1:5" x14ac:dyDescent="0.25">
      <c r="A48" t="s">
        <v>5546</v>
      </c>
      <c r="B48" t="s">
        <v>5792</v>
      </c>
      <c r="E48" t="b">
        <v>1</v>
      </c>
    </row>
    <row r="49" spans="1:5" x14ac:dyDescent="0.25">
      <c r="A49" t="s">
        <v>5548</v>
      </c>
      <c r="B49" t="s">
        <v>5793</v>
      </c>
      <c r="E49" t="b">
        <v>1</v>
      </c>
    </row>
    <row r="50" spans="1:5" x14ac:dyDescent="0.25">
      <c r="A50" t="s">
        <v>5550</v>
      </c>
      <c r="B50" t="s">
        <v>5794</v>
      </c>
      <c r="E50" t="b">
        <v>1</v>
      </c>
    </row>
    <row r="51" spans="1:5" x14ac:dyDescent="0.25">
      <c r="A51" t="s">
        <v>5552</v>
      </c>
      <c r="B51" t="s">
        <v>5795</v>
      </c>
      <c r="E51" t="b">
        <v>1</v>
      </c>
    </row>
    <row r="52" spans="1:5" x14ac:dyDescent="0.25">
      <c r="A52" t="s">
        <v>5554</v>
      </c>
      <c r="B52" t="s">
        <v>5796</v>
      </c>
      <c r="E52" t="b">
        <v>1</v>
      </c>
    </row>
    <row r="53" spans="1:5" x14ac:dyDescent="0.25">
      <c r="A53" t="s">
        <v>5556</v>
      </c>
      <c r="B53" t="s">
        <v>5797</v>
      </c>
      <c r="E53" t="b">
        <v>1</v>
      </c>
    </row>
    <row r="54" spans="1:5" x14ac:dyDescent="0.25">
      <c r="A54" t="s">
        <v>5558</v>
      </c>
      <c r="B54" t="s">
        <v>5798</v>
      </c>
      <c r="E54" t="b">
        <v>1</v>
      </c>
    </row>
    <row r="55" spans="1:5" x14ac:dyDescent="0.25">
      <c r="A55" t="s">
        <v>4244</v>
      </c>
      <c r="B55" t="s">
        <v>5799</v>
      </c>
      <c r="E55" t="b">
        <v>1</v>
      </c>
    </row>
    <row r="56" spans="1:5" x14ac:dyDescent="0.25">
      <c r="A56" t="s">
        <v>804</v>
      </c>
      <c r="B56" t="s">
        <v>5800</v>
      </c>
      <c r="E56" t="b">
        <v>1</v>
      </c>
    </row>
    <row r="57" spans="1:5" x14ac:dyDescent="0.25">
      <c r="A57" t="s">
        <v>578</v>
      </c>
      <c r="B57" t="s">
        <v>5801</v>
      </c>
      <c r="E57" t="b">
        <v>1</v>
      </c>
    </row>
    <row r="58" spans="1:5" x14ac:dyDescent="0.25">
      <c r="A58" t="s">
        <v>2436</v>
      </c>
      <c r="B58" t="s">
        <v>5802</v>
      </c>
      <c r="E58" t="b">
        <v>1</v>
      </c>
    </row>
    <row r="59" spans="1:5" x14ac:dyDescent="0.25">
      <c r="A59" t="s">
        <v>1876</v>
      </c>
      <c r="B59" t="s">
        <v>5803</v>
      </c>
      <c r="E59" t="b">
        <v>1</v>
      </c>
    </row>
    <row r="60" spans="1:5" x14ac:dyDescent="0.25">
      <c r="A60" t="s">
        <v>2188</v>
      </c>
      <c r="B60" t="s">
        <v>5804</v>
      </c>
      <c r="E60" t="b">
        <v>1</v>
      </c>
    </row>
    <row r="61" spans="1:5" x14ac:dyDescent="0.25">
      <c r="A61" t="s">
        <v>3840</v>
      </c>
      <c r="B61" t="s">
        <v>5805</v>
      </c>
      <c r="E61" t="b">
        <v>1</v>
      </c>
    </row>
    <row r="62" spans="1:5" x14ac:dyDescent="0.25">
      <c r="A62" t="s">
        <v>5560</v>
      </c>
      <c r="B62" t="s">
        <v>5806</v>
      </c>
      <c r="E62" t="b">
        <v>1</v>
      </c>
    </row>
    <row r="63" spans="1:5" x14ac:dyDescent="0.25">
      <c r="A63" t="s">
        <v>5368</v>
      </c>
      <c r="B63" t="s">
        <v>5807</v>
      </c>
      <c r="E63" t="b">
        <v>1</v>
      </c>
    </row>
    <row r="64" spans="1:5" x14ac:dyDescent="0.25">
      <c r="A64" t="s">
        <v>5562</v>
      </c>
      <c r="B64" t="s">
        <v>5808</v>
      </c>
      <c r="E64" t="b">
        <v>1</v>
      </c>
    </row>
    <row r="65" spans="1:5" x14ac:dyDescent="0.25">
      <c r="A65" t="s">
        <v>5564</v>
      </c>
      <c r="B65" t="s">
        <v>5809</v>
      </c>
      <c r="E65" t="b">
        <v>1</v>
      </c>
    </row>
    <row r="66" spans="1:5" x14ac:dyDescent="0.25">
      <c r="A66" t="s">
        <v>5566</v>
      </c>
      <c r="B66" t="s">
        <v>5810</v>
      </c>
      <c r="E66" t="b">
        <v>1</v>
      </c>
    </row>
    <row r="67" spans="1:5" x14ac:dyDescent="0.25">
      <c r="A67" t="s">
        <v>3336</v>
      </c>
      <c r="B67" t="s">
        <v>5811</v>
      </c>
      <c r="E67" t="b">
        <v>1</v>
      </c>
    </row>
    <row r="68" spans="1:5" x14ac:dyDescent="0.25">
      <c r="A68" t="s">
        <v>4364</v>
      </c>
      <c r="B68" t="s">
        <v>5812</v>
      </c>
      <c r="E68" t="b">
        <v>1</v>
      </c>
    </row>
    <row r="69" spans="1:5" x14ac:dyDescent="0.25">
      <c r="A69" t="s">
        <v>916</v>
      </c>
      <c r="B69" t="s">
        <v>5813</v>
      </c>
      <c r="E69" t="b">
        <v>1</v>
      </c>
    </row>
    <row r="70" spans="1:5" x14ac:dyDescent="0.25">
      <c r="A70" t="s">
        <v>2158</v>
      </c>
      <c r="B70" t="s">
        <v>5814</v>
      </c>
      <c r="E70" t="b">
        <v>1</v>
      </c>
    </row>
    <row r="71" spans="1:5" x14ac:dyDescent="0.25">
      <c r="A71" t="s">
        <v>5689</v>
      </c>
      <c r="B71" t="s">
        <v>5815</v>
      </c>
      <c r="E71" t="b">
        <v>1</v>
      </c>
    </row>
    <row r="72" spans="1:5" x14ac:dyDescent="0.25">
      <c r="A72" t="s">
        <v>594</v>
      </c>
      <c r="B72" t="s">
        <v>5816</v>
      </c>
      <c r="E72" t="b">
        <v>1</v>
      </c>
    </row>
    <row r="73" spans="1:5" x14ac:dyDescent="0.25">
      <c r="A73" t="s">
        <v>5572</v>
      </c>
      <c r="B73" t="s">
        <v>5817</v>
      </c>
      <c r="E73" t="b">
        <v>1</v>
      </c>
    </row>
    <row r="74" spans="1:5" x14ac:dyDescent="0.25">
      <c r="A74" t="s">
        <v>3092</v>
      </c>
      <c r="B74" t="s">
        <v>5818</v>
      </c>
      <c r="E74" t="b">
        <v>1</v>
      </c>
    </row>
    <row r="75" spans="1:5" x14ac:dyDescent="0.25">
      <c r="A75" t="s">
        <v>1668</v>
      </c>
      <c r="B75" t="s">
        <v>5819</v>
      </c>
      <c r="E75" t="b">
        <v>1</v>
      </c>
    </row>
    <row r="76" spans="1:5" x14ac:dyDescent="0.25">
      <c r="A76" t="s">
        <v>5432</v>
      </c>
      <c r="B76" t="s">
        <v>5820</v>
      </c>
      <c r="E76" t="b">
        <v>1</v>
      </c>
    </row>
    <row r="77" spans="1:5" x14ac:dyDescent="0.25">
      <c r="A77" t="s">
        <v>2870</v>
      </c>
      <c r="B77" t="s">
        <v>5821</v>
      </c>
      <c r="E77" t="b">
        <v>1</v>
      </c>
    </row>
    <row r="78" spans="1:5" x14ac:dyDescent="0.25">
      <c r="A78" t="s">
        <v>2506</v>
      </c>
      <c r="B78" t="s">
        <v>5822</v>
      </c>
      <c r="E78" t="b">
        <v>1</v>
      </c>
    </row>
    <row r="79" spans="1:5" x14ac:dyDescent="0.25">
      <c r="A79" t="s">
        <v>5583</v>
      </c>
      <c r="B79" t="s">
        <v>5823</v>
      </c>
      <c r="E79" t="b">
        <v>1</v>
      </c>
    </row>
    <row r="80" spans="1:5" x14ac:dyDescent="0.25">
      <c r="A80" t="s">
        <v>984</v>
      </c>
      <c r="B80" t="s">
        <v>5824</v>
      </c>
      <c r="E80" t="b">
        <v>1</v>
      </c>
    </row>
    <row r="81" spans="1:5" x14ac:dyDescent="0.25">
      <c r="A81" t="s">
        <v>4324</v>
      </c>
      <c r="B81" t="s">
        <v>5825</v>
      </c>
      <c r="E81" t="b">
        <v>1</v>
      </c>
    </row>
    <row r="82" spans="1:5" x14ac:dyDescent="0.25">
      <c r="A82" t="s">
        <v>5374</v>
      </c>
      <c r="B82" t="s">
        <v>5826</v>
      </c>
      <c r="E82" t="b">
        <v>1</v>
      </c>
    </row>
    <row r="83" spans="1:5" x14ac:dyDescent="0.25">
      <c r="A83" t="s">
        <v>1602</v>
      </c>
      <c r="B83" t="s">
        <v>5827</v>
      </c>
      <c r="E83" t="b">
        <v>1</v>
      </c>
    </row>
    <row r="84" spans="1:5" x14ac:dyDescent="0.25">
      <c r="A84" t="s">
        <v>2358</v>
      </c>
      <c r="B84" t="s">
        <v>5828</v>
      </c>
      <c r="E84" t="b">
        <v>1</v>
      </c>
    </row>
    <row r="85" spans="1:5" x14ac:dyDescent="0.25">
      <c r="A85" t="s">
        <v>3928</v>
      </c>
      <c r="B85" t="s">
        <v>5829</v>
      </c>
      <c r="E85"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807CE-27D5-4376-8138-36CCAD86DCB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5458</v>
      </c>
      <c r="B2" t="s">
        <v>5737</v>
      </c>
      <c r="E2" t="b">
        <v>1</v>
      </c>
    </row>
    <row r="3" spans="1:5" x14ac:dyDescent="0.25">
      <c r="A3" t="s">
        <v>5454</v>
      </c>
      <c r="B3" t="s">
        <v>5738</v>
      </c>
      <c r="E3" t="b">
        <v>1</v>
      </c>
    </row>
    <row r="4" spans="1:5" x14ac:dyDescent="0.25">
      <c r="A4" t="s">
        <v>5450</v>
      </c>
      <c r="B4" t="s">
        <v>5739</v>
      </c>
      <c r="E4" t="b">
        <v>1</v>
      </c>
    </row>
    <row r="5" spans="1:5" x14ac:dyDescent="0.25">
      <c r="A5" t="s">
        <v>5466</v>
      </c>
      <c r="B5" t="s">
        <v>5740</v>
      </c>
      <c r="E5" t="b">
        <v>1</v>
      </c>
    </row>
    <row r="6" spans="1:5" x14ac:dyDescent="0.25">
      <c r="A6" t="s">
        <v>5460</v>
      </c>
      <c r="B6" t="s">
        <v>5741</v>
      </c>
      <c r="E6" t="b">
        <v>1</v>
      </c>
    </row>
    <row r="7" spans="1:5" x14ac:dyDescent="0.25">
      <c r="A7" t="s">
        <v>5470</v>
      </c>
      <c r="B7" t="s">
        <v>5742</v>
      </c>
      <c r="E7" t="b">
        <v>1</v>
      </c>
    </row>
    <row r="8" spans="1:5" x14ac:dyDescent="0.25">
      <c r="A8" t="s">
        <v>5468</v>
      </c>
      <c r="B8" t="s">
        <v>5743</v>
      </c>
      <c r="E8" t="b">
        <v>1</v>
      </c>
    </row>
    <row r="9" spans="1:5" x14ac:dyDescent="0.25">
      <c r="A9" t="s">
        <v>5456</v>
      </c>
      <c r="B9" t="s">
        <v>5744</v>
      </c>
      <c r="E9" t="b">
        <v>1</v>
      </c>
    </row>
    <row r="10" spans="1:5" x14ac:dyDescent="0.25">
      <c r="A10" t="s">
        <v>5462</v>
      </c>
      <c r="B10" t="s">
        <v>5745</v>
      </c>
      <c r="E10"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29A1C-BF9C-4673-9607-0E924D4CE81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5462</v>
      </c>
      <c r="B2" t="s">
        <v>5735</v>
      </c>
      <c r="E2" t="b">
        <v>1</v>
      </c>
    </row>
    <row r="3" spans="1:5" x14ac:dyDescent="0.25">
      <c r="A3" t="s">
        <v>5460</v>
      </c>
      <c r="B3" t="s">
        <v>5736</v>
      </c>
      <c r="E3" t="b">
        <v>1</v>
      </c>
    </row>
    <row r="4" spans="1:5" x14ac:dyDescent="0.25">
      <c r="A4" t="s">
        <v>5458</v>
      </c>
      <c r="B4" t="s">
        <v>5733</v>
      </c>
      <c r="E4" t="b">
        <v>1</v>
      </c>
    </row>
    <row r="5" spans="1:5" x14ac:dyDescent="0.25">
      <c r="A5" t="s">
        <v>5456</v>
      </c>
      <c r="B5" t="s">
        <v>5731</v>
      </c>
      <c r="E5" t="b">
        <v>1</v>
      </c>
    </row>
    <row r="6" spans="1:5" x14ac:dyDescent="0.25">
      <c r="A6" t="s">
        <v>5454</v>
      </c>
      <c r="B6" t="s">
        <v>5730</v>
      </c>
      <c r="E6" t="b">
        <v>1</v>
      </c>
    </row>
    <row r="7" spans="1:5" x14ac:dyDescent="0.25">
      <c r="A7" t="s">
        <v>5470</v>
      </c>
      <c r="B7" t="s">
        <v>5734</v>
      </c>
      <c r="E7" t="b">
        <v>1</v>
      </c>
    </row>
    <row r="8" spans="1:5" x14ac:dyDescent="0.25">
      <c r="A8" t="s">
        <v>5468</v>
      </c>
      <c r="B8" t="s">
        <v>5732</v>
      </c>
      <c r="E8"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3EE30-31D1-48D8-8215-1B38373CD18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5522</v>
      </c>
      <c r="B2" t="s">
        <v>5727</v>
      </c>
      <c r="E2" t="b">
        <v>1</v>
      </c>
    </row>
    <row r="3" spans="1:5" x14ac:dyDescent="0.25">
      <c r="A3" t="s">
        <v>5454</v>
      </c>
      <c r="B3" t="s">
        <v>5713</v>
      </c>
      <c r="E3" t="b">
        <v>1</v>
      </c>
    </row>
    <row r="4" spans="1:5" x14ac:dyDescent="0.25">
      <c r="A4" t="s">
        <v>5456</v>
      </c>
      <c r="B4" t="s">
        <v>5714</v>
      </c>
      <c r="E4" t="b">
        <v>1</v>
      </c>
    </row>
    <row r="5" spans="1:5" x14ac:dyDescent="0.25">
      <c r="A5" t="s">
        <v>5468</v>
      </c>
      <c r="B5" t="s">
        <v>5715</v>
      </c>
      <c r="E5" t="b">
        <v>1</v>
      </c>
    </row>
    <row r="6" spans="1:5" x14ac:dyDescent="0.25">
      <c r="A6" t="s">
        <v>5524</v>
      </c>
      <c r="B6" t="s">
        <v>5716</v>
      </c>
      <c r="E6" t="b">
        <v>1</v>
      </c>
    </row>
    <row r="7" spans="1:5" x14ac:dyDescent="0.25">
      <c r="A7" t="s">
        <v>5460</v>
      </c>
      <c r="B7" t="s">
        <v>5717</v>
      </c>
      <c r="E7" t="b">
        <v>1</v>
      </c>
    </row>
    <row r="8" spans="1:5" x14ac:dyDescent="0.25">
      <c r="A8" t="s">
        <v>5458</v>
      </c>
      <c r="B8" t="s">
        <v>5718</v>
      </c>
      <c r="E8" t="b">
        <v>1</v>
      </c>
    </row>
    <row r="9" spans="1:5" x14ac:dyDescent="0.25">
      <c r="A9" t="s">
        <v>5462</v>
      </c>
      <c r="B9" t="s">
        <v>5719</v>
      </c>
      <c r="E9" t="b">
        <v>1</v>
      </c>
    </row>
    <row r="10" spans="1:5" x14ac:dyDescent="0.25">
      <c r="A10" t="s">
        <v>5446</v>
      </c>
      <c r="B10" t="s">
        <v>5720</v>
      </c>
      <c r="E10" t="b">
        <v>1</v>
      </c>
    </row>
    <row r="11" spans="1:5" x14ac:dyDescent="0.25">
      <c r="A11" t="s">
        <v>5534</v>
      </c>
      <c r="B11" t="s">
        <v>5729</v>
      </c>
      <c r="E11" t="b">
        <v>1</v>
      </c>
    </row>
    <row r="12" spans="1:5" x14ac:dyDescent="0.25">
      <c r="A12" t="s">
        <v>5466</v>
      </c>
      <c r="B12" t="s">
        <v>5721</v>
      </c>
      <c r="E12" t="b">
        <v>1</v>
      </c>
    </row>
    <row r="13" spans="1:5" x14ac:dyDescent="0.25">
      <c r="A13" t="s">
        <v>5450</v>
      </c>
      <c r="B13" t="s">
        <v>5722</v>
      </c>
      <c r="E13" t="b">
        <v>1</v>
      </c>
    </row>
    <row r="14" spans="1:5" x14ac:dyDescent="0.25">
      <c r="A14" t="s">
        <v>5530</v>
      </c>
      <c r="B14" t="s">
        <v>5728</v>
      </c>
      <c r="E14" t="b">
        <v>1</v>
      </c>
    </row>
    <row r="15" spans="1:5" x14ac:dyDescent="0.25">
      <c r="A15" t="s">
        <v>5528</v>
      </c>
      <c r="B15" t="s">
        <v>5712</v>
      </c>
      <c r="E15" t="b">
        <v>1</v>
      </c>
    </row>
    <row r="16" spans="1:5" x14ac:dyDescent="0.25">
      <c r="A16" t="s">
        <v>5472</v>
      </c>
      <c r="B16" t="s">
        <v>5723</v>
      </c>
      <c r="E16" t="b">
        <v>1</v>
      </c>
    </row>
    <row r="17" spans="1:5" x14ac:dyDescent="0.25">
      <c r="A17" t="s">
        <v>5448</v>
      </c>
      <c r="B17" t="s">
        <v>5724</v>
      </c>
      <c r="E17" t="b">
        <v>1</v>
      </c>
    </row>
    <row r="18" spans="1:5" x14ac:dyDescent="0.25">
      <c r="A18" t="s">
        <v>5464</v>
      </c>
      <c r="B18" t="s">
        <v>5725</v>
      </c>
      <c r="E18" t="b">
        <v>1</v>
      </c>
    </row>
    <row r="19" spans="1:5" x14ac:dyDescent="0.25">
      <c r="A19" t="s">
        <v>5452</v>
      </c>
      <c r="B19" t="s">
        <v>5726</v>
      </c>
      <c r="E19"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2AC11-B167-4BA7-BB96-643B341A1ABC}">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5468</v>
      </c>
      <c r="B2" t="s">
        <v>5613</v>
      </c>
      <c r="E2" t="b">
        <v>1</v>
      </c>
    </row>
    <row r="3" spans="1:5" x14ac:dyDescent="0.25">
      <c r="A3" t="s">
        <v>5556</v>
      </c>
      <c r="B3" t="s">
        <v>5643</v>
      </c>
      <c r="E3" t="b">
        <v>1</v>
      </c>
    </row>
    <row r="4" spans="1:5" x14ac:dyDescent="0.25">
      <c r="A4" t="s">
        <v>5558</v>
      </c>
      <c r="B4" t="s">
        <v>5644</v>
      </c>
      <c r="E4" t="b">
        <v>1</v>
      </c>
    </row>
    <row r="5" spans="1:5" x14ac:dyDescent="0.25">
      <c r="A5" t="s">
        <v>5460</v>
      </c>
      <c r="B5" t="s">
        <v>5614</v>
      </c>
      <c r="E5" t="b">
        <v>1</v>
      </c>
    </row>
    <row r="6" spans="1:5" x14ac:dyDescent="0.25">
      <c r="A6" t="s">
        <v>5560</v>
      </c>
      <c r="B6" t="s">
        <v>5645</v>
      </c>
      <c r="E6" t="b">
        <v>1</v>
      </c>
    </row>
    <row r="7" spans="1:5" x14ac:dyDescent="0.25">
      <c r="A7" t="s">
        <v>5458</v>
      </c>
      <c r="B7" t="s">
        <v>5615</v>
      </c>
      <c r="E7" t="b">
        <v>1</v>
      </c>
    </row>
    <row r="8" spans="1:5" x14ac:dyDescent="0.25">
      <c r="A8" t="s">
        <v>5562</v>
      </c>
      <c r="B8" t="s">
        <v>5646</v>
      </c>
      <c r="E8" t="b">
        <v>1</v>
      </c>
    </row>
    <row r="9" spans="1:5" x14ac:dyDescent="0.25">
      <c r="A9" t="s">
        <v>5564</v>
      </c>
      <c r="B9" t="s">
        <v>5647</v>
      </c>
      <c r="E9" t="b">
        <v>1</v>
      </c>
    </row>
    <row r="10" spans="1:5" x14ac:dyDescent="0.25">
      <c r="A10" t="s">
        <v>5566</v>
      </c>
      <c r="B10" t="s">
        <v>5648</v>
      </c>
      <c r="E10" t="b">
        <v>1</v>
      </c>
    </row>
    <row r="11" spans="1:5" x14ac:dyDescent="0.25">
      <c r="A11" t="s">
        <v>5470</v>
      </c>
      <c r="B11" t="s">
        <v>5616</v>
      </c>
      <c r="E11" t="b">
        <v>1</v>
      </c>
    </row>
    <row r="12" spans="1:5" x14ac:dyDescent="0.25">
      <c r="A12" t="s">
        <v>3336</v>
      </c>
      <c r="B12" t="s">
        <v>5649</v>
      </c>
      <c r="E12" t="b">
        <v>1</v>
      </c>
    </row>
    <row r="13" spans="1:5" x14ac:dyDescent="0.25">
      <c r="A13" t="s">
        <v>4364</v>
      </c>
      <c r="B13" t="s">
        <v>5650</v>
      </c>
      <c r="E13" t="b">
        <v>1</v>
      </c>
    </row>
    <row r="14" spans="1:5" x14ac:dyDescent="0.25">
      <c r="A14" t="s">
        <v>916</v>
      </c>
      <c r="B14" t="s">
        <v>5651</v>
      </c>
      <c r="E14" t="b">
        <v>1</v>
      </c>
    </row>
    <row r="15" spans="1:5" x14ac:dyDescent="0.25">
      <c r="A15" t="s">
        <v>5462</v>
      </c>
      <c r="B15" t="s">
        <v>5617</v>
      </c>
      <c r="E15" t="b">
        <v>1</v>
      </c>
    </row>
    <row r="16" spans="1:5" x14ac:dyDescent="0.25">
      <c r="A16" t="s">
        <v>5456</v>
      </c>
      <c r="B16" t="s">
        <v>5612</v>
      </c>
      <c r="E16" t="b">
        <v>1</v>
      </c>
    </row>
    <row r="17" spans="1:5" x14ac:dyDescent="0.25">
      <c r="A17" t="s">
        <v>2158</v>
      </c>
      <c r="B17" t="s">
        <v>5652</v>
      </c>
      <c r="E17" t="b">
        <v>1</v>
      </c>
    </row>
    <row r="18" spans="1:5" x14ac:dyDescent="0.25">
      <c r="A18" t="s">
        <v>5446</v>
      </c>
      <c r="B18" t="s">
        <v>5618</v>
      </c>
      <c r="E18" t="b">
        <v>1</v>
      </c>
    </row>
    <row r="19" spans="1:5" x14ac:dyDescent="0.25">
      <c r="A19" t="s">
        <v>5466</v>
      </c>
      <c r="B19" t="s">
        <v>5619</v>
      </c>
      <c r="E19" t="b">
        <v>1</v>
      </c>
    </row>
    <row r="20" spans="1:5" x14ac:dyDescent="0.25">
      <c r="A20" t="s">
        <v>5450</v>
      </c>
      <c r="B20" t="s">
        <v>5620</v>
      </c>
      <c r="E20" t="b">
        <v>1</v>
      </c>
    </row>
    <row r="21" spans="1:5" x14ac:dyDescent="0.25">
      <c r="A21" t="s">
        <v>5472</v>
      </c>
      <c r="B21" t="s">
        <v>5621</v>
      </c>
      <c r="E21" t="b">
        <v>1</v>
      </c>
    </row>
    <row r="22" spans="1:5" x14ac:dyDescent="0.25">
      <c r="A22" t="s">
        <v>5572</v>
      </c>
      <c r="B22" t="s">
        <v>5653</v>
      </c>
      <c r="E22" t="b">
        <v>1</v>
      </c>
    </row>
    <row r="23" spans="1:5" x14ac:dyDescent="0.25">
      <c r="A23" t="s">
        <v>5432</v>
      </c>
      <c r="B23" t="s">
        <v>5654</v>
      </c>
      <c r="E23" t="b">
        <v>1</v>
      </c>
    </row>
    <row r="24" spans="1:5" x14ac:dyDescent="0.25">
      <c r="A24" t="s">
        <v>2870</v>
      </c>
      <c r="B24" t="s">
        <v>5655</v>
      </c>
      <c r="E24" t="b">
        <v>1</v>
      </c>
    </row>
    <row r="25" spans="1:5" x14ac:dyDescent="0.25">
      <c r="A25" t="s">
        <v>4308</v>
      </c>
      <c r="B25" t="s">
        <v>5656</v>
      </c>
      <c r="E25" t="b">
        <v>1</v>
      </c>
    </row>
    <row r="26" spans="1:5" x14ac:dyDescent="0.25">
      <c r="A26" t="s">
        <v>2720</v>
      </c>
      <c r="B26" t="s">
        <v>5657</v>
      </c>
      <c r="E26" t="b">
        <v>1</v>
      </c>
    </row>
    <row r="27" spans="1:5" x14ac:dyDescent="0.25">
      <c r="A27" t="s">
        <v>4244</v>
      </c>
      <c r="B27" t="s">
        <v>5658</v>
      </c>
      <c r="E27" t="b">
        <v>1</v>
      </c>
    </row>
    <row r="28" spans="1:5" x14ac:dyDescent="0.25">
      <c r="A28" t="s">
        <v>578</v>
      </c>
      <c r="B28" t="s">
        <v>5659</v>
      </c>
      <c r="E28" t="b">
        <v>1</v>
      </c>
    </row>
    <row r="29" spans="1:5" x14ac:dyDescent="0.25">
      <c r="A29" t="s">
        <v>5448</v>
      </c>
      <c r="B29" t="s">
        <v>5622</v>
      </c>
      <c r="E29" t="b">
        <v>1</v>
      </c>
    </row>
    <row r="30" spans="1:5" x14ac:dyDescent="0.25">
      <c r="A30" t="s">
        <v>4324</v>
      </c>
      <c r="B30" t="s">
        <v>5660</v>
      </c>
      <c r="E30" t="b">
        <v>1</v>
      </c>
    </row>
    <row r="31" spans="1:5" x14ac:dyDescent="0.25">
      <c r="A31" t="s">
        <v>1602</v>
      </c>
      <c r="B31" t="s">
        <v>5661</v>
      </c>
      <c r="E31" t="b">
        <v>1</v>
      </c>
    </row>
    <row r="32" spans="1:5" x14ac:dyDescent="0.25">
      <c r="A32" t="s">
        <v>2506</v>
      </c>
      <c r="B32" t="s">
        <v>5662</v>
      </c>
      <c r="E32" t="b">
        <v>1</v>
      </c>
    </row>
    <row r="33" spans="1:5" x14ac:dyDescent="0.25">
      <c r="A33" t="s">
        <v>5583</v>
      </c>
      <c r="B33" t="s">
        <v>5663</v>
      </c>
      <c r="E33" t="b">
        <v>1</v>
      </c>
    </row>
    <row r="34" spans="1:5" x14ac:dyDescent="0.25">
      <c r="A34" t="s">
        <v>984</v>
      </c>
      <c r="B34" t="s">
        <v>5664</v>
      </c>
      <c r="E34" t="b">
        <v>1</v>
      </c>
    </row>
    <row r="35" spans="1:5" x14ac:dyDescent="0.25">
      <c r="A35" t="s">
        <v>5374</v>
      </c>
      <c r="B35" t="s">
        <v>5665</v>
      </c>
      <c r="E35" t="b">
        <v>1</v>
      </c>
    </row>
    <row r="36" spans="1:5" x14ac:dyDescent="0.25">
      <c r="A36" t="s">
        <v>3226</v>
      </c>
      <c r="B36" t="s">
        <v>5666</v>
      </c>
      <c r="E36" t="b">
        <v>1</v>
      </c>
    </row>
    <row r="37" spans="1:5" x14ac:dyDescent="0.25">
      <c r="A37" t="s">
        <v>1476</v>
      </c>
      <c r="B37" t="s">
        <v>5667</v>
      </c>
      <c r="E37" t="b">
        <v>1</v>
      </c>
    </row>
    <row r="38" spans="1:5" x14ac:dyDescent="0.25">
      <c r="A38" t="s">
        <v>5589</v>
      </c>
      <c r="B38" t="s">
        <v>5668</v>
      </c>
      <c r="E38" t="b">
        <v>1</v>
      </c>
    </row>
    <row r="39" spans="1:5" x14ac:dyDescent="0.25">
      <c r="A39" t="s">
        <v>5464</v>
      </c>
      <c r="B39" t="s">
        <v>5623</v>
      </c>
      <c r="E39" t="b">
        <v>1</v>
      </c>
    </row>
    <row r="40" spans="1:5" x14ac:dyDescent="0.25">
      <c r="A40" t="s">
        <v>3934</v>
      </c>
      <c r="B40" t="s">
        <v>5669</v>
      </c>
      <c r="E40" t="b">
        <v>1</v>
      </c>
    </row>
    <row r="41" spans="1:5" x14ac:dyDescent="0.25">
      <c r="A41" t="s">
        <v>3796</v>
      </c>
      <c r="B41" t="s">
        <v>5670</v>
      </c>
      <c r="E41" t="b">
        <v>1</v>
      </c>
    </row>
    <row r="42" spans="1:5" x14ac:dyDescent="0.25">
      <c r="A42" t="s">
        <v>5452</v>
      </c>
      <c r="B42" t="s">
        <v>5624</v>
      </c>
      <c r="E42" t="b">
        <v>1</v>
      </c>
    </row>
    <row r="43" spans="1:5" x14ac:dyDescent="0.25">
      <c r="A43" t="s">
        <v>5593</v>
      </c>
      <c r="B43" t="s">
        <v>5671</v>
      </c>
      <c r="E43" t="b">
        <v>1</v>
      </c>
    </row>
    <row r="44" spans="1:5" x14ac:dyDescent="0.25">
      <c r="A44" t="s">
        <v>2746</v>
      </c>
      <c r="B44" t="s">
        <v>5672</v>
      </c>
      <c r="E44" t="b">
        <v>1</v>
      </c>
    </row>
    <row r="45" spans="1:5" x14ac:dyDescent="0.25">
      <c r="A45" t="s">
        <v>4220</v>
      </c>
      <c r="B45" t="s">
        <v>5673</v>
      </c>
      <c r="E45" t="b">
        <v>1</v>
      </c>
    </row>
    <row r="46" spans="1:5" x14ac:dyDescent="0.25">
      <c r="A46" t="s">
        <v>1256</v>
      </c>
      <c r="B46" t="s">
        <v>5674</v>
      </c>
      <c r="E46" t="b">
        <v>1</v>
      </c>
    </row>
    <row r="47" spans="1:5" x14ac:dyDescent="0.25">
      <c r="A47" t="s">
        <v>5444</v>
      </c>
      <c r="B47" t="s">
        <v>5625</v>
      </c>
      <c r="E47" t="b">
        <v>1</v>
      </c>
    </row>
    <row r="48" spans="1:5" x14ac:dyDescent="0.25">
      <c r="A48" t="s">
        <v>5522</v>
      </c>
      <c r="B48" t="s">
        <v>5626</v>
      </c>
      <c r="E48" t="b">
        <v>1</v>
      </c>
    </row>
    <row r="49" spans="1:5" x14ac:dyDescent="0.25">
      <c r="A49" t="s">
        <v>5524</v>
      </c>
      <c r="B49" t="s">
        <v>5627</v>
      </c>
      <c r="E49" t="b">
        <v>1</v>
      </c>
    </row>
    <row r="50" spans="1:5" x14ac:dyDescent="0.25">
      <c r="A50" t="s">
        <v>1508</v>
      </c>
      <c r="B50" t="s">
        <v>5675</v>
      </c>
      <c r="E50" t="b">
        <v>1</v>
      </c>
    </row>
    <row r="51" spans="1:5" x14ac:dyDescent="0.25">
      <c r="A51" t="s">
        <v>5526</v>
      </c>
      <c r="B51" t="s">
        <v>5628</v>
      </c>
      <c r="E51" t="b">
        <v>1</v>
      </c>
    </row>
    <row r="52" spans="1:5" x14ac:dyDescent="0.25">
      <c r="A52" t="s">
        <v>2952</v>
      </c>
      <c r="B52" t="s">
        <v>5676</v>
      </c>
      <c r="E52" t="b">
        <v>1</v>
      </c>
    </row>
    <row r="53" spans="1:5" x14ac:dyDescent="0.25">
      <c r="A53" t="s">
        <v>5528</v>
      </c>
      <c r="B53" t="s">
        <v>5629</v>
      </c>
      <c r="E53" t="b">
        <v>1</v>
      </c>
    </row>
    <row r="54" spans="1:5" x14ac:dyDescent="0.25">
      <c r="A54" t="s">
        <v>5530</v>
      </c>
      <c r="B54" t="s">
        <v>5630</v>
      </c>
      <c r="E54" t="b">
        <v>1</v>
      </c>
    </row>
    <row r="55" spans="1:5" x14ac:dyDescent="0.25">
      <c r="A55" t="s">
        <v>2436</v>
      </c>
      <c r="B55" t="s">
        <v>5677</v>
      </c>
      <c r="E55" t="b">
        <v>1</v>
      </c>
    </row>
    <row r="56" spans="1:5" x14ac:dyDescent="0.25">
      <c r="A56" t="s">
        <v>1876</v>
      </c>
      <c r="B56" t="s">
        <v>5678</v>
      </c>
      <c r="E56" t="b">
        <v>1</v>
      </c>
    </row>
    <row r="57" spans="1:5" x14ac:dyDescent="0.25">
      <c r="A57" t="s">
        <v>2188</v>
      </c>
      <c r="B57" t="s">
        <v>5679</v>
      </c>
      <c r="E57" t="b">
        <v>1</v>
      </c>
    </row>
    <row r="58" spans="1:5" x14ac:dyDescent="0.25">
      <c r="A58" t="s">
        <v>5532</v>
      </c>
      <c r="B58" t="s">
        <v>5631</v>
      </c>
      <c r="E58" t="b">
        <v>1</v>
      </c>
    </row>
    <row r="59" spans="1:5" x14ac:dyDescent="0.25">
      <c r="A59" t="s">
        <v>836</v>
      </c>
      <c r="B59" t="s">
        <v>5712</v>
      </c>
      <c r="E59" t="b">
        <v>1</v>
      </c>
    </row>
    <row r="60" spans="1:5" x14ac:dyDescent="0.25">
      <c r="A60" t="s">
        <v>4004</v>
      </c>
      <c r="B60" t="s">
        <v>5680</v>
      </c>
      <c r="E60" t="b">
        <v>1</v>
      </c>
    </row>
    <row r="61" spans="1:5" x14ac:dyDescent="0.25">
      <c r="A61" t="s">
        <v>3906</v>
      </c>
      <c r="B61" t="s">
        <v>5681</v>
      </c>
      <c r="E61" t="b">
        <v>1</v>
      </c>
    </row>
    <row r="62" spans="1:5" x14ac:dyDescent="0.25">
      <c r="A62" t="s">
        <v>804</v>
      </c>
      <c r="B62" t="s">
        <v>5682</v>
      </c>
      <c r="E62" t="b">
        <v>1</v>
      </c>
    </row>
    <row r="63" spans="1:5" x14ac:dyDescent="0.25">
      <c r="A63" t="s">
        <v>772</v>
      </c>
      <c r="B63" t="s">
        <v>5683</v>
      </c>
      <c r="E63" t="b">
        <v>1</v>
      </c>
    </row>
    <row r="64" spans="1:5" x14ac:dyDescent="0.25">
      <c r="A64" t="s">
        <v>5534</v>
      </c>
      <c r="B64" t="s">
        <v>5632</v>
      </c>
      <c r="E64" t="b">
        <v>1</v>
      </c>
    </row>
    <row r="65" spans="1:5" x14ac:dyDescent="0.25">
      <c r="A65" t="s">
        <v>3096</v>
      </c>
      <c r="B65" t="s">
        <v>5684</v>
      </c>
      <c r="E65" t="b">
        <v>1</v>
      </c>
    </row>
    <row r="66" spans="1:5" x14ac:dyDescent="0.25">
      <c r="A66" t="s">
        <v>5368</v>
      </c>
      <c r="B66" t="s">
        <v>5685</v>
      </c>
      <c r="E66" t="b">
        <v>1</v>
      </c>
    </row>
    <row r="67" spans="1:5" x14ac:dyDescent="0.25">
      <c r="A67" t="s">
        <v>2106</v>
      </c>
      <c r="B67" t="s">
        <v>5686</v>
      </c>
      <c r="E67" t="b">
        <v>1</v>
      </c>
    </row>
    <row r="68" spans="1:5" x14ac:dyDescent="0.25">
      <c r="A68" t="s">
        <v>2100</v>
      </c>
      <c r="B68" t="s">
        <v>5687</v>
      </c>
      <c r="E68" t="b">
        <v>1</v>
      </c>
    </row>
    <row r="69" spans="1:5" x14ac:dyDescent="0.25">
      <c r="A69" t="s">
        <v>3836</v>
      </c>
      <c r="B69" t="s">
        <v>5688</v>
      </c>
      <c r="E69" t="b">
        <v>1</v>
      </c>
    </row>
    <row r="70" spans="1:5" x14ac:dyDescent="0.25">
      <c r="A70" t="s">
        <v>5540</v>
      </c>
      <c r="B70" t="s">
        <v>5635</v>
      </c>
      <c r="E70" t="b">
        <v>1</v>
      </c>
    </row>
    <row r="71" spans="1:5" x14ac:dyDescent="0.25">
      <c r="A71" t="s">
        <v>5689</v>
      </c>
      <c r="B71" t="s">
        <v>5690</v>
      </c>
      <c r="E71" t="b">
        <v>1</v>
      </c>
    </row>
    <row r="72" spans="1:5" x14ac:dyDescent="0.25">
      <c r="A72" t="s">
        <v>594</v>
      </c>
      <c r="B72" t="s">
        <v>5691</v>
      </c>
      <c r="E72" t="b">
        <v>1</v>
      </c>
    </row>
    <row r="73" spans="1:5" x14ac:dyDescent="0.25">
      <c r="A73" t="s">
        <v>2358</v>
      </c>
      <c r="B73" t="s">
        <v>5692</v>
      </c>
      <c r="E73" t="b">
        <v>1</v>
      </c>
    </row>
    <row r="74" spans="1:5" x14ac:dyDescent="0.25">
      <c r="A74" t="s">
        <v>3928</v>
      </c>
      <c r="B74" t="s">
        <v>5693</v>
      </c>
      <c r="E74" t="b">
        <v>1</v>
      </c>
    </row>
    <row r="75" spans="1:5" x14ac:dyDescent="0.25">
      <c r="A75" t="s">
        <v>3314</v>
      </c>
      <c r="B75" t="s">
        <v>5694</v>
      </c>
      <c r="E75" t="b">
        <v>1</v>
      </c>
    </row>
    <row r="76" spans="1:5" x14ac:dyDescent="0.25">
      <c r="A76" t="s">
        <v>3092</v>
      </c>
      <c r="B76" t="s">
        <v>5695</v>
      </c>
      <c r="E76" t="b">
        <v>1</v>
      </c>
    </row>
    <row r="77" spans="1:5" x14ac:dyDescent="0.25">
      <c r="A77" t="s">
        <v>5536</v>
      </c>
      <c r="B77" t="s">
        <v>5633</v>
      </c>
      <c r="E77" t="b">
        <v>1</v>
      </c>
    </row>
    <row r="78" spans="1:5" x14ac:dyDescent="0.25">
      <c r="A78" t="s">
        <v>5538</v>
      </c>
      <c r="B78" t="s">
        <v>5634</v>
      </c>
      <c r="E78" t="b">
        <v>1</v>
      </c>
    </row>
    <row r="79" spans="1:5" x14ac:dyDescent="0.25">
      <c r="A79" t="s">
        <v>4814</v>
      </c>
      <c r="B79" t="s">
        <v>5696</v>
      </c>
      <c r="E79" t="b">
        <v>1</v>
      </c>
    </row>
    <row r="80" spans="1:5" x14ac:dyDescent="0.25">
      <c r="A80" t="s">
        <v>5542</v>
      </c>
      <c r="B80" t="s">
        <v>5636</v>
      </c>
      <c r="E80" t="b">
        <v>1</v>
      </c>
    </row>
    <row r="81" spans="1:5" x14ac:dyDescent="0.25">
      <c r="A81" t="s">
        <v>5544</v>
      </c>
      <c r="B81" t="s">
        <v>5637</v>
      </c>
      <c r="E81" t="b">
        <v>1</v>
      </c>
    </row>
    <row r="82" spans="1:5" x14ac:dyDescent="0.25">
      <c r="A82" t="s">
        <v>3840</v>
      </c>
      <c r="B82" t="s">
        <v>5697</v>
      </c>
      <c r="E82" t="b">
        <v>1</v>
      </c>
    </row>
    <row r="83" spans="1:5" x14ac:dyDescent="0.25">
      <c r="A83" t="s">
        <v>5546</v>
      </c>
      <c r="B83" t="s">
        <v>5638</v>
      </c>
      <c r="E83" t="b">
        <v>1</v>
      </c>
    </row>
    <row r="84" spans="1:5" x14ac:dyDescent="0.25">
      <c r="A84" t="s">
        <v>1668</v>
      </c>
      <c r="B84" t="s">
        <v>5698</v>
      </c>
      <c r="E84" t="b">
        <v>1</v>
      </c>
    </row>
    <row r="85" spans="1:5" x14ac:dyDescent="0.25">
      <c r="A85" t="s">
        <v>3838</v>
      </c>
      <c r="B85" t="s">
        <v>5699</v>
      </c>
      <c r="E85" t="b">
        <v>1</v>
      </c>
    </row>
    <row r="86" spans="1:5" x14ac:dyDescent="0.25">
      <c r="A86" t="s">
        <v>5172</v>
      </c>
      <c r="B86" t="s">
        <v>5700</v>
      </c>
      <c r="E86" t="b">
        <v>1</v>
      </c>
    </row>
    <row r="87" spans="1:5" x14ac:dyDescent="0.25">
      <c r="A87" t="s">
        <v>5134</v>
      </c>
      <c r="B87" t="s">
        <v>5701</v>
      </c>
      <c r="E87" t="b">
        <v>1</v>
      </c>
    </row>
    <row r="88" spans="1:5" x14ac:dyDescent="0.25">
      <c r="A88" t="s">
        <v>5548</v>
      </c>
      <c r="B88" t="s">
        <v>5639</v>
      </c>
      <c r="E88" t="b">
        <v>1</v>
      </c>
    </row>
    <row r="89" spans="1:5" x14ac:dyDescent="0.25">
      <c r="A89" t="s">
        <v>4948</v>
      </c>
      <c r="B89" t="s">
        <v>5702</v>
      </c>
      <c r="E89" t="b">
        <v>1</v>
      </c>
    </row>
    <row r="90" spans="1:5" x14ac:dyDescent="0.25">
      <c r="A90" t="s">
        <v>5703</v>
      </c>
      <c r="B90" t="s">
        <v>5704</v>
      </c>
      <c r="E90" t="b">
        <v>1</v>
      </c>
    </row>
    <row r="91" spans="1:5" x14ac:dyDescent="0.25">
      <c r="A91" t="s">
        <v>490</v>
      </c>
      <c r="B91" t="s">
        <v>5705</v>
      </c>
      <c r="E91" t="b">
        <v>1</v>
      </c>
    </row>
    <row r="92" spans="1:5" x14ac:dyDescent="0.25">
      <c r="A92" t="s">
        <v>5454</v>
      </c>
      <c r="B92" t="s">
        <v>5611</v>
      </c>
      <c r="E92" t="b">
        <v>1</v>
      </c>
    </row>
    <row r="93" spans="1:5" x14ac:dyDescent="0.25">
      <c r="A93" t="s">
        <v>5550</v>
      </c>
      <c r="B93" t="s">
        <v>5640</v>
      </c>
      <c r="E93" t="b">
        <v>1</v>
      </c>
    </row>
    <row r="94" spans="1:5" x14ac:dyDescent="0.25">
      <c r="A94" t="s">
        <v>2424</v>
      </c>
      <c r="B94" t="s">
        <v>5706</v>
      </c>
      <c r="E94" t="b">
        <v>1</v>
      </c>
    </row>
    <row r="95" spans="1:5" x14ac:dyDescent="0.25">
      <c r="A95" t="s">
        <v>5552</v>
      </c>
      <c r="B95" t="s">
        <v>5641</v>
      </c>
      <c r="E95" t="b">
        <v>1</v>
      </c>
    </row>
    <row r="96" spans="1:5" x14ac:dyDescent="0.25">
      <c r="A96" t="s">
        <v>1068</v>
      </c>
      <c r="B96" t="s">
        <v>5707</v>
      </c>
      <c r="E96" t="b">
        <v>1</v>
      </c>
    </row>
    <row r="97" spans="1:5" x14ac:dyDescent="0.25">
      <c r="A97" t="s">
        <v>3848</v>
      </c>
      <c r="B97" t="s">
        <v>5708</v>
      </c>
      <c r="E97" t="b">
        <v>1</v>
      </c>
    </row>
    <row r="98" spans="1:5" x14ac:dyDescent="0.25">
      <c r="A98" t="s">
        <v>5554</v>
      </c>
      <c r="B98" t="s">
        <v>5642</v>
      </c>
      <c r="E98" t="b">
        <v>1</v>
      </c>
    </row>
    <row r="99" spans="1:5" x14ac:dyDescent="0.25">
      <c r="A99" t="s">
        <v>1954</v>
      </c>
      <c r="B99" t="s">
        <v>5709</v>
      </c>
      <c r="E99" t="b">
        <v>1</v>
      </c>
    </row>
    <row r="100" spans="1:5" x14ac:dyDescent="0.25">
      <c r="A100" t="s">
        <v>1622</v>
      </c>
      <c r="B100" t="s">
        <v>5710</v>
      </c>
      <c r="E100" t="b">
        <v>1</v>
      </c>
    </row>
    <row r="101" spans="1:5" x14ac:dyDescent="0.25">
      <c r="A101" t="s">
        <v>1686</v>
      </c>
      <c r="B101" t="s">
        <v>5711</v>
      </c>
      <c r="E101"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DAEDD-A47B-4DC4-8833-86647A9687B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5522</v>
      </c>
      <c r="B2" t="s">
        <v>5523</v>
      </c>
      <c r="E2" t="b">
        <v>1</v>
      </c>
    </row>
    <row r="3" spans="1:5" x14ac:dyDescent="0.25">
      <c r="A3" t="s">
        <v>4244</v>
      </c>
      <c r="B3" t="s">
        <v>5578</v>
      </c>
      <c r="E3" t="b">
        <v>1</v>
      </c>
    </row>
    <row r="4" spans="1:5" x14ac:dyDescent="0.25">
      <c r="A4" t="s">
        <v>5562</v>
      </c>
      <c r="B4" t="s">
        <v>5563</v>
      </c>
      <c r="E4" t="b">
        <v>1</v>
      </c>
    </row>
    <row r="5" spans="1:5" x14ac:dyDescent="0.25">
      <c r="A5" t="s">
        <v>804</v>
      </c>
      <c r="B5" t="s">
        <v>5605</v>
      </c>
      <c r="E5" t="b">
        <v>1</v>
      </c>
    </row>
    <row r="6" spans="1:5" x14ac:dyDescent="0.25">
      <c r="A6" t="s">
        <v>5536</v>
      </c>
      <c r="B6" t="s">
        <v>5537</v>
      </c>
      <c r="E6" t="b">
        <v>1</v>
      </c>
    </row>
    <row r="7" spans="1:5" x14ac:dyDescent="0.25">
      <c r="A7" t="s">
        <v>3336</v>
      </c>
      <c r="B7" t="s">
        <v>5568</v>
      </c>
      <c r="E7" t="b">
        <v>1</v>
      </c>
    </row>
    <row r="8" spans="1:5" x14ac:dyDescent="0.25">
      <c r="A8" t="s">
        <v>5374</v>
      </c>
      <c r="B8" t="s">
        <v>5586</v>
      </c>
      <c r="E8" t="b">
        <v>1</v>
      </c>
    </row>
    <row r="9" spans="1:5" x14ac:dyDescent="0.25">
      <c r="A9" t="s">
        <v>5558</v>
      </c>
      <c r="B9" t="s">
        <v>5559</v>
      </c>
      <c r="E9" t="b">
        <v>1</v>
      </c>
    </row>
    <row r="10" spans="1:5" x14ac:dyDescent="0.25">
      <c r="A10" t="s">
        <v>5460</v>
      </c>
      <c r="B10" t="s">
        <v>5510</v>
      </c>
      <c r="E10" t="b">
        <v>1</v>
      </c>
    </row>
    <row r="11" spans="1:5" x14ac:dyDescent="0.25">
      <c r="A11" t="s">
        <v>5530</v>
      </c>
      <c r="B11" t="s">
        <v>5531</v>
      </c>
      <c r="E11" t="b">
        <v>1</v>
      </c>
    </row>
    <row r="12" spans="1:5" x14ac:dyDescent="0.25">
      <c r="A12" t="s">
        <v>5564</v>
      </c>
      <c r="B12" t="s">
        <v>5565</v>
      </c>
      <c r="E12" t="b">
        <v>1</v>
      </c>
    </row>
    <row r="13" spans="1:5" x14ac:dyDescent="0.25">
      <c r="A13" t="s">
        <v>772</v>
      </c>
      <c r="B13" t="s">
        <v>5606</v>
      </c>
      <c r="E13" t="b">
        <v>1</v>
      </c>
    </row>
    <row r="14" spans="1:5" x14ac:dyDescent="0.25">
      <c r="A14" t="s">
        <v>5546</v>
      </c>
      <c r="B14" t="s">
        <v>5547</v>
      </c>
      <c r="E14" t="b">
        <v>1</v>
      </c>
    </row>
    <row r="15" spans="1:5" x14ac:dyDescent="0.25">
      <c r="A15" t="s">
        <v>5538</v>
      </c>
      <c r="B15" t="s">
        <v>5539</v>
      </c>
      <c r="E15" t="b">
        <v>1</v>
      </c>
    </row>
    <row r="16" spans="1:5" x14ac:dyDescent="0.25">
      <c r="A16" t="s">
        <v>4364</v>
      </c>
      <c r="B16" t="s">
        <v>5569</v>
      </c>
      <c r="E16" t="b">
        <v>1</v>
      </c>
    </row>
    <row r="17" spans="1:5" x14ac:dyDescent="0.25">
      <c r="A17" t="s">
        <v>2436</v>
      </c>
      <c r="B17" t="s">
        <v>5600</v>
      </c>
      <c r="E17" t="b">
        <v>1</v>
      </c>
    </row>
    <row r="18" spans="1:5" x14ac:dyDescent="0.25">
      <c r="A18" t="s">
        <v>2100</v>
      </c>
      <c r="B18" t="s">
        <v>5610</v>
      </c>
      <c r="E18" t="b">
        <v>1</v>
      </c>
    </row>
    <row r="19" spans="1:5" x14ac:dyDescent="0.25">
      <c r="A19" t="s">
        <v>5468</v>
      </c>
      <c r="B19" t="s">
        <v>5509</v>
      </c>
      <c r="E19" t="b">
        <v>1</v>
      </c>
    </row>
    <row r="20" spans="1:5" x14ac:dyDescent="0.25">
      <c r="A20" t="s">
        <v>5472</v>
      </c>
      <c r="B20" t="s">
        <v>5517</v>
      </c>
      <c r="E20" t="b">
        <v>1</v>
      </c>
    </row>
    <row r="21" spans="1:5" x14ac:dyDescent="0.25">
      <c r="A21" t="s">
        <v>5542</v>
      </c>
      <c r="B21" t="s">
        <v>5543</v>
      </c>
      <c r="E21" t="b">
        <v>1</v>
      </c>
    </row>
    <row r="22" spans="1:5" x14ac:dyDescent="0.25">
      <c r="A22" t="s">
        <v>5534</v>
      </c>
      <c r="B22" t="s">
        <v>5535</v>
      </c>
      <c r="E22" t="b">
        <v>1</v>
      </c>
    </row>
    <row r="23" spans="1:5" x14ac:dyDescent="0.25">
      <c r="A23" t="s">
        <v>5532</v>
      </c>
      <c r="B23" t="s">
        <v>5533</v>
      </c>
      <c r="E23" t="b">
        <v>1</v>
      </c>
    </row>
    <row r="24" spans="1:5" x14ac:dyDescent="0.25">
      <c r="A24" t="s">
        <v>4324</v>
      </c>
      <c r="B24" t="s">
        <v>5580</v>
      </c>
      <c r="E24" t="b">
        <v>1</v>
      </c>
    </row>
    <row r="25" spans="1:5" x14ac:dyDescent="0.25">
      <c r="A25" t="s">
        <v>5446</v>
      </c>
      <c r="B25" t="s">
        <v>5514</v>
      </c>
      <c r="E25" t="b">
        <v>1</v>
      </c>
    </row>
    <row r="26" spans="1:5" x14ac:dyDescent="0.25">
      <c r="A26" t="s">
        <v>5432</v>
      </c>
      <c r="B26" t="s">
        <v>5574</v>
      </c>
      <c r="E26" t="b">
        <v>1</v>
      </c>
    </row>
    <row r="27" spans="1:5" x14ac:dyDescent="0.25">
      <c r="A27" t="s">
        <v>1508</v>
      </c>
      <c r="B27" t="s">
        <v>5598</v>
      </c>
      <c r="E27" t="b">
        <v>1</v>
      </c>
    </row>
    <row r="28" spans="1:5" x14ac:dyDescent="0.25">
      <c r="A28" t="s">
        <v>3226</v>
      </c>
      <c r="B28" t="s">
        <v>5587</v>
      </c>
      <c r="E28" t="b">
        <v>1</v>
      </c>
    </row>
    <row r="29" spans="1:5" x14ac:dyDescent="0.25">
      <c r="A29" t="s">
        <v>1476</v>
      </c>
      <c r="B29" t="s">
        <v>5588</v>
      </c>
      <c r="E29" t="b">
        <v>1</v>
      </c>
    </row>
    <row r="30" spans="1:5" x14ac:dyDescent="0.25">
      <c r="A30" t="s">
        <v>3934</v>
      </c>
      <c r="B30" t="s">
        <v>5591</v>
      </c>
      <c r="E30" t="b">
        <v>1</v>
      </c>
    </row>
    <row r="31" spans="1:5" x14ac:dyDescent="0.25">
      <c r="A31" t="s">
        <v>2746</v>
      </c>
      <c r="B31" t="s">
        <v>5595</v>
      </c>
      <c r="E31" t="b">
        <v>1</v>
      </c>
    </row>
    <row r="32" spans="1:5" x14ac:dyDescent="0.25">
      <c r="A32" t="s">
        <v>5524</v>
      </c>
      <c r="B32" t="s">
        <v>5525</v>
      </c>
      <c r="E32" t="b">
        <v>1</v>
      </c>
    </row>
    <row r="33" spans="1:5" x14ac:dyDescent="0.25">
      <c r="A33" t="s">
        <v>5544</v>
      </c>
      <c r="B33" t="s">
        <v>5545</v>
      </c>
      <c r="E33" t="b">
        <v>1</v>
      </c>
    </row>
    <row r="34" spans="1:5" x14ac:dyDescent="0.25">
      <c r="A34" t="s">
        <v>2720</v>
      </c>
      <c r="B34" t="s">
        <v>5577</v>
      </c>
      <c r="E34" t="b">
        <v>1</v>
      </c>
    </row>
    <row r="35" spans="1:5" x14ac:dyDescent="0.25">
      <c r="A35" t="s">
        <v>4308</v>
      </c>
      <c r="B35" t="s">
        <v>5576</v>
      </c>
      <c r="E35" t="b">
        <v>1</v>
      </c>
    </row>
    <row r="36" spans="1:5" x14ac:dyDescent="0.25">
      <c r="A36" t="s">
        <v>5589</v>
      </c>
      <c r="B36" t="s">
        <v>5590</v>
      </c>
      <c r="E36" t="b">
        <v>1</v>
      </c>
    </row>
    <row r="37" spans="1:5" x14ac:dyDescent="0.25">
      <c r="A37" t="s">
        <v>1876</v>
      </c>
      <c r="B37" t="s">
        <v>5601</v>
      </c>
      <c r="E37" t="b">
        <v>1</v>
      </c>
    </row>
    <row r="38" spans="1:5" x14ac:dyDescent="0.25">
      <c r="A38" t="s">
        <v>2952</v>
      </c>
      <c r="B38" t="s">
        <v>5599</v>
      </c>
      <c r="E38" t="b">
        <v>1</v>
      </c>
    </row>
    <row r="39" spans="1:5" x14ac:dyDescent="0.25">
      <c r="A39" t="s">
        <v>1256</v>
      </c>
      <c r="B39" t="s">
        <v>5597</v>
      </c>
      <c r="E39" t="b">
        <v>1</v>
      </c>
    </row>
    <row r="40" spans="1:5" x14ac:dyDescent="0.25">
      <c r="A40" t="s">
        <v>3096</v>
      </c>
      <c r="B40" t="s">
        <v>5607</v>
      </c>
      <c r="E40" t="b">
        <v>1</v>
      </c>
    </row>
    <row r="41" spans="1:5" x14ac:dyDescent="0.25">
      <c r="A41" t="s">
        <v>5540</v>
      </c>
      <c r="B41" t="s">
        <v>5541</v>
      </c>
      <c r="E41" t="b">
        <v>1</v>
      </c>
    </row>
    <row r="42" spans="1:5" x14ac:dyDescent="0.25">
      <c r="A42" t="s">
        <v>5554</v>
      </c>
      <c r="B42" t="s">
        <v>5555</v>
      </c>
      <c r="E42" t="b">
        <v>1</v>
      </c>
    </row>
    <row r="43" spans="1:5" x14ac:dyDescent="0.25">
      <c r="A43" t="s">
        <v>916</v>
      </c>
      <c r="B43" t="s">
        <v>5570</v>
      </c>
      <c r="E43" t="b">
        <v>1</v>
      </c>
    </row>
    <row r="44" spans="1:5" x14ac:dyDescent="0.25">
      <c r="A44" t="s">
        <v>5552</v>
      </c>
      <c r="B44" t="s">
        <v>5553</v>
      </c>
      <c r="E44" t="b">
        <v>1</v>
      </c>
    </row>
    <row r="45" spans="1:5" x14ac:dyDescent="0.25">
      <c r="A45" t="s">
        <v>5550</v>
      </c>
      <c r="B45" t="s">
        <v>5551</v>
      </c>
      <c r="E45" t="b">
        <v>1</v>
      </c>
    </row>
    <row r="46" spans="1:5" x14ac:dyDescent="0.25">
      <c r="A46" t="s">
        <v>5556</v>
      </c>
      <c r="B46" t="s">
        <v>5557</v>
      </c>
      <c r="E46" t="b">
        <v>1</v>
      </c>
    </row>
    <row r="47" spans="1:5" x14ac:dyDescent="0.25">
      <c r="A47" t="s">
        <v>2158</v>
      </c>
      <c r="B47" t="s">
        <v>5571</v>
      </c>
      <c r="E47" t="b">
        <v>1</v>
      </c>
    </row>
    <row r="48" spans="1:5" x14ac:dyDescent="0.25">
      <c r="A48" t="s">
        <v>5572</v>
      </c>
      <c r="B48" t="s">
        <v>5573</v>
      </c>
      <c r="E48" t="b">
        <v>1</v>
      </c>
    </row>
    <row r="49" spans="1:5" x14ac:dyDescent="0.25">
      <c r="A49" t="s">
        <v>5548</v>
      </c>
      <c r="B49" t="s">
        <v>5549</v>
      </c>
      <c r="E49" t="b">
        <v>1</v>
      </c>
    </row>
    <row r="50" spans="1:5" x14ac:dyDescent="0.25">
      <c r="A50" t="s">
        <v>2188</v>
      </c>
      <c r="B50" t="s">
        <v>5602</v>
      </c>
      <c r="E50" t="b">
        <v>1</v>
      </c>
    </row>
    <row r="51" spans="1:5" x14ac:dyDescent="0.25">
      <c r="A51" t="s">
        <v>5452</v>
      </c>
      <c r="B51" t="s">
        <v>5520</v>
      </c>
      <c r="E51" t="b">
        <v>1</v>
      </c>
    </row>
    <row r="52" spans="1:5" x14ac:dyDescent="0.25">
      <c r="A52" t="s">
        <v>2870</v>
      </c>
      <c r="B52" t="s">
        <v>5575</v>
      </c>
      <c r="E52" t="b">
        <v>1</v>
      </c>
    </row>
    <row r="53" spans="1:5" x14ac:dyDescent="0.25">
      <c r="A53" t="s">
        <v>578</v>
      </c>
      <c r="B53" t="s">
        <v>5579</v>
      </c>
      <c r="E53" t="b">
        <v>1</v>
      </c>
    </row>
    <row r="54" spans="1:5" x14ac:dyDescent="0.25">
      <c r="A54" t="s">
        <v>5466</v>
      </c>
      <c r="B54" t="s">
        <v>5515</v>
      </c>
      <c r="E54" t="b">
        <v>1</v>
      </c>
    </row>
    <row r="55" spans="1:5" x14ac:dyDescent="0.25">
      <c r="A55" t="s">
        <v>5368</v>
      </c>
      <c r="B55" t="s">
        <v>5608</v>
      </c>
      <c r="E55" t="b">
        <v>1</v>
      </c>
    </row>
    <row r="56" spans="1:5" x14ac:dyDescent="0.25">
      <c r="A56" t="s">
        <v>5526</v>
      </c>
      <c r="B56" t="s">
        <v>5527</v>
      </c>
      <c r="E56" t="b">
        <v>1</v>
      </c>
    </row>
    <row r="57" spans="1:5" x14ac:dyDescent="0.25">
      <c r="A57" t="s">
        <v>1602</v>
      </c>
      <c r="B57" t="s">
        <v>5581</v>
      </c>
      <c r="E57" t="b">
        <v>1</v>
      </c>
    </row>
    <row r="58" spans="1:5" x14ac:dyDescent="0.25">
      <c r="A58" t="s">
        <v>5583</v>
      </c>
      <c r="B58" t="s">
        <v>5584</v>
      </c>
      <c r="E58" t="b">
        <v>1</v>
      </c>
    </row>
    <row r="59" spans="1:5" x14ac:dyDescent="0.25">
      <c r="A59" t="s">
        <v>2506</v>
      </c>
      <c r="B59" t="s">
        <v>5582</v>
      </c>
      <c r="E59" t="b">
        <v>1</v>
      </c>
    </row>
    <row r="60" spans="1:5" x14ac:dyDescent="0.25">
      <c r="A60" t="s">
        <v>5450</v>
      </c>
      <c r="B60" t="s">
        <v>5516</v>
      </c>
      <c r="E60" t="b">
        <v>1</v>
      </c>
    </row>
    <row r="61" spans="1:5" x14ac:dyDescent="0.25">
      <c r="A61" t="s">
        <v>5454</v>
      </c>
      <c r="B61" t="s">
        <v>5507</v>
      </c>
      <c r="E61" t="b">
        <v>1</v>
      </c>
    </row>
    <row r="62" spans="1:5" x14ac:dyDescent="0.25">
      <c r="A62" t="s">
        <v>5462</v>
      </c>
      <c r="B62" t="s">
        <v>5513</v>
      </c>
      <c r="E62" t="b">
        <v>1</v>
      </c>
    </row>
    <row r="63" spans="1:5" x14ac:dyDescent="0.25">
      <c r="A63" t="s">
        <v>5470</v>
      </c>
      <c r="B63" t="s">
        <v>5512</v>
      </c>
      <c r="E63" t="b">
        <v>1</v>
      </c>
    </row>
    <row r="64" spans="1:5" x14ac:dyDescent="0.25">
      <c r="A64" t="s">
        <v>2106</v>
      </c>
      <c r="B64" t="s">
        <v>5609</v>
      </c>
      <c r="E64" t="b">
        <v>1</v>
      </c>
    </row>
    <row r="65" spans="1:5" x14ac:dyDescent="0.25">
      <c r="A65" t="s">
        <v>5560</v>
      </c>
      <c r="B65" t="s">
        <v>5561</v>
      </c>
      <c r="E65" t="b">
        <v>1</v>
      </c>
    </row>
    <row r="66" spans="1:5" x14ac:dyDescent="0.25">
      <c r="A66" t="s">
        <v>5528</v>
      </c>
      <c r="B66" t="s">
        <v>5529</v>
      </c>
      <c r="E66" t="b">
        <v>1</v>
      </c>
    </row>
    <row r="67" spans="1:5" x14ac:dyDescent="0.25">
      <c r="A67" t="s">
        <v>4220</v>
      </c>
      <c r="B67" t="s">
        <v>5596</v>
      </c>
      <c r="E67" t="b">
        <v>1</v>
      </c>
    </row>
    <row r="68" spans="1:5" x14ac:dyDescent="0.25">
      <c r="A68" t="s">
        <v>3906</v>
      </c>
      <c r="B68" t="s">
        <v>5604</v>
      </c>
      <c r="E68" t="b">
        <v>1</v>
      </c>
    </row>
    <row r="69" spans="1:5" x14ac:dyDescent="0.25">
      <c r="A69" t="s">
        <v>3796</v>
      </c>
      <c r="B69" t="s">
        <v>5592</v>
      </c>
      <c r="E69" t="b">
        <v>1</v>
      </c>
    </row>
    <row r="70" spans="1:5" x14ac:dyDescent="0.25">
      <c r="A70" t="s">
        <v>5593</v>
      </c>
      <c r="B70" t="s">
        <v>5594</v>
      </c>
      <c r="E70" t="b">
        <v>1</v>
      </c>
    </row>
    <row r="71" spans="1:5" x14ac:dyDescent="0.25">
      <c r="A71" t="s">
        <v>5566</v>
      </c>
      <c r="B71" t="s">
        <v>5567</v>
      </c>
      <c r="E71" t="b">
        <v>1</v>
      </c>
    </row>
    <row r="72" spans="1:5" x14ac:dyDescent="0.25">
      <c r="A72" t="s">
        <v>4004</v>
      </c>
      <c r="B72" t="s">
        <v>5603</v>
      </c>
      <c r="E72" t="b">
        <v>1</v>
      </c>
    </row>
    <row r="73" spans="1:5" x14ac:dyDescent="0.25">
      <c r="A73" t="s">
        <v>5444</v>
      </c>
      <c r="B73" t="s">
        <v>5521</v>
      </c>
      <c r="E73" t="b">
        <v>1</v>
      </c>
    </row>
    <row r="74" spans="1:5" x14ac:dyDescent="0.25">
      <c r="A74" t="s">
        <v>5456</v>
      </c>
      <c r="B74" t="s">
        <v>5508</v>
      </c>
      <c r="E74" t="b">
        <v>1</v>
      </c>
    </row>
    <row r="75" spans="1:5" x14ac:dyDescent="0.25">
      <c r="A75" t="s">
        <v>5458</v>
      </c>
      <c r="B75" t="s">
        <v>5511</v>
      </c>
      <c r="E75" t="b">
        <v>1</v>
      </c>
    </row>
    <row r="76" spans="1:5" x14ac:dyDescent="0.25">
      <c r="A76" t="s">
        <v>5464</v>
      </c>
      <c r="B76" t="s">
        <v>5519</v>
      </c>
      <c r="E76" t="b">
        <v>1</v>
      </c>
    </row>
    <row r="77" spans="1:5" x14ac:dyDescent="0.25">
      <c r="A77" t="s">
        <v>5448</v>
      </c>
      <c r="B77" t="s">
        <v>5518</v>
      </c>
      <c r="E77" t="b">
        <v>1</v>
      </c>
    </row>
    <row r="78" spans="1:5" x14ac:dyDescent="0.25">
      <c r="A78" t="s">
        <v>984</v>
      </c>
      <c r="B78" t="s">
        <v>5585</v>
      </c>
      <c r="E7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B5FF1-013A-44A7-A786-6DC6F4E791C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5472</v>
      </c>
      <c r="B2" t="s">
        <v>5493</v>
      </c>
      <c r="E2" t="b">
        <v>1</v>
      </c>
    </row>
    <row r="3" spans="1:5" x14ac:dyDescent="0.25">
      <c r="A3" t="s">
        <v>5458</v>
      </c>
      <c r="B3" t="s">
        <v>5494</v>
      </c>
      <c r="E3" t="b">
        <v>1</v>
      </c>
    </row>
    <row r="4" spans="1:5" x14ac:dyDescent="0.25">
      <c r="A4" t="s">
        <v>5466</v>
      </c>
      <c r="B4" t="s">
        <v>5495</v>
      </c>
      <c r="E4" t="b">
        <v>1</v>
      </c>
    </row>
    <row r="5" spans="1:5" x14ac:dyDescent="0.25">
      <c r="A5" t="s">
        <v>5456</v>
      </c>
      <c r="B5" t="s">
        <v>5496</v>
      </c>
      <c r="E5" t="b">
        <v>1</v>
      </c>
    </row>
    <row r="6" spans="1:5" x14ac:dyDescent="0.25">
      <c r="A6" t="s">
        <v>5462</v>
      </c>
      <c r="B6" t="s">
        <v>5497</v>
      </c>
      <c r="E6" t="b">
        <v>1</v>
      </c>
    </row>
    <row r="7" spans="1:5" x14ac:dyDescent="0.25">
      <c r="A7" t="s">
        <v>5470</v>
      </c>
      <c r="B7" t="s">
        <v>5498</v>
      </c>
      <c r="E7" t="b">
        <v>1</v>
      </c>
    </row>
    <row r="8" spans="1:5" x14ac:dyDescent="0.25">
      <c r="A8" t="s">
        <v>5448</v>
      </c>
      <c r="B8" t="s">
        <v>5499</v>
      </c>
      <c r="E8" t="b">
        <v>1</v>
      </c>
    </row>
    <row r="9" spans="1:5" x14ac:dyDescent="0.25">
      <c r="A9" t="s">
        <v>5446</v>
      </c>
      <c r="B9" t="s">
        <v>5500</v>
      </c>
      <c r="E9" t="b">
        <v>1</v>
      </c>
    </row>
    <row r="10" spans="1:5" x14ac:dyDescent="0.25">
      <c r="A10" t="s">
        <v>5454</v>
      </c>
      <c r="B10" t="s">
        <v>5501</v>
      </c>
      <c r="E10" t="b">
        <v>1</v>
      </c>
    </row>
    <row r="11" spans="1:5" x14ac:dyDescent="0.25">
      <c r="A11" t="s">
        <v>5452</v>
      </c>
      <c r="B11" t="s">
        <v>5502</v>
      </c>
      <c r="E11" t="b">
        <v>1</v>
      </c>
    </row>
    <row r="12" spans="1:5" x14ac:dyDescent="0.25">
      <c r="A12" t="s">
        <v>5460</v>
      </c>
      <c r="B12" t="s">
        <v>5503</v>
      </c>
      <c r="E12" t="b">
        <v>1</v>
      </c>
    </row>
    <row r="13" spans="1:5" x14ac:dyDescent="0.25">
      <c r="A13" t="s">
        <v>5468</v>
      </c>
      <c r="B13" t="s">
        <v>5504</v>
      </c>
      <c r="E13" t="b">
        <v>1</v>
      </c>
    </row>
    <row r="14" spans="1:5" x14ac:dyDescent="0.25">
      <c r="A14" t="s">
        <v>5464</v>
      </c>
      <c r="B14" t="s">
        <v>5505</v>
      </c>
      <c r="E14" t="b">
        <v>1</v>
      </c>
    </row>
    <row r="15" spans="1:5" x14ac:dyDescent="0.25">
      <c r="A15" t="s">
        <v>5450</v>
      </c>
      <c r="B15" t="s">
        <v>5506</v>
      </c>
      <c r="E15"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64BA-A111-4742-BBFF-AABCB2941E9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5468</v>
      </c>
      <c r="B2" t="s">
        <v>5483</v>
      </c>
      <c r="E2" t="b">
        <v>1</v>
      </c>
    </row>
    <row r="3" spans="1:5" x14ac:dyDescent="0.25">
      <c r="A3" t="s">
        <v>5458</v>
      </c>
      <c r="B3" t="s">
        <v>5484</v>
      </c>
      <c r="E3" t="b">
        <v>1</v>
      </c>
    </row>
    <row r="4" spans="1:5" x14ac:dyDescent="0.25">
      <c r="A4" t="s">
        <v>5460</v>
      </c>
      <c r="B4" t="s">
        <v>5485</v>
      </c>
      <c r="E4" t="b">
        <v>1</v>
      </c>
    </row>
    <row r="5" spans="1:5" x14ac:dyDescent="0.25">
      <c r="A5" t="s">
        <v>5470</v>
      </c>
      <c r="B5" t="s">
        <v>5486</v>
      </c>
      <c r="E5" t="b">
        <v>1</v>
      </c>
    </row>
    <row r="6" spans="1:5" x14ac:dyDescent="0.25">
      <c r="A6" t="s">
        <v>5462</v>
      </c>
      <c r="B6" t="s">
        <v>5487</v>
      </c>
      <c r="E6" t="b">
        <v>1</v>
      </c>
    </row>
    <row r="7" spans="1:5" x14ac:dyDescent="0.25">
      <c r="A7" t="s">
        <v>5446</v>
      </c>
      <c r="B7" t="s">
        <v>5488</v>
      </c>
      <c r="E7" t="b">
        <v>1</v>
      </c>
    </row>
    <row r="8" spans="1:5" x14ac:dyDescent="0.25">
      <c r="A8" t="s">
        <v>5466</v>
      </c>
      <c r="B8" t="s">
        <v>5489</v>
      </c>
      <c r="E8" t="b">
        <v>1</v>
      </c>
    </row>
    <row r="9" spans="1:5" x14ac:dyDescent="0.25">
      <c r="A9" t="s">
        <v>5454</v>
      </c>
      <c r="B9" t="s">
        <v>5490</v>
      </c>
      <c r="E9" t="b">
        <v>1</v>
      </c>
    </row>
    <row r="10" spans="1:5" x14ac:dyDescent="0.25">
      <c r="A10" t="s">
        <v>5456</v>
      </c>
      <c r="B10" t="s">
        <v>5491</v>
      </c>
      <c r="E10" t="b">
        <v>1</v>
      </c>
    </row>
    <row r="11" spans="1:5" x14ac:dyDescent="0.25">
      <c r="A11" t="s">
        <v>5450</v>
      </c>
      <c r="B11" t="s">
        <v>5492</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BE8E9-266D-4E8F-B44D-877082901BE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5472</v>
      </c>
      <c r="B2" t="s">
        <v>5474</v>
      </c>
      <c r="E2" t="b">
        <v>1</v>
      </c>
    </row>
    <row r="3" spans="1:5" x14ac:dyDescent="0.25">
      <c r="A3" t="s">
        <v>5450</v>
      </c>
      <c r="B3" t="s">
        <v>5475</v>
      </c>
      <c r="E3" t="b">
        <v>1</v>
      </c>
    </row>
    <row r="4" spans="1:5" x14ac:dyDescent="0.25">
      <c r="A4" t="s">
        <v>5454</v>
      </c>
      <c r="B4" t="s">
        <v>5455</v>
      </c>
      <c r="E4" t="b">
        <v>1</v>
      </c>
    </row>
    <row r="5" spans="1:5" x14ac:dyDescent="0.25">
      <c r="A5" t="s">
        <v>5456</v>
      </c>
      <c r="B5" t="s">
        <v>5457</v>
      </c>
      <c r="E5" t="b">
        <v>1</v>
      </c>
    </row>
    <row r="6" spans="1:5" x14ac:dyDescent="0.25">
      <c r="A6" t="s">
        <v>5448</v>
      </c>
      <c r="B6" t="s">
        <v>5476</v>
      </c>
      <c r="E6" t="b">
        <v>1</v>
      </c>
    </row>
    <row r="7" spans="1:5" x14ac:dyDescent="0.25">
      <c r="A7" t="s">
        <v>5460</v>
      </c>
      <c r="B7" t="s">
        <v>5463</v>
      </c>
      <c r="E7" t="b">
        <v>1</v>
      </c>
    </row>
    <row r="8" spans="1:5" x14ac:dyDescent="0.25">
      <c r="A8" t="s">
        <v>5458</v>
      </c>
      <c r="B8" t="s">
        <v>5477</v>
      </c>
      <c r="E8" t="b">
        <v>1</v>
      </c>
    </row>
    <row r="9" spans="1:5" x14ac:dyDescent="0.25">
      <c r="A9" t="s">
        <v>5468</v>
      </c>
      <c r="B9" t="s">
        <v>5471</v>
      </c>
      <c r="E9" t="b">
        <v>1</v>
      </c>
    </row>
    <row r="10" spans="1:5" x14ac:dyDescent="0.25">
      <c r="A10" t="s">
        <v>5466</v>
      </c>
      <c r="B10" t="s">
        <v>5478</v>
      </c>
      <c r="E10" t="b">
        <v>1</v>
      </c>
    </row>
    <row r="11" spans="1:5" x14ac:dyDescent="0.25">
      <c r="A11" t="s">
        <v>5470</v>
      </c>
      <c r="B11" t="s">
        <v>5479</v>
      </c>
      <c r="E11" t="b">
        <v>1</v>
      </c>
    </row>
    <row r="12" spans="1:5" x14ac:dyDescent="0.25">
      <c r="A12" t="s">
        <v>5464</v>
      </c>
      <c r="B12" t="s">
        <v>5480</v>
      </c>
      <c r="E12" t="b">
        <v>1</v>
      </c>
    </row>
    <row r="13" spans="1:5" x14ac:dyDescent="0.25">
      <c r="A13" t="s">
        <v>5462</v>
      </c>
      <c r="B13" t="s">
        <v>5481</v>
      </c>
      <c r="E13" t="b">
        <v>1</v>
      </c>
    </row>
    <row r="14" spans="1:5" x14ac:dyDescent="0.25">
      <c r="A14" t="s">
        <v>5446</v>
      </c>
      <c r="B14" t="s">
        <v>5482</v>
      </c>
      <c r="E14"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42560-8F96-4D74-8C7E-2016E69844A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5444</v>
      </c>
      <c r="B2" t="s">
        <v>5445</v>
      </c>
      <c r="E2" t="b">
        <v>1</v>
      </c>
    </row>
    <row r="3" spans="1:5" x14ac:dyDescent="0.25">
      <c r="A3" t="s">
        <v>5446</v>
      </c>
      <c r="B3" t="s">
        <v>5447</v>
      </c>
      <c r="E3" t="b">
        <v>1</v>
      </c>
    </row>
    <row r="4" spans="1:5" x14ac:dyDescent="0.25">
      <c r="A4" t="s">
        <v>5448</v>
      </c>
      <c r="B4" t="s">
        <v>5449</v>
      </c>
      <c r="E4" t="b">
        <v>1</v>
      </c>
    </row>
    <row r="5" spans="1:5" x14ac:dyDescent="0.25">
      <c r="A5" t="s">
        <v>5450</v>
      </c>
      <c r="B5" t="s">
        <v>5451</v>
      </c>
      <c r="E5" t="b">
        <v>1</v>
      </c>
    </row>
    <row r="6" spans="1:5" x14ac:dyDescent="0.25">
      <c r="A6" t="s">
        <v>5452</v>
      </c>
      <c r="B6" t="s">
        <v>5453</v>
      </c>
      <c r="E6" t="b">
        <v>1</v>
      </c>
    </row>
    <row r="7" spans="1:5" x14ac:dyDescent="0.25">
      <c r="A7" t="s">
        <v>5454</v>
      </c>
      <c r="B7" t="s">
        <v>5455</v>
      </c>
      <c r="E7" t="b">
        <v>1</v>
      </c>
    </row>
    <row r="8" spans="1:5" x14ac:dyDescent="0.25">
      <c r="A8" t="s">
        <v>5456</v>
      </c>
      <c r="B8" t="s">
        <v>5457</v>
      </c>
      <c r="E8" t="b">
        <v>1</v>
      </c>
    </row>
    <row r="9" spans="1:5" x14ac:dyDescent="0.25">
      <c r="A9" t="s">
        <v>5458</v>
      </c>
      <c r="B9" t="s">
        <v>5459</v>
      </c>
      <c r="E9" t="b">
        <v>1</v>
      </c>
    </row>
    <row r="10" spans="1:5" x14ac:dyDescent="0.25">
      <c r="A10" t="s">
        <v>5460</v>
      </c>
      <c r="B10" t="s">
        <v>5461</v>
      </c>
      <c r="E10" t="b">
        <v>1</v>
      </c>
    </row>
    <row r="11" spans="1:5" x14ac:dyDescent="0.25">
      <c r="A11" t="s">
        <v>5462</v>
      </c>
      <c r="B11" t="s">
        <v>5463</v>
      </c>
      <c r="E11" t="b">
        <v>1</v>
      </c>
    </row>
    <row r="12" spans="1:5" x14ac:dyDescent="0.25">
      <c r="A12" t="s">
        <v>5464</v>
      </c>
      <c r="B12" t="s">
        <v>5465</v>
      </c>
      <c r="E12" t="b">
        <v>1</v>
      </c>
    </row>
    <row r="13" spans="1:5" x14ac:dyDescent="0.25">
      <c r="A13" t="s">
        <v>5466</v>
      </c>
      <c r="B13" t="s">
        <v>5467</v>
      </c>
      <c r="E13" t="b">
        <v>1</v>
      </c>
    </row>
    <row r="14" spans="1:5" x14ac:dyDescent="0.25">
      <c r="A14" t="s">
        <v>5468</v>
      </c>
      <c r="B14" t="s">
        <v>5469</v>
      </c>
      <c r="E14" t="b">
        <v>1</v>
      </c>
    </row>
    <row r="15" spans="1:5" x14ac:dyDescent="0.25">
      <c r="A15" t="s">
        <v>5470</v>
      </c>
      <c r="B15" t="s">
        <v>5471</v>
      </c>
      <c r="E15" t="b">
        <v>1</v>
      </c>
    </row>
    <row r="16" spans="1:5" x14ac:dyDescent="0.25">
      <c r="A16" t="s">
        <v>5472</v>
      </c>
      <c r="B16" t="s">
        <v>5473</v>
      </c>
      <c r="E16"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41AFF-A639-4F7C-B1EC-8FDA1E1E0A4C}">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461</v>
      </c>
      <c r="B1" s="1" t="s">
        <v>462</v>
      </c>
      <c r="C1" s="1" t="s">
        <v>463</v>
      </c>
      <c r="D1" s="1" t="s">
        <v>464</v>
      </c>
      <c r="E1" s="1" t="s">
        <v>465</v>
      </c>
    </row>
    <row r="2" spans="1:5" x14ac:dyDescent="0.25">
      <c r="A2" t="s">
        <v>466</v>
      </c>
      <c r="B2" t="s">
        <v>467</v>
      </c>
      <c r="E2" t="b">
        <v>1</v>
      </c>
    </row>
    <row r="3" spans="1:5" x14ac:dyDescent="0.25">
      <c r="A3" t="s">
        <v>468</v>
      </c>
      <c r="B3" t="s">
        <v>469</v>
      </c>
      <c r="E3" t="b">
        <v>1</v>
      </c>
    </row>
    <row r="4" spans="1:5" x14ac:dyDescent="0.25">
      <c r="A4" t="s">
        <v>470</v>
      </c>
      <c r="B4" t="s">
        <v>471</v>
      </c>
      <c r="E4" t="b">
        <v>1</v>
      </c>
    </row>
    <row r="5" spans="1:5" x14ac:dyDescent="0.25">
      <c r="A5" t="s">
        <v>472</v>
      </c>
      <c r="B5" t="s">
        <v>473</v>
      </c>
      <c r="E5" t="b">
        <v>1</v>
      </c>
    </row>
    <row r="6" spans="1:5" x14ac:dyDescent="0.25">
      <c r="A6" t="s">
        <v>474</v>
      </c>
      <c r="B6" t="s">
        <v>475</v>
      </c>
      <c r="E6" t="b">
        <v>1</v>
      </c>
    </row>
    <row r="7" spans="1:5" x14ac:dyDescent="0.25">
      <c r="A7" t="s">
        <v>476</v>
      </c>
      <c r="B7" t="s">
        <v>477</v>
      </c>
      <c r="E7" t="b">
        <v>1</v>
      </c>
    </row>
    <row r="8" spans="1:5" x14ac:dyDescent="0.25">
      <c r="A8" t="s">
        <v>478</v>
      </c>
      <c r="B8" t="s">
        <v>479</v>
      </c>
      <c r="E8" t="b">
        <v>1</v>
      </c>
    </row>
    <row r="9" spans="1:5" x14ac:dyDescent="0.25">
      <c r="A9" t="s">
        <v>480</v>
      </c>
      <c r="B9" t="s">
        <v>481</v>
      </c>
      <c r="E9" t="b">
        <v>1</v>
      </c>
    </row>
    <row r="10" spans="1:5" x14ac:dyDescent="0.25">
      <c r="A10" t="s">
        <v>482</v>
      </c>
      <c r="B10" t="s">
        <v>483</v>
      </c>
      <c r="E10" t="b">
        <v>1</v>
      </c>
    </row>
    <row r="11" spans="1:5" x14ac:dyDescent="0.25">
      <c r="A11" t="s">
        <v>484</v>
      </c>
      <c r="B11" t="s">
        <v>485</v>
      </c>
      <c r="E11" t="b">
        <v>1</v>
      </c>
    </row>
    <row r="12" spans="1:5" x14ac:dyDescent="0.25">
      <c r="A12" t="s">
        <v>486</v>
      </c>
      <c r="B12" t="s">
        <v>487</v>
      </c>
      <c r="E12" t="b">
        <v>1</v>
      </c>
    </row>
    <row r="13" spans="1:5" x14ac:dyDescent="0.25">
      <c r="A13" t="s">
        <v>488</v>
      </c>
      <c r="B13" t="s">
        <v>489</v>
      </c>
      <c r="E13" t="b">
        <v>1</v>
      </c>
    </row>
    <row r="14" spans="1:5" x14ac:dyDescent="0.25">
      <c r="A14" t="s">
        <v>490</v>
      </c>
      <c r="B14" t="s">
        <v>491</v>
      </c>
      <c r="E14" t="b">
        <v>1</v>
      </c>
    </row>
    <row r="15" spans="1:5" x14ac:dyDescent="0.25">
      <c r="A15" t="s">
        <v>492</v>
      </c>
      <c r="B15" t="s">
        <v>493</v>
      </c>
      <c r="E15" t="b">
        <v>1</v>
      </c>
    </row>
    <row r="16" spans="1:5" x14ac:dyDescent="0.25">
      <c r="A16" t="s">
        <v>494</v>
      </c>
      <c r="B16" t="s">
        <v>495</v>
      </c>
      <c r="E16" t="b">
        <v>1</v>
      </c>
    </row>
    <row r="17" spans="1:5" x14ac:dyDescent="0.25">
      <c r="A17" t="s">
        <v>496</v>
      </c>
      <c r="B17" t="s">
        <v>497</v>
      </c>
      <c r="E17" t="b">
        <v>1</v>
      </c>
    </row>
    <row r="18" spans="1:5" x14ac:dyDescent="0.25">
      <c r="A18" t="s">
        <v>498</v>
      </c>
      <c r="B18" t="s">
        <v>499</v>
      </c>
      <c r="E18" t="b">
        <v>1</v>
      </c>
    </row>
    <row r="19" spans="1:5" x14ac:dyDescent="0.25">
      <c r="A19" t="s">
        <v>500</v>
      </c>
      <c r="B19" t="s">
        <v>501</v>
      </c>
      <c r="E19" t="b">
        <v>1</v>
      </c>
    </row>
    <row r="20" spans="1:5" x14ac:dyDescent="0.25">
      <c r="A20" t="s">
        <v>502</v>
      </c>
      <c r="B20" t="s">
        <v>503</v>
      </c>
      <c r="E20" t="b">
        <v>1</v>
      </c>
    </row>
    <row r="21" spans="1:5" x14ac:dyDescent="0.25">
      <c r="A21" t="s">
        <v>504</v>
      </c>
      <c r="B21" t="s">
        <v>505</v>
      </c>
      <c r="E21" t="b">
        <v>1</v>
      </c>
    </row>
    <row r="22" spans="1:5" x14ac:dyDescent="0.25">
      <c r="A22" t="s">
        <v>506</v>
      </c>
      <c r="B22" t="s">
        <v>507</v>
      </c>
      <c r="E22" t="b">
        <v>1</v>
      </c>
    </row>
    <row r="23" spans="1:5" x14ac:dyDescent="0.25">
      <c r="A23" t="s">
        <v>508</v>
      </c>
      <c r="B23" t="s">
        <v>509</v>
      </c>
      <c r="E23" t="b">
        <v>1</v>
      </c>
    </row>
    <row r="24" spans="1:5" x14ac:dyDescent="0.25">
      <c r="A24" t="s">
        <v>510</v>
      </c>
      <c r="B24" t="s">
        <v>511</v>
      </c>
      <c r="E24" t="b">
        <v>1</v>
      </c>
    </row>
    <row r="25" spans="1:5" x14ac:dyDescent="0.25">
      <c r="A25" t="s">
        <v>512</v>
      </c>
      <c r="B25" t="s">
        <v>513</v>
      </c>
      <c r="E25" t="b">
        <v>1</v>
      </c>
    </row>
    <row r="26" spans="1:5" x14ac:dyDescent="0.25">
      <c r="A26" t="s">
        <v>514</v>
      </c>
      <c r="B26" t="s">
        <v>515</v>
      </c>
      <c r="E26" t="b">
        <v>1</v>
      </c>
    </row>
    <row r="27" spans="1:5" x14ac:dyDescent="0.25">
      <c r="A27" t="s">
        <v>516</v>
      </c>
      <c r="B27" t="s">
        <v>517</v>
      </c>
      <c r="E27" t="b">
        <v>1</v>
      </c>
    </row>
    <row r="28" spans="1:5" x14ac:dyDescent="0.25">
      <c r="A28" t="s">
        <v>518</v>
      </c>
      <c r="B28" t="s">
        <v>519</v>
      </c>
      <c r="E28" t="b">
        <v>1</v>
      </c>
    </row>
    <row r="29" spans="1:5" x14ac:dyDescent="0.25">
      <c r="A29" t="s">
        <v>520</v>
      </c>
      <c r="B29" t="s">
        <v>521</v>
      </c>
      <c r="E29" t="b">
        <v>1</v>
      </c>
    </row>
    <row r="30" spans="1:5" x14ac:dyDescent="0.25">
      <c r="A30" t="s">
        <v>522</v>
      </c>
      <c r="B30" t="s">
        <v>523</v>
      </c>
      <c r="E30" t="b">
        <v>1</v>
      </c>
    </row>
    <row r="31" spans="1:5" x14ac:dyDescent="0.25">
      <c r="A31" t="s">
        <v>524</v>
      </c>
      <c r="B31" t="s">
        <v>525</v>
      </c>
      <c r="E31" t="b">
        <v>1</v>
      </c>
    </row>
    <row r="32" spans="1:5" x14ac:dyDescent="0.25">
      <c r="A32" t="s">
        <v>526</v>
      </c>
      <c r="B32" t="s">
        <v>527</v>
      </c>
      <c r="E32" t="b">
        <v>1</v>
      </c>
    </row>
    <row r="33" spans="1:5" x14ac:dyDescent="0.25">
      <c r="A33" t="s">
        <v>528</v>
      </c>
      <c r="B33" t="s">
        <v>529</v>
      </c>
      <c r="E33" t="b">
        <v>1</v>
      </c>
    </row>
    <row r="34" spans="1:5" x14ac:dyDescent="0.25">
      <c r="A34" t="s">
        <v>530</v>
      </c>
      <c r="B34" t="s">
        <v>531</v>
      </c>
      <c r="E34" t="b">
        <v>1</v>
      </c>
    </row>
    <row r="35" spans="1:5" x14ac:dyDescent="0.25">
      <c r="A35" t="s">
        <v>532</v>
      </c>
      <c r="B35" t="s">
        <v>533</v>
      </c>
      <c r="E35" t="b">
        <v>1</v>
      </c>
    </row>
    <row r="36" spans="1:5" x14ac:dyDescent="0.25">
      <c r="A36" t="s">
        <v>534</v>
      </c>
      <c r="B36" t="s">
        <v>535</v>
      </c>
      <c r="E36" t="b">
        <v>1</v>
      </c>
    </row>
    <row r="37" spans="1:5" x14ac:dyDescent="0.25">
      <c r="A37" t="s">
        <v>536</v>
      </c>
      <c r="B37" t="s">
        <v>537</v>
      </c>
      <c r="E37" t="b">
        <v>1</v>
      </c>
    </row>
    <row r="38" spans="1:5" x14ac:dyDescent="0.25">
      <c r="A38" t="s">
        <v>538</v>
      </c>
      <c r="B38" t="s">
        <v>539</v>
      </c>
      <c r="E38" t="b">
        <v>1</v>
      </c>
    </row>
    <row r="39" spans="1:5" x14ac:dyDescent="0.25">
      <c r="A39" t="s">
        <v>540</v>
      </c>
      <c r="B39" t="s">
        <v>541</v>
      </c>
      <c r="E39" t="b">
        <v>1</v>
      </c>
    </row>
    <row r="40" spans="1:5" x14ac:dyDescent="0.25">
      <c r="A40" t="s">
        <v>542</v>
      </c>
      <c r="B40" t="s">
        <v>543</v>
      </c>
      <c r="E40" t="b">
        <v>1</v>
      </c>
    </row>
    <row r="41" spans="1:5" x14ac:dyDescent="0.25">
      <c r="A41" t="s">
        <v>544</v>
      </c>
      <c r="B41" t="s">
        <v>545</v>
      </c>
      <c r="E41" t="b">
        <v>1</v>
      </c>
    </row>
    <row r="42" spans="1:5" x14ac:dyDescent="0.25">
      <c r="A42" t="s">
        <v>546</v>
      </c>
      <c r="B42" t="s">
        <v>547</v>
      </c>
      <c r="E42" t="b">
        <v>1</v>
      </c>
    </row>
    <row r="43" spans="1:5" x14ac:dyDescent="0.25">
      <c r="A43" t="s">
        <v>548</v>
      </c>
      <c r="B43" t="s">
        <v>549</v>
      </c>
      <c r="E43" t="b">
        <v>1</v>
      </c>
    </row>
    <row r="44" spans="1:5" x14ac:dyDescent="0.25">
      <c r="A44" t="s">
        <v>550</v>
      </c>
      <c r="B44" t="s">
        <v>551</v>
      </c>
      <c r="E44" t="b">
        <v>1</v>
      </c>
    </row>
    <row r="45" spans="1:5" x14ac:dyDescent="0.25">
      <c r="A45" t="s">
        <v>552</v>
      </c>
      <c r="B45" t="s">
        <v>553</v>
      </c>
      <c r="E45" t="b">
        <v>1</v>
      </c>
    </row>
    <row r="46" spans="1:5" x14ac:dyDescent="0.25">
      <c r="A46" t="s">
        <v>554</v>
      </c>
      <c r="B46" t="s">
        <v>555</v>
      </c>
      <c r="E46" t="b">
        <v>1</v>
      </c>
    </row>
    <row r="47" spans="1:5" x14ac:dyDescent="0.25">
      <c r="A47" t="s">
        <v>556</v>
      </c>
      <c r="B47" t="s">
        <v>557</v>
      </c>
      <c r="E47" t="b">
        <v>1</v>
      </c>
    </row>
    <row r="48" spans="1:5" x14ac:dyDescent="0.25">
      <c r="A48" t="s">
        <v>558</v>
      </c>
      <c r="B48" t="s">
        <v>559</v>
      </c>
      <c r="E48" t="b">
        <v>1</v>
      </c>
    </row>
    <row r="49" spans="1:5" x14ac:dyDescent="0.25">
      <c r="A49" t="s">
        <v>560</v>
      </c>
      <c r="B49" t="s">
        <v>561</v>
      </c>
      <c r="E49" t="b">
        <v>1</v>
      </c>
    </row>
    <row r="50" spans="1:5" x14ac:dyDescent="0.25">
      <c r="A50" t="s">
        <v>562</v>
      </c>
      <c r="B50" t="s">
        <v>563</v>
      </c>
      <c r="E50" t="b">
        <v>1</v>
      </c>
    </row>
    <row r="51" spans="1:5" x14ac:dyDescent="0.25">
      <c r="A51" t="s">
        <v>564</v>
      </c>
      <c r="B51" t="s">
        <v>565</v>
      </c>
      <c r="E51" t="b">
        <v>1</v>
      </c>
    </row>
    <row r="52" spans="1:5" x14ac:dyDescent="0.25">
      <c r="A52" t="s">
        <v>566</v>
      </c>
      <c r="B52" t="s">
        <v>567</v>
      </c>
      <c r="E52" t="b">
        <v>1</v>
      </c>
    </row>
    <row r="53" spans="1:5" x14ac:dyDescent="0.25">
      <c r="A53" t="s">
        <v>568</v>
      </c>
      <c r="B53" t="s">
        <v>569</v>
      </c>
      <c r="E53" t="b">
        <v>1</v>
      </c>
    </row>
    <row r="54" spans="1:5" x14ac:dyDescent="0.25">
      <c r="A54" t="s">
        <v>570</v>
      </c>
      <c r="B54" t="s">
        <v>571</v>
      </c>
      <c r="E54" t="b">
        <v>1</v>
      </c>
    </row>
    <row r="55" spans="1:5" x14ac:dyDescent="0.25">
      <c r="A55" t="s">
        <v>572</v>
      </c>
      <c r="B55" t="s">
        <v>573</v>
      </c>
      <c r="E55" t="b">
        <v>1</v>
      </c>
    </row>
    <row r="56" spans="1:5" x14ac:dyDescent="0.25">
      <c r="A56" t="s">
        <v>574</v>
      </c>
      <c r="B56" t="s">
        <v>575</v>
      </c>
      <c r="E56" t="b">
        <v>1</v>
      </c>
    </row>
    <row r="57" spans="1:5" x14ac:dyDescent="0.25">
      <c r="A57" t="s">
        <v>576</v>
      </c>
      <c r="B57" t="s">
        <v>577</v>
      </c>
      <c r="E57" t="b">
        <v>1</v>
      </c>
    </row>
    <row r="58" spans="1:5" x14ac:dyDescent="0.25">
      <c r="A58" t="s">
        <v>578</v>
      </c>
      <c r="B58" t="s">
        <v>579</v>
      </c>
      <c r="E58" t="b">
        <v>1</v>
      </c>
    </row>
    <row r="59" spans="1:5" x14ac:dyDescent="0.25">
      <c r="A59" t="s">
        <v>580</v>
      </c>
      <c r="B59" t="s">
        <v>581</v>
      </c>
      <c r="E59" t="b">
        <v>1</v>
      </c>
    </row>
    <row r="60" spans="1:5" x14ac:dyDescent="0.25">
      <c r="A60" t="s">
        <v>582</v>
      </c>
      <c r="B60" t="s">
        <v>583</v>
      </c>
      <c r="E60" t="b">
        <v>1</v>
      </c>
    </row>
    <row r="61" spans="1:5" x14ac:dyDescent="0.25">
      <c r="A61" t="s">
        <v>584</v>
      </c>
      <c r="B61" t="s">
        <v>585</v>
      </c>
      <c r="E61" t="b">
        <v>1</v>
      </c>
    </row>
    <row r="62" spans="1:5" x14ac:dyDescent="0.25">
      <c r="A62" t="s">
        <v>586</v>
      </c>
      <c r="B62" t="s">
        <v>587</v>
      </c>
      <c r="E62" t="b">
        <v>1</v>
      </c>
    </row>
    <row r="63" spans="1:5" x14ac:dyDescent="0.25">
      <c r="A63" t="s">
        <v>588</v>
      </c>
      <c r="B63" t="s">
        <v>589</v>
      </c>
      <c r="E63" t="b">
        <v>1</v>
      </c>
    </row>
    <row r="64" spans="1:5" x14ac:dyDescent="0.25">
      <c r="A64" t="s">
        <v>590</v>
      </c>
      <c r="B64" t="s">
        <v>591</v>
      </c>
      <c r="E64" t="b">
        <v>1</v>
      </c>
    </row>
    <row r="65" spans="1:5" x14ac:dyDescent="0.25">
      <c r="A65" t="s">
        <v>592</v>
      </c>
      <c r="B65" t="s">
        <v>593</v>
      </c>
      <c r="E65" t="b">
        <v>1</v>
      </c>
    </row>
    <row r="66" spans="1:5" x14ac:dyDescent="0.25">
      <c r="A66" t="s">
        <v>594</v>
      </c>
      <c r="B66" t="s">
        <v>595</v>
      </c>
      <c r="E66" t="b">
        <v>1</v>
      </c>
    </row>
    <row r="67" spans="1:5" x14ac:dyDescent="0.25">
      <c r="A67" t="s">
        <v>596</v>
      </c>
      <c r="B67" t="s">
        <v>597</v>
      </c>
      <c r="E67" t="b">
        <v>1</v>
      </c>
    </row>
    <row r="68" spans="1:5" x14ac:dyDescent="0.25">
      <c r="A68" t="s">
        <v>598</v>
      </c>
      <c r="B68" t="s">
        <v>599</v>
      </c>
      <c r="E68" t="b">
        <v>1</v>
      </c>
    </row>
    <row r="69" spans="1:5" x14ac:dyDescent="0.25">
      <c r="A69" t="s">
        <v>600</v>
      </c>
      <c r="B69" t="s">
        <v>601</v>
      </c>
      <c r="E69" t="b">
        <v>1</v>
      </c>
    </row>
    <row r="70" spans="1:5" x14ac:dyDescent="0.25">
      <c r="A70" t="s">
        <v>602</v>
      </c>
      <c r="B70" t="s">
        <v>603</v>
      </c>
      <c r="E70" t="b">
        <v>1</v>
      </c>
    </row>
    <row r="71" spans="1:5" x14ac:dyDescent="0.25">
      <c r="A71" t="s">
        <v>604</v>
      </c>
      <c r="B71" t="s">
        <v>605</v>
      </c>
      <c r="E71" t="b">
        <v>1</v>
      </c>
    </row>
    <row r="72" spans="1:5" x14ac:dyDescent="0.25">
      <c r="A72" t="s">
        <v>606</v>
      </c>
      <c r="B72" t="s">
        <v>607</v>
      </c>
      <c r="E72" t="b">
        <v>1</v>
      </c>
    </row>
    <row r="73" spans="1:5" x14ac:dyDescent="0.25">
      <c r="A73" t="s">
        <v>608</v>
      </c>
      <c r="B73" t="s">
        <v>609</v>
      </c>
      <c r="E73" t="b">
        <v>1</v>
      </c>
    </row>
    <row r="74" spans="1:5" x14ac:dyDescent="0.25">
      <c r="A74" t="s">
        <v>610</v>
      </c>
      <c r="B74" t="s">
        <v>611</v>
      </c>
      <c r="E74" t="b">
        <v>1</v>
      </c>
    </row>
    <row r="75" spans="1:5" x14ac:dyDescent="0.25">
      <c r="A75" t="s">
        <v>612</v>
      </c>
      <c r="B75" t="s">
        <v>613</v>
      </c>
      <c r="E75" t="b">
        <v>1</v>
      </c>
    </row>
    <row r="76" spans="1:5" x14ac:dyDescent="0.25">
      <c r="A76" t="s">
        <v>614</v>
      </c>
      <c r="B76" t="s">
        <v>615</v>
      </c>
      <c r="E76" t="b">
        <v>1</v>
      </c>
    </row>
    <row r="77" spans="1:5" x14ac:dyDescent="0.25">
      <c r="A77" t="s">
        <v>616</v>
      </c>
      <c r="B77" t="s">
        <v>617</v>
      </c>
      <c r="E77" t="b">
        <v>1</v>
      </c>
    </row>
    <row r="78" spans="1:5" x14ac:dyDescent="0.25">
      <c r="A78" t="s">
        <v>618</v>
      </c>
      <c r="B78" t="s">
        <v>619</v>
      </c>
      <c r="E78" t="b">
        <v>1</v>
      </c>
    </row>
    <row r="79" spans="1:5" x14ac:dyDescent="0.25">
      <c r="A79" t="s">
        <v>620</v>
      </c>
      <c r="B79" t="s">
        <v>621</v>
      </c>
      <c r="E79" t="b">
        <v>1</v>
      </c>
    </row>
    <row r="80" spans="1:5" x14ac:dyDescent="0.25">
      <c r="A80" t="s">
        <v>622</v>
      </c>
      <c r="B80" t="s">
        <v>623</v>
      </c>
      <c r="E80" t="b">
        <v>1</v>
      </c>
    </row>
    <row r="81" spans="1:5" x14ac:dyDescent="0.25">
      <c r="A81" t="s">
        <v>624</v>
      </c>
      <c r="B81" t="s">
        <v>625</v>
      </c>
      <c r="E81" t="b">
        <v>1</v>
      </c>
    </row>
    <row r="82" spans="1:5" x14ac:dyDescent="0.25">
      <c r="A82" t="s">
        <v>626</v>
      </c>
      <c r="B82" t="s">
        <v>627</v>
      </c>
      <c r="E82" t="b">
        <v>1</v>
      </c>
    </row>
    <row r="83" spans="1:5" x14ac:dyDescent="0.25">
      <c r="A83" t="s">
        <v>628</v>
      </c>
      <c r="B83" t="s">
        <v>629</v>
      </c>
      <c r="E83" t="b">
        <v>1</v>
      </c>
    </row>
    <row r="84" spans="1:5" x14ac:dyDescent="0.25">
      <c r="A84" t="s">
        <v>630</v>
      </c>
      <c r="B84" t="s">
        <v>631</v>
      </c>
      <c r="E84" t="b">
        <v>1</v>
      </c>
    </row>
    <row r="85" spans="1:5" x14ac:dyDescent="0.25">
      <c r="A85" t="s">
        <v>632</v>
      </c>
      <c r="B85" t="s">
        <v>633</v>
      </c>
      <c r="E85" t="b">
        <v>1</v>
      </c>
    </row>
    <row r="86" spans="1:5" x14ac:dyDescent="0.25">
      <c r="A86" t="s">
        <v>634</v>
      </c>
      <c r="B86" t="s">
        <v>635</v>
      </c>
      <c r="E86" t="b">
        <v>1</v>
      </c>
    </row>
    <row r="87" spans="1:5" x14ac:dyDescent="0.25">
      <c r="A87" t="s">
        <v>636</v>
      </c>
      <c r="B87" t="s">
        <v>637</v>
      </c>
      <c r="E87" t="b">
        <v>1</v>
      </c>
    </row>
    <row r="88" spans="1:5" x14ac:dyDescent="0.25">
      <c r="A88" t="s">
        <v>638</v>
      </c>
      <c r="B88" t="s">
        <v>639</v>
      </c>
      <c r="E88" t="b">
        <v>1</v>
      </c>
    </row>
    <row r="89" spans="1:5" x14ac:dyDescent="0.25">
      <c r="A89" t="s">
        <v>640</v>
      </c>
      <c r="B89" t="s">
        <v>641</v>
      </c>
      <c r="E89" t="b">
        <v>1</v>
      </c>
    </row>
    <row r="90" spans="1:5" x14ac:dyDescent="0.25">
      <c r="A90" t="s">
        <v>642</v>
      </c>
      <c r="B90" t="s">
        <v>643</v>
      </c>
      <c r="E90" t="b">
        <v>1</v>
      </c>
    </row>
    <row r="91" spans="1:5" x14ac:dyDescent="0.25">
      <c r="A91" t="s">
        <v>644</v>
      </c>
      <c r="B91" t="s">
        <v>645</v>
      </c>
      <c r="E91" t="b">
        <v>1</v>
      </c>
    </row>
    <row r="92" spans="1:5" x14ac:dyDescent="0.25">
      <c r="A92" t="s">
        <v>646</v>
      </c>
      <c r="B92" t="s">
        <v>647</v>
      </c>
      <c r="E92" t="b">
        <v>1</v>
      </c>
    </row>
    <row r="93" spans="1:5" x14ac:dyDescent="0.25">
      <c r="A93" t="s">
        <v>648</v>
      </c>
      <c r="B93" t="s">
        <v>649</v>
      </c>
      <c r="E93" t="b">
        <v>1</v>
      </c>
    </row>
    <row r="94" spans="1:5" x14ac:dyDescent="0.25">
      <c r="A94" t="s">
        <v>650</v>
      </c>
      <c r="B94" t="s">
        <v>651</v>
      </c>
      <c r="E94" t="b">
        <v>1</v>
      </c>
    </row>
    <row r="95" spans="1:5" x14ac:dyDescent="0.25">
      <c r="A95" t="s">
        <v>652</v>
      </c>
      <c r="B95" t="s">
        <v>653</v>
      </c>
      <c r="E95" t="b">
        <v>1</v>
      </c>
    </row>
    <row r="96" spans="1:5" x14ac:dyDescent="0.25">
      <c r="A96" t="s">
        <v>654</v>
      </c>
      <c r="B96" t="s">
        <v>655</v>
      </c>
      <c r="E96" t="b">
        <v>1</v>
      </c>
    </row>
    <row r="97" spans="1:5" x14ac:dyDescent="0.25">
      <c r="A97" t="s">
        <v>656</v>
      </c>
      <c r="B97" t="s">
        <v>657</v>
      </c>
      <c r="E97" t="b">
        <v>1</v>
      </c>
    </row>
    <row r="98" spans="1:5" x14ac:dyDescent="0.25">
      <c r="A98" t="s">
        <v>658</v>
      </c>
      <c r="B98" t="s">
        <v>659</v>
      </c>
      <c r="E98" t="b">
        <v>1</v>
      </c>
    </row>
    <row r="99" spans="1:5" x14ac:dyDescent="0.25">
      <c r="A99" t="s">
        <v>660</v>
      </c>
      <c r="B99" t="s">
        <v>661</v>
      </c>
      <c r="E99" t="b">
        <v>1</v>
      </c>
    </row>
    <row r="100" spans="1:5" x14ac:dyDescent="0.25">
      <c r="A100" t="s">
        <v>662</v>
      </c>
      <c r="B100" t="s">
        <v>663</v>
      </c>
      <c r="E100" t="b">
        <v>1</v>
      </c>
    </row>
    <row r="101" spans="1:5" x14ac:dyDescent="0.25">
      <c r="A101" t="s">
        <v>664</v>
      </c>
      <c r="B101" t="s">
        <v>665</v>
      </c>
      <c r="E101" t="b">
        <v>1</v>
      </c>
    </row>
    <row r="102" spans="1:5" x14ac:dyDescent="0.25">
      <c r="A102" t="s">
        <v>666</v>
      </c>
      <c r="B102" t="s">
        <v>667</v>
      </c>
      <c r="E102" t="b">
        <v>1</v>
      </c>
    </row>
    <row r="103" spans="1:5" x14ac:dyDescent="0.25">
      <c r="A103" t="s">
        <v>668</v>
      </c>
      <c r="B103" t="s">
        <v>669</v>
      </c>
      <c r="E103" t="b">
        <v>1</v>
      </c>
    </row>
    <row r="104" spans="1:5" x14ac:dyDescent="0.25">
      <c r="A104" t="s">
        <v>670</v>
      </c>
      <c r="B104" t="s">
        <v>671</v>
      </c>
      <c r="E104" t="b">
        <v>1</v>
      </c>
    </row>
    <row r="105" spans="1:5" x14ac:dyDescent="0.25">
      <c r="A105" t="s">
        <v>672</v>
      </c>
      <c r="B105" t="s">
        <v>673</v>
      </c>
      <c r="E105" t="b">
        <v>1</v>
      </c>
    </row>
    <row r="106" spans="1:5" x14ac:dyDescent="0.25">
      <c r="A106" t="s">
        <v>674</v>
      </c>
      <c r="B106" t="s">
        <v>675</v>
      </c>
      <c r="E106" t="b">
        <v>1</v>
      </c>
    </row>
    <row r="107" spans="1:5" x14ac:dyDescent="0.25">
      <c r="A107" t="s">
        <v>676</v>
      </c>
      <c r="B107" t="s">
        <v>677</v>
      </c>
      <c r="E107" t="b">
        <v>1</v>
      </c>
    </row>
    <row r="108" spans="1:5" x14ac:dyDescent="0.25">
      <c r="A108" t="s">
        <v>678</v>
      </c>
      <c r="B108" t="s">
        <v>679</v>
      </c>
      <c r="E108" t="b">
        <v>1</v>
      </c>
    </row>
    <row r="109" spans="1:5" x14ac:dyDescent="0.25">
      <c r="A109" t="s">
        <v>680</v>
      </c>
      <c r="B109" t="s">
        <v>681</v>
      </c>
      <c r="E109" t="b">
        <v>1</v>
      </c>
    </row>
    <row r="110" spans="1:5" x14ac:dyDescent="0.25">
      <c r="A110" t="s">
        <v>682</v>
      </c>
      <c r="B110" t="s">
        <v>683</v>
      </c>
      <c r="E110" t="b">
        <v>1</v>
      </c>
    </row>
    <row r="111" spans="1:5" x14ac:dyDescent="0.25">
      <c r="A111" t="s">
        <v>684</v>
      </c>
      <c r="B111" t="s">
        <v>685</v>
      </c>
      <c r="E111" t="b">
        <v>1</v>
      </c>
    </row>
    <row r="112" spans="1:5" x14ac:dyDescent="0.25">
      <c r="A112" t="s">
        <v>686</v>
      </c>
      <c r="B112" t="s">
        <v>687</v>
      </c>
      <c r="E112" t="b">
        <v>1</v>
      </c>
    </row>
    <row r="113" spans="1:5" x14ac:dyDescent="0.25">
      <c r="A113" t="s">
        <v>688</v>
      </c>
      <c r="B113" t="s">
        <v>689</v>
      </c>
      <c r="E113" t="b">
        <v>1</v>
      </c>
    </row>
    <row r="114" spans="1:5" x14ac:dyDescent="0.25">
      <c r="A114" t="s">
        <v>690</v>
      </c>
      <c r="B114" t="s">
        <v>691</v>
      </c>
      <c r="E114" t="b">
        <v>1</v>
      </c>
    </row>
    <row r="115" spans="1:5" x14ac:dyDescent="0.25">
      <c r="A115" t="s">
        <v>692</v>
      </c>
      <c r="B115" t="s">
        <v>693</v>
      </c>
      <c r="E115" t="b">
        <v>1</v>
      </c>
    </row>
    <row r="116" spans="1:5" x14ac:dyDescent="0.25">
      <c r="A116" t="s">
        <v>694</v>
      </c>
      <c r="B116" t="s">
        <v>695</v>
      </c>
      <c r="E116" t="b">
        <v>1</v>
      </c>
    </row>
    <row r="117" spans="1:5" x14ac:dyDescent="0.25">
      <c r="A117" t="s">
        <v>696</v>
      </c>
      <c r="B117" t="s">
        <v>697</v>
      </c>
      <c r="E117" t="b">
        <v>1</v>
      </c>
    </row>
    <row r="118" spans="1:5" x14ac:dyDescent="0.25">
      <c r="A118" t="s">
        <v>698</v>
      </c>
      <c r="B118" t="s">
        <v>699</v>
      </c>
      <c r="E118" t="b">
        <v>1</v>
      </c>
    </row>
    <row r="119" spans="1:5" x14ac:dyDescent="0.25">
      <c r="A119" t="s">
        <v>700</v>
      </c>
      <c r="B119" t="s">
        <v>701</v>
      </c>
      <c r="E119" t="b">
        <v>1</v>
      </c>
    </row>
    <row r="120" spans="1:5" x14ac:dyDescent="0.25">
      <c r="A120" t="s">
        <v>702</v>
      </c>
      <c r="B120" t="s">
        <v>703</v>
      </c>
      <c r="E120" t="b">
        <v>1</v>
      </c>
    </row>
    <row r="121" spans="1:5" x14ac:dyDescent="0.25">
      <c r="A121" t="s">
        <v>704</v>
      </c>
      <c r="B121" t="s">
        <v>705</v>
      </c>
      <c r="E121" t="b">
        <v>1</v>
      </c>
    </row>
    <row r="122" spans="1:5" x14ac:dyDescent="0.25">
      <c r="A122" t="s">
        <v>706</v>
      </c>
      <c r="B122" t="s">
        <v>707</v>
      </c>
      <c r="E122" t="b">
        <v>1</v>
      </c>
    </row>
    <row r="123" spans="1:5" x14ac:dyDescent="0.25">
      <c r="A123" t="s">
        <v>708</v>
      </c>
      <c r="B123" t="s">
        <v>709</v>
      </c>
      <c r="E123" t="b">
        <v>1</v>
      </c>
    </row>
    <row r="124" spans="1:5" x14ac:dyDescent="0.25">
      <c r="A124" t="s">
        <v>710</v>
      </c>
      <c r="B124" t="s">
        <v>711</v>
      </c>
      <c r="E124" t="b">
        <v>1</v>
      </c>
    </row>
    <row r="125" spans="1:5" x14ac:dyDescent="0.25">
      <c r="A125" t="s">
        <v>712</v>
      </c>
      <c r="B125" t="s">
        <v>713</v>
      </c>
      <c r="E125" t="b">
        <v>1</v>
      </c>
    </row>
    <row r="126" spans="1:5" x14ac:dyDescent="0.25">
      <c r="A126" t="s">
        <v>714</v>
      </c>
      <c r="B126" t="s">
        <v>715</v>
      </c>
      <c r="E126" t="b">
        <v>1</v>
      </c>
    </row>
    <row r="127" spans="1:5" x14ac:dyDescent="0.25">
      <c r="A127" t="s">
        <v>716</v>
      </c>
      <c r="B127" t="s">
        <v>717</v>
      </c>
      <c r="E127" t="b">
        <v>1</v>
      </c>
    </row>
    <row r="128" spans="1:5" x14ac:dyDescent="0.25">
      <c r="A128" t="s">
        <v>718</v>
      </c>
      <c r="B128" t="s">
        <v>719</v>
      </c>
      <c r="E128" t="b">
        <v>1</v>
      </c>
    </row>
    <row r="129" spans="1:5" x14ac:dyDescent="0.25">
      <c r="A129" t="s">
        <v>720</v>
      </c>
      <c r="B129" t="s">
        <v>721</v>
      </c>
      <c r="E129" t="b">
        <v>1</v>
      </c>
    </row>
    <row r="130" spans="1:5" x14ac:dyDescent="0.25">
      <c r="A130" t="s">
        <v>722</v>
      </c>
      <c r="B130" t="s">
        <v>723</v>
      </c>
      <c r="E130" t="b">
        <v>1</v>
      </c>
    </row>
    <row r="131" spans="1:5" x14ac:dyDescent="0.25">
      <c r="A131" t="s">
        <v>724</v>
      </c>
      <c r="B131" t="s">
        <v>725</v>
      </c>
      <c r="E131" t="b">
        <v>1</v>
      </c>
    </row>
    <row r="132" spans="1:5" x14ac:dyDescent="0.25">
      <c r="A132" t="s">
        <v>726</v>
      </c>
      <c r="B132" t="s">
        <v>727</v>
      </c>
      <c r="E132" t="b">
        <v>1</v>
      </c>
    </row>
    <row r="133" spans="1:5" x14ac:dyDescent="0.25">
      <c r="A133" t="s">
        <v>728</v>
      </c>
      <c r="B133" t="s">
        <v>729</v>
      </c>
      <c r="E133" t="b">
        <v>1</v>
      </c>
    </row>
    <row r="134" spans="1:5" x14ac:dyDescent="0.25">
      <c r="A134" t="s">
        <v>730</v>
      </c>
      <c r="B134" t="s">
        <v>731</v>
      </c>
      <c r="E134" t="b">
        <v>1</v>
      </c>
    </row>
    <row r="135" spans="1:5" x14ac:dyDescent="0.25">
      <c r="A135" t="s">
        <v>732</v>
      </c>
      <c r="B135" t="s">
        <v>733</v>
      </c>
      <c r="E135" t="b">
        <v>1</v>
      </c>
    </row>
    <row r="136" spans="1:5" x14ac:dyDescent="0.25">
      <c r="A136" t="s">
        <v>734</v>
      </c>
      <c r="B136" t="s">
        <v>735</v>
      </c>
      <c r="E136" t="b">
        <v>1</v>
      </c>
    </row>
    <row r="137" spans="1:5" x14ac:dyDescent="0.25">
      <c r="A137" t="s">
        <v>736</v>
      </c>
      <c r="B137" t="s">
        <v>737</v>
      </c>
      <c r="E137" t="b">
        <v>1</v>
      </c>
    </row>
    <row r="138" spans="1:5" x14ac:dyDescent="0.25">
      <c r="A138" t="s">
        <v>738</v>
      </c>
      <c r="B138" t="s">
        <v>739</v>
      </c>
      <c r="E138" t="b">
        <v>1</v>
      </c>
    </row>
    <row r="139" spans="1:5" x14ac:dyDescent="0.25">
      <c r="A139" t="s">
        <v>740</v>
      </c>
      <c r="B139" t="s">
        <v>741</v>
      </c>
      <c r="E139" t="b">
        <v>1</v>
      </c>
    </row>
    <row r="140" spans="1:5" x14ac:dyDescent="0.25">
      <c r="A140" t="s">
        <v>742</v>
      </c>
      <c r="B140" t="s">
        <v>743</v>
      </c>
      <c r="E140" t="b">
        <v>1</v>
      </c>
    </row>
    <row r="141" spans="1:5" x14ac:dyDescent="0.25">
      <c r="A141" t="s">
        <v>744</v>
      </c>
      <c r="B141" t="s">
        <v>745</v>
      </c>
      <c r="E141" t="b">
        <v>1</v>
      </c>
    </row>
    <row r="142" spans="1:5" x14ac:dyDescent="0.25">
      <c r="A142" t="s">
        <v>746</v>
      </c>
      <c r="B142" t="s">
        <v>747</v>
      </c>
      <c r="E142" t="b">
        <v>1</v>
      </c>
    </row>
    <row r="143" spans="1:5" x14ac:dyDescent="0.25">
      <c r="A143" t="s">
        <v>748</v>
      </c>
      <c r="B143" t="s">
        <v>749</v>
      </c>
      <c r="E143" t="b">
        <v>1</v>
      </c>
    </row>
    <row r="144" spans="1:5" x14ac:dyDescent="0.25">
      <c r="A144" t="s">
        <v>750</v>
      </c>
      <c r="B144" t="s">
        <v>751</v>
      </c>
      <c r="E144" t="b">
        <v>1</v>
      </c>
    </row>
    <row r="145" spans="1:5" x14ac:dyDescent="0.25">
      <c r="A145" t="s">
        <v>752</v>
      </c>
      <c r="B145" t="s">
        <v>753</v>
      </c>
      <c r="E145" t="b">
        <v>1</v>
      </c>
    </row>
    <row r="146" spans="1:5" x14ac:dyDescent="0.25">
      <c r="A146" t="s">
        <v>754</v>
      </c>
      <c r="B146" t="s">
        <v>755</v>
      </c>
      <c r="E146" t="b">
        <v>1</v>
      </c>
    </row>
    <row r="147" spans="1:5" x14ac:dyDescent="0.25">
      <c r="A147" t="s">
        <v>756</v>
      </c>
      <c r="B147" t="s">
        <v>757</v>
      </c>
      <c r="E147" t="b">
        <v>1</v>
      </c>
    </row>
    <row r="148" spans="1:5" x14ac:dyDescent="0.25">
      <c r="A148" t="s">
        <v>758</v>
      </c>
      <c r="B148" t="s">
        <v>759</v>
      </c>
      <c r="E148" t="b">
        <v>1</v>
      </c>
    </row>
    <row r="149" spans="1:5" x14ac:dyDescent="0.25">
      <c r="A149" t="s">
        <v>760</v>
      </c>
      <c r="B149" t="s">
        <v>761</v>
      </c>
      <c r="E149" t="b">
        <v>1</v>
      </c>
    </row>
    <row r="150" spans="1:5" x14ac:dyDescent="0.25">
      <c r="A150" t="s">
        <v>762</v>
      </c>
      <c r="B150" t="s">
        <v>763</v>
      </c>
      <c r="E150" t="b">
        <v>1</v>
      </c>
    </row>
    <row r="151" spans="1:5" x14ac:dyDescent="0.25">
      <c r="A151" t="s">
        <v>764</v>
      </c>
      <c r="B151" t="s">
        <v>765</v>
      </c>
      <c r="E151" t="b">
        <v>1</v>
      </c>
    </row>
    <row r="152" spans="1:5" x14ac:dyDescent="0.25">
      <c r="A152" t="s">
        <v>766</v>
      </c>
      <c r="B152" t="s">
        <v>767</v>
      </c>
      <c r="E152" t="b">
        <v>1</v>
      </c>
    </row>
    <row r="153" spans="1:5" x14ac:dyDescent="0.25">
      <c r="A153" t="s">
        <v>768</v>
      </c>
      <c r="B153" t="s">
        <v>769</v>
      </c>
      <c r="E153" t="b">
        <v>1</v>
      </c>
    </row>
    <row r="154" spans="1:5" x14ac:dyDescent="0.25">
      <c r="A154" t="s">
        <v>770</v>
      </c>
      <c r="B154" t="s">
        <v>771</v>
      </c>
      <c r="E154" t="b">
        <v>1</v>
      </c>
    </row>
    <row r="155" spans="1:5" x14ac:dyDescent="0.25">
      <c r="A155" t="s">
        <v>772</v>
      </c>
      <c r="B155" t="s">
        <v>773</v>
      </c>
      <c r="E155" t="b">
        <v>1</v>
      </c>
    </row>
    <row r="156" spans="1:5" x14ac:dyDescent="0.25">
      <c r="A156" t="s">
        <v>774</v>
      </c>
      <c r="B156" t="s">
        <v>775</v>
      </c>
      <c r="E156" t="b">
        <v>1</v>
      </c>
    </row>
    <row r="157" spans="1:5" x14ac:dyDescent="0.25">
      <c r="A157" t="s">
        <v>776</v>
      </c>
      <c r="B157" t="s">
        <v>777</v>
      </c>
      <c r="E157" t="b">
        <v>1</v>
      </c>
    </row>
    <row r="158" spans="1:5" x14ac:dyDescent="0.25">
      <c r="A158" t="s">
        <v>778</v>
      </c>
      <c r="B158" t="s">
        <v>779</v>
      </c>
      <c r="E158" t="b">
        <v>1</v>
      </c>
    </row>
    <row r="159" spans="1:5" x14ac:dyDescent="0.25">
      <c r="A159" t="s">
        <v>780</v>
      </c>
      <c r="B159" t="s">
        <v>781</v>
      </c>
      <c r="E159" t="b">
        <v>1</v>
      </c>
    </row>
    <row r="160" spans="1:5" x14ac:dyDescent="0.25">
      <c r="A160" t="s">
        <v>782</v>
      </c>
      <c r="B160" t="s">
        <v>783</v>
      </c>
      <c r="E160" t="b">
        <v>1</v>
      </c>
    </row>
    <row r="161" spans="1:5" x14ac:dyDescent="0.25">
      <c r="A161" t="s">
        <v>784</v>
      </c>
      <c r="B161" t="s">
        <v>785</v>
      </c>
      <c r="E161" t="b">
        <v>1</v>
      </c>
    </row>
    <row r="162" spans="1:5" x14ac:dyDescent="0.25">
      <c r="A162" t="s">
        <v>786</v>
      </c>
      <c r="B162" t="s">
        <v>787</v>
      </c>
      <c r="E162" t="b">
        <v>1</v>
      </c>
    </row>
    <row r="163" spans="1:5" x14ac:dyDescent="0.25">
      <c r="A163" t="s">
        <v>788</v>
      </c>
      <c r="B163" t="s">
        <v>789</v>
      </c>
      <c r="E163" t="b">
        <v>1</v>
      </c>
    </row>
    <row r="164" spans="1:5" x14ac:dyDescent="0.25">
      <c r="A164" t="s">
        <v>790</v>
      </c>
      <c r="B164" t="s">
        <v>791</v>
      </c>
      <c r="E164" t="b">
        <v>1</v>
      </c>
    </row>
    <row r="165" spans="1:5" x14ac:dyDescent="0.25">
      <c r="A165" t="s">
        <v>792</v>
      </c>
      <c r="B165" t="s">
        <v>793</v>
      </c>
      <c r="E165" t="b">
        <v>1</v>
      </c>
    </row>
    <row r="166" spans="1:5" x14ac:dyDescent="0.25">
      <c r="A166" t="s">
        <v>794</v>
      </c>
      <c r="B166" t="s">
        <v>795</v>
      </c>
      <c r="E166" t="b">
        <v>1</v>
      </c>
    </row>
    <row r="167" spans="1:5" x14ac:dyDescent="0.25">
      <c r="A167" t="s">
        <v>796</v>
      </c>
      <c r="B167" t="s">
        <v>797</v>
      </c>
      <c r="E167" t="b">
        <v>1</v>
      </c>
    </row>
    <row r="168" spans="1:5" x14ac:dyDescent="0.25">
      <c r="A168" t="s">
        <v>798</v>
      </c>
      <c r="B168" t="s">
        <v>799</v>
      </c>
      <c r="E168" t="b">
        <v>1</v>
      </c>
    </row>
    <row r="169" spans="1:5" x14ac:dyDescent="0.25">
      <c r="A169" t="s">
        <v>800</v>
      </c>
      <c r="B169" t="s">
        <v>801</v>
      </c>
      <c r="E169" t="b">
        <v>1</v>
      </c>
    </row>
    <row r="170" spans="1:5" x14ac:dyDescent="0.25">
      <c r="A170" t="s">
        <v>802</v>
      </c>
      <c r="B170" t="s">
        <v>803</v>
      </c>
      <c r="E170" t="b">
        <v>1</v>
      </c>
    </row>
    <row r="171" spans="1:5" x14ac:dyDescent="0.25">
      <c r="A171" t="s">
        <v>804</v>
      </c>
      <c r="B171" t="s">
        <v>805</v>
      </c>
      <c r="E171" t="b">
        <v>1</v>
      </c>
    </row>
    <row r="172" spans="1:5" x14ac:dyDescent="0.25">
      <c r="A172" t="s">
        <v>806</v>
      </c>
      <c r="B172" t="s">
        <v>807</v>
      </c>
      <c r="E172" t="b">
        <v>1</v>
      </c>
    </row>
    <row r="173" spans="1:5" x14ac:dyDescent="0.25">
      <c r="A173" t="s">
        <v>808</v>
      </c>
      <c r="B173" t="s">
        <v>809</v>
      </c>
      <c r="E173" t="b">
        <v>1</v>
      </c>
    </row>
    <row r="174" spans="1:5" x14ac:dyDescent="0.25">
      <c r="A174" t="s">
        <v>810</v>
      </c>
      <c r="B174" t="s">
        <v>811</v>
      </c>
      <c r="E174" t="b">
        <v>1</v>
      </c>
    </row>
    <row r="175" spans="1:5" x14ac:dyDescent="0.25">
      <c r="A175" t="s">
        <v>812</v>
      </c>
      <c r="B175" t="s">
        <v>813</v>
      </c>
      <c r="E175" t="b">
        <v>1</v>
      </c>
    </row>
    <row r="176" spans="1:5" x14ac:dyDescent="0.25">
      <c r="A176" t="s">
        <v>814</v>
      </c>
      <c r="B176" t="s">
        <v>815</v>
      </c>
      <c r="E176" t="b">
        <v>1</v>
      </c>
    </row>
    <row r="177" spans="1:5" x14ac:dyDescent="0.25">
      <c r="A177" t="s">
        <v>816</v>
      </c>
      <c r="B177" t="s">
        <v>817</v>
      </c>
      <c r="E177" t="b">
        <v>1</v>
      </c>
    </row>
    <row r="178" spans="1:5" x14ac:dyDescent="0.25">
      <c r="A178" t="s">
        <v>818</v>
      </c>
      <c r="B178" t="s">
        <v>819</v>
      </c>
      <c r="E178" t="b">
        <v>1</v>
      </c>
    </row>
    <row r="179" spans="1:5" x14ac:dyDescent="0.25">
      <c r="A179" t="s">
        <v>820</v>
      </c>
      <c r="B179" t="s">
        <v>821</v>
      </c>
      <c r="E179" t="b">
        <v>1</v>
      </c>
    </row>
    <row r="180" spans="1:5" x14ac:dyDescent="0.25">
      <c r="A180" t="s">
        <v>822</v>
      </c>
      <c r="B180" t="s">
        <v>823</v>
      </c>
      <c r="E180" t="b">
        <v>1</v>
      </c>
    </row>
    <row r="181" spans="1:5" x14ac:dyDescent="0.25">
      <c r="A181" t="s">
        <v>824</v>
      </c>
      <c r="B181" t="s">
        <v>825</v>
      </c>
      <c r="E181" t="b">
        <v>1</v>
      </c>
    </row>
    <row r="182" spans="1:5" x14ac:dyDescent="0.25">
      <c r="A182" t="s">
        <v>826</v>
      </c>
      <c r="B182" t="s">
        <v>827</v>
      </c>
      <c r="E182" t="b">
        <v>1</v>
      </c>
    </row>
    <row r="183" spans="1:5" x14ac:dyDescent="0.25">
      <c r="A183" t="s">
        <v>828</v>
      </c>
      <c r="B183" t="s">
        <v>829</v>
      </c>
      <c r="E183" t="b">
        <v>1</v>
      </c>
    </row>
    <row r="184" spans="1:5" x14ac:dyDescent="0.25">
      <c r="A184" t="s">
        <v>830</v>
      </c>
      <c r="B184" t="s">
        <v>831</v>
      </c>
      <c r="E184" t="b">
        <v>1</v>
      </c>
    </row>
    <row r="185" spans="1:5" x14ac:dyDescent="0.25">
      <c r="A185" t="s">
        <v>832</v>
      </c>
      <c r="B185" t="s">
        <v>833</v>
      </c>
      <c r="E185" t="b">
        <v>1</v>
      </c>
    </row>
    <row r="186" spans="1:5" x14ac:dyDescent="0.25">
      <c r="A186" t="s">
        <v>834</v>
      </c>
      <c r="B186" t="s">
        <v>835</v>
      </c>
      <c r="E186" t="b">
        <v>1</v>
      </c>
    </row>
    <row r="187" spans="1:5" x14ac:dyDescent="0.25">
      <c r="A187" t="s">
        <v>836</v>
      </c>
      <c r="B187" t="s">
        <v>837</v>
      </c>
      <c r="E187" t="b">
        <v>1</v>
      </c>
    </row>
    <row r="188" spans="1:5" x14ac:dyDescent="0.25">
      <c r="A188" t="s">
        <v>838</v>
      </c>
      <c r="B188" t="s">
        <v>839</v>
      </c>
      <c r="E188" t="b">
        <v>1</v>
      </c>
    </row>
    <row r="189" spans="1:5" x14ac:dyDescent="0.25">
      <c r="A189" t="s">
        <v>840</v>
      </c>
      <c r="B189" t="s">
        <v>841</v>
      </c>
      <c r="E189" t="b">
        <v>1</v>
      </c>
    </row>
    <row r="190" spans="1:5" x14ac:dyDescent="0.25">
      <c r="A190" t="s">
        <v>842</v>
      </c>
      <c r="B190" t="s">
        <v>843</v>
      </c>
      <c r="E190" t="b">
        <v>1</v>
      </c>
    </row>
    <row r="191" spans="1:5" x14ac:dyDescent="0.25">
      <c r="A191" t="s">
        <v>844</v>
      </c>
      <c r="B191" t="s">
        <v>845</v>
      </c>
      <c r="E191" t="b">
        <v>1</v>
      </c>
    </row>
    <row r="192" spans="1:5" x14ac:dyDescent="0.25">
      <c r="A192" t="s">
        <v>846</v>
      </c>
      <c r="B192" t="s">
        <v>847</v>
      </c>
      <c r="E192" t="b">
        <v>1</v>
      </c>
    </row>
    <row r="193" spans="1:5" x14ac:dyDescent="0.25">
      <c r="A193" t="s">
        <v>848</v>
      </c>
      <c r="B193" t="s">
        <v>849</v>
      </c>
      <c r="E193" t="b">
        <v>1</v>
      </c>
    </row>
    <row r="194" spans="1:5" x14ac:dyDescent="0.25">
      <c r="A194" t="s">
        <v>850</v>
      </c>
      <c r="B194" t="s">
        <v>851</v>
      </c>
      <c r="E194" t="b">
        <v>1</v>
      </c>
    </row>
    <row r="195" spans="1:5" x14ac:dyDescent="0.25">
      <c r="A195" t="s">
        <v>852</v>
      </c>
      <c r="B195" t="s">
        <v>853</v>
      </c>
      <c r="E195" t="b">
        <v>1</v>
      </c>
    </row>
    <row r="196" spans="1:5" x14ac:dyDescent="0.25">
      <c r="A196" t="s">
        <v>854</v>
      </c>
      <c r="B196" t="s">
        <v>855</v>
      </c>
      <c r="E196" t="b">
        <v>1</v>
      </c>
    </row>
    <row r="197" spans="1:5" x14ac:dyDescent="0.25">
      <c r="A197" t="s">
        <v>856</v>
      </c>
      <c r="B197" t="s">
        <v>857</v>
      </c>
      <c r="E197" t="b">
        <v>1</v>
      </c>
    </row>
    <row r="198" spans="1:5" x14ac:dyDescent="0.25">
      <c r="A198" t="s">
        <v>858</v>
      </c>
      <c r="B198" t="s">
        <v>859</v>
      </c>
      <c r="E198" t="b">
        <v>1</v>
      </c>
    </row>
    <row r="199" spans="1:5" x14ac:dyDescent="0.25">
      <c r="A199" t="s">
        <v>860</v>
      </c>
      <c r="B199" t="s">
        <v>861</v>
      </c>
      <c r="E199" t="b">
        <v>1</v>
      </c>
    </row>
    <row r="200" spans="1:5" x14ac:dyDescent="0.25">
      <c r="A200" t="s">
        <v>862</v>
      </c>
      <c r="B200" t="s">
        <v>863</v>
      </c>
      <c r="E200" t="b">
        <v>1</v>
      </c>
    </row>
    <row r="201" spans="1:5" x14ac:dyDescent="0.25">
      <c r="A201" t="s">
        <v>864</v>
      </c>
      <c r="B201" t="s">
        <v>865</v>
      </c>
      <c r="E201" t="b">
        <v>1</v>
      </c>
    </row>
    <row r="202" spans="1:5" x14ac:dyDescent="0.25">
      <c r="A202" t="s">
        <v>866</v>
      </c>
      <c r="B202" t="s">
        <v>867</v>
      </c>
      <c r="E202" t="b">
        <v>1</v>
      </c>
    </row>
    <row r="203" spans="1:5" x14ac:dyDescent="0.25">
      <c r="A203" t="s">
        <v>868</v>
      </c>
      <c r="B203" t="s">
        <v>869</v>
      </c>
      <c r="E203" t="b">
        <v>1</v>
      </c>
    </row>
    <row r="204" spans="1:5" x14ac:dyDescent="0.25">
      <c r="A204" t="s">
        <v>870</v>
      </c>
      <c r="B204" t="s">
        <v>871</v>
      </c>
      <c r="E204" t="b">
        <v>1</v>
      </c>
    </row>
    <row r="205" spans="1:5" x14ac:dyDescent="0.25">
      <c r="A205" t="s">
        <v>872</v>
      </c>
      <c r="B205" t="s">
        <v>873</v>
      </c>
      <c r="E205" t="b">
        <v>1</v>
      </c>
    </row>
    <row r="206" spans="1:5" x14ac:dyDescent="0.25">
      <c r="A206" t="s">
        <v>874</v>
      </c>
      <c r="B206" t="s">
        <v>875</v>
      </c>
      <c r="E206" t="b">
        <v>1</v>
      </c>
    </row>
    <row r="207" spans="1:5" x14ac:dyDescent="0.25">
      <c r="A207" t="s">
        <v>876</v>
      </c>
      <c r="B207" t="s">
        <v>877</v>
      </c>
      <c r="E207" t="b">
        <v>1</v>
      </c>
    </row>
    <row r="208" spans="1:5" x14ac:dyDescent="0.25">
      <c r="A208" t="s">
        <v>878</v>
      </c>
      <c r="B208" t="s">
        <v>879</v>
      </c>
      <c r="E208" t="b">
        <v>1</v>
      </c>
    </row>
    <row r="209" spans="1:5" x14ac:dyDescent="0.25">
      <c r="A209" t="s">
        <v>880</v>
      </c>
      <c r="B209" t="s">
        <v>881</v>
      </c>
      <c r="E209" t="b">
        <v>1</v>
      </c>
    </row>
    <row r="210" spans="1:5" x14ac:dyDescent="0.25">
      <c r="A210" t="s">
        <v>882</v>
      </c>
      <c r="B210" t="s">
        <v>883</v>
      </c>
      <c r="E210" t="b">
        <v>1</v>
      </c>
    </row>
    <row r="211" spans="1:5" x14ac:dyDescent="0.25">
      <c r="A211" t="s">
        <v>884</v>
      </c>
      <c r="B211" t="s">
        <v>885</v>
      </c>
      <c r="E211" t="b">
        <v>1</v>
      </c>
    </row>
    <row r="212" spans="1:5" x14ac:dyDescent="0.25">
      <c r="A212" t="s">
        <v>886</v>
      </c>
      <c r="B212" t="s">
        <v>887</v>
      </c>
      <c r="E212" t="b">
        <v>1</v>
      </c>
    </row>
    <row r="213" spans="1:5" x14ac:dyDescent="0.25">
      <c r="A213" t="s">
        <v>888</v>
      </c>
      <c r="B213" t="s">
        <v>889</v>
      </c>
      <c r="E213" t="b">
        <v>1</v>
      </c>
    </row>
    <row r="214" spans="1:5" x14ac:dyDescent="0.25">
      <c r="A214" t="s">
        <v>890</v>
      </c>
      <c r="B214" t="s">
        <v>891</v>
      </c>
      <c r="E214" t="b">
        <v>1</v>
      </c>
    </row>
    <row r="215" spans="1:5" x14ac:dyDescent="0.25">
      <c r="A215" t="s">
        <v>892</v>
      </c>
      <c r="B215" t="s">
        <v>893</v>
      </c>
      <c r="E215" t="b">
        <v>1</v>
      </c>
    </row>
    <row r="216" spans="1:5" x14ac:dyDescent="0.25">
      <c r="A216" t="s">
        <v>894</v>
      </c>
      <c r="B216" t="s">
        <v>895</v>
      </c>
      <c r="E216" t="b">
        <v>1</v>
      </c>
    </row>
    <row r="217" spans="1:5" x14ac:dyDescent="0.25">
      <c r="A217" t="s">
        <v>896</v>
      </c>
      <c r="B217" t="s">
        <v>897</v>
      </c>
      <c r="E217" t="b">
        <v>1</v>
      </c>
    </row>
    <row r="218" spans="1:5" x14ac:dyDescent="0.25">
      <c r="A218" t="s">
        <v>898</v>
      </c>
      <c r="B218" t="s">
        <v>899</v>
      </c>
      <c r="E218" t="b">
        <v>1</v>
      </c>
    </row>
    <row r="219" spans="1:5" x14ac:dyDescent="0.25">
      <c r="A219" t="s">
        <v>900</v>
      </c>
      <c r="B219" t="s">
        <v>901</v>
      </c>
      <c r="E219" t="b">
        <v>1</v>
      </c>
    </row>
    <row r="220" spans="1:5" x14ac:dyDescent="0.25">
      <c r="A220" t="s">
        <v>902</v>
      </c>
      <c r="B220" t="s">
        <v>903</v>
      </c>
      <c r="E220" t="b">
        <v>1</v>
      </c>
    </row>
    <row r="221" spans="1:5" x14ac:dyDescent="0.25">
      <c r="A221" t="s">
        <v>904</v>
      </c>
      <c r="B221" t="s">
        <v>905</v>
      </c>
      <c r="E221" t="b">
        <v>1</v>
      </c>
    </row>
    <row r="222" spans="1:5" x14ac:dyDescent="0.25">
      <c r="A222" t="s">
        <v>906</v>
      </c>
      <c r="B222" t="s">
        <v>907</v>
      </c>
      <c r="E222" t="b">
        <v>1</v>
      </c>
    </row>
    <row r="223" spans="1:5" x14ac:dyDescent="0.25">
      <c r="A223" t="s">
        <v>908</v>
      </c>
      <c r="B223" t="s">
        <v>909</v>
      </c>
      <c r="E223" t="b">
        <v>1</v>
      </c>
    </row>
    <row r="224" spans="1:5" x14ac:dyDescent="0.25">
      <c r="A224" t="s">
        <v>910</v>
      </c>
      <c r="B224" t="s">
        <v>911</v>
      </c>
      <c r="E224" t="b">
        <v>1</v>
      </c>
    </row>
    <row r="225" spans="1:5" x14ac:dyDescent="0.25">
      <c r="A225" t="s">
        <v>912</v>
      </c>
      <c r="B225" t="s">
        <v>913</v>
      </c>
      <c r="E225" t="b">
        <v>1</v>
      </c>
    </row>
    <row r="226" spans="1:5" x14ac:dyDescent="0.25">
      <c r="A226" t="s">
        <v>914</v>
      </c>
      <c r="B226" t="s">
        <v>915</v>
      </c>
      <c r="E226" t="b">
        <v>1</v>
      </c>
    </row>
    <row r="227" spans="1:5" x14ac:dyDescent="0.25">
      <c r="A227" t="s">
        <v>916</v>
      </c>
      <c r="B227" t="s">
        <v>917</v>
      </c>
      <c r="E227" t="b">
        <v>1</v>
      </c>
    </row>
    <row r="228" spans="1:5" x14ac:dyDescent="0.25">
      <c r="A228" t="s">
        <v>918</v>
      </c>
      <c r="B228" t="s">
        <v>919</v>
      </c>
      <c r="E228" t="b">
        <v>1</v>
      </c>
    </row>
    <row r="229" spans="1:5" x14ac:dyDescent="0.25">
      <c r="A229" t="s">
        <v>920</v>
      </c>
      <c r="B229" t="s">
        <v>921</v>
      </c>
      <c r="E229" t="b">
        <v>1</v>
      </c>
    </row>
    <row r="230" spans="1:5" x14ac:dyDescent="0.25">
      <c r="A230" t="s">
        <v>922</v>
      </c>
      <c r="B230" t="s">
        <v>923</v>
      </c>
      <c r="E230" t="b">
        <v>1</v>
      </c>
    </row>
    <row r="231" spans="1:5" x14ac:dyDescent="0.25">
      <c r="A231" t="s">
        <v>924</v>
      </c>
      <c r="B231" t="s">
        <v>925</v>
      </c>
      <c r="E231" t="b">
        <v>1</v>
      </c>
    </row>
    <row r="232" spans="1:5" x14ac:dyDescent="0.25">
      <c r="A232" t="s">
        <v>926</v>
      </c>
      <c r="B232" t="s">
        <v>927</v>
      </c>
      <c r="E232" t="b">
        <v>1</v>
      </c>
    </row>
    <row r="233" spans="1:5" x14ac:dyDescent="0.25">
      <c r="A233" t="s">
        <v>928</v>
      </c>
      <c r="B233" t="s">
        <v>929</v>
      </c>
      <c r="E233" t="b">
        <v>1</v>
      </c>
    </row>
    <row r="234" spans="1:5" x14ac:dyDescent="0.25">
      <c r="A234" t="s">
        <v>930</v>
      </c>
      <c r="B234" t="s">
        <v>931</v>
      </c>
      <c r="E234" t="b">
        <v>1</v>
      </c>
    </row>
    <row r="235" spans="1:5" x14ac:dyDescent="0.25">
      <c r="A235" t="s">
        <v>932</v>
      </c>
      <c r="B235" t="s">
        <v>933</v>
      </c>
      <c r="E235" t="b">
        <v>1</v>
      </c>
    </row>
    <row r="236" spans="1:5" x14ac:dyDescent="0.25">
      <c r="A236" t="s">
        <v>934</v>
      </c>
      <c r="B236" t="s">
        <v>935</v>
      </c>
      <c r="E236" t="b">
        <v>1</v>
      </c>
    </row>
    <row r="237" spans="1:5" x14ac:dyDescent="0.25">
      <c r="A237" t="s">
        <v>936</v>
      </c>
      <c r="B237" t="s">
        <v>937</v>
      </c>
      <c r="E237" t="b">
        <v>1</v>
      </c>
    </row>
    <row r="238" spans="1:5" x14ac:dyDescent="0.25">
      <c r="A238" t="s">
        <v>938</v>
      </c>
      <c r="B238" t="s">
        <v>939</v>
      </c>
      <c r="E238" t="b">
        <v>1</v>
      </c>
    </row>
    <row r="239" spans="1:5" x14ac:dyDescent="0.25">
      <c r="A239" t="s">
        <v>940</v>
      </c>
      <c r="B239" t="s">
        <v>941</v>
      </c>
      <c r="E239" t="b">
        <v>1</v>
      </c>
    </row>
    <row r="240" spans="1:5" x14ac:dyDescent="0.25">
      <c r="A240" t="s">
        <v>942</v>
      </c>
      <c r="B240" t="s">
        <v>943</v>
      </c>
      <c r="E240" t="b">
        <v>1</v>
      </c>
    </row>
    <row r="241" spans="1:5" x14ac:dyDescent="0.25">
      <c r="A241" t="s">
        <v>944</v>
      </c>
      <c r="B241" t="s">
        <v>945</v>
      </c>
      <c r="E241" t="b">
        <v>1</v>
      </c>
    </row>
    <row r="242" spans="1:5" x14ac:dyDescent="0.25">
      <c r="A242" t="s">
        <v>946</v>
      </c>
      <c r="B242" t="s">
        <v>947</v>
      </c>
      <c r="E242" t="b">
        <v>1</v>
      </c>
    </row>
    <row r="243" spans="1:5" x14ac:dyDescent="0.25">
      <c r="A243" t="s">
        <v>948</v>
      </c>
      <c r="B243" t="s">
        <v>949</v>
      </c>
      <c r="E243" t="b">
        <v>1</v>
      </c>
    </row>
    <row r="244" spans="1:5" x14ac:dyDescent="0.25">
      <c r="A244" t="s">
        <v>950</v>
      </c>
      <c r="B244" t="s">
        <v>951</v>
      </c>
      <c r="E244" t="b">
        <v>1</v>
      </c>
    </row>
    <row r="245" spans="1:5" x14ac:dyDescent="0.25">
      <c r="A245" t="s">
        <v>952</v>
      </c>
      <c r="B245" t="s">
        <v>953</v>
      </c>
      <c r="E245" t="b">
        <v>1</v>
      </c>
    </row>
    <row r="246" spans="1:5" x14ac:dyDescent="0.25">
      <c r="A246" t="s">
        <v>954</v>
      </c>
      <c r="B246" t="s">
        <v>955</v>
      </c>
      <c r="E246" t="b">
        <v>1</v>
      </c>
    </row>
    <row r="247" spans="1:5" x14ac:dyDescent="0.25">
      <c r="A247" t="s">
        <v>956</v>
      </c>
      <c r="B247" t="s">
        <v>957</v>
      </c>
      <c r="E247" t="b">
        <v>1</v>
      </c>
    </row>
    <row r="248" spans="1:5" x14ac:dyDescent="0.25">
      <c r="A248" t="s">
        <v>958</v>
      </c>
      <c r="B248" t="s">
        <v>959</v>
      </c>
      <c r="E248" t="b">
        <v>1</v>
      </c>
    </row>
    <row r="249" spans="1:5" x14ac:dyDescent="0.25">
      <c r="A249" t="s">
        <v>960</v>
      </c>
      <c r="B249" t="s">
        <v>961</v>
      </c>
      <c r="E249" t="b">
        <v>1</v>
      </c>
    </row>
    <row r="250" spans="1:5" x14ac:dyDescent="0.25">
      <c r="A250" t="s">
        <v>962</v>
      </c>
      <c r="B250" t="s">
        <v>963</v>
      </c>
      <c r="E250" t="b">
        <v>1</v>
      </c>
    </row>
    <row r="251" spans="1:5" x14ac:dyDescent="0.25">
      <c r="A251" t="s">
        <v>964</v>
      </c>
      <c r="B251" t="s">
        <v>965</v>
      </c>
      <c r="E251" t="b">
        <v>1</v>
      </c>
    </row>
    <row r="252" spans="1:5" x14ac:dyDescent="0.25">
      <c r="A252" t="s">
        <v>966</v>
      </c>
      <c r="B252" t="s">
        <v>967</v>
      </c>
      <c r="E252" t="b">
        <v>1</v>
      </c>
    </row>
    <row r="253" spans="1:5" x14ac:dyDescent="0.25">
      <c r="A253" t="s">
        <v>968</v>
      </c>
      <c r="B253" t="s">
        <v>969</v>
      </c>
      <c r="E253" t="b">
        <v>1</v>
      </c>
    </row>
    <row r="254" spans="1:5" x14ac:dyDescent="0.25">
      <c r="A254" t="s">
        <v>970</v>
      </c>
      <c r="B254" t="s">
        <v>971</v>
      </c>
      <c r="E254" t="b">
        <v>1</v>
      </c>
    </row>
    <row r="255" spans="1:5" x14ac:dyDescent="0.25">
      <c r="A255" t="s">
        <v>972</v>
      </c>
      <c r="B255" t="s">
        <v>973</v>
      </c>
      <c r="E255" t="b">
        <v>1</v>
      </c>
    </row>
    <row r="256" spans="1:5" x14ac:dyDescent="0.25">
      <c r="A256" t="s">
        <v>974</v>
      </c>
      <c r="B256" t="s">
        <v>975</v>
      </c>
      <c r="E256" t="b">
        <v>1</v>
      </c>
    </row>
    <row r="257" spans="1:5" x14ac:dyDescent="0.25">
      <c r="A257" t="s">
        <v>976</v>
      </c>
      <c r="B257" t="s">
        <v>977</v>
      </c>
      <c r="E257" t="b">
        <v>1</v>
      </c>
    </row>
    <row r="258" spans="1:5" x14ac:dyDescent="0.25">
      <c r="A258" t="s">
        <v>978</v>
      </c>
      <c r="B258" t="s">
        <v>979</v>
      </c>
      <c r="E258" t="b">
        <v>1</v>
      </c>
    </row>
    <row r="259" spans="1:5" x14ac:dyDescent="0.25">
      <c r="A259" t="s">
        <v>980</v>
      </c>
      <c r="B259" t="s">
        <v>981</v>
      </c>
      <c r="E259" t="b">
        <v>1</v>
      </c>
    </row>
    <row r="260" spans="1:5" x14ac:dyDescent="0.25">
      <c r="A260" t="s">
        <v>982</v>
      </c>
      <c r="B260" t="s">
        <v>983</v>
      </c>
      <c r="E260" t="b">
        <v>1</v>
      </c>
    </row>
    <row r="261" spans="1:5" x14ac:dyDescent="0.25">
      <c r="A261" t="s">
        <v>984</v>
      </c>
      <c r="B261" t="s">
        <v>985</v>
      </c>
      <c r="E261" t="b">
        <v>1</v>
      </c>
    </row>
    <row r="262" spans="1:5" x14ac:dyDescent="0.25">
      <c r="A262" t="s">
        <v>986</v>
      </c>
      <c r="B262" t="s">
        <v>987</v>
      </c>
      <c r="E262" t="b">
        <v>1</v>
      </c>
    </row>
    <row r="263" spans="1:5" x14ac:dyDescent="0.25">
      <c r="A263" t="s">
        <v>988</v>
      </c>
      <c r="B263" t="s">
        <v>989</v>
      </c>
      <c r="E263" t="b">
        <v>1</v>
      </c>
    </row>
    <row r="264" spans="1:5" x14ac:dyDescent="0.25">
      <c r="A264" t="s">
        <v>990</v>
      </c>
      <c r="B264" t="s">
        <v>991</v>
      </c>
      <c r="E264" t="b">
        <v>1</v>
      </c>
    </row>
    <row r="265" spans="1:5" x14ac:dyDescent="0.25">
      <c r="A265" t="s">
        <v>992</v>
      </c>
      <c r="B265" t="s">
        <v>993</v>
      </c>
      <c r="E265" t="b">
        <v>1</v>
      </c>
    </row>
    <row r="266" spans="1:5" x14ac:dyDescent="0.25">
      <c r="A266" t="s">
        <v>994</v>
      </c>
      <c r="B266" t="s">
        <v>995</v>
      </c>
      <c r="E266" t="b">
        <v>1</v>
      </c>
    </row>
    <row r="267" spans="1:5" x14ac:dyDescent="0.25">
      <c r="A267" t="s">
        <v>996</v>
      </c>
      <c r="B267" t="s">
        <v>997</v>
      </c>
      <c r="E267" t="b">
        <v>1</v>
      </c>
    </row>
    <row r="268" spans="1:5" x14ac:dyDescent="0.25">
      <c r="A268" t="s">
        <v>998</v>
      </c>
      <c r="B268" t="s">
        <v>999</v>
      </c>
      <c r="E268" t="b">
        <v>1</v>
      </c>
    </row>
    <row r="269" spans="1:5" x14ac:dyDescent="0.25">
      <c r="A269" t="s">
        <v>1000</v>
      </c>
      <c r="B269" t="s">
        <v>1001</v>
      </c>
      <c r="E269" t="b">
        <v>1</v>
      </c>
    </row>
    <row r="270" spans="1:5" x14ac:dyDescent="0.25">
      <c r="A270" t="s">
        <v>1002</v>
      </c>
      <c r="B270" t="s">
        <v>1003</v>
      </c>
      <c r="E270" t="b">
        <v>1</v>
      </c>
    </row>
    <row r="271" spans="1:5" x14ac:dyDescent="0.25">
      <c r="A271" t="s">
        <v>1004</v>
      </c>
      <c r="B271" t="s">
        <v>1005</v>
      </c>
      <c r="E271" t="b">
        <v>1</v>
      </c>
    </row>
    <row r="272" spans="1:5" x14ac:dyDescent="0.25">
      <c r="A272" t="s">
        <v>1006</v>
      </c>
      <c r="B272" t="s">
        <v>1007</v>
      </c>
      <c r="E272" t="b">
        <v>1</v>
      </c>
    </row>
    <row r="273" spans="1:5" x14ac:dyDescent="0.25">
      <c r="A273" t="s">
        <v>1008</v>
      </c>
      <c r="B273" t="s">
        <v>1009</v>
      </c>
      <c r="E273" t="b">
        <v>1</v>
      </c>
    </row>
    <row r="274" spans="1:5" x14ac:dyDescent="0.25">
      <c r="A274" t="s">
        <v>1010</v>
      </c>
      <c r="B274" t="s">
        <v>1011</v>
      </c>
      <c r="E274" t="b">
        <v>1</v>
      </c>
    </row>
    <row r="275" spans="1:5" x14ac:dyDescent="0.25">
      <c r="A275" t="s">
        <v>1012</v>
      </c>
      <c r="B275" t="s">
        <v>1013</v>
      </c>
      <c r="E275" t="b">
        <v>1</v>
      </c>
    </row>
    <row r="276" spans="1:5" x14ac:dyDescent="0.25">
      <c r="A276" t="s">
        <v>1014</v>
      </c>
      <c r="B276" t="s">
        <v>1015</v>
      </c>
      <c r="E276" t="b">
        <v>1</v>
      </c>
    </row>
    <row r="277" spans="1:5" x14ac:dyDescent="0.25">
      <c r="A277" t="s">
        <v>1016</v>
      </c>
      <c r="B277" t="s">
        <v>1017</v>
      </c>
      <c r="E277" t="b">
        <v>1</v>
      </c>
    </row>
    <row r="278" spans="1:5" x14ac:dyDescent="0.25">
      <c r="A278" t="s">
        <v>1018</v>
      </c>
      <c r="B278" t="s">
        <v>1019</v>
      </c>
      <c r="E278" t="b">
        <v>1</v>
      </c>
    </row>
    <row r="279" spans="1:5" x14ac:dyDescent="0.25">
      <c r="A279" t="s">
        <v>1020</v>
      </c>
      <c r="B279" t="s">
        <v>1021</v>
      </c>
      <c r="E279" t="b">
        <v>1</v>
      </c>
    </row>
    <row r="280" spans="1:5" x14ac:dyDescent="0.25">
      <c r="A280" t="s">
        <v>1022</v>
      </c>
      <c r="B280" t="s">
        <v>1023</v>
      </c>
      <c r="E280" t="b">
        <v>1</v>
      </c>
    </row>
    <row r="281" spans="1:5" x14ac:dyDescent="0.25">
      <c r="A281" t="s">
        <v>1024</v>
      </c>
      <c r="B281" t="s">
        <v>1025</v>
      </c>
      <c r="E281" t="b">
        <v>1</v>
      </c>
    </row>
    <row r="282" spans="1:5" x14ac:dyDescent="0.25">
      <c r="A282" t="s">
        <v>1026</v>
      </c>
      <c r="B282" t="s">
        <v>1027</v>
      </c>
      <c r="E282" t="b">
        <v>1</v>
      </c>
    </row>
    <row r="283" spans="1:5" x14ac:dyDescent="0.25">
      <c r="A283" t="s">
        <v>1028</v>
      </c>
      <c r="B283" t="s">
        <v>1029</v>
      </c>
      <c r="E283" t="b">
        <v>1</v>
      </c>
    </row>
    <row r="284" spans="1:5" x14ac:dyDescent="0.25">
      <c r="A284" t="s">
        <v>1030</v>
      </c>
      <c r="B284" t="s">
        <v>1031</v>
      </c>
      <c r="E284" t="b">
        <v>1</v>
      </c>
    </row>
    <row r="285" spans="1:5" x14ac:dyDescent="0.25">
      <c r="A285" t="s">
        <v>1032</v>
      </c>
      <c r="B285" t="s">
        <v>1033</v>
      </c>
      <c r="E285" t="b">
        <v>1</v>
      </c>
    </row>
    <row r="286" spans="1:5" x14ac:dyDescent="0.25">
      <c r="A286" t="s">
        <v>1034</v>
      </c>
      <c r="B286" t="s">
        <v>1035</v>
      </c>
      <c r="E286" t="b">
        <v>1</v>
      </c>
    </row>
    <row r="287" spans="1:5" x14ac:dyDescent="0.25">
      <c r="A287" t="s">
        <v>1036</v>
      </c>
      <c r="B287" t="s">
        <v>1037</v>
      </c>
      <c r="E287" t="b">
        <v>1</v>
      </c>
    </row>
    <row r="288" spans="1:5" x14ac:dyDescent="0.25">
      <c r="A288" t="s">
        <v>1038</v>
      </c>
      <c r="B288" t="s">
        <v>1039</v>
      </c>
      <c r="E288" t="b">
        <v>1</v>
      </c>
    </row>
    <row r="289" spans="1:5" x14ac:dyDescent="0.25">
      <c r="A289" t="s">
        <v>1040</v>
      </c>
      <c r="B289" t="s">
        <v>1041</v>
      </c>
      <c r="E289" t="b">
        <v>1</v>
      </c>
    </row>
    <row r="290" spans="1:5" x14ac:dyDescent="0.25">
      <c r="A290" t="s">
        <v>1042</v>
      </c>
      <c r="B290" t="s">
        <v>1043</v>
      </c>
      <c r="E290" t="b">
        <v>1</v>
      </c>
    </row>
    <row r="291" spans="1:5" x14ac:dyDescent="0.25">
      <c r="A291" t="s">
        <v>1044</v>
      </c>
      <c r="B291" t="s">
        <v>1045</v>
      </c>
      <c r="E291" t="b">
        <v>1</v>
      </c>
    </row>
    <row r="292" spans="1:5" x14ac:dyDescent="0.25">
      <c r="A292" t="s">
        <v>1046</v>
      </c>
      <c r="B292" t="s">
        <v>1047</v>
      </c>
      <c r="E292" t="b">
        <v>1</v>
      </c>
    </row>
    <row r="293" spans="1:5" x14ac:dyDescent="0.25">
      <c r="A293" t="s">
        <v>1048</v>
      </c>
      <c r="B293" t="s">
        <v>1049</v>
      </c>
      <c r="E293" t="b">
        <v>1</v>
      </c>
    </row>
    <row r="294" spans="1:5" x14ac:dyDescent="0.25">
      <c r="A294" t="s">
        <v>1050</v>
      </c>
      <c r="B294" t="s">
        <v>1051</v>
      </c>
      <c r="E294" t="b">
        <v>1</v>
      </c>
    </row>
    <row r="295" spans="1:5" x14ac:dyDescent="0.25">
      <c r="A295" t="s">
        <v>1052</v>
      </c>
      <c r="B295" t="s">
        <v>1053</v>
      </c>
      <c r="E295" t="b">
        <v>1</v>
      </c>
    </row>
    <row r="296" spans="1:5" x14ac:dyDescent="0.25">
      <c r="A296" t="s">
        <v>1054</v>
      </c>
      <c r="B296" t="s">
        <v>1055</v>
      </c>
      <c r="E296" t="b">
        <v>1</v>
      </c>
    </row>
    <row r="297" spans="1:5" x14ac:dyDescent="0.25">
      <c r="A297" t="s">
        <v>1056</v>
      </c>
      <c r="B297" t="s">
        <v>1057</v>
      </c>
      <c r="E297" t="b">
        <v>1</v>
      </c>
    </row>
    <row r="298" spans="1:5" x14ac:dyDescent="0.25">
      <c r="A298" t="s">
        <v>1058</v>
      </c>
      <c r="B298" t="s">
        <v>1059</v>
      </c>
      <c r="E298" t="b">
        <v>1</v>
      </c>
    </row>
    <row r="299" spans="1:5" x14ac:dyDescent="0.25">
      <c r="A299" t="s">
        <v>1060</v>
      </c>
      <c r="B299" t="s">
        <v>1061</v>
      </c>
      <c r="E299" t="b">
        <v>1</v>
      </c>
    </row>
    <row r="300" spans="1:5" x14ac:dyDescent="0.25">
      <c r="A300" t="s">
        <v>1062</v>
      </c>
      <c r="B300" t="s">
        <v>1063</v>
      </c>
      <c r="E300" t="b">
        <v>1</v>
      </c>
    </row>
    <row r="301" spans="1:5" x14ac:dyDescent="0.25">
      <c r="A301" t="s">
        <v>1064</v>
      </c>
      <c r="B301" t="s">
        <v>1065</v>
      </c>
      <c r="E301" t="b">
        <v>1</v>
      </c>
    </row>
    <row r="302" spans="1:5" x14ac:dyDescent="0.25">
      <c r="A302" t="s">
        <v>1066</v>
      </c>
      <c r="B302" t="s">
        <v>1067</v>
      </c>
      <c r="E302" t="b">
        <v>1</v>
      </c>
    </row>
    <row r="303" spans="1:5" x14ac:dyDescent="0.25">
      <c r="A303" t="s">
        <v>1068</v>
      </c>
      <c r="B303" t="s">
        <v>1069</v>
      </c>
      <c r="E303" t="b">
        <v>1</v>
      </c>
    </row>
    <row r="304" spans="1:5" x14ac:dyDescent="0.25">
      <c r="A304" t="s">
        <v>1070</v>
      </c>
      <c r="B304" t="s">
        <v>1071</v>
      </c>
      <c r="E304" t="b">
        <v>1</v>
      </c>
    </row>
    <row r="305" spans="1:5" x14ac:dyDescent="0.25">
      <c r="A305" t="s">
        <v>1072</v>
      </c>
      <c r="B305" t="s">
        <v>1073</v>
      </c>
      <c r="E305" t="b">
        <v>1</v>
      </c>
    </row>
    <row r="306" spans="1:5" x14ac:dyDescent="0.25">
      <c r="A306" t="s">
        <v>1074</v>
      </c>
      <c r="B306" t="s">
        <v>1075</v>
      </c>
      <c r="E306" t="b">
        <v>1</v>
      </c>
    </row>
    <row r="307" spans="1:5" x14ac:dyDescent="0.25">
      <c r="A307" t="s">
        <v>1076</v>
      </c>
      <c r="B307" t="s">
        <v>1077</v>
      </c>
      <c r="E307" t="b">
        <v>1</v>
      </c>
    </row>
    <row r="308" spans="1:5" x14ac:dyDescent="0.25">
      <c r="A308" t="s">
        <v>1078</v>
      </c>
      <c r="B308" t="s">
        <v>1079</v>
      </c>
      <c r="E308" t="b">
        <v>1</v>
      </c>
    </row>
    <row r="309" spans="1:5" x14ac:dyDescent="0.25">
      <c r="A309" t="s">
        <v>1080</v>
      </c>
      <c r="B309" t="s">
        <v>1081</v>
      </c>
      <c r="E309" t="b">
        <v>1</v>
      </c>
    </row>
    <row r="310" spans="1:5" x14ac:dyDescent="0.25">
      <c r="A310" t="s">
        <v>1082</v>
      </c>
      <c r="B310" t="s">
        <v>1083</v>
      </c>
      <c r="E310" t="b">
        <v>1</v>
      </c>
    </row>
    <row r="311" spans="1:5" x14ac:dyDescent="0.25">
      <c r="A311" t="s">
        <v>1084</v>
      </c>
      <c r="B311" t="s">
        <v>1085</v>
      </c>
      <c r="E311" t="b">
        <v>1</v>
      </c>
    </row>
    <row r="312" spans="1:5" x14ac:dyDescent="0.25">
      <c r="A312" t="s">
        <v>1086</v>
      </c>
      <c r="B312" t="s">
        <v>1087</v>
      </c>
      <c r="E312" t="b">
        <v>1</v>
      </c>
    </row>
    <row r="313" spans="1:5" x14ac:dyDescent="0.25">
      <c r="A313" t="s">
        <v>1088</v>
      </c>
      <c r="B313" t="s">
        <v>1089</v>
      </c>
      <c r="E313" t="b">
        <v>1</v>
      </c>
    </row>
    <row r="314" spans="1:5" x14ac:dyDescent="0.25">
      <c r="A314" t="s">
        <v>1090</v>
      </c>
      <c r="B314" t="s">
        <v>1091</v>
      </c>
      <c r="E314" t="b">
        <v>1</v>
      </c>
    </row>
    <row r="315" spans="1:5" x14ac:dyDescent="0.25">
      <c r="A315" t="s">
        <v>1092</v>
      </c>
      <c r="B315" t="s">
        <v>1093</v>
      </c>
      <c r="E315" t="b">
        <v>1</v>
      </c>
    </row>
    <row r="316" spans="1:5" x14ac:dyDescent="0.25">
      <c r="A316" t="s">
        <v>1094</v>
      </c>
      <c r="B316" t="s">
        <v>1095</v>
      </c>
      <c r="E316" t="b">
        <v>1</v>
      </c>
    </row>
    <row r="317" spans="1:5" x14ac:dyDescent="0.25">
      <c r="A317" t="s">
        <v>1096</v>
      </c>
      <c r="B317" t="s">
        <v>1097</v>
      </c>
      <c r="E317" t="b">
        <v>1</v>
      </c>
    </row>
    <row r="318" spans="1:5" x14ac:dyDescent="0.25">
      <c r="A318" t="s">
        <v>1098</v>
      </c>
      <c r="B318" t="s">
        <v>1099</v>
      </c>
      <c r="E318" t="b">
        <v>1</v>
      </c>
    </row>
    <row r="319" spans="1:5" x14ac:dyDescent="0.25">
      <c r="A319" t="s">
        <v>1100</v>
      </c>
      <c r="B319" t="s">
        <v>1101</v>
      </c>
      <c r="E319" t="b">
        <v>1</v>
      </c>
    </row>
    <row r="320" spans="1:5" x14ac:dyDescent="0.25">
      <c r="A320" t="s">
        <v>1102</v>
      </c>
      <c r="B320" t="s">
        <v>1103</v>
      </c>
      <c r="E320" t="b">
        <v>1</v>
      </c>
    </row>
    <row r="321" spans="1:5" x14ac:dyDescent="0.25">
      <c r="A321" t="s">
        <v>1104</v>
      </c>
      <c r="B321" t="s">
        <v>1105</v>
      </c>
      <c r="E321" t="b">
        <v>1</v>
      </c>
    </row>
    <row r="322" spans="1:5" x14ac:dyDescent="0.25">
      <c r="A322" t="s">
        <v>1106</v>
      </c>
      <c r="B322" t="s">
        <v>1107</v>
      </c>
      <c r="E322" t="b">
        <v>1</v>
      </c>
    </row>
    <row r="323" spans="1:5" x14ac:dyDescent="0.25">
      <c r="A323" t="s">
        <v>1108</v>
      </c>
      <c r="B323" t="s">
        <v>1109</v>
      </c>
      <c r="E323" t="b">
        <v>1</v>
      </c>
    </row>
    <row r="324" spans="1:5" x14ac:dyDescent="0.25">
      <c r="A324" t="s">
        <v>1110</v>
      </c>
      <c r="B324" t="s">
        <v>1111</v>
      </c>
      <c r="E324" t="b">
        <v>1</v>
      </c>
    </row>
    <row r="325" spans="1:5" x14ac:dyDescent="0.25">
      <c r="A325" t="s">
        <v>1112</v>
      </c>
      <c r="B325" t="s">
        <v>1113</v>
      </c>
      <c r="E325" t="b">
        <v>1</v>
      </c>
    </row>
    <row r="326" spans="1:5" x14ac:dyDescent="0.25">
      <c r="A326" t="s">
        <v>1114</v>
      </c>
      <c r="B326" t="s">
        <v>1115</v>
      </c>
      <c r="E326" t="b">
        <v>1</v>
      </c>
    </row>
    <row r="327" spans="1:5" x14ac:dyDescent="0.25">
      <c r="A327" t="s">
        <v>1116</v>
      </c>
      <c r="B327" t="s">
        <v>1117</v>
      </c>
      <c r="E327" t="b">
        <v>1</v>
      </c>
    </row>
    <row r="328" spans="1:5" x14ac:dyDescent="0.25">
      <c r="A328" t="s">
        <v>1118</v>
      </c>
      <c r="B328" t="s">
        <v>1119</v>
      </c>
      <c r="E328" t="b">
        <v>1</v>
      </c>
    </row>
    <row r="329" spans="1:5" x14ac:dyDescent="0.25">
      <c r="A329" t="s">
        <v>1120</v>
      </c>
      <c r="B329" t="s">
        <v>1121</v>
      </c>
      <c r="E329" t="b">
        <v>1</v>
      </c>
    </row>
    <row r="330" spans="1:5" x14ac:dyDescent="0.25">
      <c r="A330" t="s">
        <v>1122</v>
      </c>
      <c r="B330" t="s">
        <v>1123</v>
      </c>
      <c r="E330" t="b">
        <v>1</v>
      </c>
    </row>
    <row r="331" spans="1:5" x14ac:dyDescent="0.25">
      <c r="A331" t="s">
        <v>1124</v>
      </c>
      <c r="B331" t="s">
        <v>1125</v>
      </c>
      <c r="E331" t="b">
        <v>1</v>
      </c>
    </row>
    <row r="332" spans="1:5" x14ac:dyDescent="0.25">
      <c r="A332" t="s">
        <v>1126</v>
      </c>
      <c r="B332" t="s">
        <v>1127</v>
      </c>
      <c r="E332" t="b">
        <v>1</v>
      </c>
    </row>
    <row r="333" spans="1:5" x14ac:dyDescent="0.25">
      <c r="A333" t="s">
        <v>1128</v>
      </c>
      <c r="B333" t="s">
        <v>1129</v>
      </c>
      <c r="E333" t="b">
        <v>1</v>
      </c>
    </row>
    <row r="334" spans="1:5" x14ac:dyDescent="0.25">
      <c r="A334" t="s">
        <v>1130</v>
      </c>
      <c r="B334" t="s">
        <v>1131</v>
      </c>
      <c r="E334" t="b">
        <v>1</v>
      </c>
    </row>
    <row r="335" spans="1:5" x14ac:dyDescent="0.25">
      <c r="A335" t="s">
        <v>1132</v>
      </c>
      <c r="B335" t="s">
        <v>1133</v>
      </c>
      <c r="E335" t="b">
        <v>1</v>
      </c>
    </row>
    <row r="336" spans="1:5" x14ac:dyDescent="0.25">
      <c r="A336" t="s">
        <v>1134</v>
      </c>
      <c r="B336" t="s">
        <v>1135</v>
      </c>
      <c r="E336" t="b">
        <v>1</v>
      </c>
    </row>
    <row r="337" spans="1:5" x14ac:dyDescent="0.25">
      <c r="A337" t="s">
        <v>1136</v>
      </c>
      <c r="B337" t="s">
        <v>1137</v>
      </c>
      <c r="E337" t="b">
        <v>1</v>
      </c>
    </row>
    <row r="338" spans="1:5" x14ac:dyDescent="0.25">
      <c r="A338" t="s">
        <v>1138</v>
      </c>
      <c r="B338" t="s">
        <v>1139</v>
      </c>
      <c r="E338" t="b">
        <v>1</v>
      </c>
    </row>
    <row r="339" spans="1:5" x14ac:dyDescent="0.25">
      <c r="A339" t="s">
        <v>1140</v>
      </c>
      <c r="B339" t="s">
        <v>1141</v>
      </c>
      <c r="E339" t="b">
        <v>1</v>
      </c>
    </row>
    <row r="340" spans="1:5" x14ac:dyDescent="0.25">
      <c r="A340" t="s">
        <v>1142</v>
      </c>
      <c r="B340" t="s">
        <v>1143</v>
      </c>
      <c r="E340" t="b">
        <v>1</v>
      </c>
    </row>
    <row r="341" spans="1:5" x14ac:dyDescent="0.25">
      <c r="A341" t="s">
        <v>1144</v>
      </c>
      <c r="B341" t="s">
        <v>1145</v>
      </c>
      <c r="E341" t="b">
        <v>1</v>
      </c>
    </row>
    <row r="342" spans="1:5" x14ac:dyDescent="0.25">
      <c r="A342" t="s">
        <v>1146</v>
      </c>
      <c r="B342" t="s">
        <v>1147</v>
      </c>
      <c r="E342" t="b">
        <v>1</v>
      </c>
    </row>
    <row r="343" spans="1:5" x14ac:dyDescent="0.25">
      <c r="A343" t="s">
        <v>1148</v>
      </c>
      <c r="B343" t="s">
        <v>1149</v>
      </c>
      <c r="E343" t="b">
        <v>1</v>
      </c>
    </row>
    <row r="344" spans="1:5" x14ac:dyDescent="0.25">
      <c r="A344" t="s">
        <v>1150</v>
      </c>
      <c r="B344" t="s">
        <v>1151</v>
      </c>
      <c r="E344" t="b">
        <v>1</v>
      </c>
    </row>
    <row r="345" spans="1:5" x14ac:dyDescent="0.25">
      <c r="A345" t="s">
        <v>1152</v>
      </c>
      <c r="B345" t="s">
        <v>1153</v>
      </c>
      <c r="E345" t="b">
        <v>1</v>
      </c>
    </row>
    <row r="346" spans="1:5" x14ac:dyDescent="0.25">
      <c r="A346" t="s">
        <v>1154</v>
      </c>
      <c r="B346" t="s">
        <v>1155</v>
      </c>
      <c r="E346" t="b">
        <v>1</v>
      </c>
    </row>
    <row r="347" spans="1:5" x14ac:dyDescent="0.25">
      <c r="A347" t="s">
        <v>1156</v>
      </c>
      <c r="B347" t="s">
        <v>1157</v>
      </c>
      <c r="E347" t="b">
        <v>1</v>
      </c>
    </row>
    <row r="348" spans="1:5" x14ac:dyDescent="0.25">
      <c r="A348" t="s">
        <v>1158</v>
      </c>
      <c r="B348" t="s">
        <v>1159</v>
      </c>
      <c r="E348" t="b">
        <v>1</v>
      </c>
    </row>
    <row r="349" spans="1:5" x14ac:dyDescent="0.25">
      <c r="A349" t="s">
        <v>1160</v>
      </c>
      <c r="B349" t="s">
        <v>1161</v>
      </c>
      <c r="E349" t="b">
        <v>1</v>
      </c>
    </row>
    <row r="350" spans="1:5" x14ac:dyDescent="0.25">
      <c r="A350" t="s">
        <v>1162</v>
      </c>
      <c r="B350" t="s">
        <v>1163</v>
      </c>
      <c r="E350" t="b">
        <v>1</v>
      </c>
    </row>
    <row r="351" spans="1:5" x14ac:dyDescent="0.25">
      <c r="A351" t="s">
        <v>1164</v>
      </c>
      <c r="B351" t="s">
        <v>1165</v>
      </c>
      <c r="E351" t="b">
        <v>1</v>
      </c>
    </row>
    <row r="352" spans="1:5" x14ac:dyDescent="0.25">
      <c r="A352" t="s">
        <v>1166</v>
      </c>
      <c r="B352" t="s">
        <v>1167</v>
      </c>
      <c r="E352" t="b">
        <v>1</v>
      </c>
    </row>
    <row r="353" spans="1:5" x14ac:dyDescent="0.25">
      <c r="A353" t="s">
        <v>1168</v>
      </c>
      <c r="B353" t="s">
        <v>1169</v>
      </c>
      <c r="E353" t="b">
        <v>1</v>
      </c>
    </row>
    <row r="354" spans="1:5" x14ac:dyDescent="0.25">
      <c r="A354" t="s">
        <v>1170</v>
      </c>
      <c r="B354" t="s">
        <v>1171</v>
      </c>
      <c r="E354" t="b">
        <v>1</v>
      </c>
    </row>
    <row r="355" spans="1:5" x14ac:dyDescent="0.25">
      <c r="A355" t="s">
        <v>1172</v>
      </c>
      <c r="B355" t="s">
        <v>1173</v>
      </c>
      <c r="E355" t="b">
        <v>1</v>
      </c>
    </row>
    <row r="356" spans="1:5" x14ac:dyDescent="0.25">
      <c r="A356" t="s">
        <v>1174</v>
      </c>
      <c r="B356" t="s">
        <v>1175</v>
      </c>
      <c r="E356" t="b">
        <v>1</v>
      </c>
    </row>
    <row r="357" spans="1:5" x14ac:dyDescent="0.25">
      <c r="A357" t="s">
        <v>1176</v>
      </c>
      <c r="B357" t="s">
        <v>1177</v>
      </c>
      <c r="E357" t="b">
        <v>1</v>
      </c>
    </row>
    <row r="358" spans="1:5" x14ac:dyDescent="0.25">
      <c r="A358" t="s">
        <v>1178</v>
      </c>
      <c r="B358" t="s">
        <v>1179</v>
      </c>
      <c r="E358" t="b">
        <v>1</v>
      </c>
    </row>
    <row r="359" spans="1:5" x14ac:dyDescent="0.25">
      <c r="A359" t="s">
        <v>1180</v>
      </c>
      <c r="B359" t="s">
        <v>1181</v>
      </c>
      <c r="E359" t="b">
        <v>1</v>
      </c>
    </row>
    <row r="360" spans="1:5" x14ac:dyDescent="0.25">
      <c r="A360" t="s">
        <v>1182</v>
      </c>
      <c r="B360" t="s">
        <v>1183</v>
      </c>
      <c r="E360" t="b">
        <v>1</v>
      </c>
    </row>
    <row r="361" spans="1:5" x14ac:dyDescent="0.25">
      <c r="A361" t="s">
        <v>1184</v>
      </c>
      <c r="B361" t="s">
        <v>1185</v>
      </c>
      <c r="E361" t="b">
        <v>1</v>
      </c>
    </row>
    <row r="362" spans="1:5" x14ac:dyDescent="0.25">
      <c r="A362" t="s">
        <v>1186</v>
      </c>
      <c r="B362" t="s">
        <v>1187</v>
      </c>
      <c r="E362" t="b">
        <v>1</v>
      </c>
    </row>
    <row r="363" spans="1:5" x14ac:dyDescent="0.25">
      <c r="A363" t="s">
        <v>1188</v>
      </c>
      <c r="B363" t="s">
        <v>1189</v>
      </c>
      <c r="E363" t="b">
        <v>1</v>
      </c>
    </row>
    <row r="364" spans="1:5" x14ac:dyDescent="0.25">
      <c r="A364" t="s">
        <v>1190</v>
      </c>
      <c r="B364" t="s">
        <v>1191</v>
      </c>
      <c r="E364" t="b">
        <v>1</v>
      </c>
    </row>
    <row r="365" spans="1:5" x14ac:dyDescent="0.25">
      <c r="A365" t="s">
        <v>1192</v>
      </c>
      <c r="B365" t="s">
        <v>1193</v>
      </c>
      <c r="E365" t="b">
        <v>1</v>
      </c>
    </row>
    <row r="366" spans="1:5" x14ac:dyDescent="0.25">
      <c r="A366" t="s">
        <v>1194</v>
      </c>
      <c r="B366" t="s">
        <v>1195</v>
      </c>
      <c r="E366" t="b">
        <v>1</v>
      </c>
    </row>
    <row r="367" spans="1:5" x14ac:dyDescent="0.25">
      <c r="A367" t="s">
        <v>1196</v>
      </c>
      <c r="B367" t="s">
        <v>1197</v>
      </c>
      <c r="E367" t="b">
        <v>1</v>
      </c>
    </row>
    <row r="368" spans="1:5" x14ac:dyDescent="0.25">
      <c r="A368" t="s">
        <v>1198</v>
      </c>
      <c r="B368" t="s">
        <v>1199</v>
      </c>
      <c r="E368" t="b">
        <v>1</v>
      </c>
    </row>
    <row r="369" spans="1:5" x14ac:dyDescent="0.25">
      <c r="A369" t="s">
        <v>1200</v>
      </c>
      <c r="B369" t="s">
        <v>1201</v>
      </c>
      <c r="E369" t="b">
        <v>1</v>
      </c>
    </row>
    <row r="370" spans="1:5" x14ac:dyDescent="0.25">
      <c r="A370" t="s">
        <v>1202</v>
      </c>
      <c r="B370" t="s">
        <v>1203</v>
      </c>
      <c r="E370" t="b">
        <v>1</v>
      </c>
    </row>
    <row r="371" spans="1:5" x14ac:dyDescent="0.25">
      <c r="A371" t="s">
        <v>1204</v>
      </c>
      <c r="B371" t="s">
        <v>1205</v>
      </c>
      <c r="E371" t="b">
        <v>1</v>
      </c>
    </row>
    <row r="372" spans="1:5" x14ac:dyDescent="0.25">
      <c r="A372" t="s">
        <v>1206</v>
      </c>
      <c r="B372" t="s">
        <v>1207</v>
      </c>
      <c r="E372" t="b">
        <v>1</v>
      </c>
    </row>
    <row r="373" spans="1:5" x14ac:dyDescent="0.25">
      <c r="A373" t="s">
        <v>1208</v>
      </c>
      <c r="B373" t="s">
        <v>1209</v>
      </c>
      <c r="E373" t="b">
        <v>1</v>
      </c>
    </row>
    <row r="374" spans="1:5" x14ac:dyDescent="0.25">
      <c r="A374" t="s">
        <v>1210</v>
      </c>
      <c r="B374" t="s">
        <v>1211</v>
      </c>
      <c r="E374" t="b">
        <v>1</v>
      </c>
    </row>
    <row r="375" spans="1:5" x14ac:dyDescent="0.25">
      <c r="A375" t="s">
        <v>1212</v>
      </c>
      <c r="B375" t="s">
        <v>1213</v>
      </c>
      <c r="E375" t="b">
        <v>1</v>
      </c>
    </row>
    <row r="376" spans="1:5" x14ac:dyDescent="0.25">
      <c r="A376" t="s">
        <v>1214</v>
      </c>
      <c r="B376" t="s">
        <v>1215</v>
      </c>
      <c r="E376" t="b">
        <v>1</v>
      </c>
    </row>
    <row r="377" spans="1:5" x14ac:dyDescent="0.25">
      <c r="A377" t="s">
        <v>1216</v>
      </c>
      <c r="B377" t="s">
        <v>1217</v>
      </c>
      <c r="E377" t="b">
        <v>1</v>
      </c>
    </row>
    <row r="378" spans="1:5" x14ac:dyDescent="0.25">
      <c r="A378" t="s">
        <v>1218</v>
      </c>
      <c r="B378" t="s">
        <v>1219</v>
      </c>
      <c r="E378" t="b">
        <v>1</v>
      </c>
    </row>
    <row r="379" spans="1:5" x14ac:dyDescent="0.25">
      <c r="A379" t="s">
        <v>1220</v>
      </c>
      <c r="B379" t="s">
        <v>1221</v>
      </c>
      <c r="E379" t="b">
        <v>1</v>
      </c>
    </row>
    <row r="380" spans="1:5" x14ac:dyDescent="0.25">
      <c r="A380" t="s">
        <v>1222</v>
      </c>
      <c r="B380" t="s">
        <v>1223</v>
      </c>
      <c r="E380" t="b">
        <v>1</v>
      </c>
    </row>
    <row r="381" spans="1:5" x14ac:dyDescent="0.25">
      <c r="A381" t="s">
        <v>1224</v>
      </c>
      <c r="B381" t="s">
        <v>1225</v>
      </c>
      <c r="E381" t="b">
        <v>1</v>
      </c>
    </row>
    <row r="382" spans="1:5" x14ac:dyDescent="0.25">
      <c r="A382" t="s">
        <v>1226</v>
      </c>
      <c r="B382" t="s">
        <v>1227</v>
      </c>
      <c r="E382" t="b">
        <v>1</v>
      </c>
    </row>
    <row r="383" spans="1:5" x14ac:dyDescent="0.25">
      <c r="A383" t="s">
        <v>1228</v>
      </c>
      <c r="B383" t="s">
        <v>1229</v>
      </c>
      <c r="E383" t="b">
        <v>1</v>
      </c>
    </row>
    <row r="384" spans="1:5" x14ac:dyDescent="0.25">
      <c r="A384" t="s">
        <v>1230</v>
      </c>
      <c r="B384" t="s">
        <v>1231</v>
      </c>
      <c r="E384" t="b">
        <v>1</v>
      </c>
    </row>
    <row r="385" spans="1:5" x14ac:dyDescent="0.25">
      <c r="A385" t="s">
        <v>1232</v>
      </c>
      <c r="B385" t="s">
        <v>1233</v>
      </c>
      <c r="E385" t="b">
        <v>1</v>
      </c>
    </row>
    <row r="386" spans="1:5" x14ac:dyDescent="0.25">
      <c r="A386" t="s">
        <v>1234</v>
      </c>
      <c r="B386" t="s">
        <v>1235</v>
      </c>
      <c r="E386" t="b">
        <v>1</v>
      </c>
    </row>
    <row r="387" spans="1:5" x14ac:dyDescent="0.25">
      <c r="A387" t="s">
        <v>1236</v>
      </c>
      <c r="B387" t="s">
        <v>1237</v>
      </c>
      <c r="E387" t="b">
        <v>1</v>
      </c>
    </row>
    <row r="388" spans="1:5" x14ac:dyDescent="0.25">
      <c r="A388" t="s">
        <v>1238</v>
      </c>
      <c r="B388" t="s">
        <v>1239</v>
      </c>
      <c r="E388" t="b">
        <v>1</v>
      </c>
    </row>
    <row r="389" spans="1:5" x14ac:dyDescent="0.25">
      <c r="A389" t="s">
        <v>1240</v>
      </c>
      <c r="B389" t="s">
        <v>1241</v>
      </c>
      <c r="E389" t="b">
        <v>1</v>
      </c>
    </row>
    <row r="390" spans="1:5" x14ac:dyDescent="0.25">
      <c r="A390" t="s">
        <v>1242</v>
      </c>
      <c r="B390" t="s">
        <v>1243</v>
      </c>
      <c r="E390" t="b">
        <v>1</v>
      </c>
    </row>
    <row r="391" spans="1:5" x14ac:dyDescent="0.25">
      <c r="A391" t="s">
        <v>1244</v>
      </c>
      <c r="B391" t="s">
        <v>1245</v>
      </c>
      <c r="E391" t="b">
        <v>1</v>
      </c>
    </row>
    <row r="392" spans="1:5" x14ac:dyDescent="0.25">
      <c r="A392" t="s">
        <v>1246</v>
      </c>
      <c r="B392" t="s">
        <v>1247</v>
      </c>
      <c r="E392" t="b">
        <v>1</v>
      </c>
    </row>
    <row r="393" spans="1:5" x14ac:dyDescent="0.25">
      <c r="A393" t="s">
        <v>1248</v>
      </c>
      <c r="B393" t="s">
        <v>1249</v>
      </c>
      <c r="E393" t="b">
        <v>1</v>
      </c>
    </row>
    <row r="394" spans="1:5" x14ac:dyDescent="0.25">
      <c r="A394" t="s">
        <v>1250</v>
      </c>
      <c r="B394" t="s">
        <v>1251</v>
      </c>
      <c r="E394" t="b">
        <v>1</v>
      </c>
    </row>
    <row r="395" spans="1:5" x14ac:dyDescent="0.25">
      <c r="A395" t="s">
        <v>1252</v>
      </c>
      <c r="B395" t="s">
        <v>1253</v>
      </c>
      <c r="E395" t="b">
        <v>1</v>
      </c>
    </row>
    <row r="396" spans="1:5" x14ac:dyDescent="0.25">
      <c r="A396" t="s">
        <v>1254</v>
      </c>
      <c r="B396" t="s">
        <v>1255</v>
      </c>
      <c r="E396" t="b">
        <v>1</v>
      </c>
    </row>
    <row r="397" spans="1:5" x14ac:dyDescent="0.25">
      <c r="A397" t="s">
        <v>1256</v>
      </c>
      <c r="B397" t="s">
        <v>1257</v>
      </c>
      <c r="E397" t="b">
        <v>1</v>
      </c>
    </row>
    <row r="398" spans="1:5" x14ac:dyDescent="0.25">
      <c r="A398" t="s">
        <v>1258</v>
      </c>
      <c r="B398" t="s">
        <v>1259</v>
      </c>
      <c r="E398" t="b">
        <v>1</v>
      </c>
    </row>
    <row r="399" spans="1:5" x14ac:dyDescent="0.25">
      <c r="A399" t="s">
        <v>1260</v>
      </c>
      <c r="B399" t="s">
        <v>1261</v>
      </c>
      <c r="E399" t="b">
        <v>1</v>
      </c>
    </row>
    <row r="400" spans="1:5" x14ac:dyDescent="0.25">
      <c r="A400" t="s">
        <v>1262</v>
      </c>
      <c r="B400" t="s">
        <v>1263</v>
      </c>
      <c r="E400" t="b">
        <v>1</v>
      </c>
    </row>
    <row r="401" spans="1:5" x14ac:dyDescent="0.25">
      <c r="A401" t="s">
        <v>1264</v>
      </c>
      <c r="B401" t="s">
        <v>1265</v>
      </c>
      <c r="E401" t="b">
        <v>1</v>
      </c>
    </row>
    <row r="402" spans="1:5" x14ac:dyDescent="0.25">
      <c r="A402" t="s">
        <v>1266</v>
      </c>
      <c r="B402" t="s">
        <v>1267</v>
      </c>
      <c r="E402" t="b">
        <v>1</v>
      </c>
    </row>
    <row r="403" spans="1:5" x14ac:dyDescent="0.25">
      <c r="A403" t="s">
        <v>1268</v>
      </c>
      <c r="B403" t="s">
        <v>1269</v>
      </c>
      <c r="E403" t="b">
        <v>1</v>
      </c>
    </row>
    <row r="404" spans="1:5" x14ac:dyDescent="0.25">
      <c r="A404" t="s">
        <v>1270</v>
      </c>
      <c r="B404" t="s">
        <v>1271</v>
      </c>
      <c r="E404" t="b">
        <v>1</v>
      </c>
    </row>
    <row r="405" spans="1:5" x14ac:dyDescent="0.25">
      <c r="A405" t="s">
        <v>1272</v>
      </c>
      <c r="B405" t="s">
        <v>1273</v>
      </c>
      <c r="E405" t="b">
        <v>1</v>
      </c>
    </row>
    <row r="406" spans="1:5" x14ac:dyDescent="0.25">
      <c r="A406" t="s">
        <v>1274</v>
      </c>
      <c r="B406" t="s">
        <v>1275</v>
      </c>
      <c r="E406" t="b">
        <v>1</v>
      </c>
    </row>
    <row r="407" spans="1:5" x14ac:dyDescent="0.25">
      <c r="A407" t="s">
        <v>1276</v>
      </c>
      <c r="B407" t="s">
        <v>1277</v>
      </c>
      <c r="E407" t="b">
        <v>1</v>
      </c>
    </row>
    <row r="408" spans="1:5" x14ac:dyDescent="0.25">
      <c r="A408" t="s">
        <v>1278</v>
      </c>
      <c r="B408" t="s">
        <v>1279</v>
      </c>
      <c r="E408" t="b">
        <v>1</v>
      </c>
    </row>
    <row r="409" spans="1:5" x14ac:dyDescent="0.25">
      <c r="A409" t="s">
        <v>1280</v>
      </c>
      <c r="B409" t="s">
        <v>1281</v>
      </c>
      <c r="E409" t="b">
        <v>1</v>
      </c>
    </row>
    <row r="410" spans="1:5" x14ac:dyDescent="0.25">
      <c r="A410" t="s">
        <v>1282</v>
      </c>
      <c r="B410" t="s">
        <v>1283</v>
      </c>
      <c r="E410" t="b">
        <v>1</v>
      </c>
    </row>
    <row r="411" spans="1:5" x14ac:dyDescent="0.25">
      <c r="A411" t="s">
        <v>1284</v>
      </c>
      <c r="B411" t="s">
        <v>1285</v>
      </c>
      <c r="E411" t="b">
        <v>1</v>
      </c>
    </row>
    <row r="412" spans="1:5" x14ac:dyDescent="0.25">
      <c r="A412" t="s">
        <v>1286</v>
      </c>
      <c r="B412" t="s">
        <v>1287</v>
      </c>
      <c r="E412" t="b">
        <v>1</v>
      </c>
    </row>
    <row r="413" spans="1:5" x14ac:dyDescent="0.25">
      <c r="A413" t="s">
        <v>1288</v>
      </c>
      <c r="B413" t="s">
        <v>1289</v>
      </c>
      <c r="E413" t="b">
        <v>1</v>
      </c>
    </row>
    <row r="414" spans="1:5" x14ac:dyDescent="0.25">
      <c r="A414" t="s">
        <v>1290</v>
      </c>
      <c r="B414" t="s">
        <v>1291</v>
      </c>
      <c r="E414" t="b">
        <v>1</v>
      </c>
    </row>
    <row r="415" spans="1:5" x14ac:dyDescent="0.25">
      <c r="A415" t="s">
        <v>1292</v>
      </c>
      <c r="B415" t="s">
        <v>1293</v>
      </c>
      <c r="E415" t="b">
        <v>1</v>
      </c>
    </row>
    <row r="416" spans="1:5" x14ac:dyDescent="0.25">
      <c r="A416" t="s">
        <v>1294</v>
      </c>
      <c r="B416" t="s">
        <v>1295</v>
      </c>
      <c r="E416" t="b">
        <v>1</v>
      </c>
    </row>
    <row r="417" spans="1:5" x14ac:dyDescent="0.25">
      <c r="A417" t="s">
        <v>1296</v>
      </c>
      <c r="B417" t="s">
        <v>1297</v>
      </c>
      <c r="E417" t="b">
        <v>1</v>
      </c>
    </row>
    <row r="418" spans="1:5" x14ac:dyDescent="0.25">
      <c r="A418" t="s">
        <v>1298</v>
      </c>
      <c r="B418" t="s">
        <v>1299</v>
      </c>
      <c r="E418" t="b">
        <v>1</v>
      </c>
    </row>
    <row r="419" spans="1:5" x14ac:dyDescent="0.25">
      <c r="A419" t="s">
        <v>1300</v>
      </c>
      <c r="B419" t="s">
        <v>1301</v>
      </c>
      <c r="E419" t="b">
        <v>1</v>
      </c>
    </row>
    <row r="420" spans="1:5" x14ac:dyDescent="0.25">
      <c r="A420" t="s">
        <v>1302</v>
      </c>
      <c r="B420" t="s">
        <v>1303</v>
      </c>
      <c r="E420" t="b">
        <v>1</v>
      </c>
    </row>
    <row r="421" spans="1:5" x14ac:dyDescent="0.25">
      <c r="A421" t="s">
        <v>1304</v>
      </c>
      <c r="B421" t="s">
        <v>1305</v>
      </c>
      <c r="E421" t="b">
        <v>1</v>
      </c>
    </row>
    <row r="422" spans="1:5" x14ac:dyDescent="0.25">
      <c r="A422" t="s">
        <v>1306</v>
      </c>
      <c r="B422" t="s">
        <v>1307</v>
      </c>
      <c r="E422" t="b">
        <v>1</v>
      </c>
    </row>
    <row r="423" spans="1:5" x14ac:dyDescent="0.25">
      <c r="A423" t="s">
        <v>1308</v>
      </c>
      <c r="B423" t="s">
        <v>1309</v>
      </c>
      <c r="E423" t="b">
        <v>1</v>
      </c>
    </row>
    <row r="424" spans="1:5" x14ac:dyDescent="0.25">
      <c r="A424" t="s">
        <v>1310</v>
      </c>
      <c r="B424" t="s">
        <v>1311</v>
      </c>
      <c r="E424" t="b">
        <v>1</v>
      </c>
    </row>
    <row r="425" spans="1:5" x14ac:dyDescent="0.25">
      <c r="A425" t="s">
        <v>1312</v>
      </c>
      <c r="B425" t="s">
        <v>1313</v>
      </c>
      <c r="E425" t="b">
        <v>1</v>
      </c>
    </row>
    <row r="426" spans="1:5" x14ac:dyDescent="0.25">
      <c r="A426" t="s">
        <v>1314</v>
      </c>
      <c r="B426" t="s">
        <v>1315</v>
      </c>
      <c r="E426" t="b">
        <v>1</v>
      </c>
    </row>
    <row r="427" spans="1:5" x14ac:dyDescent="0.25">
      <c r="A427" t="s">
        <v>1316</v>
      </c>
      <c r="B427" t="s">
        <v>1317</v>
      </c>
      <c r="E427" t="b">
        <v>1</v>
      </c>
    </row>
    <row r="428" spans="1:5" x14ac:dyDescent="0.25">
      <c r="A428" t="s">
        <v>1318</v>
      </c>
      <c r="B428" t="s">
        <v>1319</v>
      </c>
      <c r="E428" t="b">
        <v>1</v>
      </c>
    </row>
    <row r="429" spans="1:5" x14ac:dyDescent="0.25">
      <c r="A429" t="s">
        <v>1320</v>
      </c>
      <c r="B429" t="s">
        <v>1321</v>
      </c>
      <c r="E429" t="b">
        <v>1</v>
      </c>
    </row>
    <row r="430" spans="1:5" x14ac:dyDescent="0.25">
      <c r="A430" t="s">
        <v>1322</v>
      </c>
      <c r="B430" t="s">
        <v>1323</v>
      </c>
      <c r="E430" t="b">
        <v>1</v>
      </c>
    </row>
    <row r="431" spans="1:5" x14ac:dyDescent="0.25">
      <c r="A431" t="s">
        <v>1324</v>
      </c>
      <c r="B431" t="s">
        <v>1325</v>
      </c>
      <c r="E431" t="b">
        <v>1</v>
      </c>
    </row>
    <row r="432" spans="1:5" x14ac:dyDescent="0.25">
      <c r="A432" t="s">
        <v>1326</v>
      </c>
      <c r="B432" t="s">
        <v>1327</v>
      </c>
      <c r="E432" t="b">
        <v>1</v>
      </c>
    </row>
    <row r="433" spans="1:5" x14ac:dyDescent="0.25">
      <c r="A433" t="s">
        <v>1328</v>
      </c>
      <c r="B433" t="s">
        <v>1329</v>
      </c>
      <c r="E433" t="b">
        <v>1</v>
      </c>
    </row>
    <row r="434" spans="1:5" x14ac:dyDescent="0.25">
      <c r="A434" t="s">
        <v>1330</v>
      </c>
      <c r="B434" t="s">
        <v>1331</v>
      </c>
      <c r="E434" t="b">
        <v>1</v>
      </c>
    </row>
    <row r="435" spans="1:5" x14ac:dyDescent="0.25">
      <c r="A435" t="s">
        <v>1332</v>
      </c>
      <c r="B435" t="s">
        <v>1333</v>
      </c>
      <c r="E435" t="b">
        <v>1</v>
      </c>
    </row>
    <row r="436" spans="1:5" x14ac:dyDescent="0.25">
      <c r="A436" t="s">
        <v>1334</v>
      </c>
      <c r="B436" t="s">
        <v>1335</v>
      </c>
      <c r="E436" t="b">
        <v>1</v>
      </c>
    </row>
    <row r="437" spans="1:5" x14ac:dyDescent="0.25">
      <c r="A437" t="s">
        <v>1336</v>
      </c>
      <c r="B437" t="s">
        <v>1337</v>
      </c>
      <c r="E437" t="b">
        <v>1</v>
      </c>
    </row>
    <row r="438" spans="1:5" x14ac:dyDescent="0.25">
      <c r="A438" t="s">
        <v>1338</v>
      </c>
      <c r="B438" t="s">
        <v>1339</v>
      </c>
      <c r="E438" t="b">
        <v>1</v>
      </c>
    </row>
    <row r="439" spans="1:5" x14ac:dyDescent="0.25">
      <c r="A439" t="s">
        <v>1340</v>
      </c>
      <c r="B439" t="s">
        <v>1341</v>
      </c>
      <c r="E439" t="b">
        <v>1</v>
      </c>
    </row>
    <row r="440" spans="1:5" x14ac:dyDescent="0.25">
      <c r="A440" t="s">
        <v>1342</v>
      </c>
      <c r="B440" t="s">
        <v>1343</v>
      </c>
      <c r="E440" t="b">
        <v>1</v>
      </c>
    </row>
    <row r="441" spans="1:5" x14ac:dyDescent="0.25">
      <c r="A441" t="s">
        <v>1344</v>
      </c>
      <c r="B441" t="s">
        <v>1345</v>
      </c>
      <c r="E441" t="b">
        <v>1</v>
      </c>
    </row>
    <row r="442" spans="1:5" x14ac:dyDescent="0.25">
      <c r="A442" t="s">
        <v>1346</v>
      </c>
      <c r="B442" t="s">
        <v>1347</v>
      </c>
      <c r="E442" t="b">
        <v>1</v>
      </c>
    </row>
    <row r="443" spans="1:5" x14ac:dyDescent="0.25">
      <c r="A443" t="s">
        <v>1348</v>
      </c>
      <c r="B443" t="s">
        <v>1349</v>
      </c>
      <c r="E443" t="b">
        <v>1</v>
      </c>
    </row>
    <row r="444" spans="1:5" x14ac:dyDescent="0.25">
      <c r="A444" t="s">
        <v>1350</v>
      </c>
      <c r="B444" t="s">
        <v>1351</v>
      </c>
      <c r="E444" t="b">
        <v>1</v>
      </c>
    </row>
    <row r="445" spans="1:5" x14ac:dyDescent="0.25">
      <c r="A445" t="s">
        <v>1352</v>
      </c>
      <c r="B445" t="s">
        <v>1353</v>
      </c>
      <c r="E445" t="b">
        <v>1</v>
      </c>
    </row>
    <row r="446" spans="1:5" x14ac:dyDescent="0.25">
      <c r="A446" t="s">
        <v>1354</v>
      </c>
      <c r="B446" t="s">
        <v>1355</v>
      </c>
      <c r="E446" t="b">
        <v>1</v>
      </c>
    </row>
    <row r="447" spans="1:5" x14ac:dyDescent="0.25">
      <c r="A447" t="s">
        <v>1356</v>
      </c>
      <c r="B447" t="s">
        <v>1357</v>
      </c>
      <c r="E447" t="b">
        <v>1</v>
      </c>
    </row>
    <row r="448" spans="1:5" x14ac:dyDescent="0.25">
      <c r="A448" t="s">
        <v>1358</v>
      </c>
      <c r="B448" t="s">
        <v>1359</v>
      </c>
      <c r="E448" t="b">
        <v>1</v>
      </c>
    </row>
    <row r="449" spans="1:5" x14ac:dyDescent="0.25">
      <c r="A449" t="s">
        <v>1360</v>
      </c>
      <c r="B449" t="s">
        <v>1361</v>
      </c>
      <c r="E449" t="b">
        <v>1</v>
      </c>
    </row>
    <row r="450" spans="1:5" x14ac:dyDescent="0.25">
      <c r="A450" t="s">
        <v>1362</v>
      </c>
      <c r="B450" t="s">
        <v>1363</v>
      </c>
      <c r="E450" t="b">
        <v>1</v>
      </c>
    </row>
    <row r="451" spans="1:5" x14ac:dyDescent="0.25">
      <c r="A451" t="s">
        <v>1364</v>
      </c>
      <c r="B451" t="s">
        <v>1365</v>
      </c>
      <c r="E451" t="b">
        <v>1</v>
      </c>
    </row>
    <row r="452" spans="1:5" x14ac:dyDescent="0.25">
      <c r="A452" t="s">
        <v>1366</v>
      </c>
      <c r="B452" t="s">
        <v>1367</v>
      </c>
      <c r="E452" t="b">
        <v>1</v>
      </c>
    </row>
    <row r="453" spans="1:5" x14ac:dyDescent="0.25">
      <c r="A453" t="s">
        <v>1368</v>
      </c>
      <c r="B453" t="s">
        <v>1369</v>
      </c>
      <c r="E453" t="b">
        <v>1</v>
      </c>
    </row>
    <row r="454" spans="1:5" x14ac:dyDescent="0.25">
      <c r="A454" t="s">
        <v>1370</v>
      </c>
      <c r="B454" t="s">
        <v>1371</v>
      </c>
      <c r="E454" t="b">
        <v>1</v>
      </c>
    </row>
    <row r="455" spans="1:5" x14ac:dyDescent="0.25">
      <c r="A455" t="s">
        <v>1372</v>
      </c>
      <c r="B455" t="s">
        <v>1373</v>
      </c>
      <c r="E455" t="b">
        <v>1</v>
      </c>
    </row>
    <row r="456" spans="1:5" x14ac:dyDescent="0.25">
      <c r="A456" t="s">
        <v>1374</v>
      </c>
      <c r="B456" t="s">
        <v>1375</v>
      </c>
      <c r="E456" t="b">
        <v>1</v>
      </c>
    </row>
    <row r="457" spans="1:5" x14ac:dyDescent="0.25">
      <c r="A457" t="s">
        <v>1376</v>
      </c>
      <c r="B457" t="s">
        <v>1377</v>
      </c>
      <c r="E457" t="b">
        <v>1</v>
      </c>
    </row>
    <row r="458" spans="1:5" x14ac:dyDescent="0.25">
      <c r="A458" t="s">
        <v>1378</v>
      </c>
      <c r="B458" t="s">
        <v>1379</v>
      </c>
      <c r="E458" t="b">
        <v>1</v>
      </c>
    </row>
    <row r="459" spans="1:5" x14ac:dyDescent="0.25">
      <c r="A459" t="s">
        <v>1380</v>
      </c>
      <c r="B459" t="s">
        <v>1381</v>
      </c>
      <c r="E459" t="b">
        <v>1</v>
      </c>
    </row>
    <row r="460" spans="1:5" x14ac:dyDescent="0.25">
      <c r="A460" t="s">
        <v>1382</v>
      </c>
      <c r="B460" t="s">
        <v>1383</v>
      </c>
      <c r="E460" t="b">
        <v>1</v>
      </c>
    </row>
    <row r="461" spans="1:5" x14ac:dyDescent="0.25">
      <c r="A461" t="s">
        <v>1384</v>
      </c>
      <c r="B461" t="s">
        <v>1385</v>
      </c>
      <c r="E461" t="b">
        <v>1</v>
      </c>
    </row>
    <row r="462" spans="1:5" x14ac:dyDescent="0.25">
      <c r="A462" t="s">
        <v>1386</v>
      </c>
      <c r="B462" t="s">
        <v>1387</v>
      </c>
      <c r="E462" t="b">
        <v>1</v>
      </c>
    </row>
    <row r="463" spans="1:5" x14ac:dyDescent="0.25">
      <c r="A463" t="s">
        <v>1388</v>
      </c>
      <c r="B463" t="s">
        <v>1389</v>
      </c>
      <c r="E463" t="b">
        <v>1</v>
      </c>
    </row>
    <row r="464" spans="1:5" x14ac:dyDescent="0.25">
      <c r="A464" t="s">
        <v>1390</v>
      </c>
      <c r="B464" t="s">
        <v>1391</v>
      </c>
      <c r="E464" t="b">
        <v>1</v>
      </c>
    </row>
    <row r="465" spans="1:5" x14ac:dyDescent="0.25">
      <c r="A465" t="s">
        <v>1392</v>
      </c>
      <c r="B465" t="s">
        <v>1393</v>
      </c>
      <c r="E465" t="b">
        <v>1</v>
      </c>
    </row>
    <row r="466" spans="1:5" x14ac:dyDescent="0.25">
      <c r="A466" t="s">
        <v>1394</v>
      </c>
      <c r="B466" t="s">
        <v>1395</v>
      </c>
      <c r="E466" t="b">
        <v>1</v>
      </c>
    </row>
    <row r="467" spans="1:5" x14ac:dyDescent="0.25">
      <c r="A467" t="s">
        <v>1396</v>
      </c>
      <c r="B467" t="s">
        <v>1397</v>
      </c>
      <c r="E467" t="b">
        <v>1</v>
      </c>
    </row>
    <row r="468" spans="1:5" x14ac:dyDescent="0.25">
      <c r="A468" t="s">
        <v>1398</v>
      </c>
      <c r="B468" t="s">
        <v>1399</v>
      </c>
      <c r="E468" t="b">
        <v>1</v>
      </c>
    </row>
    <row r="469" spans="1:5" x14ac:dyDescent="0.25">
      <c r="A469" t="s">
        <v>1400</v>
      </c>
      <c r="B469" t="s">
        <v>1401</v>
      </c>
      <c r="E469" t="b">
        <v>1</v>
      </c>
    </row>
    <row r="470" spans="1:5" x14ac:dyDescent="0.25">
      <c r="A470" t="s">
        <v>1402</v>
      </c>
      <c r="B470" t="s">
        <v>1403</v>
      </c>
      <c r="E470" t="b">
        <v>1</v>
      </c>
    </row>
    <row r="471" spans="1:5" x14ac:dyDescent="0.25">
      <c r="A471" t="s">
        <v>1404</v>
      </c>
      <c r="B471" t="s">
        <v>1405</v>
      </c>
      <c r="E471" t="b">
        <v>1</v>
      </c>
    </row>
    <row r="472" spans="1:5" x14ac:dyDescent="0.25">
      <c r="A472" t="s">
        <v>1406</v>
      </c>
      <c r="B472" t="s">
        <v>1407</v>
      </c>
      <c r="E472" t="b">
        <v>1</v>
      </c>
    </row>
    <row r="473" spans="1:5" x14ac:dyDescent="0.25">
      <c r="A473" t="s">
        <v>1408</v>
      </c>
      <c r="B473" t="s">
        <v>1409</v>
      </c>
      <c r="E473" t="b">
        <v>1</v>
      </c>
    </row>
    <row r="474" spans="1:5" x14ac:dyDescent="0.25">
      <c r="A474" t="s">
        <v>1410</v>
      </c>
      <c r="B474" t="s">
        <v>1411</v>
      </c>
      <c r="E474" t="b">
        <v>1</v>
      </c>
    </row>
    <row r="475" spans="1:5" x14ac:dyDescent="0.25">
      <c r="A475" t="s">
        <v>1412</v>
      </c>
      <c r="B475" t="s">
        <v>1413</v>
      </c>
      <c r="E475" t="b">
        <v>1</v>
      </c>
    </row>
    <row r="476" spans="1:5" x14ac:dyDescent="0.25">
      <c r="A476" t="s">
        <v>1414</v>
      </c>
      <c r="B476" t="s">
        <v>1415</v>
      </c>
      <c r="E476" t="b">
        <v>1</v>
      </c>
    </row>
    <row r="477" spans="1:5" x14ac:dyDescent="0.25">
      <c r="A477" t="s">
        <v>1416</v>
      </c>
      <c r="B477" t="s">
        <v>1417</v>
      </c>
      <c r="E477" t="b">
        <v>1</v>
      </c>
    </row>
    <row r="478" spans="1:5" x14ac:dyDescent="0.25">
      <c r="A478" t="s">
        <v>1418</v>
      </c>
      <c r="B478" t="s">
        <v>1419</v>
      </c>
      <c r="E478" t="b">
        <v>1</v>
      </c>
    </row>
    <row r="479" spans="1:5" x14ac:dyDescent="0.25">
      <c r="A479" t="s">
        <v>1420</v>
      </c>
      <c r="B479" t="s">
        <v>1421</v>
      </c>
      <c r="E479" t="b">
        <v>1</v>
      </c>
    </row>
    <row r="480" spans="1:5" x14ac:dyDescent="0.25">
      <c r="A480" t="s">
        <v>1422</v>
      </c>
      <c r="B480" t="s">
        <v>1423</v>
      </c>
      <c r="E480" t="b">
        <v>1</v>
      </c>
    </row>
    <row r="481" spans="1:5" x14ac:dyDescent="0.25">
      <c r="A481" t="s">
        <v>1424</v>
      </c>
      <c r="B481" t="s">
        <v>1425</v>
      </c>
      <c r="E481" t="b">
        <v>1</v>
      </c>
    </row>
    <row r="482" spans="1:5" x14ac:dyDescent="0.25">
      <c r="A482" t="s">
        <v>1426</v>
      </c>
      <c r="B482" t="s">
        <v>1427</v>
      </c>
      <c r="E482" t="b">
        <v>1</v>
      </c>
    </row>
    <row r="483" spans="1:5" x14ac:dyDescent="0.25">
      <c r="A483" t="s">
        <v>1428</v>
      </c>
      <c r="B483" t="s">
        <v>1429</v>
      </c>
      <c r="E483" t="b">
        <v>1</v>
      </c>
    </row>
    <row r="484" spans="1:5" x14ac:dyDescent="0.25">
      <c r="A484" t="s">
        <v>1430</v>
      </c>
      <c r="B484" t="s">
        <v>1431</v>
      </c>
      <c r="E484" t="b">
        <v>1</v>
      </c>
    </row>
    <row r="485" spans="1:5" x14ac:dyDescent="0.25">
      <c r="A485" t="s">
        <v>1432</v>
      </c>
      <c r="B485" t="s">
        <v>1433</v>
      </c>
      <c r="E485" t="b">
        <v>1</v>
      </c>
    </row>
    <row r="486" spans="1:5" x14ac:dyDescent="0.25">
      <c r="A486" t="s">
        <v>1434</v>
      </c>
      <c r="B486" t="s">
        <v>1435</v>
      </c>
      <c r="E486" t="b">
        <v>1</v>
      </c>
    </row>
    <row r="487" spans="1:5" x14ac:dyDescent="0.25">
      <c r="A487" t="s">
        <v>1436</v>
      </c>
      <c r="B487" t="s">
        <v>1437</v>
      </c>
      <c r="E487" t="b">
        <v>1</v>
      </c>
    </row>
    <row r="488" spans="1:5" x14ac:dyDescent="0.25">
      <c r="A488" t="s">
        <v>1438</v>
      </c>
      <c r="B488" t="s">
        <v>1439</v>
      </c>
      <c r="E488" t="b">
        <v>1</v>
      </c>
    </row>
    <row r="489" spans="1:5" x14ac:dyDescent="0.25">
      <c r="A489" t="s">
        <v>1440</v>
      </c>
      <c r="B489" t="s">
        <v>1441</v>
      </c>
      <c r="E489" t="b">
        <v>1</v>
      </c>
    </row>
    <row r="490" spans="1:5" x14ac:dyDescent="0.25">
      <c r="A490" t="s">
        <v>1442</v>
      </c>
      <c r="B490" t="s">
        <v>1443</v>
      </c>
      <c r="E490" t="b">
        <v>1</v>
      </c>
    </row>
    <row r="491" spans="1:5" x14ac:dyDescent="0.25">
      <c r="A491" t="s">
        <v>1444</v>
      </c>
      <c r="B491" t="s">
        <v>1445</v>
      </c>
      <c r="E491" t="b">
        <v>1</v>
      </c>
    </row>
    <row r="492" spans="1:5" x14ac:dyDescent="0.25">
      <c r="A492" t="s">
        <v>1446</v>
      </c>
      <c r="B492" t="s">
        <v>1447</v>
      </c>
      <c r="E492" t="b">
        <v>1</v>
      </c>
    </row>
    <row r="493" spans="1:5" x14ac:dyDescent="0.25">
      <c r="A493" t="s">
        <v>1448</v>
      </c>
      <c r="B493" t="s">
        <v>1449</v>
      </c>
      <c r="E493" t="b">
        <v>1</v>
      </c>
    </row>
    <row r="494" spans="1:5" x14ac:dyDescent="0.25">
      <c r="A494" t="s">
        <v>1450</v>
      </c>
      <c r="B494" t="s">
        <v>1451</v>
      </c>
      <c r="E494" t="b">
        <v>1</v>
      </c>
    </row>
    <row r="495" spans="1:5" x14ac:dyDescent="0.25">
      <c r="A495" t="s">
        <v>1452</v>
      </c>
      <c r="B495" t="s">
        <v>1453</v>
      </c>
      <c r="E495" t="b">
        <v>1</v>
      </c>
    </row>
    <row r="496" spans="1:5" x14ac:dyDescent="0.25">
      <c r="A496" t="s">
        <v>1454</v>
      </c>
      <c r="B496" t="s">
        <v>1455</v>
      </c>
      <c r="E496" t="b">
        <v>1</v>
      </c>
    </row>
    <row r="497" spans="1:5" x14ac:dyDescent="0.25">
      <c r="A497" t="s">
        <v>1456</v>
      </c>
      <c r="B497" t="s">
        <v>1457</v>
      </c>
      <c r="E497" t="b">
        <v>1</v>
      </c>
    </row>
    <row r="498" spans="1:5" x14ac:dyDescent="0.25">
      <c r="A498" t="s">
        <v>1458</v>
      </c>
      <c r="B498" t="s">
        <v>1459</v>
      </c>
      <c r="E498" t="b">
        <v>1</v>
      </c>
    </row>
    <row r="499" spans="1:5" x14ac:dyDescent="0.25">
      <c r="A499" t="s">
        <v>1460</v>
      </c>
      <c r="B499" t="s">
        <v>1461</v>
      </c>
      <c r="E499" t="b">
        <v>1</v>
      </c>
    </row>
    <row r="500" spans="1:5" x14ac:dyDescent="0.25">
      <c r="A500" t="s">
        <v>1462</v>
      </c>
      <c r="B500" t="s">
        <v>1463</v>
      </c>
      <c r="E500" t="b">
        <v>1</v>
      </c>
    </row>
    <row r="501" spans="1:5" x14ac:dyDescent="0.25">
      <c r="A501" t="s">
        <v>1464</v>
      </c>
      <c r="B501" t="s">
        <v>1465</v>
      </c>
      <c r="E501" t="b">
        <v>1</v>
      </c>
    </row>
    <row r="502" spans="1:5" x14ac:dyDescent="0.25">
      <c r="A502" t="s">
        <v>1466</v>
      </c>
      <c r="B502" t="s">
        <v>1467</v>
      </c>
      <c r="E502" t="b">
        <v>1</v>
      </c>
    </row>
    <row r="503" spans="1:5" x14ac:dyDescent="0.25">
      <c r="A503" t="s">
        <v>1468</v>
      </c>
      <c r="B503" t="s">
        <v>1469</v>
      </c>
      <c r="E503" t="b">
        <v>1</v>
      </c>
    </row>
    <row r="504" spans="1:5" x14ac:dyDescent="0.25">
      <c r="A504" t="s">
        <v>1470</v>
      </c>
      <c r="B504" t="s">
        <v>1471</v>
      </c>
      <c r="E504" t="b">
        <v>1</v>
      </c>
    </row>
    <row r="505" spans="1:5" x14ac:dyDescent="0.25">
      <c r="A505" t="s">
        <v>1472</v>
      </c>
      <c r="B505" t="s">
        <v>1473</v>
      </c>
      <c r="E505" t="b">
        <v>1</v>
      </c>
    </row>
    <row r="506" spans="1:5" x14ac:dyDescent="0.25">
      <c r="A506" t="s">
        <v>1474</v>
      </c>
      <c r="B506" t="s">
        <v>1475</v>
      </c>
      <c r="E506" t="b">
        <v>1</v>
      </c>
    </row>
    <row r="507" spans="1:5" x14ac:dyDescent="0.25">
      <c r="A507" t="s">
        <v>1476</v>
      </c>
      <c r="B507" t="s">
        <v>1477</v>
      </c>
      <c r="E507" t="b">
        <v>1</v>
      </c>
    </row>
    <row r="508" spans="1:5" x14ac:dyDescent="0.25">
      <c r="A508" t="s">
        <v>1478</v>
      </c>
      <c r="B508" t="s">
        <v>1479</v>
      </c>
      <c r="E508" t="b">
        <v>1</v>
      </c>
    </row>
    <row r="509" spans="1:5" x14ac:dyDescent="0.25">
      <c r="A509" t="s">
        <v>1480</v>
      </c>
      <c r="B509" t="s">
        <v>1481</v>
      </c>
      <c r="E509" t="b">
        <v>1</v>
      </c>
    </row>
    <row r="510" spans="1:5" x14ac:dyDescent="0.25">
      <c r="A510" t="s">
        <v>1482</v>
      </c>
      <c r="B510" t="s">
        <v>1483</v>
      </c>
      <c r="E510" t="b">
        <v>1</v>
      </c>
    </row>
    <row r="511" spans="1:5" x14ac:dyDescent="0.25">
      <c r="A511" t="s">
        <v>1484</v>
      </c>
      <c r="B511" t="s">
        <v>1485</v>
      </c>
      <c r="E511" t="b">
        <v>1</v>
      </c>
    </row>
    <row r="512" spans="1:5" x14ac:dyDescent="0.25">
      <c r="A512" t="s">
        <v>1486</v>
      </c>
      <c r="B512" t="s">
        <v>1487</v>
      </c>
      <c r="E512" t="b">
        <v>1</v>
      </c>
    </row>
    <row r="513" spans="1:5" x14ac:dyDescent="0.25">
      <c r="A513" t="s">
        <v>1488</v>
      </c>
      <c r="B513" t="s">
        <v>1489</v>
      </c>
      <c r="E513" t="b">
        <v>1</v>
      </c>
    </row>
    <row r="514" spans="1:5" x14ac:dyDescent="0.25">
      <c r="A514" t="s">
        <v>1490</v>
      </c>
      <c r="B514" t="s">
        <v>1491</v>
      </c>
      <c r="E514" t="b">
        <v>1</v>
      </c>
    </row>
    <row r="515" spans="1:5" x14ac:dyDescent="0.25">
      <c r="A515" t="s">
        <v>1492</v>
      </c>
      <c r="B515" t="s">
        <v>1493</v>
      </c>
      <c r="E515" t="b">
        <v>1</v>
      </c>
    </row>
    <row r="516" spans="1:5" x14ac:dyDescent="0.25">
      <c r="A516" t="s">
        <v>1494</v>
      </c>
      <c r="B516" t="s">
        <v>1495</v>
      </c>
      <c r="E516" t="b">
        <v>1</v>
      </c>
    </row>
    <row r="517" spans="1:5" x14ac:dyDescent="0.25">
      <c r="A517" t="s">
        <v>1496</v>
      </c>
      <c r="B517" t="s">
        <v>1497</v>
      </c>
      <c r="E517" t="b">
        <v>1</v>
      </c>
    </row>
    <row r="518" spans="1:5" x14ac:dyDescent="0.25">
      <c r="A518" t="s">
        <v>1498</v>
      </c>
      <c r="B518" t="s">
        <v>1499</v>
      </c>
      <c r="E518" t="b">
        <v>1</v>
      </c>
    </row>
    <row r="519" spans="1:5" x14ac:dyDescent="0.25">
      <c r="A519" t="s">
        <v>1500</v>
      </c>
      <c r="B519" t="s">
        <v>1501</v>
      </c>
      <c r="E519" t="b">
        <v>1</v>
      </c>
    </row>
    <row r="520" spans="1:5" x14ac:dyDescent="0.25">
      <c r="A520" t="s">
        <v>1502</v>
      </c>
      <c r="B520" t="s">
        <v>1503</v>
      </c>
      <c r="E520" t="b">
        <v>1</v>
      </c>
    </row>
    <row r="521" spans="1:5" x14ac:dyDescent="0.25">
      <c r="A521" t="s">
        <v>1504</v>
      </c>
      <c r="B521" t="s">
        <v>1505</v>
      </c>
      <c r="E521" t="b">
        <v>1</v>
      </c>
    </row>
    <row r="522" spans="1:5" x14ac:dyDescent="0.25">
      <c r="A522" t="s">
        <v>1506</v>
      </c>
      <c r="B522" t="s">
        <v>1507</v>
      </c>
      <c r="E522" t="b">
        <v>1</v>
      </c>
    </row>
    <row r="523" spans="1:5" x14ac:dyDescent="0.25">
      <c r="A523" t="s">
        <v>1508</v>
      </c>
      <c r="B523" t="s">
        <v>1509</v>
      </c>
      <c r="E523" t="b">
        <v>1</v>
      </c>
    </row>
    <row r="524" spans="1:5" x14ac:dyDescent="0.25">
      <c r="A524" t="s">
        <v>1510</v>
      </c>
      <c r="B524" t="s">
        <v>1511</v>
      </c>
      <c r="E524" t="b">
        <v>1</v>
      </c>
    </row>
    <row r="525" spans="1:5" x14ac:dyDescent="0.25">
      <c r="A525" t="s">
        <v>1512</v>
      </c>
      <c r="B525" t="s">
        <v>1513</v>
      </c>
      <c r="E525" t="b">
        <v>1</v>
      </c>
    </row>
    <row r="526" spans="1:5" x14ac:dyDescent="0.25">
      <c r="A526" t="s">
        <v>1514</v>
      </c>
      <c r="B526" t="s">
        <v>1515</v>
      </c>
      <c r="E526" t="b">
        <v>1</v>
      </c>
    </row>
    <row r="527" spans="1:5" x14ac:dyDescent="0.25">
      <c r="A527" t="s">
        <v>1516</v>
      </c>
      <c r="B527" t="s">
        <v>1517</v>
      </c>
      <c r="E527" t="b">
        <v>1</v>
      </c>
    </row>
    <row r="528" spans="1:5" x14ac:dyDescent="0.25">
      <c r="A528" t="s">
        <v>1518</v>
      </c>
      <c r="B528" t="s">
        <v>1519</v>
      </c>
      <c r="E528" t="b">
        <v>1</v>
      </c>
    </row>
    <row r="529" spans="1:5" x14ac:dyDescent="0.25">
      <c r="A529" t="s">
        <v>1520</v>
      </c>
      <c r="B529" t="s">
        <v>1521</v>
      </c>
      <c r="E529" t="b">
        <v>1</v>
      </c>
    </row>
    <row r="530" spans="1:5" x14ac:dyDescent="0.25">
      <c r="A530" t="s">
        <v>1522</v>
      </c>
      <c r="B530" t="s">
        <v>1523</v>
      </c>
      <c r="E530" t="b">
        <v>1</v>
      </c>
    </row>
    <row r="531" spans="1:5" x14ac:dyDescent="0.25">
      <c r="A531" t="s">
        <v>1524</v>
      </c>
      <c r="B531" t="s">
        <v>1525</v>
      </c>
      <c r="E531" t="b">
        <v>1</v>
      </c>
    </row>
    <row r="532" spans="1:5" x14ac:dyDescent="0.25">
      <c r="A532" t="s">
        <v>1526</v>
      </c>
      <c r="B532" t="s">
        <v>1527</v>
      </c>
      <c r="E532" t="b">
        <v>1</v>
      </c>
    </row>
    <row r="533" spans="1:5" x14ac:dyDescent="0.25">
      <c r="A533" t="s">
        <v>1528</v>
      </c>
      <c r="B533" t="s">
        <v>1529</v>
      </c>
      <c r="E533" t="b">
        <v>1</v>
      </c>
    </row>
    <row r="534" spans="1:5" x14ac:dyDescent="0.25">
      <c r="A534" t="s">
        <v>1530</v>
      </c>
      <c r="B534" t="s">
        <v>1531</v>
      </c>
      <c r="E534" t="b">
        <v>1</v>
      </c>
    </row>
    <row r="535" spans="1:5" x14ac:dyDescent="0.25">
      <c r="A535" t="s">
        <v>1532</v>
      </c>
      <c r="B535" t="s">
        <v>1533</v>
      </c>
      <c r="E535" t="b">
        <v>1</v>
      </c>
    </row>
    <row r="536" spans="1:5" x14ac:dyDescent="0.25">
      <c r="A536" t="s">
        <v>1534</v>
      </c>
      <c r="B536" t="s">
        <v>1535</v>
      </c>
      <c r="E536" t="b">
        <v>1</v>
      </c>
    </row>
    <row r="537" spans="1:5" x14ac:dyDescent="0.25">
      <c r="A537" t="s">
        <v>1536</v>
      </c>
      <c r="B537" t="s">
        <v>1537</v>
      </c>
      <c r="E537" t="b">
        <v>1</v>
      </c>
    </row>
    <row r="538" spans="1:5" x14ac:dyDescent="0.25">
      <c r="A538" t="s">
        <v>1538</v>
      </c>
      <c r="B538" t="s">
        <v>1539</v>
      </c>
      <c r="E538" t="b">
        <v>1</v>
      </c>
    </row>
    <row r="539" spans="1:5" x14ac:dyDescent="0.25">
      <c r="A539" t="s">
        <v>1540</v>
      </c>
      <c r="B539" t="s">
        <v>1541</v>
      </c>
      <c r="E539" t="b">
        <v>1</v>
      </c>
    </row>
    <row r="540" spans="1:5" x14ac:dyDescent="0.25">
      <c r="A540" t="s">
        <v>1542</v>
      </c>
      <c r="B540" t="s">
        <v>1543</v>
      </c>
      <c r="E540" t="b">
        <v>1</v>
      </c>
    </row>
    <row r="541" spans="1:5" x14ac:dyDescent="0.25">
      <c r="A541" t="s">
        <v>1544</v>
      </c>
      <c r="B541" t="s">
        <v>1545</v>
      </c>
      <c r="E541" t="b">
        <v>1</v>
      </c>
    </row>
    <row r="542" spans="1:5" x14ac:dyDescent="0.25">
      <c r="A542" t="s">
        <v>1546</v>
      </c>
      <c r="B542" t="s">
        <v>1547</v>
      </c>
      <c r="E542" t="b">
        <v>1</v>
      </c>
    </row>
    <row r="543" spans="1:5" x14ac:dyDescent="0.25">
      <c r="A543" t="s">
        <v>1548</v>
      </c>
      <c r="B543" t="s">
        <v>1549</v>
      </c>
      <c r="E543" t="b">
        <v>1</v>
      </c>
    </row>
    <row r="544" spans="1:5" x14ac:dyDescent="0.25">
      <c r="A544" t="s">
        <v>1550</v>
      </c>
      <c r="B544" t="s">
        <v>1551</v>
      </c>
      <c r="E544" t="b">
        <v>1</v>
      </c>
    </row>
    <row r="545" spans="1:5" x14ac:dyDescent="0.25">
      <c r="A545" t="s">
        <v>1552</v>
      </c>
      <c r="B545" t="s">
        <v>1553</v>
      </c>
      <c r="E545" t="b">
        <v>1</v>
      </c>
    </row>
    <row r="546" spans="1:5" x14ac:dyDescent="0.25">
      <c r="A546" t="s">
        <v>1554</v>
      </c>
      <c r="B546" t="s">
        <v>1555</v>
      </c>
      <c r="E546" t="b">
        <v>1</v>
      </c>
    </row>
    <row r="547" spans="1:5" x14ac:dyDescent="0.25">
      <c r="A547" t="s">
        <v>1556</v>
      </c>
      <c r="B547" t="s">
        <v>1557</v>
      </c>
      <c r="E547" t="b">
        <v>1</v>
      </c>
    </row>
    <row r="548" spans="1:5" x14ac:dyDescent="0.25">
      <c r="A548" t="s">
        <v>1558</v>
      </c>
      <c r="B548" t="s">
        <v>1559</v>
      </c>
      <c r="E548" t="b">
        <v>1</v>
      </c>
    </row>
    <row r="549" spans="1:5" x14ac:dyDescent="0.25">
      <c r="A549" t="s">
        <v>1560</v>
      </c>
      <c r="B549" t="s">
        <v>1561</v>
      </c>
      <c r="E549" t="b">
        <v>1</v>
      </c>
    </row>
    <row r="550" spans="1:5" x14ac:dyDescent="0.25">
      <c r="A550" t="s">
        <v>1562</v>
      </c>
      <c r="B550" t="s">
        <v>1563</v>
      </c>
      <c r="E550" t="b">
        <v>1</v>
      </c>
    </row>
    <row r="551" spans="1:5" x14ac:dyDescent="0.25">
      <c r="A551" t="s">
        <v>1564</v>
      </c>
      <c r="B551" t="s">
        <v>1565</v>
      </c>
      <c r="E551" t="b">
        <v>1</v>
      </c>
    </row>
    <row r="552" spans="1:5" x14ac:dyDescent="0.25">
      <c r="A552" t="s">
        <v>1566</v>
      </c>
      <c r="B552" t="s">
        <v>1567</v>
      </c>
      <c r="E552" t="b">
        <v>1</v>
      </c>
    </row>
    <row r="553" spans="1:5" x14ac:dyDescent="0.25">
      <c r="A553" t="s">
        <v>1568</v>
      </c>
      <c r="B553" t="s">
        <v>1569</v>
      </c>
      <c r="E553" t="b">
        <v>1</v>
      </c>
    </row>
    <row r="554" spans="1:5" x14ac:dyDescent="0.25">
      <c r="A554" t="s">
        <v>1570</v>
      </c>
      <c r="B554" t="s">
        <v>1571</v>
      </c>
      <c r="E554" t="b">
        <v>1</v>
      </c>
    </row>
    <row r="555" spans="1:5" x14ac:dyDescent="0.25">
      <c r="A555" t="s">
        <v>1572</v>
      </c>
      <c r="B555" t="s">
        <v>1573</v>
      </c>
      <c r="E555" t="b">
        <v>1</v>
      </c>
    </row>
    <row r="556" spans="1:5" x14ac:dyDescent="0.25">
      <c r="A556" t="s">
        <v>1574</v>
      </c>
      <c r="B556" t="s">
        <v>1575</v>
      </c>
      <c r="E556" t="b">
        <v>1</v>
      </c>
    </row>
    <row r="557" spans="1:5" x14ac:dyDescent="0.25">
      <c r="A557" t="s">
        <v>1576</v>
      </c>
      <c r="B557" t="s">
        <v>1577</v>
      </c>
      <c r="E557" t="b">
        <v>1</v>
      </c>
    </row>
    <row r="558" spans="1:5" x14ac:dyDescent="0.25">
      <c r="A558" t="s">
        <v>1578</v>
      </c>
      <c r="B558" t="s">
        <v>1579</v>
      </c>
      <c r="E558" t="b">
        <v>1</v>
      </c>
    </row>
    <row r="559" spans="1:5" x14ac:dyDescent="0.25">
      <c r="A559" t="s">
        <v>1580</v>
      </c>
      <c r="B559" t="s">
        <v>1581</v>
      </c>
      <c r="E559" t="b">
        <v>1</v>
      </c>
    </row>
    <row r="560" spans="1:5" x14ac:dyDescent="0.25">
      <c r="A560" t="s">
        <v>1582</v>
      </c>
      <c r="B560" t="s">
        <v>1583</v>
      </c>
      <c r="E560" t="b">
        <v>1</v>
      </c>
    </row>
    <row r="561" spans="1:5" x14ac:dyDescent="0.25">
      <c r="A561" t="s">
        <v>1584</v>
      </c>
      <c r="B561" t="s">
        <v>1585</v>
      </c>
      <c r="E561" t="b">
        <v>1</v>
      </c>
    </row>
    <row r="562" spans="1:5" x14ac:dyDescent="0.25">
      <c r="A562" t="s">
        <v>1586</v>
      </c>
      <c r="B562" t="s">
        <v>1587</v>
      </c>
      <c r="E562" t="b">
        <v>1</v>
      </c>
    </row>
    <row r="563" spans="1:5" x14ac:dyDescent="0.25">
      <c r="A563" t="s">
        <v>1588</v>
      </c>
      <c r="B563" t="s">
        <v>1589</v>
      </c>
      <c r="E563" t="b">
        <v>1</v>
      </c>
    </row>
    <row r="564" spans="1:5" x14ac:dyDescent="0.25">
      <c r="A564" t="s">
        <v>1590</v>
      </c>
      <c r="B564" t="s">
        <v>1591</v>
      </c>
      <c r="E564" t="b">
        <v>1</v>
      </c>
    </row>
    <row r="565" spans="1:5" x14ac:dyDescent="0.25">
      <c r="A565" t="s">
        <v>1592</v>
      </c>
      <c r="B565" t="s">
        <v>1593</v>
      </c>
      <c r="E565" t="b">
        <v>1</v>
      </c>
    </row>
    <row r="566" spans="1:5" x14ac:dyDescent="0.25">
      <c r="A566" t="s">
        <v>1594</v>
      </c>
      <c r="B566" t="s">
        <v>1595</v>
      </c>
      <c r="E566" t="b">
        <v>1</v>
      </c>
    </row>
    <row r="567" spans="1:5" x14ac:dyDescent="0.25">
      <c r="A567" t="s">
        <v>1596</v>
      </c>
      <c r="B567" t="s">
        <v>1597</v>
      </c>
      <c r="E567" t="b">
        <v>1</v>
      </c>
    </row>
    <row r="568" spans="1:5" x14ac:dyDescent="0.25">
      <c r="A568" t="s">
        <v>1598</v>
      </c>
      <c r="B568" t="s">
        <v>1599</v>
      </c>
      <c r="E568" t="b">
        <v>1</v>
      </c>
    </row>
    <row r="569" spans="1:5" x14ac:dyDescent="0.25">
      <c r="A569" t="s">
        <v>1600</v>
      </c>
      <c r="B569" t="s">
        <v>1601</v>
      </c>
      <c r="E569" t="b">
        <v>1</v>
      </c>
    </row>
    <row r="570" spans="1:5" x14ac:dyDescent="0.25">
      <c r="A570" t="s">
        <v>1602</v>
      </c>
      <c r="B570" t="s">
        <v>1603</v>
      </c>
      <c r="E570" t="b">
        <v>1</v>
      </c>
    </row>
    <row r="571" spans="1:5" x14ac:dyDescent="0.25">
      <c r="A571" t="s">
        <v>1604</v>
      </c>
      <c r="B571" t="s">
        <v>1605</v>
      </c>
      <c r="E571" t="b">
        <v>1</v>
      </c>
    </row>
    <row r="572" spans="1:5" x14ac:dyDescent="0.25">
      <c r="A572" t="s">
        <v>1606</v>
      </c>
      <c r="B572" t="s">
        <v>1607</v>
      </c>
      <c r="E572" t="b">
        <v>1</v>
      </c>
    </row>
    <row r="573" spans="1:5" x14ac:dyDescent="0.25">
      <c r="A573" t="s">
        <v>1608</v>
      </c>
      <c r="B573" t="s">
        <v>1609</v>
      </c>
      <c r="E573" t="b">
        <v>1</v>
      </c>
    </row>
    <row r="574" spans="1:5" x14ac:dyDescent="0.25">
      <c r="A574" t="s">
        <v>1610</v>
      </c>
      <c r="B574" t="s">
        <v>1611</v>
      </c>
      <c r="E574" t="b">
        <v>1</v>
      </c>
    </row>
    <row r="575" spans="1:5" x14ac:dyDescent="0.25">
      <c r="A575" t="s">
        <v>1612</v>
      </c>
      <c r="B575" t="s">
        <v>1613</v>
      </c>
      <c r="E575" t="b">
        <v>1</v>
      </c>
    </row>
    <row r="576" spans="1:5" x14ac:dyDescent="0.25">
      <c r="A576" t="s">
        <v>1614</v>
      </c>
      <c r="B576" t="s">
        <v>1615</v>
      </c>
      <c r="E576" t="b">
        <v>1</v>
      </c>
    </row>
    <row r="577" spans="1:5" x14ac:dyDescent="0.25">
      <c r="A577" t="s">
        <v>1616</v>
      </c>
      <c r="B577" t="s">
        <v>1617</v>
      </c>
      <c r="E577" t="b">
        <v>1</v>
      </c>
    </row>
    <row r="578" spans="1:5" x14ac:dyDescent="0.25">
      <c r="A578" t="s">
        <v>1618</v>
      </c>
      <c r="B578" t="s">
        <v>1619</v>
      </c>
      <c r="E578" t="b">
        <v>1</v>
      </c>
    </row>
    <row r="579" spans="1:5" x14ac:dyDescent="0.25">
      <c r="A579" t="s">
        <v>1620</v>
      </c>
      <c r="B579" t="s">
        <v>1621</v>
      </c>
      <c r="E579" t="b">
        <v>1</v>
      </c>
    </row>
    <row r="580" spans="1:5" x14ac:dyDescent="0.25">
      <c r="A580" t="s">
        <v>1622</v>
      </c>
      <c r="B580" t="s">
        <v>1623</v>
      </c>
      <c r="E580" t="b">
        <v>1</v>
      </c>
    </row>
    <row r="581" spans="1:5" x14ac:dyDescent="0.25">
      <c r="A581" t="s">
        <v>1624</v>
      </c>
      <c r="B581" t="s">
        <v>1625</v>
      </c>
      <c r="E581" t="b">
        <v>1</v>
      </c>
    </row>
    <row r="582" spans="1:5" x14ac:dyDescent="0.25">
      <c r="A582" t="s">
        <v>1626</v>
      </c>
      <c r="B582" t="s">
        <v>1627</v>
      </c>
      <c r="E582" t="b">
        <v>1</v>
      </c>
    </row>
    <row r="583" spans="1:5" x14ac:dyDescent="0.25">
      <c r="A583" t="s">
        <v>1628</v>
      </c>
      <c r="B583" t="s">
        <v>1629</v>
      </c>
      <c r="E583" t="b">
        <v>1</v>
      </c>
    </row>
    <row r="584" spans="1:5" x14ac:dyDescent="0.25">
      <c r="A584" t="s">
        <v>1630</v>
      </c>
      <c r="B584" t="s">
        <v>1631</v>
      </c>
      <c r="E584" t="b">
        <v>1</v>
      </c>
    </row>
    <row r="585" spans="1:5" x14ac:dyDescent="0.25">
      <c r="A585" t="s">
        <v>1632</v>
      </c>
      <c r="B585" t="s">
        <v>1633</v>
      </c>
      <c r="E585" t="b">
        <v>1</v>
      </c>
    </row>
    <row r="586" spans="1:5" x14ac:dyDescent="0.25">
      <c r="A586" t="s">
        <v>1634</v>
      </c>
      <c r="B586" t="s">
        <v>1635</v>
      </c>
      <c r="E586" t="b">
        <v>1</v>
      </c>
    </row>
    <row r="587" spans="1:5" x14ac:dyDescent="0.25">
      <c r="A587" t="s">
        <v>1636</v>
      </c>
      <c r="B587" t="s">
        <v>1637</v>
      </c>
      <c r="E587" t="b">
        <v>1</v>
      </c>
    </row>
    <row r="588" spans="1:5" x14ac:dyDescent="0.25">
      <c r="A588" t="s">
        <v>1638</v>
      </c>
      <c r="B588" t="s">
        <v>1639</v>
      </c>
      <c r="E588" t="b">
        <v>1</v>
      </c>
    </row>
    <row r="589" spans="1:5" x14ac:dyDescent="0.25">
      <c r="A589" t="s">
        <v>1640</v>
      </c>
      <c r="B589" t="s">
        <v>1641</v>
      </c>
      <c r="E589" t="b">
        <v>1</v>
      </c>
    </row>
    <row r="590" spans="1:5" x14ac:dyDescent="0.25">
      <c r="A590" t="s">
        <v>1642</v>
      </c>
      <c r="B590" t="s">
        <v>1643</v>
      </c>
      <c r="E590" t="b">
        <v>1</v>
      </c>
    </row>
    <row r="591" spans="1:5" x14ac:dyDescent="0.25">
      <c r="A591" t="s">
        <v>1644</v>
      </c>
      <c r="B591" t="s">
        <v>1645</v>
      </c>
      <c r="E591" t="b">
        <v>1</v>
      </c>
    </row>
    <row r="592" spans="1:5" x14ac:dyDescent="0.25">
      <c r="A592" t="s">
        <v>1646</v>
      </c>
      <c r="B592" t="s">
        <v>1647</v>
      </c>
      <c r="E592" t="b">
        <v>1</v>
      </c>
    </row>
    <row r="593" spans="1:5" x14ac:dyDescent="0.25">
      <c r="A593" t="s">
        <v>1648</v>
      </c>
      <c r="B593" t="s">
        <v>1649</v>
      </c>
      <c r="E593" t="b">
        <v>1</v>
      </c>
    </row>
    <row r="594" spans="1:5" x14ac:dyDescent="0.25">
      <c r="A594" t="s">
        <v>1650</v>
      </c>
      <c r="B594" t="s">
        <v>1651</v>
      </c>
      <c r="E594" t="b">
        <v>1</v>
      </c>
    </row>
    <row r="595" spans="1:5" x14ac:dyDescent="0.25">
      <c r="A595" t="s">
        <v>1652</v>
      </c>
      <c r="B595" t="s">
        <v>1653</v>
      </c>
      <c r="E595" t="b">
        <v>1</v>
      </c>
    </row>
    <row r="596" spans="1:5" x14ac:dyDescent="0.25">
      <c r="A596" t="s">
        <v>1654</v>
      </c>
      <c r="B596" t="s">
        <v>1655</v>
      </c>
      <c r="E596" t="b">
        <v>1</v>
      </c>
    </row>
    <row r="597" spans="1:5" x14ac:dyDescent="0.25">
      <c r="A597" t="s">
        <v>1656</v>
      </c>
      <c r="B597" t="s">
        <v>1657</v>
      </c>
      <c r="E597" t="b">
        <v>1</v>
      </c>
    </row>
    <row r="598" spans="1:5" x14ac:dyDescent="0.25">
      <c r="A598" t="s">
        <v>1658</v>
      </c>
      <c r="B598" t="s">
        <v>1659</v>
      </c>
      <c r="E598" t="b">
        <v>1</v>
      </c>
    </row>
    <row r="599" spans="1:5" x14ac:dyDescent="0.25">
      <c r="A599" t="s">
        <v>1660</v>
      </c>
      <c r="B599" t="s">
        <v>1661</v>
      </c>
      <c r="E599" t="b">
        <v>1</v>
      </c>
    </row>
    <row r="600" spans="1:5" x14ac:dyDescent="0.25">
      <c r="A600" t="s">
        <v>1662</v>
      </c>
      <c r="B600" t="s">
        <v>1663</v>
      </c>
      <c r="E600" t="b">
        <v>1</v>
      </c>
    </row>
    <row r="601" spans="1:5" x14ac:dyDescent="0.25">
      <c r="A601" t="s">
        <v>1664</v>
      </c>
      <c r="B601" t="s">
        <v>1665</v>
      </c>
      <c r="E601" t="b">
        <v>1</v>
      </c>
    </row>
    <row r="602" spans="1:5" x14ac:dyDescent="0.25">
      <c r="A602" t="s">
        <v>1666</v>
      </c>
      <c r="B602" t="s">
        <v>1667</v>
      </c>
      <c r="E602" t="b">
        <v>1</v>
      </c>
    </row>
    <row r="603" spans="1:5" x14ac:dyDescent="0.25">
      <c r="A603" t="s">
        <v>1668</v>
      </c>
      <c r="B603" t="s">
        <v>1669</v>
      </c>
      <c r="E603" t="b">
        <v>1</v>
      </c>
    </row>
    <row r="604" spans="1:5" x14ac:dyDescent="0.25">
      <c r="A604" t="s">
        <v>1670</v>
      </c>
      <c r="B604" t="s">
        <v>1671</v>
      </c>
      <c r="E604" t="b">
        <v>1</v>
      </c>
    </row>
    <row r="605" spans="1:5" x14ac:dyDescent="0.25">
      <c r="A605" t="s">
        <v>1672</v>
      </c>
      <c r="B605" t="s">
        <v>1673</v>
      </c>
      <c r="E605" t="b">
        <v>1</v>
      </c>
    </row>
    <row r="606" spans="1:5" x14ac:dyDescent="0.25">
      <c r="A606" t="s">
        <v>1674</v>
      </c>
      <c r="B606" t="s">
        <v>1675</v>
      </c>
      <c r="E606" t="b">
        <v>1</v>
      </c>
    </row>
    <row r="607" spans="1:5" x14ac:dyDescent="0.25">
      <c r="A607" t="s">
        <v>1676</v>
      </c>
      <c r="B607" t="s">
        <v>1677</v>
      </c>
      <c r="E607" t="b">
        <v>1</v>
      </c>
    </row>
    <row r="608" spans="1:5" x14ac:dyDescent="0.25">
      <c r="A608" t="s">
        <v>1678</v>
      </c>
      <c r="B608" t="s">
        <v>1679</v>
      </c>
      <c r="E608" t="b">
        <v>1</v>
      </c>
    </row>
    <row r="609" spans="1:5" x14ac:dyDescent="0.25">
      <c r="A609" t="s">
        <v>1680</v>
      </c>
      <c r="B609" t="s">
        <v>1681</v>
      </c>
      <c r="E609" t="b">
        <v>1</v>
      </c>
    </row>
    <row r="610" spans="1:5" x14ac:dyDescent="0.25">
      <c r="A610" t="s">
        <v>1682</v>
      </c>
      <c r="B610" t="s">
        <v>1683</v>
      </c>
      <c r="E610" t="b">
        <v>1</v>
      </c>
    </row>
    <row r="611" spans="1:5" x14ac:dyDescent="0.25">
      <c r="A611" t="s">
        <v>1684</v>
      </c>
      <c r="B611" t="s">
        <v>1685</v>
      </c>
      <c r="E611" t="b">
        <v>1</v>
      </c>
    </row>
    <row r="612" spans="1:5" x14ac:dyDescent="0.25">
      <c r="A612" t="s">
        <v>1686</v>
      </c>
      <c r="B612" t="s">
        <v>1687</v>
      </c>
      <c r="E612" t="b">
        <v>1</v>
      </c>
    </row>
    <row r="613" spans="1:5" x14ac:dyDescent="0.25">
      <c r="A613" t="s">
        <v>1688</v>
      </c>
      <c r="B613" t="s">
        <v>1689</v>
      </c>
      <c r="E613" t="b">
        <v>1</v>
      </c>
    </row>
    <row r="614" spans="1:5" x14ac:dyDescent="0.25">
      <c r="A614" t="s">
        <v>1690</v>
      </c>
      <c r="B614" t="s">
        <v>1691</v>
      </c>
      <c r="E614" t="b">
        <v>1</v>
      </c>
    </row>
    <row r="615" spans="1:5" x14ac:dyDescent="0.25">
      <c r="A615" t="s">
        <v>1692</v>
      </c>
      <c r="B615" t="s">
        <v>1693</v>
      </c>
      <c r="E615" t="b">
        <v>1</v>
      </c>
    </row>
    <row r="616" spans="1:5" x14ac:dyDescent="0.25">
      <c r="A616" t="s">
        <v>1694</v>
      </c>
      <c r="B616" t="s">
        <v>1695</v>
      </c>
      <c r="E616" t="b">
        <v>1</v>
      </c>
    </row>
    <row r="617" spans="1:5" x14ac:dyDescent="0.25">
      <c r="A617" t="s">
        <v>1696</v>
      </c>
      <c r="B617" t="s">
        <v>1697</v>
      </c>
      <c r="E617" t="b">
        <v>1</v>
      </c>
    </row>
    <row r="618" spans="1:5" x14ac:dyDescent="0.25">
      <c r="A618" t="s">
        <v>1698</v>
      </c>
      <c r="B618" t="s">
        <v>1699</v>
      </c>
      <c r="E618" t="b">
        <v>1</v>
      </c>
    </row>
    <row r="619" spans="1:5" x14ac:dyDescent="0.25">
      <c r="A619" t="s">
        <v>1700</v>
      </c>
      <c r="B619" t="s">
        <v>1701</v>
      </c>
      <c r="E619" t="b">
        <v>1</v>
      </c>
    </row>
    <row r="620" spans="1:5" x14ac:dyDescent="0.25">
      <c r="A620" t="s">
        <v>1702</v>
      </c>
      <c r="B620" t="s">
        <v>1703</v>
      </c>
      <c r="E620" t="b">
        <v>1</v>
      </c>
    </row>
    <row r="621" spans="1:5" x14ac:dyDescent="0.25">
      <c r="A621" t="s">
        <v>1704</v>
      </c>
      <c r="B621" t="s">
        <v>1705</v>
      </c>
      <c r="E621" t="b">
        <v>1</v>
      </c>
    </row>
    <row r="622" spans="1:5" x14ac:dyDescent="0.25">
      <c r="A622" t="s">
        <v>1706</v>
      </c>
      <c r="B622" t="s">
        <v>1707</v>
      </c>
      <c r="E622" t="b">
        <v>1</v>
      </c>
    </row>
    <row r="623" spans="1:5" x14ac:dyDescent="0.25">
      <c r="A623" t="s">
        <v>1708</v>
      </c>
      <c r="B623" t="s">
        <v>1709</v>
      </c>
      <c r="E623" t="b">
        <v>1</v>
      </c>
    </row>
    <row r="624" spans="1:5" x14ac:dyDescent="0.25">
      <c r="A624" t="s">
        <v>1710</v>
      </c>
      <c r="B624" t="s">
        <v>1711</v>
      </c>
      <c r="E624" t="b">
        <v>1</v>
      </c>
    </row>
    <row r="625" spans="1:5" x14ac:dyDescent="0.25">
      <c r="A625" t="s">
        <v>1712</v>
      </c>
      <c r="B625" t="s">
        <v>1713</v>
      </c>
      <c r="E625" t="b">
        <v>1</v>
      </c>
    </row>
    <row r="626" spans="1:5" x14ac:dyDescent="0.25">
      <c r="A626" t="s">
        <v>1714</v>
      </c>
      <c r="B626" t="s">
        <v>1715</v>
      </c>
      <c r="E626" t="b">
        <v>1</v>
      </c>
    </row>
    <row r="627" spans="1:5" x14ac:dyDescent="0.25">
      <c r="A627" t="s">
        <v>1716</v>
      </c>
      <c r="B627" t="s">
        <v>1717</v>
      </c>
      <c r="E627" t="b">
        <v>1</v>
      </c>
    </row>
    <row r="628" spans="1:5" x14ac:dyDescent="0.25">
      <c r="A628" t="s">
        <v>1718</v>
      </c>
      <c r="B628" t="s">
        <v>1719</v>
      </c>
      <c r="E628" t="b">
        <v>1</v>
      </c>
    </row>
    <row r="629" spans="1:5" x14ac:dyDescent="0.25">
      <c r="A629" t="s">
        <v>1720</v>
      </c>
      <c r="B629" t="s">
        <v>1721</v>
      </c>
      <c r="E629" t="b">
        <v>1</v>
      </c>
    </row>
    <row r="630" spans="1:5" x14ac:dyDescent="0.25">
      <c r="A630" t="s">
        <v>1722</v>
      </c>
      <c r="B630" t="s">
        <v>1723</v>
      </c>
      <c r="E630" t="b">
        <v>1</v>
      </c>
    </row>
    <row r="631" spans="1:5" x14ac:dyDescent="0.25">
      <c r="A631" t="s">
        <v>1724</v>
      </c>
      <c r="B631" t="s">
        <v>1725</v>
      </c>
      <c r="E631" t="b">
        <v>1</v>
      </c>
    </row>
    <row r="632" spans="1:5" x14ac:dyDescent="0.25">
      <c r="A632" t="s">
        <v>1726</v>
      </c>
      <c r="B632" t="s">
        <v>1727</v>
      </c>
      <c r="E632" t="b">
        <v>1</v>
      </c>
    </row>
    <row r="633" spans="1:5" x14ac:dyDescent="0.25">
      <c r="A633" t="s">
        <v>1728</v>
      </c>
      <c r="B633" t="s">
        <v>1729</v>
      </c>
      <c r="E633" t="b">
        <v>1</v>
      </c>
    </row>
    <row r="634" spans="1:5" x14ac:dyDescent="0.25">
      <c r="A634" t="s">
        <v>1730</v>
      </c>
      <c r="B634" t="s">
        <v>1731</v>
      </c>
      <c r="E634" t="b">
        <v>1</v>
      </c>
    </row>
    <row r="635" spans="1:5" x14ac:dyDescent="0.25">
      <c r="A635" t="s">
        <v>1732</v>
      </c>
      <c r="B635" t="s">
        <v>1733</v>
      </c>
      <c r="E635" t="b">
        <v>1</v>
      </c>
    </row>
    <row r="636" spans="1:5" x14ac:dyDescent="0.25">
      <c r="A636" t="s">
        <v>1734</v>
      </c>
      <c r="B636" t="s">
        <v>1735</v>
      </c>
      <c r="E636" t="b">
        <v>1</v>
      </c>
    </row>
    <row r="637" spans="1:5" x14ac:dyDescent="0.25">
      <c r="A637" t="s">
        <v>1736</v>
      </c>
      <c r="B637" t="s">
        <v>1737</v>
      </c>
      <c r="E637" t="b">
        <v>1</v>
      </c>
    </row>
    <row r="638" spans="1:5" x14ac:dyDescent="0.25">
      <c r="A638" t="s">
        <v>1738</v>
      </c>
      <c r="B638" t="s">
        <v>1739</v>
      </c>
      <c r="E638" t="b">
        <v>1</v>
      </c>
    </row>
    <row r="639" spans="1:5" x14ac:dyDescent="0.25">
      <c r="A639" t="s">
        <v>1740</v>
      </c>
      <c r="B639" t="s">
        <v>1741</v>
      </c>
      <c r="E639" t="b">
        <v>1</v>
      </c>
    </row>
    <row r="640" spans="1:5" x14ac:dyDescent="0.25">
      <c r="A640" t="s">
        <v>1742</v>
      </c>
      <c r="B640" t="s">
        <v>1743</v>
      </c>
      <c r="E640" t="b">
        <v>1</v>
      </c>
    </row>
    <row r="641" spans="1:5" x14ac:dyDescent="0.25">
      <c r="A641" t="s">
        <v>1744</v>
      </c>
      <c r="B641" t="s">
        <v>1745</v>
      </c>
      <c r="E641" t="b">
        <v>1</v>
      </c>
    </row>
    <row r="642" spans="1:5" x14ac:dyDescent="0.25">
      <c r="A642" t="s">
        <v>1746</v>
      </c>
      <c r="B642" t="s">
        <v>1747</v>
      </c>
      <c r="E642" t="b">
        <v>1</v>
      </c>
    </row>
    <row r="643" spans="1:5" x14ac:dyDescent="0.25">
      <c r="A643" t="s">
        <v>1748</v>
      </c>
      <c r="B643" t="s">
        <v>1749</v>
      </c>
      <c r="E643" t="b">
        <v>1</v>
      </c>
    </row>
    <row r="644" spans="1:5" x14ac:dyDescent="0.25">
      <c r="A644" t="s">
        <v>1750</v>
      </c>
      <c r="B644" t="s">
        <v>1751</v>
      </c>
      <c r="E644" t="b">
        <v>1</v>
      </c>
    </row>
    <row r="645" spans="1:5" x14ac:dyDescent="0.25">
      <c r="A645" t="s">
        <v>1752</v>
      </c>
      <c r="B645" t="s">
        <v>1753</v>
      </c>
      <c r="E645" t="b">
        <v>1</v>
      </c>
    </row>
    <row r="646" spans="1:5" x14ac:dyDescent="0.25">
      <c r="A646" t="s">
        <v>1754</v>
      </c>
      <c r="B646" t="s">
        <v>1755</v>
      </c>
      <c r="E646" t="b">
        <v>1</v>
      </c>
    </row>
    <row r="647" spans="1:5" x14ac:dyDescent="0.25">
      <c r="A647" t="s">
        <v>1756</v>
      </c>
      <c r="B647" t="s">
        <v>1757</v>
      </c>
      <c r="E647" t="b">
        <v>1</v>
      </c>
    </row>
    <row r="648" spans="1:5" x14ac:dyDescent="0.25">
      <c r="A648" t="s">
        <v>1758</v>
      </c>
      <c r="B648" t="s">
        <v>1759</v>
      </c>
      <c r="E648" t="b">
        <v>1</v>
      </c>
    </row>
    <row r="649" spans="1:5" x14ac:dyDescent="0.25">
      <c r="A649" t="s">
        <v>1760</v>
      </c>
      <c r="B649" t="s">
        <v>1761</v>
      </c>
      <c r="E649" t="b">
        <v>1</v>
      </c>
    </row>
    <row r="650" spans="1:5" x14ac:dyDescent="0.25">
      <c r="A650" t="s">
        <v>1762</v>
      </c>
      <c r="B650" t="s">
        <v>1763</v>
      </c>
      <c r="E650" t="b">
        <v>1</v>
      </c>
    </row>
    <row r="651" spans="1:5" x14ac:dyDescent="0.25">
      <c r="A651" t="s">
        <v>1764</v>
      </c>
      <c r="B651" t="s">
        <v>1765</v>
      </c>
      <c r="E651" t="b">
        <v>1</v>
      </c>
    </row>
    <row r="652" spans="1:5" x14ac:dyDescent="0.25">
      <c r="A652" t="s">
        <v>1766</v>
      </c>
      <c r="B652" t="s">
        <v>1767</v>
      </c>
      <c r="E652" t="b">
        <v>1</v>
      </c>
    </row>
    <row r="653" spans="1:5" x14ac:dyDescent="0.25">
      <c r="A653" t="s">
        <v>1768</v>
      </c>
      <c r="B653" t="s">
        <v>1769</v>
      </c>
      <c r="E653" t="b">
        <v>1</v>
      </c>
    </row>
    <row r="654" spans="1:5" x14ac:dyDescent="0.25">
      <c r="A654" t="s">
        <v>1770</v>
      </c>
      <c r="B654" t="s">
        <v>1771</v>
      </c>
      <c r="E654" t="b">
        <v>1</v>
      </c>
    </row>
    <row r="655" spans="1:5" x14ac:dyDescent="0.25">
      <c r="A655" t="s">
        <v>1772</v>
      </c>
      <c r="B655" t="s">
        <v>1773</v>
      </c>
      <c r="E655" t="b">
        <v>1</v>
      </c>
    </row>
    <row r="656" spans="1:5" x14ac:dyDescent="0.25">
      <c r="A656" t="s">
        <v>1774</v>
      </c>
      <c r="B656" t="s">
        <v>1775</v>
      </c>
      <c r="E656" t="b">
        <v>1</v>
      </c>
    </row>
    <row r="657" spans="1:5" x14ac:dyDescent="0.25">
      <c r="A657" t="s">
        <v>1776</v>
      </c>
      <c r="B657" t="s">
        <v>1777</v>
      </c>
      <c r="E657" t="b">
        <v>1</v>
      </c>
    </row>
    <row r="658" spans="1:5" x14ac:dyDescent="0.25">
      <c r="A658" t="s">
        <v>1778</v>
      </c>
      <c r="B658" t="s">
        <v>1779</v>
      </c>
      <c r="E658" t="b">
        <v>1</v>
      </c>
    </row>
    <row r="659" spans="1:5" x14ac:dyDescent="0.25">
      <c r="A659" t="s">
        <v>1780</v>
      </c>
      <c r="B659" t="s">
        <v>1781</v>
      </c>
      <c r="E659" t="b">
        <v>1</v>
      </c>
    </row>
    <row r="660" spans="1:5" x14ac:dyDescent="0.25">
      <c r="A660" t="s">
        <v>1782</v>
      </c>
      <c r="B660" t="s">
        <v>1783</v>
      </c>
      <c r="E660" t="b">
        <v>1</v>
      </c>
    </row>
    <row r="661" spans="1:5" x14ac:dyDescent="0.25">
      <c r="A661" t="s">
        <v>1784</v>
      </c>
      <c r="B661" t="s">
        <v>1785</v>
      </c>
      <c r="E661" t="b">
        <v>1</v>
      </c>
    </row>
    <row r="662" spans="1:5" x14ac:dyDescent="0.25">
      <c r="A662" t="s">
        <v>1786</v>
      </c>
      <c r="B662" t="s">
        <v>1787</v>
      </c>
      <c r="E662" t="b">
        <v>1</v>
      </c>
    </row>
    <row r="663" spans="1:5" x14ac:dyDescent="0.25">
      <c r="A663" t="s">
        <v>1788</v>
      </c>
      <c r="B663" t="s">
        <v>1789</v>
      </c>
      <c r="E663" t="b">
        <v>1</v>
      </c>
    </row>
    <row r="664" spans="1:5" x14ac:dyDescent="0.25">
      <c r="A664" t="s">
        <v>1790</v>
      </c>
      <c r="B664" t="s">
        <v>1791</v>
      </c>
      <c r="E664" t="b">
        <v>1</v>
      </c>
    </row>
    <row r="665" spans="1:5" x14ac:dyDescent="0.25">
      <c r="A665" t="s">
        <v>1792</v>
      </c>
      <c r="B665" t="s">
        <v>1793</v>
      </c>
      <c r="E665" t="b">
        <v>1</v>
      </c>
    </row>
    <row r="666" spans="1:5" x14ac:dyDescent="0.25">
      <c r="A666" t="s">
        <v>1794</v>
      </c>
      <c r="B666" t="s">
        <v>1795</v>
      </c>
      <c r="E666" t="b">
        <v>1</v>
      </c>
    </row>
    <row r="667" spans="1:5" x14ac:dyDescent="0.25">
      <c r="A667" t="s">
        <v>1796</v>
      </c>
      <c r="B667" t="s">
        <v>1797</v>
      </c>
      <c r="E667" t="b">
        <v>1</v>
      </c>
    </row>
    <row r="668" spans="1:5" x14ac:dyDescent="0.25">
      <c r="A668" t="s">
        <v>1798</v>
      </c>
      <c r="B668" t="s">
        <v>1799</v>
      </c>
      <c r="E668" t="b">
        <v>1</v>
      </c>
    </row>
    <row r="669" spans="1:5" x14ac:dyDescent="0.25">
      <c r="A669" t="s">
        <v>1800</v>
      </c>
      <c r="B669" t="s">
        <v>1801</v>
      </c>
      <c r="E669" t="b">
        <v>1</v>
      </c>
    </row>
    <row r="670" spans="1:5" x14ac:dyDescent="0.25">
      <c r="A670" t="s">
        <v>1802</v>
      </c>
      <c r="B670" t="s">
        <v>1803</v>
      </c>
      <c r="E670" t="b">
        <v>1</v>
      </c>
    </row>
    <row r="671" spans="1:5" x14ac:dyDescent="0.25">
      <c r="A671" t="s">
        <v>1804</v>
      </c>
      <c r="B671" t="s">
        <v>1805</v>
      </c>
      <c r="E671" t="b">
        <v>1</v>
      </c>
    </row>
    <row r="672" spans="1:5" x14ac:dyDescent="0.25">
      <c r="A672" t="s">
        <v>1806</v>
      </c>
      <c r="B672" t="s">
        <v>1807</v>
      </c>
      <c r="E672" t="b">
        <v>1</v>
      </c>
    </row>
    <row r="673" spans="1:5" x14ac:dyDescent="0.25">
      <c r="A673" t="s">
        <v>1808</v>
      </c>
      <c r="B673" t="s">
        <v>1809</v>
      </c>
      <c r="E673" t="b">
        <v>1</v>
      </c>
    </row>
    <row r="674" spans="1:5" x14ac:dyDescent="0.25">
      <c r="A674" t="s">
        <v>1810</v>
      </c>
      <c r="B674" t="s">
        <v>1811</v>
      </c>
      <c r="E674" t="b">
        <v>1</v>
      </c>
    </row>
    <row r="675" spans="1:5" x14ac:dyDescent="0.25">
      <c r="A675" t="s">
        <v>1812</v>
      </c>
      <c r="B675" t="s">
        <v>1813</v>
      </c>
      <c r="E675" t="b">
        <v>1</v>
      </c>
    </row>
    <row r="676" spans="1:5" x14ac:dyDescent="0.25">
      <c r="A676" t="s">
        <v>1814</v>
      </c>
      <c r="B676" t="s">
        <v>1815</v>
      </c>
      <c r="E676" t="b">
        <v>1</v>
      </c>
    </row>
    <row r="677" spans="1:5" x14ac:dyDescent="0.25">
      <c r="A677" t="s">
        <v>1816</v>
      </c>
      <c r="B677" t="s">
        <v>1817</v>
      </c>
      <c r="E677" t="b">
        <v>1</v>
      </c>
    </row>
    <row r="678" spans="1:5" x14ac:dyDescent="0.25">
      <c r="A678" t="s">
        <v>1818</v>
      </c>
      <c r="B678" t="s">
        <v>1819</v>
      </c>
      <c r="E678" t="b">
        <v>1</v>
      </c>
    </row>
    <row r="679" spans="1:5" x14ac:dyDescent="0.25">
      <c r="A679" t="s">
        <v>1820</v>
      </c>
      <c r="B679" t="s">
        <v>1821</v>
      </c>
      <c r="E679" t="b">
        <v>1</v>
      </c>
    </row>
    <row r="680" spans="1:5" x14ac:dyDescent="0.25">
      <c r="A680" t="s">
        <v>1822</v>
      </c>
      <c r="B680" t="s">
        <v>1823</v>
      </c>
      <c r="E680" t="b">
        <v>1</v>
      </c>
    </row>
    <row r="681" spans="1:5" x14ac:dyDescent="0.25">
      <c r="A681" t="s">
        <v>1824</v>
      </c>
      <c r="B681" t="s">
        <v>1825</v>
      </c>
      <c r="E681" t="b">
        <v>1</v>
      </c>
    </row>
    <row r="682" spans="1:5" x14ac:dyDescent="0.25">
      <c r="A682" t="s">
        <v>1826</v>
      </c>
      <c r="B682" t="s">
        <v>1827</v>
      </c>
      <c r="E682" t="b">
        <v>1</v>
      </c>
    </row>
    <row r="683" spans="1:5" x14ac:dyDescent="0.25">
      <c r="A683" t="s">
        <v>1828</v>
      </c>
      <c r="B683" t="s">
        <v>1829</v>
      </c>
      <c r="E683" t="b">
        <v>1</v>
      </c>
    </row>
    <row r="684" spans="1:5" x14ac:dyDescent="0.25">
      <c r="A684" t="s">
        <v>1830</v>
      </c>
      <c r="B684" t="s">
        <v>1831</v>
      </c>
      <c r="E684" t="b">
        <v>1</v>
      </c>
    </row>
    <row r="685" spans="1:5" x14ac:dyDescent="0.25">
      <c r="A685" t="s">
        <v>1832</v>
      </c>
      <c r="B685" t="s">
        <v>1833</v>
      </c>
      <c r="E685" t="b">
        <v>1</v>
      </c>
    </row>
    <row r="686" spans="1:5" x14ac:dyDescent="0.25">
      <c r="A686" t="s">
        <v>1834</v>
      </c>
      <c r="B686" t="s">
        <v>1835</v>
      </c>
      <c r="E686" t="b">
        <v>1</v>
      </c>
    </row>
    <row r="687" spans="1:5" x14ac:dyDescent="0.25">
      <c r="A687" t="s">
        <v>1836</v>
      </c>
      <c r="B687" t="s">
        <v>1837</v>
      </c>
      <c r="E687" t="b">
        <v>1</v>
      </c>
    </row>
    <row r="688" spans="1:5" x14ac:dyDescent="0.25">
      <c r="A688" t="s">
        <v>1838</v>
      </c>
      <c r="B688" t="s">
        <v>1839</v>
      </c>
      <c r="E688" t="b">
        <v>1</v>
      </c>
    </row>
    <row r="689" spans="1:5" x14ac:dyDescent="0.25">
      <c r="A689" t="s">
        <v>1840</v>
      </c>
      <c r="B689" t="s">
        <v>1841</v>
      </c>
      <c r="E689" t="b">
        <v>1</v>
      </c>
    </row>
    <row r="690" spans="1:5" x14ac:dyDescent="0.25">
      <c r="A690" t="s">
        <v>1842</v>
      </c>
      <c r="B690" t="s">
        <v>1843</v>
      </c>
      <c r="E690" t="b">
        <v>1</v>
      </c>
    </row>
    <row r="691" spans="1:5" x14ac:dyDescent="0.25">
      <c r="A691" t="s">
        <v>1844</v>
      </c>
      <c r="B691" t="s">
        <v>1845</v>
      </c>
      <c r="E691" t="b">
        <v>1</v>
      </c>
    </row>
    <row r="692" spans="1:5" x14ac:dyDescent="0.25">
      <c r="A692" t="s">
        <v>1846</v>
      </c>
      <c r="B692" t="s">
        <v>1847</v>
      </c>
      <c r="E692" t="b">
        <v>1</v>
      </c>
    </row>
    <row r="693" spans="1:5" x14ac:dyDescent="0.25">
      <c r="A693" t="s">
        <v>1848</v>
      </c>
      <c r="B693" t="s">
        <v>1849</v>
      </c>
      <c r="E693" t="b">
        <v>1</v>
      </c>
    </row>
    <row r="694" spans="1:5" x14ac:dyDescent="0.25">
      <c r="A694" t="s">
        <v>1850</v>
      </c>
      <c r="B694" t="s">
        <v>1851</v>
      </c>
      <c r="E694" t="b">
        <v>1</v>
      </c>
    </row>
    <row r="695" spans="1:5" x14ac:dyDescent="0.25">
      <c r="A695" t="s">
        <v>1852</v>
      </c>
      <c r="B695" t="s">
        <v>1853</v>
      </c>
      <c r="E695" t="b">
        <v>1</v>
      </c>
    </row>
    <row r="696" spans="1:5" x14ac:dyDescent="0.25">
      <c r="A696" t="s">
        <v>1854</v>
      </c>
      <c r="B696" t="s">
        <v>1855</v>
      </c>
      <c r="E696" t="b">
        <v>1</v>
      </c>
    </row>
    <row r="697" spans="1:5" x14ac:dyDescent="0.25">
      <c r="A697" t="s">
        <v>1856</v>
      </c>
      <c r="B697" t="s">
        <v>1857</v>
      </c>
      <c r="E697" t="b">
        <v>1</v>
      </c>
    </row>
    <row r="698" spans="1:5" x14ac:dyDescent="0.25">
      <c r="A698" t="s">
        <v>1858</v>
      </c>
      <c r="B698" t="s">
        <v>1859</v>
      </c>
      <c r="E698" t="b">
        <v>1</v>
      </c>
    </row>
    <row r="699" spans="1:5" x14ac:dyDescent="0.25">
      <c r="A699" t="s">
        <v>1860</v>
      </c>
      <c r="B699" t="s">
        <v>1861</v>
      </c>
      <c r="E699" t="b">
        <v>1</v>
      </c>
    </row>
    <row r="700" spans="1:5" x14ac:dyDescent="0.25">
      <c r="A700" t="s">
        <v>1862</v>
      </c>
      <c r="B700" t="s">
        <v>1863</v>
      </c>
      <c r="E700" t="b">
        <v>1</v>
      </c>
    </row>
    <row r="701" spans="1:5" x14ac:dyDescent="0.25">
      <c r="A701" t="s">
        <v>1864</v>
      </c>
      <c r="B701" t="s">
        <v>1865</v>
      </c>
      <c r="E701" t="b">
        <v>1</v>
      </c>
    </row>
    <row r="702" spans="1:5" x14ac:dyDescent="0.25">
      <c r="A702" t="s">
        <v>1866</v>
      </c>
      <c r="B702" t="s">
        <v>1867</v>
      </c>
      <c r="E702" t="b">
        <v>1</v>
      </c>
    </row>
    <row r="703" spans="1:5" x14ac:dyDescent="0.25">
      <c r="A703" t="s">
        <v>1868</v>
      </c>
      <c r="B703" t="s">
        <v>1869</v>
      </c>
      <c r="E703" t="b">
        <v>1</v>
      </c>
    </row>
    <row r="704" spans="1:5" x14ac:dyDescent="0.25">
      <c r="A704" t="s">
        <v>1870</v>
      </c>
      <c r="B704" t="s">
        <v>1871</v>
      </c>
      <c r="E704" t="b">
        <v>1</v>
      </c>
    </row>
    <row r="705" spans="1:5" x14ac:dyDescent="0.25">
      <c r="A705" t="s">
        <v>1872</v>
      </c>
      <c r="B705" t="s">
        <v>1873</v>
      </c>
      <c r="E705" t="b">
        <v>1</v>
      </c>
    </row>
    <row r="706" spans="1:5" x14ac:dyDescent="0.25">
      <c r="A706" t="s">
        <v>1874</v>
      </c>
      <c r="B706" t="s">
        <v>1875</v>
      </c>
      <c r="E706" t="b">
        <v>1</v>
      </c>
    </row>
    <row r="707" spans="1:5" x14ac:dyDescent="0.25">
      <c r="A707" t="s">
        <v>1876</v>
      </c>
      <c r="B707" t="s">
        <v>1877</v>
      </c>
      <c r="E707" t="b">
        <v>1</v>
      </c>
    </row>
    <row r="708" spans="1:5" x14ac:dyDescent="0.25">
      <c r="A708" t="s">
        <v>1878</v>
      </c>
      <c r="B708" t="s">
        <v>1879</v>
      </c>
      <c r="E708" t="b">
        <v>1</v>
      </c>
    </row>
    <row r="709" spans="1:5" x14ac:dyDescent="0.25">
      <c r="A709" t="s">
        <v>1880</v>
      </c>
      <c r="B709" t="s">
        <v>1881</v>
      </c>
      <c r="E709" t="b">
        <v>1</v>
      </c>
    </row>
    <row r="710" spans="1:5" x14ac:dyDescent="0.25">
      <c r="A710" t="s">
        <v>1882</v>
      </c>
      <c r="B710" t="s">
        <v>1883</v>
      </c>
      <c r="E710" t="b">
        <v>1</v>
      </c>
    </row>
    <row r="711" spans="1:5" x14ac:dyDescent="0.25">
      <c r="A711" t="s">
        <v>1884</v>
      </c>
      <c r="B711" t="s">
        <v>1885</v>
      </c>
      <c r="E711" t="b">
        <v>1</v>
      </c>
    </row>
    <row r="712" spans="1:5" x14ac:dyDescent="0.25">
      <c r="A712" t="s">
        <v>1886</v>
      </c>
      <c r="B712" t="s">
        <v>1887</v>
      </c>
      <c r="E712" t="b">
        <v>1</v>
      </c>
    </row>
    <row r="713" spans="1:5" x14ac:dyDescent="0.25">
      <c r="A713" t="s">
        <v>1888</v>
      </c>
      <c r="B713" t="s">
        <v>1889</v>
      </c>
      <c r="E713" t="b">
        <v>1</v>
      </c>
    </row>
    <row r="714" spans="1:5" x14ac:dyDescent="0.25">
      <c r="A714" t="s">
        <v>1890</v>
      </c>
      <c r="B714" t="s">
        <v>1891</v>
      </c>
      <c r="E714" t="b">
        <v>1</v>
      </c>
    </row>
    <row r="715" spans="1:5" x14ac:dyDescent="0.25">
      <c r="A715" t="s">
        <v>1892</v>
      </c>
      <c r="B715" t="s">
        <v>1893</v>
      </c>
      <c r="E715" t="b">
        <v>1</v>
      </c>
    </row>
    <row r="716" spans="1:5" x14ac:dyDescent="0.25">
      <c r="A716" t="s">
        <v>1894</v>
      </c>
      <c r="B716" t="s">
        <v>1895</v>
      </c>
      <c r="E716" t="b">
        <v>1</v>
      </c>
    </row>
    <row r="717" spans="1:5" x14ac:dyDescent="0.25">
      <c r="A717" t="s">
        <v>1896</v>
      </c>
      <c r="B717" t="s">
        <v>1897</v>
      </c>
      <c r="E717" t="b">
        <v>1</v>
      </c>
    </row>
    <row r="718" spans="1:5" x14ac:dyDescent="0.25">
      <c r="A718" t="s">
        <v>1898</v>
      </c>
      <c r="B718" t="s">
        <v>1899</v>
      </c>
      <c r="E718" t="b">
        <v>1</v>
      </c>
    </row>
    <row r="719" spans="1:5" x14ac:dyDescent="0.25">
      <c r="A719" t="s">
        <v>1900</v>
      </c>
      <c r="B719" t="s">
        <v>1901</v>
      </c>
      <c r="E719" t="b">
        <v>1</v>
      </c>
    </row>
    <row r="720" spans="1:5" x14ac:dyDescent="0.25">
      <c r="A720" t="s">
        <v>1902</v>
      </c>
      <c r="B720" t="s">
        <v>1903</v>
      </c>
      <c r="E720" t="b">
        <v>1</v>
      </c>
    </row>
    <row r="721" spans="1:5" x14ac:dyDescent="0.25">
      <c r="A721" t="s">
        <v>1904</v>
      </c>
      <c r="B721" t="s">
        <v>1905</v>
      </c>
      <c r="E721" t="b">
        <v>1</v>
      </c>
    </row>
    <row r="722" spans="1:5" x14ac:dyDescent="0.25">
      <c r="A722" t="s">
        <v>1906</v>
      </c>
      <c r="B722" t="s">
        <v>1907</v>
      </c>
      <c r="E722" t="b">
        <v>1</v>
      </c>
    </row>
    <row r="723" spans="1:5" x14ac:dyDescent="0.25">
      <c r="A723" t="s">
        <v>1908</v>
      </c>
      <c r="B723" t="s">
        <v>1909</v>
      </c>
      <c r="E723" t="b">
        <v>1</v>
      </c>
    </row>
    <row r="724" spans="1:5" x14ac:dyDescent="0.25">
      <c r="A724" t="s">
        <v>1910</v>
      </c>
      <c r="B724" t="s">
        <v>1911</v>
      </c>
      <c r="E724" t="b">
        <v>1</v>
      </c>
    </row>
    <row r="725" spans="1:5" x14ac:dyDescent="0.25">
      <c r="A725" t="s">
        <v>1912</v>
      </c>
      <c r="B725" t="s">
        <v>1913</v>
      </c>
      <c r="E725" t="b">
        <v>1</v>
      </c>
    </row>
    <row r="726" spans="1:5" x14ac:dyDescent="0.25">
      <c r="A726" t="s">
        <v>1914</v>
      </c>
      <c r="B726" t="s">
        <v>1915</v>
      </c>
      <c r="E726" t="b">
        <v>1</v>
      </c>
    </row>
    <row r="727" spans="1:5" x14ac:dyDescent="0.25">
      <c r="A727" t="s">
        <v>1916</v>
      </c>
      <c r="B727" t="s">
        <v>1917</v>
      </c>
      <c r="E727" t="b">
        <v>1</v>
      </c>
    </row>
    <row r="728" spans="1:5" x14ac:dyDescent="0.25">
      <c r="A728" t="s">
        <v>1918</v>
      </c>
      <c r="B728" t="s">
        <v>1919</v>
      </c>
      <c r="E728" t="b">
        <v>1</v>
      </c>
    </row>
    <row r="729" spans="1:5" x14ac:dyDescent="0.25">
      <c r="A729" t="s">
        <v>1920</v>
      </c>
      <c r="B729" t="s">
        <v>1921</v>
      </c>
      <c r="E729" t="b">
        <v>1</v>
      </c>
    </row>
    <row r="730" spans="1:5" x14ac:dyDescent="0.25">
      <c r="A730" t="s">
        <v>1922</v>
      </c>
      <c r="B730" t="s">
        <v>1923</v>
      </c>
      <c r="E730" t="b">
        <v>1</v>
      </c>
    </row>
    <row r="731" spans="1:5" x14ac:dyDescent="0.25">
      <c r="A731" t="s">
        <v>1924</v>
      </c>
      <c r="B731" t="s">
        <v>1925</v>
      </c>
      <c r="E731" t="b">
        <v>1</v>
      </c>
    </row>
    <row r="732" spans="1:5" x14ac:dyDescent="0.25">
      <c r="A732" t="s">
        <v>1926</v>
      </c>
      <c r="B732" t="s">
        <v>1927</v>
      </c>
      <c r="E732" t="b">
        <v>1</v>
      </c>
    </row>
    <row r="733" spans="1:5" x14ac:dyDescent="0.25">
      <c r="A733" t="s">
        <v>1928</v>
      </c>
      <c r="B733" t="s">
        <v>1929</v>
      </c>
      <c r="E733" t="b">
        <v>1</v>
      </c>
    </row>
    <row r="734" spans="1:5" x14ac:dyDescent="0.25">
      <c r="A734" t="s">
        <v>1930</v>
      </c>
      <c r="B734" t="s">
        <v>1931</v>
      </c>
      <c r="E734" t="b">
        <v>1</v>
      </c>
    </row>
    <row r="735" spans="1:5" x14ac:dyDescent="0.25">
      <c r="A735" t="s">
        <v>1932</v>
      </c>
      <c r="B735" t="s">
        <v>1933</v>
      </c>
      <c r="E735" t="b">
        <v>1</v>
      </c>
    </row>
    <row r="736" spans="1:5" x14ac:dyDescent="0.25">
      <c r="A736" t="s">
        <v>1934</v>
      </c>
      <c r="B736" t="s">
        <v>1935</v>
      </c>
      <c r="E736" t="b">
        <v>1</v>
      </c>
    </row>
    <row r="737" spans="1:5" x14ac:dyDescent="0.25">
      <c r="A737" t="s">
        <v>1936</v>
      </c>
      <c r="B737" t="s">
        <v>1937</v>
      </c>
      <c r="E737" t="b">
        <v>1</v>
      </c>
    </row>
    <row r="738" spans="1:5" x14ac:dyDescent="0.25">
      <c r="A738" t="s">
        <v>1938</v>
      </c>
      <c r="B738" t="s">
        <v>1939</v>
      </c>
      <c r="E738" t="b">
        <v>1</v>
      </c>
    </row>
    <row r="739" spans="1:5" x14ac:dyDescent="0.25">
      <c r="A739" t="s">
        <v>1940</v>
      </c>
      <c r="B739" t="s">
        <v>1941</v>
      </c>
      <c r="E739" t="b">
        <v>1</v>
      </c>
    </row>
    <row r="740" spans="1:5" x14ac:dyDescent="0.25">
      <c r="A740" t="s">
        <v>1942</v>
      </c>
      <c r="B740" t="s">
        <v>1943</v>
      </c>
      <c r="E740" t="b">
        <v>1</v>
      </c>
    </row>
    <row r="741" spans="1:5" x14ac:dyDescent="0.25">
      <c r="A741" t="s">
        <v>1944</v>
      </c>
      <c r="B741" t="s">
        <v>1945</v>
      </c>
      <c r="E741" t="b">
        <v>1</v>
      </c>
    </row>
    <row r="742" spans="1:5" x14ac:dyDescent="0.25">
      <c r="A742" t="s">
        <v>1946</v>
      </c>
      <c r="B742" t="s">
        <v>1947</v>
      </c>
      <c r="E742" t="b">
        <v>1</v>
      </c>
    </row>
    <row r="743" spans="1:5" x14ac:dyDescent="0.25">
      <c r="A743" t="s">
        <v>1948</v>
      </c>
      <c r="B743" t="s">
        <v>1949</v>
      </c>
      <c r="E743" t="b">
        <v>1</v>
      </c>
    </row>
    <row r="744" spans="1:5" x14ac:dyDescent="0.25">
      <c r="A744" t="s">
        <v>1950</v>
      </c>
      <c r="B744" t="s">
        <v>1951</v>
      </c>
      <c r="E744" t="b">
        <v>1</v>
      </c>
    </row>
    <row r="745" spans="1:5" x14ac:dyDescent="0.25">
      <c r="A745" t="s">
        <v>1952</v>
      </c>
      <c r="B745" t="s">
        <v>1953</v>
      </c>
      <c r="E745" t="b">
        <v>1</v>
      </c>
    </row>
    <row r="746" spans="1:5" x14ac:dyDescent="0.25">
      <c r="A746" t="s">
        <v>1954</v>
      </c>
      <c r="B746" t="s">
        <v>1955</v>
      </c>
      <c r="E746" t="b">
        <v>1</v>
      </c>
    </row>
    <row r="747" spans="1:5" x14ac:dyDescent="0.25">
      <c r="A747" t="s">
        <v>1956</v>
      </c>
      <c r="B747" t="s">
        <v>1957</v>
      </c>
      <c r="E747" t="b">
        <v>1</v>
      </c>
    </row>
    <row r="748" spans="1:5" x14ac:dyDescent="0.25">
      <c r="A748" t="s">
        <v>1958</v>
      </c>
      <c r="B748" t="s">
        <v>1959</v>
      </c>
      <c r="E748" t="b">
        <v>1</v>
      </c>
    </row>
    <row r="749" spans="1:5" x14ac:dyDescent="0.25">
      <c r="A749" t="s">
        <v>1960</v>
      </c>
      <c r="B749" t="s">
        <v>1961</v>
      </c>
      <c r="E749" t="b">
        <v>1</v>
      </c>
    </row>
    <row r="750" spans="1:5" x14ac:dyDescent="0.25">
      <c r="A750" t="s">
        <v>1962</v>
      </c>
      <c r="B750" t="s">
        <v>1963</v>
      </c>
      <c r="E750" t="b">
        <v>1</v>
      </c>
    </row>
    <row r="751" spans="1:5" x14ac:dyDescent="0.25">
      <c r="A751" t="s">
        <v>1964</v>
      </c>
      <c r="B751" t="s">
        <v>1965</v>
      </c>
      <c r="E751" t="b">
        <v>1</v>
      </c>
    </row>
    <row r="752" spans="1:5" x14ac:dyDescent="0.25">
      <c r="A752" t="s">
        <v>1966</v>
      </c>
      <c r="B752" t="s">
        <v>1967</v>
      </c>
      <c r="E752" t="b">
        <v>1</v>
      </c>
    </row>
    <row r="753" spans="1:5" x14ac:dyDescent="0.25">
      <c r="A753" t="s">
        <v>1968</v>
      </c>
      <c r="B753" t="s">
        <v>1969</v>
      </c>
      <c r="E753" t="b">
        <v>1</v>
      </c>
    </row>
    <row r="754" spans="1:5" x14ac:dyDescent="0.25">
      <c r="A754" t="s">
        <v>1970</v>
      </c>
      <c r="B754" t="s">
        <v>1971</v>
      </c>
      <c r="E754" t="b">
        <v>1</v>
      </c>
    </row>
    <row r="755" spans="1:5" x14ac:dyDescent="0.25">
      <c r="A755" t="s">
        <v>1972</v>
      </c>
      <c r="B755" t="s">
        <v>1973</v>
      </c>
      <c r="E755" t="b">
        <v>1</v>
      </c>
    </row>
    <row r="756" spans="1:5" x14ac:dyDescent="0.25">
      <c r="A756" t="s">
        <v>1974</v>
      </c>
      <c r="B756" t="s">
        <v>1975</v>
      </c>
      <c r="E756" t="b">
        <v>1</v>
      </c>
    </row>
    <row r="757" spans="1:5" x14ac:dyDescent="0.25">
      <c r="A757" t="s">
        <v>1976</v>
      </c>
      <c r="B757" t="s">
        <v>1977</v>
      </c>
      <c r="E757" t="b">
        <v>1</v>
      </c>
    </row>
    <row r="758" spans="1:5" x14ac:dyDescent="0.25">
      <c r="A758" t="s">
        <v>1978</v>
      </c>
      <c r="B758" t="s">
        <v>1979</v>
      </c>
      <c r="E758" t="b">
        <v>1</v>
      </c>
    </row>
    <row r="759" spans="1:5" x14ac:dyDescent="0.25">
      <c r="A759" t="s">
        <v>1980</v>
      </c>
      <c r="B759" t="s">
        <v>1981</v>
      </c>
      <c r="E759" t="b">
        <v>1</v>
      </c>
    </row>
    <row r="760" spans="1:5" x14ac:dyDescent="0.25">
      <c r="A760" t="s">
        <v>1982</v>
      </c>
      <c r="B760" t="s">
        <v>1983</v>
      </c>
      <c r="E760" t="b">
        <v>1</v>
      </c>
    </row>
    <row r="761" spans="1:5" x14ac:dyDescent="0.25">
      <c r="A761" t="s">
        <v>1984</v>
      </c>
      <c r="B761" t="s">
        <v>1985</v>
      </c>
      <c r="E761" t="b">
        <v>1</v>
      </c>
    </row>
    <row r="762" spans="1:5" x14ac:dyDescent="0.25">
      <c r="A762" t="s">
        <v>1986</v>
      </c>
      <c r="B762" t="s">
        <v>1987</v>
      </c>
      <c r="E762" t="b">
        <v>1</v>
      </c>
    </row>
    <row r="763" spans="1:5" x14ac:dyDescent="0.25">
      <c r="A763" t="s">
        <v>1988</v>
      </c>
      <c r="B763" t="s">
        <v>1989</v>
      </c>
      <c r="E763" t="b">
        <v>1</v>
      </c>
    </row>
    <row r="764" spans="1:5" x14ac:dyDescent="0.25">
      <c r="A764" t="s">
        <v>1990</v>
      </c>
      <c r="B764" t="s">
        <v>1991</v>
      </c>
      <c r="E764" t="b">
        <v>1</v>
      </c>
    </row>
    <row r="765" spans="1:5" x14ac:dyDescent="0.25">
      <c r="A765" t="s">
        <v>1992</v>
      </c>
      <c r="B765" t="s">
        <v>1993</v>
      </c>
      <c r="E765" t="b">
        <v>1</v>
      </c>
    </row>
    <row r="766" spans="1:5" x14ac:dyDescent="0.25">
      <c r="A766" t="s">
        <v>1994</v>
      </c>
      <c r="B766" t="s">
        <v>1995</v>
      </c>
      <c r="E766" t="b">
        <v>1</v>
      </c>
    </row>
    <row r="767" spans="1:5" x14ac:dyDescent="0.25">
      <c r="A767" t="s">
        <v>1996</v>
      </c>
      <c r="B767" t="s">
        <v>1997</v>
      </c>
      <c r="E767" t="b">
        <v>1</v>
      </c>
    </row>
    <row r="768" spans="1:5" x14ac:dyDescent="0.25">
      <c r="A768" t="s">
        <v>1998</v>
      </c>
      <c r="B768" t="s">
        <v>1999</v>
      </c>
      <c r="E768" t="b">
        <v>1</v>
      </c>
    </row>
    <row r="769" spans="1:5" x14ac:dyDescent="0.25">
      <c r="A769" t="s">
        <v>2000</v>
      </c>
      <c r="B769" t="s">
        <v>2001</v>
      </c>
      <c r="E769" t="b">
        <v>1</v>
      </c>
    </row>
    <row r="770" spans="1:5" x14ac:dyDescent="0.25">
      <c r="A770" t="s">
        <v>2002</v>
      </c>
      <c r="B770" t="s">
        <v>2003</v>
      </c>
      <c r="E770" t="b">
        <v>1</v>
      </c>
    </row>
    <row r="771" spans="1:5" x14ac:dyDescent="0.25">
      <c r="A771" t="s">
        <v>2004</v>
      </c>
      <c r="B771" t="s">
        <v>2005</v>
      </c>
      <c r="E771" t="b">
        <v>1</v>
      </c>
    </row>
    <row r="772" spans="1:5" x14ac:dyDescent="0.25">
      <c r="A772" t="s">
        <v>2006</v>
      </c>
      <c r="B772" t="s">
        <v>2007</v>
      </c>
      <c r="E772" t="b">
        <v>1</v>
      </c>
    </row>
    <row r="773" spans="1:5" x14ac:dyDescent="0.25">
      <c r="A773" t="s">
        <v>2008</v>
      </c>
      <c r="B773" t="s">
        <v>2009</v>
      </c>
      <c r="E773" t="b">
        <v>1</v>
      </c>
    </row>
    <row r="774" spans="1:5" x14ac:dyDescent="0.25">
      <c r="A774" t="s">
        <v>2010</v>
      </c>
      <c r="B774" t="s">
        <v>2011</v>
      </c>
      <c r="E774" t="b">
        <v>1</v>
      </c>
    </row>
    <row r="775" spans="1:5" x14ac:dyDescent="0.25">
      <c r="A775" t="s">
        <v>2012</v>
      </c>
      <c r="B775" t="s">
        <v>2013</v>
      </c>
      <c r="E775" t="b">
        <v>1</v>
      </c>
    </row>
    <row r="776" spans="1:5" x14ac:dyDescent="0.25">
      <c r="A776" t="s">
        <v>2014</v>
      </c>
      <c r="B776" t="s">
        <v>2015</v>
      </c>
      <c r="E776" t="b">
        <v>1</v>
      </c>
    </row>
    <row r="777" spans="1:5" x14ac:dyDescent="0.25">
      <c r="A777" t="s">
        <v>2016</v>
      </c>
      <c r="B777" t="s">
        <v>2017</v>
      </c>
      <c r="E777" t="b">
        <v>1</v>
      </c>
    </row>
    <row r="778" spans="1:5" x14ac:dyDescent="0.25">
      <c r="A778" t="s">
        <v>2018</v>
      </c>
      <c r="B778" t="s">
        <v>2019</v>
      </c>
      <c r="E778" t="b">
        <v>1</v>
      </c>
    </row>
    <row r="779" spans="1:5" x14ac:dyDescent="0.25">
      <c r="A779" t="s">
        <v>2020</v>
      </c>
      <c r="B779" t="s">
        <v>2021</v>
      </c>
      <c r="E779" t="b">
        <v>1</v>
      </c>
    </row>
    <row r="780" spans="1:5" x14ac:dyDescent="0.25">
      <c r="A780" t="s">
        <v>2022</v>
      </c>
      <c r="B780" t="s">
        <v>2023</v>
      </c>
      <c r="E780" t="b">
        <v>1</v>
      </c>
    </row>
    <row r="781" spans="1:5" x14ac:dyDescent="0.25">
      <c r="A781" t="s">
        <v>2024</v>
      </c>
      <c r="B781" t="s">
        <v>2025</v>
      </c>
      <c r="E781" t="b">
        <v>1</v>
      </c>
    </row>
    <row r="782" spans="1:5" x14ac:dyDescent="0.25">
      <c r="A782" t="s">
        <v>2026</v>
      </c>
      <c r="B782" t="s">
        <v>2027</v>
      </c>
      <c r="E782" t="b">
        <v>1</v>
      </c>
    </row>
    <row r="783" spans="1:5" x14ac:dyDescent="0.25">
      <c r="A783" t="s">
        <v>2028</v>
      </c>
      <c r="B783" t="s">
        <v>2029</v>
      </c>
      <c r="E783" t="b">
        <v>1</v>
      </c>
    </row>
    <row r="784" spans="1:5" x14ac:dyDescent="0.25">
      <c r="A784" t="s">
        <v>2030</v>
      </c>
      <c r="B784" t="s">
        <v>2031</v>
      </c>
      <c r="E784" t="b">
        <v>1</v>
      </c>
    </row>
    <row r="785" spans="1:5" x14ac:dyDescent="0.25">
      <c r="A785" t="s">
        <v>2032</v>
      </c>
      <c r="B785" t="s">
        <v>2033</v>
      </c>
      <c r="E785" t="b">
        <v>1</v>
      </c>
    </row>
    <row r="786" spans="1:5" x14ac:dyDescent="0.25">
      <c r="A786" t="s">
        <v>2034</v>
      </c>
      <c r="B786" t="s">
        <v>2035</v>
      </c>
      <c r="E786" t="b">
        <v>1</v>
      </c>
    </row>
    <row r="787" spans="1:5" x14ac:dyDescent="0.25">
      <c r="A787" t="s">
        <v>2036</v>
      </c>
      <c r="B787" t="s">
        <v>2037</v>
      </c>
      <c r="E787" t="b">
        <v>1</v>
      </c>
    </row>
    <row r="788" spans="1:5" x14ac:dyDescent="0.25">
      <c r="A788" t="s">
        <v>2038</v>
      </c>
      <c r="B788" t="s">
        <v>2039</v>
      </c>
      <c r="E788" t="b">
        <v>1</v>
      </c>
    </row>
    <row r="789" spans="1:5" x14ac:dyDescent="0.25">
      <c r="A789" t="s">
        <v>2040</v>
      </c>
      <c r="B789" t="s">
        <v>2041</v>
      </c>
      <c r="E789" t="b">
        <v>1</v>
      </c>
    </row>
    <row r="790" spans="1:5" x14ac:dyDescent="0.25">
      <c r="A790" t="s">
        <v>2042</v>
      </c>
      <c r="B790" t="s">
        <v>2043</v>
      </c>
      <c r="E790" t="b">
        <v>1</v>
      </c>
    </row>
    <row r="791" spans="1:5" x14ac:dyDescent="0.25">
      <c r="A791" t="s">
        <v>2044</v>
      </c>
      <c r="B791" t="s">
        <v>2045</v>
      </c>
      <c r="E791" t="b">
        <v>1</v>
      </c>
    </row>
    <row r="792" spans="1:5" x14ac:dyDescent="0.25">
      <c r="A792" t="s">
        <v>2046</v>
      </c>
      <c r="B792" t="s">
        <v>2047</v>
      </c>
      <c r="E792" t="b">
        <v>1</v>
      </c>
    </row>
    <row r="793" spans="1:5" x14ac:dyDescent="0.25">
      <c r="A793" t="s">
        <v>2048</v>
      </c>
      <c r="B793" t="s">
        <v>2049</v>
      </c>
      <c r="E793" t="b">
        <v>1</v>
      </c>
    </row>
    <row r="794" spans="1:5" x14ac:dyDescent="0.25">
      <c r="A794" t="s">
        <v>2050</v>
      </c>
      <c r="B794" t="s">
        <v>2051</v>
      </c>
      <c r="E794" t="b">
        <v>1</v>
      </c>
    </row>
    <row r="795" spans="1:5" x14ac:dyDescent="0.25">
      <c r="A795" t="s">
        <v>2052</v>
      </c>
      <c r="B795" t="s">
        <v>2053</v>
      </c>
      <c r="E795" t="b">
        <v>1</v>
      </c>
    </row>
    <row r="796" spans="1:5" x14ac:dyDescent="0.25">
      <c r="A796" t="s">
        <v>2054</v>
      </c>
      <c r="B796" t="s">
        <v>2055</v>
      </c>
      <c r="E796" t="b">
        <v>1</v>
      </c>
    </row>
    <row r="797" spans="1:5" x14ac:dyDescent="0.25">
      <c r="A797" t="s">
        <v>2056</v>
      </c>
      <c r="B797" t="s">
        <v>2057</v>
      </c>
      <c r="E797" t="b">
        <v>1</v>
      </c>
    </row>
    <row r="798" spans="1:5" x14ac:dyDescent="0.25">
      <c r="A798" t="s">
        <v>2058</v>
      </c>
      <c r="B798" t="s">
        <v>2059</v>
      </c>
      <c r="E798" t="b">
        <v>1</v>
      </c>
    </row>
    <row r="799" spans="1:5" x14ac:dyDescent="0.25">
      <c r="A799" t="s">
        <v>2060</v>
      </c>
      <c r="B799" t="s">
        <v>2061</v>
      </c>
      <c r="E799" t="b">
        <v>1</v>
      </c>
    </row>
    <row r="800" spans="1:5" x14ac:dyDescent="0.25">
      <c r="A800" t="s">
        <v>2062</v>
      </c>
      <c r="B800" t="s">
        <v>2063</v>
      </c>
      <c r="E800" t="b">
        <v>1</v>
      </c>
    </row>
    <row r="801" spans="1:5" x14ac:dyDescent="0.25">
      <c r="A801" t="s">
        <v>2064</v>
      </c>
      <c r="B801" t="s">
        <v>2065</v>
      </c>
      <c r="E801" t="b">
        <v>1</v>
      </c>
    </row>
    <row r="802" spans="1:5" x14ac:dyDescent="0.25">
      <c r="A802" t="s">
        <v>2066</v>
      </c>
      <c r="B802" t="s">
        <v>2067</v>
      </c>
      <c r="E802" t="b">
        <v>1</v>
      </c>
    </row>
    <row r="803" spans="1:5" x14ac:dyDescent="0.25">
      <c r="A803" t="s">
        <v>2068</v>
      </c>
      <c r="B803" t="s">
        <v>2069</v>
      </c>
      <c r="E803" t="b">
        <v>1</v>
      </c>
    </row>
    <row r="804" spans="1:5" x14ac:dyDescent="0.25">
      <c r="A804" t="s">
        <v>2070</v>
      </c>
      <c r="B804" t="s">
        <v>2071</v>
      </c>
      <c r="E804" t="b">
        <v>1</v>
      </c>
    </row>
    <row r="805" spans="1:5" x14ac:dyDescent="0.25">
      <c r="A805" t="s">
        <v>2072</v>
      </c>
      <c r="B805" t="s">
        <v>2073</v>
      </c>
      <c r="E805" t="b">
        <v>1</v>
      </c>
    </row>
    <row r="806" spans="1:5" x14ac:dyDescent="0.25">
      <c r="A806" t="s">
        <v>2074</v>
      </c>
      <c r="B806" t="s">
        <v>2075</v>
      </c>
      <c r="E806" t="b">
        <v>1</v>
      </c>
    </row>
    <row r="807" spans="1:5" x14ac:dyDescent="0.25">
      <c r="A807" t="s">
        <v>2076</v>
      </c>
      <c r="B807" t="s">
        <v>2077</v>
      </c>
      <c r="E807" t="b">
        <v>1</v>
      </c>
    </row>
    <row r="808" spans="1:5" x14ac:dyDescent="0.25">
      <c r="A808" t="s">
        <v>2078</v>
      </c>
      <c r="B808" t="s">
        <v>2079</v>
      </c>
      <c r="E808" t="b">
        <v>1</v>
      </c>
    </row>
    <row r="809" spans="1:5" x14ac:dyDescent="0.25">
      <c r="A809" t="s">
        <v>2080</v>
      </c>
      <c r="B809" t="s">
        <v>2081</v>
      </c>
      <c r="E809" t="b">
        <v>1</v>
      </c>
    </row>
    <row r="810" spans="1:5" x14ac:dyDescent="0.25">
      <c r="A810" t="s">
        <v>2082</v>
      </c>
      <c r="B810" t="s">
        <v>2083</v>
      </c>
      <c r="E810" t="b">
        <v>1</v>
      </c>
    </row>
    <row r="811" spans="1:5" x14ac:dyDescent="0.25">
      <c r="A811" t="s">
        <v>2084</v>
      </c>
      <c r="B811" t="s">
        <v>2085</v>
      </c>
      <c r="E811" t="b">
        <v>1</v>
      </c>
    </row>
    <row r="812" spans="1:5" x14ac:dyDescent="0.25">
      <c r="A812" t="s">
        <v>2086</v>
      </c>
      <c r="B812" t="s">
        <v>2087</v>
      </c>
      <c r="E812" t="b">
        <v>1</v>
      </c>
    </row>
    <row r="813" spans="1:5" x14ac:dyDescent="0.25">
      <c r="A813" t="s">
        <v>2088</v>
      </c>
      <c r="B813" t="s">
        <v>2089</v>
      </c>
      <c r="E813" t="b">
        <v>1</v>
      </c>
    </row>
    <row r="814" spans="1:5" x14ac:dyDescent="0.25">
      <c r="A814" t="s">
        <v>2090</v>
      </c>
      <c r="B814" t="s">
        <v>2091</v>
      </c>
      <c r="E814" t="b">
        <v>1</v>
      </c>
    </row>
    <row r="815" spans="1:5" x14ac:dyDescent="0.25">
      <c r="A815" t="s">
        <v>2092</v>
      </c>
      <c r="B815" t="s">
        <v>2093</v>
      </c>
      <c r="E815" t="b">
        <v>1</v>
      </c>
    </row>
    <row r="816" spans="1:5" x14ac:dyDescent="0.25">
      <c r="A816" t="s">
        <v>2094</v>
      </c>
      <c r="B816" t="s">
        <v>2095</v>
      </c>
      <c r="E816" t="b">
        <v>1</v>
      </c>
    </row>
    <row r="817" spans="1:5" x14ac:dyDescent="0.25">
      <c r="A817" t="s">
        <v>2096</v>
      </c>
      <c r="B817" t="s">
        <v>2097</v>
      </c>
      <c r="E817" t="b">
        <v>1</v>
      </c>
    </row>
    <row r="818" spans="1:5" x14ac:dyDescent="0.25">
      <c r="A818" t="s">
        <v>2098</v>
      </c>
      <c r="B818" t="s">
        <v>2099</v>
      </c>
      <c r="E818" t="b">
        <v>1</v>
      </c>
    </row>
    <row r="819" spans="1:5" x14ac:dyDescent="0.25">
      <c r="A819" t="s">
        <v>2100</v>
      </c>
      <c r="B819" t="s">
        <v>2101</v>
      </c>
      <c r="E819" t="b">
        <v>1</v>
      </c>
    </row>
    <row r="820" spans="1:5" x14ac:dyDescent="0.25">
      <c r="A820" t="s">
        <v>2102</v>
      </c>
      <c r="B820" t="s">
        <v>2103</v>
      </c>
      <c r="E820" t="b">
        <v>1</v>
      </c>
    </row>
    <row r="821" spans="1:5" x14ac:dyDescent="0.25">
      <c r="A821" t="s">
        <v>2104</v>
      </c>
      <c r="B821" t="s">
        <v>2105</v>
      </c>
      <c r="E821" t="b">
        <v>1</v>
      </c>
    </row>
    <row r="822" spans="1:5" x14ac:dyDescent="0.25">
      <c r="A822" t="s">
        <v>2106</v>
      </c>
      <c r="B822" t="s">
        <v>2107</v>
      </c>
      <c r="E822" t="b">
        <v>1</v>
      </c>
    </row>
    <row r="823" spans="1:5" x14ac:dyDescent="0.25">
      <c r="A823" t="s">
        <v>2108</v>
      </c>
      <c r="B823" t="s">
        <v>2109</v>
      </c>
      <c r="E823" t="b">
        <v>1</v>
      </c>
    </row>
    <row r="824" spans="1:5" x14ac:dyDescent="0.25">
      <c r="A824" t="s">
        <v>2110</v>
      </c>
      <c r="B824" t="s">
        <v>2111</v>
      </c>
      <c r="E824" t="b">
        <v>1</v>
      </c>
    </row>
    <row r="825" spans="1:5" x14ac:dyDescent="0.25">
      <c r="A825" t="s">
        <v>2112</v>
      </c>
      <c r="B825" t="s">
        <v>2113</v>
      </c>
      <c r="E825" t="b">
        <v>1</v>
      </c>
    </row>
    <row r="826" spans="1:5" x14ac:dyDescent="0.25">
      <c r="A826" t="s">
        <v>2114</v>
      </c>
      <c r="B826" t="s">
        <v>2115</v>
      </c>
      <c r="E826" t="b">
        <v>1</v>
      </c>
    </row>
    <row r="827" spans="1:5" x14ac:dyDescent="0.25">
      <c r="A827" t="s">
        <v>2116</v>
      </c>
      <c r="B827" t="s">
        <v>2117</v>
      </c>
      <c r="E827" t="b">
        <v>1</v>
      </c>
    </row>
    <row r="828" spans="1:5" x14ac:dyDescent="0.25">
      <c r="A828" t="s">
        <v>2118</v>
      </c>
      <c r="B828" t="s">
        <v>2119</v>
      </c>
      <c r="E828" t="b">
        <v>1</v>
      </c>
    </row>
    <row r="829" spans="1:5" x14ac:dyDescent="0.25">
      <c r="A829" t="s">
        <v>2120</v>
      </c>
      <c r="B829" t="s">
        <v>2121</v>
      </c>
      <c r="E829" t="b">
        <v>1</v>
      </c>
    </row>
    <row r="830" spans="1:5" x14ac:dyDescent="0.25">
      <c r="A830" t="s">
        <v>2122</v>
      </c>
      <c r="B830" t="s">
        <v>2123</v>
      </c>
      <c r="E830" t="b">
        <v>1</v>
      </c>
    </row>
    <row r="831" spans="1:5" x14ac:dyDescent="0.25">
      <c r="A831" t="s">
        <v>2124</v>
      </c>
      <c r="B831" t="s">
        <v>2125</v>
      </c>
      <c r="E831" t="b">
        <v>1</v>
      </c>
    </row>
    <row r="832" spans="1:5" x14ac:dyDescent="0.25">
      <c r="A832" t="s">
        <v>2126</v>
      </c>
      <c r="B832" t="s">
        <v>2127</v>
      </c>
      <c r="E832" t="b">
        <v>1</v>
      </c>
    </row>
    <row r="833" spans="1:5" x14ac:dyDescent="0.25">
      <c r="A833" t="s">
        <v>2128</v>
      </c>
      <c r="B833" t="s">
        <v>2129</v>
      </c>
      <c r="E833" t="b">
        <v>1</v>
      </c>
    </row>
    <row r="834" spans="1:5" x14ac:dyDescent="0.25">
      <c r="A834" t="s">
        <v>2130</v>
      </c>
      <c r="B834" t="s">
        <v>2131</v>
      </c>
      <c r="E834" t="b">
        <v>1</v>
      </c>
    </row>
    <row r="835" spans="1:5" x14ac:dyDescent="0.25">
      <c r="A835" t="s">
        <v>2132</v>
      </c>
      <c r="B835" t="s">
        <v>2133</v>
      </c>
      <c r="E835" t="b">
        <v>1</v>
      </c>
    </row>
    <row r="836" spans="1:5" x14ac:dyDescent="0.25">
      <c r="A836" t="s">
        <v>2134</v>
      </c>
      <c r="B836" t="s">
        <v>2135</v>
      </c>
      <c r="E836" t="b">
        <v>1</v>
      </c>
    </row>
    <row r="837" spans="1:5" x14ac:dyDescent="0.25">
      <c r="A837" t="s">
        <v>2136</v>
      </c>
      <c r="B837" t="s">
        <v>2137</v>
      </c>
      <c r="E837" t="b">
        <v>1</v>
      </c>
    </row>
    <row r="838" spans="1:5" x14ac:dyDescent="0.25">
      <c r="A838" t="s">
        <v>2138</v>
      </c>
      <c r="B838" t="s">
        <v>2139</v>
      </c>
      <c r="E838" t="b">
        <v>1</v>
      </c>
    </row>
    <row r="839" spans="1:5" x14ac:dyDescent="0.25">
      <c r="A839" t="s">
        <v>2140</v>
      </c>
      <c r="B839" t="s">
        <v>2141</v>
      </c>
      <c r="E839" t="b">
        <v>1</v>
      </c>
    </row>
    <row r="840" spans="1:5" x14ac:dyDescent="0.25">
      <c r="A840" t="s">
        <v>2142</v>
      </c>
      <c r="B840" t="s">
        <v>2143</v>
      </c>
      <c r="E840" t="b">
        <v>1</v>
      </c>
    </row>
    <row r="841" spans="1:5" x14ac:dyDescent="0.25">
      <c r="A841" t="s">
        <v>2144</v>
      </c>
      <c r="B841" t="s">
        <v>2145</v>
      </c>
      <c r="E841" t="b">
        <v>1</v>
      </c>
    </row>
    <row r="842" spans="1:5" x14ac:dyDescent="0.25">
      <c r="A842" t="s">
        <v>2146</v>
      </c>
      <c r="B842" t="s">
        <v>2147</v>
      </c>
      <c r="E842" t="b">
        <v>1</v>
      </c>
    </row>
    <row r="843" spans="1:5" x14ac:dyDescent="0.25">
      <c r="A843" t="s">
        <v>2148</v>
      </c>
      <c r="B843" t="s">
        <v>2149</v>
      </c>
      <c r="E843" t="b">
        <v>1</v>
      </c>
    </row>
    <row r="844" spans="1:5" x14ac:dyDescent="0.25">
      <c r="A844" t="s">
        <v>2150</v>
      </c>
      <c r="B844" t="s">
        <v>2151</v>
      </c>
      <c r="E844" t="b">
        <v>1</v>
      </c>
    </row>
    <row r="845" spans="1:5" x14ac:dyDescent="0.25">
      <c r="A845" t="s">
        <v>2152</v>
      </c>
      <c r="B845" t="s">
        <v>2153</v>
      </c>
      <c r="E845" t="b">
        <v>1</v>
      </c>
    </row>
    <row r="846" spans="1:5" x14ac:dyDescent="0.25">
      <c r="A846" t="s">
        <v>2154</v>
      </c>
      <c r="B846" t="s">
        <v>2155</v>
      </c>
      <c r="E846" t="b">
        <v>1</v>
      </c>
    </row>
    <row r="847" spans="1:5" x14ac:dyDescent="0.25">
      <c r="A847" t="s">
        <v>2156</v>
      </c>
      <c r="B847" t="s">
        <v>2157</v>
      </c>
      <c r="E847" t="b">
        <v>1</v>
      </c>
    </row>
    <row r="848" spans="1:5" x14ac:dyDescent="0.25">
      <c r="A848" t="s">
        <v>2158</v>
      </c>
      <c r="B848" t="s">
        <v>2159</v>
      </c>
      <c r="E848" t="b">
        <v>1</v>
      </c>
    </row>
    <row r="849" spans="1:5" x14ac:dyDescent="0.25">
      <c r="A849" t="s">
        <v>2160</v>
      </c>
      <c r="B849" t="s">
        <v>2161</v>
      </c>
      <c r="E849" t="b">
        <v>1</v>
      </c>
    </row>
    <row r="850" spans="1:5" x14ac:dyDescent="0.25">
      <c r="A850" t="s">
        <v>2162</v>
      </c>
      <c r="B850" t="s">
        <v>2163</v>
      </c>
      <c r="E850" t="b">
        <v>1</v>
      </c>
    </row>
    <row r="851" spans="1:5" x14ac:dyDescent="0.25">
      <c r="A851" t="s">
        <v>2164</v>
      </c>
      <c r="B851" t="s">
        <v>2165</v>
      </c>
      <c r="E851" t="b">
        <v>1</v>
      </c>
    </row>
    <row r="852" spans="1:5" x14ac:dyDescent="0.25">
      <c r="A852" t="s">
        <v>2166</v>
      </c>
      <c r="B852" t="s">
        <v>2167</v>
      </c>
      <c r="E852" t="b">
        <v>1</v>
      </c>
    </row>
    <row r="853" spans="1:5" x14ac:dyDescent="0.25">
      <c r="A853" t="s">
        <v>2168</v>
      </c>
      <c r="B853" t="s">
        <v>2169</v>
      </c>
      <c r="E853" t="b">
        <v>1</v>
      </c>
    </row>
    <row r="854" spans="1:5" x14ac:dyDescent="0.25">
      <c r="A854" t="s">
        <v>2170</v>
      </c>
      <c r="B854" t="s">
        <v>2171</v>
      </c>
      <c r="E854" t="b">
        <v>1</v>
      </c>
    </row>
    <row r="855" spans="1:5" x14ac:dyDescent="0.25">
      <c r="A855" t="s">
        <v>2172</v>
      </c>
      <c r="B855" t="s">
        <v>2173</v>
      </c>
      <c r="E855" t="b">
        <v>1</v>
      </c>
    </row>
    <row r="856" spans="1:5" x14ac:dyDescent="0.25">
      <c r="A856" t="s">
        <v>2174</v>
      </c>
      <c r="B856" t="s">
        <v>2175</v>
      </c>
      <c r="E856" t="b">
        <v>1</v>
      </c>
    </row>
    <row r="857" spans="1:5" x14ac:dyDescent="0.25">
      <c r="A857" t="s">
        <v>2176</v>
      </c>
      <c r="B857" t="s">
        <v>2177</v>
      </c>
      <c r="E857" t="b">
        <v>1</v>
      </c>
    </row>
    <row r="858" spans="1:5" x14ac:dyDescent="0.25">
      <c r="A858" t="s">
        <v>2178</v>
      </c>
      <c r="B858" t="s">
        <v>2179</v>
      </c>
      <c r="E858" t="b">
        <v>1</v>
      </c>
    </row>
    <row r="859" spans="1:5" x14ac:dyDescent="0.25">
      <c r="A859" t="s">
        <v>2180</v>
      </c>
      <c r="B859" t="s">
        <v>2181</v>
      </c>
      <c r="E859" t="b">
        <v>1</v>
      </c>
    </row>
    <row r="860" spans="1:5" x14ac:dyDescent="0.25">
      <c r="A860" t="s">
        <v>2182</v>
      </c>
      <c r="B860" t="s">
        <v>2183</v>
      </c>
      <c r="E860" t="b">
        <v>1</v>
      </c>
    </row>
    <row r="861" spans="1:5" x14ac:dyDescent="0.25">
      <c r="A861" t="s">
        <v>2184</v>
      </c>
      <c r="B861" t="s">
        <v>2185</v>
      </c>
      <c r="E861" t="b">
        <v>1</v>
      </c>
    </row>
    <row r="862" spans="1:5" x14ac:dyDescent="0.25">
      <c r="A862" t="s">
        <v>2186</v>
      </c>
      <c r="B862" t="s">
        <v>2187</v>
      </c>
      <c r="E862" t="b">
        <v>1</v>
      </c>
    </row>
    <row r="863" spans="1:5" x14ac:dyDescent="0.25">
      <c r="A863" t="s">
        <v>2188</v>
      </c>
      <c r="B863" t="s">
        <v>2189</v>
      </c>
      <c r="E863" t="b">
        <v>1</v>
      </c>
    </row>
    <row r="864" spans="1:5" x14ac:dyDescent="0.25">
      <c r="A864" t="s">
        <v>2190</v>
      </c>
      <c r="B864" t="s">
        <v>2191</v>
      </c>
      <c r="E864" t="b">
        <v>1</v>
      </c>
    </row>
    <row r="865" spans="1:5" x14ac:dyDescent="0.25">
      <c r="A865" t="s">
        <v>2192</v>
      </c>
      <c r="B865" t="s">
        <v>2193</v>
      </c>
      <c r="E865" t="b">
        <v>1</v>
      </c>
    </row>
    <row r="866" spans="1:5" x14ac:dyDescent="0.25">
      <c r="A866" t="s">
        <v>2194</v>
      </c>
      <c r="B866" t="s">
        <v>2195</v>
      </c>
      <c r="E866" t="b">
        <v>1</v>
      </c>
    </row>
    <row r="867" spans="1:5" x14ac:dyDescent="0.25">
      <c r="A867" t="s">
        <v>2196</v>
      </c>
      <c r="B867" t="s">
        <v>2197</v>
      </c>
      <c r="E867" t="b">
        <v>1</v>
      </c>
    </row>
    <row r="868" spans="1:5" x14ac:dyDescent="0.25">
      <c r="A868" t="s">
        <v>2198</v>
      </c>
      <c r="B868" t="s">
        <v>2199</v>
      </c>
      <c r="E868" t="b">
        <v>1</v>
      </c>
    </row>
    <row r="869" spans="1:5" x14ac:dyDescent="0.25">
      <c r="A869" t="s">
        <v>2200</v>
      </c>
      <c r="B869" t="s">
        <v>2201</v>
      </c>
      <c r="E869" t="b">
        <v>1</v>
      </c>
    </row>
    <row r="870" spans="1:5" x14ac:dyDescent="0.25">
      <c r="A870" t="s">
        <v>2202</v>
      </c>
      <c r="B870" t="s">
        <v>2203</v>
      </c>
      <c r="E870" t="b">
        <v>1</v>
      </c>
    </row>
    <row r="871" spans="1:5" x14ac:dyDescent="0.25">
      <c r="A871" t="s">
        <v>2204</v>
      </c>
      <c r="B871" t="s">
        <v>2205</v>
      </c>
      <c r="E871" t="b">
        <v>1</v>
      </c>
    </row>
    <row r="872" spans="1:5" x14ac:dyDescent="0.25">
      <c r="A872" t="s">
        <v>2206</v>
      </c>
      <c r="B872" t="s">
        <v>2207</v>
      </c>
      <c r="E872" t="b">
        <v>1</v>
      </c>
    </row>
    <row r="873" spans="1:5" x14ac:dyDescent="0.25">
      <c r="A873" t="s">
        <v>2208</v>
      </c>
      <c r="B873" t="s">
        <v>2209</v>
      </c>
      <c r="E873" t="b">
        <v>1</v>
      </c>
    </row>
    <row r="874" spans="1:5" x14ac:dyDescent="0.25">
      <c r="A874" t="s">
        <v>2210</v>
      </c>
      <c r="B874" t="s">
        <v>2211</v>
      </c>
      <c r="E874" t="b">
        <v>1</v>
      </c>
    </row>
    <row r="875" spans="1:5" x14ac:dyDescent="0.25">
      <c r="A875" t="s">
        <v>2212</v>
      </c>
      <c r="B875" t="s">
        <v>2213</v>
      </c>
      <c r="E875" t="b">
        <v>1</v>
      </c>
    </row>
    <row r="876" spans="1:5" x14ac:dyDescent="0.25">
      <c r="A876" t="s">
        <v>2214</v>
      </c>
      <c r="B876" t="s">
        <v>2215</v>
      </c>
      <c r="E876" t="b">
        <v>1</v>
      </c>
    </row>
    <row r="877" spans="1:5" x14ac:dyDescent="0.25">
      <c r="A877" t="s">
        <v>2216</v>
      </c>
      <c r="B877" t="s">
        <v>2217</v>
      </c>
      <c r="E877" t="b">
        <v>1</v>
      </c>
    </row>
    <row r="878" spans="1:5" x14ac:dyDescent="0.25">
      <c r="A878" t="s">
        <v>2218</v>
      </c>
      <c r="B878" t="s">
        <v>2219</v>
      </c>
      <c r="E878" t="b">
        <v>1</v>
      </c>
    </row>
    <row r="879" spans="1:5" x14ac:dyDescent="0.25">
      <c r="A879" t="s">
        <v>2220</v>
      </c>
      <c r="B879" t="s">
        <v>2221</v>
      </c>
      <c r="E879" t="b">
        <v>1</v>
      </c>
    </row>
    <row r="880" spans="1:5" x14ac:dyDescent="0.25">
      <c r="A880" t="s">
        <v>2222</v>
      </c>
      <c r="B880" t="s">
        <v>2223</v>
      </c>
      <c r="E880" t="b">
        <v>1</v>
      </c>
    </row>
    <row r="881" spans="1:5" x14ac:dyDescent="0.25">
      <c r="A881" t="s">
        <v>2224</v>
      </c>
      <c r="B881" t="s">
        <v>2225</v>
      </c>
      <c r="E881" t="b">
        <v>1</v>
      </c>
    </row>
    <row r="882" spans="1:5" x14ac:dyDescent="0.25">
      <c r="A882" t="s">
        <v>2226</v>
      </c>
      <c r="B882" t="s">
        <v>2227</v>
      </c>
      <c r="E882" t="b">
        <v>1</v>
      </c>
    </row>
    <row r="883" spans="1:5" x14ac:dyDescent="0.25">
      <c r="A883" t="s">
        <v>2228</v>
      </c>
      <c r="B883" t="s">
        <v>2229</v>
      </c>
      <c r="E883" t="b">
        <v>1</v>
      </c>
    </row>
    <row r="884" spans="1:5" x14ac:dyDescent="0.25">
      <c r="A884" t="s">
        <v>2230</v>
      </c>
      <c r="B884" t="s">
        <v>2231</v>
      </c>
      <c r="E884" t="b">
        <v>1</v>
      </c>
    </row>
    <row r="885" spans="1:5" x14ac:dyDescent="0.25">
      <c r="A885" t="s">
        <v>2232</v>
      </c>
      <c r="B885" t="s">
        <v>2233</v>
      </c>
      <c r="E885" t="b">
        <v>1</v>
      </c>
    </row>
    <row r="886" spans="1:5" x14ac:dyDescent="0.25">
      <c r="A886" t="s">
        <v>2234</v>
      </c>
      <c r="B886" t="s">
        <v>2235</v>
      </c>
      <c r="E886" t="b">
        <v>1</v>
      </c>
    </row>
    <row r="887" spans="1:5" x14ac:dyDescent="0.25">
      <c r="A887" t="s">
        <v>2236</v>
      </c>
      <c r="B887" t="s">
        <v>2237</v>
      </c>
      <c r="E887" t="b">
        <v>1</v>
      </c>
    </row>
    <row r="888" spans="1:5" x14ac:dyDescent="0.25">
      <c r="A888" t="s">
        <v>2238</v>
      </c>
      <c r="B888" t="s">
        <v>2239</v>
      </c>
      <c r="E888" t="b">
        <v>1</v>
      </c>
    </row>
    <row r="889" spans="1:5" x14ac:dyDescent="0.25">
      <c r="A889" t="s">
        <v>2240</v>
      </c>
      <c r="B889" t="s">
        <v>2241</v>
      </c>
      <c r="E889" t="b">
        <v>1</v>
      </c>
    </row>
    <row r="890" spans="1:5" x14ac:dyDescent="0.25">
      <c r="A890" t="s">
        <v>2242</v>
      </c>
      <c r="B890" t="s">
        <v>2243</v>
      </c>
      <c r="E890" t="b">
        <v>1</v>
      </c>
    </row>
    <row r="891" spans="1:5" x14ac:dyDescent="0.25">
      <c r="A891" t="s">
        <v>2244</v>
      </c>
      <c r="B891" t="s">
        <v>2245</v>
      </c>
      <c r="E891" t="b">
        <v>1</v>
      </c>
    </row>
    <row r="892" spans="1:5" x14ac:dyDescent="0.25">
      <c r="A892" t="s">
        <v>2246</v>
      </c>
      <c r="B892" t="s">
        <v>2247</v>
      </c>
      <c r="E892" t="b">
        <v>1</v>
      </c>
    </row>
    <row r="893" spans="1:5" x14ac:dyDescent="0.25">
      <c r="A893" t="s">
        <v>2248</v>
      </c>
      <c r="B893" t="s">
        <v>2249</v>
      </c>
      <c r="E893" t="b">
        <v>1</v>
      </c>
    </row>
    <row r="894" spans="1:5" x14ac:dyDescent="0.25">
      <c r="A894" t="s">
        <v>2250</v>
      </c>
      <c r="B894" t="s">
        <v>2251</v>
      </c>
      <c r="E894" t="b">
        <v>1</v>
      </c>
    </row>
    <row r="895" spans="1:5" x14ac:dyDescent="0.25">
      <c r="A895" t="s">
        <v>2252</v>
      </c>
      <c r="B895" t="s">
        <v>2253</v>
      </c>
      <c r="E895" t="b">
        <v>1</v>
      </c>
    </row>
    <row r="896" spans="1:5" x14ac:dyDescent="0.25">
      <c r="A896" t="s">
        <v>2254</v>
      </c>
      <c r="B896" t="s">
        <v>2255</v>
      </c>
      <c r="E896" t="b">
        <v>1</v>
      </c>
    </row>
    <row r="897" spans="1:5" x14ac:dyDescent="0.25">
      <c r="A897" t="s">
        <v>2256</v>
      </c>
      <c r="B897" t="s">
        <v>2257</v>
      </c>
      <c r="E897" t="b">
        <v>1</v>
      </c>
    </row>
    <row r="898" spans="1:5" x14ac:dyDescent="0.25">
      <c r="A898" t="s">
        <v>2258</v>
      </c>
      <c r="B898" t="s">
        <v>2259</v>
      </c>
      <c r="E898" t="b">
        <v>1</v>
      </c>
    </row>
    <row r="899" spans="1:5" x14ac:dyDescent="0.25">
      <c r="A899" t="s">
        <v>2260</v>
      </c>
      <c r="B899" t="s">
        <v>2261</v>
      </c>
      <c r="E899" t="b">
        <v>1</v>
      </c>
    </row>
    <row r="900" spans="1:5" x14ac:dyDescent="0.25">
      <c r="A900" t="s">
        <v>2262</v>
      </c>
      <c r="B900" t="s">
        <v>2263</v>
      </c>
      <c r="E900" t="b">
        <v>1</v>
      </c>
    </row>
    <row r="901" spans="1:5" x14ac:dyDescent="0.25">
      <c r="A901" t="s">
        <v>2264</v>
      </c>
      <c r="B901" t="s">
        <v>2265</v>
      </c>
      <c r="E901" t="b">
        <v>1</v>
      </c>
    </row>
    <row r="902" spans="1:5" x14ac:dyDescent="0.25">
      <c r="A902" t="s">
        <v>2266</v>
      </c>
      <c r="B902" t="s">
        <v>2267</v>
      </c>
      <c r="E902" t="b">
        <v>1</v>
      </c>
    </row>
    <row r="903" spans="1:5" x14ac:dyDescent="0.25">
      <c r="A903" t="s">
        <v>2268</v>
      </c>
      <c r="B903" t="s">
        <v>2269</v>
      </c>
      <c r="E903" t="b">
        <v>1</v>
      </c>
    </row>
    <row r="904" spans="1:5" x14ac:dyDescent="0.25">
      <c r="A904" t="s">
        <v>2270</v>
      </c>
      <c r="B904" t="s">
        <v>2271</v>
      </c>
      <c r="E904" t="b">
        <v>1</v>
      </c>
    </row>
    <row r="905" spans="1:5" x14ac:dyDescent="0.25">
      <c r="A905" t="s">
        <v>2272</v>
      </c>
      <c r="B905" t="s">
        <v>2273</v>
      </c>
      <c r="E905" t="b">
        <v>1</v>
      </c>
    </row>
    <row r="906" spans="1:5" x14ac:dyDescent="0.25">
      <c r="A906" t="s">
        <v>2274</v>
      </c>
      <c r="B906" t="s">
        <v>2275</v>
      </c>
      <c r="E906" t="b">
        <v>1</v>
      </c>
    </row>
    <row r="907" spans="1:5" x14ac:dyDescent="0.25">
      <c r="A907" t="s">
        <v>2276</v>
      </c>
      <c r="B907" t="s">
        <v>2277</v>
      </c>
      <c r="E907" t="b">
        <v>1</v>
      </c>
    </row>
    <row r="908" spans="1:5" x14ac:dyDescent="0.25">
      <c r="A908" t="s">
        <v>2278</v>
      </c>
      <c r="B908" t="s">
        <v>2279</v>
      </c>
      <c r="E908" t="b">
        <v>1</v>
      </c>
    </row>
    <row r="909" spans="1:5" x14ac:dyDescent="0.25">
      <c r="A909" t="s">
        <v>2280</v>
      </c>
      <c r="B909" t="s">
        <v>2281</v>
      </c>
      <c r="E909" t="b">
        <v>1</v>
      </c>
    </row>
    <row r="910" spans="1:5" x14ac:dyDescent="0.25">
      <c r="A910" t="s">
        <v>2282</v>
      </c>
      <c r="B910" t="s">
        <v>2283</v>
      </c>
      <c r="E910" t="b">
        <v>1</v>
      </c>
    </row>
    <row r="911" spans="1:5" x14ac:dyDescent="0.25">
      <c r="A911" t="s">
        <v>2284</v>
      </c>
      <c r="B911" t="s">
        <v>2285</v>
      </c>
      <c r="E911" t="b">
        <v>1</v>
      </c>
    </row>
    <row r="912" spans="1:5" x14ac:dyDescent="0.25">
      <c r="A912" t="s">
        <v>2286</v>
      </c>
      <c r="B912" t="s">
        <v>2287</v>
      </c>
      <c r="E912" t="b">
        <v>1</v>
      </c>
    </row>
    <row r="913" spans="1:5" x14ac:dyDescent="0.25">
      <c r="A913" t="s">
        <v>2288</v>
      </c>
      <c r="B913" t="s">
        <v>2289</v>
      </c>
      <c r="E913" t="b">
        <v>1</v>
      </c>
    </row>
    <row r="914" spans="1:5" x14ac:dyDescent="0.25">
      <c r="A914" t="s">
        <v>2290</v>
      </c>
      <c r="B914" t="s">
        <v>2291</v>
      </c>
      <c r="E914" t="b">
        <v>1</v>
      </c>
    </row>
    <row r="915" spans="1:5" x14ac:dyDescent="0.25">
      <c r="A915" t="s">
        <v>2292</v>
      </c>
      <c r="B915" t="s">
        <v>2293</v>
      </c>
      <c r="E915" t="b">
        <v>1</v>
      </c>
    </row>
    <row r="916" spans="1:5" x14ac:dyDescent="0.25">
      <c r="A916" t="s">
        <v>2294</v>
      </c>
      <c r="B916" t="s">
        <v>2295</v>
      </c>
      <c r="E916" t="b">
        <v>1</v>
      </c>
    </row>
    <row r="917" spans="1:5" x14ac:dyDescent="0.25">
      <c r="A917" t="s">
        <v>2296</v>
      </c>
      <c r="B917" t="s">
        <v>2297</v>
      </c>
      <c r="E917" t="b">
        <v>1</v>
      </c>
    </row>
    <row r="918" spans="1:5" x14ac:dyDescent="0.25">
      <c r="A918" t="s">
        <v>2298</v>
      </c>
      <c r="B918" t="s">
        <v>2299</v>
      </c>
      <c r="E918" t="b">
        <v>1</v>
      </c>
    </row>
    <row r="919" spans="1:5" x14ac:dyDescent="0.25">
      <c r="A919" t="s">
        <v>2300</v>
      </c>
      <c r="B919" t="s">
        <v>2301</v>
      </c>
      <c r="E919" t="b">
        <v>1</v>
      </c>
    </row>
    <row r="920" spans="1:5" x14ac:dyDescent="0.25">
      <c r="A920" t="s">
        <v>2302</v>
      </c>
      <c r="B920" t="s">
        <v>2303</v>
      </c>
      <c r="E920" t="b">
        <v>1</v>
      </c>
    </row>
    <row r="921" spans="1:5" x14ac:dyDescent="0.25">
      <c r="A921" t="s">
        <v>2304</v>
      </c>
      <c r="B921" t="s">
        <v>2305</v>
      </c>
      <c r="E921" t="b">
        <v>1</v>
      </c>
    </row>
    <row r="922" spans="1:5" x14ac:dyDescent="0.25">
      <c r="A922" t="s">
        <v>2306</v>
      </c>
      <c r="B922" t="s">
        <v>2307</v>
      </c>
      <c r="E922" t="b">
        <v>1</v>
      </c>
    </row>
    <row r="923" spans="1:5" x14ac:dyDescent="0.25">
      <c r="A923" t="s">
        <v>2308</v>
      </c>
      <c r="B923" t="s">
        <v>2309</v>
      </c>
      <c r="E923" t="b">
        <v>1</v>
      </c>
    </row>
    <row r="924" spans="1:5" x14ac:dyDescent="0.25">
      <c r="A924" t="s">
        <v>2310</v>
      </c>
      <c r="B924" t="s">
        <v>2311</v>
      </c>
      <c r="E924" t="b">
        <v>1</v>
      </c>
    </row>
    <row r="925" spans="1:5" x14ac:dyDescent="0.25">
      <c r="A925" t="s">
        <v>2312</v>
      </c>
      <c r="B925" t="s">
        <v>2313</v>
      </c>
      <c r="E925" t="b">
        <v>1</v>
      </c>
    </row>
    <row r="926" spans="1:5" x14ac:dyDescent="0.25">
      <c r="A926" t="s">
        <v>2314</v>
      </c>
      <c r="B926" t="s">
        <v>2315</v>
      </c>
      <c r="E926" t="b">
        <v>1</v>
      </c>
    </row>
    <row r="927" spans="1:5" x14ac:dyDescent="0.25">
      <c r="A927" t="s">
        <v>2316</v>
      </c>
      <c r="B927" t="s">
        <v>2317</v>
      </c>
      <c r="E927" t="b">
        <v>1</v>
      </c>
    </row>
    <row r="928" spans="1:5" x14ac:dyDescent="0.25">
      <c r="A928" t="s">
        <v>2318</v>
      </c>
      <c r="B928" t="s">
        <v>2319</v>
      </c>
      <c r="E928" t="b">
        <v>1</v>
      </c>
    </row>
    <row r="929" spans="1:5" x14ac:dyDescent="0.25">
      <c r="A929" t="s">
        <v>2320</v>
      </c>
      <c r="B929" t="s">
        <v>2321</v>
      </c>
      <c r="E929" t="b">
        <v>1</v>
      </c>
    </row>
    <row r="930" spans="1:5" x14ac:dyDescent="0.25">
      <c r="A930" t="s">
        <v>2322</v>
      </c>
      <c r="B930" t="s">
        <v>2323</v>
      </c>
      <c r="E930" t="b">
        <v>1</v>
      </c>
    </row>
    <row r="931" spans="1:5" x14ac:dyDescent="0.25">
      <c r="A931" t="s">
        <v>2324</v>
      </c>
      <c r="B931" t="s">
        <v>2325</v>
      </c>
      <c r="E931" t="b">
        <v>1</v>
      </c>
    </row>
    <row r="932" spans="1:5" x14ac:dyDescent="0.25">
      <c r="A932" t="s">
        <v>2326</v>
      </c>
      <c r="B932" t="s">
        <v>2327</v>
      </c>
      <c r="E932" t="b">
        <v>1</v>
      </c>
    </row>
    <row r="933" spans="1:5" x14ac:dyDescent="0.25">
      <c r="A933" t="s">
        <v>2328</v>
      </c>
      <c r="B933" t="s">
        <v>2329</v>
      </c>
      <c r="E933" t="b">
        <v>1</v>
      </c>
    </row>
    <row r="934" spans="1:5" x14ac:dyDescent="0.25">
      <c r="A934" t="s">
        <v>2330</v>
      </c>
      <c r="B934" t="s">
        <v>2331</v>
      </c>
      <c r="E934" t="b">
        <v>1</v>
      </c>
    </row>
    <row r="935" spans="1:5" x14ac:dyDescent="0.25">
      <c r="A935" t="s">
        <v>2332</v>
      </c>
      <c r="B935" t="s">
        <v>2333</v>
      </c>
      <c r="E935" t="b">
        <v>1</v>
      </c>
    </row>
    <row r="936" spans="1:5" x14ac:dyDescent="0.25">
      <c r="A936" t="s">
        <v>2334</v>
      </c>
      <c r="B936" t="s">
        <v>2335</v>
      </c>
      <c r="E936" t="b">
        <v>1</v>
      </c>
    </row>
    <row r="937" spans="1:5" x14ac:dyDescent="0.25">
      <c r="A937" t="s">
        <v>2336</v>
      </c>
      <c r="B937" t="s">
        <v>2337</v>
      </c>
      <c r="E937" t="b">
        <v>1</v>
      </c>
    </row>
    <row r="938" spans="1:5" x14ac:dyDescent="0.25">
      <c r="A938" t="s">
        <v>2338</v>
      </c>
      <c r="B938" t="s">
        <v>2339</v>
      </c>
      <c r="E938" t="b">
        <v>1</v>
      </c>
    </row>
    <row r="939" spans="1:5" x14ac:dyDescent="0.25">
      <c r="A939" t="s">
        <v>2340</v>
      </c>
      <c r="B939" t="s">
        <v>2341</v>
      </c>
      <c r="E939" t="b">
        <v>1</v>
      </c>
    </row>
    <row r="940" spans="1:5" x14ac:dyDescent="0.25">
      <c r="A940" t="s">
        <v>2342</v>
      </c>
      <c r="B940" t="s">
        <v>2343</v>
      </c>
      <c r="E940" t="b">
        <v>1</v>
      </c>
    </row>
    <row r="941" spans="1:5" x14ac:dyDescent="0.25">
      <c r="A941" t="s">
        <v>2344</v>
      </c>
      <c r="B941" t="s">
        <v>2345</v>
      </c>
      <c r="E941" t="b">
        <v>1</v>
      </c>
    </row>
    <row r="942" spans="1:5" x14ac:dyDescent="0.25">
      <c r="A942" t="s">
        <v>2346</v>
      </c>
      <c r="B942" t="s">
        <v>2347</v>
      </c>
      <c r="E942" t="b">
        <v>1</v>
      </c>
    </row>
    <row r="943" spans="1:5" x14ac:dyDescent="0.25">
      <c r="A943" t="s">
        <v>2348</v>
      </c>
      <c r="B943" t="s">
        <v>2349</v>
      </c>
      <c r="E943" t="b">
        <v>1</v>
      </c>
    </row>
    <row r="944" spans="1:5" x14ac:dyDescent="0.25">
      <c r="A944" t="s">
        <v>2350</v>
      </c>
      <c r="B944" t="s">
        <v>2351</v>
      </c>
      <c r="E944" t="b">
        <v>1</v>
      </c>
    </row>
    <row r="945" spans="1:5" x14ac:dyDescent="0.25">
      <c r="A945" t="s">
        <v>2352</v>
      </c>
      <c r="B945" t="s">
        <v>2353</v>
      </c>
      <c r="E945" t="b">
        <v>1</v>
      </c>
    </row>
    <row r="946" spans="1:5" x14ac:dyDescent="0.25">
      <c r="A946" t="s">
        <v>2354</v>
      </c>
      <c r="B946" t="s">
        <v>2355</v>
      </c>
      <c r="E946" t="b">
        <v>1</v>
      </c>
    </row>
    <row r="947" spans="1:5" x14ac:dyDescent="0.25">
      <c r="A947" t="s">
        <v>2356</v>
      </c>
      <c r="B947" t="s">
        <v>2357</v>
      </c>
      <c r="E947" t="b">
        <v>1</v>
      </c>
    </row>
    <row r="948" spans="1:5" x14ac:dyDescent="0.25">
      <c r="A948" t="s">
        <v>2358</v>
      </c>
      <c r="B948" t="s">
        <v>2359</v>
      </c>
      <c r="E948" t="b">
        <v>1</v>
      </c>
    </row>
    <row r="949" spans="1:5" x14ac:dyDescent="0.25">
      <c r="A949" t="s">
        <v>2360</v>
      </c>
      <c r="B949" t="s">
        <v>2361</v>
      </c>
      <c r="E949" t="b">
        <v>1</v>
      </c>
    </row>
    <row r="950" spans="1:5" x14ac:dyDescent="0.25">
      <c r="A950" t="s">
        <v>2362</v>
      </c>
      <c r="B950" t="s">
        <v>2363</v>
      </c>
      <c r="E950" t="b">
        <v>1</v>
      </c>
    </row>
    <row r="951" spans="1:5" x14ac:dyDescent="0.25">
      <c r="A951" t="s">
        <v>2364</v>
      </c>
      <c r="B951" t="s">
        <v>2365</v>
      </c>
      <c r="E951" t="b">
        <v>1</v>
      </c>
    </row>
    <row r="952" spans="1:5" x14ac:dyDescent="0.25">
      <c r="A952" t="s">
        <v>2366</v>
      </c>
      <c r="B952" t="s">
        <v>2367</v>
      </c>
      <c r="E952" t="b">
        <v>1</v>
      </c>
    </row>
    <row r="953" spans="1:5" x14ac:dyDescent="0.25">
      <c r="A953" t="s">
        <v>2368</v>
      </c>
      <c r="B953" t="s">
        <v>2369</v>
      </c>
      <c r="E953" t="b">
        <v>1</v>
      </c>
    </row>
    <row r="954" spans="1:5" x14ac:dyDescent="0.25">
      <c r="A954" t="s">
        <v>2370</v>
      </c>
      <c r="B954" t="s">
        <v>2371</v>
      </c>
      <c r="E954" t="b">
        <v>1</v>
      </c>
    </row>
    <row r="955" spans="1:5" x14ac:dyDescent="0.25">
      <c r="A955" t="s">
        <v>2372</v>
      </c>
      <c r="B955" t="s">
        <v>2373</v>
      </c>
      <c r="E955" t="b">
        <v>1</v>
      </c>
    </row>
    <row r="956" spans="1:5" x14ac:dyDescent="0.25">
      <c r="A956" t="s">
        <v>2374</v>
      </c>
      <c r="B956" t="s">
        <v>2375</v>
      </c>
      <c r="E956" t="b">
        <v>1</v>
      </c>
    </row>
    <row r="957" spans="1:5" x14ac:dyDescent="0.25">
      <c r="A957" t="s">
        <v>2376</v>
      </c>
      <c r="B957" t="s">
        <v>2377</v>
      </c>
      <c r="E957" t="b">
        <v>1</v>
      </c>
    </row>
    <row r="958" spans="1:5" x14ac:dyDescent="0.25">
      <c r="A958" t="s">
        <v>2378</v>
      </c>
      <c r="B958" t="s">
        <v>2379</v>
      </c>
      <c r="E958" t="b">
        <v>1</v>
      </c>
    </row>
    <row r="959" spans="1:5" x14ac:dyDescent="0.25">
      <c r="A959" t="s">
        <v>2380</v>
      </c>
      <c r="B959" t="s">
        <v>2381</v>
      </c>
      <c r="E959" t="b">
        <v>1</v>
      </c>
    </row>
    <row r="960" spans="1:5" x14ac:dyDescent="0.25">
      <c r="A960" t="s">
        <v>2382</v>
      </c>
      <c r="B960" t="s">
        <v>2383</v>
      </c>
      <c r="E960" t="b">
        <v>1</v>
      </c>
    </row>
    <row r="961" spans="1:5" x14ac:dyDescent="0.25">
      <c r="A961" t="s">
        <v>2384</v>
      </c>
      <c r="B961" t="s">
        <v>2385</v>
      </c>
      <c r="E961" t="b">
        <v>1</v>
      </c>
    </row>
    <row r="962" spans="1:5" x14ac:dyDescent="0.25">
      <c r="A962" t="s">
        <v>2386</v>
      </c>
      <c r="B962" t="s">
        <v>2387</v>
      </c>
      <c r="E962" t="b">
        <v>1</v>
      </c>
    </row>
    <row r="963" spans="1:5" x14ac:dyDescent="0.25">
      <c r="A963" t="s">
        <v>2388</v>
      </c>
      <c r="B963" t="s">
        <v>2389</v>
      </c>
      <c r="E963" t="b">
        <v>1</v>
      </c>
    </row>
    <row r="964" spans="1:5" x14ac:dyDescent="0.25">
      <c r="A964" t="s">
        <v>2390</v>
      </c>
      <c r="B964" t="s">
        <v>2391</v>
      </c>
      <c r="E964" t="b">
        <v>1</v>
      </c>
    </row>
    <row r="965" spans="1:5" x14ac:dyDescent="0.25">
      <c r="A965" t="s">
        <v>2392</v>
      </c>
      <c r="B965" t="s">
        <v>2393</v>
      </c>
      <c r="E965" t="b">
        <v>1</v>
      </c>
    </row>
    <row r="966" spans="1:5" x14ac:dyDescent="0.25">
      <c r="A966" t="s">
        <v>2394</v>
      </c>
      <c r="B966" t="s">
        <v>2395</v>
      </c>
      <c r="E966" t="b">
        <v>1</v>
      </c>
    </row>
    <row r="967" spans="1:5" x14ac:dyDescent="0.25">
      <c r="A967" t="s">
        <v>2396</v>
      </c>
      <c r="B967" t="s">
        <v>2397</v>
      </c>
      <c r="E967" t="b">
        <v>1</v>
      </c>
    </row>
    <row r="968" spans="1:5" x14ac:dyDescent="0.25">
      <c r="A968" t="s">
        <v>2398</v>
      </c>
      <c r="B968" t="s">
        <v>2399</v>
      </c>
      <c r="E968" t="b">
        <v>1</v>
      </c>
    </row>
    <row r="969" spans="1:5" x14ac:dyDescent="0.25">
      <c r="A969" t="s">
        <v>2400</v>
      </c>
      <c r="B969" t="s">
        <v>2401</v>
      </c>
      <c r="E969" t="b">
        <v>1</v>
      </c>
    </row>
    <row r="970" spans="1:5" x14ac:dyDescent="0.25">
      <c r="A970" t="s">
        <v>2402</v>
      </c>
      <c r="B970" t="s">
        <v>2403</v>
      </c>
      <c r="E970" t="b">
        <v>1</v>
      </c>
    </row>
    <row r="971" spans="1:5" x14ac:dyDescent="0.25">
      <c r="A971" t="s">
        <v>2404</v>
      </c>
      <c r="B971" t="s">
        <v>2405</v>
      </c>
      <c r="E971" t="b">
        <v>1</v>
      </c>
    </row>
    <row r="972" spans="1:5" x14ac:dyDescent="0.25">
      <c r="A972" t="s">
        <v>2406</v>
      </c>
      <c r="B972" t="s">
        <v>2407</v>
      </c>
      <c r="E972" t="b">
        <v>1</v>
      </c>
    </row>
    <row r="973" spans="1:5" x14ac:dyDescent="0.25">
      <c r="A973" t="s">
        <v>2408</v>
      </c>
      <c r="B973" t="s">
        <v>2409</v>
      </c>
      <c r="E973" t="b">
        <v>1</v>
      </c>
    </row>
    <row r="974" spans="1:5" x14ac:dyDescent="0.25">
      <c r="A974" t="s">
        <v>2410</v>
      </c>
      <c r="B974" t="s">
        <v>2411</v>
      </c>
      <c r="E974" t="b">
        <v>1</v>
      </c>
    </row>
    <row r="975" spans="1:5" x14ac:dyDescent="0.25">
      <c r="A975" t="s">
        <v>2412</v>
      </c>
      <c r="B975" t="s">
        <v>2413</v>
      </c>
      <c r="E975" t="b">
        <v>1</v>
      </c>
    </row>
    <row r="976" spans="1:5" x14ac:dyDescent="0.25">
      <c r="A976" t="s">
        <v>2414</v>
      </c>
      <c r="B976" t="s">
        <v>2415</v>
      </c>
      <c r="E976" t="b">
        <v>1</v>
      </c>
    </row>
    <row r="977" spans="1:5" x14ac:dyDescent="0.25">
      <c r="A977" t="s">
        <v>2416</v>
      </c>
      <c r="B977" t="s">
        <v>2417</v>
      </c>
      <c r="E977" t="b">
        <v>1</v>
      </c>
    </row>
    <row r="978" spans="1:5" x14ac:dyDescent="0.25">
      <c r="A978" t="s">
        <v>2418</v>
      </c>
      <c r="B978" t="s">
        <v>2419</v>
      </c>
      <c r="E978" t="b">
        <v>1</v>
      </c>
    </row>
    <row r="979" spans="1:5" x14ac:dyDescent="0.25">
      <c r="A979" t="s">
        <v>2420</v>
      </c>
      <c r="B979" t="s">
        <v>2421</v>
      </c>
      <c r="E979" t="b">
        <v>1</v>
      </c>
    </row>
    <row r="980" spans="1:5" x14ac:dyDescent="0.25">
      <c r="A980" t="s">
        <v>2422</v>
      </c>
      <c r="B980" t="s">
        <v>2423</v>
      </c>
      <c r="E980" t="b">
        <v>1</v>
      </c>
    </row>
    <row r="981" spans="1:5" x14ac:dyDescent="0.25">
      <c r="A981" t="s">
        <v>2424</v>
      </c>
      <c r="B981" t="s">
        <v>2425</v>
      </c>
      <c r="E981" t="b">
        <v>1</v>
      </c>
    </row>
    <row r="982" spans="1:5" x14ac:dyDescent="0.25">
      <c r="A982" t="s">
        <v>2426</v>
      </c>
      <c r="B982" t="s">
        <v>2427</v>
      </c>
      <c r="E982" t="b">
        <v>1</v>
      </c>
    </row>
    <row r="983" spans="1:5" x14ac:dyDescent="0.25">
      <c r="A983" t="s">
        <v>2428</v>
      </c>
      <c r="B983" t="s">
        <v>2429</v>
      </c>
      <c r="E983" t="b">
        <v>1</v>
      </c>
    </row>
    <row r="984" spans="1:5" x14ac:dyDescent="0.25">
      <c r="A984" t="s">
        <v>2430</v>
      </c>
      <c r="B984" t="s">
        <v>2431</v>
      </c>
      <c r="E984" t="b">
        <v>1</v>
      </c>
    </row>
    <row r="985" spans="1:5" x14ac:dyDescent="0.25">
      <c r="A985" t="s">
        <v>2432</v>
      </c>
      <c r="B985" t="s">
        <v>2433</v>
      </c>
      <c r="E985" t="b">
        <v>1</v>
      </c>
    </row>
    <row r="986" spans="1:5" x14ac:dyDescent="0.25">
      <c r="A986" t="s">
        <v>2434</v>
      </c>
      <c r="B986" t="s">
        <v>2435</v>
      </c>
      <c r="E986" t="b">
        <v>1</v>
      </c>
    </row>
    <row r="987" spans="1:5" x14ac:dyDescent="0.25">
      <c r="A987" t="s">
        <v>2436</v>
      </c>
      <c r="B987" t="s">
        <v>2437</v>
      </c>
      <c r="E987" t="b">
        <v>1</v>
      </c>
    </row>
    <row r="988" spans="1:5" x14ac:dyDescent="0.25">
      <c r="A988" t="s">
        <v>2438</v>
      </c>
      <c r="B988" t="s">
        <v>2439</v>
      </c>
      <c r="E988" t="b">
        <v>1</v>
      </c>
    </row>
    <row r="989" spans="1:5" x14ac:dyDescent="0.25">
      <c r="A989" t="s">
        <v>2440</v>
      </c>
      <c r="B989" t="s">
        <v>2441</v>
      </c>
      <c r="E989" t="b">
        <v>1</v>
      </c>
    </row>
    <row r="990" spans="1:5" x14ac:dyDescent="0.25">
      <c r="A990" t="s">
        <v>2442</v>
      </c>
      <c r="B990" t="s">
        <v>2443</v>
      </c>
      <c r="E990" t="b">
        <v>1</v>
      </c>
    </row>
    <row r="991" spans="1:5" x14ac:dyDescent="0.25">
      <c r="A991" t="s">
        <v>2444</v>
      </c>
      <c r="B991" t="s">
        <v>2445</v>
      </c>
      <c r="E991" t="b">
        <v>1</v>
      </c>
    </row>
    <row r="992" spans="1:5" x14ac:dyDescent="0.25">
      <c r="A992" t="s">
        <v>2446</v>
      </c>
      <c r="B992" t="s">
        <v>2447</v>
      </c>
      <c r="E992" t="b">
        <v>1</v>
      </c>
    </row>
    <row r="993" spans="1:5" x14ac:dyDescent="0.25">
      <c r="A993" t="s">
        <v>2448</v>
      </c>
      <c r="B993" t="s">
        <v>2449</v>
      </c>
      <c r="E993" t="b">
        <v>1</v>
      </c>
    </row>
    <row r="994" spans="1:5" x14ac:dyDescent="0.25">
      <c r="A994" t="s">
        <v>2450</v>
      </c>
      <c r="B994" t="s">
        <v>2451</v>
      </c>
      <c r="E994" t="b">
        <v>1</v>
      </c>
    </row>
    <row r="995" spans="1:5" x14ac:dyDescent="0.25">
      <c r="A995" t="s">
        <v>2452</v>
      </c>
      <c r="B995" t="s">
        <v>2453</v>
      </c>
      <c r="E995" t="b">
        <v>1</v>
      </c>
    </row>
    <row r="996" spans="1:5" x14ac:dyDescent="0.25">
      <c r="A996" t="s">
        <v>2454</v>
      </c>
      <c r="B996" t="s">
        <v>2455</v>
      </c>
      <c r="E996" t="b">
        <v>1</v>
      </c>
    </row>
    <row r="997" spans="1:5" x14ac:dyDescent="0.25">
      <c r="A997" t="s">
        <v>2456</v>
      </c>
      <c r="B997" t="s">
        <v>2457</v>
      </c>
      <c r="E997" t="b">
        <v>1</v>
      </c>
    </row>
    <row r="998" spans="1:5" x14ac:dyDescent="0.25">
      <c r="A998" t="s">
        <v>2458</v>
      </c>
      <c r="B998" t="s">
        <v>2459</v>
      </c>
      <c r="E998" t="b">
        <v>1</v>
      </c>
    </row>
    <row r="999" spans="1:5" x14ac:dyDescent="0.25">
      <c r="A999" t="s">
        <v>2460</v>
      </c>
      <c r="B999" t="s">
        <v>2461</v>
      </c>
      <c r="E999" t="b">
        <v>1</v>
      </c>
    </row>
    <row r="1000" spans="1:5" x14ac:dyDescent="0.25">
      <c r="A1000" t="s">
        <v>2462</v>
      </c>
      <c r="B1000" t="s">
        <v>2463</v>
      </c>
      <c r="E1000" t="b">
        <v>1</v>
      </c>
    </row>
    <row r="1001" spans="1:5" x14ac:dyDescent="0.25">
      <c r="A1001" t="s">
        <v>2464</v>
      </c>
      <c r="B1001" t="s">
        <v>2465</v>
      </c>
      <c r="E1001" t="b">
        <v>1</v>
      </c>
    </row>
    <row r="1002" spans="1:5" x14ac:dyDescent="0.25">
      <c r="A1002" t="s">
        <v>2466</v>
      </c>
      <c r="B1002" t="s">
        <v>2467</v>
      </c>
      <c r="E1002" t="b">
        <v>1</v>
      </c>
    </row>
    <row r="1003" spans="1:5" x14ac:dyDescent="0.25">
      <c r="A1003" t="s">
        <v>2468</v>
      </c>
      <c r="B1003" t="s">
        <v>2469</v>
      </c>
      <c r="E1003" t="b">
        <v>1</v>
      </c>
    </row>
    <row r="1004" spans="1:5" x14ac:dyDescent="0.25">
      <c r="A1004" t="s">
        <v>2470</v>
      </c>
      <c r="B1004" t="s">
        <v>2471</v>
      </c>
      <c r="E1004" t="b">
        <v>1</v>
      </c>
    </row>
    <row r="1005" spans="1:5" x14ac:dyDescent="0.25">
      <c r="A1005" t="s">
        <v>2472</v>
      </c>
      <c r="B1005" t="s">
        <v>2473</v>
      </c>
      <c r="E1005" t="b">
        <v>1</v>
      </c>
    </row>
    <row r="1006" spans="1:5" x14ac:dyDescent="0.25">
      <c r="A1006" t="s">
        <v>2474</v>
      </c>
      <c r="B1006" t="s">
        <v>2475</v>
      </c>
      <c r="E1006" t="b">
        <v>1</v>
      </c>
    </row>
    <row r="1007" spans="1:5" x14ac:dyDescent="0.25">
      <c r="A1007" t="s">
        <v>2476</v>
      </c>
      <c r="B1007" t="s">
        <v>2477</v>
      </c>
      <c r="E1007" t="b">
        <v>1</v>
      </c>
    </row>
    <row r="1008" spans="1:5" x14ac:dyDescent="0.25">
      <c r="A1008" t="s">
        <v>2478</v>
      </c>
      <c r="B1008" t="s">
        <v>2479</v>
      </c>
      <c r="E1008" t="b">
        <v>1</v>
      </c>
    </row>
    <row r="1009" spans="1:5" x14ac:dyDescent="0.25">
      <c r="A1009" t="s">
        <v>2480</v>
      </c>
      <c r="B1009" t="s">
        <v>2481</v>
      </c>
      <c r="E1009" t="b">
        <v>1</v>
      </c>
    </row>
    <row r="1010" spans="1:5" x14ac:dyDescent="0.25">
      <c r="A1010" t="s">
        <v>2482</v>
      </c>
      <c r="B1010" t="s">
        <v>2483</v>
      </c>
      <c r="E1010" t="b">
        <v>1</v>
      </c>
    </row>
    <row r="1011" spans="1:5" x14ac:dyDescent="0.25">
      <c r="A1011" t="s">
        <v>2484</v>
      </c>
      <c r="B1011" t="s">
        <v>2485</v>
      </c>
      <c r="E1011" t="b">
        <v>1</v>
      </c>
    </row>
    <row r="1012" spans="1:5" x14ac:dyDescent="0.25">
      <c r="A1012" t="s">
        <v>2486</v>
      </c>
      <c r="B1012" t="s">
        <v>2487</v>
      </c>
      <c r="E1012" t="b">
        <v>1</v>
      </c>
    </row>
    <row r="1013" spans="1:5" x14ac:dyDescent="0.25">
      <c r="A1013" t="s">
        <v>2488</v>
      </c>
      <c r="B1013" t="s">
        <v>2489</v>
      </c>
      <c r="E1013" t="b">
        <v>1</v>
      </c>
    </row>
    <row r="1014" spans="1:5" x14ac:dyDescent="0.25">
      <c r="A1014" t="s">
        <v>2490</v>
      </c>
      <c r="B1014" t="s">
        <v>2491</v>
      </c>
      <c r="E1014" t="b">
        <v>1</v>
      </c>
    </row>
    <row r="1015" spans="1:5" x14ac:dyDescent="0.25">
      <c r="A1015" t="s">
        <v>2492</v>
      </c>
      <c r="B1015" t="s">
        <v>2493</v>
      </c>
      <c r="E1015" t="b">
        <v>1</v>
      </c>
    </row>
    <row r="1016" spans="1:5" x14ac:dyDescent="0.25">
      <c r="A1016" t="s">
        <v>2494</v>
      </c>
      <c r="B1016" t="s">
        <v>2495</v>
      </c>
      <c r="E1016" t="b">
        <v>1</v>
      </c>
    </row>
    <row r="1017" spans="1:5" x14ac:dyDescent="0.25">
      <c r="A1017" t="s">
        <v>2496</v>
      </c>
      <c r="B1017" t="s">
        <v>2497</v>
      </c>
      <c r="E1017" t="b">
        <v>1</v>
      </c>
    </row>
    <row r="1018" spans="1:5" x14ac:dyDescent="0.25">
      <c r="A1018" t="s">
        <v>2498</v>
      </c>
      <c r="B1018" t="s">
        <v>2499</v>
      </c>
      <c r="E1018" t="b">
        <v>1</v>
      </c>
    </row>
    <row r="1019" spans="1:5" x14ac:dyDescent="0.25">
      <c r="A1019" t="s">
        <v>2500</v>
      </c>
      <c r="B1019" t="s">
        <v>2501</v>
      </c>
      <c r="E1019" t="b">
        <v>1</v>
      </c>
    </row>
    <row r="1020" spans="1:5" x14ac:dyDescent="0.25">
      <c r="A1020" t="s">
        <v>2502</v>
      </c>
      <c r="B1020" t="s">
        <v>2503</v>
      </c>
      <c r="E1020" t="b">
        <v>1</v>
      </c>
    </row>
    <row r="1021" spans="1:5" x14ac:dyDescent="0.25">
      <c r="A1021" t="s">
        <v>2504</v>
      </c>
      <c r="B1021" t="s">
        <v>2505</v>
      </c>
      <c r="E1021" t="b">
        <v>1</v>
      </c>
    </row>
    <row r="1022" spans="1:5" x14ac:dyDescent="0.25">
      <c r="A1022" t="s">
        <v>2506</v>
      </c>
      <c r="B1022" t="s">
        <v>2507</v>
      </c>
      <c r="E1022" t="b">
        <v>1</v>
      </c>
    </row>
    <row r="1023" spans="1:5" x14ac:dyDescent="0.25">
      <c r="A1023" t="s">
        <v>2508</v>
      </c>
      <c r="B1023" t="s">
        <v>2509</v>
      </c>
      <c r="E1023" t="b">
        <v>1</v>
      </c>
    </row>
    <row r="1024" spans="1:5" x14ac:dyDescent="0.25">
      <c r="A1024" t="s">
        <v>2510</v>
      </c>
      <c r="B1024" t="s">
        <v>2511</v>
      </c>
      <c r="E1024" t="b">
        <v>1</v>
      </c>
    </row>
    <row r="1025" spans="1:5" x14ac:dyDescent="0.25">
      <c r="A1025" t="s">
        <v>2512</v>
      </c>
      <c r="B1025" t="s">
        <v>2513</v>
      </c>
      <c r="E1025" t="b">
        <v>1</v>
      </c>
    </row>
    <row r="1026" spans="1:5" x14ac:dyDescent="0.25">
      <c r="A1026" t="s">
        <v>2514</v>
      </c>
      <c r="B1026" t="s">
        <v>2515</v>
      </c>
      <c r="E1026" t="b">
        <v>1</v>
      </c>
    </row>
    <row r="1027" spans="1:5" x14ac:dyDescent="0.25">
      <c r="A1027" t="s">
        <v>2516</v>
      </c>
      <c r="B1027" t="s">
        <v>2517</v>
      </c>
      <c r="E1027" t="b">
        <v>1</v>
      </c>
    </row>
    <row r="1028" spans="1:5" x14ac:dyDescent="0.25">
      <c r="A1028" t="s">
        <v>2518</v>
      </c>
      <c r="B1028" t="s">
        <v>2519</v>
      </c>
      <c r="E1028" t="b">
        <v>1</v>
      </c>
    </row>
    <row r="1029" spans="1:5" x14ac:dyDescent="0.25">
      <c r="A1029" t="s">
        <v>2520</v>
      </c>
      <c r="B1029" t="s">
        <v>2521</v>
      </c>
      <c r="E1029" t="b">
        <v>1</v>
      </c>
    </row>
    <row r="1030" spans="1:5" x14ac:dyDescent="0.25">
      <c r="A1030" t="s">
        <v>2522</v>
      </c>
      <c r="B1030" t="s">
        <v>2523</v>
      </c>
      <c r="E1030" t="b">
        <v>1</v>
      </c>
    </row>
    <row r="1031" spans="1:5" x14ac:dyDescent="0.25">
      <c r="A1031" t="s">
        <v>2524</v>
      </c>
      <c r="B1031" t="s">
        <v>2525</v>
      </c>
      <c r="E1031" t="b">
        <v>1</v>
      </c>
    </row>
    <row r="1032" spans="1:5" x14ac:dyDescent="0.25">
      <c r="A1032" t="s">
        <v>2526</v>
      </c>
      <c r="B1032" t="s">
        <v>2527</v>
      </c>
      <c r="E1032" t="b">
        <v>1</v>
      </c>
    </row>
    <row r="1033" spans="1:5" x14ac:dyDescent="0.25">
      <c r="A1033" t="s">
        <v>2528</v>
      </c>
      <c r="B1033" t="s">
        <v>2529</v>
      </c>
      <c r="E1033" t="b">
        <v>1</v>
      </c>
    </row>
    <row r="1034" spans="1:5" x14ac:dyDescent="0.25">
      <c r="A1034" t="s">
        <v>2530</v>
      </c>
      <c r="B1034" t="s">
        <v>2531</v>
      </c>
      <c r="E1034" t="b">
        <v>1</v>
      </c>
    </row>
    <row r="1035" spans="1:5" x14ac:dyDescent="0.25">
      <c r="A1035" t="s">
        <v>2532</v>
      </c>
      <c r="B1035" t="s">
        <v>2533</v>
      </c>
      <c r="E1035" t="b">
        <v>1</v>
      </c>
    </row>
    <row r="1036" spans="1:5" x14ac:dyDescent="0.25">
      <c r="A1036" t="s">
        <v>2534</v>
      </c>
      <c r="B1036" t="s">
        <v>2535</v>
      </c>
      <c r="E1036" t="b">
        <v>1</v>
      </c>
    </row>
    <row r="1037" spans="1:5" x14ac:dyDescent="0.25">
      <c r="A1037" t="s">
        <v>2536</v>
      </c>
      <c r="B1037" t="s">
        <v>2537</v>
      </c>
      <c r="E1037" t="b">
        <v>1</v>
      </c>
    </row>
    <row r="1038" spans="1:5" x14ac:dyDescent="0.25">
      <c r="A1038" t="s">
        <v>2538</v>
      </c>
      <c r="B1038" t="s">
        <v>2539</v>
      </c>
      <c r="E1038" t="b">
        <v>1</v>
      </c>
    </row>
    <row r="1039" spans="1:5" x14ac:dyDescent="0.25">
      <c r="A1039" t="s">
        <v>2540</v>
      </c>
      <c r="B1039" t="s">
        <v>2541</v>
      </c>
      <c r="E1039" t="b">
        <v>1</v>
      </c>
    </row>
    <row r="1040" spans="1:5" x14ac:dyDescent="0.25">
      <c r="A1040" t="s">
        <v>2542</v>
      </c>
      <c r="B1040" t="s">
        <v>2543</v>
      </c>
      <c r="E1040" t="b">
        <v>1</v>
      </c>
    </row>
    <row r="1041" spans="1:5" x14ac:dyDescent="0.25">
      <c r="A1041" t="s">
        <v>2544</v>
      </c>
      <c r="B1041" t="s">
        <v>2545</v>
      </c>
      <c r="E1041" t="b">
        <v>1</v>
      </c>
    </row>
    <row r="1042" spans="1:5" x14ac:dyDescent="0.25">
      <c r="A1042" t="s">
        <v>2546</v>
      </c>
      <c r="B1042" t="s">
        <v>2547</v>
      </c>
      <c r="E1042" t="b">
        <v>1</v>
      </c>
    </row>
    <row r="1043" spans="1:5" x14ac:dyDescent="0.25">
      <c r="A1043" t="s">
        <v>2548</v>
      </c>
      <c r="B1043" t="s">
        <v>2549</v>
      </c>
      <c r="E1043" t="b">
        <v>1</v>
      </c>
    </row>
    <row r="1044" spans="1:5" x14ac:dyDescent="0.25">
      <c r="A1044" t="s">
        <v>2550</v>
      </c>
      <c r="B1044" t="s">
        <v>2551</v>
      </c>
      <c r="E1044" t="b">
        <v>1</v>
      </c>
    </row>
    <row r="1045" spans="1:5" x14ac:dyDescent="0.25">
      <c r="A1045" t="s">
        <v>2552</v>
      </c>
      <c r="B1045" t="s">
        <v>2553</v>
      </c>
      <c r="E1045" t="b">
        <v>1</v>
      </c>
    </row>
    <row r="1046" spans="1:5" x14ac:dyDescent="0.25">
      <c r="A1046" t="s">
        <v>2554</v>
      </c>
      <c r="B1046" t="s">
        <v>2555</v>
      </c>
      <c r="E1046" t="b">
        <v>1</v>
      </c>
    </row>
    <row r="1047" spans="1:5" x14ac:dyDescent="0.25">
      <c r="A1047" t="s">
        <v>2556</v>
      </c>
      <c r="B1047" t="s">
        <v>2557</v>
      </c>
      <c r="E1047" t="b">
        <v>1</v>
      </c>
    </row>
    <row r="1048" spans="1:5" x14ac:dyDescent="0.25">
      <c r="A1048" t="s">
        <v>2558</v>
      </c>
      <c r="B1048" t="s">
        <v>2559</v>
      </c>
      <c r="E1048" t="b">
        <v>1</v>
      </c>
    </row>
    <row r="1049" spans="1:5" x14ac:dyDescent="0.25">
      <c r="A1049" t="s">
        <v>2560</v>
      </c>
      <c r="B1049" t="s">
        <v>2561</v>
      </c>
      <c r="E1049" t="b">
        <v>1</v>
      </c>
    </row>
    <row r="1050" spans="1:5" x14ac:dyDescent="0.25">
      <c r="A1050" t="s">
        <v>2562</v>
      </c>
      <c r="B1050" t="s">
        <v>2563</v>
      </c>
      <c r="E1050" t="b">
        <v>1</v>
      </c>
    </row>
    <row r="1051" spans="1:5" x14ac:dyDescent="0.25">
      <c r="A1051" t="s">
        <v>2564</v>
      </c>
      <c r="B1051" t="s">
        <v>2565</v>
      </c>
      <c r="E1051" t="b">
        <v>1</v>
      </c>
    </row>
    <row r="1052" spans="1:5" x14ac:dyDescent="0.25">
      <c r="A1052" t="s">
        <v>2566</v>
      </c>
      <c r="B1052" t="s">
        <v>2567</v>
      </c>
      <c r="E1052" t="b">
        <v>1</v>
      </c>
    </row>
    <row r="1053" spans="1:5" x14ac:dyDescent="0.25">
      <c r="A1053" t="s">
        <v>2568</v>
      </c>
      <c r="B1053" t="s">
        <v>2569</v>
      </c>
      <c r="E1053" t="b">
        <v>1</v>
      </c>
    </row>
    <row r="1054" spans="1:5" x14ac:dyDescent="0.25">
      <c r="A1054" t="s">
        <v>2570</v>
      </c>
      <c r="B1054" t="s">
        <v>2571</v>
      </c>
      <c r="E1054" t="b">
        <v>1</v>
      </c>
    </row>
    <row r="1055" spans="1:5" x14ac:dyDescent="0.25">
      <c r="A1055" t="s">
        <v>2572</v>
      </c>
      <c r="B1055" t="s">
        <v>2573</v>
      </c>
      <c r="E1055" t="b">
        <v>1</v>
      </c>
    </row>
    <row r="1056" spans="1:5" x14ac:dyDescent="0.25">
      <c r="A1056" t="s">
        <v>2574</v>
      </c>
      <c r="B1056" t="s">
        <v>2575</v>
      </c>
      <c r="E1056" t="b">
        <v>1</v>
      </c>
    </row>
    <row r="1057" spans="1:5" x14ac:dyDescent="0.25">
      <c r="A1057" t="s">
        <v>2576</v>
      </c>
      <c r="B1057" t="s">
        <v>2577</v>
      </c>
      <c r="E1057" t="b">
        <v>1</v>
      </c>
    </row>
    <row r="1058" spans="1:5" x14ac:dyDescent="0.25">
      <c r="A1058" t="s">
        <v>2578</v>
      </c>
      <c r="B1058" t="s">
        <v>2579</v>
      </c>
      <c r="E1058" t="b">
        <v>1</v>
      </c>
    </row>
    <row r="1059" spans="1:5" x14ac:dyDescent="0.25">
      <c r="A1059" t="s">
        <v>2580</v>
      </c>
      <c r="B1059" t="s">
        <v>2581</v>
      </c>
      <c r="E1059" t="b">
        <v>1</v>
      </c>
    </row>
    <row r="1060" spans="1:5" x14ac:dyDescent="0.25">
      <c r="A1060" t="s">
        <v>2582</v>
      </c>
      <c r="B1060" t="s">
        <v>2583</v>
      </c>
      <c r="E1060" t="b">
        <v>1</v>
      </c>
    </row>
    <row r="1061" spans="1:5" x14ac:dyDescent="0.25">
      <c r="A1061" t="s">
        <v>2584</v>
      </c>
      <c r="B1061" t="s">
        <v>2585</v>
      </c>
      <c r="E1061" t="b">
        <v>1</v>
      </c>
    </row>
    <row r="1062" spans="1:5" x14ac:dyDescent="0.25">
      <c r="A1062" t="s">
        <v>2586</v>
      </c>
      <c r="B1062" t="s">
        <v>2587</v>
      </c>
      <c r="E1062" t="b">
        <v>1</v>
      </c>
    </row>
    <row r="1063" spans="1:5" x14ac:dyDescent="0.25">
      <c r="A1063" t="s">
        <v>2588</v>
      </c>
      <c r="B1063" t="s">
        <v>2589</v>
      </c>
      <c r="E1063" t="b">
        <v>1</v>
      </c>
    </row>
    <row r="1064" spans="1:5" x14ac:dyDescent="0.25">
      <c r="A1064" t="s">
        <v>2590</v>
      </c>
      <c r="B1064" t="s">
        <v>2591</v>
      </c>
      <c r="E1064" t="b">
        <v>1</v>
      </c>
    </row>
    <row r="1065" spans="1:5" x14ac:dyDescent="0.25">
      <c r="A1065" t="s">
        <v>2592</v>
      </c>
      <c r="B1065" t="s">
        <v>2593</v>
      </c>
      <c r="E1065" t="b">
        <v>1</v>
      </c>
    </row>
    <row r="1066" spans="1:5" x14ac:dyDescent="0.25">
      <c r="A1066" t="s">
        <v>2594</v>
      </c>
      <c r="B1066" t="s">
        <v>2595</v>
      </c>
      <c r="E1066" t="b">
        <v>1</v>
      </c>
    </row>
    <row r="1067" spans="1:5" x14ac:dyDescent="0.25">
      <c r="A1067" t="s">
        <v>2596</v>
      </c>
      <c r="B1067" t="s">
        <v>2597</v>
      </c>
      <c r="E1067" t="b">
        <v>1</v>
      </c>
    </row>
    <row r="1068" spans="1:5" x14ac:dyDescent="0.25">
      <c r="A1068" t="s">
        <v>2598</v>
      </c>
      <c r="B1068" t="s">
        <v>2599</v>
      </c>
      <c r="E1068" t="b">
        <v>1</v>
      </c>
    </row>
    <row r="1069" spans="1:5" x14ac:dyDescent="0.25">
      <c r="A1069" t="s">
        <v>2600</v>
      </c>
      <c r="B1069" t="s">
        <v>2601</v>
      </c>
      <c r="E1069" t="b">
        <v>1</v>
      </c>
    </row>
    <row r="1070" spans="1:5" x14ac:dyDescent="0.25">
      <c r="A1070" t="s">
        <v>2602</v>
      </c>
      <c r="B1070" t="s">
        <v>2603</v>
      </c>
      <c r="E1070" t="b">
        <v>1</v>
      </c>
    </row>
    <row r="1071" spans="1:5" x14ac:dyDescent="0.25">
      <c r="A1071" t="s">
        <v>2604</v>
      </c>
      <c r="B1071" t="s">
        <v>2605</v>
      </c>
      <c r="E1071" t="b">
        <v>1</v>
      </c>
    </row>
    <row r="1072" spans="1:5" x14ac:dyDescent="0.25">
      <c r="A1072" t="s">
        <v>2606</v>
      </c>
      <c r="B1072" t="s">
        <v>2607</v>
      </c>
      <c r="E1072" t="b">
        <v>1</v>
      </c>
    </row>
    <row r="1073" spans="1:5" x14ac:dyDescent="0.25">
      <c r="A1073" t="s">
        <v>2608</v>
      </c>
      <c r="B1073" t="s">
        <v>2609</v>
      </c>
      <c r="E1073" t="b">
        <v>1</v>
      </c>
    </row>
    <row r="1074" spans="1:5" x14ac:dyDescent="0.25">
      <c r="A1074" t="s">
        <v>2610</v>
      </c>
      <c r="B1074" t="s">
        <v>2611</v>
      </c>
      <c r="E1074" t="b">
        <v>1</v>
      </c>
    </row>
    <row r="1075" spans="1:5" x14ac:dyDescent="0.25">
      <c r="A1075" t="s">
        <v>2612</v>
      </c>
      <c r="B1075" t="s">
        <v>2613</v>
      </c>
      <c r="E1075" t="b">
        <v>1</v>
      </c>
    </row>
    <row r="1076" spans="1:5" x14ac:dyDescent="0.25">
      <c r="A1076" t="s">
        <v>2614</v>
      </c>
      <c r="B1076" t="s">
        <v>2615</v>
      </c>
      <c r="E1076" t="b">
        <v>1</v>
      </c>
    </row>
    <row r="1077" spans="1:5" x14ac:dyDescent="0.25">
      <c r="A1077" t="s">
        <v>2616</v>
      </c>
      <c r="B1077" t="s">
        <v>2617</v>
      </c>
      <c r="E1077" t="b">
        <v>1</v>
      </c>
    </row>
    <row r="1078" spans="1:5" x14ac:dyDescent="0.25">
      <c r="A1078" t="s">
        <v>2618</v>
      </c>
      <c r="B1078" t="s">
        <v>2619</v>
      </c>
      <c r="E1078" t="b">
        <v>1</v>
      </c>
    </row>
    <row r="1079" spans="1:5" x14ac:dyDescent="0.25">
      <c r="A1079" t="s">
        <v>2620</v>
      </c>
      <c r="B1079" t="s">
        <v>2621</v>
      </c>
      <c r="E1079" t="b">
        <v>1</v>
      </c>
    </row>
    <row r="1080" spans="1:5" x14ac:dyDescent="0.25">
      <c r="A1080" t="s">
        <v>2622</v>
      </c>
      <c r="B1080" t="s">
        <v>2623</v>
      </c>
      <c r="E1080" t="b">
        <v>1</v>
      </c>
    </row>
    <row r="1081" spans="1:5" x14ac:dyDescent="0.25">
      <c r="A1081" t="s">
        <v>2624</v>
      </c>
      <c r="B1081" t="s">
        <v>2625</v>
      </c>
      <c r="E1081" t="b">
        <v>1</v>
      </c>
    </row>
    <row r="1082" spans="1:5" x14ac:dyDescent="0.25">
      <c r="A1082" t="s">
        <v>2626</v>
      </c>
      <c r="B1082" t="s">
        <v>2627</v>
      </c>
      <c r="E1082" t="b">
        <v>1</v>
      </c>
    </row>
    <row r="1083" spans="1:5" x14ac:dyDescent="0.25">
      <c r="A1083" t="s">
        <v>2628</v>
      </c>
      <c r="B1083" t="s">
        <v>2629</v>
      </c>
      <c r="E1083" t="b">
        <v>1</v>
      </c>
    </row>
    <row r="1084" spans="1:5" x14ac:dyDescent="0.25">
      <c r="A1084" t="s">
        <v>2630</v>
      </c>
      <c r="B1084" t="s">
        <v>2631</v>
      </c>
      <c r="E1084" t="b">
        <v>1</v>
      </c>
    </row>
    <row r="1085" spans="1:5" x14ac:dyDescent="0.25">
      <c r="A1085" t="s">
        <v>2632</v>
      </c>
      <c r="B1085" t="s">
        <v>2633</v>
      </c>
      <c r="E1085" t="b">
        <v>1</v>
      </c>
    </row>
    <row r="1086" spans="1:5" x14ac:dyDescent="0.25">
      <c r="A1086" t="s">
        <v>2634</v>
      </c>
      <c r="B1086" t="s">
        <v>2635</v>
      </c>
      <c r="E1086" t="b">
        <v>1</v>
      </c>
    </row>
    <row r="1087" spans="1:5" x14ac:dyDescent="0.25">
      <c r="A1087" t="s">
        <v>2636</v>
      </c>
      <c r="B1087" t="s">
        <v>2637</v>
      </c>
      <c r="E1087" t="b">
        <v>1</v>
      </c>
    </row>
    <row r="1088" spans="1:5" x14ac:dyDescent="0.25">
      <c r="A1088" t="s">
        <v>2638</v>
      </c>
      <c r="B1088" t="s">
        <v>2639</v>
      </c>
      <c r="E1088" t="b">
        <v>1</v>
      </c>
    </row>
    <row r="1089" spans="1:5" x14ac:dyDescent="0.25">
      <c r="A1089" t="s">
        <v>2640</v>
      </c>
      <c r="B1089" t="s">
        <v>2641</v>
      </c>
      <c r="E1089" t="b">
        <v>1</v>
      </c>
    </row>
    <row r="1090" spans="1:5" x14ac:dyDescent="0.25">
      <c r="A1090" t="s">
        <v>2642</v>
      </c>
      <c r="B1090" t="s">
        <v>2643</v>
      </c>
      <c r="E1090" t="b">
        <v>1</v>
      </c>
    </row>
    <row r="1091" spans="1:5" x14ac:dyDescent="0.25">
      <c r="A1091" t="s">
        <v>2644</v>
      </c>
      <c r="B1091" t="s">
        <v>2645</v>
      </c>
      <c r="E1091" t="b">
        <v>1</v>
      </c>
    </row>
    <row r="1092" spans="1:5" x14ac:dyDescent="0.25">
      <c r="A1092" t="s">
        <v>2646</v>
      </c>
      <c r="B1092" t="s">
        <v>2647</v>
      </c>
      <c r="E1092" t="b">
        <v>1</v>
      </c>
    </row>
    <row r="1093" spans="1:5" x14ac:dyDescent="0.25">
      <c r="A1093" t="s">
        <v>2648</v>
      </c>
      <c r="B1093" t="s">
        <v>2649</v>
      </c>
      <c r="E1093" t="b">
        <v>1</v>
      </c>
    </row>
    <row r="1094" spans="1:5" x14ac:dyDescent="0.25">
      <c r="A1094" t="s">
        <v>2650</v>
      </c>
      <c r="B1094" t="s">
        <v>2651</v>
      </c>
      <c r="E1094" t="b">
        <v>1</v>
      </c>
    </row>
    <row r="1095" spans="1:5" x14ac:dyDescent="0.25">
      <c r="A1095" t="s">
        <v>2652</v>
      </c>
      <c r="B1095" t="s">
        <v>2653</v>
      </c>
      <c r="E1095" t="b">
        <v>1</v>
      </c>
    </row>
    <row r="1096" spans="1:5" x14ac:dyDescent="0.25">
      <c r="A1096" t="s">
        <v>2654</v>
      </c>
      <c r="B1096" t="s">
        <v>2655</v>
      </c>
      <c r="E1096" t="b">
        <v>1</v>
      </c>
    </row>
    <row r="1097" spans="1:5" x14ac:dyDescent="0.25">
      <c r="A1097" t="s">
        <v>2656</v>
      </c>
      <c r="B1097" t="s">
        <v>2657</v>
      </c>
      <c r="E1097" t="b">
        <v>1</v>
      </c>
    </row>
    <row r="1098" spans="1:5" x14ac:dyDescent="0.25">
      <c r="A1098" t="s">
        <v>2658</v>
      </c>
      <c r="B1098" t="s">
        <v>2659</v>
      </c>
      <c r="E1098" t="b">
        <v>1</v>
      </c>
    </row>
    <row r="1099" spans="1:5" x14ac:dyDescent="0.25">
      <c r="A1099" t="s">
        <v>2660</v>
      </c>
      <c r="B1099" t="s">
        <v>2661</v>
      </c>
      <c r="E1099" t="b">
        <v>1</v>
      </c>
    </row>
    <row r="1100" spans="1:5" x14ac:dyDescent="0.25">
      <c r="A1100" t="s">
        <v>2662</v>
      </c>
      <c r="B1100" t="s">
        <v>2663</v>
      </c>
      <c r="E1100" t="b">
        <v>1</v>
      </c>
    </row>
    <row r="1101" spans="1:5" x14ac:dyDescent="0.25">
      <c r="A1101" t="s">
        <v>2664</v>
      </c>
      <c r="B1101" t="s">
        <v>2665</v>
      </c>
      <c r="E1101" t="b">
        <v>1</v>
      </c>
    </row>
    <row r="1102" spans="1:5" x14ac:dyDescent="0.25">
      <c r="A1102" t="s">
        <v>2666</v>
      </c>
      <c r="B1102" t="s">
        <v>2667</v>
      </c>
      <c r="E1102" t="b">
        <v>1</v>
      </c>
    </row>
    <row r="1103" spans="1:5" x14ac:dyDescent="0.25">
      <c r="A1103" t="s">
        <v>2668</v>
      </c>
      <c r="B1103" t="s">
        <v>2669</v>
      </c>
      <c r="E1103" t="b">
        <v>1</v>
      </c>
    </row>
    <row r="1104" spans="1:5" x14ac:dyDescent="0.25">
      <c r="A1104" t="s">
        <v>2670</v>
      </c>
      <c r="B1104" t="s">
        <v>2671</v>
      </c>
      <c r="E1104" t="b">
        <v>1</v>
      </c>
    </row>
    <row r="1105" spans="1:5" x14ac:dyDescent="0.25">
      <c r="A1105" t="s">
        <v>2672</v>
      </c>
      <c r="B1105" t="s">
        <v>2673</v>
      </c>
      <c r="E1105" t="b">
        <v>1</v>
      </c>
    </row>
    <row r="1106" spans="1:5" x14ac:dyDescent="0.25">
      <c r="A1106" t="s">
        <v>2674</v>
      </c>
      <c r="B1106" t="s">
        <v>2675</v>
      </c>
      <c r="E1106" t="b">
        <v>1</v>
      </c>
    </row>
    <row r="1107" spans="1:5" x14ac:dyDescent="0.25">
      <c r="A1107" t="s">
        <v>2676</v>
      </c>
      <c r="B1107" t="s">
        <v>2677</v>
      </c>
      <c r="E1107" t="b">
        <v>1</v>
      </c>
    </row>
    <row r="1108" spans="1:5" x14ac:dyDescent="0.25">
      <c r="A1108" t="s">
        <v>2678</v>
      </c>
      <c r="B1108" t="s">
        <v>2679</v>
      </c>
      <c r="E1108" t="b">
        <v>1</v>
      </c>
    </row>
    <row r="1109" spans="1:5" x14ac:dyDescent="0.25">
      <c r="A1109" t="s">
        <v>2680</v>
      </c>
      <c r="B1109" t="s">
        <v>2681</v>
      </c>
      <c r="E1109" t="b">
        <v>1</v>
      </c>
    </row>
    <row r="1110" spans="1:5" x14ac:dyDescent="0.25">
      <c r="A1110" t="s">
        <v>2682</v>
      </c>
      <c r="B1110" t="s">
        <v>2683</v>
      </c>
      <c r="E1110" t="b">
        <v>1</v>
      </c>
    </row>
    <row r="1111" spans="1:5" x14ac:dyDescent="0.25">
      <c r="A1111" t="s">
        <v>2684</v>
      </c>
      <c r="B1111" t="s">
        <v>2685</v>
      </c>
      <c r="E1111" t="b">
        <v>1</v>
      </c>
    </row>
    <row r="1112" spans="1:5" x14ac:dyDescent="0.25">
      <c r="A1112" t="s">
        <v>2686</v>
      </c>
      <c r="B1112" t="s">
        <v>2687</v>
      </c>
      <c r="E1112" t="b">
        <v>1</v>
      </c>
    </row>
    <row r="1113" spans="1:5" x14ac:dyDescent="0.25">
      <c r="A1113" t="s">
        <v>2688</v>
      </c>
      <c r="B1113" t="s">
        <v>2689</v>
      </c>
      <c r="E1113" t="b">
        <v>1</v>
      </c>
    </row>
    <row r="1114" spans="1:5" x14ac:dyDescent="0.25">
      <c r="A1114" t="s">
        <v>2690</v>
      </c>
      <c r="B1114" t="s">
        <v>2691</v>
      </c>
      <c r="E1114" t="b">
        <v>1</v>
      </c>
    </row>
    <row r="1115" spans="1:5" x14ac:dyDescent="0.25">
      <c r="A1115" t="s">
        <v>2692</v>
      </c>
      <c r="B1115" t="s">
        <v>2693</v>
      </c>
      <c r="E1115" t="b">
        <v>1</v>
      </c>
    </row>
    <row r="1116" spans="1:5" x14ac:dyDescent="0.25">
      <c r="A1116" t="s">
        <v>2694</v>
      </c>
      <c r="B1116" t="s">
        <v>2695</v>
      </c>
      <c r="E1116" t="b">
        <v>1</v>
      </c>
    </row>
    <row r="1117" spans="1:5" x14ac:dyDescent="0.25">
      <c r="A1117" t="s">
        <v>2696</v>
      </c>
      <c r="B1117" t="s">
        <v>2697</v>
      </c>
      <c r="E1117" t="b">
        <v>1</v>
      </c>
    </row>
    <row r="1118" spans="1:5" x14ac:dyDescent="0.25">
      <c r="A1118" t="s">
        <v>2698</v>
      </c>
      <c r="B1118" t="s">
        <v>2699</v>
      </c>
      <c r="E1118" t="b">
        <v>1</v>
      </c>
    </row>
    <row r="1119" spans="1:5" x14ac:dyDescent="0.25">
      <c r="A1119" t="s">
        <v>2700</v>
      </c>
      <c r="B1119" t="s">
        <v>2701</v>
      </c>
      <c r="E1119" t="b">
        <v>1</v>
      </c>
    </row>
    <row r="1120" spans="1:5" x14ac:dyDescent="0.25">
      <c r="A1120" t="s">
        <v>2702</v>
      </c>
      <c r="B1120" t="s">
        <v>2703</v>
      </c>
      <c r="E1120" t="b">
        <v>1</v>
      </c>
    </row>
    <row r="1121" spans="1:5" x14ac:dyDescent="0.25">
      <c r="A1121" t="s">
        <v>2704</v>
      </c>
      <c r="B1121" t="s">
        <v>2705</v>
      </c>
      <c r="E1121" t="b">
        <v>1</v>
      </c>
    </row>
    <row r="1122" spans="1:5" x14ac:dyDescent="0.25">
      <c r="A1122" t="s">
        <v>2706</v>
      </c>
      <c r="B1122" t="s">
        <v>2707</v>
      </c>
      <c r="E1122" t="b">
        <v>1</v>
      </c>
    </row>
    <row r="1123" spans="1:5" x14ac:dyDescent="0.25">
      <c r="A1123" t="s">
        <v>2708</v>
      </c>
      <c r="B1123" t="s">
        <v>2709</v>
      </c>
      <c r="E1123" t="b">
        <v>1</v>
      </c>
    </row>
    <row r="1124" spans="1:5" x14ac:dyDescent="0.25">
      <c r="A1124" t="s">
        <v>2710</v>
      </c>
      <c r="B1124" t="s">
        <v>2711</v>
      </c>
      <c r="E1124" t="b">
        <v>1</v>
      </c>
    </row>
    <row r="1125" spans="1:5" x14ac:dyDescent="0.25">
      <c r="A1125" t="s">
        <v>2712</v>
      </c>
      <c r="B1125" t="s">
        <v>2713</v>
      </c>
      <c r="E1125" t="b">
        <v>1</v>
      </c>
    </row>
    <row r="1126" spans="1:5" x14ac:dyDescent="0.25">
      <c r="A1126" t="s">
        <v>2714</v>
      </c>
      <c r="B1126" t="s">
        <v>2715</v>
      </c>
      <c r="E1126" t="b">
        <v>1</v>
      </c>
    </row>
    <row r="1127" spans="1:5" x14ac:dyDescent="0.25">
      <c r="A1127" t="s">
        <v>2716</v>
      </c>
      <c r="B1127" t="s">
        <v>2717</v>
      </c>
      <c r="E1127" t="b">
        <v>1</v>
      </c>
    </row>
    <row r="1128" spans="1:5" x14ac:dyDescent="0.25">
      <c r="A1128" t="s">
        <v>2718</v>
      </c>
      <c r="B1128" t="s">
        <v>2719</v>
      </c>
      <c r="E1128" t="b">
        <v>1</v>
      </c>
    </row>
    <row r="1129" spans="1:5" x14ac:dyDescent="0.25">
      <c r="A1129" t="s">
        <v>2720</v>
      </c>
      <c r="B1129" t="s">
        <v>2721</v>
      </c>
      <c r="E1129" t="b">
        <v>1</v>
      </c>
    </row>
    <row r="1130" spans="1:5" x14ac:dyDescent="0.25">
      <c r="A1130" t="s">
        <v>2722</v>
      </c>
      <c r="B1130" t="s">
        <v>2723</v>
      </c>
      <c r="E1130" t="b">
        <v>1</v>
      </c>
    </row>
    <row r="1131" spans="1:5" x14ac:dyDescent="0.25">
      <c r="A1131" t="s">
        <v>2724</v>
      </c>
      <c r="B1131" t="s">
        <v>2725</v>
      </c>
      <c r="E1131" t="b">
        <v>1</v>
      </c>
    </row>
    <row r="1132" spans="1:5" x14ac:dyDescent="0.25">
      <c r="A1132" t="s">
        <v>2726</v>
      </c>
      <c r="B1132" t="s">
        <v>2727</v>
      </c>
      <c r="E1132" t="b">
        <v>1</v>
      </c>
    </row>
    <row r="1133" spans="1:5" x14ac:dyDescent="0.25">
      <c r="A1133" t="s">
        <v>2728</v>
      </c>
      <c r="B1133" t="s">
        <v>2729</v>
      </c>
      <c r="E1133" t="b">
        <v>1</v>
      </c>
    </row>
    <row r="1134" spans="1:5" x14ac:dyDescent="0.25">
      <c r="A1134" t="s">
        <v>2730</v>
      </c>
      <c r="B1134" t="s">
        <v>2731</v>
      </c>
      <c r="E1134" t="b">
        <v>1</v>
      </c>
    </row>
    <row r="1135" spans="1:5" x14ac:dyDescent="0.25">
      <c r="A1135" t="s">
        <v>2732</v>
      </c>
      <c r="B1135" t="s">
        <v>2733</v>
      </c>
      <c r="E1135" t="b">
        <v>1</v>
      </c>
    </row>
    <row r="1136" spans="1:5" x14ac:dyDescent="0.25">
      <c r="A1136" t="s">
        <v>2734</v>
      </c>
      <c r="B1136" t="s">
        <v>2735</v>
      </c>
      <c r="E1136" t="b">
        <v>1</v>
      </c>
    </row>
    <row r="1137" spans="1:5" x14ac:dyDescent="0.25">
      <c r="A1137" t="s">
        <v>2736</v>
      </c>
      <c r="B1137" t="s">
        <v>2737</v>
      </c>
      <c r="E1137" t="b">
        <v>1</v>
      </c>
    </row>
    <row r="1138" spans="1:5" x14ac:dyDescent="0.25">
      <c r="A1138" t="s">
        <v>2738</v>
      </c>
      <c r="B1138" t="s">
        <v>2739</v>
      </c>
      <c r="E1138" t="b">
        <v>1</v>
      </c>
    </row>
    <row r="1139" spans="1:5" x14ac:dyDescent="0.25">
      <c r="A1139" t="s">
        <v>2740</v>
      </c>
      <c r="B1139" t="s">
        <v>2741</v>
      </c>
      <c r="E1139" t="b">
        <v>1</v>
      </c>
    </row>
    <row r="1140" spans="1:5" x14ac:dyDescent="0.25">
      <c r="A1140" t="s">
        <v>2742</v>
      </c>
      <c r="B1140" t="s">
        <v>2743</v>
      </c>
      <c r="E1140" t="b">
        <v>1</v>
      </c>
    </row>
    <row r="1141" spans="1:5" x14ac:dyDescent="0.25">
      <c r="A1141" t="s">
        <v>2744</v>
      </c>
      <c r="B1141" t="s">
        <v>2745</v>
      </c>
      <c r="E1141" t="b">
        <v>1</v>
      </c>
    </row>
    <row r="1142" spans="1:5" x14ac:dyDescent="0.25">
      <c r="A1142" t="s">
        <v>2746</v>
      </c>
      <c r="B1142" t="s">
        <v>2747</v>
      </c>
      <c r="E1142" t="b">
        <v>1</v>
      </c>
    </row>
    <row r="1143" spans="1:5" x14ac:dyDescent="0.25">
      <c r="A1143" t="s">
        <v>2748</v>
      </c>
      <c r="B1143" t="s">
        <v>2749</v>
      </c>
      <c r="E1143" t="b">
        <v>1</v>
      </c>
    </row>
    <row r="1144" spans="1:5" x14ac:dyDescent="0.25">
      <c r="A1144" t="s">
        <v>2750</v>
      </c>
      <c r="B1144" t="s">
        <v>2751</v>
      </c>
      <c r="E1144" t="b">
        <v>1</v>
      </c>
    </row>
    <row r="1145" spans="1:5" x14ac:dyDescent="0.25">
      <c r="A1145" t="s">
        <v>2752</v>
      </c>
      <c r="B1145" t="s">
        <v>2753</v>
      </c>
      <c r="E1145" t="b">
        <v>1</v>
      </c>
    </row>
    <row r="1146" spans="1:5" x14ac:dyDescent="0.25">
      <c r="A1146" t="s">
        <v>2754</v>
      </c>
      <c r="B1146" t="s">
        <v>2755</v>
      </c>
      <c r="E1146" t="b">
        <v>1</v>
      </c>
    </row>
    <row r="1147" spans="1:5" x14ac:dyDescent="0.25">
      <c r="A1147" t="s">
        <v>2756</v>
      </c>
      <c r="B1147" t="s">
        <v>2757</v>
      </c>
      <c r="E1147" t="b">
        <v>1</v>
      </c>
    </row>
    <row r="1148" spans="1:5" x14ac:dyDescent="0.25">
      <c r="A1148" t="s">
        <v>2758</v>
      </c>
      <c r="B1148" t="s">
        <v>2759</v>
      </c>
      <c r="E1148" t="b">
        <v>1</v>
      </c>
    </row>
    <row r="1149" spans="1:5" x14ac:dyDescent="0.25">
      <c r="A1149" t="s">
        <v>2760</v>
      </c>
      <c r="B1149" t="s">
        <v>2761</v>
      </c>
      <c r="E1149" t="b">
        <v>1</v>
      </c>
    </row>
    <row r="1150" spans="1:5" x14ac:dyDescent="0.25">
      <c r="A1150" t="s">
        <v>2762</v>
      </c>
      <c r="B1150" t="s">
        <v>2763</v>
      </c>
      <c r="E1150" t="b">
        <v>1</v>
      </c>
    </row>
    <row r="1151" spans="1:5" x14ac:dyDescent="0.25">
      <c r="A1151" t="s">
        <v>2764</v>
      </c>
      <c r="B1151" t="s">
        <v>2765</v>
      </c>
      <c r="E1151" t="b">
        <v>1</v>
      </c>
    </row>
    <row r="1152" spans="1:5" x14ac:dyDescent="0.25">
      <c r="A1152" t="s">
        <v>2766</v>
      </c>
      <c r="B1152" t="s">
        <v>2767</v>
      </c>
      <c r="E1152" t="b">
        <v>1</v>
      </c>
    </row>
    <row r="1153" spans="1:5" x14ac:dyDescent="0.25">
      <c r="A1153" t="s">
        <v>2768</v>
      </c>
      <c r="B1153" t="s">
        <v>2769</v>
      </c>
      <c r="E1153" t="b">
        <v>1</v>
      </c>
    </row>
    <row r="1154" spans="1:5" x14ac:dyDescent="0.25">
      <c r="A1154" t="s">
        <v>2770</v>
      </c>
      <c r="B1154" t="s">
        <v>2771</v>
      </c>
      <c r="E1154" t="b">
        <v>1</v>
      </c>
    </row>
    <row r="1155" spans="1:5" x14ac:dyDescent="0.25">
      <c r="A1155" t="s">
        <v>2772</v>
      </c>
      <c r="B1155" t="s">
        <v>2773</v>
      </c>
      <c r="E1155" t="b">
        <v>1</v>
      </c>
    </row>
    <row r="1156" spans="1:5" x14ac:dyDescent="0.25">
      <c r="A1156" t="s">
        <v>2774</v>
      </c>
      <c r="B1156" t="s">
        <v>2775</v>
      </c>
      <c r="E1156" t="b">
        <v>1</v>
      </c>
    </row>
    <row r="1157" spans="1:5" x14ac:dyDescent="0.25">
      <c r="A1157" t="s">
        <v>2776</v>
      </c>
      <c r="B1157" t="s">
        <v>2777</v>
      </c>
      <c r="E1157" t="b">
        <v>1</v>
      </c>
    </row>
    <row r="1158" spans="1:5" x14ac:dyDescent="0.25">
      <c r="A1158" t="s">
        <v>2778</v>
      </c>
      <c r="B1158" t="s">
        <v>2779</v>
      </c>
      <c r="E1158" t="b">
        <v>1</v>
      </c>
    </row>
    <row r="1159" spans="1:5" x14ac:dyDescent="0.25">
      <c r="A1159" t="s">
        <v>2780</v>
      </c>
      <c r="B1159" t="s">
        <v>2781</v>
      </c>
      <c r="E1159" t="b">
        <v>1</v>
      </c>
    </row>
    <row r="1160" spans="1:5" x14ac:dyDescent="0.25">
      <c r="A1160" t="s">
        <v>2782</v>
      </c>
      <c r="B1160" t="s">
        <v>2783</v>
      </c>
      <c r="E1160" t="b">
        <v>1</v>
      </c>
    </row>
    <row r="1161" spans="1:5" x14ac:dyDescent="0.25">
      <c r="A1161" t="s">
        <v>2784</v>
      </c>
      <c r="B1161" t="s">
        <v>2785</v>
      </c>
      <c r="E1161" t="b">
        <v>1</v>
      </c>
    </row>
    <row r="1162" spans="1:5" x14ac:dyDescent="0.25">
      <c r="A1162" t="s">
        <v>2786</v>
      </c>
      <c r="B1162" t="s">
        <v>2787</v>
      </c>
      <c r="E1162" t="b">
        <v>1</v>
      </c>
    </row>
    <row r="1163" spans="1:5" x14ac:dyDescent="0.25">
      <c r="A1163" t="s">
        <v>2788</v>
      </c>
      <c r="B1163" t="s">
        <v>2789</v>
      </c>
      <c r="E1163" t="b">
        <v>1</v>
      </c>
    </row>
    <row r="1164" spans="1:5" x14ac:dyDescent="0.25">
      <c r="A1164" t="s">
        <v>2790</v>
      </c>
      <c r="B1164" t="s">
        <v>2791</v>
      </c>
      <c r="E1164" t="b">
        <v>1</v>
      </c>
    </row>
    <row r="1165" spans="1:5" x14ac:dyDescent="0.25">
      <c r="A1165" t="s">
        <v>2792</v>
      </c>
      <c r="B1165" t="s">
        <v>2793</v>
      </c>
      <c r="E1165" t="b">
        <v>1</v>
      </c>
    </row>
    <row r="1166" spans="1:5" x14ac:dyDescent="0.25">
      <c r="A1166" t="s">
        <v>2794</v>
      </c>
      <c r="B1166" t="s">
        <v>2795</v>
      </c>
      <c r="E1166" t="b">
        <v>1</v>
      </c>
    </row>
    <row r="1167" spans="1:5" x14ac:dyDescent="0.25">
      <c r="A1167" t="s">
        <v>2796</v>
      </c>
      <c r="B1167" t="s">
        <v>2797</v>
      </c>
      <c r="E1167" t="b">
        <v>1</v>
      </c>
    </row>
    <row r="1168" spans="1:5" x14ac:dyDescent="0.25">
      <c r="A1168" t="s">
        <v>2798</v>
      </c>
      <c r="B1168" t="s">
        <v>2799</v>
      </c>
      <c r="E1168" t="b">
        <v>1</v>
      </c>
    </row>
    <row r="1169" spans="1:5" x14ac:dyDescent="0.25">
      <c r="A1169" t="s">
        <v>2800</v>
      </c>
      <c r="B1169" t="s">
        <v>2801</v>
      </c>
      <c r="E1169" t="b">
        <v>1</v>
      </c>
    </row>
    <row r="1170" spans="1:5" x14ac:dyDescent="0.25">
      <c r="A1170" t="s">
        <v>2802</v>
      </c>
      <c r="B1170" t="s">
        <v>2803</v>
      </c>
      <c r="E1170" t="b">
        <v>1</v>
      </c>
    </row>
    <row r="1171" spans="1:5" x14ac:dyDescent="0.25">
      <c r="A1171" t="s">
        <v>2804</v>
      </c>
      <c r="B1171" t="s">
        <v>2805</v>
      </c>
      <c r="E1171" t="b">
        <v>1</v>
      </c>
    </row>
    <row r="1172" spans="1:5" x14ac:dyDescent="0.25">
      <c r="A1172" t="s">
        <v>2806</v>
      </c>
      <c r="B1172" t="s">
        <v>2807</v>
      </c>
      <c r="E1172" t="b">
        <v>1</v>
      </c>
    </row>
    <row r="1173" spans="1:5" x14ac:dyDescent="0.25">
      <c r="A1173" t="s">
        <v>2808</v>
      </c>
      <c r="B1173" t="s">
        <v>2809</v>
      </c>
      <c r="E1173" t="b">
        <v>1</v>
      </c>
    </row>
    <row r="1174" spans="1:5" x14ac:dyDescent="0.25">
      <c r="A1174" t="s">
        <v>2810</v>
      </c>
      <c r="B1174" t="s">
        <v>2811</v>
      </c>
      <c r="E1174" t="b">
        <v>1</v>
      </c>
    </row>
    <row r="1175" spans="1:5" x14ac:dyDescent="0.25">
      <c r="A1175" t="s">
        <v>2812</v>
      </c>
      <c r="B1175" t="s">
        <v>2813</v>
      </c>
      <c r="E1175" t="b">
        <v>1</v>
      </c>
    </row>
    <row r="1176" spans="1:5" x14ac:dyDescent="0.25">
      <c r="A1176" t="s">
        <v>2814</v>
      </c>
      <c r="B1176" t="s">
        <v>2815</v>
      </c>
      <c r="E1176" t="b">
        <v>1</v>
      </c>
    </row>
    <row r="1177" spans="1:5" x14ac:dyDescent="0.25">
      <c r="A1177" t="s">
        <v>2816</v>
      </c>
      <c r="B1177" t="s">
        <v>2817</v>
      </c>
      <c r="E1177" t="b">
        <v>1</v>
      </c>
    </row>
    <row r="1178" spans="1:5" x14ac:dyDescent="0.25">
      <c r="A1178" t="s">
        <v>2818</v>
      </c>
      <c r="B1178" t="s">
        <v>2819</v>
      </c>
      <c r="E1178" t="b">
        <v>1</v>
      </c>
    </row>
    <row r="1179" spans="1:5" x14ac:dyDescent="0.25">
      <c r="A1179" t="s">
        <v>2820</v>
      </c>
      <c r="B1179" t="s">
        <v>2821</v>
      </c>
      <c r="E1179" t="b">
        <v>1</v>
      </c>
    </row>
    <row r="1180" spans="1:5" x14ac:dyDescent="0.25">
      <c r="A1180" t="s">
        <v>2822</v>
      </c>
      <c r="B1180" t="s">
        <v>2823</v>
      </c>
      <c r="E1180" t="b">
        <v>1</v>
      </c>
    </row>
    <row r="1181" spans="1:5" x14ac:dyDescent="0.25">
      <c r="A1181" t="s">
        <v>2824</v>
      </c>
      <c r="B1181" t="s">
        <v>2825</v>
      </c>
      <c r="E1181" t="b">
        <v>1</v>
      </c>
    </row>
    <row r="1182" spans="1:5" x14ac:dyDescent="0.25">
      <c r="A1182" t="s">
        <v>2826</v>
      </c>
      <c r="B1182" t="s">
        <v>2827</v>
      </c>
      <c r="E1182" t="b">
        <v>1</v>
      </c>
    </row>
    <row r="1183" spans="1:5" x14ac:dyDescent="0.25">
      <c r="A1183" t="s">
        <v>2828</v>
      </c>
      <c r="B1183" t="s">
        <v>2829</v>
      </c>
      <c r="E1183" t="b">
        <v>1</v>
      </c>
    </row>
    <row r="1184" spans="1:5" x14ac:dyDescent="0.25">
      <c r="A1184" t="s">
        <v>2830</v>
      </c>
      <c r="B1184" t="s">
        <v>2831</v>
      </c>
      <c r="E1184" t="b">
        <v>1</v>
      </c>
    </row>
    <row r="1185" spans="1:5" x14ac:dyDescent="0.25">
      <c r="A1185" t="s">
        <v>2832</v>
      </c>
      <c r="B1185" t="s">
        <v>2833</v>
      </c>
      <c r="E1185" t="b">
        <v>1</v>
      </c>
    </row>
    <row r="1186" spans="1:5" x14ac:dyDescent="0.25">
      <c r="A1186" t="s">
        <v>2834</v>
      </c>
      <c r="B1186" t="s">
        <v>2835</v>
      </c>
      <c r="E1186" t="b">
        <v>1</v>
      </c>
    </row>
    <row r="1187" spans="1:5" x14ac:dyDescent="0.25">
      <c r="A1187" t="s">
        <v>2836</v>
      </c>
      <c r="B1187" t="s">
        <v>2837</v>
      </c>
      <c r="E1187" t="b">
        <v>1</v>
      </c>
    </row>
    <row r="1188" spans="1:5" x14ac:dyDescent="0.25">
      <c r="A1188" t="s">
        <v>2838</v>
      </c>
      <c r="B1188" t="s">
        <v>2839</v>
      </c>
      <c r="E1188" t="b">
        <v>1</v>
      </c>
    </row>
    <row r="1189" spans="1:5" x14ac:dyDescent="0.25">
      <c r="A1189" t="s">
        <v>2840</v>
      </c>
      <c r="B1189" t="s">
        <v>2841</v>
      </c>
      <c r="E1189" t="b">
        <v>1</v>
      </c>
    </row>
    <row r="1190" spans="1:5" x14ac:dyDescent="0.25">
      <c r="A1190" t="s">
        <v>2842</v>
      </c>
      <c r="B1190" t="s">
        <v>2843</v>
      </c>
      <c r="E1190" t="b">
        <v>1</v>
      </c>
    </row>
    <row r="1191" spans="1:5" x14ac:dyDescent="0.25">
      <c r="A1191" t="s">
        <v>2844</v>
      </c>
      <c r="B1191" t="s">
        <v>2845</v>
      </c>
      <c r="E1191" t="b">
        <v>1</v>
      </c>
    </row>
    <row r="1192" spans="1:5" x14ac:dyDescent="0.25">
      <c r="A1192" t="s">
        <v>2846</v>
      </c>
      <c r="B1192" t="s">
        <v>2847</v>
      </c>
      <c r="E1192" t="b">
        <v>1</v>
      </c>
    </row>
    <row r="1193" spans="1:5" x14ac:dyDescent="0.25">
      <c r="A1193" t="s">
        <v>2848</v>
      </c>
      <c r="B1193" t="s">
        <v>2849</v>
      </c>
      <c r="E1193" t="b">
        <v>1</v>
      </c>
    </row>
    <row r="1194" spans="1:5" x14ac:dyDescent="0.25">
      <c r="A1194" t="s">
        <v>2850</v>
      </c>
      <c r="B1194" t="s">
        <v>2851</v>
      </c>
      <c r="E1194" t="b">
        <v>1</v>
      </c>
    </row>
    <row r="1195" spans="1:5" x14ac:dyDescent="0.25">
      <c r="A1195" t="s">
        <v>2852</v>
      </c>
      <c r="B1195" t="s">
        <v>2853</v>
      </c>
      <c r="E1195" t="b">
        <v>1</v>
      </c>
    </row>
    <row r="1196" spans="1:5" x14ac:dyDescent="0.25">
      <c r="A1196" t="s">
        <v>2854</v>
      </c>
      <c r="B1196" t="s">
        <v>2855</v>
      </c>
      <c r="E1196" t="b">
        <v>1</v>
      </c>
    </row>
    <row r="1197" spans="1:5" x14ac:dyDescent="0.25">
      <c r="A1197" t="s">
        <v>2856</v>
      </c>
      <c r="B1197" t="s">
        <v>2857</v>
      </c>
      <c r="E1197" t="b">
        <v>1</v>
      </c>
    </row>
    <row r="1198" spans="1:5" x14ac:dyDescent="0.25">
      <c r="A1198" t="s">
        <v>2858</v>
      </c>
      <c r="B1198" t="s">
        <v>2859</v>
      </c>
      <c r="E1198" t="b">
        <v>1</v>
      </c>
    </row>
    <row r="1199" spans="1:5" x14ac:dyDescent="0.25">
      <c r="A1199" t="s">
        <v>2860</v>
      </c>
      <c r="B1199" t="s">
        <v>2861</v>
      </c>
      <c r="E1199" t="b">
        <v>1</v>
      </c>
    </row>
    <row r="1200" spans="1:5" x14ac:dyDescent="0.25">
      <c r="A1200" t="s">
        <v>2862</v>
      </c>
      <c r="B1200" t="s">
        <v>2863</v>
      </c>
      <c r="E1200" t="b">
        <v>1</v>
      </c>
    </row>
    <row r="1201" spans="1:5" x14ac:dyDescent="0.25">
      <c r="A1201" t="s">
        <v>2864</v>
      </c>
      <c r="B1201" t="s">
        <v>2865</v>
      </c>
      <c r="E1201" t="b">
        <v>1</v>
      </c>
    </row>
    <row r="1202" spans="1:5" x14ac:dyDescent="0.25">
      <c r="A1202" t="s">
        <v>2866</v>
      </c>
      <c r="B1202" t="s">
        <v>2867</v>
      </c>
      <c r="E1202" t="b">
        <v>1</v>
      </c>
    </row>
    <row r="1203" spans="1:5" x14ac:dyDescent="0.25">
      <c r="A1203" t="s">
        <v>2868</v>
      </c>
      <c r="B1203" t="s">
        <v>2869</v>
      </c>
      <c r="E1203" t="b">
        <v>1</v>
      </c>
    </row>
    <row r="1204" spans="1:5" x14ac:dyDescent="0.25">
      <c r="A1204" t="s">
        <v>2870</v>
      </c>
      <c r="B1204" t="s">
        <v>2871</v>
      </c>
      <c r="E1204" t="b">
        <v>1</v>
      </c>
    </row>
    <row r="1205" spans="1:5" x14ac:dyDescent="0.25">
      <c r="A1205" t="s">
        <v>2872</v>
      </c>
      <c r="B1205" t="s">
        <v>2873</v>
      </c>
      <c r="E1205" t="b">
        <v>1</v>
      </c>
    </row>
    <row r="1206" spans="1:5" x14ac:dyDescent="0.25">
      <c r="A1206" t="s">
        <v>2874</v>
      </c>
      <c r="B1206" t="s">
        <v>2875</v>
      </c>
      <c r="E1206" t="b">
        <v>1</v>
      </c>
    </row>
    <row r="1207" spans="1:5" x14ac:dyDescent="0.25">
      <c r="A1207" t="s">
        <v>2876</v>
      </c>
      <c r="B1207" t="s">
        <v>2877</v>
      </c>
      <c r="E1207" t="b">
        <v>1</v>
      </c>
    </row>
    <row r="1208" spans="1:5" x14ac:dyDescent="0.25">
      <c r="A1208" t="s">
        <v>2878</v>
      </c>
      <c r="B1208" t="s">
        <v>2879</v>
      </c>
      <c r="E1208" t="b">
        <v>1</v>
      </c>
    </row>
    <row r="1209" spans="1:5" x14ac:dyDescent="0.25">
      <c r="A1209" t="s">
        <v>2880</v>
      </c>
      <c r="B1209" t="s">
        <v>2881</v>
      </c>
      <c r="E1209" t="b">
        <v>1</v>
      </c>
    </row>
    <row r="1210" spans="1:5" x14ac:dyDescent="0.25">
      <c r="A1210" t="s">
        <v>2882</v>
      </c>
      <c r="B1210" t="s">
        <v>2883</v>
      </c>
      <c r="E1210" t="b">
        <v>1</v>
      </c>
    </row>
    <row r="1211" spans="1:5" x14ac:dyDescent="0.25">
      <c r="A1211" t="s">
        <v>2884</v>
      </c>
      <c r="B1211" t="s">
        <v>2885</v>
      </c>
      <c r="E1211" t="b">
        <v>1</v>
      </c>
    </row>
    <row r="1212" spans="1:5" x14ac:dyDescent="0.25">
      <c r="A1212" t="s">
        <v>2886</v>
      </c>
      <c r="B1212" t="s">
        <v>2887</v>
      </c>
      <c r="E1212" t="b">
        <v>1</v>
      </c>
    </row>
    <row r="1213" spans="1:5" x14ac:dyDescent="0.25">
      <c r="A1213" t="s">
        <v>2888</v>
      </c>
      <c r="B1213" t="s">
        <v>2889</v>
      </c>
      <c r="E1213" t="b">
        <v>1</v>
      </c>
    </row>
    <row r="1214" spans="1:5" x14ac:dyDescent="0.25">
      <c r="A1214" t="s">
        <v>2890</v>
      </c>
      <c r="B1214" t="s">
        <v>2891</v>
      </c>
      <c r="E1214" t="b">
        <v>1</v>
      </c>
    </row>
    <row r="1215" spans="1:5" x14ac:dyDescent="0.25">
      <c r="A1215" t="s">
        <v>2892</v>
      </c>
      <c r="B1215" t="s">
        <v>2893</v>
      </c>
      <c r="E1215" t="b">
        <v>1</v>
      </c>
    </row>
    <row r="1216" spans="1:5" x14ac:dyDescent="0.25">
      <c r="A1216" t="s">
        <v>2894</v>
      </c>
      <c r="B1216" t="s">
        <v>2895</v>
      </c>
      <c r="E1216" t="b">
        <v>1</v>
      </c>
    </row>
    <row r="1217" spans="1:5" x14ac:dyDescent="0.25">
      <c r="A1217" t="s">
        <v>2896</v>
      </c>
      <c r="B1217" t="s">
        <v>2897</v>
      </c>
      <c r="E1217" t="b">
        <v>1</v>
      </c>
    </row>
    <row r="1218" spans="1:5" x14ac:dyDescent="0.25">
      <c r="A1218" t="s">
        <v>2898</v>
      </c>
      <c r="B1218" t="s">
        <v>2899</v>
      </c>
      <c r="E1218" t="b">
        <v>1</v>
      </c>
    </row>
    <row r="1219" spans="1:5" x14ac:dyDescent="0.25">
      <c r="A1219" t="s">
        <v>2900</v>
      </c>
      <c r="B1219" t="s">
        <v>2901</v>
      </c>
      <c r="E1219" t="b">
        <v>1</v>
      </c>
    </row>
    <row r="1220" spans="1:5" x14ac:dyDescent="0.25">
      <c r="A1220" t="s">
        <v>2902</v>
      </c>
      <c r="B1220" t="s">
        <v>2903</v>
      </c>
      <c r="E1220" t="b">
        <v>1</v>
      </c>
    </row>
    <row r="1221" spans="1:5" x14ac:dyDescent="0.25">
      <c r="A1221" t="s">
        <v>2904</v>
      </c>
      <c r="B1221" t="s">
        <v>2905</v>
      </c>
      <c r="E1221" t="b">
        <v>1</v>
      </c>
    </row>
    <row r="1222" spans="1:5" x14ac:dyDescent="0.25">
      <c r="A1222" t="s">
        <v>2906</v>
      </c>
      <c r="B1222" t="s">
        <v>2907</v>
      </c>
      <c r="E1222" t="b">
        <v>1</v>
      </c>
    </row>
    <row r="1223" spans="1:5" x14ac:dyDescent="0.25">
      <c r="A1223" t="s">
        <v>2908</v>
      </c>
      <c r="B1223" t="s">
        <v>2909</v>
      </c>
      <c r="E1223" t="b">
        <v>1</v>
      </c>
    </row>
    <row r="1224" spans="1:5" x14ac:dyDescent="0.25">
      <c r="A1224" t="s">
        <v>2910</v>
      </c>
      <c r="B1224" t="s">
        <v>2911</v>
      </c>
      <c r="E1224" t="b">
        <v>1</v>
      </c>
    </row>
    <row r="1225" spans="1:5" x14ac:dyDescent="0.25">
      <c r="A1225" t="s">
        <v>2912</v>
      </c>
      <c r="B1225" t="s">
        <v>2913</v>
      </c>
      <c r="E1225" t="b">
        <v>1</v>
      </c>
    </row>
    <row r="1226" spans="1:5" x14ac:dyDescent="0.25">
      <c r="A1226" t="s">
        <v>2914</v>
      </c>
      <c r="B1226" t="s">
        <v>2915</v>
      </c>
      <c r="E1226" t="b">
        <v>1</v>
      </c>
    </row>
    <row r="1227" spans="1:5" x14ac:dyDescent="0.25">
      <c r="A1227" t="s">
        <v>2916</v>
      </c>
      <c r="B1227" t="s">
        <v>2917</v>
      </c>
      <c r="E1227" t="b">
        <v>1</v>
      </c>
    </row>
    <row r="1228" spans="1:5" x14ac:dyDescent="0.25">
      <c r="A1228" t="s">
        <v>2918</v>
      </c>
      <c r="B1228" t="s">
        <v>2919</v>
      </c>
      <c r="E1228" t="b">
        <v>1</v>
      </c>
    </row>
    <row r="1229" spans="1:5" x14ac:dyDescent="0.25">
      <c r="A1229" t="s">
        <v>2920</v>
      </c>
      <c r="B1229" t="s">
        <v>2921</v>
      </c>
      <c r="E1229" t="b">
        <v>1</v>
      </c>
    </row>
    <row r="1230" spans="1:5" x14ac:dyDescent="0.25">
      <c r="A1230" t="s">
        <v>2922</v>
      </c>
      <c r="B1230" t="s">
        <v>2923</v>
      </c>
      <c r="E1230" t="b">
        <v>1</v>
      </c>
    </row>
    <row r="1231" spans="1:5" x14ac:dyDescent="0.25">
      <c r="A1231" t="s">
        <v>2924</v>
      </c>
      <c r="B1231" t="s">
        <v>2925</v>
      </c>
      <c r="E1231" t="b">
        <v>1</v>
      </c>
    </row>
    <row r="1232" spans="1:5" x14ac:dyDescent="0.25">
      <c r="A1232" t="s">
        <v>2926</v>
      </c>
      <c r="B1232" t="s">
        <v>2927</v>
      </c>
      <c r="E1232" t="b">
        <v>1</v>
      </c>
    </row>
    <row r="1233" spans="1:5" x14ac:dyDescent="0.25">
      <c r="A1233" t="s">
        <v>2928</v>
      </c>
      <c r="B1233" t="s">
        <v>2929</v>
      </c>
      <c r="E1233" t="b">
        <v>1</v>
      </c>
    </row>
    <row r="1234" spans="1:5" x14ac:dyDescent="0.25">
      <c r="A1234" t="s">
        <v>2930</v>
      </c>
      <c r="B1234" t="s">
        <v>2931</v>
      </c>
      <c r="E1234" t="b">
        <v>1</v>
      </c>
    </row>
    <row r="1235" spans="1:5" x14ac:dyDescent="0.25">
      <c r="A1235" t="s">
        <v>2932</v>
      </c>
      <c r="B1235" t="s">
        <v>2933</v>
      </c>
      <c r="E1235" t="b">
        <v>1</v>
      </c>
    </row>
    <row r="1236" spans="1:5" x14ac:dyDescent="0.25">
      <c r="A1236" t="s">
        <v>2934</v>
      </c>
      <c r="B1236" t="s">
        <v>2935</v>
      </c>
      <c r="E1236" t="b">
        <v>1</v>
      </c>
    </row>
    <row r="1237" spans="1:5" x14ac:dyDescent="0.25">
      <c r="A1237" t="s">
        <v>2936</v>
      </c>
      <c r="B1237" t="s">
        <v>2937</v>
      </c>
      <c r="E1237" t="b">
        <v>1</v>
      </c>
    </row>
    <row r="1238" spans="1:5" x14ac:dyDescent="0.25">
      <c r="A1238" t="s">
        <v>2938</v>
      </c>
      <c r="B1238" t="s">
        <v>2939</v>
      </c>
      <c r="E1238" t="b">
        <v>1</v>
      </c>
    </row>
    <row r="1239" spans="1:5" x14ac:dyDescent="0.25">
      <c r="A1239" t="s">
        <v>2940</v>
      </c>
      <c r="B1239" t="s">
        <v>2941</v>
      </c>
      <c r="E1239" t="b">
        <v>1</v>
      </c>
    </row>
    <row r="1240" spans="1:5" x14ac:dyDescent="0.25">
      <c r="A1240" t="s">
        <v>2942</v>
      </c>
      <c r="B1240" t="s">
        <v>2943</v>
      </c>
      <c r="E1240" t="b">
        <v>1</v>
      </c>
    </row>
    <row r="1241" spans="1:5" x14ac:dyDescent="0.25">
      <c r="A1241" t="s">
        <v>2944</v>
      </c>
      <c r="B1241" t="s">
        <v>2945</v>
      </c>
      <c r="E1241" t="b">
        <v>1</v>
      </c>
    </row>
    <row r="1242" spans="1:5" x14ac:dyDescent="0.25">
      <c r="A1242" t="s">
        <v>2946</v>
      </c>
      <c r="B1242" t="s">
        <v>2947</v>
      </c>
      <c r="E1242" t="b">
        <v>1</v>
      </c>
    </row>
    <row r="1243" spans="1:5" x14ac:dyDescent="0.25">
      <c r="A1243" t="s">
        <v>2948</v>
      </c>
      <c r="B1243" t="s">
        <v>2949</v>
      </c>
      <c r="E1243" t="b">
        <v>1</v>
      </c>
    </row>
    <row r="1244" spans="1:5" x14ac:dyDescent="0.25">
      <c r="A1244" t="s">
        <v>2950</v>
      </c>
      <c r="B1244" t="s">
        <v>2951</v>
      </c>
      <c r="E1244" t="b">
        <v>1</v>
      </c>
    </row>
    <row r="1245" spans="1:5" x14ac:dyDescent="0.25">
      <c r="A1245" t="s">
        <v>2952</v>
      </c>
      <c r="B1245" t="s">
        <v>2953</v>
      </c>
      <c r="E1245" t="b">
        <v>1</v>
      </c>
    </row>
    <row r="1246" spans="1:5" x14ac:dyDescent="0.25">
      <c r="A1246" t="s">
        <v>2954</v>
      </c>
      <c r="B1246" t="s">
        <v>2955</v>
      </c>
      <c r="E1246" t="b">
        <v>1</v>
      </c>
    </row>
    <row r="1247" spans="1:5" x14ac:dyDescent="0.25">
      <c r="A1247" t="s">
        <v>2956</v>
      </c>
      <c r="B1247" t="s">
        <v>2957</v>
      </c>
      <c r="E1247" t="b">
        <v>1</v>
      </c>
    </row>
    <row r="1248" spans="1:5" x14ac:dyDescent="0.25">
      <c r="A1248" t="s">
        <v>2958</v>
      </c>
      <c r="B1248" t="s">
        <v>2959</v>
      </c>
      <c r="E1248" t="b">
        <v>1</v>
      </c>
    </row>
    <row r="1249" spans="1:5" x14ac:dyDescent="0.25">
      <c r="A1249" t="s">
        <v>2960</v>
      </c>
      <c r="B1249" t="s">
        <v>2961</v>
      </c>
      <c r="E1249" t="b">
        <v>1</v>
      </c>
    </row>
    <row r="1250" spans="1:5" x14ac:dyDescent="0.25">
      <c r="A1250" t="s">
        <v>2962</v>
      </c>
      <c r="B1250" t="s">
        <v>2963</v>
      </c>
      <c r="E1250" t="b">
        <v>1</v>
      </c>
    </row>
    <row r="1251" spans="1:5" x14ac:dyDescent="0.25">
      <c r="A1251" t="s">
        <v>2964</v>
      </c>
      <c r="B1251" t="s">
        <v>2965</v>
      </c>
      <c r="E1251" t="b">
        <v>1</v>
      </c>
    </row>
    <row r="1252" spans="1:5" x14ac:dyDescent="0.25">
      <c r="A1252" t="s">
        <v>2966</v>
      </c>
      <c r="B1252" t="s">
        <v>2967</v>
      </c>
      <c r="E1252" t="b">
        <v>1</v>
      </c>
    </row>
    <row r="1253" spans="1:5" x14ac:dyDescent="0.25">
      <c r="A1253" t="s">
        <v>2968</v>
      </c>
      <c r="B1253" t="s">
        <v>2969</v>
      </c>
      <c r="E1253" t="b">
        <v>1</v>
      </c>
    </row>
    <row r="1254" spans="1:5" x14ac:dyDescent="0.25">
      <c r="A1254" t="s">
        <v>2970</v>
      </c>
      <c r="B1254" t="s">
        <v>2971</v>
      </c>
      <c r="E1254" t="b">
        <v>1</v>
      </c>
    </row>
    <row r="1255" spans="1:5" x14ac:dyDescent="0.25">
      <c r="A1255" t="s">
        <v>2972</v>
      </c>
      <c r="B1255" t="s">
        <v>2973</v>
      </c>
      <c r="E1255" t="b">
        <v>1</v>
      </c>
    </row>
    <row r="1256" spans="1:5" x14ac:dyDescent="0.25">
      <c r="A1256" t="s">
        <v>2974</v>
      </c>
      <c r="B1256" t="s">
        <v>2975</v>
      </c>
      <c r="E1256" t="b">
        <v>1</v>
      </c>
    </row>
    <row r="1257" spans="1:5" x14ac:dyDescent="0.25">
      <c r="A1257" t="s">
        <v>2976</v>
      </c>
      <c r="B1257" t="s">
        <v>2977</v>
      </c>
      <c r="E1257" t="b">
        <v>1</v>
      </c>
    </row>
    <row r="1258" spans="1:5" x14ac:dyDescent="0.25">
      <c r="A1258" t="s">
        <v>2978</v>
      </c>
      <c r="B1258" t="s">
        <v>2979</v>
      </c>
      <c r="E1258" t="b">
        <v>1</v>
      </c>
    </row>
    <row r="1259" spans="1:5" x14ac:dyDescent="0.25">
      <c r="A1259" t="s">
        <v>2980</v>
      </c>
      <c r="B1259" t="s">
        <v>2981</v>
      </c>
      <c r="E1259" t="b">
        <v>1</v>
      </c>
    </row>
    <row r="1260" spans="1:5" x14ac:dyDescent="0.25">
      <c r="A1260" t="s">
        <v>2982</v>
      </c>
      <c r="B1260" t="s">
        <v>2983</v>
      </c>
      <c r="E1260" t="b">
        <v>1</v>
      </c>
    </row>
    <row r="1261" spans="1:5" x14ac:dyDescent="0.25">
      <c r="A1261" t="s">
        <v>2984</v>
      </c>
      <c r="B1261" t="s">
        <v>2985</v>
      </c>
      <c r="E1261" t="b">
        <v>1</v>
      </c>
    </row>
    <row r="1262" spans="1:5" x14ac:dyDescent="0.25">
      <c r="A1262" t="s">
        <v>2986</v>
      </c>
      <c r="B1262" t="s">
        <v>2987</v>
      </c>
      <c r="E1262" t="b">
        <v>1</v>
      </c>
    </row>
    <row r="1263" spans="1:5" x14ac:dyDescent="0.25">
      <c r="A1263" t="s">
        <v>2988</v>
      </c>
      <c r="B1263" t="s">
        <v>2989</v>
      </c>
      <c r="E1263" t="b">
        <v>1</v>
      </c>
    </row>
    <row r="1264" spans="1:5" x14ac:dyDescent="0.25">
      <c r="A1264" t="s">
        <v>2990</v>
      </c>
      <c r="B1264" t="s">
        <v>2991</v>
      </c>
      <c r="E1264" t="b">
        <v>1</v>
      </c>
    </row>
    <row r="1265" spans="1:5" x14ac:dyDescent="0.25">
      <c r="A1265" t="s">
        <v>2992</v>
      </c>
      <c r="B1265" t="s">
        <v>2993</v>
      </c>
      <c r="E1265" t="b">
        <v>1</v>
      </c>
    </row>
    <row r="1266" spans="1:5" x14ac:dyDescent="0.25">
      <c r="A1266" t="s">
        <v>2994</v>
      </c>
      <c r="B1266" t="s">
        <v>2995</v>
      </c>
      <c r="E1266" t="b">
        <v>1</v>
      </c>
    </row>
    <row r="1267" spans="1:5" x14ac:dyDescent="0.25">
      <c r="A1267" t="s">
        <v>2996</v>
      </c>
      <c r="B1267" t="s">
        <v>2997</v>
      </c>
      <c r="E1267" t="b">
        <v>1</v>
      </c>
    </row>
    <row r="1268" spans="1:5" x14ac:dyDescent="0.25">
      <c r="A1268" t="s">
        <v>2998</v>
      </c>
      <c r="B1268" t="s">
        <v>2999</v>
      </c>
      <c r="E1268" t="b">
        <v>1</v>
      </c>
    </row>
    <row r="1269" spans="1:5" x14ac:dyDescent="0.25">
      <c r="A1269" t="s">
        <v>3000</v>
      </c>
      <c r="B1269" t="s">
        <v>3001</v>
      </c>
      <c r="E1269" t="b">
        <v>1</v>
      </c>
    </row>
    <row r="1270" spans="1:5" x14ac:dyDescent="0.25">
      <c r="A1270" t="s">
        <v>3002</v>
      </c>
      <c r="B1270" t="s">
        <v>3003</v>
      </c>
      <c r="E1270" t="b">
        <v>1</v>
      </c>
    </row>
    <row r="1271" spans="1:5" x14ac:dyDescent="0.25">
      <c r="A1271" t="s">
        <v>3004</v>
      </c>
      <c r="B1271" t="s">
        <v>3005</v>
      </c>
      <c r="E1271" t="b">
        <v>1</v>
      </c>
    </row>
    <row r="1272" spans="1:5" x14ac:dyDescent="0.25">
      <c r="A1272" t="s">
        <v>3006</v>
      </c>
      <c r="B1272" t="s">
        <v>3007</v>
      </c>
      <c r="E1272" t="b">
        <v>1</v>
      </c>
    </row>
    <row r="1273" spans="1:5" x14ac:dyDescent="0.25">
      <c r="A1273" t="s">
        <v>3008</v>
      </c>
      <c r="B1273" t="s">
        <v>3009</v>
      </c>
      <c r="E1273" t="b">
        <v>1</v>
      </c>
    </row>
    <row r="1274" spans="1:5" x14ac:dyDescent="0.25">
      <c r="A1274" t="s">
        <v>3010</v>
      </c>
      <c r="B1274" t="s">
        <v>3011</v>
      </c>
      <c r="E1274" t="b">
        <v>1</v>
      </c>
    </row>
    <row r="1275" spans="1:5" x14ac:dyDescent="0.25">
      <c r="A1275" t="s">
        <v>3012</v>
      </c>
      <c r="B1275" t="s">
        <v>3013</v>
      </c>
      <c r="E1275" t="b">
        <v>1</v>
      </c>
    </row>
    <row r="1276" spans="1:5" x14ac:dyDescent="0.25">
      <c r="A1276" t="s">
        <v>3014</v>
      </c>
      <c r="B1276" t="s">
        <v>3015</v>
      </c>
      <c r="E1276" t="b">
        <v>1</v>
      </c>
    </row>
    <row r="1277" spans="1:5" x14ac:dyDescent="0.25">
      <c r="A1277" t="s">
        <v>3016</v>
      </c>
      <c r="B1277" t="s">
        <v>3017</v>
      </c>
      <c r="E1277" t="b">
        <v>1</v>
      </c>
    </row>
    <row r="1278" spans="1:5" x14ac:dyDescent="0.25">
      <c r="A1278" t="s">
        <v>3018</v>
      </c>
      <c r="B1278" t="s">
        <v>3019</v>
      </c>
      <c r="E1278" t="b">
        <v>1</v>
      </c>
    </row>
    <row r="1279" spans="1:5" x14ac:dyDescent="0.25">
      <c r="A1279" t="s">
        <v>3020</v>
      </c>
      <c r="B1279" t="s">
        <v>3021</v>
      </c>
      <c r="E1279" t="b">
        <v>1</v>
      </c>
    </row>
    <row r="1280" spans="1:5" x14ac:dyDescent="0.25">
      <c r="A1280" t="s">
        <v>3022</v>
      </c>
      <c r="B1280" t="s">
        <v>3023</v>
      </c>
      <c r="E1280" t="b">
        <v>1</v>
      </c>
    </row>
    <row r="1281" spans="1:5" x14ac:dyDescent="0.25">
      <c r="A1281" t="s">
        <v>3024</v>
      </c>
      <c r="B1281" t="s">
        <v>3025</v>
      </c>
      <c r="E1281" t="b">
        <v>1</v>
      </c>
    </row>
    <row r="1282" spans="1:5" x14ac:dyDescent="0.25">
      <c r="A1282" t="s">
        <v>3026</v>
      </c>
      <c r="B1282" t="s">
        <v>3027</v>
      </c>
      <c r="E1282" t="b">
        <v>1</v>
      </c>
    </row>
    <row r="1283" spans="1:5" x14ac:dyDescent="0.25">
      <c r="A1283" t="s">
        <v>3028</v>
      </c>
      <c r="B1283" t="s">
        <v>3029</v>
      </c>
      <c r="E1283" t="b">
        <v>1</v>
      </c>
    </row>
    <row r="1284" spans="1:5" x14ac:dyDescent="0.25">
      <c r="A1284" t="s">
        <v>3030</v>
      </c>
      <c r="B1284" t="s">
        <v>3031</v>
      </c>
      <c r="E1284" t="b">
        <v>1</v>
      </c>
    </row>
    <row r="1285" spans="1:5" x14ac:dyDescent="0.25">
      <c r="A1285" t="s">
        <v>3032</v>
      </c>
      <c r="B1285" t="s">
        <v>3033</v>
      </c>
      <c r="E1285" t="b">
        <v>1</v>
      </c>
    </row>
    <row r="1286" spans="1:5" x14ac:dyDescent="0.25">
      <c r="A1286" t="s">
        <v>3034</v>
      </c>
      <c r="B1286" t="s">
        <v>3035</v>
      </c>
      <c r="E1286" t="b">
        <v>1</v>
      </c>
    </row>
    <row r="1287" spans="1:5" x14ac:dyDescent="0.25">
      <c r="A1287" t="s">
        <v>3036</v>
      </c>
      <c r="B1287" t="s">
        <v>3037</v>
      </c>
      <c r="E1287" t="b">
        <v>1</v>
      </c>
    </row>
    <row r="1288" spans="1:5" x14ac:dyDescent="0.25">
      <c r="A1288" t="s">
        <v>3038</v>
      </c>
      <c r="B1288" t="s">
        <v>3039</v>
      </c>
      <c r="E1288" t="b">
        <v>1</v>
      </c>
    </row>
    <row r="1289" spans="1:5" x14ac:dyDescent="0.25">
      <c r="A1289" t="s">
        <v>3040</v>
      </c>
      <c r="B1289" t="s">
        <v>3041</v>
      </c>
      <c r="E1289" t="b">
        <v>1</v>
      </c>
    </row>
    <row r="1290" spans="1:5" x14ac:dyDescent="0.25">
      <c r="A1290" t="s">
        <v>3042</v>
      </c>
      <c r="B1290" t="s">
        <v>3043</v>
      </c>
      <c r="E1290" t="b">
        <v>1</v>
      </c>
    </row>
    <row r="1291" spans="1:5" x14ac:dyDescent="0.25">
      <c r="A1291" t="s">
        <v>3044</v>
      </c>
      <c r="B1291" t="s">
        <v>3045</v>
      </c>
      <c r="E1291" t="b">
        <v>1</v>
      </c>
    </row>
    <row r="1292" spans="1:5" x14ac:dyDescent="0.25">
      <c r="A1292" t="s">
        <v>3046</v>
      </c>
      <c r="B1292" t="s">
        <v>3047</v>
      </c>
      <c r="E1292" t="b">
        <v>1</v>
      </c>
    </row>
    <row r="1293" spans="1:5" x14ac:dyDescent="0.25">
      <c r="A1293" t="s">
        <v>3048</v>
      </c>
      <c r="B1293" t="s">
        <v>3049</v>
      </c>
      <c r="E1293" t="b">
        <v>1</v>
      </c>
    </row>
    <row r="1294" spans="1:5" x14ac:dyDescent="0.25">
      <c r="A1294" t="s">
        <v>3050</v>
      </c>
      <c r="B1294" t="s">
        <v>3051</v>
      </c>
      <c r="E1294" t="b">
        <v>1</v>
      </c>
    </row>
    <row r="1295" spans="1:5" x14ac:dyDescent="0.25">
      <c r="A1295" t="s">
        <v>3052</v>
      </c>
      <c r="B1295" t="s">
        <v>3053</v>
      </c>
      <c r="E1295" t="b">
        <v>1</v>
      </c>
    </row>
    <row r="1296" spans="1:5" x14ac:dyDescent="0.25">
      <c r="A1296" t="s">
        <v>3054</v>
      </c>
      <c r="B1296" t="s">
        <v>3055</v>
      </c>
      <c r="E1296" t="b">
        <v>1</v>
      </c>
    </row>
    <row r="1297" spans="1:5" x14ac:dyDescent="0.25">
      <c r="A1297" t="s">
        <v>3056</v>
      </c>
      <c r="B1297" t="s">
        <v>3057</v>
      </c>
      <c r="E1297" t="b">
        <v>1</v>
      </c>
    </row>
    <row r="1298" spans="1:5" x14ac:dyDescent="0.25">
      <c r="A1298" t="s">
        <v>3058</v>
      </c>
      <c r="B1298" t="s">
        <v>3059</v>
      </c>
      <c r="E1298" t="b">
        <v>1</v>
      </c>
    </row>
    <row r="1299" spans="1:5" x14ac:dyDescent="0.25">
      <c r="A1299" t="s">
        <v>3060</v>
      </c>
      <c r="B1299" t="s">
        <v>3061</v>
      </c>
      <c r="E1299" t="b">
        <v>1</v>
      </c>
    </row>
    <row r="1300" spans="1:5" x14ac:dyDescent="0.25">
      <c r="A1300" t="s">
        <v>3062</v>
      </c>
      <c r="B1300" t="s">
        <v>3063</v>
      </c>
      <c r="E1300" t="b">
        <v>1</v>
      </c>
    </row>
    <row r="1301" spans="1:5" x14ac:dyDescent="0.25">
      <c r="A1301" t="s">
        <v>3064</v>
      </c>
      <c r="B1301" t="s">
        <v>3065</v>
      </c>
      <c r="E1301" t="b">
        <v>1</v>
      </c>
    </row>
    <row r="1302" spans="1:5" x14ac:dyDescent="0.25">
      <c r="A1302" t="s">
        <v>3066</v>
      </c>
      <c r="B1302" t="s">
        <v>3067</v>
      </c>
      <c r="E1302" t="b">
        <v>1</v>
      </c>
    </row>
    <row r="1303" spans="1:5" x14ac:dyDescent="0.25">
      <c r="A1303" t="s">
        <v>3068</v>
      </c>
      <c r="B1303" t="s">
        <v>3069</v>
      </c>
      <c r="E1303" t="b">
        <v>1</v>
      </c>
    </row>
    <row r="1304" spans="1:5" x14ac:dyDescent="0.25">
      <c r="A1304" t="s">
        <v>3070</v>
      </c>
      <c r="B1304" t="s">
        <v>3071</v>
      </c>
      <c r="E1304" t="b">
        <v>1</v>
      </c>
    </row>
    <row r="1305" spans="1:5" x14ac:dyDescent="0.25">
      <c r="A1305" t="s">
        <v>3072</v>
      </c>
      <c r="B1305" t="s">
        <v>3073</v>
      </c>
      <c r="E1305" t="b">
        <v>1</v>
      </c>
    </row>
    <row r="1306" spans="1:5" x14ac:dyDescent="0.25">
      <c r="A1306" t="s">
        <v>3074</v>
      </c>
      <c r="B1306" t="s">
        <v>3075</v>
      </c>
      <c r="E1306" t="b">
        <v>1</v>
      </c>
    </row>
    <row r="1307" spans="1:5" x14ac:dyDescent="0.25">
      <c r="A1307" t="s">
        <v>3076</v>
      </c>
      <c r="B1307" t="s">
        <v>3077</v>
      </c>
      <c r="E1307" t="b">
        <v>1</v>
      </c>
    </row>
    <row r="1308" spans="1:5" x14ac:dyDescent="0.25">
      <c r="A1308" t="s">
        <v>3078</v>
      </c>
      <c r="B1308" t="s">
        <v>3079</v>
      </c>
      <c r="E1308" t="b">
        <v>1</v>
      </c>
    </row>
    <row r="1309" spans="1:5" x14ac:dyDescent="0.25">
      <c r="A1309" t="s">
        <v>3080</v>
      </c>
      <c r="B1309" t="s">
        <v>3081</v>
      </c>
      <c r="E1309" t="b">
        <v>1</v>
      </c>
    </row>
    <row r="1310" spans="1:5" x14ac:dyDescent="0.25">
      <c r="A1310" t="s">
        <v>3082</v>
      </c>
      <c r="B1310" t="s">
        <v>3083</v>
      </c>
      <c r="E1310" t="b">
        <v>1</v>
      </c>
    </row>
    <row r="1311" spans="1:5" x14ac:dyDescent="0.25">
      <c r="A1311" t="s">
        <v>3084</v>
      </c>
      <c r="B1311" t="s">
        <v>3085</v>
      </c>
      <c r="E1311" t="b">
        <v>1</v>
      </c>
    </row>
    <row r="1312" spans="1:5" x14ac:dyDescent="0.25">
      <c r="A1312" t="s">
        <v>3086</v>
      </c>
      <c r="B1312" t="s">
        <v>3087</v>
      </c>
      <c r="E1312" t="b">
        <v>1</v>
      </c>
    </row>
    <row r="1313" spans="1:5" x14ac:dyDescent="0.25">
      <c r="A1313" t="s">
        <v>3088</v>
      </c>
      <c r="B1313" t="s">
        <v>3089</v>
      </c>
      <c r="E1313" t="b">
        <v>1</v>
      </c>
    </row>
    <row r="1314" spans="1:5" x14ac:dyDescent="0.25">
      <c r="A1314" t="s">
        <v>3090</v>
      </c>
      <c r="B1314" t="s">
        <v>3091</v>
      </c>
      <c r="E1314" t="b">
        <v>1</v>
      </c>
    </row>
    <row r="1315" spans="1:5" x14ac:dyDescent="0.25">
      <c r="A1315" t="s">
        <v>3092</v>
      </c>
      <c r="B1315" t="s">
        <v>3093</v>
      </c>
      <c r="E1315" t="b">
        <v>1</v>
      </c>
    </row>
    <row r="1316" spans="1:5" x14ac:dyDescent="0.25">
      <c r="A1316" t="s">
        <v>3094</v>
      </c>
      <c r="B1316" t="s">
        <v>3095</v>
      </c>
      <c r="E1316" t="b">
        <v>1</v>
      </c>
    </row>
    <row r="1317" spans="1:5" x14ac:dyDescent="0.25">
      <c r="A1317" t="s">
        <v>3096</v>
      </c>
      <c r="B1317" t="s">
        <v>3097</v>
      </c>
      <c r="E1317" t="b">
        <v>1</v>
      </c>
    </row>
    <row r="1318" spans="1:5" x14ac:dyDescent="0.25">
      <c r="A1318" t="s">
        <v>3098</v>
      </c>
      <c r="B1318" t="s">
        <v>3099</v>
      </c>
      <c r="E1318" t="b">
        <v>1</v>
      </c>
    </row>
    <row r="1319" spans="1:5" x14ac:dyDescent="0.25">
      <c r="A1319" t="s">
        <v>3100</v>
      </c>
      <c r="B1319" t="s">
        <v>3101</v>
      </c>
      <c r="E1319" t="b">
        <v>1</v>
      </c>
    </row>
    <row r="1320" spans="1:5" x14ac:dyDescent="0.25">
      <c r="A1320" t="s">
        <v>3102</v>
      </c>
      <c r="B1320" t="s">
        <v>3103</v>
      </c>
      <c r="E1320" t="b">
        <v>1</v>
      </c>
    </row>
    <row r="1321" spans="1:5" x14ac:dyDescent="0.25">
      <c r="A1321" t="s">
        <v>3104</v>
      </c>
      <c r="B1321" t="s">
        <v>3105</v>
      </c>
      <c r="E1321" t="b">
        <v>1</v>
      </c>
    </row>
    <row r="1322" spans="1:5" x14ac:dyDescent="0.25">
      <c r="A1322" t="s">
        <v>3106</v>
      </c>
      <c r="B1322" t="s">
        <v>3107</v>
      </c>
      <c r="E1322" t="b">
        <v>1</v>
      </c>
    </row>
    <row r="1323" spans="1:5" x14ac:dyDescent="0.25">
      <c r="A1323" t="s">
        <v>3108</v>
      </c>
      <c r="B1323" t="s">
        <v>3109</v>
      </c>
      <c r="E1323" t="b">
        <v>1</v>
      </c>
    </row>
    <row r="1324" spans="1:5" x14ac:dyDescent="0.25">
      <c r="A1324" t="s">
        <v>3110</v>
      </c>
      <c r="B1324" t="s">
        <v>3111</v>
      </c>
      <c r="E1324" t="b">
        <v>1</v>
      </c>
    </row>
    <row r="1325" spans="1:5" x14ac:dyDescent="0.25">
      <c r="A1325" t="s">
        <v>3112</v>
      </c>
      <c r="B1325" t="s">
        <v>3113</v>
      </c>
      <c r="E1325" t="b">
        <v>1</v>
      </c>
    </row>
    <row r="1326" spans="1:5" x14ac:dyDescent="0.25">
      <c r="A1326" t="s">
        <v>3114</v>
      </c>
      <c r="B1326" t="s">
        <v>3115</v>
      </c>
      <c r="E1326" t="b">
        <v>1</v>
      </c>
    </row>
    <row r="1327" spans="1:5" x14ac:dyDescent="0.25">
      <c r="A1327" t="s">
        <v>3116</v>
      </c>
      <c r="B1327" t="s">
        <v>3117</v>
      </c>
      <c r="E1327" t="b">
        <v>1</v>
      </c>
    </row>
    <row r="1328" spans="1:5" x14ac:dyDescent="0.25">
      <c r="A1328" t="s">
        <v>3118</v>
      </c>
      <c r="B1328" t="s">
        <v>3119</v>
      </c>
      <c r="E1328" t="b">
        <v>1</v>
      </c>
    </row>
    <row r="1329" spans="1:5" x14ac:dyDescent="0.25">
      <c r="A1329" t="s">
        <v>3120</v>
      </c>
      <c r="B1329" t="s">
        <v>3121</v>
      </c>
      <c r="E1329" t="b">
        <v>1</v>
      </c>
    </row>
    <row r="1330" spans="1:5" x14ac:dyDescent="0.25">
      <c r="A1330" t="s">
        <v>3122</v>
      </c>
      <c r="B1330" t="s">
        <v>3123</v>
      </c>
      <c r="E1330" t="b">
        <v>1</v>
      </c>
    </row>
    <row r="1331" spans="1:5" x14ac:dyDescent="0.25">
      <c r="A1331" t="s">
        <v>3124</v>
      </c>
      <c r="B1331" t="s">
        <v>3125</v>
      </c>
      <c r="E1331" t="b">
        <v>1</v>
      </c>
    </row>
    <row r="1332" spans="1:5" x14ac:dyDescent="0.25">
      <c r="A1332" t="s">
        <v>3126</v>
      </c>
      <c r="B1332" t="s">
        <v>3127</v>
      </c>
      <c r="E1332" t="b">
        <v>1</v>
      </c>
    </row>
    <row r="1333" spans="1:5" x14ac:dyDescent="0.25">
      <c r="A1333" t="s">
        <v>3128</v>
      </c>
      <c r="B1333" t="s">
        <v>3129</v>
      </c>
      <c r="E1333" t="b">
        <v>1</v>
      </c>
    </row>
    <row r="1334" spans="1:5" x14ac:dyDescent="0.25">
      <c r="A1334" t="s">
        <v>3130</v>
      </c>
      <c r="B1334" t="s">
        <v>3131</v>
      </c>
      <c r="E1334" t="b">
        <v>1</v>
      </c>
    </row>
    <row r="1335" spans="1:5" x14ac:dyDescent="0.25">
      <c r="A1335" t="s">
        <v>3132</v>
      </c>
      <c r="B1335" t="s">
        <v>3133</v>
      </c>
      <c r="E1335" t="b">
        <v>1</v>
      </c>
    </row>
    <row r="1336" spans="1:5" x14ac:dyDescent="0.25">
      <c r="A1336" t="s">
        <v>3134</v>
      </c>
      <c r="B1336" t="s">
        <v>3135</v>
      </c>
      <c r="E1336" t="b">
        <v>1</v>
      </c>
    </row>
    <row r="1337" spans="1:5" x14ac:dyDescent="0.25">
      <c r="A1337" t="s">
        <v>3136</v>
      </c>
      <c r="B1337" t="s">
        <v>3137</v>
      </c>
      <c r="E1337" t="b">
        <v>1</v>
      </c>
    </row>
    <row r="1338" spans="1:5" x14ac:dyDescent="0.25">
      <c r="A1338" t="s">
        <v>3138</v>
      </c>
      <c r="B1338" t="s">
        <v>3139</v>
      </c>
      <c r="E1338" t="b">
        <v>1</v>
      </c>
    </row>
    <row r="1339" spans="1:5" x14ac:dyDescent="0.25">
      <c r="A1339" t="s">
        <v>3140</v>
      </c>
      <c r="B1339" t="s">
        <v>3141</v>
      </c>
      <c r="E1339" t="b">
        <v>1</v>
      </c>
    </row>
    <row r="1340" spans="1:5" x14ac:dyDescent="0.25">
      <c r="A1340" t="s">
        <v>3142</v>
      </c>
      <c r="B1340" t="s">
        <v>3143</v>
      </c>
      <c r="E1340" t="b">
        <v>1</v>
      </c>
    </row>
    <row r="1341" spans="1:5" x14ac:dyDescent="0.25">
      <c r="A1341" t="s">
        <v>3144</v>
      </c>
      <c r="B1341" t="s">
        <v>3145</v>
      </c>
      <c r="E1341" t="b">
        <v>1</v>
      </c>
    </row>
    <row r="1342" spans="1:5" x14ac:dyDescent="0.25">
      <c r="A1342" t="s">
        <v>3146</v>
      </c>
      <c r="B1342" t="s">
        <v>3147</v>
      </c>
      <c r="E1342" t="b">
        <v>1</v>
      </c>
    </row>
    <row r="1343" spans="1:5" x14ac:dyDescent="0.25">
      <c r="A1343" t="s">
        <v>3148</v>
      </c>
      <c r="B1343" t="s">
        <v>3149</v>
      </c>
      <c r="E1343" t="b">
        <v>1</v>
      </c>
    </row>
    <row r="1344" spans="1:5" x14ac:dyDescent="0.25">
      <c r="A1344" t="s">
        <v>3150</v>
      </c>
      <c r="B1344" t="s">
        <v>3151</v>
      </c>
      <c r="E1344" t="b">
        <v>1</v>
      </c>
    </row>
    <row r="1345" spans="1:5" x14ac:dyDescent="0.25">
      <c r="A1345" t="s">
        <v>3152</v>
      </c>
      <c r="B1345" t="s">
        <v>3153</v>
      </c>
      <c r="E1345" t="b">
        <v>1</v>
      </c>
    </row>
    <row r="1346" spans="1:5" x14ac:dyDescent="0.25">
      <c r="A1346" t="s">
        <v>3154</v>
      </c>
      <c r="B1346" t="s">
        <v>3155</v>
      </c>
      <c r="E1346" t="b">
        <v>1</v>
      </c>
    </row>
    <row r="1347" spans="1:5" x14ac:dyDescent="0.25">
      <c r="A1347" t="s">
        <v>3156</v>
      </c>
      <c r="B1347" t="s">
        <v>3157</v>
      </c>
      <c r="E1347" t="b">
        <v>1</v>
      </c>
    </row>
    <row r="1348" spans="1:5" x14ac:dyDescent="0.25">
      <c r="A1348" t="s">
        <v>3158</v>
      </c>
      <c r="B1348" t="s">
        <v>3159</v>
      </c>
      <c r="E1348" t="b">
        <v>1</v>
      </c>
    </row>
    <row r="1349" spans="1:5" x14ac:dyDescent="0.25">
      <c r="A1349" t="s">
        <v>3160</v>
      </c>
      <c r="B1349" t="s">
        <v>3161</v>
      </c>
      <c r="E1349" t="b">
        <v>1</v>
      </c>
    </row>
    <row r="1350" spans="1:5" x14ac:dyDescent="0.25">
      <c r="A1350" t="s">
        <v>3162</v>
      </c>
      <c r="B1350" t="s">
        <v>3163</v>
      </c>
      <c r="E1350" t="b">
        <v>1</v>
      </c>
    </row>
    <row r="1351" spans="1:5" x14ac:dyDescent="0.25">
      <c r="A1351" t="s">
        <v>3164</v>
      </c>
      <c r="B1351" t="s">
        <v>3165</v>
      </c>
      <c r="E1351" t="b">
        <v>1</v>
      </c>
    </row>
    <row r="1352" spans="1:5" x14ac:dyDescent="0.25">
      <c r="A1352" t="s">
        <v>3166</v>
      </c>
      <c r="B1352" t="s">
        <v>3167</v>
      </c>
      <c r="E1352" t="b">
        <v>1</v>
      </c>
    </row>
    <row r="1353" spans="1:5" x14ac:dyDescent="0.25">
      <c r="A1353" t="s">
        <v>3168</v>
      </c>
      <c r="B1353" t="s">
        <v>3169</v>
      </c>
      <c r="E1353" t="b">
        <v>1</v>
      </c>
    </row>
    <row r="1354" spans="1:5" x14ac:dyDescent="0.25">
      <c r="A1354" t="s">
        <v>3170</v>
      </c>
      <c r="B1354" t="s">
        <v>3171</v>
      </c>
      <c r="E1354" t="b">
        <v>1</v>
      </c>
    </row>
    <row r="1355" spans="1:5" x14ac:dyDescent="0.25">
      <c r="A1355" t="s">
        <v>3172</v>
      </c>
      <c r="B1355" t="s">
        <v>3173</v>
      </c>
      <c r="E1355" t="b">
        <v>1</v>
      </c>
    </row>
    <row r="1356" spans="1:5" x14ac:dyDescent="0.25">
      <c r="A1356" t="s">
        <v>3174</v>
      </c>
      <c r="B1356" t="s">
        <v>3175</v>
      </c>
      <c r="E1356" t="b">
        <v>1</v>
      </c>
    </row>
    <row r="1357" spans="1:5" x14ac:dyDescent="0.25">
      <c r="A1357" t="s">
        <v>3176</v>
      </c>
      <c r="B1357" t="s">
        <v>3177</v>
      </c>
      <c r="E1357" t="b">
        <v>1</v>
      </c>
    </row>
    <row r="1358" spans="1:5" x14ac:dyDescent="0.25">
      <c r="A1358" t="s">
        <v>3178</v>
      </c>
      <c r="B1358" t="s">
        <v>3179</v>
      </c>
      <c r="E1358" t="b">
        <v>1</v>
      </c>
    </row>
    <row r="1359" spans="1:5" x14ac:dyDescent="0.25">
      <c r="A1359" t="s">
        <v>3180</v>
      </c>
      <c r="B1359" t="s">
        <v>3181</v>
      </c>
      <c r="E1359" t="b">
        <v>1</v>
      </c>
    </row>
    <row r="1360" spans="1:5" x14ac:dyDescent="0.25">
      <c r="A1360" t="s">
        <v>3182</v>
      </c>
      <c r="B1360" t="s">
        <v>3183</v>
      </c>
      <c r="E1360" t="b">
        <v>1</v>
      </c>
    </row>
    <row r="1361" spans="1:5" x14ac:dyDescent="0.25">
      <c r="A1361" t="s">
        <v>3184</v>
      </c>
      <c r="B1361" t="s">
        <v>3185</v>
      </c>
      <c r="E1361" t="b">
        <v>1</v>
      </c>
    </row>
    <row r="1362" spans="1:5" x14ac:dyDescent="0.25">
      <c r="A1362" t="s">
        <v>3186</v>
      </c>
      <c r="B1362" t="s">
        <v>3187</v>
      </c>
      <c r="E1362" t="b">
        <v>1</v>
      </c>
    </row>
    <row r="1363" spans="1:5" x14ac:dyDescent="0.25">
      <c r="A1363" t="s">
        <v>3188</v>
      </c>
      <c r="B1363" t="s">
        <v>3189</v>
      </c>
      <c r="E1363" t="b">
        <v>1</v>
      </c>
    </row>
    <row r="1364" spans="1:5" x14ac:dyDescent="0.25">
      <c r="A1364" t="s">
        <v>3190</v>
      </c>
      <c r="B1364" t="s">
        <v>3191</v>
      </c>
      <c r="E1364" t="b">
        <v>1</v>
      </c>
    </row>
    <row r="1365" spans="1:5" x14ac:dyDescent="0.25">
      <c r="A1365" t="s">
        <v>3192</v>
      </c>
      <c r="B1365" t="s">
        <v>3193</v>
      </c>
      <c r="E1365" t="b">
        <v>1</v>
      </c>
    </row>
    <row r="1366" spans="1:5" x14ac:dyDescent="0.25">
      <c r="A1366" t="s">
        <v>3194</v>
      </c>
      <c r="B1366" t="s">
        <v>3195</v>
      </c>
      <c r="E1366" t="b">
        <v>1</v>
      </c>
    </row>
    <row r="1367" spans="1:5" x14ac:dyDescent="0.25">
      <c r="A1367" t="s">
        <v>3196</v>
      </c>
      <c r="B1367" t="s">
        <v>3197</v>
      </c>
      <c r="E1367" t="b">
        <v>1</v>
      </c>
    </row>
    <row r="1368" spans="1:5" x14ac:dyDescent="0.25">
      <c r="A1368" t="s">
        <v>3198</v>
      </c>
      <c r="B1368" t="s">
        <v>3199</v>
      </c>
      <c r="E1368" t="b">
        <v>1</v>
      </c>
    </row>
    <row r="1369" spans="1:5" x14ac:dyDescent="0.25">
      <c r="A1369" t="s">
        <v>3200</v>
      </c>
      <c r="B1369" t="s">
        <v>3201</v>
      </c>
      <c r="E1369" t="b">
        <v>1</v>
      </c>
    </row>
    <row r="1370" spans="1:5" x14ac:dyDescent="0.25">
      <c r="A1370" t="s">
        <v>3202</v>
      </c>
      <c r="B1370" t="s">
        <v>3203</v>
      </c>
      <c r="E1370" t="b">
        <v>1</v>
      </c>
    </row>
    <row r="1371" spans="1:5" x14ac:dyDescent="0.25">
      <c r="A1371" t="s">
        <v>3204</v>
      </c>
      <c r="B1371" t="s">
        <v>3205</v>
      </c>
      <c r="E1371" t="b">
        <v>1</v>
      </c>
    </row>
    <row r="1372" spans="1:5" x14ac:dyDescent="0.25">
      <c r="A1372" t="s">
        <v>3206</v>
      </c>
      <c r="B1372" t="s">
        <v>3207</v>
      </c>
      <c r="E1372" t="b">
        <v>1</v>
      </c>
    </row>
    <row r="1373" spans="1:5" x14ac:dyDescent="0.25">
      <c r="A1373" t="s">
        <v>3208</v>
      </c>
      <c r="B1373" t="s">
        <v>3209</v>
      </c>
      <c r="E1373" t="b">
        <v>1</v>
      </c>
    </row>
    <row r="1374" spans="1:5" x14ac:dyDescent="0.25">
      <c r="A1374" t="s">
        <v>3210</v>
      </c>
      <c r="B1374" t="s">
        <v>3211</v>
      </c>
      <c r="E1374" t="b">
        <v>1</v>
      </c>
    </row>
    <row r="1375" spans="1:5" x14ac:dyDescent="0.25">
      <c r="A1375" t="s">
        <v>3212</v>
      </c>
      <c r="B1375" t="s">
        <v>3213</v>
      </c>
      <c r="E1375" t="b">
        <v>1</v>
      </c>
    </row>
    <row r="1376" spans="1:5" x14ac:dyDescent="0.25">
      <c r="A1376" t="s">
        <v>3214</v>
      </c>
      <c r="B1376" t="s">
        <v>3215</v>
      </c>
      <c r="E1376" t="b">
        <v>1</v>
      </c>
    </row>
    <row r="1377" spans="1:5" x14ac:dyDescent="0.25">
      <c r="A1377" t="s">
        <v>3216</v>
      </c>
      <c r="B1377" t="s">
        <v>3217</v>
      </c>
      <c r="E1377" t="b">
        <v>1</v>
      </c>
    </row>
    <row r="1378" spans="1:5" x14ac:dyDescent="0.25">
      <c r="A1378" t="s">
        <v>3218</v>
      </c>
      <c r="B1378" t="s">
        <v>3219</v>
      </c>
      <c r="E1378" t="b">
        <v>1</v>
      </c>
    </row>
    <row r="1379" spans="1:5" x14ac:dyDescent="0.25">
      <c r="A1379" t="s">
        <v>3220</v>
      </c>
      <c r="B1379" t="s">
        <v>3221</v>
      </c>
      <c r="E1379" t="b">
        <v>1</v>
      </c>
    </row>
    <row r="1380" spans="1:5" x14ac:dyDescent="0.25">
      <c r="A1380" t="s">
        <v>3222</v>
      </c>
      <c r="B1380" t="s">
        <v>3223</v>
      </c>
      <c r="E1380" t="b">
        <v>1</v>
      </c>
    </row>
    <row r="1381" spans="1:5" x14ac:dyDescent="0.25">
      <c r="A1381" t="s">
        <v>3224</v>
      </c>
      <c r="B1381" t="s">
        <v>3225</v>
      </c>
      <c r="E1381" t="b">
        <v>1</v>
      </c>
    </row>
    <row r="1382" spans="1:5" x14ac:dyDescent="0.25">
      <c r="A1382" t="s">
        <v>3226</v>
      </c>
      <c r="B1382" t="s">
        <v>3227</v>
      </c>
      <c r="E1382" t="b">
        <v>1</v>
      </c>
    </row>
    <row r="1383" spans="1:5" x14ac:dyDescent="0.25">
      <c r="A1383" t="s">
        <v>3228</v>
      </c>
      <c r="B1383" t="s">
        <v>3229</v>
      </c>
      <c r="E1383" t="b">
        <v>1</v>
      </c>
    </row>
    <row r="1384" spans="1:5" x14ac:dyDescent="0.25">
      <c r="A1384" t="s">
        <v>3230</v>
      </c>
      <c r="B1384" t="s">
        <v>3231</v>
      </c>
      <c r="E1384" t="b">
        <v>1</v>
      </c>
    </row>
    <row r="1385" spans="1:5" x14ac:dyDescent="0.25">
      <c r="A1385" t="s">
        <v>3232</v>
      </c>
      <c r="B1385" t="s">
        <v>3233</v>
      </c>
      <c r="E1385" t="b">
        <v>1</v>
      </c>
    </row>
    <row r="1386" spans="1:5" x14ac:dyDescent="0.25">
      <c r="A1386" t="s">
        <v>3234</v>
      </c>
      <c r="B1386" t="s">
        <v>3235</v>
      </c>
      <c r="E1386" t="b">
        <v>1</v>
      </c>
    </row>
    <row r="1387" spans="1:5" x14ac:dyDescent="0.25">
      <c r="A1387" t="s">
        <v>3236</v>
      </c>
      <c r="B1387" t="s">
        <v>3237</v>
      </c>
      <c r="E1387" t="b">
        <v>1</v>
      </c>
    </row>
    <row r="1388" spans="1:5" x14ac:dyDescent="0.25">
      <c r="A1388" t="s">
        <v>3238</v>
      </c>
      <c r="B1388" t="s">
        <v>3239</v>
      </c>
      <c r="E1388" t="b">
        <v>1</v>
      </c>
    </row>
    <row r="1389" spans="1:5" x14ac:dyDescent="0.25">
      <c r="A1389" t="s">
        <v>3240</v>
      </c>
      <c r="B1389" t="s">
        <v>3241</v>
      </c>
      <c r="E1389" t="b">
        <v>1</v>
      </c>
    </row>
    <row r="1390" spans="1:5" x14ac:dyDescent="0.25">
      <c r="A1390" t="s">
        <v>3242</v>
      </c>
      <c r="B1390" t="s">
        <v>3243</v>
      </c>
      <c r="E1390" t="b">
        <v>1</v>
      </c>
    </row>
    <row r="1391" spans="1:5" x14ac:dyDescent="0.25">
      <c r="A1391" t="s">
        <v>3244</v>
      </c>
      <c r="B1391" t="s">
        <v>3245</v>
      </c>
      <c r="E1391" t="b">
        <v>1</v>
      </c>
    </row>
    <row r="1392" spans="1:5" x14ac:dyDescent="0.25">
      <c r="A1392" t="s">
        <v>3246</v>
      </c>
      <c r="B1392" t="s">
        <v>3247</v>
      </c>
      <c r="E1392" t="b">
        <v>1</v>
      </c>
    </row>
    <row r="1393" spans="1:5" x14ac:dyDescent="0.25">
      <c r="A1393" t="s">
        <v>3248</v>
      </c>
      <c r="B1393" t="s">
        <v>3249</v>
      </c>
      <c r="E1393" t="b">
        <v>1</v>
      </c>
    </row>
    <row r="1394" spans="1:5" x14ac:dyDescent="0.25">
      <c r="A1394" t="s">
        <v>3250</v>
      </c>
      <c r="B1394" t="s">
        <v>3251</v>
      </c>
      <c r="E1394" t="b">
        <v>1</v>
      </c>
    </row>
    <row r="1395" spans="1:5" x14ac:dyDescent="0.25">
      <c r="A1395" t="s">
        <v>3252</v>
      </c>
      <c r="B1395" t="s">
        <v>3253</v>
      </c>
      <c r="E1395" t="b">
        <v>1</v>
      </c>
    </row>
    <row r="1396" spans="1:5" x14ac:dyDescent="0.25">
      <c r="A1396" t="s">
        <v>3254</v>
      </c>
      <c r="B1396" t="s">
        <v>3255</v>
      </c>
      <c r="E1396" t="b">
        <v>1</v>
      </c>
    </row>
    <row r="1397" spans="1:5" x14ac:dyDescent="0.25">
      <c r="A1397" t="s">
        <v>3256</v>
      </c>
      <c r="B1397" t="s">
        <v>3257</v>
      </c>
      <c r="E1397" t="b">
        <v>1</v>
      </c>
    </row>
    <row r="1398" spans="1:5" x14ac:dyDescent="0.25">
      <c r="A1398" t="s">
        <v>3258</v>
      </c>
      <c r="B1398" t="s">
        <v>3259</v>
      </c>
      <c r="E1398" t="b">
        <v>1</v>
      </c>
    </row>
    <row r="1399" spans="1:5" x14ac:dyDescent="0.25">
      <c r="A1399" t="s">
        <v>3260</v>
      </c>
      <c r="B1399" t="s">
        <v>3261</v>
      </c>
      <c r="E1399" t="b">
        <v>1</v>
      </c>
    </row>
    <row r="1400" spans="1:5" x14ac:dyDescent="0.25">
      <c r="A1400" t="s">
        <v>3262</v>
      </c>
      <c r="B1400" t="s">
        <v>3263</v>
      </c>
      <c r="E1400" t="b">
        <v>1</v>
      </c>
    </row>
    <row r="1401" spans="1:5" x14ac:dyDescent="0.25">
      <c r="A1401" t="s">
        <v>3264</v>
      </c>
      <c r="B1401" t="s">
        <v>3265</v>
      </c>
      <c r="E1401" t="b">
        <v>1</v>
      </c>
    </row>
    <row r="1402" spans="1:5" x14ac:dyDescent="0.25">
      <c r="A1402" t="s">
        <v>3266</v>
      </c>
      <c r="B1402" t="s">
        <v>3267</v>
      </c>
      <c r="E1402" t="b">
        <v>1</v>
      </c>
    </row>
    <row r="1403" spans="1:5" x14ac:dyDescent="0.25">
      <c r="A1403" t="s">
        <v>3268</v>
      </c>
      <c r="B1403" t="s">
        <v>3269</v>
      </c>
      <c r="E1403" t="b">
        <v>1</v>
      </c>
    </row>
    <row r="1404" spans="1:5" x14ac:dyDescent="0.25">
      <c r="A1404" t="s">
        <v>3270</v>
      </c>
      <c r="B1404" t="s">
        <v>3271</v>
      </c>
      <c r="E1404" t="b">
        <v>1</v>
      </c>
    </row>
    <row r="1405" spans="1:5" x14ac:dyDescent="0.25">
      <c r="A1405" t="s">
        <v>3272</v>
      </c>
      <c r="B1405" t="s">
        <v>3273</v>
      </c>
      <c r="E1405" t="b">
        <v>1</v>
      </c>
    </row>
    <row r="1406" spans="1:5" x14ac:dyDescent="0.25">
      <c r="A1406" t="s">
        <v>3274</v>
      </c>
      <c r="B1406" t="s">
        <v>3275</v>
      </c>
      <c r="E1406" t="b">
        <v>1</v>
      </c>
    </row>
    <row r="1407" spans="1:5" x14ac:dyDescent="0.25">
      <c r="A1407" t="s">
        <v>3276</v>
      </c>
      <c r="B1407" t="s">
        <v>3277</v>
      </c>
      <c r="E1407" t="b">
        <v>1</v>
      </c>
    </row>
    <row r="1408" spans="1:5" x14ac:dyDescent="0.25">
      <c r="A1408" t="s">
        <v>3278</v>
      </c>
      <c r="B1408" t="s">
        <v>3279</v>
      </c>
      <c r="E1408" t="b">
        <v>1</v>
      </c>
    </row>
    <row r="1409" spans="1:5" x14ac:dyDescent="0.25">
      <c r="A1409" t="s">
        <v>3280</v>
      </c>
      <c r="B1409" t="s">
        <v>3281</v>
      </c>
      <c r="E1409" t="b">
        <v>1</v>
      </c>
    </row>
    <row r="1410" spans="1:5" x14ac:dyDescent="0.25">
      <c r="A1410" t="s">
        <v>3282</v>
      </c>
      <c r="B1410" t="s">
        <v>3283</v>
      </c>
      <c r="E1410" t="b">
        <v>1</v>
      </c>
    </row>
    <row r="1411" spans="1:5" x14ac:dyDescent="0.25">
      <c r="A1411" t="s">
        <v>3284</v>
      </c>
      <c r="B1411" t="s">
        <v>3285</v>
      </c>
      <c r="E1411" t="b">
        <v>1</v>
      </c>
    </row>
    <row r="1412" spans="1:5" x14ac:dyDescent="0.25">
      <c r="A1412" t="s">
        <v>3286</v>
      </c>
      <c r="B1412" t="s">
        <v>3287</v>
      </c>
      <c r="E1412" t="b">
        <v>1</v>
      </c>
    </row>
    <row r="1413" spans="1:5" x14ac:dyDescent="0.25">
      <c r="A1413" t="s">
        <v>3288</v>
      </c>
      <c r="B1413" t="s">
        <v>3289</v>
      </c>
      <c r="E1413" t="b">
        <v>1</v>
      </c>
    </row>
    <row r="1414" spans="1:5" x14ac:dyDescent="0.25">
      <c r="A1414" t="s">
        <v>3290</v>
      </c>
      <c r="B1414" t="s">
        <v>3291</v>
      </c>
      <c r="E1414" t="b">
        <v>1</v>
      </c>
    </row>
    <row r="1415" spans="1:5" x14ac:dyDescent="0.25">
      <c r="A1415" t="s">
        <v>3292</v>
      </c>
      <c r="B1415" t="s">
        <v>3293</v>
      </c>
      <c r="E1415" t="b">
        <v>1</v>
      </c>
    </row>
    <row r="1416" spans="1:5" x14ac:dyDescent="0.25">
      <c r="A1416" t="s">
        <v>3294</v>
      </c>
      <c r="B1416" t="s">
        <v>3295</v>
      </c>
      <c r="E1416" t="b">
        <v>1</v>
      </c>
    </row>
    <row r="1417" spans="1:5" x14ac:dyDescent="0.25">
      <c r="A1417" t="s">
        <v>3296</v>
      </c>
      <c r="B1417" t="s">
        <v>3297</v>
      </c>
      <c r="E1417" t="b">
        <v>1</v>
      </c>
    </row>
    <row r="1418" spans="1:5" x14ac:dyDescent="0.25">
      <c r="A1418" t="s">
        <v>3298</v>
      </c>
      <c r="B1418" t="s">
        <v>3299</v>
      </c>
      <c r="E1418" t="b">
        <v>1</v>
      </c>
    </row>
    <row r="1419" spans="1:5" x14ac:dyDescent="0.25">
      <c r="A1419" t="s">
        <v>3300</v>
      </c>
      <c r="B1419" t="s">
        <v>3301</v>
      </c>
      <c r="E1419" t="b">
        <v>1</v>
      </c>
    </row>
    <row r="1420" spans="1:5" x14ac:dyDescent="0.25">
      <c r="A1420" t="s">
        <v>3302</v>
      </c>
      <c r="B1420" t="s">
        <v>3303</v>
      </c>
      <c r="E1420" t="b">
        <v>1</v>
      </c>
    </row>
    <row r="1421" spans="1:5" x14ac:dyDescent="0.25">
      <c r="A1421" t="s">
        <v>3304</v>
      </c>
      <c r="B1421" t="s">
        <v>3305</v>
      </c>
      <c r="E1421" t="b">
        <v>1</v>
      </c>
    </row>
    <row r="1422" spans="1:5" x14ac:dyDescent="0.25">
      <c r="A1422" t="s">
        <v>3306</v>
      </c>
      <c r="B1422" t="s">
        <v>3307</v>
      </c>
      <c r="E1422" t="b">
        <v>1</v>
      </c>
    </row>
    <row r="1423" spans="1:5" x14ac:dyDescent="0.25">
      <c r="A1423" t="s">
        <v>3308</v>
      </c>
      <c r="B1423" t="s">
        <v>3309</v>
      </c>
      <c r="E1423" t="b">
        <v>1</v>
      </c>
    </row>
    <row r="1424" spans="1:5" x14ac:dyDescent="0.25">
      <c r="A1424" t="s">
        <v>3310</v>
      </c>
      <c r="B1424" t="s">
        <v>3311</v>
      </c>
      <c r="E1424" t="b">
        <v>1</v>
      </c>
    </row>
    <row r="1425" spans="1:5" x14ac:dyDescent="0.25">
      <c r="A1425" t="s">
        <v>3312</v>
      </c>
      <c r="B1425" t="s">
        <v>3313</v>
      </c>
      <c r="E1425" t="b">
        <v>1</v>
      </c>
    </row>
    <row r="1426" spans="1:5" x14ac:dyDescent="0.25">
      <c r="A1426" t="s">
        <v>3314</v>
      </c>
      <c r="B1426" t="s">
        <v>3315</v>
      </c>
      <c r="E1426" t="b">
        <v>1</v>
      </c>
    </row>
    <row r="1427" spans="1:5" x14ac:dyDescent="0.25">
      <c r="A1427" t="s">
        <v>3316</v>
      </c>
      <c r="B1427" t="s">
        <v>3317</v>
      </c>
      <c r="E1427" t="b">
        <v>1</v>
      </c>
    </row>
    <row r="1428" spans="1:5" x14ac:dyDescent="0.25">
      <c r="A1428" t="s">
        <v>3318</v>
      </c>
      <c r="B1428" t="s">
        <v>3319</v>
      </c>
      <c r="E1428" t="b">
        <v>1</v>
      </c>
    </row>
    <row r="1429" spans="1:5" x14ac:dyDescent="0.25">
      <c r="A1429" t="s">
        <v>3320</v>
      </c>
      <c r="B1429" t="s">
        <v>3321</v>
      </c>
      <c r="E1429" t="b">
        <v>1</v>
      </c>
    </row>
    <row r="1430" spans="1:5" x14ac:dyDescent="0.25">
      <c r="A1430" t="s">
        <v>3322</v>
      </c>
      <c r="B1430" t="s">
        <v>3323</v>
      </c>
      <c r="E1430" t="b">
        <v>1</v>
      </c>
    </row>
    <row r="1431" spans="1:5" x14ac:dyDescent="0.25">
      <c r="A1431" t="s">
        <v>3324</v>
      </c>
      <c r="B1431" t="s">
        <v>3325</v>
      </c>
      <c r="E1431" t="b">
        <v>1</v>
      </c>
    </row>
    <row r="1432" spans="1:5" x14ac:dyDescent="0.25">
      <c r="A1432" t="s">
        <v>3326</v>
      </c>
      <c r="B1432" t="s">
        <v>3327</v>
      </c>
      <c r="E1432" t="b">
        <v>1</v>
      </c>
    </row>
    <row r="1433" spans="1:5" x14ac:dyDescent="0.25">
      <c r="A1433" t="s">
        <v>3328</v>
      </c>
      <c r="B1433" t="s">
        <v>3329</v>
      </c>
      <c r="E1433" t="b">
        <v>1</v>
      </c>
    </row>
    <row r="1434" spans="1:5" x14ac:dyDescent="0.25">
      <c r="A1434" t="s">
        <v>3330</v>
      </c>
      <c r="B1434" t="s">
        <v>3331</v>
      </c>
      <c r="E1434" t="b">
        <v>1</v>
      </c>
    </row>
    <row r="1435" spans="1:5" x14ac:dyDescent="0.25">
      <c r="A1435" t="s">
        <v>3332</v>
      </c>
      <c r="B1435" t="s">
        <v>3333</v>
      </c>
      <c r="E1435" t="b">
        <v>1</v>
      </c>
    </row>
    <row r="1436" spans="1:5" x14ac:dyDescent="0.25">
      <c r="A1436" t="s">
        <v>3334</v>
      </c>
      <c r="B1436" t="s">
        <v>3335</v>
      </c>
      <c r="E1436" t="b">
        <v>1</v>
      </c>
    </row>
    <row r="1437" spans="1:5" x14ac:dyDescent="0.25">
      <c r="A1437" t="s">
        <v>3336</v>
      </c>
      <c r="B1437" t="s">
        <v>3337</v>
      </c>
      <c r="E1437" t="b">
        <v>1</v>
      </c>
    </row>
    <row r="1438" spans="1:5" x14ac:dyDescent="0.25">
      <c r="A1438" t="s">
        <v>3338</v>
      </c>
      <c r="B1438" t="s">
        <v>3339</v>
      </c>
      <c r="E1438" t="b">
        <v>1</v>
      </c>
    </row>
    <row r="1439" spans="1:5" x14ac:dyDescent="0.25">
      <c r="A1439" t="s">
        <v>3340</v>
      </c>
      <c r="B1439" t="s">
        <v>3341</v>
      </c>
      <c r="E1439" t="b">
        <v>1</v>
      </c>
    </row>
    <row r="1440" spans="1:5" x14ac:dyDescent="0.25">
      <c r="A1440" t="s">
        <v>3342</v>
      </c>
      <c r="B1440" t="s">
        <v>3343</v>
      </c>
      <c r="E1440" t="b">
        <v>1</v>
      </c>
    </row>
    <row r="1441" spans="1:5" x14ac:dyDescent="0.25">
      <c r="A1441" t="s">
        <v>3344</v>
      </c>
      <c r="B1441" t="s">
        <v>3345</v>
      </c>
      <c r="E1441" t="b">
        <v>1</v>
      </c>
    </row>
    <row r="1442" spans="1:5" x14ac:dyDescent="0.25">
      <c r="A1442" t="s">
        <v>3346</v>
      </c>
      <c r="B1442" t="s">
        <v>3347</v>
      </c>
      <c r="E1442" t="b">
        <v>1</v>
      </c>
    </row>
    <row r="1443" spans="1:5" x14ac:dyDescent="0.25">
      <c r="A1443" t="s">
        <v>3348</v>
      </c>
      <c r="B1443" t="s">
        <v>3349</v>
      </c>
      <c r="E1443" t="b">
        <v>1</v>
      </c>
    </row>
    <row r="1444" spans="1:5" x14ac:dyDescent="0.25">
      <c r="A1444" t="s">
        <v>3350</v>
      </c>
      <c r="B1444" t="s">
        <v>3351</v>
      </c>
      <c r="E1444" t="b">
        <v>1</v>
      </c>
    </row>
    <row r="1445" spans="1:5" x14ac:dyDescent="0.25">
      <c r="A1445" t="s">
        <v>3352</v>
      </c>
      <c r="B1445" t="s">
        <v>3353</v>
      </c>
      <c r="E1445" t="b">
        <v>1</v>
      </c>
    </row>
    <row r="1446" spans="1:5" x14ac:dyDescent="0.25">
      <c r="A1446" t="s">
        <v>3354</v>
      </c>
      <c r="B1446" t="s">
        <v>3355</v>
      </c>
      <c r="E1446" t="b">
        <v>1</v>
      </c>
    </row>
    <row r="1447" spans="1:5" x14ac:dyDescent="0.25">
      <c r="A1447" t="s">
        <v>3356</v>
      </c>
      <c r="B1447" t="s">
        <v>3357</v>
      </c>
      <c r="E1447" t="b">
        <v>1</v>
      </c>
    </row>
    <row r="1448" spans="1:5" x14ac:dyDescent="0.25">
      <c r="A1448" t="s">
        <v>3358</v>
      </c>
      <c r="B1448" t="s">
        <v>3359</v>
      </c>
      <c r="E1448" t="b">
        <v>1</v>
      </c>
    </row>
    <row r="1449" spans="1:5" x14ac:dyDescent="0.25">
      <c r="A1449" t="s">
        <v>3360</v>
      </c>
      <c r="B1449" t="s">
        <v>3361</v>
      </c>
      <c r="E1449" t="b">
        <v>1</v>
      </c>
    </row>
    <row r="1450" spans="1:5" x14ac:dyDescent="0.25">
      <c r="A1450" t="s">
        <v>3362</v>
      </c>
      <c r="B1450" t="s">
        <v>3363</v>
      </c>
      <c r="E1450" t="b">
        <v>1</v>
      </c>
    </row>
    <row r="1451" spans="1:5" x14ac:dyDescent="0.25">
      <c r="A1451" t="s">
        <v>3364</v>
      </c>
      <c r="B1451" t="s">
        <v>3365</v>
      </c>
      <c r="E1451" t="b">
        <v>1</v>
      </c>
    </row>
    <row r="1452" spans="1:5" x14ac:dyDescent="0.25">
      <c r="A1452" t="s">
        <v>3366</v>
      </c>
      <c r="B1452" t="s">
        <v>3367</v>
      </c>
      <c r="E1452" t="b">
        <v>1</v>
      </c>
    </row>
    <row r="1453" spans="1:5" x14ac:dyDescent="0.25">
      <c r="A1453" t="s">
        <v>3368</v>
      </c>
      <c r="B1453" t="s">
        <v>3369</v>
      </c>
      <c r="E1453" t="b">
        <v>1</v>
      </c>
    </row>
    <row r="1454" spans="1:5" x14ac:dyDescent="0.25">
      <c r="A1454" t="s">
        <v>3370</v>
      </c>
      <c r="B1454" t="s">
        <v>3371</v>
      </c>
      <c r="E1454" t="b">
        <v>1</v>
      </c>
    </row>
    <row r="1455" spans="1:5" x14ac:dyDescent="0.25">
      <c r="A1455" t="s">
        <v>3372</v>
      </c>
      <c r="B1455" t="s">
        <v>3373</v>
      </c>
      <c r="E1455" t="b">
        <v>1</v>
      </c>
    </row>
    <row r="1456" spans="1:5" x14ac:dyDescent="0.25">
      <c r="A1456" t="s">
        <v>3374</v>
      </c>
      <c r="B1456" t="s">
        <v>3375</v>
      </c>
      <c r="E1456" t="b">
        <v>1</v>
      </c>
    </row>
    <row r="1457" spans="1:5" x14ac:dyDescent="0.25">
      <c r="A1457" t="s">
        <v>3376</v>
      </c>
      <c r="B1457" t="s">
        <v>3377</v>
      </c>
      <c r="E1457" t="b">
        <v>1</v>
      </c>
    </row>
    <row r="1458" spans="1:5" x14ac:dyDescent="0.25">
      <c r="A1458" t="s">
        <v>3378</v>
      </c>
      <c r="B1458" t="s">
        <v>3379</v>
      </c>
      <c r="E1458" t="b">
        <v>1</v>
      </c>
    </row>
    <row r="1459" spans="1:5" x14ac:dyDescent="0.25">
      <c r="A1459" t="s">
        <v>3380</v>
      </c>
      <c r="B1459" t="s">
        <v>3381</v>
      </c>
      <c r="E1459" t="b">
        <v>1</v>
      </c>
    </row>
    <row r="1460" spans="1:5" x14ac:dyDescent="0.25">
      <c r="A1460" t="s">
        <v>3382</v>
      </c>
      <c r="B1460" t="s">
        <v>3383</v>
      </c>
      <c r="E1460" t="b">
        <v>1</v>
      </c>
    </row>
    <row r="1461" spans="1:5" x14ac:dyDescent="0.25">
      <c r="A1461" t="s">
        <v>3384</v>
      </c>
      <c r="B1461" t="s">
        <v>3385</v>
      </c>
      <c r="E1461" t="b">
        <v>1</v>
      </c>
    </row>
    <row r="1462" spans="1:5" x14ac:dyDescent="0.25">
      <c r="A1462" t="s">
        <v>3386</v>
      </c>
      <c r="B1462" t="s">
        <v>3387</v>
      </c>
      <c r="E1462" t="b">
        <v>1</v>
      </c>
    </row>
    <row r="1463" spans="1:5" x14ac:dyDescent="0.25">
      <c r="A1463" t="s">
        <v>3388</v>
      </c>
      <c r="B1463" t="s">
        <v>3389</v>
      </c>
      <c r="E1463" t="b">
        <v>1</v>
      </c>
    </row>
    <row r="1464" spans="1:5" x14ac:dyDescent="0.25">
      <c r="A1464" t="s">
        <v>3390</v>
      </c>
      <c r="B1464" t="s">
        <v>3391</v>
      </c>
      <c r="E1464" t="b">
        <v>1</v>
      </c>
    </row>
    <row r="1465" spans="1:5" x14ac:dyDescent="0.25">
      <c r="A1465" t="s">
        <v>3392</v>
      </c>
      <c r="B1465" t="s">
        <v>3393</v>
      </c>
      <c r="E1465" t="b">
        <v>1</v>
      </c>
    </row>
    <row r="1466" spans="1:5" x14ac:dyDescent="0.25">
      <c r="A1466" t="s">
        <v>3394</v>
      </c>
      <c r="B1466" t="s">
        <v>3395</v>
      </c>
      <c r="E1466" t="b">
        <v>1</v>
      </c>
    </row>
    <row r="1467" spans="1:5" x14ac:dyDescent="0.25">
      <c r="A1467" t="s">
        <v>3396</v>
      </c>
      <c r="B1467" t="s">
        <v>3397</v>
      </c>
      <c r="E1467" t="b">
        <v>1</v>
      </c>
    </row>
    <row r="1468" spans="1:5" x14ac:dyDescent="0.25">
      <c r="A1468" t="s">
        <v>3398</v>
      </c>
      <c r="B1468" t="s">
        <v>3399</v>
      </c>
      <c r="E1468" t="b">
        <v>1</v>
      </c>
    </row>
    <row r="1469" spans="1:5" x14ac:dyDescent="0.25">
      <c r="A1469" t="s">
        <v>3400</v>
      </c>
      <c r="B1469" t="s">
        <v>3401</v>
      </c>
      <c r="E1469" t="b">
        <v>1</v>
      </c>
    </row>
    <row r="1470" spans="1:5" x14ac:dyDescent="0.25">
      <c r="A1470" t="s">
        <v>3402</v>
      </c>
      <c r="B1470" t="s">
        <v>3403</v>
      </c>
      <c r="E1470" t="b">
        <v>1</v>
      </c>
    </row>
    <row r="1471" spans="1:5" x14ac:dyDescent="0.25">
      <c r="A1471" t="s">
        <v>3404</v>
      </c>
      <c r="B1471" t="s">
        <v>3405</v>
      </c>
      <c r="E1471" t="b">
        <v>1</v>
      </c>
    </row>
    <row r="1472" spans="1:5" x14ac:dyDescent="0.25">
      <c r="A1472" t="s">
        <v>3406</v>
      </c>
      <c r="B1472" t="s">
        <v>3407</v>
      </c>
      <c r="E1472" t="b">
        <v>1</v>
      </c>
    </row>
    <row r="1473" spans="1:5" x14ac:dyDescent="0.25">
      <c r="A1473" t="s">
        <v>3408</v>
      </c>
      <c r="B1473" t="s">
        <v>3409</v>
      </c>
      <c r="E1473" t="b">
        <v>1</v>
      </c>
    </row>
    <row r="1474" spans="1:5" x14ac:dyDescent="0.25">
      <c r="A1474" t="s">
        <v>3410</v>
      </c>
      <c r="B1474" t="s">
        <v>3411</v>
      </c>
      <c r="E1474" t="b">
        <v>1</v>
      </c>
    </row>
    <row r="1475" spans="1:5" x14ac:dyDescent="0.25">
      <c r="A1475" t="s">
        <v>3412</v>
      </c>
      <c r="B1475" t="s">
        <v>3413</v>
      </c>
      <c r="E1475" t="b">
        <v>1</v>
      </c>
    </row>
    <row r="1476" spans="1:5" x14ac:dyDescent="0.25">
      <c r="A1476" t="s">
        <v>3414</v>
      </c>
      <c r="B1476" t="s">
        <v>3415</v>
      </c>
      <c r="E1476" t="b">
        <v>1</v>
      </c>
    </row>
    <row r="1477" spans="1:5" x14ac:dyDescent="0.25">
      <c r="A1477" t="s">
        <v>3416</v>
      </c>
      <c r="B1477" t="s">
        <v>3417</v>
      </c>
      <c r="E1477" t="b">
        <v>1</v>
      </c>
    </row>
    <row r="1478" spans="1:5" x14ac:dyDescent="0.25">
      <c r="A1478" t="s">
        <v>3418</v>
      </c>
      <c r="B1478" t="s">
        <v>3419</v>
      </c>
      <c r="E1478" t="b">
        <v>1</v>
      </c>
    </row>
    <row r="1479" spans="1:5" x14ac:dyDescent="0.25">
      <c r="A1479" t="s">
        <v>3420</v>
      </c>
      <c r="B1479" t="s">
        <v>3421</v>
      </c>
      <c r="E1479" t="b">
        <v>1</v>
      </c>
    </row>
    <row r="1480" spans="1:5" x14ac:dyDescent="0.25">
      <c r="A1480" t="s">
        <v>3422</v>
      </c>
      <c r="B1480" t="s">
        <v>3423</v>
      </c>
      <c r="E1480" t="b">
        <v>1</v>
      </c>
    </row>
    <row r="1481" spans="1:5" x14ac:dyDescent="0.25">
      <c r="A1481" t="s">
        <v>3424</v>
      </c>
      <c r="B1481" t="s">
        <v>3425</v>
      </c>
      <c r="E1481" t="b">
        <v>1</v>
      </c>
    </row>
    <row r="1482" spans="1:5" x14ac:dyDescent="0.25">
      <c r="A1482" t="s">
        <v>3426</v>
      </c>
      <c r="B1482" t="s">
        <v>3427</v>
      </c>
      <c r="E1482" t="b">
        <v>1</v>
      </c>
    </row>
    <row r="1483" spans="1:5" x14ac:dyDescent="0.25">
      <c r="A1483" t="s">
        <v>3428</v>
      </c>
      <c r="B1483" t="s">
        <v>3429</v>
      </c>
      <c r="E1483" t="b">
        <v>1</v>
      </c>
    </row>
    <row r="1484" spans="1:5" x14ac:dyDescent="0.25">
      <c r="A1484" t="s">
        <v>3430</v>
      </c>
      <c r="B1484" t="s">
        <v>3431</v>
      </c>
      <c r="E1484" t="b">
        <v>1</v>
      </c>
    </row>
    <row r="1485" spans="1:5" x14ac:dyDescent="0.25">
      <c r="A1485" t="s">
        <v>3432</v>
      </c>
      <c r="B1485" t="s">
        <v>3433</v>
      </c>
      <c r="E1485" t="b">
        <v>1</v>
      </c>
    </row>
    <row r="1486" spans="1:5" x14ac:dyDescent="0.25">
      <c r="A1486" t="s">
        <v>3434</v>
      </c>
      <c r="B1486" t="s">
        <v>3435</v>
      </c>
      <c r="E1486" t="b">
        <v>1</v>
      </c>
    </row>
    <row r="1487" spans="1:5" x14ac:dyDescent="0.25">
      <c r="A1487" t="s">
        <v>3436</v>
      </c>
      <c r="B1487" t="s">
        <v>3437</v>
      </c>
      <c r="E1487" t="b">
        <v>1</v>
      </c>
    </row>
    <row r="1488" spans="1:5" x14ac:dyDescent="0.25">
      <c r="A1488" t="s">
        <v>3438</v>
      </c>
      <c r="B1488" t="s">
        <v>3439</v>
      </c>
      <c r="E1488" t="b">
        <v>1</v>
      </c>
    </row>
    <row r="1489" spans="1:5" x14ac:dyDescent="0.25">
      <c r="A1489" t="s">
        <v>3440</v>
      </c>
      <c r="B1489" t="s">
        <v>3441</v>
      </c>
      <c r="E1489" t="b">
        <v>1</v>
      </c>
    </row>
    <row r="1490" spans="1:5" x14ac:dyDescent="0.25">
      <c r="A1490" t="s">
        <v>3442</v>
      </c>
      <c r="B1490" t="s">
        <v>3443</v>
      </c>
      <c r="E1490" t="b">
        <v>1</v>
      </c>
    </row>
    <row r="1491" spans="1:5" x14ac:dyDescent="0.25">
      <c r="A1491" t="s">
        <v>3444</v>
      </c>
      <c r="B1491" t="s">
        <v>3445</v>
      </c>
      <c r="E1491" t="b">
        <v>1</v>
      </c>
    </row>
    <row r="1492" spans="1:5" x14ac:dyDescent="0.25">
      <c r="A1492" t="s">
        <v>3446</v>
      </c>
      <c r="B1492" t="s">
        <v>3447</v>
      </c>
      <c r="E1492" t="b">
        <v>1</v>
      </c>
    </row>
    <row r="1493" spans="1:5" x14ac:dyDescent="0.25">
      <c r="A1493" t="s">
        <v>3448</v>
      </c>
      <c r="B1493" t="s">
        <v>3449</v>
      </c>
      <c r="E1493" t="b">
        <v>1</v>
      </c>
    </row>
    <row r="1494" spans="1:5" x14ac:dyDescent="0.25">
      <c r="A1494" t="s">
        <v>3450</v>
      </c>
      <c r="B1494" t="s">
        <v>3451</v>
      </c>
      <c r="E1494" t="b">
        <v>1</v>
      </c>
    </row>
    <row r="1495" spans="1:5" x14ac:dyDescent="0.25">
      <c r="A1495" t="s">
        <v>3452</v>
      </c>
      <c r="B1495" t="s">
        <v>3453</v>
      </c>
      <c r="E1495" t="b">
        <v>1</v>
      </c>
    </row>
    <row r="1496" spans="1:5" x14ac:dyDescent="0.25">
      <c r="A1496" t="s">
        <v>3454</v>
      </c>
      <c r="B1496" t="s">
        <v>3455</v>
      </c>
      <c r="E1496" t="b">
        <v>1</v>
      </c>
    </row>
    <row r="1497" spans="1:5" x14ac:dyDescent="0.25">
      <c r="A1497" t="s">
        <v>3456</v>
      </c>
      <c r="B1497" t="s">
        <v>3457</v>
      </c>
      <c r="E1497" t="b">
        <v>1</v>
      </c>
    </row>
    <row r="1498" spans="1:5" x14ac:dyDescent="0.25">
      <c r="A1498" t="s">
        <v>3458</v>
      </c>
      <c r="B1498" t="s">
        <v>3459</v>
      </c>
      <c r="E1498" t="b">
        <v>1</v>
      </c>
    </row>
    <row r="1499" spans="1:5" x14ac:dyDescent="0.25">
      <c r="A1499" t="s">
        <v>3460</v>
      </c>
      <c r="B1499" t="s">
        <v>3461</v>
      </c>
      <c r="E1499" t="b">
        <v>1</v>
      </c>
    </row>
    <row r="1500" spans="1:5" x14ac:dyDescent="0.25">
      <c r="A1500" t="s">
        <v>3462</v>
      </c>
      <c r="B1500" t="s">
        <v>3463</v>
      </c>
      <c r="E1500" t="b">
        <v>1</v>
      </c>
    </row>
    <row r="1501" spans="1:5" x14ac:dyDescent="0.25">
      <c r="A1501" t="s">
        <v>3464</v>
      </c>
      <c r="B1501" t="s">
        <v>3465</v>
      </c>
      <c r="E1501" t="b">
        <v>1</v>
      </c>
    </row>
    <row r="1502" spans="1:5" x14ac:dyDescent="0.25">
      <c r="A1502" t="s">
        <v>3466</v>
      </c>
      <c r="B1502" t="s">
        <v>3467</v>
      </c>
      <c r="E1502" t="b">
        <v>1</v>
      </c>
    </row>
    <row r="1503" spans="1:5" x14ac:dyDescent="0.25">
      <c r="A1503" t="s">
        <v>3468</v>
      </c>
      <c r="B1503" t="s">
        <v>3469</v>
      </c>
      <c r="E1503" t="b">
        <v>1</v>
      </c>
    </row>
    <row r="1504" spans="1:5" x14ac:dyDescent="0.25">
      <c r="A1504" t="s">
        <v>3470</v>
      </c>
      <c r="B1504" t="s">
        <v>3471</v>
      </c>
      <c r="E1504" t="b">
        <v>1</v>
      </c>
    </row>
    <row r="1505" spans="1:5" x14ac:dyDescent="0.25">
      <c r="A1505" t="s">
        <v>3472</v>
      </c>
      <c r="B1505" t="s">
        <v>3473</v>
      </c>
      <c r="E1505" t="b">
        <v>1</v>
      </c>
    </row>
    <row r="1506" spans="1:5" x14ac:dyDescent="0.25">
      <c r="A1506" t="s">
        <v>3474</v>
      </c>
      <c r="B1506" t="s">
        <v>3475</v>
      </c>
      <c r="E1506" t="b">
        <v>1</v>
      </c>
    </row>
    <row r="1507" spans="1:5" x14ac:dyDescent="0.25">
      <c r="A1507" t="s">
        <v>3476</v>
      </c>
      <c r="B1507" t="s">
        <v>3477</v>
      </c>
      <c r="E1507" t="b">
        <v>1</v>
      </c>
    </row>
    <row r="1508" spans="1:5" x14ac:dyDescent="0.25">
      <c r="A1508" t="s">
        <v>3478</v>
      </c>
      <c r="B1508" t="s">
        <v>3479</v>
      </c>
      <c r="E1508" t="b">
        <v>1</v>
      </c>
    </row>
    <row r="1509" spans="1:5" x14ac:dyDescent="0.25">
      <c r="A1509" t="s">
        <v>3480</v>
      </c>
      <c r="B1509" t="s">
        <v>3481</v>
      </c>
      <c r="E1509" t="b">
        <v>1</v>
      </c>
    </row>
    <row r="1510" spans="1:5" x14ac:dyDescent="0.25">
      <c r="A1510" t="s">
        <v>3482</v>
      </c>
      <c r="B1510" t="s">
        <v>3483</v>
      </c>
      <c r="E1510" t="b">
        <v>1</v>
      </c>
    </row>
    <row r="1511" spans="1:5" x14ac:dyDescent="0.25">
      <c r="A1511" t="s">
        <v>3484</v>
      </c>
      <c r="B1511" t="s">
        <v>3485</v>
      </c>
      <c r="E1511" t="b">
        <v>1</v>
      </c>
    </row>
    <row r="1512" spans="1:5" x14ac:dyDescent="0.25">
      <c r="A1512" t="s">
        <v>3486</v>
      </c>
      <c r="B1512" t="s">
        <v>3487</v>
      </c>
      <c r="E1512" t="b">
        <v>1</v>
      </c>
    </row>
    <row r="1513" spans="1:5" x14ac:dyDescent="0.25">
      <c r="A1513" t="s">
        <v>3488</v>
      </c>
      <c r="B1513" t="s">
        <v>3489</v>
      </c>
      <c r="E1513" t="b">
        <v>1</v>
      </c>
    </row>
    <row r="1514" spans="1:5" x14ac:dyDescent="0.25">
      <c r="A1514" t="s">
        <v>3490</v>
      </c>
      <c r="B1514" t="s">
        <v>3491</v>
      </c>
      <c r="E1514" t="b">
        <v>1</v>
      </c>
    </row>
    <row r="1515" spans="1:5" x14ac:dyDescent="0.25">
      <c r="A1515" t="s">
        <v>3492</v>
      </c>
      <c r="B1515" t="s">
        <v>3493</v>
      </c>
      <c r="E1515" t="b">
        <v>1</v>
      </c>
    </row>
    <row r="1516" spans="1:5" x14ac:dyDescent="0.25">
      <c r="A1516" t="s">
        <v>3494</v>
      </c>
      <c r="B1516" t="s">
        <v>3495</v>
      </c>
      <c r="E1516" t="b">
        <v>1</v>
      </c>
    </row>
    <row r="1517" spans="1:5" x14ac:dyDescent="0.25">
      <c r="A1517" t="s">
        <v>3496</v>
      </c>
      <c r="B1517" t="s">
        <v>3497</v>
      </c>
      <c r="E1517" t="b">
        <v>1</v>
      </c>
    </row>
    <row r="1518" spans="1:5" x14ac:dyDescent="0.25">
      <c r="A1518" t="s">
        <v>3498</v>
      </c>
      <c r="B1518" t="s">
        <v>3499</v>
      </c>
      <c r="E1518" t="b">
        <v>1</v>
      </c>
    </row>
    <row r="1519" spans="1:5" x14ac:dyDescent="0.25">
      <c r="A1519" t="s">
        <v>3500</v>
      </c>
      <c r="B1519" t="s">
        <v>3501</v>
      </c>
      <c r="E1519" t="b">
        <v>1</v>
      </c>
    </row>
    <row r="1520" spans="1:5" x14ac:dyDescent="0.25">
      <c r="A1520" t="s">
        <v>3502</v>
      </c>
      <c r="B1520" t="s">
        <v>3503</v>
      </c>
      <c r="E1520" t="b">
        <v>1</v>
      </c>
    </row>
    <row r="1521" spans="1:5" x14ac:dyDescent="0.25">
      <c r="A1521" t="s">
        <v>3504</v>
      </c>
      <c r="B1521" t="s">
        <v>3505</v>
      </c>
      <c r="E1521" t="b">
        <v>1</v>
      </c>
    </row>
    <row r="1522" spans="1:5" x14ac:dyDescent="0.25">
      <c r="A1522" t="s">
        <v>3506</v>
      </c>
      <c r="B1522" t="s">
        <v>3507</v>
      </c>
      <c r="E1522" t="b">
        <v>1</v>
      </c>
    </row>
    <row r="1523" spans="1:5" x14ac:dyDescent="0.25">
      <c r="A1523" t="s">
        <v>3508</v>
      </c>
      <c r="B1523" t="s">
        <v>3509</v>
      </c>
      <c r="E1523" t="b">
        <v>1</v>
      </c>
    </row>
    <row r="1524" spans="1:5" x14ac:dyDescent="0.25">
      <c r="A1524" t="s">
        <v>3510</v>
      </c>
      <c r="B1524" t="s">
        <v>3511</v>
      </c>
      <c r="E1524" t="b">
        <v>1</v>
      </c>
    </row>
    <row r="1525" spans="1:5" x14ac:dyDescent="0.25">
      <c r="A1525" t="s">
        <v>3512</v>
      </c>
      <c r="B1525" t="s">
        <v>3513</v>
      </c>
      <c r="E1525" t="b">
        <v>1</v>
      </c>
    </row>
    <row r="1526" spans="1:5" x14ac:dyDescent="0.25">
      <c r="A1526" t="s">
        <v>3514</v>
      </c>
      <c r="B1526" t="s">
        <v>3515</v>
      </c>
      <c r="E1526" t="b">
        <v>1</v>
      </c>
    </row>
    <row r="1527" spans="1:5" x14ac:dyDescent="0.25">
      <c r="A1527" t="s">
        <v>3516</v>
      </c>
      <c r="B1527" t="s">
        <v>3517</v>
      </c>
      <c r="E1527" t="b">
        <v>1</v>
      </c>
    </row>
    <row r="1528" spans="1:5" x14ac:dyDescent="0.25">
      <c r="A1528" t="s">
        <v>3518</v>
      </c>
      <c r="B1528" t="s">
        <v>3519</v>
      </c>
      <c r="E1528" t="b">
        <v>1</v>
      </c>
    </row>
    <row r="1529" spans="1:5" x14ac:dyDescent="0.25">
      <c r="A1529" t="s">
        <v>3520</v>
      </c>
      <c r="B1529" t="s">
        <v>3521</v>
      </c>
      <c r="E1529" t="b">
        <v>1</v>
      </c>
    </row>
    <row r="1530" spans="1:5" x14ac:dyDescent="0.25">
      <c r="A1530" t="s">
        <v>3522</v>
      </c>
      <c r="B1530" t="s">
        <v>3523</v>
      </c>
      <c r="E1530" t="b">
        <v>1</v>
      </c>
    </row>
    <row r="1531" spans="1:5" x14ac:dyDescent="0.25">
      <c r="A1531" t="s">
        <v>3524</v>
      </c>
      <c r="B1531" t="s">
        <v>3525</v>
      </c>
      <c r="E1531" t="b">
        <v>1</v>
      </c>
    </row>
    <row r="1532" spans="1:5" x14ac:dyDescent="0.25">
      <c r="A1532" t="s">
        <v>3526</v>
      </c>
      <c r="B1532" t="s">
        <v>3527</v>
      </c>
      <c r="E1532" t="b">
        <v>1</v>
      </c>
    </row>
    <row r="1533" spans="1:5" x14ac:dyDescent="0.25">
      <c r="A1533" t="s">
        <v>3528</v>
      </c>
      <c r="B1533" t="s">
        <v>3529</v>
      </c>
      <c r="E1533" t="b">
        <v>1</v>
      </c>
    </row>
    <row r="1534" spans="1:5" x14ac:dyDescent="0.25">
      <c r="A1534" t="s">
        <v>3530</v>
      </c>
      <c r="B1534" t="s">
        <v>3531</v>
      </c>
      <c r="E1534" t="b">
        <v>1</v>
      </c>
    </row>
    <row r="1535" spans="1:5" x14ac:dyDescent="0.25">
      <c r="A1535" t="s">
        <v>3532</v>
      </c>
      <c r="B1535" t="s">
        <v>3533</v>
      </c>
      <c r="E1535" t="b">
        <v>1</v>
      </c>
    </row>
    <row r="1536" spans="1:5" x14ac:dyDescent="0.25">
      <c r="A1536" t="s">
        <v>3534</v>
      </c>
      <c r="B1536" t="s">
        <v>3535</v>
      </c>
      <c r="E1536" t="b">
        <v>1</v>
      </c>
    </row>
    <row r="1537" spans="1:5" x14ac:dyDescent="0.25">
      <c r="A1537" t="s">
        <v>3536</v>
      </c>
      <c r="B1537" t="s">
        <v>3537</v>
      </c>
      <c r="E1537" t="b">
        <v>1</v>
      </c>
    </row>
    <row r="1538" spans="1:5" x14ac:dyDescent="0.25">
      <c r="A1538" t="s">
        <v>3538</v>
      </c>
      <c r="B1538" t="s">
        <v>3539</v>
      </c>
      <c r="E1538" t="b">
        <v>1</v>
      </c>
    </row>
    <row r="1539" spans="1:5" x14ac:dyDescent="0.25">
      <c r="A1539" t="s">
        <v>3540</v>
      </c>
      <c r="B1539" t="s">
        <v>3541</v>
      </c>
      <c r="E1539" t="b">
        <v>1</v>
      </c>
    </row>
    <row r="1540" spans="1:5" x14ac:dyDescent="0.25">
      <c r="A1540" t="s">
        <v>3542</v>
      </c>
      <c r="B1540" t="s">
        <v>3543</v>
      </c>
      <c r="E1540" t="b">
        <v>1</v>
      </c>
    </row>
    <row r="1541" spans="1:5" x14ac:dyDescent="0.25">
      <c r="A1541" t="s">
        <v>3544</v>
      </c>
      <c r="B1541" t="s">
        <v>3545</v>
      </c>
      <c r="E1541" t="b">
        <v>1</v>
      </c>
    </row>
    <row r="1542" spans="1:5" x14ac:dyDescent="0.25">
      <c r="A1542" t="s">
        <v>3546</v>
      </c>
      <c r="B1542" t="s">
        <v>3547</v>
      </c>
      <c r="E1542" t="b">
        <v>1</v>
      </c>
    </row>
    <row r="1543" spans="1:5" x14ac:dyDescent="0.25">
      <c r="A1543" t="s">
        <v>3548</v>
      </c>
      <c r="B1543" t="s">
        <v>3549</v>
      </c>
      <c r="E1543" t="b">
        <v>1</v>
      </c>
    </row>
    <row r="1544" spans="1:5" x14ac:dyDescent="0.25">
      <c r="A1544" t="s">
        <v>3550</v>
      </c>
      <c r="B1544" t="s">
        <v>3551</v>
      </c>
      <c r="E1544" t="b">
        <v>1</v>
      </c>
    </row>
    <row r="1545" spans="1:5" x14ac:dyDescent="0.25">
      <c r="A1545" t="s">
        <v>3552</v>
      </c>
      <c r="B1545" t="s">
        <v>3553</v>
      </c>
      <c r="E1545" t="b">
        <v>1</v>
      </c>
    </row>
    <row r="1546" spans="1:5" x14ac:dyDescent="0.25">
      <c r="A1546" t="s">
        <v>3554</v>
      </c>
      <c r="B1546" t="s">
        <v>3555</v>
      </c>
      <c r="E1546" t="b">
        <v>1</v>
      </c>
    </row>
    <row r="1547" spans="1:5" x14ac:dyDescent="0.25">
      <c r="A1547" t="s">
        <v>3556</v>
      </c>
      <c r="B1547" t="s">
        <v>3557</v>
      </c>
      <c r="E1547" t="b">
        <v>1</v>
      </c>
    </row>
    <row r="1548" spans="1:5" x14ac:dyDescent="0.25">
      <c r="A1548" t="s">
        <v>3558</v>
      </c>
      <c r="B1548" t="s">
        <v>3559</v>
      </c>
      <c r="E1548" t="b">
        <v>1</v>
      </c>
    </row>
    <row r="1549" spans="1:5" x14ac:dyDescent="0.25">
      <c r="A1549" t="s">
        <v>3560</v>
      </c>
      <c r="B1549" t="s">
        <v>3561</v>
      </c>
      <c r="E1549" t="b">
        <v>1</v>
      </c>
    </row>
    <row r="1550" spans="1:5" x14ac:dyDescent="0.25">
      <c r="A1550" t="s">
        <v>3562</v>
      </c>
      <c r="B1550" t="s">
        <v>3563</v>
      </c>
      <c r="E1550" t="b">
        <v>1</v>
      </c>
    </row>
    <row r="1551" spans="1:5" x14ac:dyDescent="0.25">
      <c r="A1551" t="s">
        <v>3564</v>
      </c>
      <c r="B1551" t="s">
        <v>3565</v>
      </c>
      <c r="E1551" t="b">
        <v>1</v>
      </c>
    </row>
    <row r="1552" spans="1:5" x14ac:dyDescent="0.25">
      <c r="A1552" t="s">
        <v>3566</v>
      </c>
      <c r="B1552" t="s">
        <v>3567</v>
      </c>
      <c r="E1552" t="b">
        <v>1</v>
      </c>
    </row>
    <row r="1553" spans="1:5" x14ac:dyDescent="0.25">
      <c r="A1553" t="s">
        <v>3568</v>
      </c>
      <c r="B1553" t="s">
        <v>3569</v>
      </c>
      <c r="E1553" t="b">
        <v>1</v>
      </c>
    </row>
    <row r="1554" spans="1:5" x14ac:dyDescent="0.25">
      <c r="A1554" t="s">
        <v>3570</v>
      </c>
      <c r="B1554" t="s">
        <v>3571</v>
      </c>
      <c r="E1554" t="b">
        <v>1</v>
      </c>
    </row>
    <row r="1555" spans="1:5" x14ac:dyDescent="0.25">
      <c r="A1555" t="s">
        <v>3572</v>
      </c>
      <c r="B1555" t="s">
        <v>3573</v>
      </c>
      <c r="E1555" t="b">
        <v>1</v>
      </c>
    </row>
    <row r="1556" spans="1:5" x14ac:dyDescent="0.25">
      <c r="A1556" t="s">
        <v>3574</v>
      </c>
      <c r="B1556" t="s">
        <v>3575</v>
      </c>
      <c r="E1556" t="b">
        <v>1</v>
      </c>
    </row>
    <row r="1557" spans="1:5" x14ac:dyDescent="0.25">
      <c r="A1557" t="s">
        <v>3576</v>
      </c>
      <c r="B1557" t="s">
        <v>3577</v>
      </c>
      <c r="E1557" t="b">
        <v>1</v>
      </c>
    </row>
    <row r="1558" spans="1:5" x14ac:dyDescent="0.25">
      <c r="A1558" t="s">
        <v>3578</v>
      </c>
      <c r="B1558" t="s">
        <v>3579</v>
      </c>
      <c r="E1558" t="b">
        <v>1</v>
      </c>
    </row>
    <row r="1559" spans="1:5" x14ac:dyDescent="0.25">
      <c r="A1559" t="s">
        <v>3580</v>
      </c>
      <c r="B1559" t="s">
        <v>3581</v>
      </c>
      <c r="E1559" t="b">
        <v>1</v>
      </c>
    </row>
    <row r="1560" spans="1:5" x14ac:dyDescent="0.25">
      <c r="A1560" t="s">
        <v>3582</v>
      </c>
      <c r="B1560" t="s">
        <v>3583</v>
      </c>
      <c r="E1560" t="b">
        <v>1</v>
      </c>
    </row>
    <row r="1561" spans="1:5" x14ac:dyDescent="0.25">
      <c r="A1561" t="s">
        <v>3584</v>
      </c>
      <c r="B1561" t="s">
        <v>3585</v>
      </c>
      <c r="E1561" t="b">
        <v>1</v>
      </c>
    </row>
    <row r="1562" spans="1:5" x14ac:dyDescent="0.25">
      <c r="A1562" t="s">
        <v>3586</v>
      </c>
      <c r="B1562" t="s">
        <v>3587</v>
      </c>
      <c r="E1562" t="b">
        <v>1</v>
      </c>
    </row>
    <row r="1563" spans="1:5" x14ac:dyDescent="0.25">
      <c r="A1563" t="s">
        <v>3588</v>
      </c>
      <c r="B1563" t="s">
        <v>3589</v>
      </c>
      <c r="E1563" t="b">
        <v>1</v>
      </c>
    </row>
    <row r="1564" spans="1:5" x14ac:dyDescent="0.25">
      <c r="A1564" t="s">
        <v>3590</v>
      </c>
      <c r="B1564" t="s">
        <v>3591</v>
      </c>
      <c r="E1564" t="b">
        <v>1</v>
      </c>
    </row>
    <row r="1565" spans="1:5" x14ac:dyDescent="0.25">
      <c r="A1565" t="s">
        <v>3592</v>
      </c>
      <c r="B1565" t="s">
        <v>3593</v>
      </c>
      <c r="E1565" t="b">
        <v>1</v>
      </c>
    </row>
    <row r="1566" spans="1:5" x14ac:dyDescent="0.25">
      <c r="A1566" t="s">
        <v>3594</v>
      </c>
      <c r="B1566" t="s">
        <v>3595</v>
      </c>
      <c r="E1566" t="b">
        <v>1</v>
      </c>
    </row>
    <row r="1567" spans="1:5" x14ac:dyDescent="0.25">
      <c r="A1567" t="s">
        <v>3596</v>
      </c>
      <c r="B1567" t="s">
        <v>3597</v>
      </c>
      <c r="E1567" t="b">
        <v>1</v>
      </c>
    </row>
    <row r="1568" spans="1:5" x14ac:dyDescent="0.25">
      <c r="A1568" t="s">
        <v>3598</v>
      </c>
      <c r="B1568" t="s">
        <v>3599</v>
      </c>
      <c r="E1568" t="b">
        <v>1</v>
      </c>
    </row>
    <row r="1569" spans="1:5" x14ac:dyDescent="0.25">
      <c r="A1569" t="s">
        <v>3600</v>
      </c>
      <c r="B1569" t="s">
        <v>3601</v>
      </c>
      <c r="E1569" t="b">
        <v>1</v>
      </c>
    </row>
    <row r="1570" spans="1:5" x14ac:dyDescent="0.25">
      <c r="A1570" t="s">
        <v>3602</v>
      </c>
      <c r="B1570" t="s">
        <v>3603</v>
      </c>
      <c r="E1570" t="b">
        <v>1</v>
      </c>
    </row>
    <row r="1571" spans="1:5" x14ac:dyDescent="0.25">
      <c r="A1571" t="s">
        <v>3604</v>
      </c>
      <c r="B1571" t="s">
        <v>3605</v>
      </c>
      <c r="E1571" t="b">
        <v>1</v>
      </c>
    </row>
    <row r="1572" spans="1:5" x14ac:dyDescent="0.25">
      <c r="A1572" t="s">
        <v>3606</v>
      </c>
      <c r="B1572" t="s">
        <v>3607</v>
      </c>
      <c r="E1572" t="b">
        <v>1</v>
      </c>
    </row>
    <row r="1573" spans="1:5" x14ac:dyDescent="0.25">
      <c r="A1573" t="s">
        <v>3608</v>
      </c>
      <c r="B1573" t="s">
        <v>3609</v>
      </c>
      <c r="E1573" t="b">
        <v>1</v>
      </c>
    </row>
    <row r="1574" spans="1:5" x14ac:dyDescent="0.25">
      <c r="A1574" t="s">
        <v>3610</v>
      </c>
      <c r="B1574" t="s">
        <v>3611</v>
      </c>
      <c r="E1574" t="b">
        <v>1</v>
      </c>
    </row>
    <row r="1575" spans="1:5" x14ac:dyDescent="0.25">
      <c r="A1575" t="s">
        <v>3612</v>
      </c>
      <c r="B1575" t="s">
        <v>3613</v>
      </c>
      <c r="E1575" t="b">
        <v>1</v>
      </c>
    </row>
    <row r="1576" spans="1:5" x14ac:dyDescent="0.25">
      <c r="A1576" t="s">
        <v>3614</v>
      </c>
      <c r="B1576" t="s">
        <v>3615</v>
      </c>
      <c r="E1576" t="b">
        <v>1</v>
      </c>
    </row>
    <row r="1577" spans="1:5" x14ac:dyDescent="0.25">
      <c r="A1577" t="s">
        <v>3616</v>
      </c>
      <c r="B1577" t="s">
        <v>3617</v>
      </c>
      <c r="E1577" t="b">
        <v>1</v>
      </c>
    </row>
    <row r="1578" spans="1:5" x14ac:dyDescent="0.25">
      <c r="A1578" t="s">
        <v>3618</v>
      </c>
      <c r="B1578" t="s">
        <v>3619</v>
      </c>
      <c r="E1578" t="b">
        <v>1</v>
      </c>
    </row>
    <row r="1579" spans="1:5" x14ac:dyDescent="0.25">
      <c r="A1579" t="s">
        <v>3620</v>
      </c>
      <c r="B1579" t="s">
        <v>3621</v>
      </c>
      <c r="E1579" t="b">
        <v>1</v>
      </c>
    </row>
    <row r="1580" spans="1:5" x14ac:dyDescent="0.25">
      <c r="A1580" t="s">
        <v>3622</v>
      </c>
      <c r="B1580" t="s">
        <v>3623</v>
      </c>
      <c r="E1580" t="b">
        <v>1</v>
      </c>
    </row>
    <row r="1581" spans="1:5" x14ac:dyDescent="0.25">
      <c r="A1581" t="s">
        <v>3624</v>
      </c>
      <c r="B1581" t="s">
        <v>3625</v>
      </c>
      <c r="E1581" t="b">
        <v>1</v>
      </c>
    </row>
    <row r="1582" spans="1:5" x14ac:dyDescent="0.25">
      <c r="A1582" t="s">
        <v>3626</v>
      </c>
      <c r="B1582" t="s">
        <v>3627</v>
      </c>
      <c r="E1582" t="b">
        <v>1</v>
      </c>
    </row>
    <row r="1583" spans="1:5" x14ac:dyDescent="0.25">
      <c r="A1583" t="s">
        <v>3628</v>
      </c>
      <c r="B1583" t="s">
        <v>3629</v>
      </c>
      <c r="E1583" t="b">
        <v>1</v>
      </c>
    </row>
    <row r="1584" spans="1:5" x14ac:dyDescent="0.25">
      <c r="A1584" t="s">
        <v>3630</v>
      </c>
      <c r="B1584" t="s">
        <v>3631</v>
      </c>
      <c r="E1584" t="b">
        <v>1</v>
      </c>
    </row>
    <row r="1585" spans="1:5" x14ac:dyDescent="0.25">
      <c r="A1585" t="s">
        <v>3632</v>
      </c>
      <c r="B1585" t="s">
        <v>3633</v>
      </c>
      <c r="E1585" t="b">
        <v>1</v>
      </c>
    </row>
    <row r="1586" spans="1:5" x14ac:dyDescent="0.25">
      <c r="A1586" t="s">
        <v>3634</v>
      </c>
      <c r="B1586" t="s">
        <v>3635</v>
      </c>
      <c r="E1586" t="b">
        <v>1</v>
      </c>
    </row>
    <row r="1587" spans="1:5" x14ac:dyDescent="0.25">
      <c r="A1587" t="s">
        <v>3636</v>
      </c>
      <c r="B1587" t="s">
        <v>3637</v>
      </c>
      <c r="E1587" t="b">
        <v>1</v>
      </c>
    </row>
    <row r="1588" spans="1:5" x14ac:dyDescent="0.25">
      <c r="A1588" t="s">
        <v>3638</v>
      </c>
      <c r="B1588" t="s">
        <v>3639</v>
      </c>
      <c r="E1588" t="b">
        <v>1</v>
      </c>
    </row>
    <row r="1589" spans="1:5" x14ac:dyDescent="0.25">
      <c r="A1589" t="s">
        <v>3640</v>
      </c>
      <c r="B1589" t="s">
        <v>3641</v>
      </c>
      <c r="E1589" t="b">
        <v>1</v>
      </c>
    </row>
    <row r="1590" spans="1:5" x14ac:dyDescent="0.25">
      <c r="A1590" t="s">
        <v>3642</v>
      </c>
      <c r="B1590" t="s">
        <v>3643</v>
      </c>
      <c r="E1590" t="b">
        <v>1</v>
      </c>
    </row>
    <row r="1591" spans="1:5" x14ac:dyDescent="0.25">
      <c r="A1591" t="s">
        <v>3644</v>
      </c>
      <c r="B1591" t="s">
        <v>3645</v>
      </c>
      <c r="E1591" t="b">
        <v>1</v>
      </c>
    </row>
    <row r="1592" spans="1:5" x14ac:dyDescent="0.25">
      <c r="A1592" t="s">
        <v>3646</v>
      </c>
      <c r="B1592" t="s">
        <v>3647</v>
      </c>
      <c r="E1592" t="b">
        <v>1</v>
      </c>
    </row>
    <row r="1593" spans="1:5" x14ac:dyDescent="0.25">
      <c r="A1593" t="s">
        <v>3648</v>
      </c>
      <c r="B1593" t="s">
        <v>3649</v>
      </c>
      <c r="E1593" t="b">
        <v>1</v>
      </c>
    </row>
    <row r="1594" spans="1:5" x14ac:dyDescent="0.25">
      <c r="A1594" t="s">
        <v>3650</v>
      </c>
      <c r="B1594" t="s">
        <v>3651</v>
      </c>
      <c r="E1594" t="b">
        <v>1</v>
      </c>
    </row>
    <row r="1595" spans="1:5" x14ac:dyDescent="0.25">
      <c r="A1595" t="s">
        <v>3652</v>
      </c>
      <c r="B1595" t="s">
        <v>3653</v>
      </c>
      <c r="E1595" t="b">
        <v>1</v>
      </c>
    </row>
    <row r="1596" spans="1:5" x14ac:dyDescent="0.25">
      <c r="A1596" t="s">
        <v>3654</v>
      </c>
      <c r="B1596" t="s">
        <v>3655</v>
      </c>
      <c r="E1596" t="b">
        <v>1</v>
      </c>
    </row>
    <row r="1597" spans="1:5" x14ac:dyDescent="0.25">
      <c r="A1597" t="s">
        <v>3656</v>
      </c>
      <c r="B1597" t="s">
        <v>3657</v>
      </c>
      <c r="E1597" t="b">
        <v>1</v>
      </c>
    </row>
    <row r="1598" spans="1:5" x14ac:dyDescent="0.25">
      <c r="A1598" t="s">
        <v>3658</v>
      </c>
      <c r="B1598" t="s">
        <v>3659</v>
      </c>
      <c r="E1598" t="b">
        <v>1</v>
      </c>
    </row>
    <row r="1599" spans="1:5" x14ac:dyDescent="0.25">
      <c r="A1599" t="s">
        <v>3660</v>
      </c>
      <c r="B1599" t="s">
        <v>3661</v>
      </c>
      <c r="E1599" t="b">
        <v>1</v>
      </c>
    </row>
    <row r="1600" spans="1:5" x14ac:dyDescent="0.25">
      <c r="A1600" t="s">
        <v>3662</v>
      </c>
      <c r="B1600" t="s">
        <v>3663</v>
      </c>
      <c r="E1600" t="b">
        <v>1</v>
      </c>
    </row>
    <row r="1601" spans="1:5" x14ac:dyDescent="0.25">
      <c r="A1601" t="s">
        <v>3664</v>
      </c>
      <c r="B1601" t="s">
        <v>3665</v>
      </c>
      <c r="E1601" t="b">
        <v>1</v>
      </c>
    </row>
    <row r="1602" spans="1:5" x14ac:dyDescent="0.25">
      <c r="A1602" t="s">
        <v>3666</v>
      </c>
      <c r="B1602" t="s">
        <v>3667</v>
      </c>
      <c r="E1602" t="b">
        <v>1</v>
      </c>
    </row>
    <row r="1603" spans="1:5" x14ac:dyDescent="0.25">
      <c r="A1603" t="s">
        <v>3668</v>
      </c>
      <c r="B1603" t="s">
        <v>3669</v>
      </c>
      <c r="E1603" t="b">
        <v>1</v>
      </c>
    </row>
    <row r="1604" spans="1:5" x14ac:dyDescent="0.25">
      <c r="A1604" t="s">
        <v>3670</v>
      </c>
      <c r="B1604" t="s">
        <v>3671</v>
      </c>
      <c r="E1604" t="b">
        <v>1</v>
      </c>
    </row>
    <row r="1605" spans="1:5" x14ac:dyDescent="0.25">
      <c r="A1605" t="s">
        <v>3672</v>
      </c>
      <c r="B1605" t="s">
        <v>3673</v>
      </c>
      <c r="E1605" t="b">
        <v>1</v>
      </c>
    </row>
    <row r="1606" spans="1:5" x14ac:dyDescent="0.25">
      <c r="A1606" t="s">
        <v>3674</v>
      </c>
      <c r="B1606" t="s">
        <v>3675</v>
      </c>
      <c r="E1606" t="b">
        <v>1</v>
      </c>
    </row>
    <row r="1607" spans="1:5" x14ac:dyDescent="0.25">
      <c r="A1607" t="s">
        <v>3676</v>
      </c>
      <c r="B1607" t="s">
        <v>3677</v>
      </c>
      <c r="E1607" t="b">
        <v>1</v>
      </c>
    </row>
    <row r="1608" spans="1:5" x14ac:dyDescent="0.25">
      <c r="A1608" t="s">
        <v>3678</v>
      </c>
      <c r="B1608" t="s">
        <v>3679</v>
      </c>
      <c r="E1608" t="b">
        <v>1</v>
      </c>
    </row>
    <row r="1609" spans="1:5" x14ac:dyDescent="0.25">
      <c r="A1609" t="s">
        <v>3680</v>
      </c>
      <c r="B1609" t="s">
        <v>3681</v>
      </c>
      <c r="E1609" t="b">
        <v>1</v>
      </c>
    </row>
    <row r="1610" spans="1:5" x14ac:dyDescent="0.25">
      <c r="A1610" t="s">
        <v>3682</v>
      </c>
      <c r="B1610" t="s">
        <v>3683</v>
      </c>
      <c r="E1610" t="b">
        <v>1</v>
      </c>
    </row>
    <row r="1611" spans="1:5" x14ac:dyDescent="0.25">
      <c r="A1611" t="s">
        <v>3684</v>
      </c>
      <c r="B1611" t="s">
        <v>3685</v>
      </c>
      <c r="E1611" t="b">
        <v>1</v>
      </c>
    </row>
    <row r="1612" spans="1:5" x14ac:dyDescent="0.25">
      <c r="A1612" t="s">
        <v>3686</v>
      </c>
      <c r="B1612" t="s">
        <v>3687</v>
      </c>
      <c r="E1612" t="b">
        <v>1</v>
      </c>
    </row>
    <row r="1613" spans="1:5" x14ac:dyDescent="0.25">
      <c r="A1613" t="s">
        <v>3688</v>
      </c>
      <c r="B1613" t="s">
        <v>3689</v>
      </c>
      <c r="E1613" t="b">
        <v>1</v>
      </c>
    </row>
    <row r="1614" spans="1:5" x14ac:dyDescent="0.25">
      <c r="A1614" t="s">
        <v>3690</v>
      </c>
      <c r="B1614" t="s">
        <v>3691</v>
      </c>
      <c r="E1614" t="b">
        <v>1</v>
      </c>
    </row>
    <row r="1615" spans="1:5" x14ac:dyDescent="0.25">
      <c r="A1615" t="s">
        <v>3692</v>
      </c>
      <c r="B1615" t="s">
        <v>3693</v>
      </c>
      <c r="E1615" t="b">
        <v>1</v>
      </c>
    </row>
    <row r="1616" spans="1:5" x14ac:dyDescent="0.25">
      <c r="A1616" t="s">
        <v>3694</v>
      </c>
      <c r="B1616" t="s">
        <v>3695</v>
      </c>
      <c r="E1616" t="b">
        <v>1</v>
      </c>
    </row>
    <row r="1617" spans="1:5" x14ac:dyDescent="0.25">
      <c r="A1617" t="s">
        <v>3696</v>
      </c>
      <c r="B1617" t="s">
        <v>3697</v>
      </c>
      <c r="E1617" t="b">
        <v>1</v>
      </c>
    </row>
    <row r="1618" spans="1:5" x14ac:dyDescent="0.25">
      <c r="A1618" t="s">
        <v>3698</v>
      </c>
      <c r="B1618" t="s">
        <v>3699</v>
      </c>
      <c r="E1618" t="b">
        <v>1</v>
      </c>
    </row>
    <row r="1619" spans="1:5" x14ac:dyDescent="0.25">
      <c r="A1619" t="s">
        <v>3700</v>
      </c>
      <c r="B1619" t="s">
        <v>3701</v>
      </c>
      <c r="E1619" t="b">
        <v>1</v>
      </c>
    </row>
    <row r="1620" spans="1:5" x14ac:dyDescent="0.25">
      <c r="A1620" t="s">
        <v>3702</v>
      </c>
      <c r="B1620" t="s">
        <v>3703</v>
      </c>
      <c r="E1620" t="b">
        <v>1</v>
      </c>
    </row>
    <row r="1621" spans="1:5" x14ac:dyDescent="0.25">
      <c r="A1621" t="s">
        <v>3704</v>
      </c>
      <c r="B1621" t="s">
        <v>3705</v>
      </c>
      <c r="E1621" t="b">
        <v>1</v>
      </c>
    </row>
    <row r="1622" spans="1:5" x14ac:dyDescent="0.25">
      <c r="A1622" t="s">
        <v>3706</v>
      </c>
      <c r="B1622" t="s">
        <v>3707</v>
      </c>
      <c r="E1622" t="b">
        <v>1</v>
      </c>
    </row>
    <row r="1623" spans="1:5" x14ac:dyDescent="0.25">
      <c r="A1623" t="s">
        <v>3708</v>
      </c>
      <c r="B1623" t="s">
        <v>3709</v>
      </c>
      <c r="E1623" t="b">
        <v>1</v>
      </c>
    </row>
    <row r="1624" spans="1:5" x14ac:dyDescent="0.25">
      <c r="A1624" t="s">
        <v>3710</v>
      </c>
      <c r="B1624" t="s">
        <v>3711</v>
      </c>
      <c r="E1624" t="b">
        <v>1</v>
      </c>
    </row>
    <row r="1625" spans="1:5" x14ac:dyDescent="0.25">
      <c r="A1625" t="s">
        <v>3712</v>
      </c>
      <c r="B1625" t="s">
        <v>3713</v>
      </c>
      <c r="E1625" t="b">
        <v>1</v>
      </c>
    </row>
    <row r="1626" spans="1:5" x14ac:dyDescent="0.25">
      <c r="A1626" t="s">
        <v>3714</v>
      </c>
      <c r="B1626" t="s">
        <v>3715</v>
      </c>
      <c r="E1626" t="b">
        <v>1</v>
      </c>
    </row>
    <row r="1627" spans="1:5" x14ac:dyDescent="0.25">
      <c r="A1627" t="s">
        <v>3716</v>
      </c>
      <c r="B1627" t="s">
        <v>3717</v>
      </c>
      <c r="E1627" t="b">
        <v>1</v>
      </c>
    </row>
    <row r="1628" spans="1:5" x14ac:dyDescent="0.25">
      <c r="A1628" t="s">
        <v>3718</v>
      </c>
      <c r="B1628" t="s">
        <v>3719</v>
      </c>
      <c r="E1628" t="b">
        <v>1</v>
      </c>
    </row>
    <row r="1629" spans="1:5" x14ac:dyDescent="0.25">
      <c r="A1629" t="s">
        <v>3720</v>
      </c>
      <c r="B1629" t="s">
        <v>3721</v>
      </c>
      <c r="E1629" t="b">
        <v>1</v>
      </c>
    </row>
    <row r="1630" spans="1:5" x14ac:dyDescent="0.25">
      <c r="A1630" t="s">
        <v>3722</v>
      </c>
      <c r="B1630" t="s">
        <v>3723</v>
      </c>
      <c r="E1630" t="b">
        <v>1</v>
      </c>
    </row>
    <row r="1631" spans="1:5" x14ac:dyDescent="0.25">
      <c r="A1631" t="s">
        <v>3724</v>
      </c>
      <c r="B1631" t="s">
        <v>3725</v>
      </c>
      <c r="E1631" t="b">
        <v>1</v>
      </c>
    </row>
    <row r="1632" spans="1:5" x14ac:dyDescent="0.25">
      <c r="A1632" t="s">
        <v>3726</v>
      </c>
      <c r="B1632" t="s">
        <v>3727</v>
      </c>
      <c r="E1632" t="b">
        <v>1</v>
      </c>
    </row>
    <row r="1633" spans="1:5" x14ac:dyDescent="0.25">
      <c r="A1633" t="s">
        <v>3728</v>
      </c>
      <c r="B1633" t="s">
        <v>3729</v>
      </c>
      <c r="E1633" t="b">
        <v>1</v>
      </c>
    </row>
    <row r="1634" spans="1:5" x14ac:dyDescent="0.25">
      <c r="A1634" t="s">
        <v>3730</v>
      </c>
      <c r="B1634" t="s">
        <v>3731</v>
      </c>
      <c r="E1634" t="b">
        <v>1</v>
      </c>
    </row>
    <row r="1635" spans="1:5" x14ac:dyDescent="0.25">
      <c r="A1635" t="s">
        <v>3732</v>
      </c>
      <c r="B1635" t="s">
        <v>3733</v>
      </c>
      <c r="E1635" t="b">
        <v>1</v>
      </c>
    </row>
    <row r="1636" spans="1:5" x14ac:dyDescent="0.25">
      <c r="A1636" t="s">
        <v>3734</v>
      </c>
      <c r="B1636" t="s">
        <v>3735</v>
      </c>
      <c r="E1636" t="b">
        <v>1</v>
      </c>
    </row>
    <row r="1637" spans="1:5" x14ac:dyDescent="0.25">
      <c r="A1637" t="s">
        <v>3736</v>
      </c>
      <c r="B1637" t="s">
        <v>3737</v>
      </c>
      <c r="E1637" t="b">
        <v>1</v>
      </c>
    </row>
    <row r="1638" spans="1:5" x14ac:dyDescent="0.25">
      <c r="A1638" t="s">
        <v>3738</v>
      </c>
      <c r="B1638" t="s">
        <v>3739</v>
      </c>
      <c r="E1638" t="b">
        <v>1</v>
      </c>
    </row>
    <row r="1639" spans="1:5" x14ac:dyDescent="0.25">
      <c r="A1639" t="s">
        <v>3740</v>
      </c>
      <c r="B1639" t="s">
        <v>3741</v>
      </c>
      <c r="E1639" t="b">
        <v>1</v>
      </c>
    </row>
    <row r="1640" spans="1:5" x14ac:dyDescent="0.25">
      <c r="A1640" t="s">
        <v>3742</v>
      </c>
      <c r="B1640" t="s">
        <v>3743</v>
      </c>
      <c r="E1640" t="b">
        <v>1</v>
      </c>
    </row>
    <row r="1641" spans="1:5" x14ac:dyDescent="0.25">
      <c r="A1641" t="s">
        <v>3744</v>
      </c>
      <c r="B1641" t="s">
        <v>3745</v>
      </c>
      <c r="E1641" t="b">
        <v>1</v>
      </c>
    </row>
    <row r="1642" spans="1:5" x14ac:dyDescent="0.25">
      <c r="A1642" t="s">
        <v>3746</v>
      </c>
      <c r="B1642" t="s">
        <v>3747</v>
      </c>
      <c r="E1642" t="b">
        <v>1</v>
      </c>
    </row>
    <row r="1643" spans="1:5" x14ac:dyDescent="0.25">
      <c r="A1643" t="s">
        <v>3748</v>
      </c>
      <c r="B1643" t="s">
        <v>3749</v>
      </c>
      <c r="E1643" t="b">
        <v>1</v>
      </c>
    </row>
    <row r="1644" spans="1:5" x14ac:dyDescent="0.25">
      <c r="A1644" t="s">
        <v>3750</v>
      </c>
      <c r="B1644" t="s">
        <v>3751</v>
      </c>
      <c r="E1644" t="b">
        <v>1</v>
      </c>
    </row>
    <row r="1645" spans="1:5" x14ac:dyDescent="0.25">
      <c r="A1645" t="s">
        <v>3752</v>
      </c>
      <c r="B1645" t="s">
        <v>3753</v>
      </c>
      <c r="E1645" t="b">
        <v>1</v>
      </c>
    </row>
    <row r="1646" spans="1:5" x14ac:dyDescent="0.25">
      <c r="A1646" t="s">
        <v>3754</v>
      </c>
      <c r="B1646" t="s">
        <v>3755</v>
      </c>
      <c r="E1646" t="b">
        <v>1</v>
      </c>
    </row>
    <row r="1647" spans="1:5" x14ac:dyDescent="0.25">
      <c r="A1647" t="s">
        <v>3756</v>
      </c>
      <c r="B1647" t="s">
        <v>3757</v>
      </c>
      <c r="E1647" t="b">
        <v>1</v>
      </c>
    </row>
    <row r="1648" spans="1:5" x14ac:dyDescent="0.25">
      <c r="A1648" t="s">
        <v>3758</v>
      </c>
      <c r="B1648" t="s">
        <v>3759</v>
      </c>
      <c r="E1648" t="b">
        <v>1</v>
      </c>
    </row>
    <row r="1649" spans="1:5" x14ac:dyDescent="0.25">
      <c r="A1649" t="s">
        <v>3760</v>
      </c>
      <c r="B1649" t="s">
        <v>3761</v>
      </c>
      <c r="E1649" t="b">
        <v>1</v>
      </c>
    </row>
    <row r="1650" spans="1:5" x14ac:dyDescent="0.25">
      <c r="A1650" t="s">
        <v>3762</v>
      </c>
      <c r="B1650" t="s">
        <v>3763</v>
      </c>
      <c r="E1650" t="b">
        <v>1</v>
      </c>
    </row>
    <row r="1651" spans="1:5" x14ac:dyDescent="0.25">
      <c r="A1651" t="s">
        <v>3764</v>
      </c>
      <c r="B1651" t="s">
        <v>3765</v>
      </c>
      <c r="E1651" t="b">
        <v>1</v>
      </c>
    </row>
    <row r="1652" spans="1:5" x14ac:dyDescent="0.25">
      <c r="A1652" t="s">
        <v>3766</v>
      </c>
      <c r="B1652" t="s">
        <v>3767</v>
      </c>
      <c r="E1652" t="b">
        <v>1</v>
      </c>
    </row>
    <row r="1653" spans="1:5" x14ac:dyDescent="0.25">
      <c r="A1653" t="s">
        <v>3768</v>
      </c>
      <c r="B1653" t="s">
        <v>3769</v>
      </c>
      <c r="E1653" t="b">
        <v>1</v>
      </c>
    </row>
    <row r="1654" spans="1:5" x14ac:dyDescent="0.25">
      <c r="A1654" t="s">
        <v>3770</v>
      </c>
      <c r="B1654" t="s">
        <v>3771</v>
      </c>
      <c r="E1654" t="b">
        <v>1</v>
      </c>
    </row>
    <row r="1655" spans="1:5" x14ac:dyDescent="0.25">
      <c r="A1655" t="s">
        <v>3772</v>
      </c>
      <c r="B1655" t="s">
        <v>3773</v>
      </c>
      <c r="E1655" t="b">
        <v>1</v>
      </c>
    </row>
    <row r="1656" spans="1:5" x14ac:dyDescent="0.25">
      <c r="A1656" t="s">
        <v>3774</v>
      </c>
      <c r="B1656" t="s">
        <v>3775</v>
      </c>
      <c r="E1656" t="b">
        <v>1</v>
      </c>
    </row>
    <row r="1657" spans="1:5" x14ac:dyDescent="0.25">
      <c r="A1657" t="s">
        <v>3776</v>
      </c>
      <c r="B1657" t="s">
        <v>3777</v>
      </c>
      <c r="E1657" t="b">
        <v>1</v>
      </c>
    </row>
    <row r="1658" spans="1:5" x14ac:dyDescent="0.25">
      <c r="A1658" t="s">
        <v>3778</v>
      </c>
      <c r="B1658" t="s">
        <v>3779</v>
      </c>
      <c r="E1658" t="b">
        <v>1</v>
      </c>
    </row>
    <row r="1659" spans="1:5" x14ac:dyDescent="0.25">
      <c r="A1659" t="s">
        <v>3780</v>
      </c>
      <c r="B1659" t="s">
        <v>3781</v>
      </c>
      <c r="E1659" t="b">
        <v>1</v>
      </c>
    </row>
    <row r="1660" spans="1:5" x14ac:dyDescent="0.25">
      <c r="A1660" t="s">
        <v>3782</v>
      </c>
      <c r="B1660" t="s">
        <v>3783</v>
      </c>
      <c r="E1660" t="b">
        <v>1</v>
      </c>
    </row>
    <row r="1661" spans="1:5" x14ac:dyDescent="0.25">
      <c r="A1661" t="s">
        <v>3784</v>
      </c>
      <c r="B1661" t="s">
        <v>3785</v>
      </c>
      <c r="E1661" t="b">
        <v>1</v>
      </c>
    </row>
    <row r="1662" spans="1:5" x14ac:dyDescent="0.25">
      <c r="A1662" t="s">
        <v>3786</v>
      </c>
      <c r="B1662" t="s">
        <v>3787</v>
      </c>
      <c r="E1662" t="b">
        <v>1</v>
      </c>
    </row>
    <row r="1663" spans="1:5" x14ac:dyDescent="0.25">
      <c r="A1663" t="s">
        <v>3788</v>
      </c>
      <c r="B1663" t="s">
        <v>3789</v>
      </c>
      <c r="E1663" t="b">
        <v>1</v>
      </c>
    </row>
    <row r="1664" spans="1:5" x14ac:dyDescent="0.25">
      <c r="A1664" t="s">
        <v>3790</v>
      </c>
      <c r="B1664" t="s">
        <v>3791</v>
      </c>
      <c r="E1664" t="b">
        <v>1</v>
      </c>
    </row>
    <row r="1665" spans="1:5" x14ac:dyDescent="0.25">
      <c r="A1665" t="s">
        <v>3792</v>
      </c>
      <c r="B1665" t="s">
        <v>3793</v>
      </c>
      <c r="E1665" t="b">
        <v>1</v>
      </c>
    </row>
    <row r="1666" spans="1:5" x14ac:dyDescent="0.25">
      <c r="A1666" t="s">
        <v>3794</v>
      </c>
      <c r="B1666" t="s">
        <v>3795</v>
      </c>
      <c r="E1666" t="b">
        <v>1</v>
      </c>
    </row>
    <row r="1667" spans="1:5" x14ac:dyDescent="0.25">
      <c r="A1667" t="s">
        <v>3796</v>
      </c>
      <c r="B1667" t="s">
        <v>3797</v>
      </c>
      <c r="E1667" t="b">
        <v>1</v>
      </c>
    </row>
    <row r="1668" spans="1:5" x14ac:dyDescent="0.25">
      <c r="A1668" t="s">
        <v>3798</v>
      </c>
      <c r="B1668" t="s">
        <v>3799</v>
      </c>
      <c r="E1668" t="b">
        <v>1</v>
      </c>
    </row>
    <row r="1669" spans="1:5" x14ac:dyDescent="0.25">
      <c r="A1669" t="s">
        <v>3800</v>
      </c>
      <c r="B1669" t="s">
        <v>3801</v>
      </c>
      <c r="E1669" t="b">
        <v>1</v>
      </c>
    </row>
    <row r="1670" spans="1:5" x14ac:dyDescent="0.25">
      <c r="A1670" t="s">
        <v>3802</v>
      </c>
      <c r="B1670" t="s">
        <v>3803</v>
      </c>
      <c r="E1670" t="b">
        <v>1</v>
      </c>
    </row>
    <row r="1671" spans="1:5" x14ac:dyDescent="0.25">
      <c r="A1671" t="s">
        <v>3804</v>
      </c>
      <c r="B1671" t="s">
        <v>3805</v>
      </c>
      <c r="E1671" t="b">
        <v>1</v>
      </c>
    </row>
    <row r="1672" spans="1:5" x14ac:dyDescent="0.25">
      <c r="A1672" t="s">
        <v>3806</v>
      </c>
      <c r="B1672" t="s">
        <v>3807</v>
      </c>
      <c r="E1672" t="b">
        <v>1</v>
      </c>
    </row>
    <row r="1673" spans="1:5" x14ac:dyDescent="0.25">
      <c r="A1673" t="s">
        <v>3808</v>
      </c>
      <c r="B1673" t="s">
        <v>3809</v>
      </c>
      <c r="E1673" t="b">
        <v>1</v>
      </c>
    </row>
    <row r="1674" spans="1:5" x14ac:dyDescent="0.25">
      <c r="A1674" t="s">
        <v>3810</v>
      </c>
      <c r="B1674" t="s">
        <v>3811</v>
      </c>
      <c r="E1674" t="b">
        <v>1</v>
      </c>
    </row>
    <row r="1675" spans="1:5" x14ac:dyDescent="0.25">
      <c r="A1675" t="s">
        <v>3812</v>
      </c>
      <c r="B1675" t="s">
        <v>3813</v>
      </c>
      <c r="E1675" t="b">
        <v>1</v>
      </c>
    </row>
    <row r="1676" spans="1:5" x14ac:dyDescent="0.25">
      <c r="A1676" t="s">
        <v>3814</v>
      </c>
      <c r="B1676" t="s">
        <v>3815</v>
      </c>
      <c r="E1676" t="b">
        <v>1</v>
      </c>
    </row>
    <row r="1677" spans="1:5" x14ac:dyDescent="0.25">
      <c r="A1677" t="s">
        <v>3816</v>
      </c>
      <c r="B1677" t="s">
        <v>3817</v>
      </c>
      <c r="E1677" t="b">
        <v>1</v>
      </c>
    </row>
    <row r="1678" spans="1:5" x14ac:dyDescent="0.25">
      <c r="A1678" t="s">
        <v>3818</v>
      </c>
      <c r="B1678" t="s">
        <v>3819</v>
      </c>
      <c r="E1678" t="b">
        <v>1</v>
      </c>
    </row>
    <row r="1679" spans="1:5" x14ac:dyDescent="0.25">
      <c r="A1679" t="s">
        <v>3820</v>
      </c>
      <c r="B1679" t="s">
        <v>3821</v>
      </c>
      <c r="E1679" t="b">
        <v>1</v>
      </c>
    </row>
    <row r="1680" spans="1:5" x14ac:dyDescent="0.25">
      <c r="A1680" t="s">
        <v>3822</v>
      </c>
      <c r="B1680" t="s">
        <v>3823</v>
      </c>
      <c r="E1680" t="b">
        <v>1</v>
      </c>
    </row>
    <row r="1681" spans="1:5" x14ac:dyDescent="0.25">
      <c r="A1681" t="s">
        <v>3824</v>
      </c>
      <c r="B1681" t="s">
        <v>3825</v>
      </c>
      <c r="E1681" t="b">
        <v>1</v>
      </c>
    </row>
    <row r="1682" spans="1:5" x14ac:dyDescent="0.25">
      <c r="A1682" t="s">
        <v>3826</v>
      </c>
      <c r="B1682" t="s">
        <v>3827</v>
      </c>
      <c r="E1682" t="b">
        <v>1</v>
      </c>
    </row>
    <row r="1683" spans="1:5" x14ac:dyDescent="0.25">
      <c r="A1683" t="s">
        <v>3828</v>
      </c>
      <c r="B1683" t="s">
        <v>3829</v>
      </c>
      <c r="E1683" t="b">
        <v>1</v>
      </c>
    </row>
    <row r="1684" spans="1:5" x14ac:dyDescent="0.25">
      <c r="A1684" t="s">
        <v>3830</v>
      </c>
      <c r="B1684" t="s">
        <v>3831</v>
      </c>
      <c r="E1684" t="b">
        <v>1</v>
      </c>
    </row>
    <row r="1685" spans="1:5" x14ac:dyDescent="0.25">
      <c r="A1685" t="s">
        <v>3832</v>
      </c>
      <c r="B1685" t="s">
        <v>3833</v>
      </c>
      <c r="E1685" t="b">
        <v>1</v>
      </c>
    </row>
    <row r="1686" spans="1:5" x14ac:dyDescent="0.25">
      <c r="A1686" t="s">
        <v>3834</v>
      </c>
      <c r="B1686" t="s">
        <v>3835</v>
      </c>
      <c r="E1686" t="b">
        <v>1</v>
      </c>
    </row>
    <row r="1687" spans="1:5" x14ac:dyDescent="0.25">
      <c r="A1687" t="s">
        <v>3836</v>
      </c>
      <c r="B1687" t="s">
        <v>3837</v>
      </c>
      <c r="E1687" t="b">
        <v>1</v>
      </c>
    </row>
    <row r="1688" spans="1:5" x14ac:dyDescent="0.25">
      <c r="A1688" t="s">
        <v>3838</v>
      </c>
      <c r="B1688" t="s">
        <v>3839</v>
      </c>
      <c r="E1688" t="b">
        <v>1</v>
      </c>
    </row>
    <row r="1689" spans="1:5" x14ac:dyDescent="0.25">
      <c r="A1689" t="s">
        <v>3840</v>
      </c>
      <c r="B1689" t="s">
        <v>3841</v>
      </c>
      <c r="E1689" t="b">
        <v>1</v>
      </c>
    </row>
    <row r="1690" spans="1:5" x14ac:dyDescent="0.25">
      <c r="A1690" t="s">
        <v>3842</v>
      </c>
      <c r="B1690" t="s">
        <v>3843</v>
      </c>
      <c r="E1690" t="b">
        <v>1</v>
      </c>
    </row>
    <row r="1691" spans="1:5" x14ac:dyDescent="0.25">
      <c r="A1691" t="s">
        <v>3844</v>
      </c>
      <c r="B1691" t="s">
        <v>3845</v>
      </c>
      <c r="E1691" t="b">
        <v>1</v>
      </c>
    </row>
    <row r="1692" spans="1:5" x14ac:dyDescent="0.25">
      <c r="A1692" t="s">
        <v>3846</v>
      </c>
      <c r="B1692" t="s">
        <v>3847</v>
      </c>
      <c r="E1692" t="b">
        <v>1</v>
      </c>
    </row>
    <row r="1693" spans="1:5" x14ac:dyDescent="0.25">
      <c r="A1693" t="s">
        <v>3848</v>
      </c>
      <c r="B1693" t="s">
        <v>3849</v>
      </c>
      <c r="E1693" t="b">
        <v>1</v>
      </c>
    </row>
    <row r="1694" spans="1:5" x14ac:dyDescent="0.25">
      <c r="A1694" t="s">
        <v>3850</v>
      </c>
      <c r="B1694" t="s">
        <v>3851</v>
      </c>
      <c r="E1694" t="b">
        <v>1</v>
      </c>
    </row>
    <row r="1695" spans="1:5" x14ac:dyDescent="0.25">
      <c r="A1695" t="s">
        <v>3852</v>
      </c>
      <c r="B1695" t="s">
        <v>3853</v>
      </c>
      <c r="E1695" t="b">
        <v>1</v>
      </c>
    </row>
    <row r="1696" spans="1:5" x14ac:dyDescent="0.25">
      <c r="A1696" t="s">
        <v>3854</v>
      </c>
      <c r="B1696" t="s">
        <v>3855</v>
      </c>
      <c r="E1696" t="b">
        <v>1</v>
      </c>
    </row>
    <row r="1697" spans="1:5" x14ac:dyDescent="0.25">
      <c r="A1697" t="s">
        <v>3856</v>
      </c>
      <c r="B1697" t="s">
        <v>3857</v>
      </c>
      <c r="E1697" t="b">
        <v>1</v>
      </c>
    </row>
    <row r="1698" spans="1:5" x14ac:dyDescent="0.25">
      <c r="A1698" t="s">
        <v>3858</v>
      </c>
      <c r="B1698" t="s">
        <v>3859</v>
      </c>
      <c r="E1698" t="b">
        <v>1</v>
      </c>
    </row>
    <row r="1699" spans="1:5" x14ac:dyDescent="0.25">
      <c r="A1699" t="s">
        <v>3860</v>
      </c>
      <c r="B1699" t="s">
        <v>3861</v>
      </c>
      <c r="E1699" t="b">
        <v>1</v>
      </c>
    </row>
    <row r="1700" spans="1:5" x14ac:dyDescent="0.25">
      <c r="A1700" t="s">
        <v>3862</v>
      </c>
      <c r="B1700" t="s">
        <v>3863</v>
      </c>
      <c r="E1700" t="b">
        <v>1</v>
      </c>
    </row>
    <row r="1701" spans="1:5" x14ac:dyDescent="0.25">
      <c r="A1701" t="s">
        <v>3864</v>
      </c>
      <c r="B1701" t="s">
        <v>3865</v>
      </c>
      <c r="E1701" t="b">
        <v>1</v>
      </c>
    </row>
    <row r="1702" spans="1:5" x14ac:dyDescent="0.25">
      <c r="A1702" t="s">
        <v>3866</v>
      </c>
      <c r="B1702" t="s">
        <v>3867</v>
      </c>
      <c r="E1702" t="b">
        <v>1</v>
      </c>
    </row>
    <row r="1703" spans="1:5" x14ac:dyDescent="0.25">
      <c r="A1703" t="s">
        <v>3868</v>
      </c>
      <c r="B1703" t="s">
        <v>3869</v>
      </c>
      <c r="E1703" t="b">
        <v>1</v>
      </c>
    </row>
    <row r="1704" spans="1:5" x14ac:dyDescent="0.25">
      <c r="A1704" t="s">
        <v>3870</v>
      </c>
      <c r="B1704" t="s">
        <v>3871</v>
      </c>
      <c r="E1704" t="b">
        <v>1</v>
      </c>
    </row>
    <row r="1705" spans="1:5" x14ac:dyDescent="0.25">
      <c r="A1705" t="s">
        <v>3872</v>
      </c>
      <c r="B1705" t="s">
        <v>3873</v>
      </c>
      <c r="E1705" t="b">
        <v>1</v>
      </c>
    </row>
    <row r="1706" spans="1:5" x14ac:dyDescent="0.25">
      <c r="A1706" t="s">
        <v>3874</v>
      </c>
      <c r="B1706" t="s">
        <v>3875</v>
      </c>
      <c r="E1706" t="b">
        <v>1</v>
      </c>
    </row>
    <row r="1707" spans="1:5" x14ac:dyDescent="0.25">
      <c r="A1707" t="s">
        <v>3876</v>
      </c>
      <c r="B1707" t="s">
        <v>3877</v>
      </c>
      <c r="E1707" t="b">
        <v>1</v>
      </c>
    </row>
    <row r="1708" spans="1:5" x14ac:dyDescent="0.25">
      <c r="A1708" t="s">
        <v>3878</v>
      </c>
      <c r="B1708" t="s">
        <v>3879</v>
      </c>
      <c r="E1708" t="b">
        <v>1</v>
      </c>
    </row>
    <row r="1709" spans="1:5" x14ac:dyDescent="0.25">
      <c r="A1709" t="s">
        <v>3880</v>
      </c>
      <c r="B1709" t="s">
        <v>3881</v>
      </c>
      <c r="E1709" t="b">
        <v>1</v>
      </c>
    </row>
    <row r="1710" spans="1:5" x14ac:dyDescent="0.25">
      <c r="A1710" t="s">
        <v>3882</v>
      </c>
      <c r="B1710" t="s">
        <v>3883</v>
      </c>
      <c r="E1710" t="b">
        <v>1</v>
      </c>
    </row>
    <row r="1711" spans="1:5" x14ac:dyDescent="0.25">
      <c r="A1711" t="s">
        <v>3884</v>
      </c>
      <c r="B1711" t="s">
        <v>3885</v>
      </c>
      <c r="E1711" t="b">
        <v>1</v>
      </c>
    </row>
    <row r="1712" spans="1:5" x14ac:dyDescent="0.25">
      <c r="A1712" t="s">
        <v>3886</v>
      </c>
      <c r="B1712" t="s">
        <v>3887</v>
      </c>
      <c r="E1712" t="b">
        <v>1</v>
      </c>
    </row>
    <row r="1713" spans="1:5" x14ac:dyDescent="0.25">
      <c r="A1713" t="s">
        <v>3888</v>
      </c>
      <c r="B1713" t="s">
        <v>3889</v>
      </c>
      <c r="E1713" t="b">
        <v>1</v>
      </c>
    </row>
    <row r="1714" spans="1:5" x14ac:dyDescent="0.25">
      <c r="A1714" t="s">
        <v>3890</v>
      </c>
      <c r="B1714" t="s">
        <v>3891</v>
      </c>
      <c r="E1714" t="b">
        <v>1</v>
      </c>
    </row>
    <row r="1715" spans="1:5" x14ac:dyDescent="0.25">
      <c r="A1715" t="s">
        <v>3892</v>
      </c>
      <c r="B1715" t="s">
        <v>3893</v>
      </c>
      <c r="E1715" t="b">
        <v>1</v>
      </c>
    </row>
    <row r="1716" spans="1:5" x14ac:dyDescent="0.25">
      <c r="A1716" t="s">
        <v>3894</v>
      </c>
      <c r="B1716" t="s">
        <v>3895</v>
      </c>
      <c r="E1716" t="b">
        <v>1</v>
      </c>
    </row>
    <row r="1717" spans="1:5" x14ac:dyDescent="0.25">
      <c r="A1717" t="s">
        <v>3896</v>
      </c>
      <c r="B1717" t="s">
        <v>3897</v>
      </c>
      <c r="E1717" t="b">
        <v>1</v>
      </c>
    </row>
    <row r="1718" spans="1:5" x14ac:dyDescent="0.25">
      <c r="A1718" t="s">
        <v>3898</v>
      </c>
      <c r="B1718" t="s">
        <v>3899</v>
      </c>
      <c r="E1718" t="b">
        <v>1</v>
      </c>
    </row>
    <row r="1719" spans="1:5" x14ac:dyDescent="0.25">
      <c r="A1719" t="s">
        <v>3900</v>
      </c>
      <c r="B1719" t="s">
        <v>3901</v>
      </c>
      <c r="E1719" t="b">
        <v>1</v>
      </c>
    </row>
    <row r="1720" spans="1:5" x14ac:dyDescent="0.25">
      <c r="A1720" t="s">
        <v>3902</v>
      </c>
      <c r="B1720" t="s">
        <v>3903</v>
      </c>
      <c r="E1720" t="b">
        <v>1</v>
      </c>
    </row>
    <row r="1721" spans="1:5" x14ac:dyDescent="0.25">
      <c r="A1721" t="s">
        <v>3904</v>
      </c>
      <c r="B1721" t="s">
        <v>3905</v>
      </c>
      <c r="E1721" t="b">
        <v>1</v>
      </c>
    </row>
    <row r="1722" spans="1:5" x14ac:dyDescent="0.25">
      <c r="A1722" t="s">
        <v>3906</v>
      </c>
      <c r="B1722" t="s">
        <v>3907</v>
      </c>
      <c r="E1722" t="b">
        <v>1</v>
      </c>
    </row>
    <row r="1723" spans="1:5" x14ac:dyDescent="0.25">
      <c r="A1723" t="s">
        <v>3908</v>
      </c>
      <c r="B1723" t="s">
        <v>3909</v>
      </c>
      <c r="E1723" t="b">
        <v>1</v>
      </c>
    </row>
    <row r="1724" spans="1:5" x14ac:dyDescent="0.25">
      <c r="A1724" t="s">
        <v>3910</v>
      </c>
      <c r="B1724" t="s">
        <v>3911</v>
      </c>
      <c r="E1724" t="b">
        <v>1</v>
      </c>
    </row>
    <row r="1725" spans="1:5" x14ac:dyDescent="0.25">
      <c r="A1725" t="s">
        <v>3912</v>
      </c>
      <c r="B1725" t="s">
        <v>3913</v>
      </c>
      <c r="E1725" t="b">
        <v>1</v>
      </c>
    </row>
    <row r="1726" spans="1:5" x14ac:dyDescent="0.25">
      <c r="A1726" t="s">
        <v>3914</v>
      </c>
      <c r="B1726" t="s">
        <v>3915</v>
      </c>
      <c r="E1726" t="b">
        <v>1</v>
      </c>
    </row>
    <row r="1727" spans="1:5" x14ac:dyDescent="0.25">
      <c r="A1727" t="s">
        <v>3916</v>
      </c>
      <c r="B1727" t="s">
        <v>3917</v>
      </c>
      <c r="E1727" t="b">
        <v>1</v>
      </c>
    </row>
    <row r="1728" spans="1:5" x14ac:dyDescent="0.25">
      <c r="A1728" t="s">
        <v>3918</v>
      </c>
      <c r="B1728" t="s">
        <v>3919</v>
      </c>
      <c r="E1728" t="b">
        <v>1</v>
      </c>
    </row>
    <row r="1729" spans="1:5" x14ac:dyDescent="0.25">
      <c r="A1729" t="s">
        <v>3920</v>
      </c>
      <c r="B1729" t="s">
        <v>3921</v>
      </c>
      <c r="E1729" t="b">
        <v>1</v>
      </c>
    </row>
    <row r="1730" spans="1:5" x14ac:dyDescent="0.25">
      <c r="A1730" t="s">
        <v>3922</v>
      </c>
      <c r="B1730" t="s">
        <v>3923</v>
      </c>
      <c r="E1730" t="b">
        <v>1</v>
      </c>
    </row>
    <row r="1731" spans="1:5" x14ac:dyDescent="0.25">
      <c r="A1731" t="s">
        <v>3924</v>
      </c>
      <c r="B1731" t="s">
        <v>3925</v>
      </c>
      <c r="E1731" t="b">
        <v>1</v>
      </c>
    </row>
    <row r="1732" spans="1:5" x14ac:dyDescent="0.25">
      <c r="A1732" t="s">
        <v>3926</v>
      </c>
      <c r="B1732" t="s">
        <v>3927</v>
      </c>
      <c r="E1732" t="b">
        <v>1</v>
      </c>
    </row>
    <row r="1733" spans="1:5" x14ac:dyDescent="0.25">
      <c r="A1733" t="s">
        <v>3928</v>
      </c>
      <c r="B1733" t="s">
        <v>3929</v>
      </c>
      <c r="E1733" t="b">
        <v>1</v>
      </c>
    </row>
    <row r="1734" spans="1:5" x14ac:dyDescent="0.25">
      <c r="A1734" t="s">
        <v>3930</v>
      </c>
      <c r="B1734" t="s">
        <v>3931</v>
      </c>
      <c r="E1734" t="b">
        <v>1</v>
      </c>
    </row>
    <row r="1735" spans="1:5" x14ac:dyDescent="0.25">
      <c r="A1735" t="s">
        <v>3932</v>
      </c>
      <c r="B1735" t="s">
        <v>3933</v>
      </c>
      <c r="E1735" t="b">
        <v>1</v>
      </c>
    </row>
    <row r="1736" spans="1:5" x14ac:dyDescent="0.25">
      <c r="A1736" t="s">
        <v>3934</v>
      </c>
      <c r="B1736" t="s">
        <v>3935</v>
      </c>
      <c r="E1736" t="b">
        <v>1</v>
      </c>
    </row>
    <row r="1737" spans="1:5" x14ac:dyDescent="0.25">
      <c r="A1737" t="s">
        <v>3936</v>
      </c>
      <c r="B1737" t="s">
        <v>3937</v>
      </c>
      <c r="E1737" t="b">
        <v>1</v>
      </c>
    </row>
    <row r="1738" spans="1:5" x14ac:dyDescent="0.25">
      <c r="A1738" t="s">
        <v>3938</v>
      </c>
      <c r="B1738" t="s">
        <v>3939</v>
      </c>
      <c r="E1738" t="b">
        <v>1</v>
      </c>
    </row>
    <row r="1739" spans="1:5" x14ac:dyDescent="0.25">
      <c r="A1739" t="s">
        <v>3940</v>
      </c>
      <c r="B1739" t="s">
        <v>3941</v>
      </c>
      <c r="E1739" t="b">
        <v>1</v>
      </c>
    </row>
    <row r="1740" spans="1:5" x14ac:dyDescent="0.25">
      <c r="A1740" t="s">
        <v>3942</v>
      </c>
      <c r="B1740" t="s">
        <v>3943</v>
      </c>
      <c r="E1740" t="b">
        <v>1</v>
      </c>
    </row>
    <row r="1741" spans="1:5" x14ac:dyDescent="0.25">
      <c r="A1741" t="s">
        <v>3944</v>
      </c>
      <c r="B1741" t="s">
        <v>3945</v>
      </c>
      <c r="E1741" t="b">
        <v>1</v>
      </c>
    </row>
    <row r="1742" spans="1:5" x14ac:dyDescent="0.25">
      <c r="A1742" t="s">
        <v>3946</v>
      </c>
      <c r="B1742" t="s">
        <v>3947</v>
      </c>
      <c r="E1742" t="b">
        <v>1</v>
      </c>
    </row>
    <row r="1743" spans="1:5" x14ac:dyDescent="0.25">
      <c r="A1743" t="s">
        <v>3948</v>
      </c>
      <c r="B1743" t="s">
        <v>3949</v>
      </c>
      <c r="E1743" t="b">
        <v>1</v>
      </c>
    </row>
    <row r="1744" spans="1:5" x14ac:dyDescent="0.25">
      <c r="A1744" t="s">
        <v>3950</v>
      </c>
      <c r="B1744" t="s">
        <v>3951</v>
      </c>
      <c r="E1744" t="b">
        <v>1</v>
      </c>
    </row>
    <row r="1745" spans="1:5" x14ac:dyDescent="0.25">
      <c r="A1745" t="s">
        <v>3952</v>
      </c>
      <c r="B1745" t="s">
        <v>3953</v>
      </c>
      <c r="E1745" t="b">
        <v>1</v>
      </c>
    </row>
    <row r="1746" spans="1:5" x14ac:dyDescent="0.25">
      <c r="A1746" t="s">
        <v>3954</v>
      </c>
      <c r="B1746" t="s">
        <v>3955</v>
      </c>
      <c r="E1746" t="b">
        <v>1</v>
      </c>
    </row>
    <row r="1747" spans="1:5" x14ac:dyDescent="0.25">
      <c r="A1747" t="s">
        <v>3956</v>
      </c>
      <c r="B1747" t="s">
        <v>3957</v>
      </c>
      <c r="E1747" t="b">
        <v>1</v>
      </c>
    </row>
    <row r="1748" spans="1:5" x14ac:dyDescent="0.25">
      <c r="A1748" t="s">
        <v>3958</v>
      </c>
      <c r="B1748" t="s">
        <v>3959</v>
      </c>
      <c r="E1748" t="b">
        <v>1</v>
      </c>
    </row>
    <row r="1749" spans="1:5" x14ac:dyDescent="0.25">
      <c r="A1749" t="s">
        <v>3960</v>
      </c>
      <c r="B1749" t="s">
        <v>3961</v>
      </c>
      <c r="E1749" t="b">
        <v>1</v>
      </c>
    </row>
    <row r="1750" spans="1:5" x14ac:dyDescent="0.25">
      <c r="A1750" t="s">
        <v>3962</v>
      </c>
      <c r="B1750" t="s">
        <v>3963</v>
      </c>
      <c r="E1750" t="b">
        <v>1</v>
      </c>
    </row>
    <row r="1751" spans="1:5" x14ac:dyDescent="0.25">
      <c r="A1751" t="s">
        <v>3964</v>
      </c>
      <c r="B1751" t="s">
        <v>3965</v>
      </c>
      <c r="E1751" t="b">
        <v>1</v>
      </c>
    </row>
    <row r="1752" spans="1:5" x14ac:dyDescent="0.25">
      <c r="A1752" t="s">
        <v>3966</v>
      </c>
      <c r="B1752" t="s">
        <v>3967</v>
      </c>
      <c r="E1752" t="b">
        <v>1</v>
      </c>
    </row>
    <row r="1753" spans="1:5" x14ac:dyDescent="0.25">
      <c r="A1753" t="s">
        <v>3968</v>
      </c>
      <c r="B1753" t="s">
        <v>3969</v>
      </c>
      <c r="E1753" t="b">
        <v>1</v>
      </c>
    </row>
    <row r="1754" spans="1:5" x14ac:dyDescent="0.25">
      <c r="A1754" t="s">
        <v>3970</v>
      </c>
      <c r="B1754" t="s">
        <v>3971</v>
      </c>
      <c r="E1754" t="b">
        <v>1</v>
      </c>
    </row>
    <row r="1755" spans="1:5" x14ac:dyDescent="0.25">
      <c r="A1755" t="s">
        <v>3972</v>
      </c>
      <c r="B1755" t="s">
        <v>3973</v>
      </c>
      <c r="E1755" t="b">
        <v>1</v>
      </c>
    </row>
    <row r="1756" spans="1:5" x14ac:dyDescent="0.25">
      <c r="A1756" t="s">
        <v>3974</v>
      </c>
      <c r="B1756" t="s">
        <v>3975</v>
      </c>
      <c r="E1756" t="b">
        <v>1</v>
      </c>
    </row>
    <row r="1757" spans="1:5" x14ac:dyDescent="0.25">
      <c r="A1757" t="s">
        <v>3976</v>
      </c>
      <c r="B1757" t="s">
        <v>3977</v>
      </c>
      <c r="E1757" t="b">
        <v>1</v>
      </c>
    </row>
    <row r="1758" spans="1:5" x14ac:dyDescent="0.25">
      <c r="A1758" t="s">
        <v>3978</v>
      </c>
      <c r="B1758" t="s">
        <v>3979</v>
      </c>
      <c r="E1758" t="b">
        <v>1</v>
      </c>
    </row>
    <row r="1759" spans="1:5" x14ac:dyDescent="0.25">
      <c r="A1759" t="s">
        <v>3980</v>
      </c>
      <c r="B1759" t="s">
        <v>3981</v>
      </c>
      <c r="E1759" t="b">
        <v>1</v>
      </c>
    </row>
    <row r="1760" spans="1:5" x14ac:dyDescent="0.25">
      <c r="A1760" t="s">
        <v>3982</v>
      </c>
      <c r="B1760" t="s">
        <v>3983</v>
      </c>
      <c r="E1760" t="b">
        <v>1</v>
      </c>
    </row>
    <row r="1761" spans="1:5" x14ac:dyDescent="0.25">
      <c r="A1761" t="s">
        <v>3984</v>
      </c>
      <c r="B1761" t="s">
        <v>3985</v>
      </c>
      <c r="E1761" t="b">
        <v>1</v>
      </c>
    </row>
    <row r="1762" spans="1:5" x14ac:dyDescent="0.25">
      <c r="A1762" t="s">
        <v>3986</v>
      </c>
      <c r="B1762" t="s">
        <v>3987</v>
      </c>
      <c r="E1762" t="b">
        <v>1</v>
      </c>
    </row>
    <row r="1763" spans="1:5" x14ac:dyDescent="0.25">
      <c r="A1763" t="s">
        <v>3988</v>
      </c>
      <c r="B1763" t="s">
        <v>3989</v>
      </c>
      <c r="E1763" t="b">
        <v>1</v>
      </c>
    </row>
    <row r="1764" spans="1:5" x14ac:dyDescent="0.25">
      <c r="A1764" t="s">
        <v>3990</v>
      </c>
      <c r="B1764" t="s">
        <v>3991</v>
      </c>
      <c r="E1764" t="b">
        <v>1</v>
      </c>
    </row>
    <row r="1765" spans="1:5" x14ac:dyDescent="0.25">
      <c r="A1765" t="s">
        <v>3992</v>
      </c>
      <c r="B1765" t="s">
        <v>3993</v>
      </c>
      <c r="E1765" t="b">
        <v>1</v>
      </c>
    </row>
    <row r="1766" spans="1:5" x14ac:dyDescent="0.25">
      <c r="A1766" t="s">
        <v>3994</v>
      </c>
      <c r="B1766" t="s">
        <v>3995</v>
      </c>
      <c r="E1766" t="b">
        <v>1</v>
      </c>
    </row>
    <row r="1767" spans="1:5" x14ac:dyDescent="0.25">
      <c r="A1767" t="s">
        <v>3996</v>
      </c>
      <c r="B1767" t="s">
        <v>3997</v>
      </c>
      <c r="E1767" t="b">
        <v>1</v>
      </c>
    </row>
    <row r="1768" spans="1:5" x14ac:dyDescent="0.25">
      <c r="A1768" t="s">
        <v>3998</v>
      </c>
      <c r="B1768" t="s">
        <v>3999</v>
      </c>
      <c r="E1768" t="b">
        <v>1</v>
      </c>
    </row>
    <row r="1769" spans="1:5" x14ac:dyDescent="0.25">
      <c r="A1769" t="s">
        <v>4000</v>
      </c>
      <c r="B1769" t="s">
        <v>4001</v>
      </c>
      <c r="E1769" t="b">
        <v>1</v>
      </c>
    </row>
    <row r="1770" spans="1:5" x14ac:dyDescent="0.25">
      <c r="A1770" t="s">
        <v>4002</v>
      </c>
      <c r="B1770" t="s">
        <v>4003</v>
      </c>
      <c r="E1770" t="b">
        <v>1</v>
      </c>
    </row>
    <row r="1771" spans="1:5" x14ac:dyDescent="0.25">
      <c r="A1771" t="s">
        <v>4004</v>
      </c>
      <c r="B1771" t="s">
        <v>4005</v>
      </c>
      <c r="E1771" t="b">
        <v>1</v>
      </c>
    </row>
    <row r="1772" spans="1:5" x14ac:dyDescent="0.25">
      <c r="A1772" t="s">
        <v>4006</v>
      </c>
      <c r="B1772" t="s">
        <v>4007</v>
      </c>
      <c r="E1772" t="b">
        <v>1</v>
      </c>
    </row>
    <row r="1773" spans="1:5" x14ac:dyDescent="0.25">
      <c r="A1773" t="s">
        <v>4008</v>
      </c>
      <c r="B1773" t="s">
        <v>4009</v>
      </c>
      <c r="E1773" t="b">
        <v>1</v>
      </c>
    </row>
    <row r="1774" spans="1:5" x14ac:dyDescent="0.25">
      <c r="A1774" t="s">
        <v>4010</v>
      </c>
      <c r="B1774" t="s">
        <v>4011</v>
      </c>
      <c r="E1774" t="b">
        <v>1</v>
      </c>
    </row>
    <row r="1775" spans="1:5" x14ac:dyDescent="0.25">
      <c r="A1775" t="s">
        <v>4012</v>
      </c>
      <c r="B1775" t="s">
        <v>4013</v>
      </c>
      <c r="E1775" t="b">
        <v>1</v>
      </c>
    </row>
    <row r="1776" spans="1:5" x14ac:dyDescent="0.25">
      <c r="A1776" t="s">
        <v>4014</v>
      </c>
      <c r="B1776" t="s">
        <v>4015</v>
      </c>
      <c r="E1776" t="b">
        <v>1</v>
      </c>
    </row>
    <row r="1777" spans="1:5" x14ac:dyDescent="0.25">
      <c r="A1777" t="s">
        <v>4016</v>
      </c>
      <c r="B1777" t="s">
        <v>4017</v>
      </c>
      <c r="E1777" t="b">
        <v>1</v>
      </c>
    </row>
    <row r="1778" spans="1:5" x14ac:dyDescent="0.25">
      <c r="A1778" t="s">
        <v>4018</v>
      </c>
      <c r="B1778" t="s">
        <v>4019</v>
      </c>
      <c r="E1778" t="b">
        <v>1</v>
      </c>
    </row>
    <row r="1779" spans="1:5" x14ac:dyDescent="0.25">
      <c r="A1779" t="s">
        <v>4020</v>
      </c>
      <c r="B1779" t="s">
        <v>4021</v>
      </c>
      <c r="E1779" t="b">
        <v>1</v>
      </c>
    </row>
    <row r="1780" spans="1:5" x14ac:dyDescent="0.25">
      <c r="A1780" t="s">
        <v>4022</v>
      </c>
      <c r="B1780" t="s">
        <v>4023</v>
      </c>
      <c r="E1780" t="b">
        <v>1</v>
      </c>
    </row>
    <row r="1781" spans="1:5" x14ac:dyDescent="0.25">
      <c r="A1781" t="s">
        <v>4024</v>
      </c>
      <c r="B1781" t="s">
        <v>4025</v>
      </c>
      <c r="E1781" t="b">
        <v>1</v>
      </c>
    </row>
    <row r="1782" spans="1:5" x14ac:dyDescent="0.25">
      <c r="A1782" t="s">
        <v>4026</v>
      </c>
      <c r="B1782" t="s">
        <v>4027</v>
      </c>
      <c r="E1782" t="b">
        <v>1</v>
      </c>
    </row>
    <row r="1783" spans="1:5" x14ac:dyDescent="0.25">
      <c r="A1783" t="s">
        <v>4028</v>
      </c>
      <c r="B1783" t="s">
        <v>4029</v>
      </c>
      <c r="E1783" t="b">
        <v>1</v>
      </c>
    </row>
    <row r="1784" spans="1:5" x14ac:dyDescent="0.25">
      <c r="A1784" t="s">
        <v>4030</v>
      </c>
      <c r="B1784" t="s">
        <v>4031</v>
      </c>
      <c r="E1784" t="b">
        <v>1</v>
      </c>
    </row>
    <row r="1785" spans="1:5" x14ac:dyDescent="0.25">
      <c r="A1785" t="s">
        <v>4032</v>
      </c>
      <c r="B1785" t="s">
        <v>4033</v>
      </c>
      <c r="E1785" t="b">
        <v>1</v>
      </c>
    </row>
    <row r="1786" spans="1:5" x14ac:dyDescent="0.25">
      <c r="A1786" t="s">
        <v>4034</v>
      </c>
      <c r="B1786" t="s">
        <v>4035</v>
      </c>
      <c r="E1786" t="b">
        <v>1</v>
      </c>
    </row>
    <row r="1787" spans="1:5" x14ac:dyDescent="0.25">
      <c r="A1787" t="s">
        <v>4036</v>
      </c>
      <c r="B1787" t="s">
        <v>4037</v>
      </c>
      <c r="E1787" t="b">
        <v>1</v>
      </c>
    </row>
    <row r="1788" spans="1:5" x14ac:dyDescent="0.25">
      <c r="A1788" t="s">
        <v>4038</v>
      </c>
      <c r="B1788" t="s">
        <v>4039</v>
      </c>
      <c r="E1788" t="b">
        <v>1</v>
      </c>
    </row>
    <row r="1789" spans="1:5" x14ac:dyDescent="0.25">
      <c r="A1789" t="s">
        <v>4040</v>
      </c>
      <c r="B1789" t="s">
        <v>4041</v>
      </c>
      <c r="E1789" t="b">
        <v>1</v>
      </c>
    </row>
    <row r="1790" spans="1:5" x14ac:dyDescent="0.25">
      <c r="A1790" t="s">
        <v>4042</v>
      </c>
      <c r="B1790" t="s">
        <v>4043</v>
      </c>
      <c r="E1790" t="b">
        <v>1</v>
      </c>
    </row>
    <row r="1791" spans="1:5" x14ac:dyDescent="0.25">
      <c r="A1791" t="s">
        <v>4044</v>
      </c>
      <c r="B1791" t="s">
        <v>4045</v>
      </c>
      <c r="E1791" t="b">
        <v>1</v>
      </c>
    </row>
    <row r="1792" spans="1:5" x14ac:dyDescent="0.25">
      <c r="A1792" t="s">
        <v>4046</v>
      </c>
      <c r="B1792" t="s">
        <v>4047</v>
      </c>
      <c r="E1792" t="b">
        <v>1</v>
      </c>
    </row>
    <row r="1793" spans="1:5" x14ac:dyDescent="0.25">
      <c r="A1793" t="s">
        <v>4048</v>
      </c>
      <c r="B1793" t="s">
        <v>4049</v>
      </c>
      <c r="E1793" t="b">
        <v>1</v>
      </c>
    </row>
    <row r="1794" spans="1:5" x14ac:dyDescent="0.25">
      <c r="A1794" t="s">
        <v>4050</v>
      </c>
      <c r="B1794" t="s">
        <v>4051</v>
      </c>
      <c r="E1794" t="b">
        <v>1</v>
      </c>
    </row>
    <row r="1795" spans="1:5" x14ac:dyDescent="0.25">
      <c r="A1795" t="s">
        <v>4052</v>
      </c>
      <c r="B1795" t="s">
        <v>4053</v>
      </c>
      <c r="E1795" t="b">
        <v>1</v>
      </c>
    </row>
    <row r="1796" spans="1:5" x14ac:dyDescent="0.25">
      <c r="A1796" t="s">
        <v>4054</v>
      </c>
      <c r="B1796" t="s">
        <v>4055</v>
      </c>
      <c r="E1796" t="b">
        <v>1</v>
      </c>
    </row>
    <row r="1797" spans="1:5" x14ac:dyDescent="0.25">
      <c r="A1797" t="s">
        <v>4056</v>
      </c>
      <c r="B1797" t="s">
        <v>4057</v>
      </c>
      <c r="E1797" t="b">
        <v>1</v>
      </c>
    </row>
    <row r="1798" spans="1:5" x14ac:dyDescent="0.25">
      <c r="A1798" t="s">
        <v>4058</v>
      </c>
      <c r="B1798" t="s">
        <v>4059</v>
      </c>
      <c r="E1798" t="b">
        <v>1</v>
      </c>
    </row>
    <row r="1799" spans="1:5" x14ac:dyDescent="0.25">
      <c r="A1799" t="s">
        <v>4060</v>
      </c>
      <c r="B1799" t="s">
        <v>4061</v>
      </c>
      <c r="E1799" t="b">
        <v>1</v>
      </c>
    </row>
    <row r="1800" spans="1:5" x14ac:dyDescent="0.25">
      <c r="A1800" t="s">
        <v>4062</v>
      </c>
      <c r="B1800" t="s">
        <v>4063</v>
      </c>
      <c r="E1800" t="b">
        <v>1</v>
      </c>
    </row>
    <row r="1801" spans="1:5" x14ac:dyDescent="0.25">
      <c r="A1801" t="s">
        <v>4064</v>
      </c>
      <c r="B1801" t="s">
        <v>4065</v>
      </c>
      <c r="E1801" t="b">
        <v>1</v>
      </c>
    </row>
    <row r="1802" spans="1:5" x14ac:dyDescent="0.25">
      <c r="A1802" t="s">
        <v>4066</v>
      </c>
      <c r="B1802" t="s">
        <v>4067</v>
      </c>
      <c r="E1802" t="b">
        <v>1</v>
      </c>
    </row>
    <row r="1803" spans="1:5" x14ac:dyDescent="0.25">
      <c r="A1803" t="s">
        <v>4068</v>
      </c>
      <c r="B1803" t="s">
        <v>4069</v>
      </c>
      <c r="E1803" t="b">
        <v>1</v>
      </c>
    </row>
    <row r="1804" spans="1:5" x14ac:dyDescent="0.25">
      <c r="A1804" t="s">
        <v>4070</v>
      </c>
      <c r="B1804" t="s">
        <v>4071</v>
      </c>
      <c r="E1804" t="b">
        <v>1</v>
      </c>
    </row>
    <row r="1805" spans="1:5" x14ac:dyDescent="0.25">
      <c r="A1805" t="s">
        <v>4072</v>
      </c>
      <c r="B1805" t="s">
        <v>4073</v>
      </c>
      <c r="E1805" t="b">
        <v>1</v>
      </c>
    </row>
    <row r="1806" spans="1:5" x14ac:dyDescent="0.25">
      <c r="A1806" t="s">
        <v>4074</v>
      </c>
      <c r="B1806" t="s">
        <v>4075</v>
      </c>
      <c r="E1806" t="b">
        <v>1</v>
      </c>
    </row>
    <row r="1807" spans="1:5" x14ac:dyDescent="0.25">
      <c r="A1807" t="s">
        <v>4076</v>
      </c>
      <c r="B1807" t="s">
        <v>4077</v>
      </c>
      <c r="E1807" t="b">
        <v>1</v>
      </c>
    </row>
    <row r="1808" spans="1:5" x14ac:dyDescent="0.25">
      <c r="A1808" t="s">
        <v>4078</v>
      </c>
      <c r="B1808" t="s">
        <v>4079</v>
      </c>
      <c r="E1808" t="b">
        <v>1</v>
      </c>
    </row>
    <row r="1809" spans="1:5" x14ac:dyDescent="0.25">
      <c r="A1809" t="s">
        <v>4080</v>
      </c>
      <c r="B1809" t="s">
        <v>4081</v>
      </c>
      <c r="E1809" t="b">
        <v>1</v>
      </c>
    </row>
    <row r="1810" spans="1:5" x14ac:dyDescent="0.25">
      <c r="A1810" t="s">
        <v>4082</v>
      </c>
      <c r="B1810" t="s">
        <v>4083</v>
      </c>
      <c r="E1810" t="b">
        <v>1</v>
      </c>
    </row>
    <row r="1811" spans="1:5" x14ac:dyDescent="0.25">
      <c r="A1811" t="s">
        <v>4084</v>
      </c>
      <c r="B1811" t="s">
        <v>4085</v>
      </c>
      <c r="E1811" t="b">
        <v>1</v>
      </c>
    </row>
    <row r="1812" spans="1:5" x14ac:dyDescent="0.25">
      <c r="A1812" t="s">
        <v>4086</v>
      </c>
      <c r="B1812" t="s">
        <v>4087</v>
      </c>
      <c r="E1812" t="b">
        <v>1</v>
      </c>
    </row>
    <row r="1813" spans="1:5" x14ac:dyDescent="0.25">
      <c r="A1813" t="s">
        <v>4088</v>
      </c>
      <c r="B1813" t="s">
        <v>4089</v>
      </c>
      <c r="E1813" t="b">
        <v>1</v>
      </c>
    </row>
    <row r="1814" spans="1:5" x14ac:dyDescent="0.25">
      <c r="A1814" t="s">
        <v>4090</v>
      </c>
      <c r="B1814" t="s">
        <v>4091</v>
      </c>
      <c r="E1814" t="b">
        <v>1</v>
      </c>
    </row>
    <row r="1815" spans="1:5" x14ac:dyDescent="0.25">
      <c r="A1815" t="s">
        <v>4092</v>
      </c>
      <c r="B1815" t="s">
        <v>4093</v>
      </c>
      <c r="E1815" t="b">
        <v>1</v>
      </c>
    </row>
    <row r="1816" spans="1:5" x14ac:dyDescent="0.25">
      <c r="A1816" t="s">
        <v>4094</v>
      </c>
      <c r="B1816" t="s">
        <v>4095</v>
      </c>
      <c r="E1816" t="b">
        <v>1</v>
      </c>
    </row>
    <row r="1817" spans="1:5" x14ac:dyDescent="0.25">
      <c r="A1817" t="s">
        <v>4096</v>
      </c>
      <c r="B1817" t="s">
        <v>4097</v>
      </c>
      <c r="E1817" t="b">
        <v>1</v>
      </c>
    </row>
    <row r="1818" spans="1:5" x14ac:dyDescent="0.25">
      <c r="A1818" t="s">
        <v>4098</v>
      </c>
      <c r="B1818" t="s">
        <v>4099</v>
      </c>
      <c r="E1818" t="b">
        <v>1</v>
      </c>
    </row>
    <row r="1819" spans="1:5" x14ac:dyDescent="0.25">
      <c r="A1819" t="s">
        <v>4100</v>
      </c>
      <c r="B1819" t="s">
        <v>4101</v>
      </c>
      <c r="E1819" t="b">
        <v>1</v>
      </c>
    </row>
    <row r="1820" spans="1:5" x14ac:dyDescent="0.25">
      <c r="A1820" t="s">
        <v>4102</v>
      </c>
      <c r="B1820" t="s">
        <v>4103</v>
      </c>
      <c r="E1820" t="b">
        <v>1</v>
      </c>
    </row>
    <row r="1821" spans="1:5" x14ac:dyDescent="0.25">
      <c r="A1821" t="s">
        <v>4104</v>
      </c>
      <c r="B1821" t="s">
        <v>4105</v>
      </c>
      <c r="E1821" t="b">
        <v>1</v>
      </c>
    </row>
    <row r="1822" spans="1:5" x14ac:dyDescent="0.25">
      <c r="A1822" t="s">
        <v>4106</v>
      </c>
      <c r="B1822" t="s">
        <v>4107</v>
      </c>
      <c r="E1822" t="b">
        <v>1</v>
      </c>
    </row>
    <row r="1823" spans="1:5" x14ac:dyDescent="0.25">
      <c r="A1823" t="s">
        <v>4108</v>
      </c>
      <c r="B1823" t="s">
        <v>4109</v>
      </c>
      <c r="E1823" t="b">
        <v>1</v>
      </c>
    </row>
    <row r="1824" spans="1:5" x14ac:dyDescent="0.25">
      <c r="A1824" t="s">
        <v>4110</v>
      </c>
      <c r="B1824" t="s">
        <v>4111</v>
      </c>
      <c r="E1824" t="b">
        <v>1</v>
      </c>
    </row>
    <row r="1825" spans="1:5" x14ac:dyDescent="0.25">
      <c r="A1825" t="s">
        <v>4112</v>
      </c>
      <c r="B1825" t="s">
        <v>4113</v>
      </c>
      <c r="E1825" t="b">
        <v>1</v>
      </c>
    </row>
    <row r="1826" spans="1:5" x14ac:dyDescent="0.25">
      <c r="A1826" t="s">
        <v>4114</v>
      </c>
      <c r="B1826" t="s">
        <v>4115</v>
      </c>
      <c r="E1826" t="b">
        <v>1</v>
      </c>
    </row>
    <row r="1827" spans="1:5" x14ac:dyDescent="0.25">
      <c r="A1827" t="s">
        <v>4116</v>
      </c>
      <c r="B1827" t="s">
        <v>4117</v>
      </c>
      <c r="E1827" t="b">
        <v>1</v>
      </c>
    </row>
    <row r="1828" spans="1:5" x14ac:dyDescent="0.25">
      <c r="A1828" t="s">
        <v>4118</v>
      </c>
      <c r="B1828" t="s">
        <v>4119</v>
      </c>
      <c r="E1828" t="b">
        <v>1</v>
      </c>
    </row>
    <row r="1829" spans="1:5" x14ac:dyDescent="0.25">
      <c r="A1829" t="s">
        <v>4120</v>
      </c>
      <c r="B1829" t="s">
        <v>4121</v>
      </c>
      <c r="E1829" t="b">
        <v>1</v>
      </c>
    </row>
    <row r="1830" spans="1:5" x14ac:dyDescent="0.25">
      <c r="A1830" t="s">
        <v>4122</v>
      </c>
      <c r="B1830" t="s">
        <v>4123</v>
      </c>
      <c r="E1830" t="b">
        <v>1</v>
      </c>
    </row>
    <row r="1831" spans="1:5" x14ac:dyDescent="0.25">
      <c r="A1831" t="s">
        <v>4124</v>
      </c>
      <c r="B1831" t="s">
        <v>4125</v>
      </c>
      <c r="E1831" t="b">
        <v>1</v>
      </c>
    </row>
    <row r="1832" spans="1:5" x14ac:dyDescent="0.25">
      <c r="A1832" t="s">
        <v>4126</v>
      </c>
      <c r="B1832" t="s">
        <v>4127</v>
      </c>
      <c r="E1832" t="b">
        <v>1</v>
      </c>
    </row>
    <row r="1833" spans="1:5" x14ac:dyDescent="0.25">
      <c r="A1833" t="s">
        <v>4128</v>
      </c>
      <c r="B1833" t="s">
        <v>4129</v>
      </c>
      <c r="E1833" t="b">
        <v>1</v>
      </c>
    </row>
    <row r="1834" spans="1:5" x14ac:dyDescent="0.25">
      <c r="A1834" t="s">
        <v>4130</v>
      </c>
      <c r="B1834" t="s">
        <v>4131</v>
      </c>
      <c r="E1834" t="b">
        <v>1</v>
      </c>
    </row>
    <row r="1835" spans="1:5" x14ac:dyDescent="0.25">
      <c r="A1835" t="s">
        <v>4132</v>
      </c>
      <c r="B1835" t="s">
        <v>4133</v>
      </c>
      <c r="E1835" t="b">
        <v>1</v>
      </c>
    </row>
    <row r="1836" spans="1:5" x14ac:dyDescent="0.25">
      <c r="A1836" t="s">
        <v>4134</v>
      </c>
      <c r="B1836" t="s">
        <v>4135</v>
      </c>
      <c r="E1836" t="b">
        <v>1</v>
      </c>
    </row>
    <row r="1837" spans="1:5" x14ac:dyDescent="0.25">
      <c r="A1837" t="s">
        <v>4136</v>
      </c>
      <c r="B1837" t="s">
        <v>4137</v>
      </c>
      <c r="E1837" t="b">
        <v>1</v>
      </c>
    </row>
    <row r="1838" spans="1:5" x14ac:dyDescent="0.25">
      <c r="A1838" t="s">
        <v>4138</v>
      </c>
      <c r="B1838" t="s">
        <v>4139</v>
      </c>
      <c r="E1838" t="b">
        <v>1</v>
      </c>
    </row>
    <row r="1839" spans="1:5" x14ac:dyDescent="0.25">
      <c r="A1839" t="s">
        <v>4140</v>
      </c>
      <c r="B1839" t="s">
        <v>4141</v>
      </c>
      <c r="E1839" t="b">
        <v>1</v>
      </c>
    </row>
    <row r="1840" spans="1:5" x14ac:dyDescent="0.25">
      <c r="A1840" t="s">
        <v>4142</v>
      </c>
      <c r="B1840" t="s">
        <v>4143</v>
      </c>
      <c r="E1840" t="b">
        <v>1</v>
      </c>
    </row>
    <row r="1841" spans="1:5" x14ac:dyDescent="0.25">
      <c r="A1841" t="s">
        <v>4144</v>
      </c>
      <c r="B1841" t="s">
        <v>4145</v>
      </c>
      <c r="E1841" t="b">
        <v>1</v>
      </c>
    </row>
    <row r="1842" spans="1:5" x14ac:dyDescent="0.25">
      <c r="A1842" t="s">
        <v>4146</v>
      </c>
      <c r="B1842" t="s">
        <v>4147</v>
      </c>
      <c r="E1842" t="b">
        <v>1</v>
      </c>
    </row>
    <row r="1843" spans="1:5" x14ac:dyDescent="0.25">
      <c r="A1843" t="s">
        <v>4148</v>
      </c>
      <c r="B1843" t="s">
        <v>4149</v>
      </c>
      <c r="E1843" t="b">
        <v>1</v>
      </c>
    </row>
    <row r="1844" spans="1:5" x14ac:dyDescent="0.25">
      <c r="A1844" t="s">
        <v>4150</v>
      </c>
      <c r="B1844" t="s">
        <v>4151</v>
      </c>
      <c r="E1844" t="b">
        <v>1</v>
      </c>
    </row>
    <row r="1845" spans="1:5" x14ac:dyDescent="0.25">
      <c r="A1845" t="s">
        <v>4152</v>
      </c>
      <c r="B1845" t="s">
        <v>4153</v>
      </c>
      <c r="E1845" t="b">
        <v>1</v>
      </c>
    </row>
    <row r="1846" spans="1:5" x14ac:dyDescent="0.25">
      <c r="A1846" t="s">
        <v>4154</v>
      </c>
      <c r="B1846" t="s">
        <v>4155</v>
      </c>
      <c r="E1846" t="b">
        <v>1</v>
      </c>
    </row>
    <row r="1847" spans="1:5" x14ac:dyDescent="0.25">
      <c r="A1847" t="s">
        <v>4156</v>
      </c>
      <c r="B1847" t="s">
        <v>4157</v>
      </c>
      <c r="E1847" t="b">
        <v>1</v>
      </c>
    </row>
    <row r="1848" spans="1:5" x14ac:dyDescent="0.25">
      <c r="A1848" t="s">
        <v>4158</v>
      </c>
      <c r="B1848" t="s">
        <v>4159</v>
      </c>
      <c r="E1848" t="b">
        <v>1</v>
      </c>
    </row>
    <row r="1849" spans="1:5" x14ac:dyDescent="0.25">
      <c r="A1849" t="s">
        <v>4160</v>
      </c>
      <c r="B1849" t="s">
        <v>4161</v>
      </c>
      <c r="E1849" t="b">
        <v>1</v>
      </c>
    </row>
    <row r="1850" spans="1:5" x14ac:dyDescent="0.25">
      <c r="A1850" t="s">
        <v>4162</v>
      </c>
      <c r="B1850" t="s">
        <v>4163</v>
      </c>
      <c r="E1850" t="b">
        <v>1</v>
      </c>
    </row>
    <row r="1851" spans="1:5" x14ac:dyDescent="0.25">
      <c r="A1851" t="s">
        <v>4164</v>
      </c>
      <c r="B1851" t="s">
        <v>4165</v>
      </c>
      <c r="E1851" t="b">
        <v>1</v>
      </c>
    </row>
    <row r="1852" spans="1:5" x14ac:dyDescent="0.25">
      <c r="A1852" t="s">
        <v>4166</v>
      </c>
      <c r="B1852" t="s">
        <v>4167</v>
      </c>
      <c r="E1852" t="b">
        <v>1</v>
      </c>
    </row>
    <row r="1853" spans="1:5" x14ac:dyDescent="0.25">
      <c r="A1853" t="s">
        <v>4168</v>
      </c>
      <c r="B1853" t="s">
        <v>4169</v>
      </c>
      <c r="E1853" t="b">
        <v>1</v>
      </c>
    </row>
    <row r="1854" spans="1:5" x14ac:dyDescent="0.25">
      <c r="A1854" t="s">
        <v>4170</v>
      </c>
      <c r="B1854" t="s">
        <v>4171</v>
      </c>
      <c r="E1854" t="b">
        <v>1</v>
      </c>
    </row>
    <row r="1855" spans="1:5" x14ac:dyDescent="0.25">
      <c r="A1855" t="s">
        <v>4172</v>
      </c>
      <c r="B1855" t="s">
        <v>4173</v>
      </c>
      <c r="E1855" t="b">
        <v>1</v>
      </c>
    </row>
    <row r="1856" spans="1:5" x14ac:dyDescent="0.25">
      <c r="A1856" t="s">
        <v>4174</v>
      </c>
      <c r="B1856" t="s">
        <v>4175</v>
      </c>
      <c r="E1856" t="b">
        <v>1</v>
      </c>
    </row>
    <row r="1857" spans="1:5" x14ac:dyDescent="0.25">
      <c r="A1857" t="s">
        <v>4176</v>
      </c>
      <c r="B1857" t="s">
        <v>4177</v>
      </c>
      <c r="E1857" t="b">
        <v>1</v>
      </c>
    </row>
    <row r="1858" spans="1:5" x14ac:dyDescent="0.25">
      <c r="A1858" t="s">
        <v>4178</v>
      </c>
      <c r="B1858" t="s">
        <v>4179</v>
      </c>
      <c r="E1858" t="b">
        <v>1</v>
      </c>
    </row>
    <row r="1859" spans="1:5" x14ac:dyDescent="0.25">
      <c r="A1859" t="s">
        <v>4180</v>
      </c>
      <c r="B1859" t="s">
        <v>4181</v>
      </c>
      <c r="E1859" t="b">
        <v>1</v>
      </c>
    </row>
    <row r="1860" spans="1:5" x14ac:dyDescent="0.25">
      <c r="A1860" t="s">
        <v>4182</v>
      </c>
      <c r="B1860" t="s">
        <v>4183</v>
      </c>
      <c r="E1860" t="b">
        <v>1</v>
      </c>
    </row>
    <row r="1861" spans="1:5" x14ac:dyDescent="0.25">
      <c r="A1861" t="s">
        <v>4184</v>
      </c>
      <c r="B1861" t="s">
        <v>4185</v>
      </c>
      <c r="E1861" t="b">
        <v>1</v>
      </c>
    </row>
    <row r="1862" spans="1:5" x14ac:dyDescent="0.25">
      <c r="A1862" t="s">
        <v>4186</v>
      </c>
      <c r="B1862" t="s">
        <v>4187</v>
      </c>
      <c r="E1862" t="b">
        <v>1</v>
      </c>
    </row>
    <row r="1863" spans="1:5" x14ac:dyDescent="0.25">
      <c r="A1863" t="s">
        <v>4188</v>
      </c>
      <c r="B1863" t="s">
        <v>4189</v>
      </c>
      <c r="E1863" t="b">
        <v>1</v>
      </c>
    </row>
    <row r="1864" spans="1:5" x14ac:dyDescent="0.25">
      <c r="A1864" t="s">
        <v>4190</v>
      </c>
      <c r="B1864" t="s">
        <v>4191</v>
      </c>
      <c r="E1864" t="b">
        <v>1</v>
      </c>
    </row>
    <row r="1865" spans="1:5" x14ac:dyDescent="0.25">
      <c r="A1865" t="s">
        <v>4192</v>
      </c>
      <c r="B1865" t="s">
        <v>4193</v>
      </c>
      <c r="E1865" t="b">
        <v>1</v>
      </c>
    </row>
    <row r="1866" spans="1:5" x14ac:dyDescent="0.25">
      <c r="A1866" t="s">
        <v>4194</v>
      </c>
      <c r="B1866" t="s">
        <v>4195</v>
      </c>
      <c r="E1866" t="b">
        <v>1</v>
      </c>
    </row>
    <row r="1867" spans="1:5" x14ac:dyDescent="0.25">
      <c r="A1867" t="s">
        <v>4196</v>
      </c>
      <c r="B1867" t="s">
        <v>4197</v>
      </c>
      <c r="E1867" t="b">
        <v>1</v>
      </c>
    </row>
    <row r="1868" spans="1:5" x14ac:dyDescent="0.25">
      <c r="A1868" t="s">
        <v>4198</v>
      </c>
      <c r="B1868" t="s">
        <v>4199</v>
      </c>
      <c r="E1868" t="b">
        <v>1</v>
      </c>
    </row>
    <row r="1869" spans="1:5" x14ac:dyDescent="0.25">
      <c r="A1869" t="s">
        <v>4200</v>
      </c>
      <c r="B1869" t="s">
        <v>4201</v>
      </c>
      <c r="E1869" t="b">
        <v>1</v>
      </c>
    </row>
    <row r="1870" spans="1:5" x14ac:dyDescent="0.25">
      <c r="A1870" t="s">
        <v>4202</v>
      </c>
      <c r="B1870" t="s">
        <v>4203</v>
      </c>
      <c r="E1870" t="b">
        <v>1</v>
      </c>
    </row>
    <row r="1871" spans="1:5" x14ac:dyDescent="0.25">
      <c r="A1871" t="s">
        <v>4204</v>
      </c>
      <c r="B1871" t="s">
        <v>4205</v>
      </c>
      <c r="E1871" t="b">
        <v>1</v>
      </c>
    </row>
    <row r="1872" spans="1:5" x14ac:dyDescent="0.25">
      <c r="A1872" t="s">
        <v>4206</v>
      </c>
      <c r="B1872" t="s">
        <v>4207</v>
      </c>
      <c r="E1872" t="b">
        <v>1</v>
      </c>
    </row>
    <row r="1873" spans="1:5" x14ac:dyDescent="0.25">
      <c r="A1873" t="s">
        <v>4208</v>
      </c>
      <c r="B1873" t="s">
        <v>4209</v>
      </c>
      <c r="E1873" t="b">
        <v>1</v>
      </c>
    </row>
    <row r="1874" spans="1:5" x14ac:dyDescent="0.25">
      <c r="A1874" t="s">
        <v>4210</v>
      </c>
      <c r="B1874" t="s">
        <v>4211</v>
      </c>
      <c r="E1874" t="b">
        <v>1</v>
      </c>
    </row>
    <row r="1875" spans="1:5" x14ac:dyDescent="0.25">
      <c r="A1875" t="s">
        <v>4212</v>
      </c>
      <c r="B1875" t="s">
        <v>4213</v>
      </c>
      <c r="E1875" t="b">
        <v>1</v>
      </c>
    </row>
    <row r="1876" spans="1:5" x14ac:dyDescent="0.25">
      <c r="A1876" t="s">
        <v>4214</v>
      </c>
      <c r="B1876" t="s">
        <v>4215</v>
      </c>
      <c r="E1876" t="b">
        <v>1</v>
      </c>
    </row>
    <row r="1877" spans="1:5" x14ac:dyDescent="0.25">
      <c r="A1877" t="s">
        <v>4216</v>
      </c>
      <c r="B1877" t="s">
        <v>4217</v>
      </c>
      <c r="E1877" t="b">
        <v>1</v>
      </c>
    </row>
    <row r="1878" spans="1:5" x14ac:dyDescent="0.25">
      <c r="A1878" t="s">
        <v>4218</v>
      </c>
      <c r="B1878" t="s">
        <v>4219</v>
      </c>
      <c r="E1878" t="b">
        <v>1</v>
      </c>
    </row>
    <row r="1879" spans="1:5" x14ac:dyDescent="0.25">
      <c r="A1879" t="s">
        <v>4220</v>
      </c>
      <c r="B1879" t="s">
        <v>4221</v>
      </c>
      <c r="E1879" t="b">
        <v>1</v>
      </c>
    </row>
    <row r="1880" spans="1:5" x14ac:dyDescent="0.25">
      <c r="A1880" t="s">
        <v>4222</v>
      </c>
      <c r="B1880" t="s">
        <v>4223</v>
      </c>
      <c r="E1880" t="b">
        <v>1</v>
      </c>
    </row>
    <row r="1881" spans="1:5" x14ac:dyDescent="0.25">
      <c r="A1881" t="s">
        <v>4224</v>
      </c>
      <c r="B1881" t="s">
        <v>4225</v>
      </c>
      <c r="E1881" t="b">
        <v>1</v>
      </c>
    </row>
    <row r="1882" spans="1:5" x14ac:dyDescent="0.25">
      <c r="A1882" t="s">
        <v>4226</v>
      </c>
      <c r="B1882" t="s">
        <v>4227</v>
      </c>
      <c r="E1882" t="b">
        <v>1</v>
      </c>
    </row>
    <row r="1883" spans="1:5" x14ac:dyDescent="0.25">
      <c r="A1883" t="s">
        <v>4228</v>
      </c>
      <c r="B1883" t="s">
        <v>4229</v>
      </c>
      <c r="E1883" t="b">
        <v>1</v>
      </c>
    </row>
    <row r="1884" spans="1:5" x14ac:dyDescent="0.25">
      <c r="A1884" t="s">
        <v>4230</v>
      </c>
      <c r="B1884" t="s">
        <v>4231</v>
      </c>
      <c r="E1884" t="b">
        <v>1</v>
      </c>
    </row>
    <row r="1885" spans="1:5" x14ac:dyDescent="0.25">
      <c r="A1885" t="s">
        <v>4232</v>
      </c>
      <c r="B1885" t="s">
        <v>4233</v>
      </c>
      <c r="E1885" t="b">
        <v>1</v>
      </c>
    </row>
    <row r="1886" spans="1:5" x14ac:dyDescent="0.25">
      <c r="A1886" t="s">
        <v>4234</v>
      </c>
      <c r="B1886" t="s">
        <v>4235</v>
      </c>
      <c r="E1886" t="b">
        <v>1</v>
      </c>
    </row>
    <row r="1887" spans="1:5" x14ac:dyDescent="0.25">
      <c r="A1887" t="s">
        <v>4236</v>
      </c>
      <c r="B1887" t="s">
        <v>4237</v>
      </c>
      <c r="E1887" t="b">
        <v>1</v>
      </c>
    </row>
    <row r="1888" spans="1:5" x14ac:dyDescent="0.25">
      <c r="A1888" t="s">
        <v>4238</v>
      </c>
      <c r="B1888" t="s">
        <v>4239</v>
      </c>
      <c r="E1888" t="b">
        <v>1</v>
      </c>
    </row>
    <row r="1889" spans="1:5" x14ac:dyDescent="0.25">
      <c r="A1889" t="s">
        <v>4240</v>
      </c>
      <c r="B1889" t="s">
        <v>4241</v>
      </c>
      <c r="E1889" t="b">
        <v>1</v>
      </c>
    </row>
    <row r="1890" spans="1:5" x14ac:dyDescent="0.25">
      <c r="A1890" t="s">
        <v>4242</v>
      </c>
      <c r="B1890" t="s">
        <v>4243</v>
      </c>
      <c r="E1890" t="b">
        <v>1</v>
      </c>
    </row>
    <row r="1891" spans="1:5" x14ac:dyDescent="0.25">
      <c r="A1891" t="s">
        <v>4244</v>
      </c>
      <c r="B1891" t="s">
        <v>4245</v>
      </c>
      <c r="E1891" t="b">
        <v>1</v>
      </c>
    </row>
    <row r="1892" spans="1:5" x14ac:dyDescent="0.25">
      <c r="A1892" t="s">
        <v>4246</v>
      </c>
      <c r="B1892" t="s">
        <v>4247</v>
      </c>
      <c r="E1892" t="b">
        <v>1</v>
      </c>
    </row>
    <row r="1893" spans="1:5" x14ac:dyDescent="0.25">
      <c r="A1893" t="s">
        <v>4248</v>
      </c>
      <c r="B1893" t="s">
        <v>4249</v>
      </c>
      <c r="E1893" t="b">
        <v>1</v>
      </c>
    </row>
    <row r="1894" spans="1:5" x14ac:dyDescent="0.25">
      <c r="A1894" t="s">
        <v>4250</v>
      </c>
      <c r="B1894" t="s">
        <v>4251</v>
      </c>
      <c r="E1894" t="b">
        <v>1</v>
      </c>
    </row>
    <row r="1895" spans="1:5" x14ac:dyDescent="0.25">
      <c r="A1895" t="s">
        <v>4252</v>
      </c>
      <c r="B1895" t="s">
        <v>4253</v>
      </c>
      <c r="E1895" t="b">
        <v>1</v>
      </c>
    </row>
    <row r="1896" spans="1:5" x14ac:dyDescent="0.25">
      <c r="A1896" t="s">
        <v>4254</v>
      </c>
      <c r="B1896" t="s">
        <v>4255</v>
      </c>
      <c r="E1896" t="b">
        <v>1</v>
      </c>
    </row>
    <row r="1897" spans="1:5" x14ac:dyDescent="0.25">
      <c r="A1897" t="s">
        <v>4256</v>
      </c>
      <c r="B1897" t="s">
        <v>4257</v>
      </c>
      <c r="E1897" t="b">
        <v>1</v>
      </c>
    </row>
    <row r="1898" spans="1:5" x14ac:dyDescent="0.25">
      <c r="A1898" t="s">
        <v>4258</v>
      </c>
      <c r="B1898" t="s">
        <v>4259</v>
      </c>
      <c r="E1898" t="b">
        <v>1</v>
      </c>
    </row>
    <row r="1899" spans="1:5" x14ac:dyDescent="0.25">
      <c r="A1899" t="s">
        <v>4260</v>
      </c>
      <c r="B1899" t="s">
        <v>4261</v>
      </c>
      <c r="E1899" t="b">
        <v>1</v>
      </c>
    </row>
    <row r="1900" spans="1:5" x14ac:dyDescent="0.25">
      <c r="A1900" t="s">
        <v>4262</v>
      </c>
      <c r="B1900" t="s">
        <v>4263</v>
      </c>
      <c r="E1900" t="b">
        <v>1</v>
      </c>
    </row>
    <row r="1901" spans="1:5" x14ac:dyDescent="0.25">
      <c r="A1901" t="s">
        <v>4264</v>
      </c>
      <c r="B1901" t="s">
        <v>4265</v>
      </c>
      <c r="E1901" t="b">
        <v>1</v>
      </c>
    </row>
    <row r="1902" spans="1:5" x14ac:dyDescent="0.25">
      <c r="A1902" t="s">
        <v>4266</v>
      </c>
      <c r="B1902" t="s">
        <v>4267</v>
      </c>
      <c r="E1902" t="b">
        <v>1</v>
      </c>
    </row>
    <row r="1903" spans="1:5" x14ac:dyDescent="0.25">
      <c r="A1903" t="s">
        <v>4268</v>
      </c>
      <c r="B1903" t="s">
        <v>4269</v>
      </c>
      <c r="E1903" t="b">
        <v>1</v>
      </c>
    </row>
    <row r="1904" spans="1:5" x14ac:dyDescent="0.25">
      <c r="A1904" t="s">
        <v>4270</v>
      </c>
      <c r="B1904" t="s">
        <v>4271</v>
      </c>
      <c r="E1904" t="b">
        <v>1</v>
      </c>
    </row>
    <row r="1905" spans="1:5" x14ac:dyDescent="0.25">
      <c r="A1905" t="s">
        <v>4272</v>
      </c>
      <c r="B1905" t="s">
        <v>4273</v>
      </c>
      <c r="E1905" t="b">
        <v>1</v>
      </c>
    </row>
    <row r="1906" spans="1:5" x14ac:dyDescent="0.25">
      <c r="A1906" t="s">
        <v>4274</v>
      </c>
      <c r="B1906" t="s">
        <v>4275</v>
      </c>
      <c r="E1906" t="b">
        <v>1</v>
      </c>
    </row>
    <row r="1907" spans="1:5" x14ac:dyDescent="0.25">
      <c r="A1907" t="s">
        <v>4276</v>
      </c>
      <c r="B1907" t="s">
        <v>4277</v>
      </c>
      <c r="E1907" t="b">
        <v>1</v>
      </c>
    </row>
    <row r="1908" spans="1:5" x14ac:dyDescent="0.25">
      <c r="A1908" t="s">
        <v>4278</v>
      </c>
      <c r="B1908" t="s">
        <v>4279</v>
      </c>
      <c r="E1908" t="b">
        <v>1</v>
      </c>
    </row>
    <row r="1909" spans="1:5" x14ac:dyDescent="0.25">
      <c r="A1909" t="s">
        <v>4280</v>
      </c>
      <c r="B1909" t="s">
        <v>4281</v>
      </c>
      <c r="E1909" t="b">
        <v>1</v>
      </c>
    </row>
    <row r="1910" spans="1:5" x14ac:dyDescent="0.25">
      <c r="A1910" t="s">
        <v>4282</v>
      </c>
      <c r="B1910" t="s">
        <v>4283</v>
      </c>
      <c r="E1910" t="b">
        <v>1</v>
      </c>
    </row>
    <row r="1911" spans="1:5" x14ac:dyDescent="0.25">
      <c r="A1911" t="s">
        <v>4284</v>
      </c>
      <c r="B1911" t="s">
        <v>4285</v>
      </c>
      <c r="E1911" t="b">
        <v>1</v>
      </c>
    </row>
    <row r="1912" spans="1:5" x14ac:dyDescent="0.25">
      <c r="A1912" t="s">
        <v>4286</v>
      </c>
      <c r="B1912" t="s">
        <v>4287</v>
      </c>
      <c r="E1912" t="b">
        <v>1</v>
      </c>
    </row>
    <row r="1913" spans="1:5" x14ac:dyDescent="0.25">
      <c r="A1913" t="s">
        <v>4288</v>
      </c>
      <c r="B1913" t="s">
        <v>4289</v>
      </c>
      <c r="E1913" t="b">
        <v>1</v>
      </c>
    </row>
    <row r="1914" spans="1:5" x14ac:dyDescent="0.25">
      <c r="A1914" t="s">
        <v>4290</v>
      </c>
      <c r="B1914" t="s">
        <v>4291</v>
      </c>
      <c r="E1914" t="b">
        <v>1</v>
      </c>
    </row>
    <row r="1915" spans="1:5" x14ac:dyDescent="0.25">
      <c r="A1915" t="s">
        <v>4292</v>
      </c>
      <c r="B1915" t="s">
        <v>4293</v>
      </c>
      <c r="E1915" t="b">
        <v>1</v>
      </c>
    </row>
    <row r="1916" spans="1:5" x14ac:dyDescent="0.25">
      <c r="A1916" t="s">
        <v>4294</v>
      </c>
      <c r="B1916" t="s">
        <v>4295</v>
      </c>
      <c r="E1916" t="b">
        <v>1</v>
      </c>
    </row>
    <row r="1917" spans="1:5" x14ac:dyDescent="0.25">
      <c r="A1917" t="s">
        <v>4296</v>
      </c>
      <c r="B1917" t="s">
        <v>4297</v>
      </c>
      <c r="E1917" t="b">
        <v>1</v>
      </c>
    </row>
    <row r="1918" spans="1:5" x14ac:dyDescent="0.25">
      <c r="A1918" t="s">
        <v>4298</v>
      </c>
      <c r="B1918" t="s">
        <v>4299</v>
      </c>
      <c r="E1918" t="b">
        <v>1</v>
      </c>
    </row>
    <row r="1919" spans="1:5" x14ac:dyDescent="0.25">
      <c r="A1919" t="s">
        <v>4300</v>
      </c>
      <c r="B1919" t="s">
        <v>4301</v>
      </c>
      <c r="E1919" t="b">
        <v>1</v>
      </c>
    </row>
    <row r="1920" spans="1:5" x14ac:dyDescent="0.25">
      <c r="A1920" t="s">
        <v>4302</v>
      </c>
      <c r="B1920" t="s">
        <v>4303</v>
      </c>
      <c r="E1920" t="b">
        <v>1</v>
      </c>
    </row>
    <row r="1921" spans="1:5" x14ac:dyDescent="0.25">
      <c r="A1921" t="s">
        <v>4304</v>
      </c>
      <c r="B1921" t="s">
        <v>4305</v>
      </c>
      <c r="E1921" t="b">
        <v>1</v>
      </c>
    </row>
    <row r="1922" spans="1:5" x14ac:dyDescent="0.25">
      <c r="A1922" t="s">
        <v>4306</v>
      </c>
      <c r="B1922" t="s">
        <v>4307</v>
      </c>
      <c r="E1922" t="b">
        <v>1</v>
      </c>
    </row>
    <row r="1923" spans="1:5" x14ac:dyDescent="0.25">
      <c r="A1923" t="s">
        <v>4308</v>
      </c>
      <c r="B1923" t="s">
        <v>4309</v>
      </c>
      <c r="E1923" t="b">
        <v>1</v>
      </c>
    </row>
    <row r="1924" spans="1:5" x14ac:dyDescent="0.25">
      <c r="A1924" t="s">
        <v>4310</v>
      </c>
      <c r="B1924" t="s">
        <v>4311</v>
      </c>
      <c r="E1924" t="b">
        <v>1</v>
      </c>
    </row>
    <row r="1925" spans="1:5" x14ac:dyDescent="0.25">
      <c r="A1925" t="s">
        <v>4312</v>
      </c>
      <c r="B1925" t="s">
        <v>4313</v>
      </c>
      <c r="E1925" t="b">
        <v>1</v>
      </c>
    </row>
    <row r="1926" spans="1:5" x14ac:dyDescent="0.25">
      <c r="A1926" t="s">
        <v>4314</v>
      </c>
      <c r="B1926" t="s">
        <v>4315</v>
      </c>
      <c r="E1926" t="b">
        <v>1</v>
      </c>
    </row>
    <row r="1927" spans="1:5" x14ac:dyDescent="0.25">
      <c r="A1927" t="s">
        <v>4316</v>
      </c>
      <c r="B1927" t="s">
        <v>4317</v>
      </c>
      <c r="E1927" t="b">
        <v>1</v>
      </c>
    </row>
    <row r="1928" spans="1:5" x14ac:dyDescent="0.25">
      <c r="A1928" t="s">
        <v>4318</v>
      </c>
      <c r="B1928" t="s">
        <v>4319</v>
      </c>
      <c r="E1928" t="b">
        <v>1</v>
      </c>
    </row>
    <row r="1929" spans="1:5" x14ac:dyDescent="0.25">
      <c r="A1929" t="s">
        <v>4320</v>
      </c>
      <c r="B1929" t="s">
        <v>4321</v>
      </c>
      <c r="E1929" t="b">
        <v>1</v>
      </c>
    </row>
    <row r="1930" spans="1:5" x14ac:dyDescent="0.25">
      <c r="A1930" t="s">
        <v>4322</v>
      </c>
      <c r="B1930" t="s">
        <v>4323</v>
      </c>
      <c r="E1930" t="b">
        <v>1</v>
      </c>
    </row>
    <row r="1931" spans="1:5" x14ac:dyDescent="0.25">
      <c r="A1931" t="s">
        <v>4324</v>
      </c>
      <c r="B1931" t="s">
        <v>4325</v>
      </c>
      <c r="E1931" t="b">
        <v>1</v>
      </c>
    </row>
    <row r="1932" spans="1:5" x14ac:dyDescent="0.25">
      <c r="A1932" t="s">
        <v>4326</v>
      </c>
      <c r="B1932" t="s">
        <v>4327</v>
      </c>
      <c r="E1932" t="b">
        <v>1</v>
      </c>
    </row>
    <row r="1933" spans="1:5" x14ac:dyDescent="0.25">
      <c r="A1933" t="s">
        <v>4328</v>
      </c>
      <c r="B1933" t="s">
        <v>4329</v>
      </c>
      <c r="E1933" t="b">
        <v>1</v>
      </c>
    </row>
    <row r="1934" spans="1:5" x14ac:dyDescent="0.25">
      <c r="A1934" t="s">
        <v>4330</v>
      </c>
      <c r="B1934" t="s">
        <v>4331</v>
      </c>
      <c r="E1934" t="b">
        <v>1</v>
      </c>
    </row>
    <row r="1935" spans="1:5" x14ac:dyDescent="0.25">
      <c r="A1935" t="s">
        <v>4332</v>
      </c>
      <c r="B1935" t="s">
        <v>4333</v>
      </c>
      <c r="E1935" t="b">
        <v>1</v>
      </c>
    </row>
    <row r="1936" spans="1:5" x14ac:dyDescent="0.25">
      <c r="A1936" t="s">
        <v>4334</v>
      </c>
      <c r="B1936" t="s">
        <v>4335</v>
      </c>
      <c r="E1936" t="b">
        <v>1</v>
      </c>
    </row>
    <row r="1937" spans="1:5" x14ac:dyDescent="0.25">
      <c r="A1937" t="s">
        <v>4336</v>
      </c>
      <c r="B1937" t="s">
        <v>4337</v>
      </c>
      <c r="E1937" t="b">
        <v>1</v>
      </c>
    </row>
    <row r="1938" spans="1:5" x14ac:dyDescent="0.25">
      <c r="A1938" t="s">
        <v>4338</v>
      </c>
      <c r="B1938" t="s">
        <v>4339</v>
      </c>
      <c r="E1938" t="b">
        <v>1</v>
      </c>
    </row>
    <row r="1939" spans="1:5" x14ac:dyDescent="0.25">
      <c r="A1939" t="s">
        <v>4340</v>
      </c>
      <c r="B1939" t="s">
        <v>4341</v>
      </c>
      <c r="E1939" t="b">
        <v>1</v>
      </c>
    </row>
    <row r="1940" spans="1:5" x14ac:dyDescent="0.25">
      <c r="A1940" t="s">
        <v>4342</v>
      </c>
      <c r="B1940" t="s">
        <v>4343</v>
      </c>
      <c r="E1940" t="b">
        <v>1</v>
      </c>
    </row>
    <row r="1941" spans="1:5" x14ac:dyDescent="0.25">
      <c r="A1941" t="s">
        <v>4344</v>
      </c>
      <c r="B1941" t="s">
        <v>4345</v>
      </c>
      <c r="E1941" t="b">
        <v>1</v>
      </c>
    </row>
    <row r="1942" spans="1:5" x14ac:dyDescent="0.25">
      <c r="A1942" t="s">
        <v>4346</v>
      </c>
      <c r="B1942" t="s">
        <v>4347</v>
      </c>
      <c r="E1942" t="b">
        <v>1</v>
      </c>
    </row>
    <row r="1943" spans="1:5" x14ac:dyDescent="0.25">
      <c r="A1943" t="s">
        <v>4348</v>
      </c>
      <c r="B1943" t="s">
        <v>4349</v>
      </c>
      <c r="E1943" t="b">
        <v>1</v>
      </c>
    </row>
    <row r="1944" spans="1:5" x14ac:dyDescent="0.25">
      <c r="A1944" t="s">
        <v>4350</v>
      </c>
      <c r="B1944" t="s">
        <v>4351</v>
      </c>
      <c r="E1944" t="b">
        <v>1</v>
      </c>
    </row>
    <row r="1945" spans="1:5" x14ac:dyDescent="0.25">
      <c r="A1945" t="s">
        <v>4352</v>
      </c>
      <c r="B1945" t="s">
        <v>4353</v>
      </c>
      <c r="E1945" t="b">
        <v>1</v>
      </c>
    </row>
    <row r="1946" spans="1:5" x14ac:dyDescent="0.25">
      <c r="A1946" t="s">
        <v>4354</v>
      </c>
      <c r="B1946" t="s">
        <v>4355</v>
      </c>
      <c r="E1946" t="b">
        <v>1</v>
      </c>
    </row>
    <row r="1947" spans="1:5" x14ac:dyDescent="0.25">
      <c r="A1947" t="s">
        <v>4356</v>
      </c>
      <c r="B1947" t="s">
        <v>4357</v>
      </c>
      <c r="E1947" t="b">
        <v>1</v>
      </c>
    </row>
    <row r="1948" spans="1:5" x14ac:dyDescent="0.25">
      <c r="A1948" t="s">
        <v>4358</v>
      </c>
      <c r="B1948" t="s">
        <v>4359</v>
      </c>
      <c r="E1948" t="b">
        <v>1</v>
      </c>
    </row>
    <row r="1949" spans="1:5" x14ac:dyDescent="0.25">
      <c r="A1949" t="s">
        <v>4360</v>
      </c>
      <c r="B1949" t="s">
        <v>4361</v>
      </c>
      <c r="E1949" t="b">
        <v>1</v>
      </c>
    </row>
    <row r="1950" spans="1:5" x14ac:dyDescent="0.25">
      <c r="A1950" t="s">
        <v>4362</v>
      </c>
      <c r="B1950" t="s">
        <v>4363</v>
      </c>
      <c r="E1950" t="b">
        <v>1</v>
      </c>
    </row>
    <row r="1951" spans="1:5" x14ac:dyDescent="0.25">
      <c r="A1951" t="s">
        <v>4364</v>
      </c>
      <c r="B1951" t="s">
        <v>4365</v>
      </c>
      <c r="E1951" t="b">
        <v>1</v>
      </c>
    </row>
    <row r="1952" spans="1:5" x14ac:dyDescent="0.25">
      <c r="A1952" t="s">
        <v>4366</v>
      </c>
      <c r="B1952" t="s">
        <v>4367</v>
      </c>
      <c r="E1952" t="b">
        <v>1</v>
      </c>
    </row>
    <row r="1953" spans="1:5" x14ac:dyDescent="0.25">
      <c r="A1953" t="s">
        <v>4368</v>
      </c>
      <c r="B1953" t="s">
        <v>4369</v>
      </c>
      <c r="E1953" t="b">
        <v>1</v>
      </c>
    </row>
    <row r="1954" spans="1:5" x14ac:dyDescent="0.25">
      <c r="A1954" t="s">
        <v>4370</v>
      </c>
      <c r="B1954" t="s">
        <v>4371</v>
      </c>
      <c r="E1954" t="b">
        <v>1</v>
      </c>
    </row>
    <row r="1955" spans="1:5" x14ac:dyDescent="0.25">
      <c r="A1955" t="s">
        <v>4372</v>
      </c>
      <c r="B1955" t="s">
        <v>4373</v>
      </c>
      <c r="E1955" t="b">
        <v>1</v>
      </c>
    </row>
    <row r="1956" spans="1:5" x14ac:dyDescent="0.25">
      <c r="A1956" t="s">
        <v>4374</v>
      </c>
      <c r="B1956" t="s">
        <v>4375</v>
      </c>
      <c r="E1956" t="b">
        <v>1</v>
      </c>
    </row>
    <row r="1957" spans="1:5" x14ac:dyDescent="0.25">
      <c r="A1957" t="s">
        <v>4376</v>
      </c>
      <c r="B1957" t="s">
        <v>4377</v>
      </c>
      <c r="E1957" t="b">
        <v>1</v>
      </c>
    </row>
    <row r="1958" spans="1:5" x14ac:dyDescent="0.25">
      <c r="A1958" t="s">
        <v>4378</v>
      </c>
      <c r="B1958" t="s">
        <v>4379</v>
      </c>
      <c r="E1958" t="b">
        <v>1</v>
      </c>
    </row>
    <row r="1959" spans="1:5" x14ac:dyDescent="0.25">
      <c r="A1959" t="s">
        <v>4380</v>
      </c>
      <c r="B1959" t="s">
        <v>4381</v>
      </c>
      <c r="E1959" t="b">
        <v>1</v>
      </c>
    </row>
    <row r="1960" spans="1:5" x14ac:dyDescent="0.25">
      <c r="A1960" t="s">
        <v>4382</v>
      </c>
      <c r="B1960" t="s">
        <v>4383</v>
      </c>
      <c r="E1960" t="b">
        <v>1</v>
      </c>
    </row>
    <row r="1961" spans="1:5" x14ac:dyDescent="0.25">
      <c r="A1961" t="s">
        <v>4384</v>
      </c>
      <c r="B1961" t="s">
        <v>4385</v>
      </c>
      <c r="E1961" t="b">
        <v>1</v>
      </c>
    </row>
    <row r="1962" spans="1:5" x14ac:dyDescent="0.25">
      <c r="A1962" t="s">
        <v>4386</v>
      </c>
      <c r="B1962" t="s">
        <v>4387</v>
      </c>
      <c r="E1962" t="b">
        <v>1</v>
      </c>
    </row>
    <row r="1963" spans="1:5" x14ac:dyDescent="0.25">
      <c r="A1963" t="s">
        <v>4388</v>
      </c>
      <c r="B1963" t="s">
        <v>4389</v>
      </c>
      <c r="E1963" t="b">
        <v>1</v>
      </c>
    </row>
    <row r="1964" spans="1:5" x14ac:dyDescent="0.25">
      <c r="A1964" t="s">
        <v>4390</v>
      </c>
      <c r="B1964" t="s">
        <v>4391</v>
      </c>
      <c r="E1964" t="b">
        <v>1</v>
      </c>
    </row>
    <row r="1965" spans="1:5" x14ac:dyDescent="0.25">
      <c r="A1965" t="s">
        <v>4392</v>
      </c>
      <c r="B1965" t="s">
        <v>4393</v>
      </c>
      <c r="E1965" t="b">
        <v>1</v>
      </c>
    </row>
    <row r="1966" spans="1:5" x14ac:dyDescent="0.25">
      <c r="A1966" t="s">
        <v>4394</v>
      </c>
      <c r="B1966" t="s">
        <v>4395</v>
      </c>
      <c r="E1966" t="b">
        <v>1</v>
      </c>
    </row>
    <row r="1967" spans="1:5" x14ac:dyDescent="0.25">
      <c r="A1967" t="s">
        <v>4396</v>
      </c>
      <c r="B1967" t="s">
        <v>4397</v>
      </c>
      <c r="E1967" t="b">
        <v>1</v>
      </c>
    </row>
    <row r="1968" spans="1:5" x14ac:dyDescent="0.25">
      <c r="A1968" t="s">
        <v>4398</v>
      </c>
      <c r="B1968" t="s">
        <v>4399</v>
      </c>
      <c r="E1968" t="b">
        <v>1</v>
      </c>
    </row>
    <row r="1969" spans="1:5" x14ac:dyDescent="0.25">
      <c r="A1969" t="s">
        <v>4400</v>
      </c>
      <c r="B1969" t="s">
        <v>4401</v>
      </c>
      <c r="E1969" t="b">
        <v>1</v>
      </c>
    </row>
    <row r="1970" spans="1:5" x14ac:dyDescent="0.25">
      <c r="A1970" t="s">
        <v>4402</v>
      </c>
      <c r="B1970" t="s">
        <v>4403</v>
      </c>
      <c r="E1970" t="b">
        <v>1</v>
      </c>
    </row>
    <row r="1971" spans="1:5" x14ac:dyDescent="0.25">
      <c r="A1971" t="s">
        <v>4404</v>
      </c>
      <c r="B1971" t="s">
        <v>4405</v>
      </c>
      <c r="E1971" t="b">
        <v>1</v>
      </c>
    </row>
    <row r="1972" spans="1:5" x14ac:dyDescent="0.25">
      <c r="A1972" t="s">
        <v>4406</v>
      </c>
      <c r="B1972" t="s">
        <v>4407</v>
      </c>
      <c r="E1972" t="b">
        <v>1</v>
      </c>
    </row>
    <row r="1973" spans="1:5" x14ac:dyDescent="0.25">
      <c r="A1973" t="s">
        <v>4408</v>
      </c>
      <c r="B1973" t="s">
        <v>4409</v>
      </c>
      <c r="E1973" t="b">
        <v>1</v>
      </c>
    </row>
    <row r="1974" spans="1:5" x14ac:dyDescent="0.25">
      <c r="A1974" t="s">
        <v>4410</v>
      </c>
      <c r="B1974" t="s">
        <v>4411</v>
      </c>
      <c r="E1974" t="b">
        <v>1</v>
      </c>
    </row>
    <row r="1975" spans="1:5" x14ac:dyDescent="0.25">
      <c r="A1975" t="s">
        <v>4412</v>
      </c>
      <c r="B1975" t="s">
        <v>4413</v>
      </c>
      <c r="E1975" t="b">
        <v>1</v>
      </c>
    </row>
    <row r="1976" spans="1:5" x14ac:dyDescent="0.25">
      <c r="A1976" t="s">
        <v>4414</v>
      </c>
      <c r="B1976" t="s">
        <v>4415</v>
      </c>
      <c r="E1976" t="b">
        <v>1</v>
      </c>
    </row>
    <row r="1977" spans="1:5" x14ac:dyDescent="0.25">
      <c r="A1977" t="s">
        <v>4416</v>
      </c>
      <c r="B1977" t="s">
        <v>4417</v>
      </c>
      <c r="E1977" t="b">
        <v>1</v>
      </c>
    </row>
    <row r="1978" spans="1:5" x14ac:dyDescent="0.25">
      <c r="A1978" t="s">
        <v>4418</v>
      </c>
      <c r="B1978" t="s">
        <v>4419</v>
      </c>
      <c r="E1978" t="b">
        <v>1</v>
      </c>
    </row>
    <row r="1979" spans="1:5" x14ac:dyDescent="0.25">
      <c r="A1979" t="s">
        <v>4420</v>
      </c>
      <c r="B1979" t="s">
        <v>4421</v>
      </c>
      <c r="E1979" t="b">
        <v>1</v>
      </c>
    </row>
    <row r="1980" spans="1:5" x14ac:dyDescent="0.25">
      <c r="A1980" t="s">
        <v>4422</v>
      </c>
      <c r="B1980" t="s">
        <v>4423</v>
      </c>
      <c r="E1980" t="b">
        <v>1</v>
      </c>
    </row>
    <row r="1981" spans="1:5" x14ac:dyDescent="0.25">
      <c r="A1981" t="s">
        <v>4424</v>
      </c>
      <c r="B1981" t="s">
        <v>4425</v>
      </c>
      <c r="E1981" t="b">
        <v>1</v>
      </c>
    </row>
    <row r="1982" spans="1:5" x14ac:dyDescent="0.25">
      <c r="A1982" t="s">
        <v>4426</v>
      </c>
      <c r="B1982" t="s">
        <v>4427</v>
      </c>
      <c r="E1982" t="b">
        <v>1</v>
      </c>
    </row>
    <row r="1983" spans="1:5" x14ac:dyDescent="0.25">
      <c r="A1983" t="s">
        <v>4428</v>
      </c>
      <c r="B1983" t="s">
        <v>4429</v>
      </c>
      <c r="E1983" t="b">
        <v>1</v>
      </c>
    </row>
    <row r="1984" spans="1:5" x14ac:dyDescent="0.25">
      <c r="A1984" t="s">
        <v>4430</v>
      </c>
      <c r="B1984" t="s">
        <v>4431</v>
      </c>
      <c r="E1984" t="b">
        <v>1</v>
      </c>
    </row>
    <row r="1985" spans="1:5" x14ac:dyDescent="0.25">
      <c r="A1985" t="s">
        <v>4432</v>
      </c>
      <c r="B1985" t="s">
        <v>4433</v>
      </c>
      <c r="E1985" t="b">
        <v>1</v>
      </c>
    </row>
    <row r="1986" spans="1:5" x14ac:dyDescent="0.25">
      <c r="A1986" t="s">
        <v>4434</v>
      </c>
      <c r="B1986" t="s">
        <v>4435</v>
      </c>
      <c r="E1986" t="b">
        <v>1</v>
      </c>
    </row>
    <row r="1987" spans="1:5" x14ac:dyDescent="0.25">
      <c r="A1987" t="s">
        <v>4436</v>
      </c>
      <c r="B1987" t="s">
        <v>4437</v>
      </c>
      <c r="E1987" t="b">
        <v>1</v>
      </c>
    </row>
    <row r="1988" spans="1:5" x14ac:dyDescent="0.25">
      <c r="A1988" t="s">
        <v>4438</v>
      </c>
      <c r="B1988" t="s">
        <v>4439</v>
      </c>
      <c r="E1988" t="b">
        <v>1</v>
      </c>
    </row>
    <row r="1989" spans="1:5" x14ac:dyDescent="0.25">
      <c r="A1989" t="s">
        <v>4440</v>
      </c>
      <c r="B1989" t="s">
        <v>4441</v>
      </c>
      <c r="E1989" t="b">
        <v>1</v>
      </c>
    </row>
    <row r="1990" spans="1:5" x14ac:dyDescent="0.25">
      <c r="A1990" t="s">
        <v>4442</v>
      </c>
      <c r="B1990" t="s">
        <v>4443</v>
      </c>
      <c r="E1990" t="b">
        <v>1</v>
      </c>
    </row>
    <row r="1991" spans="1:5" x14ac:dyDescent="0.25">
      <c r="A1991" t="s">
        <v>4444</v>
      </c>
      <c r="B1991" t="s">
        <v>4445</v>
      </c>
      <c r="E1991" t="b">
        <v>1</v>
      </c>
    </row>
    <row r="1992" spans="1:5" x14ac:dyDescent="0.25">
      <c r="A1992" t="s">
        <v>4446</v>
      </c>
      <c r="B1992" t="s">
        <v>4447</v>
      </c>
      <c r="E1992" t="b">
        <v>1</v>
      </c>
    </row>
    <row r="1993" spans="1:5" x14ac:dyDescent="0.25">
      <c r="A1993" t="s">
        <v>4448</v>
      </c>
      <c r="B1993" t="s">
        <v>4449</v>
      </c>
      <c r="E1993" t="b">
        <v>1</v>
      </c>
    </row>
    <row r="1994" spans="1:5" x14ac:dyDescent="0.25">
      <c r="A1994" t="s">
        <v>4450</v>
      </c>
      <c r="B1994" t="s">
        <v>4451</v>
      </c>
      <c r="E1994" t="b">
        <v>1</v>
      </c>
    </row>
    <row r="1995" spans="1:5" x14ac:dyDescent="0.25">
      <c r="A1995" t="s">
        <v>4452</v>
      </c>
      <c r="B1995" t="s">
        <v>4453</v>
      </c>
      <c r="E1995" t="b">
        <v>1</v>
      </c>
    </row>
    <row r="1996" spans="1:5" x14ac:dyDescent="0.25">
      <c r="A1996" t="s">
        <v>4454</v>
      </c>
      <c r="B1996" t="s">
        <v>4455</v>
      </c>
      <c r="E1996" t="b">
        <v>1</v>
      </c>
    </row>
    <row r="1997" spans="1:5" x14ac:dyDescent="0.25">
      <c r="A1997" t="s">
        <v>4456</v>
      </c>
      <c r="B1997" t="s">
        <v>4457</v>
      </c>
      <c r="E1997" t="b">
        <v>1</v>
      </c>
    </row>
    <row r="1998" spans="1:5" x14ac:dyDescent="0.25">
      <c r="A1998" t="s">
        <v>4458</v>
      </c>
      <c r="B1998" t="s">
        <v>4459</v>
      </c>
      <c r="E1998" t="b">
        <v>1</v>
      </c>
    </row>
    <row r="1999" spans="1:5" x14ac:dyDescent="0.25">
      <c r="A1999" t="s">
        <v>4460</v>
      </c>
      <c r="B1999" t="s">
        <v>4461</v>
      </c>
      <c r="E1999" t="b">
        <v>1</v>
      </c>
    </row>
    <row r="2000" spans="1:5" x14ac:dyDescent="0.25">
      <c r="A2000" t="s">
        <v>4462</v>
      </c>
      <c r="B2000" t="s">
        <v>4463</v>
      </c>
      <c r="E2000" t="b">
        <v>1</v>
      </c>
    </row>
    <row r="2001" spans="1:5" x14ac:dyDescent="0.25">
      <c r="A2001" t="s">
        <v>4464</v>
      </c>
      <c r="B2001" t="s">
        <v>4465</v>
      </c>
      <c r="E2001" t="b">
        <v>1</v>
      </c>
    </row>
    <row r="2002" spans="1:5" x14ac:dyDescent="0.25">
      <c r="A2002" t="s">
        <v>4466</v>
      </c>
      <c r="B2002" t="s">
        <v>4467</v>
      </c>
      <c r="E2002" t="b">
        <v>1</v>
      </c>
    </row>
    <row r="2003" spans="1:5" x14ac:dyDescent="0.25">
      <c r="A2003" t="s">
        <v>4468</v>
      </c>
      <c r="B2003" t="s">
        <v>4469</v>
      </c>
      <c r="E2003" t="b">
        <v>1</v>
      </c>
    </row>
    <row r="2004" spans="1:5" x14ac:dyDescent="0.25">
      <c r="A2004" t="s">
        <v>4470</v>
      </c>
      <c r="B2004" t="s">
        <v>4471</v>
      </c>
      <c r="E2004" t="b">
        <v>1</v>
      </c>
    </row>
    <row r="2005" spans="1:5" x14ac:dyDescent="0.25">
      <c r="A2005" t="s">
        <v>4472</v>
      </c>
      <c r="B2005" t="s">
        <v>4473</v>
      </c>
      <c r="E2005" t="b">
        <v>1</v>
      </c>
    </row>
    <row r="2006" spans="1:5" x14ac:dyDescent="0.25">
      <c r="A2006" t="s">
        <v>4474</v>
      </c>
      <c r="B2006" t="s">
        <v>4475</v>
      </c>
      <c r="E2006" t="b">
        <v>1</v>
      </c>
    </row>
    <row r="2007" spans="1:5" x14ac:dyDescent="0.25">
      <c r="A2007" t="s">
        <v>4476</v>
      </c>
      <c r="B2007" t="s">
        <v>4477</v>
      </c>
      <c r="E2007" t="b">
        <v>1</v>
      </c>
    </row>
    <row r="2008" spans="1:5" x14ac:dyDescent="0.25">
      <c r="A2008" t="s">
        <v>4478</v>
      </c>
      <c r="B2008" t="s">
        <v>4479</v>
      </c>
      <c r="E2008" t="b">
        <v>1</v>
      </c>
    </row>
    <row r="2009" spans="1:5" x14ac:dyDescent="0.25">
      <c r="A2009" t="s">
        <v>4480</v>
      </c>
      <c r="B2009" t="s">
        <v>4481</v>
      </c>
      <c r="E2009" t="b">
        <v>1</v>
      </c>
    </row>
    <row r="2010" spans="1:5" x14ac:dyDescent="0.25">
      <c r="A2010" t="s">
        <v>4482</v>
      </c>
      <c r="B2010" t="s">
        <v>4483</v>
      </c>
      <c r="E2010" t="b">
        <v>1</v>
      </c>
    </row>
    <row r="2011" spans="1:5" x14ac:dyDescent="0.25">
      <c r="A2011" t="s">
        <v>4484</v>
      </c>
      <c r="B2011" t="s">
        <v>4485</v>
      </c>
      <c r="E2011" t="b">
        <v>1</v>
      </c>
    </row>
    <row r="2012" spans="1:5" x14ac:dyDescent="0.25">
      <c r="A2012" t="s">
        <v>4486</v>
      </c>
      <c r="B2012" t="s">
        <v>4487</v>
      </c>
      <c r="E2012" t="b">
        <v>1</v>
      </c>
    </row>
    <row r="2013" spans="1:5" x14ac:dyDescent="0.25">
      <c r="A2013" t="s">
        <v>4488</v>
      </c>
      <c r="B2013" t="s">
        <v>4489</v>
      </c>
      <c r="E2013" t="b">
        <v>1</v>
      </c>
    </row>
    <row r="2014" spans="1:5" x14ac:dyDescent="0.25">
      <c r="A2014" t="s">
        <v>4490</v>
      </c>
      <c r="B2014" t="s">
        <v>4491</v>
      </c>
      <c r="E2014" t="b">
        <v>1</v>
      </c>
    </row>
    <row r="2015" spans="1:5" x14ac:dyDescent="0.25">
      <c r="A2015" t="s">
        <v>4492</v>
      </c>
      <c r="B2015" t="s">
        <v>4493</v>
      </c>
      <c r="E2015" t="b">
        <v>1</v>
      </c>
    </row>
    <row r="2016" spans="1:5" x14ac:dyDescent="0.25">
      <c r="A2016" t="s">
        <v>4494</v>
      </c>
      <c r="B2016" t="s">
        <v>4495</v>
      </c>
      <c r="E2016" t="b">
        <v>1</v>
      </c>
    </row>
    <row r="2017" spans="1:5" x14ac:dyDescent="0.25">
      <c r="A2017" t="s">
        <v>4496</v>
      </c>
      <c r="B2017" t="s">
        <v>4497</v>
      </c>
      <c r="E2017" t="b">
        <v>1</v>
      </c>
    </row>
    <row r="2018" spans="1:5" x14ac:dyDescent="0.25">
      <c r="A2018" t="s">
        <v>4498</v>
      </c>
      <c r="B2018" t="s">
        <v>4499</v>
      </c>
      <c r="E2018" t="b">
        <v>1</v>
      </c>
    </row>
    <row r="2019" spans="1:5" x14ac:dyDescent="0.25">
      <c r="A2019" t="s">
        <v>4500</v>
      </c>
      <c r="B2019" t="s">
        <v>4501</v>
      </c>
      <c r="E2019" t="b">
        <v>1</v>
      </c>
    </row>
    <row r="2020" spans="1:5" x14ac:dyDescent="0.25">
      <c r="A2020" t="s">
        <v>4502</v>
      </c>
      <c r="B2020" t="s">
        <v>4503</v>
      </c>
      <c r="E2020" t="b">
        <v>1</v>
      </c>
    </row>
    <row r="2021" spans="1:5" x14ac:dyDescent="0.25">
      <c r="A2021" t="s">
        <v>4504</v>
      </c>
      <c r="B2021" t="s">
        <v>4505</v>
      </c>
      <c r="E2021" t="b">
        <v>1</v>
      </c>
    </row>
    <row r="2022" spans="1:5" x14ac:dyDescent="0.25">
      <c r="A2022" t="s">
        <v>4506</v>
      </c>
      <c r="B2022" t="s">
        <v>4507</v>
      </c>
      <c r="E2022" t="b">
        <v>1</v>
      </c>
    </row>
    <row r="2023" spans="1:5" x14ac:dyDescent="0.25">
      <c r="A2023" t="s">
        <v>4508</v>
      </c>
      <c r="B2023" t="s">
        <v>4509</v>
      </c>
      <c r="E2023" t="b">
        <v>1</v>
      </c>
    </row>
    <row r="2024" spans="1:5" x14ac:dyDescent="0.25">
      <c r="A2024" t="s">
        <v>4510</v>
      </c>
      <c r="B2024" t="s">
        <v>4511</v>
      </c>
      <c r="E2024" t="b">
        <v>1</v>
      </c>
    </row>
    <row r="2025" spans="1:5" x14ac:dyDescent="0.25">
      <c r="A2025" t="s">
        <v>4512</v>
      </c>
      <c r="B2025" t="s">
        <v>4513</v>
      </c>
      <c r="E2025" t="b">
        <v>1</v>
      </c>
    </row>
    <row r="2026" spans="1:5" x14ac:dyDescent="0.25">
      <c r="A2026" t="s">
        <v>4514</v>
      </c>
      <c r="B2026" t="s">
        <v>4515</v>
      </c>
      <c r="E2026" t="b">
        <v>1</v>
      </c>
    </row>
    <row r="2027" spans="1:5" x14ac:dyDescent="0.25">
      <c r="A2027" t="s">
        <v>4516</v>
      </c>
      <c r="B2027" t="s">
        <v>4517</v>
      </c>
      <c r="E2027" t="b">
        <v>1</v>
      </c>
    </row>
    <row r="2028" spans="1:5" x14ac:dyDescent="0.25">
      <c r="A2028" t="s">
        <v>4518</v>
      </c>
      <c r="B2028" t="s">
        <v>4519</v>
      </c>
      <c r="E2028" t="b">
        <v>1</v>
      </c>
    </row>
    <row r="2029" spans="1:5" x14ac:dyDescent="0.25">
      <c r="A2029" t="s">
        <v>4520</v>
      </c>
      <c r="B2029" t="s">
        <v>4521</v>
      </c>
      <c r="E2029" t="b">
        <v>1</v>
      </c>
    </row>
    <row r="2030" spans="1:5" x14ac:dyDescent="0.25">
      <c r="A2030" t="s">
        <v>4522</v>
      </c>
      <c r="B2030" t="s">
        <v>4523</v>
      </c>
      <c r="E2030" t="b">
        <v>1</v>
      </c>
    </row>
    <row r="2031" spans="1:5" x14ac:dyDescent="0.25">
      <c r="A2031" t="s">
        <v>4524</v>
      </c>
      <c r="B2031" t="s">
        <v>4525</v>
      </c>
      <c r="E2031" t="b">
        <v>1</v>
      </c>
    </row>
    <row r="2032" spans="1:5" x14ac:dyDescent="0.25">
      <c r="A2032" t="s">
        <v>4526</v>
      </c>
      <c r="B2032" t="s">
        <v>4527</v>
      </c>
      <c r="E2032" t="b">
        <v>1</v>
      </c>
    </row>
    <row r="2033" spans="1:5" x14ac:dyDescent="0.25">
      <c r="A2033" t="s">
        <v>4528</v>
      </c>
      <c r="B2033" t="s">
        <v>4529</v>
      </c>
      <c r="E2033" t="b">
        <v>1</v>
      </c>
    </row>
    <row r="2034" spans="1:5" x14ac:dyDescent="0.25">
      <c r="A2034" t="s">
        <v>4530</v>
      </c>
      <c r="B2034" t="s">
        <v>4531</v>
      </c>
      <c r="E2034" t="b">
        <v>1</v>
      </c>
    </row>
    <row r="2035" spans="1:5" x14ac:dyDescent="0.25">
      <c r="A2035" t="s">
        <v>4532</v>
      </c>
      <c r="B2035" t="s">
        <v>4533</v>
      </c>
      <c r="E2035" t="b">
        <v>1</v>
      </c>
    </row>
    <row r="2036" spans="1:5" x14ac:dyDescent="0.25">
      <c r="A2036" t="s">
        <v>4534</v>
      </c>
      <c r="B2036" t="s">
        <v>4535</v>
      </c>
      <c r="E2036" t="b">
        <v>1</v>
      </c>
    </row>
    <row r="2037" spans="1:5" x14ac:dyDescent="0.25">
      <c r="A2037" t="s">
        <v>4536</v>
      </c>
      <c r="B2037" t="s">
        <v>4537</v>
      </c>
      <c r="E2037" t="b">
        <v>1</v>
      </c>
    </row>
    <row r="2038" spans="1:5" x14ac:dyDescent="0.25">
      <c r="A2038" t="s">
        <v>4538</v>
      </c>
      <c r="B2038" t="s">
        <v>4539</v>
      </c>
      <c r="E2038" t="b">
        <v>1</v>
      </c>
    </row>
    <row r="2039" spans="1:5" x14ac:dyDescent="0.25">
      <c r="A2039" t="s">
        <v>4540</v>
      </c>
      <c r="B2039" t="s">
        <v>4541</v>
      </c>
      <c r="E2039" t="b">
        <v>1</v>
      </c>
    </row>
    <row r="2040" spans="1:5" x14ac:dyDescent="0.25">
      <c r="A2040" t="s">
        <v>4542</v>
      </c>
      <c r="B2040" t="s">
        <v>4543</v>
      </c>
      <c r="E2040" t="b">
        <v>1</v>
      </c>
    </row>
    <row r="2041" spans="1:5" x14ac:dyDescent="0.25">
      <c r="A2041" t="s">
        <v>4544</v>
      </c>
      <c r="B2041" t="s">
        <v>4545</v>
      </c>
      <c r="E2041" t="b">
        <v>1</v>
      </c>
    </row>
    <row r="2042" spans="1:5" x14ac:dyDescent="0.25">
      <c r="A2042" t="s">
        <v>4546</v>
      </c>
      <c r="B2042" t="s">
        <v>4547</v>
      </c>
      <c r="E2042" t="b">
        <v>1</v>
      </c>
    </row>
    <row r="2043" spans="1:5" x14ac:dyDescent="0.25">
      <c r="A2043" t="s">
        <v>4548</v>
      </c>
      <c r="B2043" t="s">
        <v>4549</v>
      </c>
      <c r="E2043" t="b">
        <v>1</v>
      </c>
    </row>
    <row r="2044" spans="1:5" x14ac:dyDescent="0.25">
      <c r="A2044" t="s">
        <v>4550</v>
      </c>
      <c r="B2044" t="s">
        <v>4551</v>
      </c>
      <c r="E2044" t="b">
        <v>1</v>
      </c>
    </row>
    <row r="2045" spans="1:5" x14ac:dyDescent="0.25">
      <c r="A2045" t="s">
        <v>4552</v>
      </c>
      <c r="B2045" t="s">
        <v>4553</v>
      </c>
      <c r="E2045" t="b">
        <v>1</v>
      </c>
    </row>
    <row r="2046" spans="1:5" x14ac:dyDescent="0.25">
      <c r="A2046" t="s">
        <v>4554</v>
      </c>
      <c r="B2046" t="s">
        <v>4555</v>
      </c>
      <c r="E2046" t="b">
        <v>1</v>
      </c>
    </row>
    <row r="2047" spans="1:5" x14ac:dyDescent="0.25">
      <c r="A2047" t="s">
        <v>4556</v>
      </c>
      <c r="B2047" t="s">
        <v>4557</v>
      </c>
      <c r="E2047" t="b">
        <v>1</v>
      </c>
    </row>
    <row r="2048" spans="1:5" x14ac:dyDescent="0.25">
      <c r="A2048" t="s">
        <v>4558</v>
      </c>
      <c r="B2048" t="s">
        <v>4559</v>
      </c>
      <c r="E2048" t="b">
        <v>1</v>
      </c>
    </row>
    <row r="2049" spans="1:5" x14ac:dyDescent="0.25">
      <c r="A2049" t="s">
        <v>4560</v>
      </c>
      <c r="B2049" t="s">
        <v>4561</v>
      </c>
      <c r="E2049" t="b">
        <v>1</v>
      </c>
    </row>
    <row r="2050" spans="1:5" x14ac:dyDescent="0.25">
      <c r="A2050" t="s">
        <v>4562</v>
      </c>
      <c r="B2050" t="s">
        <v>4563</v>
      </c>
      <c r="E2050" t="b">
        <v>1</v>
      </c>
    </row>
    <row r="2051" spans="1:5" x14ac:dyDescent="0.25">
      <c r="A2051" t="s">
        <v>4564</v>
      </c>
      <c r="B2051" t="s">
        <v>4565</v>
      </c>
      <c r="E2051" t="b">
        <v>1</v>
      </c>
    </row>
    <row r="2052" spans="1:5" x14ac:dyDescent="0.25">
      <c r="A2052" t="s">
        <v>4566</v>
      </c>
      <c r="B2052" t="s">
        <v>4567</v>
      </c>
      <c r="E2052" t="b">
        <v>1</v>
      </c>
    </row>
    <row r="2053" spans="1:5" x14ac:dyDescent="0.25">
      <c r="A2053" t="s">
        <v>4568</v>
      </c>
      <c r="B2053" t="s">
        <v>4569</v>
      </c>
      <c r="E2053" t="b">
        <v>1</v>
      </c>
    </row>
    <row r="2054" spans="1:5" x14ac:dyDescent="0.25">
      <c r="A2054" t="s">
        <v>4570</v>
      </c>
      <c r="B2054" t="s">
        <v>4571</v>
      </c>
      <c r="E2054" t="b">
        <v>1</v>
      </c>
    </row>
    <row r="2055" spans="1:5" x14ac:dyDescent="0.25">
      <c r="A2055" t="s">
        <v>4572</v>
      </c>
      <c r="B2055" t="s">
        <v>4573</v>
      </c>
      <c r="E2055" t="b">
        <v>1</v>
      </c>
    </row>
    <row r="2056" spans="1:5" x14ac:dyDescent="0.25">
      <c r="A2056" t="s">
        <v>4574</v>
      </c>
      <c r="B2056" t="s">
        <v>4575</v>
      </c>
      <c r="E2056" t="b">
        <v>1</v>
      </c>
    </row>
    <row r="2057" spans="1:5" x14ac:dyDescent="0.25">
      <c r="A2057" t="s">
        <v>4576</v>
      </c>
      <c r="B2057" t="s">
        <v>4577</v>
      </c>
      <c r="E2057" t="b">
        <v>1</v>
      </c>
    </row>
    <row r="2058" spans="1:5" x14ac:dyDescent="0.25">
      <c r="A2058" t="s">
        <v>4578</v>
      </c>
      <c r="B2058" t="s">
        <v>4579</v>
      </c>
      <c r="E2058" t="b">
        <v>1</v>
      </c>
    </row>
    <row r="2059" spans="1:5" x14ac:dyDescent="0.25">
      <c r="A2059" t="s">
        <v>4580</v>
      </c>
      <c r="B2059" t="s">
        <v>4581</v>
      </c>
      <c r="E2059" t="b">
        <v>1</v>
      </c>
    </row>
    <row r="2060" spans="1:5" x14ac:dyDescent="0.25">
      <c r="A2060" t="s">
        <v>4582</v>
      </c>
      <c r="B2060" t="s">
        <v>4583</v>
      </c>
      <c r="E2060" t="b">
        <v>1</v>
      </c>
    </row>
    <row r="2061" spans="1:5" x14ac:dyDescent="0.25">
      <c r="A2061" t="s">
        <v>4584</v>
      </c>
      <c r="B2061" t="s">
        <v>4585</v>
      </c>
      <c r="E2061" t="b">
        <v>1</v>
      </c>
    </row>
    <row r="2062" spans="1:5" x14ac:dyDescent="0.25">
      <c r="A2062" t="s">
        <v>4586</v>
      </c>
      <c r="B2062" t="s">
        <v>4587</v>
      </c>
      <c r="E2062" t="b">
        <v>1</v>
      </c>
    </row>
    <row r="2063" spans="1:5" x14ac:dyDescent="0.25">
      <c r="A2063" t="s">
        <v>4588</v>
      </c>
      <c r="B2063" t="s">
        <v>4589</v>
      </c>
      <c r="E2063" t="b">
        <v>1</v>
      </c>
    </row>
    <row r="2064" spans="1:5" x14ac:dyDescent="0.25">
      <c r="A2064" t="s">
        <v>4590</v>
      </c>
      <c r="B2064" t="s">
        <v>4591</v>
      </c>
      <c r="E2064" t="b">
        <v>1</v>
      </c>
    </row>
    <row r="2065" spans="1:5" x14ac:dyDescent="0.25">
      <c r="A2065" t="s">
        <v>4592</v>
      </c>
      <c r="B2065" t="s">
        <v>4593</v>
      </c>
      <c r="E2065" t="b">
        <v>1</v>
      </c>
    </row>
    <row r="2066" spans="1:5" x14ac:dyDescent="0.25">
      <c r="A2066" t="s">
        <v>4594</v>
      </c>
      <c r="B2066" t="s">
        <v>4595</v>
      </c>
      <c r="E2066" t="b">
        <v>1</v>
      </c>
    </row>
    <row r="2067" spans="1:5" x14ac:dyDescent="0.25">
      <c r="A2067" t="s">
        <v>4596</v>
      </c>
      <c r="B2067" t="s">
        <v>4597</v>
      </c>
      <c r="E2067" t="b">
        <v>1</v>
      </c>
    </row>
    <row r="2068" spans="1:5" x14ac:dyDescent="0.25">
      <c r="A2068" t="s">
        <v>4598</v>
      </c>
      <c r="B2068" t="s">
        <v>4599</v>
      </c>
      <c r="E2068" t="b">
        <v>1</v>
      </c>
    </row>
    <row r="2069" spans="1:5" x14ac:dyDescent="0.25">
      <c r="A2069" t="s">
        <v>4600</v>
      </c>
      <c r="B2069" t="s">
        <v>4601</v>
      </c>
      <c r="E2069" t="b">
        <v>1</v>
      </c>
    </row>
    <row r="2070" spans="1:5" x14ac:dyDescent="0.25">
      <c r="A2070" t="s">
        <v>4602</v>
      </c>
      <c r="B2070" t="s">
        <v>4603</v>
      </c>
      <c r="E2070" t="b">
        <v>1</v>
      </c>
    </row>
    <row r="2071" spans="1:5" x14ac:dyDescent="0.25">
      <c r="A2071" t="s">
        <v>4604</v>
      </c>
      <c r="B2071" t="s">
        <v>4605</v>
      </c>
      <c r="E2071" t="b">
        <v>1</v>
      </c>
    </row>
    <row r="2072" spans="1:5" x14ac:dyDescent="0.25">
      <c r="A2072" t="s">
        <v>4606</v>
      </c>
      <c r="B2072" t="s">
        <v>4607</v>
      </c>
      <c r="E2072" t="b">
        <v>1</v>
      </c>
    </row>
    <row r="2073" spans="1:5" x14ac:dyDescent="0.25">
      <c r="A2073" t="s">
        <v>4608</v>
      </c>
      <c r="B2073" t="s">
        <v>4609</v>
      </c>
      <c r="E2073" t="b">
        <v>1</v>
      </c>
    </row>
    <row r="2074" spans="1:5" x14ac:dyDescent="0.25">
      <c r="A2074" t="s">
        <v>4610</v>
      </c>
      <c r="B2074" t="s">
        <v>4611</v>
      </c>
      <c r="E2074" t="b">
        <v>1</v>
      </c>
    </row>
    <row r="2075" spans="1:5" x14ac:dyDescent="0.25">
      <c r="A2075" t="s">
        <v>4612</v>
      </c>
      <c r="B2075" t="s">
        <v>4613</v>
      </c>
      <c r="E2075" t="b">
        <v>1</v>
      </c>
    </row>
    <row r="2076" spans="1:5" x14ac:dyDescent="0.25">
      <c r="A2076" t="s">
        <v>4614</v>
      </c>
      <c r="B2076" t="s">
        <v>4615</v>
      </c>
      <c r="E2076" t="b">
        <v>1</v>
      </c>
    </row>
    <row r="2077" spans="1:5" x14ac:dyDescent="0.25">
      <c r="A2077" t="s">
        <v>4616</v>
      </c>
      <c r="B2077" t="s">
        <v>4617</v>
      </c>
      <c r="E2077" t="b">
        <v>1</v>
      </c>
    </row>
    <row r="2078" spans="1:5" x14ac:dyDescent="0.25">
      <c r="A2078" t="s">
        <v>4618</v>
      </c>
      <c r="B2078" t="s">
        <v>4619</v>
      </c>
      <c r="E2078" t="b">
        <v>1</v>
      </c>
    </row>
    <row r="2079" spans="1:5" x14ac:dyDescent="0.25">
      <c r="A2079" t="s">
        <v>4620</v>
      </c>
      <c r="B2079" t="s">
        <v>4621</v>
      </c>
      <c r="E2079" t="b">
        <v>1</v>
      </c>
    </row>
    <row r="2080" spans="1:5" x14ac:dyDescent="0.25">
      <c r="A2080" t="s">
        <v>4622</v>
      </c>
      <c r="B2080" t="s">
        <v>4623</v>
      </c>
      <c r="E2080" t="b">
        <v>1</v>
      </c>
    </row>
    <row r="2081" spans="1:5" x14ac:dyDescent="0.25">
      <c r="A2081" t="s">
        <v>4624</v>
      </c>
      <c r="B2081" t="s">
        <v>4625</v>
      </c>
      <c r="E2081" t="b">
        <v>1</v>
      </c>
    </row>
    <row r="2082" spans="1:5" x14ac:dyDescent="0.25">
      <c r="A2082" t="s">
        <v>4626</v>
      </c>
      <c r="B2082" t="s">
        <v>4627</v>
      </c>
      <c r="E2082" t="b">
        <v>1</v>
      </c>
    </row>
    <row r="2083" spans="1:5" x14ac:dyDescent="0.25">
      <c r="A2083" t="s">
        <v>4628</v>
      </c>
      <c r="B2083" t="s">
        <v>4629</v>
      </c>
      <c r="E2083" t="b">
        <v>1</v>
      </c>
    </row>
    <row r="2084" spans="1:5" x14ac:dyDescent="0.25">
      <c r="A2084" t="s">
        <v>4630</v>
      </c>
      <c r="B2084" t="s">
        <v>4631</v>
      </c>
      <c r="E2084" t="b">
        <v>1</v>
      </c>
    </row>
    <row r="2085" spans="1:5" x14ac:dyDescent="0.25">
      <c r="A2085" t="s">
        <v>4632</v>
      </c>
      <c r="B2085" t="s">
        <v>4633</v>
      </c>
      <c r="E2085" t="b">
        <v>1</v>
      </c>
    </row>
    <row r="2086" spans="1:5" x14ac:dyDescent="0.25">
      <c r="A2086" t="s">
        <v>4634</v>
      </c>
      <c r="B2086" t="s">
        <v>4635</v>
      </c>
      <c r="E2086" t="b">
        <v>1</v>
      </c>
    </row>
    <row r="2087" spans="1:5" x14ac:dyDescent="0.25">
      <c r="A2087" t="s">
        <v>4636</v>
      </c>
      <c r="B2087" t="s">
        <v>4637</v>
      </c>
      <c r="E2087" t="b">
        <v>1</v>
      </c>
    </row>
    <row r="2088" spans="1:5" x14ac:dyDescent="0.25">
      <c r="A2088" t="s">
        <v>4638</v>
      </c>
      <c r="B2088" t="s">
        <v>4639</v>
      </c>
      <c r="E2088" t="b">
        <v>1</v>
      </c>
    </row>
    <row r="2089" spans="1:5" x14ac:dyDescent="0.25">
      <c r="A2089" t="s">
        <v>4640</v>
      </c>
      <c r="B2089" t="s">
        <v>4641</v>
      </c>
      <c r="E2089" t="b">
        <v>1</v>
      </c>
    </row>
    <row r="2090" spans="1:5" x14ac:dyDescent="0.25">
      <c r="A2090" t="s">
        <v>4642</v>
      </c>
      <c r="B2090" t="s">
        <v>4643</v>
      </c>
      <c r="E2090" t="b">
        <v>1</v>
      </c>
    </row>
    <row r="2091" spans="1:5" x14ac:dyDescent="0.25">
      <c r="A2091" t="s">
        <v>4644</v>
      </c>
      <c r="B2091" t="s">
        <v>4645</v>
      </c>
      <c r="E2091" t="b">
        <v>1</v>
      </c>
    </row>
    <row r="2092" spans="1:5" x14ac:dyDescent="0.25">
      <c r="A2092" t="s">
        <v>4646</v>
      </c>
      <c r="B2092" t="s">
        <v>4647</v>
      </c>
      <c r="E2092" t="b">
        <v>1</v>
      </c>
    </row>
    <row r="2093" spans="1:5" x14ac:dyDescent="0.25">
      <c r="A2093" t="s">
        <v>4648</v>
      </c>
      <c r="B2093" t="s">
        <v>4649</v>
      </c>
      <c r="E2093" t="b">
        <v>1</v>
      </c>
    </row>
    <row r="2094" spans="1:5" x14ac:dyDescent="0.25">
      <c r="A2094" t="s">
        <v>4650</v>
      </c>
      <c r="B2094" t="s">
        <v>4651</v>
      </c>
      <c r="E2094" t="b">
        <v>1</v>
      </c>
    </row>
    <row r="2095" spans="1:5" x14ac:dyDescent="0.25">
      <c r="A2095" t="s">
        <v>4652</v>
      </c>
      <c r="B2095" t="s">
        <v>4653</v>
      </c>
      <c r="E2095" t="b">
        <v>1</v>
      </c>
    </row>
    <row r="2096" spans="1:5" x14ac:dyDescent="0.25">
      <c r="A2096" t="s">
        <v>4654</v>
      </c>
      <c r="B2096" t="s">
        <v>4655</v>
      </c>
      <c r="E2096" t="b">
        <v>1</v>
      </c>
    </row>
    <row r="2097" spans="1:5" x14ac:dyDescent="0.25">
      <c r="A2097" t="s">
        <v>4656</v>
      </c>
      <c r="B2097" t="s">
        <v>4657</v>
      </c>
      <c r="E2097" t="b">
        <v>1</v>
      </c>
    </row>
    <row r="2098" spans="1:5" x14ac:dyDescent="0.25">
      <c r="A2098" t="s">
        <v>4658</v>
      </c>
      <c r="B2098" t="s">
        <v>4659</v>
      </c>
      <c r="E2098" t="b">
        <v>1</v>
      </c>
    </row>
    <row r="2099" spans="1:5" x14ac:dyDescent="0.25">
      <c r="A2099" t="s">
        <v>4660</v>
      </c>
      <c r="B2099" t="s">
        <v>4661</v>
      </c>
      <c r="E2099" t="b">
        <v>1</v>
      </c>
    </row>
    <row r="2100" spans="1:5" x14ac:dyDescent="0.25">
      <c r="A2100" t="s">
        <v>4662</v>
      </c>
      <c r="B2100" t="s">
        <v>4663</v>
      </c>
      <c r="E2100" t="b">
        <v>1</v>
      </c>
    </row>
    <row r="2101" spans="1:5" x14ac:dyDescent="0.25">
      <c r="A2101" t="s">
        <v>4664</v>
      </c>
      <c r="B2101" t="s">
        <v>4665</v>
      </c>
      <c r="E2101" t="b">
        <v>1</v>
      </c>
    </row>
    <row r="2102" spans="1:5" x14ac:dyDescent="0.25">
      <c r="A2102" t="s">
        <v>4666</v>
      </c>
      <c r="B2102" t="s">
        <v>4667</v>
      </c>
      <c r="E2102" t="b">
        <v>1</v>
      </c>
    </row>
    <row r="2103" spans="1:5" x14ac:dyDescent="0.25">
      <c r="A2103" t="s">
        <v>4668</v>
      </c>
      <c r="B2103" t="s">
        <v>4669</v>
      </c>
      <c r="E2103" t="b">
        <v>1</v>
      </c>
    </row>
    <row r="2104" spans="1:5" x14ac:dyDescent="0.25">
      <c r="A2104" t="s">
        <v>4670</v>
      </c>
      <c r="B2104" t="s">
        <v>4671</v>
      </c>
      <c r="E2104" t="b">
        <v>1</v>
      </c>
    </row>
    <row r="2105" spans="1:5" x14ac:dyDescent="0.25">
      <c r="A2105" t="s">
        <v>4672</v>
      </c>
      <c r="B2105" t="s">
        <v>4673</v>
      </c>
      <c r="E2105" t="b">
        <v>1</v>
      </c>
    </row>
    <row r="2106" spans="1:5" x14ac:dyDescent="0.25">
      <c r="A2106" t="s">
        <v>4674</v>
      </c>
      <c r="B2106" t="s">
        <v>4675</v>
      </c>
      <c r="E2106" t="b">
        <v>1</v>
      </c>
    </row>
    <row r="2107" spans="1:5" x14ac:dyDescent="0.25">
      <c r="A2107" t="s">
        <v>4676</v>
      </c>
      <c r="B2107" t="s">
        <v>4677</v>
      </c>
      <c r="E2107" t="b">
        <v>1</v>
      </c>
    </row>
    <row r="2108" spans="1:5" x14ac:dyDescent="0.25">
      <c r="A2108" t="s">
        <v>4678</v>
      </c>
      <c r="B2108" t="s">
        <v>4679</v>
      </c>
      <c r="E2108" t="b">
        <v>1</v>
      </c>
    </row>
    <row r="2109" spans="1:5" x14ac:dyDescent="0.25">
      <c r="A2109" t="s">
        <v>4680</v>
      </c>
      <c r="B2109" t="s">
        <v>4681</v>
      </c>
      <c r="E2109" t="b">
        <v>1</v>
      </c>
    </row>
    <row r="2110" spans="1:5" x14ac:dyDescent="0.25">
      <c r="A2110" t="s">
        <v>4682</v>
      </c>
      <c r="B2110" t="s">
        <v>4683</v>
      </c>
      <c r="E2110" t="b">
        <v>1</v>
      </c>
    </row>
    <row r="2111" spans="1:5" x14ac:dyDescent="0.25">
      <c r="A2111" t="s">
        <v>4684</v>
      </c>
      <c r="B2111" t="s">
        <v>4685</v>
      </c>
      <c r="E2111" t="b">
        <v>1</v>
      </c>
    </row>
    <row r="2112" spans="1:5" x14ac:dyDescent="0.25">
      <c r="A2112" t="s">
        <v>4686</v>
      </c>
      <c r="B2112" t="s">
        <v>4687</v>
      </c>
      <c r="E2112" t="b">
        <v>1</v>
      </c>
    </row>
    <row r="2113" spans="1:5" x14ac:dyDescent="0.25">
      <c r="A2113" t="s">
        <v>4688</v>
      </c>
      <c r="B2113" t="s">
        <v>4689</v>
      </c>
      <c r="E2113" t="b">
        <v>1</v>
      </c>
    </row>
    <row r="2114" spans="1:5" x14ac:dyDescent="0.25">
      <c r="A2114" t="s">
        <v>4690</v>
      </c>
      <c r="B2114" t="s">
        <v>4691</v>
      </c>
      <c r="E2114" t="b">
        <v>1</v>
      </c>
    </row>
    <row r="2115" spans="1:5" x14ac:dyDescent="0.25">
      <c r="A2115" t="s">
        <v>4692</v>
      </c>
      <c r="B2115" t="s">
        <v>4693</v>
      </c>
      <c r="E2115" t="b">
        <v>1</v>
      </c>
    </row>
    <row r="2116" spans="1:5" x14ac:dyDescent="0.25">
      <c r="A2116" t="s">
        <v>4694</v>
      </c>
      <c r="B2116" t="s">
        <v>4695</v>
      </c>
      <c r="E2116" t="b">
        <v>1</v>
      </c>
    </row>
    <row r="2117" spans="1:5" x14ac:dyDescent="0.25">
      <c r="A2117" t="s">
        <v>4696</v>
      </c>
      <c r="B2117" t="s">
        <v>4697</v>
      </c>
      <c r="E2117" t="b">
        <v>1</v>
      </c>
    </row>
    <row r="2118" spans="1:5" x14ac:dyDescent="0.25">
      <c r="A2118" t="s">
        <v>4698</v>
      </c>
      <c r="B2118" t="s">
        <v>4699</v>
      </c>
      <c r="E2118" t="b">
        <v>1</v>
      </c>
    </row>
    <row r="2119" spans="1:5" x14ac:dyDescent="0.25">
      <c r="A2119" t="s">
        <v>4700</v>
      </c>
      <c r="B2119" t="s">
        <v>4701</v>
      </c>
      <c r="E2119" t="b">
        <v>1</v>
      </c>
    </row>
    <row r="2120" spans="1:5" x14ac:dyDescent="0.25">
      <c r="A2120" t="s">
        <v>4702</v>
      </c>
      <c r="B2120" t="s">
        <v>4703</v>
      </c>
      <c r="E2120" t="b">
        <v>1</v>
      </c>
    </row>
    <row r="2121" spans="1:5" x14ac:dyDescent="0.25">
      <c r="A2121" t="s">
        <v>4704</v>
      </c>
      <c r="B2121" t="s">
        <v>4705</v>
      </c>
      <c r="E2121" t="b">
        <v>1</v>
      </c>
    </row>
    <row r="2122" spans="1:5" x14ac:dyDescent="0.25">
      <c r="A2122" t="s">
        <v>4706</v>
      </c>
      <c r="B2122" t="s">
        <v>4707</v>
      </c>
      <c r="E2122" t="b">
        <v>1</v>
      </c>
    </row>
    <row r="2123" spans="1:5" x14ac:dyDescent="0.25">
      <c r="A2123" t="s">
        <v>4708</v>
      </c>
      <c r="B2123" t="s">
        <v>4709</v>
      </c>
      <c r="E2123" t="b">
        <v>1</v>
      </c>
    </row>
    <row r="2124" spans="1:5" x14ac:dyDescent="0.25">
      <c r="A2124" t="s">
        <v>4710</v>
      </c>
      <c r="B2124" t="s">
        <v>4711</v>
      </c>
      <c r="E2124" t="b">
        <v>1</v>
      </c>
    </row>
    <row r="2125" spans="1:5" x14ac:dyDescent="0.25">
      <c r="A2125" t="s">
        <v>4712</v>
      </c>
      <c r="B2125" t="s">
        <v>4713</v>
      </c>
      <c r="E2125" t="b">
        <v>1</v>
      </c>
    </row>
    <row r="2126" spans="1:5" x14ac:dyDescent="0.25">
      <c r="A2126" t="s">
        <v>4714</v>
      </c>
      <c r="B2126" t="s">
        <v>4715</v>
      </c>
      <c r="E2126" t="b">
        <v>1</v>
      </c>
    </row>
    <row r="2127" spans="1:5" x14ac:dyDescent="0.25">
      <c r="A2127" t="s">
        <v>4716</v>
      </c>
      <c r="B2127" t="s">
        <v>4717</v>
      </c>
      <c r="E2127" t="b">
        <v>1</v>
      </c>
    </row>
    <row r="2128" spans="1:5" x14ac:dyDescent="0.25">
      <c r="A2128" t="s">
        <v>4718</v>
      </c>
      <c r="B2128" t="s">
        <v>4719</v>
      </c>
      <c r="E2128" t="b">
        <v>1</v>
      </c>
    </row>
    <row r="2129" spans="1:5" x14ac:dyDescent="0.25">
      <c r="A2129" t="s">
        <v>4720</v>
      </c>
      <c r="B2129" t="s">
        <v>4721</v>
      </c>
      <c r="E2129" t="b">
        <v>1</v>
      </c>
    </row>
    <row r="2130" spans="1:5" x14ac:dyDescent="0.25">
      <c r="A2130" t="s">
        <v>4722</v>
      </c>
      <c r="B2130" t="s">
        <v>4723</v>
      </c>
      <c r="E2130" t="b">
        <v>1</v>
      </c>
    </row>
    <row r="2131" spans="1:5" x14ac:dyDescent="0.25">
      <c r="A2131" t="s">
        <v>4724</v>
      </c>
      <c r="B2131" t="s">
        <v>4725</v>
      </c>
      <c r="E2131" t="b">
        <v>1</v>
      </c>
    </row>
    <row r="2132" spans="1:5" x14ac:dyDescent="0.25">
      <c r="A2132" t="s">
        <v>4726</v>
      </c>
      <c r="B2132" t="s">
        <v>4727</v>
      </c>
      <c r="E2132" t="b">
        <v>1</v>
      </c>
    </row>
    <row r="2133" spans="1:5" x14ac:dyDescent="0.25">
      <c r="A2133" t="s">
        <v>4728</v>
      </c>
      <c r="B2133" t="s">
        <v>4729</v>
      </c>
      <c r="E2133" t="b">
        <v>1</v>
      </c>
    </row>
    <row r="2134" spans="1:5" x14ac:dyDescent="0.25">
      <c r="A2134" t="s">
        <v>4730</v>
      </c>
      <c r="B2134" t="s">
        <v>4731</v>
      </c>
      <c r="E2134" t="b">
        <v>1</v>
      </c>
    </row>
    <row r="2135" spans="1:5" x14ac:dyDescent="0.25">
      <c r="A2135" t="s">
        <v>4732</v>
      </c>
      <c r="B2135" t="s">
        <v>4733</v>
      </c>
      <c r="E2135" t="b">
        <v>1</v>
      </c>
    </row>
    <row r="2136" spans="1:5" x14ac:dyDescent="0.25">
      <c r="A2136" t="s">
        <v>4734</v>
      </c>
      <c r="B2136" t="s">
        <v>4735</v>
      </c>
      <c r="E2136" t="b">
        <v>1</v>
      </c>
    </row>
    <row r="2137" spans="1:5" x14ac:dyDescent="0.25">
      <c r="A2137" t="s">
        <v>4736</v>
      </c>
      <c r="B2137" t="s">
        <v>4737</v>
      </c>
      <c r="E2137" t="b">
        <v>1</v>
      </c>
    </row>
    <row r="2138" spans="1:5" x14ac:dyDescent="0.25">
      <c r="A2138" t="s">
        <v>4738</v>
      </c>
      <c r="B2138" t="s">
        <v>4739</v>
      </c>
      <c r="E2138" t="b">
        <v>1</v>
      </c>
    </row>
    <row r="2139" spans="1:5" x14ac:dyDescent="0.25">
      <c r="A2139" t="s">
        <v>4740</v>
      </c>
      <c r="B2139" t="s">
        <v>4741</v>
      </c>
      <c r="E2139" t="b">
        <v>1</v>
      </c>
    </row>
    <row r="2140" spans="1:5" x14ac:dyDescent="0.25">
      <c r="A2140" t="s">
        <v>4742</v>
      </c>
      <c r="B2140" t="s">
        <v>4743</v>
      </c>
      <c r="E2140" t="b">
        <v>1</v>
      </c>
    </row>
    <row r="2141" spans="1:5" x14ac:dyDescent="0.25">
      <c r="A2141" t="s">
        <v>4744</v>
      </c>
      <c r="B2141" t="s">
        <v>4745</v>
      </c>
      <c r="E2141" t="b">
        <v>1</v>
      </c>
    </row>
    <row r="2142" spans="1:5" x14ac:dyDescent="0.25">
      <c r="A2142" t="s">
        <v>4746</v>
      </c>
      <c r="B2142" t="s">
        <v>4747</v>
      </c>
      <c r="E2142" t="b">
        <v>1</v>
      </c>
    </row>
    <row r="2143" spans="1:5" x14ac:dyDescent="0.25">
      <c r="A2143" t="s">
        <v>4748</v>
      </c>
      <c r="B2143" t="s">
        <v>4749</v>
      </c>
      <c r="E2143" t="b">
        <v>1</v>
      </c>
    </row>
    <row r="2144" spans="1:5" x14ac:dyDescent="0.25">
      <c r="A2144" t="s">
        <v>4750</v>
      </c>
      <c r="B2144" t="s">
        <v>4751</v>
      </c>
      <c r="E2144" t="b">
        <v>1</v>
      </c>
    </row>
    <row r="2145" spans="1:5" x14ac:dyDescent="0.25">
      <c r="A2145" t="s">
        <v>4752</v>
      </c>
      <c r="B2145" t="s">
        <v>4753</v>
      </c>
      <c r="E2145" t="b">
        <v>1</v>
      </c>
    </row>
    <row r="2146" spans="1:5" x14ac:dyDescent="0.25">
      <c r="A2146" t="s">
        <v>4754</v>
      </c>
      <c r="B2146" t="s">
        <v>4755</v>
      </c>
      <c r="E2146" t="b">
        <v>1</v>
      </c>
    </row>
    <row r="2147" spans="1:5" x14ac:dyDescent="0.25">
      <c r="A2147" t="s">
        <v>4756</v>
      </c>
      <c r="B2147" t="s">
        <v>4757</v>
      </c>
      <c r="E2147" t="b">
        <v>1</v>
      </c>
    </row>
    <row r="2148" spans="1:5" x14ac:dyDescent="0.25">
      <c r="A2148" t="s">
        <v>4758</v>
      </c>
      <c r="B2148" t="s">
        <v>4759</v>
      </c>
      <c r="E2148" t="b">
        <v>1</v>
      </c>
    </row>
    <row r="2149" spans="1:5" x14ac:dyDescent="0.25">
      <c r="A2149" t="s">
        <v>4760</v>
      </c>
      <c r="B2149" t="s">
        <v>4761</v>
      </c>
      <c r="E2149" t="b">
        <v>1</v>
      </c>
    </row>
    <row r="2150" spans="1:5" x14ac:dyDescent="0.25">
      <c r="A2150" t="s">
        <v>4762</v>
      </c>
      <c r="B2150" t="s">
        <v>4763</v>
      </c>
      <c r="E2150" t="b">
        <v>1</v>
      </c>
    </row>
    <row r="2151" spans="1:5" x14ac:dyDescent="0.25">
      <c r="A2151" t="s">
        <v>4764</v>
      </c>
      <c r="B2151" t="s">
        <v>4765</v>
      </c>
      <c r="E2151" t="b">
        <v>1</v>
      </c>
    </row>
    <row r="2152" spans="1:5" x14ac:dyDescent="0.25">
      <c r="A2152" t="s">
        <v>4766</v>
      </c>
      <c r="B2152" t="s">
        <v>4767</v>
      </c>
      <c r="E2152" t="b">
        <v>1</v>
      </c>
    </row>
    <row r="2153" spans="1:5" x14ac:dyDescent="0.25">
      <c r="A2153" t="s">
        <v>4768</v>
      </c>
      <c r="B2153" t="s">
        <v>4769</v>
      </c>
      <c r="E2153" t="b">
        <v>1</v>
      </c>
    </row>
    <row r="2154" spans="1:5" x14ac:dyDescent="0.25">
      <c r="A2154" t="s">
        <v>4770</v>
      </c>
      <c r="B2154" t="s">
        <v>4771</v>
      </c>
      <c r="E2154" t="b">
        <v>1</v>
      </c>
    </row>
    <row r="2155" spans="1:5" x14ac:dyDescent="0.25">
      <c r="A2155" t="s">
        <v>4772</v>
      </c>
      <c r="B2155" t="s">
        <v>4773</v>
      </c>
      <c r="E2155" t="b">
        <v>1</v>
      </c>
    </row>
    <row r="2156" spans="1:5" x14ac:dyDescent="0.25">
      <c r="A2156" t="s">
        <v>4774</v>
      </c>
      <c r="B2156" t="s">
        <v>4775</v>
      </c>
      <c r="E2156" t="b">
        <v>1</v>
      </c>
    </row>
    <row r="2157" spans="1:5" x14ac:dyDescent="0.25">
      <c r="A2157" t="s">
        <v>4776</v>
      </c>
      <c r="B2157" t="s">
        <v>4777</v>
      </c>
      <c r="E2157" t="b">
        <v>1</v>
      </c>
    </row>
    <row r="2158" spans="1:5" x14ac:dyDescent="0.25">
      <c r="A2158" t="s">
        <v>4778</v>
      </c>
      <c r="B2158" t="s">
        <v>4779</v>
      </c>
      <c r="E2158" t="b">
        <v>1</v>
      </c>
    </row>
    <row r="2159" spans="1:5" x14ac:dyDescent="0.25">
      <c r="A2159" t="s">
        <v>4780</v>
      </c>
      <c r="B2159" t="s">
        <v>4781</v>
      </c>
      <c r="E2159" t="b">
        <v>1</v>
      </c>
    </row>
    <row r="2160" spans="1:5" x14ac:dyDescent="0.25">
      <c r="A2160" t="s">
        <v>4782</v>
      </c>
      <c r="B2160" t="s">
        <v>4783</v>
      </c>
      <c r="E2160" t="b">
        <v>1</v>
      </c>
    </row>
    <row r="2161" spans="1:5" x14ac:dyDescent="0.25">
      <c r="A2161" t="s">
        <v>4784</v>
      </c>
      <c r="B2161" t="s">
        <v>4785</v>
      </c>
      <c r="E2161" t="b">
        <v>1</v>
      </c>
    </row>
    <row r="2162" spans="1:5" x14ac:dyDescent="0.25">
      <c r="A2162" t="s">
        <v>4786</v>
      </c>
      <c r="B2162" t="s">
        <v>4787</v>
      </c>
      <c r="E2162" t="b">
        <v>1</v>
      </c>
    </row>
    <row r="2163" spans="1:5" x14ac:dyDescent="0.25">
      <c r="A2163" t="s">
        <v>4788</v>
      </c>
      <c r="B2163" t="s">
        <v>4789</v>
      </c>
      <c r="E2163" t="b">
        <v>1</v>
      </c>
    </row>
    <row r="2164" spans="1:5" x14ac:dyDescent="0.25">
      <c r="A2164" t="s">
        <v>4790</v>
      </c>
      <c r="B2164" t="s">
        <v>4791</v>
      </c>
      <c r="E2164" t="b">
        <v>1</v>
      </c>
    </row>
    <row r="2165" spans="1:5" x14ac:dyDescent="0.25">
      <c r="A2165" t="s">
        <v>4792</v>
      </c>
      <c r="B2165" t="s">
        <v>4793</v>
      </c>
      <c r="E2165" t="b">
        <v>1</v>
      </c>
    </row>
    <row r="2166" spans="1:5" x14ac:dyDescent="0.25">
      <c r="A2166" t="s">
        <v>4794</v>
      </c>
      <c r="B2166" t="s">
        <v>4795</v>
      </c>
      <c r="E2166" t="b">
        <v>1</v>
      </c>
    </row>
    <row r="2167" spans="1:5" x14ac:dyDescent="0.25">
      <c r="A2167" t="s">
        <v>4796</v>
      </c>
      <c r="B2167" t="s">
        <v>4797</v>
      </c>
      <c r="E2167" t="b">
        <v>1</v>
      </c>
    </row>
    <row r="2168" spans="1:5" x14ac:dyDescent="0.25">
      <c r="A2168" t="s">
        <v>4798</v>
      </c>
      <c r="B2168" t="s">
        <v>4799</v>
      </c>
      <c r="E2168" t="b">
        <v>1</v>
      </c>
    </row>
    <row r="2169" spans="1:5" x14ac:dyDescent="0.25">
      <c r="A2169" t="s">
        <v>4800</v>
      </c>
      <c r="B2169" t="s">
        <v>4801</v>
      </c>
      <c r="E2169" t="b">
        <v>1</v>
      </c>
    </row>
    <row r="2170" spans="1:5" x14ac:dyDescent="0.25">
      <c r="A2170" t="s">
        <v>4802</v>
      </c>
      <c r="B2170" t="s">
        <v>4803</v>
      </c>
      <c r="E2170" t="b">
        <v>1</v>
      </c>
    </row>
    <row r="2171" spans="1:5" x14ac:dyDescent="0.25">
      <c r="A2171" t="s">
        <v>4804</v>
      </c>
      <c r="B2171" t="s">
        <v>4805</v>
      </c>
      <c r="E2171" t="b">
        <v>1</v>
      </c>
    </row>
    <row r="2172" spans="1:5" x14ac:dyDescent="0.25">
      <c r="A2172" t="s">
        <v>4806</v>
      </c>
      <c r="B2172" t="s">
        <v>4807</v>
      </c>
      <c r="E2172" t="b">
        <v>1</v>
      </c>
    </row>
    <row r="2173" spans="1:5" x14ac:dyDescent="0.25">
      <c r="A2173" t="s">
        <v>4808</v>
      </c>
      <c r="B2173" t="s">
        <v>4809</v>
      </c>
      <c r="E2173" t="b">
        <v>1</v>
      </c>
    </row>
    <row r="2174" spans="1:5" x14ac:dyDescent="0.25">
      <c r="A2174" t="s">
        <v>4810</v>
      </c>
      <c r="B2174" t="s">
        <v>4811</v>
      </c>
      <c r="E2174" t="b">
        <v>1</v>
      </c>
    </row>
    <row r="2175" spans="1:5" x14ac:dyDescent="0.25">
      <c r="A2175" t="s">
        <v>4812</v>
      </c>
      <c r="B2175" t="s">
        <v>4813</v>
      </c>
      <c r="E2175" t="b">
        <v>1</v>
      </c>
    </row>
    <row r="2176" spans="1:5" x14ac:dyDescent="0.25">
      <c r="A2176" t="s">
        <v>4814</v>
      </c>
      <c r="B2176" t="s">
        <v>4815</v>
      </c>
      <c r="E2176" t="b">
        <v>1</v>
      </c>
    </row>
    <row r="2177" spans="1:5" x14ac:dyDescent="0.25">
      <c r="A2177" t="s">
        <v>4816</v>
      </c>
      <c r="B2177" t="s">
        <v>4817</v>
      </c>
      <c r="E2177" t="b">
        <v>1</v>
      </c>
    </row>
    <row r="2178" spans="1:5" x14ac:dyDescent="0.25">
      <c r="A2178" t="s">
        <v>4818</v>
      </c>
      <c r="B2178" t="s">
        <v>4819</v>
      </c>
      <c r="E2178" t="b">
        <v>1</v>
      </c>
    </row>
    <row r="2179" spans="1:5" x14ac:dyDescent="0.25">
      <c r="A2179" t="s">
        <v>4820</v>
      </c>
      <c r="B2179" t="s">
        <v>4821</v>
      </c>
      <c r="E2179" t="b">
        <v>1</v>
      </c>
    </row>
    <row r="2180" spans="1:5" x14ac:dyDescent="0.25">
      <c r="A2180" t="s">
        <v>4822</v>
      </c>
      <c r="B2180" t="s">
        <v>4823</v>
      </c>
      <c r="E2180" t="b">
        <v>1</v>
      </c>
    </row>
    <row r="2181" spans="1:5" x14ac:dyDescent="0.25">
      <c r="A2181" t="s">
        <v>4824</v>
      </c>
      <c r="B2181" t="s">
        <v>4825</v>
      </c>
      <c r="E2181" t="b">
        <v>1</v>
      </c>
    </row>
    <row r="2182" spans="1:5" x14ac:dyDescent="0.25">
      <c r="A2182" t="s">
        <v>4826</v>
      </c>
      <c r="B2182" t="s">
        <v>4827</v>
      </c>
      <c r="E2182" t="b">
        <v>1</v>
      </c>
    </row>
    <row r="2183" spans="1:5" x14ac:dyDescent="0.25">
      <c r="A2183" t="s">
        <v>4828</v>
      </c>
      <c r="B2183" t="s">
        <v>4829</v>
      </c>
      <c r="E2183" t="b">
        <v>1</v>
      </c>
    </row>
    <row r="2184" spans="1:5" x14ac:dyDescent="0.25">
      <c r="A2184" t="s">
        <v>4830</v>
      </c>
      <c r="B2184" t="s">
        <v>4831</v>
      </c>
      <c r="E2184" t="b">
        <v>1</v>
      </c>
    </row>
    <row r="2185" spans="1:5" x14ac:dyDescent="0.25">
      <c r="A2185" t="s">
        <v>4832</v>
      </c>
      <c r="B2185" t="s">
        <v>4833</v>
      </c>
      <c r="E2185" t="b">
        <v>1</v>
      </c>
    </row>
    <row r="2186" spans="1:5" x14ac:dyDescent="0.25">
      <c r="A2186" t="s">
        <v>4834</v>
      </c>
      <c r="B2186" t="s">
        <v>4835</v>
      </c>
      <c r="E2186" t="b">
        <v>1</v>
      </c>
    </row>
    <row r="2187" spans="1:5" x14ac:dyDescent="0.25">
      <c r="A2187" t="s">
        <v>4836</v>
      </c>
      <c r="B2187" t="s">
        <v>4837</v>
      </c>
      <c r="E2187" t="b">
        <v>1</v>
      </c>
    </row>
    <row r="2188" spans="1:5" x14ac:dyDescent="0.25">
      <c r="A2188" t="s">
        <v>4838</v>
      </c>
      <c r="B2188" t="s">
        <v>4839</v>
      </c>
      <c r="E2188" t="b">
        <v>1</v>
      </c>
    </row>
    <row r="2189" spans="1:5" x14ac:dyDescent="0.25">
      <c r="A2189" t="s">
        <v>4840</v>
      </c>
      <c r="B2189" t="s">
        <v>4841</v>
      </c>
      <c r="E2189" t="b">
        <v>1</v>
      </c>
    </row>
    <row r="2190" spans="1:5" x14ac:dyDescent="0.25">
      <c r="A2190" t="s">
        <v>4842</v>
      </c>
      <c r="B2190" t="s">
        <v>4843</v>
      </c>
      <c r="E2190" t="b">
        <v>1</v>
      </c>
    </row>
    <row r="2191" spans="1:5" x14ac:dyDescent="0.25">
      <c r="A2191" t="s">
        <v>4844</v>
      </c>
      <c r="B2191" t="s">
        <v>4845</v>
      </c>
      <c r="E2191" t="b">
        <v>1</v>
      </c>
    </row>
    <row r="2192" spans="1:5" x14ac:dyDescent="0.25">
      <c r="A2192" t="s">
        <v>4846</v>
      </c>
      <c r="B2192" t="s">
        <v>4847</v>
      </c>
      <c r="E2192" t="b">
        <v>1</v>
      </c>
    </row>
    <row r="2193" spans="1:5" x14ac:dyDescent="0.25">
      <c r="A2193" t="s">
        <v>4848</v>
      </c>
      <c r="B2193" t="s">
        <v>4849</v>
      </c>
      <c r="E2193" t="b">
        <v>1</v>
      </c>
    </row>
    <row r="2194" spans="1:5" x14ac:dyDescent="0.25">
      <c r="A2194" t="s">
        <v>4850</v>
      </c>
      <c r="B2194" t="s">
        <v>4851</v>
      </c>
      <c r="E2194" t="b">
        <v>1</v>
      </c>
    </row>
    <row r="2195" spans="1:5" x14ac:dyDescent="0.25">
      <c r="A2195" t="s">
        <v>4852</v>
      </c>
      <c r="B2195" t="s">
        <v>4853</v>
      </c>
      <c r="E2195" t="b">
        <v>1</v>
      </c>
    </row>
    <row r="2196" spans="1:5" x14ac:dyDescent="0.25">
      <c r="A2196" t="s">
        <v>4854</v>
      </c>
      <c r="B2196" t="s">
        <v>4855</v>
      </c>
      <c r="E2196" t="b">
        <v>1</v>
      </c>
    </row>
    <row r="2197" spans="1:5" x14ac:dyDescent="0.25">
      <c r="A2197" t="s">
        <v>4856</v>
      </c>
      <c r="B2197" t="s">
        <v>4857</v>
      </c>
      <c r="E2197" t="b">
        <v>1</v>
      </c>
    </row>
    <row r="2198" spans="1:5" x14ac:dyDescent="0.25">
      <c r="A2198" t="s">
        <v>4858</v>
      </c>
      <c r="B2198" t="s">
        <v>4859</v>
      </c>
      <c r="E2198" t="b">
        <v>1</v>
      </c>
    </row>
    <row r="2199" spans="1:5" x14ac:dyDescent="0.25">
      <c r="A2199" t="s">
        <v>4860</v>
      </c>
      <c r="B2199" t="s">
        <v>4861</v>
      </c>
      <c r="E2199" t="b">
        <v>1</v>
      </c>
    </row>
    <row r="2200" spans="1:5" x14ac:dyDescent="0.25">
      <c r="A2200" t="s">
        <v>4862</v>
      </c>
      <c r="B2200" t="s">
        <v>4863</v>
      </c>
      <c r="E2200" t="b">
        <v>1</v>
      </c>
    </row>
    <row r="2201" spans="1:5" x14ac:dyDescent="0.25">
      <c r="A2201" t="s">
        <v>4864</v>
      </c>
      <c r="B2201" t="s">
        <v>4865</v>
      </c>
      <c r="E2201" t="b">
        <v>1</v>
      </c>
    </row>
    <row r="2202" spans="1:5" x14ac:dyDescent="0.25">
      <c r="A2202" t="s">
        <v>4866</v>
      </c>
      <c r="B2202" t="s">
        <v>4867</v>
      </c>
      <c r="E2202" t="b">
        <v>1</v>
      </c>
    </row>
    <row r="2203" spans="1:5" x14ac:dyDescent="0.25">
      <c r="A2203" t="s">
        <v>4868</v>
      </c>
      <c r="B2203" t="s">
        <v>4869</v>
      </c>
      <c r="E2203" t="b">
        <v>1</v>
      </c>
    </row>
    <row r="2204" spans="1:5" x14ac:dyDescent="0.25">
      <c r="A2204" t="s">
        <v>4870</v>
      </c>
      <c r="B2204" t="s">
        <v>4871</v>
      </c>
      <c r="E2204" t="b">
        <v>1</v>
      </c>
    </row>
    <row r="2205" spans="1:5" x14ac:dyDescent="0.25">
      <c r="A2205" t="s">
        <v>4872</v>
      </c>
      <c r="B2205" t="s">
        <v>4873</v>
      </c>
      <c r="E2205" t="b">
        <v>1</v>
      </c>
    </row>
    <row r="2206" spans="1:5" x14ac:dyDescent="0.25">
      <c r="A2206" t="s">
        <v>4874</v>
      </c>
      <c r="B2206" t="s">
        <v>4875</v>
      </c>
      <c r="E2206" t="b">
        <v>1</v>
      </c>
    </row>
    <row r="2207" spans="1:5" x14ac:dyDescent="0.25">
      <c r="A2207" t="s">
        <v>4876</v>
      </c>
      <c r="B2207" t="s">
        <v>4877</v>
      </c>
      <c r="E2207" t="b">
        <v>1</v>
      </c>
    </row>
    <row r="2208" spans="1:5" x14ac:dyDescent="0.25">
      <c r="A2208" t="s">
        <v>4878</v>
      </c>
      <c r="B2208" t="s">
        <v>4879</v>
      </c>
      <c r="E2208" t="b">
        <v>1</v>
      </c>
    </row>
    <row r="2209" spans="1:5" x14ac:dyDescent="0.25">
      <c r="A2209" t="s">
        <v>4880</v>
      </c>
      <c r="B2209" t="s">
        <v>4881</v>
      </c>
      <c r="E2209" t="b">
        <v>1</v>
      </c>
    </row>
    <row r="2210" spans="1:5" x14ac:dyDescent="0.25">
      <c r="A2210" t="s">
        <v>4882</v>
      </c>
      <c r="B2210" t="s">
        <v>4883</v>
      </c>
      <c r="E2210" t="b">
        <v>1</v>
      </c>
    </row>
    <row r="2211" spans="1:5" x14ac:dyDescent="0.25">
      <c r="A2211" t="s">
        <v>4884</v>
      </c>
      <c r="B2211" t="s">
        <v>4885</v>
      </c>
      <c r="E2211" t="b">
        <v>1</v>
      </c>
    </row>
    <row r="2212" spans="1:5" x14ac:dyDescent="0.25">
      <c r="A2212" t="s">
        <v>4886</v>
      </c>
      <c r="B2212" t="s">
        <v>4887</v>
      </c>
      <c r="E2212" t="b">
        <v>1</v>
      </c>
    </row>
    <row r="2213" spans="1:5" x14ac:dyDescent="0.25">
      <c r="A2213" t="s">
        <v>4888</v>
      </c>
      <c r="B2213" t="s">
        <v>4889</v>
      </c>
      <c r="E2213" t="b">
        <v>1</v>
      </c>
    </row>
    <row r="2214" spans="1:5" x14ac:dyDescent="0.25">
      <c r="A2214" t="s">
        <v>4890</v>
      </c>
      <c r="B2214" t="s">
        <v>4891</v>
      </c>
      <c r="E2214" t="b">
        <v>1</v>
      </c>
    </row>
    <row r="2215" spans="1:5" x14ac:dyDescent="0.25">
      <c r="A2215" t="s">
        <v>4892</v>
      </c>
      <c r="B2215" t="s">
        <v>4893</v>
      </c>
      <c r="E2215" t="b">
        <v>1</v>
      </c>
    </row>
    <row r="2216" spans="1:5" x14ac:dyDescent="0.25">
      <c r="A2216" t="s">
        <v>4894</v>
      </c>
      <c r="B2216" t="s">
        <v>4895</v>
      </c>
      <c r="E2216" t="b">
        <v>1</v>
      </c>
    </row>
    <row r="2217" spans="1:5" x14ac:dyDescent="0.25">
      <c r="A2217" t="s">
        <v>4896</v>
      </c>
      <c r="B2217" t="s">
        <v>4897</v>
      </c>
      <c r="E2217" t="b">
        <v>1</v>
      </c>
    </row>
    <row r="2218" spans="1:5" x14ac:dyDescent="0.25">
      <c r="A2218" t="s">
        <v>4898</v>
      </c>
      <c r="B2218" t="s">
        <v>4899</v>
      </c>
      <c r="E2218" t="b">
        <v>1</v>
      </c>
    </row>
    <row r="2219" spans="1:5" x14ac:dyDescent="0.25">
      <c r="A2219" t="s">
        <v>4900</v>
      </c>
      <c r="B2219" t="s">
        <v>4901</v>
      </c>
      <c r="E2219" t="b">
        <v>1</v>
      </c>
    </row>
    <row r="2220" spans="1:5" x14ac:dyDescent="0.25">
      <c r="A2220" t="s">
        <v>4902</v>
      </c>
      <c r="B2220" t="s">
        <v>4903</v>
      </c>
      <c r="E2220" t="b">
        <v>1</v>
      </c>
    </row>
    <row r="2221" spans="1:5" x14ac:dyDescent="0.25">
      <c r="A2221" t="s">
        <v>4904</v>
      </c>
      <c r="B2221" t="s">
        <v>4905</v>
      </c>
      <c r="E2221" t="b">
        <v>1</v>
      </c>
    </row>
    <row r="2222" spans="1:5" x14ac:dyDescent="0.25">
      <c r="A2222" t="s">
        <v>4906</v>
      </c>
      <c r="B2222" t="s">
        <v>4907</v>
      </c>
      <c r="E2222" t="b">
        <v>1</v>
      </c>
    </row>
    <row r="2223" spans="1:5" x14ac:dyDescent="0.25">
      <c r="A2223" t="s">
        <v>4908</v>
      </c>
      <c r="B2223" t="s">
        <v>4909</v>
      </c>
      <c r="E2223" t="b">
        <v>1</v>
      </c>
    </row>
    <row r="2224" spans="1:5" x14ac:dyDescent="0.25">
      <c r="A2224" t="s">
        <v>4910</v>
      </c>
      <c r="B2224" t="s">
        <v>4911</v>
      </c>
      <c r="E2224" t="b">
        <v>1</v>
      </c>
    </row>
    <row r="2225" spans="1:5" x14ac:dyDescent="0.25">
      <c r="A2225" t="s">
        <v>4912</v>
      </c>
      <c r="B2225" t="s">
        <v>4913</v>
      </c>
      <c r="E2225" t="b">
        <v>1</v>
      </c>
    </row>
    <row r="2226" spans="1:5" x14ac:dyDescent="0.25">
      <c r="A2226" t="s">
        <v>4914</v>
      </c>
      <c r="B2226" t="s">
        <v>4915</v>
      </c>
      <c r="E2226" t="b">
        <v>1</v>
      </c>
    </row>
    <row r="2227" spans="1:5" x14ac:dyDescent="0.25">
      <c r="A2227" t="s">
        <v>4916</v>
      </c>
      <c r="B2227" t="s">
        <v>4917</v>
      </c>
      <c r="E2227" t="b">
        <v>1</v>
      </c>
    </row>
    <row r="2228" spans="1:5" x14ac:dyDescent="0.25">
      <c r="A2228" t="s">
        <v>4918</v>
      </c>
      <c r="B2228" t="s">
        <v>4919</v>
      </c>
      <c r="E2228" t="b">
        <v>1</v>
      </c>
    </row>
    <row r="2229" spans="1:5" x14ac:dyDescent="0.25">
      <c r="A2229" t="s">
        <v>4920</v>
      </c>
      <c r="B2229" t="s">
        <v>4921</v>
      </c>
      <c r="E2229" t="b">
        <v>1</v>
      </c>
    </row>
    <row r="2230" spans="1:5" x14ac:dyDescent="0.25">
      <c r="A2230" t="s">
        <v>4922</v>
      </c>
      <c r="B2230" t="s">
        <v>4923</v>
      </c>
      <c r="E2230" t="b">
        <v>1</v>
      </c>
    </row>
    <row r="2231" spans="1:5" x14ac:dyDescent="0.25">
      <c r="A2231" t="s">
        <v>4924</v>
      </c>
      <c r="B2231" t="s">
        <v>4925</v>
      </c>
      <c r="E2231" t="b">
        <v>1</v>
      </c>
    </row>
    <row r="2232" spans="1:5" x14ac:dyDescent="0.25">
      <c r="A2232" t="s">
        <v>4926</v>
      </c>
      <c r="B2232" t="s">
        <v>4927</v>
      </c>
      <c r="E2232" t="b">
        <v>1</v>
      </c>
    </row>
    <row r="2233" spans="1:5" x14ac:dyDescent="0.25">
      <c r="A2233" t="s">
        <v>4928</v>
      </c>
      <c r="B2233" t="s">
        <v>4929</v>
      </c>
      <c r="E2233" t="b">
        <v>1</v>
      </c>
    </row>
    <row r="2234" spans="1:5" x14ac:dyDescent="0.25">
      <c r="A2234" t="s">
        <v>4930</v>
      </c>
      <c r="B2234" t="s">
        <v>4931</v>
      </c>
      <c r="E2234" t="b">
        <v>1</v>
      </c>
    </row>
    <row r="2235" spans="1:5" x14ac:dyDescent="0.25">
      <c r="A2235" t="s">
        <v>4932</v>
      </c>
      <c r="B2235" t="s">
        <v>4933</v>
      </c>
      <c r="E2235" t="b">
        <v>1</v>
      </c>
    </row>
    <row r="2236" spans="1:5" x14ac:dyDescent="0.25">
      <c r="A2236" t="s">
        <v>4934</v>
      </c>
      <c r="B2236" t="s">
        <v>4935</v>
      </c>
      <c r="E2236" t="b">
        <v>1</v>
      </c>
    </row>
    <row r="2237" spans="1:5" x14ac:dyDescent="0.25">
      <c r="A2237" t="s">
        <v>4936</v>
      </c>
      <c r="B2237" t="s">
        <v>4937</v>
      </c>
      <c r="E2237" t="b">
        <v>1</v>
      </c>
    </row>
    <row r="2238" spans="1:5" x14ac:dyDescent="0.25">
      <c r="A2238" t="s">
        <v>4938</v>
      </c>
      <c r="B2238" t="s">
        <v>4939</v>
      </c>
      <c r="E2238" t="b">
        <v>1</v>
      </c>
    </row>
    <row r="2239" spans="1:5" x14ac:dyDescent="0.25">
      <c r="A2239" t="s">
        <v>4940</v>
      </c>
      <c r="B2239" t="s">
        <v>4941</v>
      </c>
      <c r="E2239" t="b">
        <v>1</v>
      </c>
    </row>
    <row r="2240" spans="1:5" x14ac:dyDescent="0.25">
      <c r="A2240" t="s">
        <v>4942</v>
      </c>
      <c r="B2240" t="s">
        <v>4943</v>
      </c>
      <c r="E2240" t="b">
        <v>1</v>
      </c>
    </row>
    <row r="2241" spans="1:5" x14ac:dyDescent="0.25">
      <c r="A2241" t="s">
        <v>4944</v>
      </c>
      <c r="B2241" t="s">
        <v>4945</v>
      </c>
      <c r="E2241" t="b">
        <v>1</v>
      </c>
    </row>
    <row r="2242" spans="1:5" x14ac:dyDescent="0.25">
      <c r="A2242" t="s">
        <v>4946</v>
      </c>
      <c r="B2242" t="s">
        <v>4947</v>
      </c>
      <c r="E2242" t="b">
        <v>1</v>
      </c>
    </row>
    <row r="2243" spans="1:5" x14ac:dyDescent="0.25">
      <c r="A2243" t="s">
        <v>4948</v>
      </c>
      <c r="B2243" t="s">
        <v>4949</v>
      </c>
      <c r="E2243" t="b">
        <v>1</v>
      </c>
    </row>
    <row r="2244" spans="1:5" x14ac:dyDescent="0.25">
      <c r="A2244" t="s">
        <v>4950</v>
      </c>
      <c r="B2244" t="s">
        <v>4951</v>
      </c>
      <c r="E2244" t="b">
        <v>1</v>
      </c>
    </row>
    <row r="2245" spans="1:5" x14ac:dyDescent="0.25">
      <c r="A2245" t="s">
        <v>4952</v>
      </c>
      <c r="B2245" t="s">
        <v>4953</v>
      </c>
      <c r="E2245" t="b">
        <v>1</v>
      </c>
    </row>
    <row r="2246" spans="1:5" x14ac:dyDescent="0.25">
      <c r="A2246" t="s">
        <v>4954</v>
      </c>
      <c r="B2246" t="s">
        <v>4955</v>
      </c>
      <c r="E2246" t="b">
        <v>1</v>
      </c>
    </row>
    <row r="2247" spans="1:5" x14ac:dyDescent="0.25">
      <c r="A2247" t="s">
        <v>4956</v>
      </c>
      <c r="B2247" t="s">
        <v>4957</v>
      </c>
      <c r="E2247" t="b">
        <v>1</v>
      </c>
    </row>
    <row r="2248" spans="1:5" x14ac:dyDescent="0.25">
      <c r="A2248" t="s">
        <v>4958</v>
      </c>
      <c r="B2248" t="s">
        <v>4959</v>
      </c>
      <c r="E2248" t="b">
        <v>1</v>
      </c>
    </row>
    <row r="2249" spans="1:5" x14ac:dyDescent="0.25">
      <c r="A2249" t="s">
        <v>4960</v>
      </c>
      <c r="B2249" t="s">
        <v>4961</v>
      </c>
      <c r="E2249" t="b">
        <v>1</v>
      </c>
    </row>
    <row r="2250" spans="1:5" x14ac:dyDescent="0.25">
      <c r="A2250" t="s">
        <v>4962</v>
      </c>
      <c r="B2250" t="s">
        <v>4963</v>
      </c>
      <c r="E2250" t="b">
        <v>1</v>
      </c>
    </row>
    <row r="2251" spans="1:5" x14ac:dyDescent="0.25">
      <c r="A2251" t="s">
        <v>4964</v>
      </c>
      <c r="B2251" t="s">
        <v>4965</v>
      </c>
      <c r="E2251" t="b">
        <v>1</v>
      </c>
    </row>
    <row r="2252" spans="1:5" x14ac:dyDescent="0.25">
      <c r="A2252" t="s">
        <v>4966</v>
      </c>
      <c r="B2252" t="s">
        <v>4967</v>
      </c>
      <c r="E2252" t="b">
        <v>1</v>
      </c>
    </row>
    <row r="2253" spans="1:5" x14ac:dyDescent="0.25">
      <c r="A2253" t="s">
        <v>4968</v>
      </c>
      <c r="B2253" t="s">
        <v>4969</v>
      </c>
      <c r="E2253" t="b">
        <v>1</v>
      </c>
    </row>
    <row r="2254" spans="1:5" x14ac:dyDescent="0.25">
      <c r="A2254" t="s">
        <v>4970</v>
      </c>
      <c r="B2254" t="s">
        <v>4971</v>
      </c>
      <c r="E2254" t="b">
        <v>1</v>
      </c>
    </row>
    <row r="2255" spans="1:5" x14ac:dyDescent="0.25">
      <c r="A2255" t="s">
        <v>4972</v>
      </c>
      <c r="B2255" t="s">
        <v>4973</v>
      </c>
      <c r="E2255" t="b">
        <v>1</v>
      </c>
    </row>
    <row r="2256" spans="1:5" x14ac:dyDescent="0.25">
      <c r="A2256" t="s">
        <v>4974</v>
      </c>
      <c r="B2256" t="s">
        <v>4975</v>
      </c>
      <c r="E2256" t="b">
        <v>1</v>
      </c>
    </row>
    <row r="2257" spans="1:5" x14ac:dyDescent="0.25">
      <c r="A2257" t="s">
        <v>4976</v>
      </c>
      <c r="B2257" t="s">
        <v>4977</v>
      </c>
      <c r="E2257" t="b">
        <v>1</v>
      </c>
    </row>
    <row r="2258" spans="1:5" x14ac:dyDescent="0.25">
      <c r="A2258" t="s">
        <v>4978</v>
      </c>
      <c r="B2258" t="s">
        <v>4979</v>
      </c>
      <c r="E2258" t="b">
        <v>1</v>
      </c>
    </row>
    <row r="2259" spans="1:5" x14ac:dyDescent="0.25">
      <c r="A2259" t="s">
        <v>4980</v>
      </c>
      <c r="B2259" t="s">
        <v>4981</v>
      </c>
      <c r="E2259" t="b">
        <v>1</v>
      </c>
    </row>
    <row r="2260" spans="1:5" x14ac:dyDescent="0.25">
      <c r="A2260" t="s">
        <v>4982</v>
      </c>
      <c r="B2260" t="s">
        <v>4983</v>
      </c>
      <c r="E2260" t="b">
        <v>1</v>
      </c>
    </row>
    <row r="2261" spans="1:5" x14ac:dyDescent="0.25">
      <c r="A2261" t="s">
        <v>4984</v>
      </c>
      <c r="B2261" t="s">
        <v>4985</v>
      </c>
      <c r="E2261" t="b">
        <v>1</v>
      </c>
    </row>
    <row r="2262" spans="1:5" x14ac:dyDescent="0.25">
      <c r="A2262" t="s">
        <v>4986</v>
      </c>
      <c r="B2262" t="s">
        <v>4987</v>
      </c>
      <c r="E2262" t="b">
        <v>1</v>
      </c>
    </row>
    <row r="2263" spans="1:5" x14ac:dyDescent="0.25">
      <c r="A2263" t="s">
        <v>4988</v>
      </c>
      <c r="B2263" t="s">
        <v>4989</v>
      </c>
      <c r="E2263" t="b">
        <v>1</v>
      </c>
    </row>
    <row r="2264" spans="1:5" x14ac:dyDescent="0.25">
      <c r="A2264" t="s">
        <v>4990</v>
      </c>
      <c r="B2264" t="s">
        <v>4991</v>
      </c>
      <c r="E2264" t="b">
        <v>1</v>
      </c>
    </row>
    <row r="2265" spans="1:5" x14ac:dyDescent="0.25">
      <c r="A2265" t="s">
        <v>4992</v>
      </c>
      <c r="B2265" t="s">
        <v>4993</v>
      </c>
      <c r="E2265" t="b">
        <v>1</v>
      </c>
    </row>
    <row r="2266" spans="1:5" x14ac:dyDescent="0.25">
      <c r="A2266" t="s">
        <v>4994</v>
      </c>
      <c r="B2266" t="s">
        <v>4995</v>
      </c>
      <c r="E2266" t="b">
        <v>1</v>
      </c>
    </row>
    <row r="2267" spans="1:5" x14ac:dyDescent="0.25">
      <c r="A2267" t="s">
        <v>4996</v>
      </c>
      <c r="B2267" t="s">
        <v>4997</v>
      </c>
      <c r="E2267" t="b">
        <v>1</v>
      </c>
    </row>
    <row r="2268" spans="1:5" x14ac:dyDescent="0.25">
      <c r="A2268" t="s">
        <v>4998</v>
      </c>
      <c r="B2268" t="s">
        <v>4999</v>
      </c>
      <c r="E2268" t="b">
        <v>1</v>
      </c>
    </row>
    <row r="2269" spans="1:5" x14ac:dyDescent="0.25">
      <c r="A2269" t="s">
        <v>5000</v>
      </c>
      <c r="B2269" t="s">
        <v>5001</v>
      </c>
      <c r="E2269" t="b">
        <v>1</v>
      </c>
    </row>
    <row r="2270" spans="1:5" x14ac:dyDescent="0.25">
      <c r="A2270" t="s">
        <v>5002</v>
      </c>
      <c r="B2270" t="s">
        <v>5003</v>
      </c>
      <c r="E2270" t="b">
        <v>1</v>
      </c>
    </row>
    <row r="2271" spans="1:5" x14ac:dyDescent="0.25">
      <c r="A2271" t="s">
        <v>5004</v>
      </c>
      <c r="B2271" t="s">
        <v>5005</v>
      </c>
      <c r="E2271" t="b">
        <v>1</v>
      </c>
    </row>
    <row r="2272" spans="1:5" x14ac:dyDescent="0.25">
      <c r="A2272" t="s">
        <v>5006</v>
      </c>
      <c r="B2272" t="s">
        <v>5007</v>
      </c>
      <c r="E2272" t="b">
        <v>1</v>
      </c>
    </row>
    <row r="2273" spans="1:5" x14ac:dyDescent="0.25">
      <c r="A2273" t="s">
        <v>5008</v>
      </c>
      <c r="B2273" t="s">
        <v>5009</v>
      </c>
      <c r="E2273" t="b">
        <v>1</v>
      </c>
    </row>
    <row r="2274" spans="1:5" x14ac:dyDescent="0.25">
      <c r="A2274" t="s">
        <v>5010</v>
      </c>
      <c r="B2274" t="s">
        <v>5011</v>
      </c>
      <c r="E2274" t="b">
        <v>1</v>
      </c>
    </row>
    <row r="2275" spans="1:5" x14ac:dyDescent="0.25">
      <c r="A2275" t="s">
        <v>5012</v>
      </c>
      <c r="B2275" t="s">
        <v>5013</v>
      </c>
      <c r="E2275" t="b">
        <v>1</v>
      </c>
    </row>
    <row r="2276" spans="1:5" x14ac:dyDescent="0.25">
      <c r="A2276" t="s">
        <v>5014</v>
      </c>
      <c r="B2276" t="s">
        <v>5015</v>
      </c>
      <c r="E2276" t="b">
        <v>1</v>
      </c>
    </row>
    <row r="2277" spans="1:5" x14ac:dyDescent="0.25">
      <c r="A2277" t="s">
        <v>5016</v>
      </c>
      <c r="B2277" t="s">
        <v>5017</v>
      </c>
      <c r="E2277" t="b">
        <v>1</v>
      </c>
    </row>
    <row r="2278" spans="1:5" x14ac:dyDescent="0.25">
      <c r="A2278" t="s">
        <v>5018</v>
      </c>
      <c r="B2278" t="s">
        <v>5019</v>
      </c>
      <c r="E2278" t="b">
        <v>1</v>
      </c>
    </row>
    <row r="2279" spans="1:5" x14ac:dyDescent="0.25">
      <c r="A2279" t="s">
        <v>5020</v>
      </c>
      <c r="B2279" t="s">
        <v>5021</v>
      </c>
      <c r="E2279" t="b">
        <v>1</v>
      </c>
    </row>
    <row r="2280" spans="1:5" x14ac:dyDescent="0.25">
      <c r="A2280" t="s">
        <v>5022</v>
      </c>
      <c r="B2280" t="s">
        <v>5023</v>
      </c>
      <c r="E2280" t="b">
        <v>1</v>
      </c>
    </row>
    <row r="2281" spans="1:5" x14ac:dyDescent="0.25">
      <c r="A2281" t="s">
        <v>5024</v>
      </c>
      <c r="B2281" t="s">
        <v>5025</v>
      </c>
      <c r="E2281" t="b">
        <v>1</v>
      </c>
    </row>
    <row r="2282" spans="1:5" x14ac:dyDescent="0.25">
      <c r="A2282" t="s">
        <v>5026</v>
      </c>
      <c r="B2282" t="s">
        <v>5027</v>
      </c>
      <c r="E2282" t="b">
        <v>1</v>
      </c>
    </row>
    <row r="2283" spans="1:5" x14ac:dyDescent="0.25">
      <c r="A2283" t="s">
        <v>5028</v>
      </c>
      <c r="B2283" t="s">
        <v>5029</v>
      </c>
      <c r="E2283" t="b">
        <v>1</v>
      </c>
    </row>
    <row r="2284" spans="1:5" x14ac:dyDescent="0.25">
      <c r="A2284" t="s">
        <v>5030</v>
      </c>
      <c r="B2284" t="s">
        <v>5031</v>
      </c>
      <c r="E2284" t="b">
        <v>1</v>
      </c>
    </row>
    <row r="2285" spans="1:5" x14ac:dyDescent="0.25">
      <c r="A2285" t="s">
        <v>5032</v>
      </c>
      <c r="B2285" t="s">
        <v>5033</v>
      </c>
      <c r="E2285" t="b">
        <v>1</v>
      </c>
    </row>
    <row r="2286" spans="1:5" x14ac:dyDescent="0.25">
      <c r="A2286" t="s">
        <v>5034</v>
      </c>
      <c r="B2286" t="s">
        <v>5035</v>
      </c>
      <c r="E2286" t="b">
        <v>1</v>
      </c>
    </row>
    <row r="2287" spans="1:5" x14ac:dyDescent="0.25">
      <c r="A2287" t="s">
        <v>5036</v>
      </c>
      <c r="B2287" t="s">
        <v>5037</v>
      </c>
      <c r="E2287" t="b">
        <v>1</v>
      </c>
    </row>
    <row r="2288" spans="1:5" x14ac:dyDescent="0.25">
      <c r="A2288" t="s">
        <v>5038</v>
      </c>
      <c r="B2288" t="s">
        <v>5039</v>
      </c>
      <c r="E2288" t="b">
        <v>1</v>
      </c>
    </row>
    <row r="2289" spans="1:5" x14ac:dyDescent="0.25">
      <c r="A2289" t="s">
        <v>5040</v>
      </c>
      <c r="B2289" t="s">
        <v>5041</v>
      </c>
      <c r="E2289" t="b">
        <v>1</v>
      </c>
    </row>
    <row r="2290" spans="1:5" x14ac:dyDescent="0.25">
      <c r="A2290" t="s">
        <v>5042</v>
      </c>
      <c r="B2290" t="s">
        <v>5043</v>
      </c>
      <c r="E2290" t="b">
        <v>1</v>
      </c>
    </row>
    <row r="2291" spans="1:5" x14ac:dyDescent="0.25">
      <c r="A2291" t="s">
        <v>5044</v>
      </c>
      <c r="B2291" t="s">
        <v>5045</v>
      </c>
      <c r="E2291" t="b">
        <v>1</v>
      </c>
    </row>
    <row r="2292" spans="1:5" x14ac:dyDescent="0.25">
      <c r="A2292" t="s">
        <v>5046</v>
      </c>
      <c r="B2292" t="s">
        <v>5047</v>
      </c>
      <c r="E2292" t="b">
        <v>1</v>
      </c>
    </row>
    <row r="2293" spans="1:5" x14ac:dyDescent="0.25">
      <c r="A2293" t="s">
        <v>5048</v>
      </c>
      <c r="B2293" t="s">
        <v>5049</v>
      </c>
      <c r="E2293" t="b">
        <v>1</v>
      </c>
    </row>
    <row r="2294" spans="1:5" x14ac:dyDescent="0.25">
      <c r="A2294" t="s">
        <v>5050</v>
      </c>
      <c r="B2294" t="s">
        <v>5051</v>
      </c>
      <c r="E2294" t="b">
        <v>1</v>
      </c>
    </row>
    <row r="2295" spans="1:5" x14ac:dyDescent="0.25">
      <c r="A2295" t="s">
        <v>5052</v>
      </c>
      <c r="B2295" t="s">
        <v>5053</v>
      </c>
      <c r="E2295" t="b">
        <v>1</v>
      </c>
    </row>
    <row r="2296" spans="1:5" x14ac:dyDescent="0.25">
      <c r="A2296" t="s">
        <v>5054</v>
      </c>
      <c r="B2296" t="s">
        <v>5055</v>
      </c>
      <c r="E2296" t="b">
        <v>1</v>
      </c>
    </row>
    <row r="2297" spans="1:5" x14ac:dyDescent="0.25">
      <c r="A2297" t="s">
        <v>5056</v>
      </c>
      <c r="B2297" t="s">
        <v>5057</v>
      </c>
      <c r="E2297" t="b">
        <v>1</v>
      </c>
    </row>
    <row r="2298" spans="1:5" x14ac:dyDescent="0.25">
      <c r="A2298" t="s">
        <v>5058</v>
      </c>
      <c r="B2298" t="s">
        <v>5059</v>
      </c>
      <c r="E2298" t="b">
        <v>1</v>
      </c>
    </row>
    <row r="2299" spans="1:5" x14ac:dyDescent="0.25">
      <c r="A2299" t="s">
        <v>5060</v>
      </c>
      <c r="B2299" t="s">
        <v>5061</v>
      </c>
      <c r="E2299" t="b">
        <v>1</v>
      </c>
    </row>
    <row r="2300" spans="1:5" x14ac:dyDescent="0.25">
      <c r="A2300" t="s">
        <v>5062</v>
      </c>
      <c r="B2300" t="s">
        <v>5063</v>
      </c>
      <c r="E2300" t="b">
        <v>1</v>
      </c>
    </row>
    <row r="2301" spans="1:5" x14ac:dyDescent="0.25">
      <c r="A2301" t="s">
        <v>5064</v>
      </c>
      <c r="B2301" t="s">
        <v>5065</v>
      </c>
      <c r="E2301" t="b">
        <v>1</v>
      </c>
    </row>
    <row r="2302" spans="1:5" x14ac:dyDescent="0.25">
      <c r="A2302" t="s">
        <v>5066</v>
      </c>
      <c r="B2302" t="s">
        <v>5067</v>
      </c>
      <c r="E2302" t="b">
        <v>1</v>
      </c>
    </row>
    <row r="2303" spans="1:5" x14ac:dyDescent="0.25">
      <c r="A2303" t="s">
        <v>5068</v>
      </c>
      <c r="B2303" t="s">
        <v>5069</v>
      </c>
      <c r="E2303" t="b">
        <v>1</v>
      </c>
    </row>
    <row r="2304" spans="1:5" x14ac:dyDescent="0.25">
      <c r="A2304" t="s">
        <v>5070</v>
      </c>
      <c r="B2304" t="s">
        <v>5071</v>
      </c>
      <c r="E2304" t="b">
        <v>1</v>
      </c>
    </row>
    <row r="2305" spans="1:5" x14ac:dyDescent="0.25">
      <c r="A2305" t="s">
        <v>5072</v>
      </c>
      <c r="B2305" t="s">
        <v>5073</v>
      </c>
      <c r="E2305" t="b">
        <v>1</v>
      </c>
    </row>
    <row r="2306" spans="1:5" x14ac:dyDescent="0.25">
      <c r="A2306" t="s">
        <v>5074</v>
      </c>
      <c r="B2306" t="s">
        <v>5075</v>
      </c>
      <c r="E2306" t="b">
        <v>1</v>
      </c>
    </row>
    <row r="2307" spans="1:5" x14ac:dyDescent="0.25">
      <c r="A2307" t="s">
        <v>5076</v>
      </c>
      <c r="B2307" t="s">
        <v>5077</v>
      </c>
      <c r="E2307" t="b">
        <v>1</v>
      </c>
    </row>
    <row r="2308" spans="1:5" x14ac:dyDescent="0.25">
      <c r="A2308" t="s">
        <v>5078</v>
      </c>
      <c r="B2308" t="s">
        <v>5079</v>
      </c>
      <c r="E2308" t="b">
        <v>1</v>
      </c>
    </row>
    <row r="2309" spans="1:5" x14ac:dyDescent="0.25">
      <c r="A2309" t="s">
        <v>5080</v>
      </c>
      <c r="B2309" t="s">
        <v>5081</v>
      </c>
      <c r="E2309" t="b">
        <v>1</v>
      </c>
    </row>
    <row r="2310" spans="1:5" x14ac:dyDescent="0.25">
      <c r="A2310" t="s">
        <v>5082</v>
      </c>
      <c r="B2310" t="s">
        <v>5083</v>
      </c>
      <c r="E2310" t="b">
        <v>1</v>
      </c>
    </row>
    <row r="2311" spans="1:5" x14ac:dyDescent="0.25">
      <c r="A2311" t="s">
        <v>5084</v>
      </c>
      <c r="B2311" t="s">
        <v>5085</v>
      </c>
      <c r="E2311" t="b">
        <v>1</v>
      </c>
    </row>
    <row r="2312" spans="1:5" x14ac:dyDescent="0.25">
      <c r="A2312" t="s">
        <v>5086</v>
      </c>
      <c r="B2312" t="s">
        <v>5087</v>
      </c>
      <c r="E2312" t="b">
        <v>1</v>
      </c>
    </row>
    <row r="2313" spans="1:5" x14ac:dyDescent="0.25">
      <c r="A2313" t="s">
        <v>5088</v>
      </c>
      <c r="B2313" t="s">
        <v>5089</v>
      </c>
      <c r="E2313" t="b">
        <v>1</v>
      </c>
    </row>
    <row r="2314" spans="1:5" x14ac:dyDescent="0.25">
      <c r="A2314" t="s">
        <v>5090</v>
      </c>
      <c r="B2314" t="s">
        <v>5091</v>
      </c>
      <c r="E2314" t="b">
        <v>1</v>
      </c>
    </row>
    <row r="2315" spans="1:5" x14ac:dyDescent="0.25">
      <c r="A2315" t="s">
        <v>5092</v>
      </c>
      <c r="B2315" t="s">
        <v>5093</v>
      </c>
      <c r="E2315" t="b">
        <v>1</v>
      </c>
    </row>
    <row r="2316" spans="1:5" x14ac:dyDescent="0.25">
      <c r="A2316" t="s">
        <v>5094</v>
      </c>
      <c r="B2316" t="s">
        <v>5095</v>
      </c>
      <c r="E2316" t="b">
        <v>1</v>
      </c>
    </row>
    <row r="2317" spans="1:5" x14ac:dyDescent="0.25">
      <c r="A2317" t="s">
        <v>5096</v>
      </c>
      <c r="B2317" t="s">
        <v>5097</v>
      </c>
      <c r="E2317" t="b">
        <v>1</v>
      </c>
    </row>
    <row r="2318" spans="1:5" x14ac:dyDescent="0.25">
      <c r="A2318" t="s">
        <v>5098</v>
      </c>
      <c r="B2318" t="s">
        <v>5099</v>
      </c>
      <c r="E2318" t="b">
        <v>1</v>
      </c>
    </row>
    <row r="2319" spans="1:5" x14ac:dyDescent="0.25">
      <c r="A2319" t="s">
        <v>5100</v>
      </c>
      <c r="B2319" t="s">
        <v>5101</v>
      </c>
      <c r="E2319" t="b">
        <v>1</v>
      </c>
    </row>
    <row r="2320" spans="1:5" x14ac:dyDescent="0.25">
      <c r="A2320" t="s">
        <v>5102</v>
      </c>
      <c r="B2320" t="s">
        <v>5103</v>
      </c>
      <c r="E2320" t="b">
        <v>1</v>
      </c>
    </row>
    <row r="2321" spans="1:5" x14ac:dyDescent="0.25">
      <c r="A2321" t="s">
        <v>5104</v>
      </c>
      <c r="B2321" t="s">
        <v>5105</v>
      </c>
      <c r="E2321" t="b">
        <v>1</v>
      </c>
    </row>
    <row r="2322" spans="1:5" x14ac:dyDescent="0.25">
      <c r="A2322" t="s">
        <v>5106</v>
      </c>
      <c r="B2322" t="s">
        <v>5107</v>
      </c>
      <c r="E2322" t="b">
        <v>1</v>
      </c>
    </row>
    <row r="2323" spans="1:5" x14ac:dyDescent="0.25">
      <c r="A2323" t="s">
        <v>5108</v>
      </c>
      <c r="B2323" t="s">
        <v>5109</v>
      </c>
      <c r="E2323" t="b">
        <v>1</v>
      </c>
    </row>
    <row r="2324" spans="1:5" x14ac:dyDescent="0.25">
      <c r="A2324" t="s">
        <v>5110</v>
      </c>
      <c r="B2324" t="s">
        <v>5111</v>
      </c>
      <c r="E2324" t="b">
        <v>1</v>
      </c>
    </row>
    <row r="2325" spans="1:5" x14ac:dyDescent="0.25">
      <c r="A2325" t="s">
        <v>5112</v>
      </c>
      <c r="B2325" t="s">
        <v>5113</v>
      </c>
      <c r="E2325" t="b">
        <v>1</v>
      </c>
    </row>
    <row r="2326" spans="1:5" x14ac:dyDescent="0.25">
      <c r="A2326" t="s">
        <v>5114</v>
      </c>
      <c r="B2326" t="s">
        <v>5115</v>
      </c>
      <c r="E2326" t="b">
        <v>1</v>
      </c>
    </row>
    <row r="2327" spans="1:5" x14ac:dyDescent="0.25">
      <c r="A2327" t="s">
        <v>5116</v>
      </c>
      <c r="B2327" t="s">
        <v>5117</v>
      </c>
      <c r="E2327" t="b">
        <v>1</v>
      </c>
    </row>
    <row r="2328" spans="1:5" x14ac:dyDescent="0.25">
      <c r="A2328" t="s">
        <v>5118</v>
      </c>
      <c r="B2328" t="s">
        <v>5119</v>
      </c>
      <c r="E2328" t="b">
        <v>1</v>
      </c>
    </row>
    <row r="2329" spans="1:5" x14ac:dyDescent="0.25">
      <c r="A2329" t="s">
        <v>5120</v>
      </c>
      <c r="B2329" t="s">
        <v>5121</v>
      </c>
      <c r="E2329" t="b">
        <v>1</v>
      </c>
    </row>
    <row r="2330" spans="1:5" x14ac:dyDescent="0.25">
      <c r="A2330" t="s">
        <v>5122</v>
      </c>
      <c r="B2330" t="s">
        <v>5123</v>
      </c>
      <c r="E2330" t="b">
        <v>1</v>
      </c>
    </row>
    <row r="2331" spans="1:5" x14ac:dyDescent="0.25">
      <c r="A2331" t="s">
        <v>5124</v>
      </c>
      <c r="B2331" t="s">
        <v>5125</v>
      </c>
      <c r="E2331" t="b">
        <v>1</v>
      </c>
    </row>
    <row r="2332" spans="1:5" x14ac:dyDescent="0.25">
      <c r="A2332" t="s">
        <v>5126</v>
      </c>
      <c r="B2332" t="s">
        <v>5127</v>
      </c>
      <c r="E2332" t="b">
        <v>1</v>
      </c>
    </row>
    <row r="2333" spans="1:5" x14ac:dyDescent="0.25">
      <c r="A2333" t="s">
        <v>5128</v>
      </c>
      <c r="B2333" t="s">
        <v>5129</v>
      </c>
      <c r="E2333" t="b">
        <v>1</v>
      </c>
    </row>
    <row r="2334" spans="1:5" x14ac:dyDescent="0.25">
      <c r="A2334" t="s">
        <v>5130</v>
      </c>
      <c r="B2334" t="s">
        <v>5131</v>
      </c>
      <c r="E2334" t="b">
        <v>1</v>
      </c>
    </row>
    <row r="2335" spans="1:5" x14ac:dyDescent="0.25">
      <c r="A2335" t="s">
        <v>5132</v>
      </c>
      <c r="B2335" t="s">
        <v>5133</v>
      </c>
      <c r="E2335" t="b">
        <v>1</v>
      </c>
    </row>
    <row r="2336" spans="1:5" x14ac:dyDescent="0.25">
      <c r="A2336" t="s">
        <v>5134</v>
      </c>
      <c r="B2336" t="s">
        <v>5135</v>
      </c>
      <c r="E2336" t="b">
        <v>1</v>
      </c>
    </row>
    <row r="2337" spans="1:5" x14ac:dyDescent="0.25">
      <c r="A2337" t="s">
        <v>5136</v>
      </c>
      <c r="B2337" t="s">
        <v>5137</v>
      </c>
      <c r="E2337" t="b">
        <v>1</v>
      </c>
    </row>
    <row r="2338" spans="1:5" x14ac:dyDescent="0.25">
      <c r="A2338" t="s">
        <v>5138</v>
      </c>
      <c r="B2338" t="s">
        <v>5139</v>
      </c>
      <c r="E2338" t="b">
        <v>1</v>
      </c>
    </row>
    <row r="2339" spans="1:5" x14ac:dyDescent="0.25">
      <c r="A2339" t="s">
        <v>5140</v>
      </c>
      <c r="B2339" t="s">
        <v>5141</v>
      </c>
      <c r="E2339" t="b">
        <v>1</v>
      </c>
    </row>
    <row r="2340" spans="1:5" x14ac:dyDescent="0.25">
      <c r="A2340" t="s">
        <v>5142</v>
      </c>
      <c r="B2340" t="s">
        <v>5143</v>
      </c>
      <c r="E2340" t="b">
        <v>1</v>
      </c>
    </row>
    <row r="2341" spans="1:5" x14ac:dyDescent="0.25">
      <c r="A2341" t="s">
        <v>5144</v>
      </c>
      <c r="B2341" t="s">
        <v>5145</v>
      </c>
      <c r="E2341" t="b">
        <v>1</v>
      </c>
    </row>
    <row r="2342" spans="1:5" x14ac:dyDescent="0.25">
      <c r="A2342" t="s">
        <v>5146</v>
      </c>
      <c r="B2342" t="s">
        <v>5147</v>
      </c>
      <c r="E2342" t="b">
        <v>1</v>
      </c>
    </row>
    <row r="2343" spans="1:5" x14ac:dyDescent="0.25">
      <c r="A2343" t="s">
        <v>5148</v>
      </c>
      <c r="B2343" t="s">
        <v>5149</v>
      </c>
      <c r="E2343" t="b">
        <v>1</v>
      </c>
    </row>
    <row r="2344" spans="1:5" x14ac:dyDescent="0.25">
      <c r="A2344" t="s">
        <v>5150</v>
      </c>
      <c r="B2344" t="s">
        <v>5151</v>
      </c>
      <c r="E2344" t="b">
        <v>1</v>
      </c>
    </row>
    <row r="2345" spans="1:5" x14ac:dyDescent="0.25">
      <c r="A2345" t="s">
        <v>5152</v>
      </c>
      <c r="B2345" t="s">
        <v>5153</v>
      </c>
      <c r="E2345" t="b">
        <v>1</v>
      </c>
    </row>
    <row r="2346" spans="1:5" x14ac:dyDescent="0.25">
      <c r="A2346" t="s">
        <v>5154</v>
      </c>
      <c r="B2346" t="s">
        <v>5155</v>
      </c>
      <c r="E2346" t="b">
        <v>1</v>
      </c>
    </row>
    <row r="2347" spans="1:5" x14ac:dyDescent="0.25">
      <c r="A2347" t="s">
        <v>5156</v>
      </c>
      <c r="B2347" t="s">
        <v>5157</v>
      </c>
      <c r="E2347" t="b">
        <v>1</v>
      </c>
    </row>
    <row r="2348" spans="1:5" x14ac:dyDescent="0.25">
      <c r="A2348" t="s">
        <v>5158</v>
      </c>
      <c r="B2348" t="s">
        <v>5159</v>
      </c>
      <c r="E2348" t="b">
        <v>1</v>
      </c>
    </row>
    <row r="2349" spans="1:5" x14ac:dyDescent="0.25">
      <c r="A2349" t="s">
        <v>5160</v>
      </c>
      <c r="B2349" t="s">
        <v>5161</v>
      </c>
      <c r="E2349" t="b">
        <v>1</v>
      </c>
    </row>
    <row r="2350" spans="1:5" x14ac:dyDescent="0.25">
      <c r="A2350" t="s">
        <v>5162</v>
      </c>
      <c r="B2350" t="s">
        <v>5163</v>
      </c>
      <c r="E2350" t="b">
        <v>1</v>
      </c>
    </row>
    <row r="2351" spans="1:5" x14ac:dyDescent="0.25">
      <c r="A2351" t="s">
        <v>5164</v>
      </c>
      <c r="B2351" t="s">
        <v>5165</v>
      </c>
      <c r="E2351" t="b">
        <v>1</v>
      </c>
    </row>
    <row r="2352" spans="1:5" x14ac:dyDescent="0.25">
      <c r="A2352" t="s">
        <v>5166</v>
      </c>
      <c r="B2352" t="s">
        <v>5167</v>
      </c>
      <c r="E2352" t="b">
        <v>1</v>
      </c>
    </row>
    <row r="2353" spans="1:5" x14ac:dyDescent="0.25">
      <c r="A2353" t="s">
        <v>5168</v>
      </c>
      <c r="B2353" t="s">
        <v>5169</v>
      </c>
      <c r="E2353" t="b">
        <v>1</v>
      </c>
    </row>
    <row r="2354" spans="1:5" x14ac:dyDescent="0.25">
      <c r="A2354" t="s">
        <v>5170</v>
      </c>
      <c r="B2354" t="s">
        <v>5171</v>
      </c>
      <c r="E2354" t="b">
        <v>1</v>
      </c>
    </row>
    <row r="2355" spans="1:5" x14ac:dyDescent="0.25">
      <c r="A2355" t="s">
        <v>5172</v>
      </c>
      <c r="B2355" t="s">
        <v>5173</v>
      </c>
      <c r="E2355" t="b">
        <v>1</v>
      </c>
    </row>
    <row r="2356" spans="1:5" x14ac:dyDescent="0.25">
      <c r="A2356" t="s">
        <v>5174</v>
      </c>
      <c r="B2356" t="s">
        <v>5175</v>
      </c>
      <c r="E2356" t="b">
        <v>1</v>
      </c>
    </row>
    <row r="2357" spans="1:5" x14ac:dyDescent="0.25">
      <c r="A2357" t="s">
        <v>5176</v>
      </c>
      <c r="B2357" t="s">
        <v>5177</v>
      </c>
      <c r="E2357" t="b">
        <v>1</v>
      </c>
    </row>
    <row r="2358" spans="1:5" x14ac:dyDescent="0.25">
      <c r="A2358" t="s">
        <v>5178</v>
      </c>
      <c r="B2358" t="s">
        <v>5179</v>
      </c>
      <c r="E2358" t="b">
        <v>1</v>
      </c>
    </row>
    <row r="2359" spans="1:5" x14ac:dyDescent="0.25">
      <c r="A2359" t="s">
        <v>5180</v>
      </c>
      <c r="B2359" t="s">
        <v>5181</v>
      </c>
      <c r="E2359" t="b">
        <v>1</v>
      </c>
    </row>
    <row r="2360" spans="1:5" x14ac:dyDescent="0.25">
      <c r="A2360" t="s">
        <v>5182</v>
      </c>
      <c r="B2360" t="s">
        <v>5183</v>
      </c>
      <c r="E2360" t="b">
        <v>1</v>
      </c>
    </row>
    <row r="2361" spans="1:5" x14ac:dyDescent="0.25">
      <c r="A2361" t="s">
        <v>5184</v>
      </c>
      <c r="B2361" t="s">
        <v>5185</v>
      </c>
      <c r="E2361" t="b">
        <v>1</v>
      </c>
    </row>
    <row r="2362" spans="1:5" x14ac:dyDescent="0.25">
      <c r="A2362" t="s">
        <v>5186</v>
      </c>
      <c r="B2362" t="s">
        <v>5187</v>
      </c>
      <c r="E2362" t="b">
        <v>1</v>
      </c>
    </row>
    <row r="2363" spans="1:5" x14ac:dyDescent="0.25">
      <c r="A2363" t="s">
        <v>5188</v>
      </c>
      <c r="B2363" t="s">
        <v>5189</v>
      </c>
      <c r="E2363" t="b">
        <v>1</v>
      </c>
    </row>
    <row r="2364" spans="1:5" x14ac:dyDescent="0.25">
      <c r="A2364" t="s">
        <v>5190</v>
      </c>
      <c r="B2364" t="s">
        <v>5191</v>
      </c>
      <c r="E2364" t="b">
        <v>1</v>
      </c>
    </row>
    <row r="2365" spans="1:5" x14ac:dyDescent="0.25">
      <c r="A2365" t="s">
        <v>5192</v>
      </c>
      <c r="B2365" t="s">
        <v>5193</v>
      </c>
      <c r="E2365" t="b">
        <v>1</v>
      </c>
    </row>
    <row r="2366" spans="1:5" x14ac:dyDescent="0.25">
      <c r="A2366" t="s">
        <v>5194</v>
      </c>
      <c r="B2366" t="s">
        <v>5195</v>
      </c>
      <c r="E2366" t="b">
        <v>1</v>
      </c>
    </row>
    <row r="2367" spans="1:5" x14ac:dyDescent="0.25">
      <c r="A2367" t="s">
        <v>5196</v>
      </c>
      <c r="B2367" t="s">
        <v>5197</v>
      </c>
      <c r="E2367" t="b">
        <v>1</v>
      </c>
    </row>
    <row r="2368" spans="1:5" x14ac:dyDescent="0.25">
      <c r="A2368" t="s">
        <v>5198</v>
      </c>
      <c r="B2368" t="s">
        <v>5199</v>
      </c>
      <c r="E2368" t="b">
        <v>1</v>
      </c>
    </row>
    <row r="2369" spans="1:5" x14ac:dyDescent="0.25">
      <c r="A2369" t="s">
        <v>5200</v>
      </c>
      <c r="B2369" t="s">
        <v>5201</v>
      </c>
      <c r="E2369" t="b">
        <v>1</v>
      </c>
    </row>
    <row r="2370" spans="1:5" x14ac:dyDescent="0.25">
      <c r="A2370" t="s">
        <v>5202</v>
      </c>
      <c r="B2370" t="s">
        <v>5203</v>
      </c>
      <c r="E2370" t="b">
        <v>1</v>
      </c>
    </row>
    <row r="2371" spans="1:5" x14ac:dyDescent="0.25">
      <c r="A2371" t="s">
        <v>5204</v>
      </c>
      <c r="B2371" t="s">
        <v>5205</v>
      </c>
      <c r="E2371" t="b">
        <v>1</v>
      </c>
    </row>
    <row r="2372" spans="1:5" x14ac:dyDescent="0.25">
      <c r="A2372" t="s">
        <v>5206</v>
      </c>
      <c r="B2372" t="s">
        <v>5207</v>
      </c>
      <c r="E2372" t="b">
        <v>1</v>
      </c>
    </row>
    <row r="2373" spans="1:5" x14ac:dyDescent="0.25">
      <c r="A2373" t="s">
        <v>5208</v>
      </c>
      <c r="B2373" t="s">
        <v>5209</v>
      </c>
      <c r="E2373" t="b">
        <v>1</v>
      </c>
    </row>
    <row r="2374" spans="1:5" x14ac:dyDescent="0.25">
      <c r="A2374" t="s">
        <v>5210</v>
      </c>
      <c r="B2374" t="s">
        <v>5211</v>
      </c>
      <c r="E2374" t="b">
        <v>1</v>
      </c>
    </row>
    <row r="2375" spans="1:5" x14ac:dyDescent="0.25">
      <c r="A2375" t="s">
        <v>5212</v>
      </c>
      <c r="B2375" t="s">
        <v>5213</v>
      </c>
      <c r="E2375" t="b">
        <v>1</v>
      </c>
    </row>
    <row r="2376" spans="1:5" x14ac:dyDescent="0.25">
      <c r="A2376" t="s">
        <v>5214</v>
      </c>
      <c r="B2376" t="s">
        <v>5215</v>
      </c>
      <c r="E2376" t="b">
        <v>1</v>
      </c>
    </row>
    <row r="2377" spans="1:5" x14ac:dyDescent="0.25">
      <c r="A2377" t="s">
        <v>5216</v>
      </c>
      <c r="B2377" t="s">
        <v>5217</v>
      </c>
      <c r="E2377" t="b">
        <v>1</v>
      </c>
    </row>
    <row r="2378" spans="1:5" x14ac:dyDescent="0.25">
      <c r="A2378" t="s">
        <v>5218</v>
      </c>
      <c r="B2378" t="s">
        <v>5219</v>
      </c>
      <c r="E2378" t="b">
        <v>1</v>
      </c>
    </row>
    <row r="2379" spans="1:5" x14ac:dyDescent="0.25">
      <c r="A2379" t="s">
        <v>5220</v>
      </c>
      <c r="B2379" t="s">
        <v>5221</v>
      </c>
      <c r="E2379" t="b">
        <v>1</v>
      </c>
    </row>
    <row r="2380" spans="1:5" x14ac:dyDescent="0.25">
      <c r="A2380" t="s">
        <v>5222</v>
      </c>
      <c r="B2380" t="s">
        <v>5223</v>
      </c>
      <c r="E2380" t="b">
        <v>1</v>
      </c>
    </row>
    <row r="2381" spans="1:5" x14ac:dyDescent="0.25">
      <c r="A2381" t="s">
        <v>5224</v>
      </c>
      <c r="B2381" t="s">
        <v>5225</v>
      </c>
      <c r="E2381" t="b">
        <v>1</v>
      </c>
    </row>
    <row r="2382" spans="1:5" x14ac:dyDescent="0.25">
      <c r="A2382" t="s">
        <v>5226</v>
      </c>
      <c r="B2382" t="s">
        <v>5227</v>
      </c>
      <c r="E2382" t="b">
        <v>1</v>
      </c>
    </row>
    <row r="2383" spans="1:5" x14ac:dyDescent="0.25">
      <c r="A2383" t="s">
        <v>5228</v>
      </c>
      <c r="B2383" t="s">
        <v>5229</v>
      </c>
      <c r="E2383" t="b">
        <v>1</v>
      </c>
    </row>
    <row r="2384" spans="1:5" x14ac:dyDescent="0.25">
      <c r="A2384" t="s">
        <v>5230</v>
      </c>
      <c r="B2384" t="s">
        <v>5231</v>
      </c>
      <c r="E2384" t="b">
        <v>1</v>
      </c>
    </row>
    <row r="2385" spans="1:5" x14ac:dyDescent="0.25">
      <c r="A2385" t="s">
        <v>5232</v>
      </c>
      <c r="B2385" t="s">
        <v>5233</v>
      </c>
      <c r="E2385" t="b">
        <v>1</v>
      </c>
    </row>
    <row r="2386" spans="1:5" x14ac:dyDescent="0.25">
      <c r="A2386" t="s">
        <v>5234</v>
      </c>
      <c r="B2386" t="s">
        <v>5235</v>
      </c>
      <c r="E2386" t="b">
        <v>1</v>
      </c>
    </row>
    <row r="2387" spans="1:5" x14ac:dyDescent="0.25">
      <c r="A2387" t="s">
        <v>5236</v>
      </c>
      <c r="B2387" t="s">
        <v>5237</v>
      </c>
      <c r="E2387" t="b">
        <v>1</v>
      </c>
    </row>
    <row r="2388" spans="1:5" x14ac:dyDescent="0.25">
      <c r="A2388" t="s">
        <v>5238</v>
      </c>
      <c r="B2388" t="s">
        <v>5239</v>
      </c>
      <c r="E2388" t="b">
        <v>1</v>
      </c>
    </row>
    <row r="2389" spans="1:5" x14ac:dyDescent="0.25">
      <c r="A2389" t="s">
        <v>5240</v>
      </c>
      <c r="B2389" t="s">
        <v>5241</v>
      </c>
      <c r="E2389" t="b">
        <v>1</v>
      </c>
    </row>
    <row r="2390" spans="1:5" x14ac:dyDescent="0.25">
      <c r="A2390" t="s">
        <v>5242</v>
      </c>
      <c r="B2390" t="s">
        <v>5243</v>
      </c>
      <c r="E2390" t="b">
        <v>1</v>
      </c>
    </row>
    <row r="2391" spans="1:5" x14ac:dyDescent="0.25">
      <c r="A2391" t="s">
        <v>5244</v>
      </c>
      <c r="B2391" t="s">
        <v>5245</v>
      </c>
      <c r="E2391" t="b">
        <v>1</v>
      </c>
    </row>
    <row r="2392" spans="1:5" x14ac:dyDescent="0.25">
      <c r="A2392" t="s">
        <v>5246</v>
      </c>
      <c r="B2392" t="s">
        <v>5247</v>
      </c>
      <c r="E2392" t="b">
        <v>1</v>
      </c>
    </row>
    <row r="2393" spans="1:5" x14ac:dyDescent="0.25">
      <c r="A2393" t="s">
        <v>5248</v>
      </c>
      <c r="B2393" t="s">
        <v>5249</v>
      </c>
      <c r="E2393" t="b">
        <v>1</v>
      </c>
    </row>
    <row r="2394" spans="1:5" x14ac:dyDescent="0.25">
      <c r="A2394" t="s">
        <v>5250</v>
      </c>
      <c r="B2394" t="s">
        <v>5251</v>
      </c>
      <c r="E2394" t="b">
        <v>1</v>
      </c>
    </row>
    <row r="2395" spans="1:5" x14ac:dyDescent="0.25">
      <c r="A2395" t="s">
        <v>5252</v>
      </c>
      <c r="B2395" t="s">
        <v>5253</v>
      </c>
      <c r="E2395" t="b">
        <v>1</v>
      </c>
    </row>
    <row r="2396" spans="1:5" x14ac:dyDescent="0.25">
      <c r="A2396" t="s">
        <v>5254</v>
      </c>
      <c r="B2396" t="s">
        <v>5255</v>
      </c>
      <c r="E2396" t="b">
        <v>1</v>
      </c>
    </row>
    <row r="2397" spans="1:5" x14ac:dyDescent="0.25">
      <c r="A2397" t="s">
        <v>5256</v>
      </c>
      <c r="B2397" t="s">
        <v>5257</v>
      </c>
      <c r="E2397" t="b">
        <v>1</v>
      </c>
    </row>
    <row r="2398" spans="1:5" x14ac:dyDescent="0.25">
      <c r="A2398" t="s">
        <v>5258</v>
      </c>
      <c r="B2398" t="s">
        <v>5259</v>
      </c>
      <c r="E2398" t="b">
        <v>1</v>
      </c>
    </row>
    <row r="2399" spans="1:5" x14ac:dyDescent="0.25">
      <c r="A2399" t="s">
        <v>5260</v>
      </c>
      <c r="B2399" t="s">
        <v>5261</v>
      </c>
      <c r="E2399" t="b">
        <v>1</v>
      </c>
    </row>
    <row r="2400" spans="1:5" x14ac:dyDescent="0.25">
      <c r="A2400" t="s">
        <v>5262</v>
      </c>
      <c r="B2400" t="s">
        <v>5263</v>
      </c>
      <c r="E2400" t="b">
        <v>1</v>
      </c>
    </row>
    <row r="2401" spans="1:5" x14ac:dyDescent="0.25">
      <c r="A2401" t="s">
        <v>5264</v>
      </c>
      <c r="B2401" t="s">
        <v>5265</v>
      </c>
      <c r="E2401" t="b">
        <v>1</v>
      </c>
    </row>
    <row r="2402" spans="1:5" x14ac:dyDescent="0.25">
      <c r="A2402" t="s">
        <v>5266</v>
      </c>
      <c r="B2402" t="s">
        <v>5267</v>
      </c>
      <c r="E2402" t="b">
        <v>1</v>
      </c>
    </row>
    <row r="2403" spans="1:5" x14ac:dyDescent="0.25">
      <c r="A2403" t="s">
        <v>5268</v>
      </c>
      <c r="B2403" t="s">
        <v>5269</v>
      </c>
      <c r="E2403" t="b">
        <v>1</v>
      </c>
    </row>
    <row r="2404" spans="1:5" x14ac:dyDescent="0.25">
      <c r="A2404" t="s">
        <v>5270</v>
      </c>
      <c r="B2404" t="s">
        <v>5271</v>
      </c>
      <c r="E2404" t="b">
        <v>1</v>
      </c>
    </row>
    <row r="2405" spans="1:5" x14ac:dyDescent="0.25">
      <c r="A2405" t="s">
        <v>5272</v>
      </c>
      <c r="B2405" t="s">
        <v>5273</v>
      </c>
      <c r="E2405" t="b">
        <v>1</v>
      </c>
    </row>
    <row r="2406" spans="1:5" x14ac:dyDescent="0.25">
      <c r="A2406" t="s">
        <v>5274</v>
      </c>
      <c r="B2406" t="s">
        <v>5275</v>
      </c>
      <c r="E2406" t="b">
        <v>1</v>
      </c>
    </row>
    <row r="2407" spans="1:5" x14ac:dyDescent="0.25">
      <c r="A2407" t="s">
        <v>5276</v>
      </c>
      <c r="B2407" t="s">
        <v>5277</v>
      </c>
      <c r="E2407" t="b">
        <v>1</v>
      </c>
    </row>
    <row r="2408" spans="1:5" x14ac:dyDescent="0.25">
      <c r="A2408" t="s">
        <v>5278</v>
      </c>
      <c r="B2408" t="s">
        <v>5279</v>
      </c>
      <c r="E2408" t="b">
        <v>1</v>
      </c>
    </row>
    <row r="2409" spans="1:5" x14ac:dyDescent="0.25">
      <c r="A2409" t="s">
        <v>5280</v>
      </c>
      <c r="B2409" t="s">
        <v>5281</v>
      </c>
      <c r="E2409" t="b">
        <v>1</v>
      </c>
    </row>
    <row r="2410" spans="1:5" x14ac:dyDescent="0.25">
      <c r="A2410" t="s">
        <v>5282</v>
      </c>
      <c r="B2410" t="s">
        <v>5283</v>
      </c>
      <c r="E2410" t="b">
        <v>1</v>
      </c>
    </row>
    <row r="2411" spans="1:5" x14ac:dyDescent="0.25">
      <c r="A2411" t="s">
        <v>5284</v>
      </c>
      <c r="B2411" t="s">
        <v>5285</v>
      </c>
      <c r="E2411" t="b">
        <v>1</v>
      </c>
    </row>
    <row r="2412" spans="1:5" x14ac:dyDescent="0.25">
      <c r="A2412" t="s">
        <v>5286</v>
      </c>
      <c r="B2412" t="s">
        <v>5287</v>
      </c>
      <c r="E2412" t="b">
        <v>1</v>
      </c>
    </row>
    <row r="2413" spans="1:5" x14ac:dyDescent="0.25">
      <c r="A2413" t="s">
        <v>5288</v>
      </c>
      <c r="B2413" t="s">
        <v>5289</v>
      </c>
      <c r="E2413" t="b">
        <v>1</v>
      </c>
    </row>
    <row r="2414" spans="1:5" x14ac:dyDescent="0.25">
      <c r="A2414" t="s">
        <v>5290</v>
      </c>
      <c r="B2414" t="s">
        <v>5291</v>
      </c>
      <c r="E2414" t="b">
        <v>1</v>
      </c>
    </row>
    <row r="2415" spans="1:5" x14ac:dyDescent="0.25">
      <c r="A2415" t="s">
        <v>5292</v>
      </c>
      <c r="B2415" t="s">
        <v>5293</v>
      </c>
      <c r="E2415" t="b">
        <v>1</v>
      </c>
    </row>
    <row r="2416" spans="1:5" x14ac:dyDescent="0.25">
      <c r="A2416" t="s">
        <v>5294</v>
      </c>
      <c r="B2416" t="s">
        <v>5295</v>
      </c>
      <c r="E2416" t="b">
        <v>1</v>
      </c>
    </row>
    <row r="2417" spans="1:5" x14ac:dyDescent="0.25">
      <c r="A2417" t="s">
        <v>5296</v>
      </c>
      <c r="B2417" t="s">
        <v>5297</v>
      </c>
      <c r="E2417" t="b">
        <v>1</v>
      </c>
    </row>
    <row r="2418" spans="1:5" x14ac:dyDescent="0.25">
      <c r="A2418" t="s">
        <v>5298</v>
      </c>
      <c r="B2418" t="s">
        <v>5299</v>
      </c>
      <c r="E2418" t="b">
        <v>1</v>
      </c>
    </row>
    <row r="2419" spans="1:5" x14ac:dyDescent="0.25">
      <c r="A2419" t="s">
        <v>5300</v>
      </c>
      <c r="B2419" t="s">
        <v>5301</v>
      </c>
      <c r="E2419" t="b">
        <v>1</v>
      </c>
    </row>
    <row r="2420" spans="1:5" x14ac:dyDescent="0.25">
      <c r="A2420" t="s">
        <v>5302</v>
      </c>
      <c r="B2420" t="s">
        <v>5303</v>
      </c>
      <c r="E2420" t="b">
        <v>1</v>
      </c>
    </row>
    <row r="2421" spans="1:5" x14ac:dyDescent="0.25">
      <c r="A2421" t="s">
        <v>5304</v>
      </c>
      <c r="B2421" t="s">
        <v>5305</v>
      </c>
      <c r="E2421" t="b">
        <v>1</v>
      </c>
    </row>
    <row r="2422" spans="1:5" x14ac:dyDescent="0.25">
      <c r="A2422" t="s">
        <v>5306</v>
      </c>
      <c r="B2422" t="s">
        <v>5307</v>
      </c>
      <c r="E2422" t="b">
        <v>1</v>
      </c>
    </row>
    <row r="2423" spans="1:5" x14ac:dyDescent="0.25">
      <c r="A2423" t="s">
        <v>5308</v>
      </c>
      <c r="B2423" t="s">
        <v>5309</v>
      </c>
      <c r="E2423" t="b">
        <v>1</v>
      </c>
    </row>
    <row r="2424" spans="1:5" x14ac:dyDescent="0.25">
      <c r="A2424" t="s">
        <v>5310</v>
      </c>
      <c r="B2424" t="s">
        <v>5311</v>
      </c>
      <c r="E2424" t="b">
        <v>1</v>
      </c>
    </row>
    <row r="2425" spans="1:5" x14ac:dyDescent="0.25">
      <c r="A2425" t="s">
        <v>5312</v>
      </c>
      <c r="B2425" t="s">
        <v>5313</v>
      </c>
      <c r="E2425" t="b">
        <v>1</v>
      </c>
    </row>
    <row r="2426" spans="1:5" x14ac:dyDescent="0.25">
      <c r="A2426" t="s">
        <v>5314</v>
      </c>
      <c r="B2426" t="s">
        <v>5315</v>
      </c>
      <c r="E2426" t="b">
        <v>1</v>
      </c>
    </row>
    <row r="2427" spans="1:5" x14ac:dyDescent="0.25">
      <c r="A2427" t="s">
        <v>5316</v>
      </c>
      <c r="B2427" t="s">
        <v>5317</v>
      </c>
      <c r="E2427" t="b">
        <v>1</v>
      </c>
    </row>
    <row r="2428" spans="1:5" x14ac:dyDescent="0.25">
      <c r="A2428" t="s">
        <v>5318</v>
      </c>
      <c r="B2428" t="s">
        <v>5319</v>
      </c>
      <c r="E2428" t="b">
        <v>1</v>
      </c>
    </row>
    <row r="2429" spans="1:5" x14ac:dyDescent="0.25">
      <c r="A2429" t="s">
        <v>5320</v>
      </c>
      <c r="B2429" t="s">
        <v>5321</v>
      </c>
      <c r="E2429" t="b">
        <v>1</v>
      </c>
    </row>
    <row r="2430" spans="1:5" x14ac:dyDescent="0.25">
      <c r="A2430" t="s">
        <v>5322</v>
      </c>
      <c r="B2430" t="s">
        <v>5323</v>
      </c>
      <c r="E2430" t="b">
        <v>1</v>
      </c>
    </row>
    <row r="2431" spans="1:5" x14ac:dyDescent="0.25">
      <c r="A2431" t="s">
        <v>5324</v>
      </c>
      <c r="B2431" t="s">
        <v>5325</v>
      </c>
      <c r="E2431" t="b">
        <v>1</v>
      </c>
    </row>
    <row r="2432" spans="1:5" x14ac:dyDescent="0.25">
      <c r="A2432" t="s">
        <v>5326</v>
      </c>
      <c r="B2432" t="s">
        <v>5327</v>
      </c>
      <c r="E2432" t="b">
        <v>1</v>
      </c>
    </row>
    <row r="2433" spans="1:5" x14ac:dyDescent="0.25">
      <c r="A2433" t="s">
        <v>5328</v>
      </c>
      <c r="B2433" t="s">
        <v>5329</v>
      </c>
      <c r="E2433" t="b">
        <v>1</v>
      </c>
    </row>
    <row r="2434" spans="1:5" x14ac:dyDescent="0.25">
      <c r="A2434" t="s">
        <v>5330</v>
      </c>
      <c r="B2434" t="s">
        <v>5331</v>
      </c>
      <c r="E2434" t="b">
        <v>1</v>
      </c>
    </row>
    <row r="2435" spans="1:5" x14ac:dyDescent="0.25">
      <c r="A2435" t="s">
        <v>5332</v>
      </c>
      <c r="B2435" t="s">
        <v>5333</v>
      </c>
      <c r="E2435" t="b">
        <v>1</v>
      </c>
    </row>
    <row r="2436" spans="1:5" x14ac:dyDescent="0.25">
      <c r="A2436" t="s">
        <v>5334</v>
      </c>
      <c r="B2436" t="s">
        <v>5335</v>
      </c>
      <c r="E2436" t="b">
        <v>1</v>
      </c>
    </row>
    <row r="2437" spans="1:5" x14ac:dyDescent="0.25">
      <c r="A2437" t="s">
        <v>5336</v>
      </c>
      <c r="B2437" t="s">
        <v>5337</v>
      </c>
      <c r="E2437" t="b">
        <v>1</v>
      </c>
    </row>
    <row r="2438" spans="1:5" x14ac:dyDescent="0.25">
      <c r="A2438" t="s">
        <v>5338</v>
      </c>
      <c r="B2438" t="s">
        <v>5339</v>
      </c>
      <c r="E2438" t="b">
        <v>1</v>
      </c>
    </row>
    <row r="2439" spans="1:5" x14ac:dyDescent="0.25">
      <c r="A2439" t="s">
        <v>5340</v>
      </c>
      <c r="B2439" t="s">
        <v>5341</v>
      </c>
      <c r="E2439" t="b">
        <v>1</v>
      </c>
    </row>
    <row r="2440" spans="1:5" x14ac:dyDescent="0.25">
      <c r="A2440" t="s">
        <v>5342</v>
      </c>
      <c r="B2440" t="s">
        <v>5343</v>
      </c>
      <c r="E2440" t="b">
        <v>1</v>
      </c>
    </row>
    <row r="2441" spans="1:5" x14ac:dyDescent="0.25">
      <c r="A2441" t="s">
        <v>5344</v>
      </c>
      <c r="B2441" t="s">
        <v>5345</v>
      </c>
      <c r="E2441" t="b">
        <v>1</v>
      </c>
    </row>
    <row r="2442" spans="1:5" x14ac:dyDescent="0.25">
      <c r="A2442" t="s">
        <v>5346</v>
      </c>
      <c r="B2442" t="s">
        <v>5347</v>
      </c>
      <c r="E2442" t="b">
        <v>1</v>
      </c>
    </row>
    <row r="2443" spans="1:5" x14ac:dyDescent="0.25">
      <c r="A2443" t="s">
        <v>5348</v>
      </c>
      <c r="B2443" t="s">
        <v>5349</v>
      </c>
      <c r="E2443" t="b">
        <v>1</v>
      </c>
    </row>
    <row r="2444" spans="1:5" x14ac:dyDescent="0.25">
      <c r="A2444" t="s">
        <v>5350</v>
      </c>
      <c r="B2444" t="s">
        <v>5351</v>
      </c>
      <c r="E2444" t="b">
        <v>1</v>
      </c>
    </row>
    <row r="2445" spans="1:5" x14ac:dyDescent="0.25">
      <c r="A2445" t="s">
        <v>5352</v>
      </c>
      <c r="B2445" t="s">
        <v>5353</v>
      </c>
      <c r="E2445" t="b">
        <v>1</v>
      </c>
    </row>
    <row r="2446" spans="1:5" x14ac:dyDescent="0.25">
      <c r="A2446" t="s">
        <v>5354</v>
      </c>
      <c r="B2446" t="s">
        <v>5355</v>
      </c>
      <c r="E2446" t="b">
        <v>1</v>
      </c>
    </row>
    <row r="2447" spans="1:5" x14ac:dyDescent="0.25">
      <c r="A2447" t="s">
        <v>5356</v>
      </c>
      <c r="B2447" t="s">
        <v>5357</v>
      </c>
      <c r="E2447" t="b">
        <v>1</v>
      </c>
    </row>
    <row r="2448" spans="1:5" x14ac:dyDescent="0.25">
      <c r="A2448" t="s">
        <v>5358</v>
      </c>
      <c r="B2448" t="s">
        <v>5359</v>
      </c>
      <c r="E2448" t="b">
        <v>1</v>
      </c>
    </row>
    <row r="2449" spans="1:5" x14ac:dyDescent="0.25">
      <c r="A2449" t="s">
        <v>5360</v>
      </c>
      <c r="B2449" t="s">
        <v>5361</v>
      </c>
      <c r="E2449" t="b">
        <v>1</v>
      </c>
    </row>
    <row r="2450" spans="1:5" x14ac:dyDescent="0.25">
      <c r="A2450" t="s">
        <v>5362</v>
      </c>
      <c r="B2450" t="s">
        <v>5363</v>
      </c>
      <c r="E2450" t="b">
        <v>1</v>
      </c>
    </row>
    <row r="2451" spans="1:5" x14ac:dyDescent="0.25">
      <c r="A2451" t="s">
        <v>5364</v>
      </c>
      <c r="B2451" t="s">
        <v>5365</v>
      </c>
      <c r="E2451" t="b">
        <v>1</v>
      </c>
    </row>
    <row r="2452" spans="1:5" x14ac:dyDescent="0.25">
      <c r="A2452" t="s">
        <v>5366</v>
      </c>
      <c r="B2452" t="s">
        <v>5367</v>
      </c>
      <c r="E2452" t="b">
        <v>1</v>
      </c>
    </row>
    <row r="2453" spans="1:5" x14ac:dyDescent="0.25">
      <c r="A2453" t="s">
        <v>5368</v>
      </c>
      <c r="B2453" t="s">
        <v>5369</v>
      </c>
      <c r="E2453" t="b">
        <v>1</v>
      </c>
    </row>
    <row r="2454" spans="1:5" x14ac:dyDescent="0.25">
      <c r="A2454" t="s">
        <v>5370</v>
      </c>
      <c r="B2454" t="s">
        <v>5371</v>
      </c>
      <c r="E2454" t="b">
        <v>1</v>
      </c>
    </row>
    <row r="2455" spans="1:5" x14ac:dyDescent="0.25">
      <c r="A2455" t="s">
        <v>5372</v>
      </c>
      <c r="B2455" t="s">
        <v>5373</v>
      </c>
      <c r="E2455" t="b">
        <v>1</v>
      </c>
    </row>
    <row r="2456" spans="1:5" x14ac:dyDescent="0.25">
      <c r="A2456" t="s">
        <v>5374</v>
      </c>
      <c r="B2456" t="s">
        <v>5375</v>
      </c>
      <c r="E2456" t="b">
        <v>1</v>
      </c>
    </row>
    <row r="2457" spans="1:5" x14ac:dyDescent="0.25">
      <c r="A2457" t="s">
        <v>5376</v>
      </c>
      <c r="B2457" t="s">
        <v>5377</v>
      </c>
      <c r="E2457" t="b">
        <v>1</v>
      </c>
    </row>
    <row r="2458" spans="1:5" x14ac:dyDescent="0.25">
      <c r="A2458" t="s">
        <v>5378</v>
      </c>
      <c r="B2458" t="s">
        <v>5379</v>
      </c>
      <c r="E2458" t="b">
        <v>1</v>
      </c>
    </row>
    <row r="2459" spans="1:5" x14ac:dyDescent="0.25">
      <c r="A2459" t="s">
        <v>5380</v>
      </c>
      <c r="B2459" t="s">
        <v>5381</v>
      </c>
      <c r="E2459" t="b">
        <v>1</v>
      </c>
    </row>
    <row r="2460" spans="1:5" x14ac:dyDescent="0.25">
      <c r="A2460" t="s">
        <v>5382</v>
      </c>
      <c r="B2460" t="s">
        <v>5383</v>
      </c>
      <c r="E2460" t="b">
        <v>1</v>
      </c>
    </row>
    <row r="2461" spans="1:5" x14ac:dyDescent="0.25">
      <c r="A2461" t="s">
        <v>5384</v>
      </c>
      <c r="B2461" t="s">
        <v>5385</v>
      </c>
      <c r="E2461" t="b">
        <v>1</v>
      </c>
    </row>
    <row r="2462" spans="1:5" x14ac:dyDescent="0.25">
      <c r="A2462" t="s">
        <v>5386</v>
      </c>
      <c r="B2462" t="s">
        <v>5387</v>
      </c>
      <c r="E2462" t="b">
        <v>1</v>
      </c>
    </row>
    <row r="2463" spans="1:5" x14ac:dyDescent="0.25">
      <c r="A2463" t="s">
        <v>5388</v>
      </c>
      <c r="B2463" t="s">
        <v>5389</v>
      </c>
      <c r="E2463" t="b">
        <v>1</v>
      </c>
    </row>
    <row r="2464" spans="1:5" x14ac:dyDescent="0.25">
      <c r="A2464" t="s">
        <v>5390</v>
      </c>
      <c r="B2464" t="s">
        <v>5391</v>
      </c>
      <c r="E2464" t="b">
        <v>1</v>
      </c>
    </row>
    <row r="2465" spans="1:5" x14ac:dyDescent="0.25">
      <c r="A2465" t="s">
        <v>5392</v>
      </c>
      <c r="B2465" t="s">
        <v>5393</v>
      </c>
      <c r="E2465" t="b">
        <v>1</v>
      </c>
    </row>
    <row r="2466" spans="1:5" x14ac:dyDescent="0.25">
      <c r="A2466" t="s">
        <v>5394</v>
      </c>
      <c r="B2466" t="s">
        <v>5395</v>
      </c>
      <c r="E2466" t="b">
        <v>1</v>
      </c>
    </row>
    <row r="2467" spans="1:5" x14ac:dyDescent="0.25">
      <c r="A2467" t="s">
        <v>5396</v>
      </c>
      <c r="B2467" t="s">
        <v>5397</v>
      </c>
      <c r="E2467" t="b">
        <v>1</v>
      </c>
    </row>
    <row r="2468" spans="1:5" x14ac:dyDescent="0.25">
      <c r="A2468" t="s">
        <v>5398</v>
      </c>
      <c r="B2468" t="s">
        <v>5399</v>
      </c>
      <c r="E2468" t="b">
        <v>1</v>
      </c>
    </row>
    <row r="2469" spans="1:5" x14ac:dyDescent="0.25">
      <c r="A2469" t="s">
        <v>5400</v>
      </c>
      <c r="B2469" t="s">
        <v>5401</v>
      </c>
      <c r="E2469" t="b">
        <v>1</v>
      </c>
    </row>
    <row r="2470" spans="1:5" x14ac:dyDescent="0.25">
      <c r="A2470" t="s">
        <v>5402</v>
      </c>
      <c r="B2470" t="s">
        <v>5403</v>
      </c>
      <c r="E2470" t="b">
        <v>1</v>
      </c>
    </row>
    <row r="2471" spans="1:5" x14ac:dyDescent="0.25">
      <c r="A2471" t="s">
        <v>5404</v>
      </c>
      <c r="B2471" t="s">
        <v>5405</v>
      </c>
      <c r="E2471" t="b">
        <v>1</v>
      </c>
    </row>
    <row r="2472" spans="1:5" x14ac:dyDescent="0.25">
      <c r="A2472" t="s">
        <v>5406</v>
      </c>
      <c r="B2472" t="s">
        <v>5407</v>
      </c>
      <c r="E2472" t="b">
        <v>1</v>
      </c>
    </row>
    <row r="2473" spans="1:5" x14ac:dyDescent="0.25">
      <c r="A2473" t="s">
        <v>5408</v>
      </c>
      <c r="B2473" t="s">
        <v>5409</v>
      </c>
      <c r="E2473" t="b">
        <v>1</v>
      </c>
    </row>
    <row r="2474" spans="1:5" x14ac:dyDescent="0.25">
      <c r="A2474" t="s">
        <v>5410</v>
      </c>
      <c r="B2474" t="s">
        <v>5411</v>
      </c>
      <c r="E2474" t="b">
        <v>1</v>
      </c>
    </row>
    <row r="2475" spans="1:5" x14ac:dyDescent="0.25">
      <c r="A2475" t="s">
        <v>5412</v>
      </c>
      <c r="B2475" t="s">
        <v>5413</v>
      </c>
      <c r="E2475" t="b">
        <v>1</v>
      </c>
    </row>
    <row r="2476" spans="1:5" x14ac:dyDescent="0.25">
      <c r="A2476" t="s">
        <v>5414</v>
      </c>
      <c r="B2476" t="s">
        <v>5415</v>
      </c>
      <c r="E2476" t="b">
        <v>1</v>
      </c>
    </row>
    <row r="2477" spans="1:5" x14ac:dyDescent="0.25">
      <c r="A2477" t="s">
        <v>5416</v>
      </c>
      <c r="B2477" t="s">
        <v>5417</v>
      </c>
      <c r="E2477" t="b">
        <v>1</v>
      </c>
    </row>
    <row r="2478" spans="1:5" x14ac:dyDescent="0.25">
      <c r="A2478" t="s">
        <v>5418</v>
      </c>
      <c r="B2478" t="s">
        <v>5419</v>
      </c>
      <c r="E2478" t="b">
        <v>1</v>
      </c>
    </row>
    <row r="2479" spans="1:5" x14ac:dyDescent="0.25">
      <c r="A2479" t="s">
        <v>5420</v>
      </c>
      <c r="B2479" t="s">
        <v>5421</v>
      </c>
      <c r="E2479" t="b">
        <v>1</v>
      </c>
    </row>
    <row r="2480" spans="1:5" x14ac:dyDescent="0.25">
      <c r="A2480" t="s">
        <v>5422</v>
      </c>
      <c r="B2480" t="s">
        <v>5423</v>
      </c>
      <c r="E2480" t="b">
        <v>1</v>
      </c>
    </row>
    <row r="2481" spans="1:5" x14ac:dyDescent="0.25">
      <c r="A2481" t="s">
        <v>5424</v>
      </c>
      <c r="B2481" t="s">
        <v>5425</v>
      </c>
      <c r="E2481" t="b">
        <v>1</v>
      </c>
    </row>
    <row r="2482" spans="1:5" x14ac:dyDescent="0.25">
      <c r="A2482" t="s">
        <v>5426</v>
      </c>
      <c r="B2482" t="s">
        <v>5427</v>
      </c>
      <c r="E2482" t="b">
        <v>1</v>
      </c>
    </row>
    <row r="2483" spans="1:5" x14ac:dyDescent="0.25">
      <c r="A2483" t="s">
        <v>5428</v>
      </c>
      <c r="B2483" t="s">
        <v>5429</v>
      </c>
      <c r="E2483" t="b">
        <v>1</v>
      </c>
    </row>
    <row r="2484" spans="1:5" x14ac:dyDescent="0.25">
      <c r="A2484" t="s">
        <v>5430</v>
      </c>
      <c r="B2484" t="s">
        <v>5431</v>
      </c>
      <c r="E2484" t="b">
        <v>1</v>
      </c>
    </row>
    <row r="2485" spans="1:5" x14ac:dyDescent="0.25">
      <c r="A2485" t="s">
        <v>5432</v>
      </c>
      <c r="B2485" t="s">
        <v>5433</v>
      </c>
      <c r="E2485" t="b">
        <v>1</v>
      </c>
    </row>
    <row r="2486" spans="1:5" x14ac:dyDescent="0.25">
      <c r="A2486" t="s">
        <v>5434</v>
      </c>
      <c r="B2486" t="s">
        <v>5435</v>
      </c>
      <c r="E2486" t="b">
        <v>1</v>
      </c>
    </row>
    <row r="2487" spans="1:5" x14ac:dyDescent="0.25">
      <c r="A2487" t="s">
        <v>5436</v>
      </c>
      <c r="B2487" t="s">
        <v>5437</v>
      </c>
      <c r="E2487" t="b">
        <v>1</v>
      </c>
    </row>
    <row r="2488" spans="1:5" x14ac:dyDescent="0.25">
      <c r="A2488" t="s">
        <v>5438</v>
      </c>
      <c r="B2488" t="s">
        <v>5439</v>
      </c>
      <c r="E2488" t="b">
        <v>1</v>
      </c>
    </row>
    <row r="2489" spans="1:5" x14ac:dyDescent="0.25">
      <c r="A2489" t="s">
        <v>5440</v>
      </c>
      <c r="B2489" t="s">
        <v>5441</v>
      </c>
      <c r="E2489" t="b">
        <v>1</v>
      </c>
    </row>
    <row r="2490" spans="1:5" x14ac:dyDescent="0.25">
      <c r="A2490" t="s">
        <v>5442</v>
      </c>
      <c r="B2490" t="s">
        <v>5443</v>
      </c>
      <c r="E2490"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8ACB9-CAF0-422C-BBFA-539A8920ECD7}">
  <dimension ref="A1:B3"/>
  <sheetViews>
    <sheetView workbookViewId="0"/>
  </sheetViews>
  <sheetFormatPr defaultRowHeight="15" x14ac:dyDescent="0.25"/>
  <sheetData>
    <row r="1" spans="1:2" x14ac:dyDescent="0.25">
      <c r="A1" t="s">
        <v>7252</v>
      </c>
      <c r="B1" s="31">
        <v>45859</v>
      </c>
    </row>
    <row r="2" spans="1:2" x14ac:dyDescent="0.25">
      <c r="A2" t="s">
        <v>7253</v>
      </c>
      <c r="B2" t="s">
        <v>5680</v>
      </c>
    </row>
    <row r="3" spans="1:2" x14ac:dyDescent="0.25">
      <c r="A3" t="s">
        <v>7254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3DA661-B395-4276-8B57-7AB7E7B97319}"/>
</file>

<file path=customXml/itemProps2.xml><?xml version="1.0" encoding="utf-8"?>
<ds:datastoreItem xmlns:ds="http://schemas.openxmlformats.org/officeDocument/2006/customXml" ds:itemID="{26682E22-1BF1-4E30-A8AD-A64181711FB4}"/>
</file>

<file path=customXml/itemProps3.xml><?xml version="1.0" encoding="utf-8"?>
<ds:datastoreItem xmlns:ds="http://schemas.openxmlformats.org/officeDocument/2006/customXml" ds:itemID="{4430452D-4F44-430E-B557-123A5A7F64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124</vt:i4>
      </vt:variant>
      <vt:variant>
        <vt:lpstr>Named Ranges</vt:lpstr>
      </vt:variant>
      <vt:variant>
        <vt:i4>333</vt:i4>
      </vt:variant>
    </vt:vector>
  </HeadingPairs>
  <TitlesOfParts>
    <vt:vector size="457"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2025-07-21T01:00:48Z</dcterms:created>
  <dcterms:modified xsi:type="dcterms:W3CDTF">2025-07-21T01:04:02Z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